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customXml/itemProps5.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3029"/>
  <workbookPr codeName="ThisWorkbook" hidePivotFieldList="1"/>
  <mc:AlternateContent xmlns:mc="http://schemas.openxmlformats.org/markup-compatibility/2006">
    <mc:Choice Requires="x15">
      <x15ac:absPath xmlns:x15ac="http://schemas.microsoft.com/office/spreadsheetml/2010/11/ac" url="J:\Networks\RIIO-GD2\Model development\FD Model Publication\FD MODEL FILES FOR PUBLICATION\3. FD Publication_Published on website\"/>
    </mc:Choice>
  </mc:AlternateContent>
  <xr:revisionPtr revIDLastSave="0" documentId="13_ncr:1_{0F76E4D6-896A-4761-8009-417ACEBFE75C}" xr6:coauthVersionLast="45" xr6:coauthVersionMax="45" xr10:uidLastSave="{00000000-0000-0000-0000-000000000000}"/>
  <bookViews>
    <workbookView xWindow="-120" yWindow="-120" windowWidth="29040" windowHeight="15840" tabRatio="920" xr2:uid="{00000000-000D-0000-FFFF-FFFF00000000}"/>
  </bookViews>
  <sheets>
    <sheet name="Cover" sheetId="29" r:id="rId1"/>
    <sheet name="Lists" sheetId="13" r:id="rId2"/>
    <sheet name="Global" sheetId="3" r:id="rId3"/>
    <sheet name="Local" sheetId="4" r:id="rId4"/>
    <sheet name="Inp_CostIndices" sheetId="77" r:id="rId5"/>
    <sheet name="Inp_LabourRatios" sheetId="76" r:id="rId6"/>
    <sheet name="Inp_SubOngoingEfficiency" sheetId="80" r:id="rId7"/>
    <sheet name="Inp_RepexBespokeTACosts" sheetId="84" r:id="rId8"/>
    <sheet name="Inp_RepexAdj" sheetId="82" r:id="rId9"/>
    <sheet name="Inp_Factors" sheetId="83" r:id="rId10"/>
    <sheet name="Cal_SubmittedCosts" sheetId="71" r:id="rId11"/>
    <sheet name="Cal_SubmittedCostsOEAdj" sheetId="81" r:id="rId12"/>
    <sheet name="Cal_Work mgt" sheetId="8" r:id="rId13"/>
    <sheet name="Cal_Emergency" sheetId="27" r:id="rId14"/>
    <sheet name="Cal_Repairs" sheetId="44" r:id="rId15"/>
    <sheet name="Cal_Maintenance" sheetId="45" r:id="rId16"/>
    <sheet name="Cal_SIU" sheetId="46" r:id="rId17"/>
    <sheet name="Cal_ODA" sheetId="47" r:id="rId18"/>
    <sheet name="Cal_IT&amp;Telecom" sheetId="48" r:id="rId19"/>
    <sheet name="Cal_Property Management" sheetId="49" r:id="rId20"/>
    <sheet name="Cal_HR &amp; Non-op training" sheetId="50" r:id="rId21"/>
    <sheet name="Cal_Audit Finance &amp; Reg" sheetId="51" r:id="rId22"/>
    <sheet name="Cal_Insurance" sheetId="52" r:id="rId23"/>
    <sheet name="Cal_Procurement" sheetId="53" r:id="rId24"/>
    <sheet name="Cal_CEO &amp; Group Mgt" sheetId="54" r:id="rId25"/>
    <sheet name="Cal_Stores &amp; Logistics" sheetId="55" r:id="rId26"/>
    <sheet name="Cal_Training &amp; Apprentices" sheetId="56" r:id="rId27"/>
    <sheet name="Cal_LTS, Stor &amp; Entry" sheetId="57" r:id="rId28"/>
    <sheet name="Cal_Connections" sheetId="59" r:id="rId29"/>
    <sheet name="Cal_Reinforcement" sheetId="60" r:id="rId30"/>
    <sheet name="Cal_Governors" sheetId="62" r:id="rId31"/>
    <sheet name="Cal_Transport &amp; Plant" sheetId="63" r:id="rId32"/>
    <sheet name="Cal_Other Capex" sheetId="64" r:id="rId33"/>
    <sheet name="Cal_Repex" sheetId="65" r:id="rId34"/>
    <sheet name="Cal_Totex" sheetId="23" r:id="rId35"/>
    <sheet name="Cal_Opex" sheetId="67" r:id="rId36"/>
    <sheet name="Cal_Capex" sheetId="68" r:id="rId37"/>
    <sheet name="Cal_Reclassifications" sheetId="26" r:id="rId38"/>
    <sheet name="Cal_NoncontrollableCosts" sheetId="79" r:id="rId39"/>
    <sheet name="Cal_SubAdjCostShares" sheetId="86" r:id="rId40"/>
    <sheet name="Out_SubmittedCosts" sheetId="78" r:id="rId41"/>
    <sheet name="Out_NormalisedCosts" sheetId="17" r:id="rId42"/>
    <sheet name="Out_Exclusions" sheetId="24" r:id="rId43"/>
    <sheet name="Out_SeparateAssessment" sheetId="25" r:id="rId44"/>
    <sheet name="Out_RegAdj" sheetId="35" r:id="rId45"/>
    <sheet name="Out_NetGrossRatio" sheetId="66" r:id="rId46"/>
    <sheet name="Out_NoncontrollableCosts" sheetId="69" r:id="rId47"/>
    <sheet name="Out_SubAdjCostShares" sheetId="85" r:id="rId48"/>
  </sheets>
  <externalReferences>
    <externalReference r:id="rId49"/>
    <externalReference r:id="rId50"/>
    <externalReference r:id="rId51"/>
    <externalReference r:id="rId52"/>
    <externalReference r:id="rId53"/>
    <externalReference r:id="rId54"/>
  </externalReferences>
  <definedNames>
    <definedName name="________hom1" localSheetId="38" hidden="1">{#N/A,#N/A,FALSE,"Assessment";#N/A,#N/A,FALSE,"Staffing";#N/A,#N/A,FALSE,"Hires";#N/A,#N/A,FALSE,"Assumptions"}</definedName>
    <definedName name="________hom1" localSheetId="8" hidden="1">{#N/A,#N/A,FALSE,"Assessment";#N/A,#N/A,FALSE,"Staffing";#N/A,#N/A,FALSE,"Hires";#N/A,#N/A,FALSE,"Assumptions"}</definedName>
    <definedName name="________hom1" localSheetId="6" hidden="1">{#N/A,#N/A,FALSE,"Assessment";#N/A,#N/A,FALSE,"Staffing";#N/A,#N/A,FALSE,"Hires";#N/A,#N/A,FALSE,"Assumptions"}</definedName>
    <definedName name="________hom1" localSheetId="40" hidden="1">{#N/A,#N/A,FALSE,"Assessment";#N/A,#N/A,FALSE,"Staffing";#N/A,#N/A,FALSE,"Hires";#N/A,#N/A,FALSE,"Assumptions"}</definedName>
    <definedName name="________hom1" hidden="1">{#N/A,#N/A,FALSE,"Assessment";#N/A,#N/A,FALSE,"Staffing";#N/A,#N/A,FALSE,"Hires";#N/A,#N/A,FALSE,"Assumptions"}</definedName>
    <definedName name="________k1" localSheetId="38" hidden="1">{#N/A,#N/A,FALSE,"Assessment";#N/A,#N/A,FALSE,"Staffing";#N/A,#N/A,FALSE,"Hires";#N/A,#N/A,FALSE,"Assumptions"}</definedName>
    <definedName name="________k1" localSheetId="8" hidden="1">{#N/A,#N/A,FALSE,"Assessment";#N/A,#N/A,FALSE,"Staffing";#N/A,#N/A,FALSE,"Hires";#N/A,#N/A,FALSE,"Assumptions"}</definedName>
    <definedName name="________k1" localSheetId="6" hidden="1">{#N/A,#N/A,FALSE,"Assessment";#N/A,#N/A,FALSE,"Staffing";#N/A,#N/A,FALSE,"Hires";#N/A,#N/A,FALSE,"Assumptions"}</definedName>
    <definedName name="________k1" localSheetId="40" hidden="1">{#N/A,#N/A,FALSE,"Assessment";#N/A,#N/A,FALSE,"Staffing";#N/A,#N/A,FALSE,"Hires";#N/A,#N/A,FALSE,"Assumptions"}</definedName>
    <definedName name="________k1" hidden="1">{#N/A,#N/A,FALSE,"Assessment";#N/A,#N/A,FALSE,"Staffing";#N/A,#N/A,FALSE,"Hires";#N/A,#N/A,FALSE,"Assumptions"}</definedName>
    <definedName name="________kk1" localSheetId="38" hidden="1">{#N/A,#N/A,FALSE,"Assessment";#N/A,#N/A,FALSE,"Staffing";#N/A,#N/A,FALSE,"Hires";#N/A,#N/A,FALSE,"Assumptions"}</definedName>
    <definedName name="________kk1" localSheetId="8" hidden="1">{#N/A,#N/A,FALSE,"Assessment";#N/A,#N/A,FALSE,"Staffing";#N/A,#N/A,FALSE,"Hires";#N/A,#N/A,FALSE,"Assumptions"}</definedName>
    <definedName name="________kk1" localSheetId="6" hidden="1">{#N/A,#N/A,FALSE,"Assessment";#N/A,#N/A,FALSE,"Staffing";#N/A,#N/A,FALSE,"Hires";#N/A,#N/A,FALSE,"Assumptions"}</definedName>
    <definedName name="________kk1" localSheetId="40" hidden="1">{#N/A,#N/A,FALSE,"Assessment";#N/A,#N/A,FALSE,"Staffing";#N/A,#N/A,FALSE,"Hires";#N/A,#N/A,FALSE,"Assumptions"}</definedName>
    <definedName name="________kk1" hidden="1">{#N/A,#N/A,FALSE,"Assessment";#N/A,#N/A,FALSE,"Staffing";#N/A,#N/A,FALSE,"Hires";#N/A,#N/A,FALSE,"Assumptions"}</definedName>
    <definedName name="________KKK1" localSheetId="38" hidden="1">{#N/A,#N/A,FALSE,"Assessment";#N/A,#N/A,FALSE,"Staffing";#N/A,#N/A,FALSE,"Hires";#N/A,#N/A,FALSE,"Assumptions"}</definedName>
    <definedName name="________KKK1" localSheetId="8" hidden="1">{#N/A,#N/A,FALSE,"Assessment";#N/A,#N/A,FALSE,"Staffing";#N/A,#N/A,FALSE,"Hires";#N/A,#N/A,FALSE,"Assumptions"}</definedName>
    <definedName name="________KKK1" localSheetId="6" hidden="1">{#N/A,#N/A,FALSE,"Assessment";#N/A,#N/A,FALSE,"Staffing";#N/A,#N/A,FALSE,"Hires";#N/A,#N/A,FALSE,"Assumptions"}</definedName>
    <definedName name="________KKK1" localSheetId="40" hidden="1">{#N/A,#N/A,FALSE,"Assessment";#N/A,#N/A,FALSE,"Staffing";#N/A,#N/A,FALSE,"Hires";#N/A,#N/A,FALSE,"Assumptions"}</definedName>
    <definedName name="________KKK1" hidden="1">{#N/A,#N/A,FALSE,"Assessment";#N/A,#N/A,FALSE,"Staffing";#N/A,#N/A,FALSE,"Hires";#N/A,#N/A,FALSE,"Assumptions"}</definedName>
    <definedName name="________w2" localSheetId="38" hidden="1">{"Model Summary",#N/A,FALSE,"Print Chart";"Holdco",#N/A,FALSE,"Print Chart";"Genco",#N/A,FALSE,"Print Chart";"Servco",#N/A,FALSE,"Print Chart";"Genco_Detail",#N/A,FALSE,"Summary Financials";"Servco_Detail",#N/A,FALSE,"Summary Financials"}</definedName>
    <definedName name="________w2" localSheetId="8" hidden="1">{"Model Summary",#N/A,FALSE,"Print Chart";"Holdco",#N/A,FALSE,"Print Chart";"Genco",#N/A,FALSE,"Print Chart";"Servco",#N/A,FALSE,"Print Chart";"Genco_Detail",#N/A,FALSE,"Summary Financials";"Servco_Detail",#N/A,FALSE,"Summary Financials"}</definedName>
    <definedName name="________w2" localSheetId="6" hidden="1">{"Model Summary",#N/A,FALSE,"Print Chart";"Holdco",#N/A,FALSE,"Print Chart";"Genco",#N/A,FALSE,"Print Chart";"Servco",#N/A,FALSE,"Print Chart";"Genco_Detail",#N/A,FALSE,"Summary Financials";"Servco_Detail",#N/A,FALSE,"Summary Financials"}</definedName>
    <definedName name="________w2" localSheetId="40" hidden="1">{"Model Summary",#N/A,FALSE,"Print Chart";"Holdco",#N/A,FALSE,"Print Chart";"Genco",#N/A,FALSE,"Print Chart";"Servco",#N/A,FALSE,"Print Chart";"Genco_Detail",#N/A,FALSE,"Summary Financials";"Servco_Detail",#N/A,FALSE,"Summary Financials"}</definedName>
    <definedName name="________w2" hidden="1">{"Model Summary",#N/A,FALSE,"Print Chart";"Holdco",#N/A,FALSE,"Print Chart";"Genco",#N/A,FALSE,"Print Chart";"Servco",#N/A,FALSE,"Print Chart";"Genco_Detail",#N/A,FALSE,"Summary Financials";"Servco_Detail",#N/A,FALSE,"Summary Financials"}</definedName>
    <definedName name="________wr6" localSheetId="38" hidden="1">{"Model Summary",#N/A,FALSE,"Print Chart";"Holdco",#N/A,FALSE,"Print Chart";"Genco",#N/A,FALSE,"Print Chart";"Servco",#N/A,FALSE,"Print Chart";"Genco_Detail",#N/A,FALSE,"Summary Financials";"Servco_Detail",#N/A,FALSE,"Summary Financials"}</definedName>
    <definedName name="________wr6" localSheetId="8" hidden="1">{"Model Summary",#N/A,FALSE,"Print Chart";"Holdco",#N/A,FALSE,"Print Chart";"Genco",#N/A,FALSE,"Print Chart";"Servco",#N/A,FALSE,"Print Chart";"Genco_Detail",#N/A,FALSE,"Summary Financials";"Servco_Detail",#N/A,FALSE,"Summary Financials"}</definedName>
    <definedName name="________wr6" localSheetId="6" hidden="1">{"Model Summary",#N/A,FALSE,"Print Chart";"Holdco",#N/A,FALSE,"Print Chart";"Genco",#N/A,FALSE,"Print Chart";"Servco",#N/A,FALSE,"Print Chart";"Genco_Detail",#N/A,FALSE,"Summary Financials";"Servco_Detail",#N/A,FALSE,"Summary Financials"}</definedName>
    <definedName name="________wr6" localSheetId="40" hidden="1">{"Model Summary",#N/A,FALSE,"Print Chart";"Holdco",#N/A,FALSE,"Print Chart";"Genco",#N/A,FALSE,"Print Chart";"Servco",#N/A,FALSE,"Print Chart";"Genco_Detail",#N/A,FALSE,"Summary Financials";"Servco_Detail",#N/A,FALSE,"Summary Financials"}</definedName>
    <definedName name="________wr6" hidden="1">{"Model Summary",#N/A,FALSE,"Print Chart";"Holdco",#N/A,FALSE,"Print Chart";"Genco",#N/A,FALSE,"Print Chart";"Servco",#N/A,FALSE,"Print Chart";"Genco_Detail",#N/A,FALSE,"Summary Financials";"Servco_Detail",#N/A,FALSE,"Summary Financials"}</definedName>
    <definedName name="________wr9" localSheetId="38" hidden="1">{"holdco",#N/A,FALSE,"Summary Financials";"holdco",#N/A,FALSE,"Summary Financials"}</definedName>
    <definedName name="________wr9" localSheetId="8" hidden="1">{"holdco",#N/A,FALSE,"Summary Financials";"holdco",#N/A,FALSE,"Summary Financials"}</definedName>
    <definedName name="________wr9" localSheetId="6" hidden="1">{"holdco",#N/A,FALSE,"Summary Financials";"holdco",#N/A,FALSE,"Summary Financials"}</definedName>
    <definedName name="________wr9" localSheetId="40" hidden="1">{"holdco",#N/A,FALSE,"Summary Financials";"holdco",#N/A,FALSE,"Summary Financials"}</definedName>
    <definedName name="________wr9" hidden="1">{"holdco",#N/A,FALSE,"Summary Financials";"holdco",#N/A,FALSE,"Summary Financials"}</definedName>
    <definedName name="________wrn1" localSheetId="38" hidden="1">{"holdco",#N/A,FALSE,"Summary Financials";"holdco",#N/A,FALSE,"Summary Financials"}</definedName>
    <definedName name="________wrn1" localSheetId="8" hidden="1">{"holdco",#N/A,FALSE,"Summary Financials";"holdco",#N/A,FALSE,"Summary Financials"}</definedName>
    <definedName name="________wrn1" localSheetId="6" hidden="1">{"holdco",#N/A,FALSE,"Summary Financials";"holdco",#N/A,FALSE,"Summary Financials"}</definedName>
    <definedName name="________wrn1" localSheetId="40" hidden="1">{"holdco",#N/A,FALSE,"Summary Financials";"holdco",#N/A,FALSE,"Summary Financials"}</definedName>
    <definedName name="________wrn1" hidden="1">{"holdco",#N/A,FALSE,"Summary Financials";"holdco",#N/A,FALSE,"Summary Financials"}</definedName>
    <definedName name="________wrn2" localSheetId="38" hidden="1">{"holdco",#N/A,FALSE,"Summary Financials";"holdco",#N/A,FALSE,"Summary Financials"}</definedName>
    <definedName name="________wrn2" localSheetId="8" hidden="1">{"holdco",#N/A,FALSE,"Summary Financials";"holdco",#N/A,FALSE,"Summary Financials"}</definedName>
    <definedName name="________wrn2" localSheetId="6" hidden="1">{"holdco",#N/A,FALSE,"Summary Financials";"holdco",#N/A,FALSE,"Summary Financials"}</definedName>
    <definedName name="________wrn2" localSheetId="40" hidden="1">{"holdco",#N/A,FALSE,"Summary Financials";"holdco",#N/A,FALSE,"Summary Financials"}</definedName>
    <definedName name="________wrn2" hidden="1">{"holdco",#N/A,FALSE,"Summary Financials";"holdco",#N/A,FALSE,"Summary Financials"}</definedName>
    <definedName name="________wrn3" localSheetId="38" hidden="1">{"holdco",#N/A,FALSE,"Summary Financials";"holdco",#N/A,FALSE,"Summary Financials"}</definedName>
    <definedName name="________wrn3" localSheetId="8" hidden="1">{"holdco",#N/A,FALSE,"Summary Financials";"holdco",#N/A,FALSE,"Summary Financials"}</definedName>
    <definedName name="________wrn3" localSheetId="6" hidden="1">{"holdco",#N/A,FALSE,"Summary Financials";"holdco",#N/A,FALSE,"Summary Financials"}</definedName>
    <definedName name="________wrn3" localSheetId="40" hidden="1">{"holdco",#N/A,FALSE,"Summary Financials";"holdco",#N/A,FALSE,"Summary Financials"}</definedName>
    <definedName name="________wrn3" hidden="1">{"holdco",#N/A,FALSE,"Summary Financials";"holdco",#N/A,FALSE,"Summary Financials"}</definedName>
    <definedName name="________wrn7" localSheetId="38" hidden="1">{"Model Summary",#N/A,FALSE,"Print Chart";"Holdco",#N/A,FALSE,"Print Chart";"Genco",#N/A,FALSE,"Print Chart";"Servco",#N/A,FALSE,"Print Chart";"Genco_Detail",#N/A,FALSE,"Summary Financials";"Servco_Detail",#N/A,FALSE,"Summary Financials"}</definedName>
    <definedName name="________wrn7" localSheetId="8" hidden="1">{"Model Summary",#N/A,FALSE,"Print Chart";"Holdco",#N/A,FALSE,"Print Chart";"Genco",#N/A,FALSE,"Print Chart";"Servco",#N/A,FALSE,"Print Chart";"Genco_Detail",#N/A,FALSE,"Summary Financials";"Servco_Detail",#N/A,FALSE,"Summary Financials"}</definedName>
    <definedName name="________wrn7" localSheetId="6" hidden="1">{"Model Summary",#N/A,FALSE,"Print Chart";"Holdco",#N/A,FALSE,"Print Chart";"Genco",#N/A,FALSE,"Print Chart";"Servco",#N/A,FALSE,"Print Chart";"Genco_Detail",#N/A,FALSE,"Summary Financials";"Servco_Detail",#N/A,FALSE,"Summary Financials"}</definedName>
    <definedName name="________wrn7" localSheetId="40" hidden="1">{"Model Summary",#N/A,FALSE,"Print Chart";"Holdco",#N/A,FALSE,"Print Chart";"Genco",#N/A,FALSE,"Print Chart";"Servco",#N/A,FALSE,"Print Chart";"Genco_Detail",#N/A,FALSE,"Summary Financials";"Servco_Detail",#N/A,FALSE,"Summary Financials"}</definedName>
    <definedName name="________wrn7" hidden="1">{"Model Summary",#N/A,FALSE,"Print Chart";"Holdco",#N/A,FALSE,"Print Chart";"Genco",#N/A,FALSE,"Print Chart";"Servco",#N/A,FALSE,"Print Chart";"Genco_Detail",#N/A,FALSE,"Summary Financials";"Servco_Detail",#N/A,FALSE,"Summary Financials"}</definedName>
    <definedName name="________wrn8" localSheetId="38" hidden="1">{"holdco",#N/A,FALSE,"Summary Financials";"holdco",#N/A,FALSE,"Summary Financials"}</definedName>
    <definedName name="________wrn8" localSheetId="8" hidden="1">{"holdco",#N/A,FALSE,"Summary Financials";"holdco",#N/A,FALSE,"Summary Financials"}</definedName>
    <definedName name="________wrn8" localSheetId="6" hidden="1">{"holdco",#N/A,FALSE,"Summary Financials";"holdco",#N/A,FALSE,"Summary Financials"}</definedName>
    <definedName name="________wrn8" localSheetId="40" hidden="1">{"holdco",#N/A,FALSE,"Summary Financials";"holdco",#N/A,FALSE,"Summary Financials"}</definedName>
    <definedName name="________wrn8" hidden="1">{"holdco",#N/A,FALSE,"Summary Financials";"holdco",#N/A,FALSE,"Summary Financials"}</definedName>
    <definedName name="_______bb2" localSheetId="38" hidden="1">{#N/A,#N/A,FALSE,"PRJCTED MNTHLY QTY's"}</definedName>
    <definedName name="_______bb2" localSheetId="8" hidden="1">{#N/A,#N/A,FALSE,"PRJCTED MNTHLY QTY's"}</definedName>
    <definedName name="_______bb2" localSheetId="6" hidden="1">{#N/A,#N/A,FALSE,"PRJCTED MNTHLY QTY's"}</definedName>
    <definedName name="_______bb2" localSheetId="40" hidden="1">{#N/A,#N/A,FALSE,"PRJCTED MNTHLY QTY's"}</definedName>
    <definedName name="_______bb2" hidden="1">{#N/A,#N/A,FALSE,"PRJCTED MNTHLY QTY's"}</definedName>
    <definedName name="_______Lee5" localSheetId="38" hidden="1">{#VALUE!,#N/A,FALSE,0}</definedName>
    <definedName name="_______Lee5" localSheetId="8" hidden="1">{#VALUE!,#N/A,FALSE,0}</definedName>
    <definedName name="_______Lee5" localSheetId="6" hidden="1">{#VALUE!,#N/A,FALSE,0}</definedName>
    <definedName name="_______Lee5" localSheetId="40" hidden="1">{#VALUE!,#N/A,FALSE,0}</definedName>
    <definedName name="_______Lee5" hidden="1">{#VALUE!,#N/A,FALSE,0}</definedName>
    <definedName name="______hom1" localSheetId="38" hidden="1">{#N/A,#N/A,FALSE,"Assessment";#N/A,#N/A,FALSE,"Staffing";#N/A,#N/A,FALSE,"Hires";#N/A,#N/A,FALSE,"Assumptions"}</definedName>
    <definedName name="______hom1" localSheetId="8" hidden="1">{#N/A,#N/A,FALSE,"Assessment";#N/A,#N/A,FALSE,"Staffing";#N/A,#N/A,FALSE,"Hires";#N/A,#N/A,FALSE,"Assumptions"}</definedName>
    <definedName name="______hom1" localSheetId="6" hidden="1">{#N/A,#N/A,FALSE,"Assessment";#N/A,#N/A,FALSE,"Staffing";#N/A,#N/A,FALSE,"Hires";#N/A,#N/A,FALSE,"Assumptions"}</definedName>
    <definedName name="______hom1" localSheetId="40" hidden="1">{#N/A,#N/A,FALSE,"Assessment";#N/A,#N/A,FALSE,"Staffing";#N/A,#N/A,FALSE,"Hires";#N/A,#N/A,FALSE,"Assumptions"}</definedName>
    <definedName name="______hom1" hidden="1">{#N/A,#N/A,FALSE,"Assessment";#N/A,#N/A,FALSE,"Staffing";#N/A,#N/A,FALSE,"Hires";#N/A,#N/A,FALSE,"Assumptions"}</definedName>
    <definedName name="______k1" localSheetId="38" hidden="1">{#N/A,#N/A,FALSE,"Assessment";#N/A,#N/A,FALSE,"Staffing";#N/A,#N/A,FALSE,"Hires";#N/A,#N/A,FALSE,"Assumptions"}</definedName>
    <definedName name="______k1" localSheetId="8" hidden="1">{#N/A,#N/A,FALSE,"Assessment";#N/A,#N/A,FALSE,"Staffing";#N/A,#N/A,FALSE,"Hires";#N/A,#N/A,FALSE,"Assumptions"}</definedName>
    <definedName name="______k1" localSheetId="6" hidden="1">{#N/A,#N/A,FALSE,"Assessment";#N/A,#N/A,FALSE,"Staffing";#N/A,#N/A,FALSE,"Hires";#N/A,#N/A,FALSE,"Assumptions"}</definedName>
    <definedName name="______k1" localSheetId="40" hidden="1">{#N/A,#N/A,FALSE,"Assessment";#N/A,#N/A,FALSE,"Staffing";#N/A,#N/A,FALSE,"Hires";#N/A,#N/A,FALSE,"Assumptions"}</definedName>
    <definedName name="______k1" hidden="1">{#N/A,#N/A,FALSE,"Assessment";#N/A,#N/A,FALSE,"Staffing";#N/A,#N/A,FALSE,"Hires";#N/A,#N/A,FALSE,"Assumptions"}</definedName>
    <definedName name="______kk1" localSheetId="38" hidden="1">{#N/A,#N/A,FALSE,"Assessment";#N/A,#N/A,FALSE,"Staffing";#N/A,#N/A,FALSE,"Hires";#N/A,#N/A,FALSE,"Assumptions"}</definedName>
    <definedName name="______kk1" localSheetId="8" hidden="1">{#N/A,#N/A,FALSE,"Assessment";#N/A,#N/A,FALSE,"Staffing";#N/A,#N/A,FALSE,"Hires";#N/A,#N/A,FALSE,"Assumptions"}</definedName>
    <definedName name="______kk1" localSheetId="6" hidden="1">{#N/A,#N/A,FALSE,"Assessment";#N/A,#N/A,FALSE,"Staffing";#N/A,#N/A,FALSE,"Hires";#N/A,#N/A,FALSE,"Assumptions"}</definedName>
    <definedName name="______kk1" localSheetId="40" hidden="1">{#N/A,#N/A,FALSE,"Assessment";#N/A,#N/A,FALSE,"Staffing";#N/A,#N/A,FALSE,"Hires";#N/A,#N/A,FALSE,"Assumptions"}</definedName>
    <definedName name="______kk1" hidden="1">{#N/A,#N/A,FALSE,"Assessment";#N/A,#N/A,FALSE,"Staffing";#N/A,#N/A,FALSE,"Hires";#N/A,#N/A,FALSE,"Assumptions"}</definedName>
    <definedName name="______KKK1" localSheetId="38" hidden="1">{#N/A,#N/A,FALSE,"Assessment";#N/A,#N/A,FALSE,"Staffing";#N/A,#N/A,FALSE,"Hires";#N/A,#N/A,FALSE,"Assumptions"}</definedName>
    <definedName name="______KKK1" localSheetId="8" hidden="1">{#N/A,#N/A,FALSE,"Assessment";#N/A,#N/A,FALSE,"Staffing";#N/A,#N/A,FALSE,"Hires";#N/A,#N/A,FALSE,"Assumptions"}</definedName>
    <definedName name="______KKK1" localSheetId="6" hidden="1">{#N/A,#N/A,FALSE,"Assessment";#N/A,#N/A,FALSE,"Staffing";#N/A,#N/A,FALSE,"Hires";#N/A,#N/A,FALSE,"Assumptions"}</definedName>
    <definedName name="______KKK1" localSheetId="40" hidden="1">{#N/A,#N/A,FALSE,"Assessment";#N/A,#N/A,FALSE,"Staffing";#N/A,#N/A,FALSE,"Hires";#N/A,#N/A,FALSE,"Assumptions"}</definedName>
    <definedName name="______KKK1" hidden="1">{#N/A,#N/A,FALSE,"Assessment";#N/A,#N/A,FALSE,"Staffing";#N/A,#N/A,FALSE,"Hires";#N/A,#N/A,FALSE,"Assumptions"}</definedName>
    <definedName name="______w2" localSheetId="38" hidden="1">{"Model Summary",#N/A,FALSE,"Print Chart";"Holdco",#N/A,FALSE,"Print Chart";"Genco",#N/A,FALSE,"Print Chart";"Servco",#N/A,FALSE,"Print Chart";"Genco_Detail",#N/A,FALSE,"Summary Financials";"Servco_Detail",#N/A,FALSE,"Summary Financials"}</definedName>
    <definedName name="______w2" localSheetId="8" hidden="1">{"Model Summary",#N/A,FALSE,"Print Chart";"Holdco",#N/A,FALSE,"Print Chart";"Genco",#N/A,FALSE,"Print Chart";"Servco",#N/A,FALSE,"Print Chart";"Genco_Detail",#N/A,FALSE,"Summary Financials";"Servco_Detail",#N/A,FALSE,"Summary Financials"}</definedName>
    <definedName name="______w2" localSheetId="6" hidden="1">{"Model Summary",#N/A,FALSE,"Print Chart";"Holdco",#N/A,FALSE,"Print Chart";"Genco",#N/A,FALSE,"Print Chart";"Servco",#N/A,FALSE,"Print Chart";"Genco_Detail",#N/A,FALSE,"Summary Financials";"Servco_Detail",#N/A,FALSE,"Summary Financials"}</definedName>
    <definedName name="______w2" localSheetId="40" hidden="1">{"Model Summary",#N/A,FALSE,"Print Chart";"Holdco",#N/A,FALSE,"Print Chart";"Genco",#N/A,FALSE,"Print Chart";"Servco",#N/A,FALSE,"Print Chart";"Genco_Detail",#N/A,FALSE,"Summary Financials";"Servco_Detail",#N/A,FALSE,"Summary Financials"}</definedName>
    <definedName name="______w2" hidden="1">{"Model Summary",#N/A,FALSE,"Print Chart";"Holdco",#N/A,FALSE,"Print Chart";"Genco",#N/A,FALSE,"Print Chart";"Servco",#N/A,FALSE,"Print Chart";"Genco_Detail",#N/A,FALSE,"Summary Financials";"Servco_Detail",#N/A,FALSE,"Summary Financials"}</definedName>
    <definedName name="______wr6" localSheetId="38" hidden="1">{"Model Summary",#N/A,FALSE,"Print Chart";"Holdco",#N/A,FALSE,"Print Chart";"Genco",#N/A,FALSE,"Print Chart";"Servco",#N/A,FALSE,"Print Chart";"Genco_Detail",#N/A,FALSE,"Summary Financials";"Servco_Detail",#N/A,FALSE,"Summary Financials"}</definedName>
    <definedName name="______wr6" localSheetId="8" hidden="1">{"Model Summary",#N/A,FALSE,"Print Chart";"Holdco",#N/A,FALSE,"Print Chart";"Genco",#N/A,FALSE,"Print Chart";"Servco",#N/A,FALSE,"Print Chart";"Genco_Detail",#N/A,FALSE,"Summary Financials";"Servco_Detail",#N/A,FALSE,"Summary Financials"}</definedName>
    <definedName name="______wr6" localSheetId="6" hidden="1">{"Model Summary",#N/A,FALSE,"Print Chart";"Holdco",#N/A,FALSE,"Print Chart";"Genco",#N/A,FALSE,"Print Chart";"Servco",#N/A,FALSE,"Print Chart";"Genco_Detail",#N/A,FALSE,"Summary Financials";"Servco_Detail",#N/A,FALSE,"Summary Financials"}</definedName>
    <definedName name="______wr6" localSheetId="40" hidden="1">{"Model Summary",#N/A,FALSE,"Print Chart";"Holdco",#N/A,FALSE,"Print Chart";"Genco",#N/A,FALSE,"Print Chart";"Servco",#N/A,FALSE,"Print Chart";"Genco_Detail",#N/A,FALSE,"Summary Financials";"Servco_Detail",#N/A,FALSE,"Summary Financials"}</definedName>
    <definedName name="______wr6" hidden="1">{"Model Summary",#N/A,FALSE,"Print Chart";"Holdco",#N/A,FALSE,"Print Chart";"Genco",#N/A,FALSE,"Print Chart";"Servco",#N/A,FALSE,"Print Chart";"Genco_Detail",#N/A,FALSE,"Summary Financials";"Servco_Detail",#N/A,FALSE,"Summary Financials"}</definedName>
    <definedName name="______wr9" localSheetId="38" hidden="1">{"holdco",#N/A,FALSE,"Summary Financials";"holdco",#N/A,FALSE,"Summary Financials"}</definedName>
    <definedName name="______wr9" localSheetId="8" hidden="1">{"holdco",#N/A,FALSE,"Summary Financials";"holdco",#N/A,FALSE,"Summary Financials"}</definedName>
    <definedName name="______wr9" localSheetId="6" hidden="1">{"holdco",#N/A,FALSE,"Summary Financials";"holdco",#N/A,FALSE,"Summary Financials"}</definedName>
    <definedName name="______wr9" localSheetId="40" hidden="1">{"holdco",#N/A,FALSE,"Summary Financials";"holdco",#N/A,FALSE,"Summary Financials"}</definedName>
    <definedName name="______wr9" hidden="1">{"holdco",#N/A,FALSE,"Summary Financials";"holdco",#N/A,FALSE,"Summary Financials"}</definedName>
    <definedName name="______wrn1" localSheetId="38" hidden="1">{"holdco",#N/A,FALSE,"Summary Financials";"holdco",#N/A,FALSE,"Summary Financials"}</definedName>
    <definedName name="______wrn1" localSheetId="8" hidden="1">{"holdco",#N/A,FALSE,"Summary Financials";"holdco",#N/A,FALSE,"Summary Financials"}</definedName>
    <definedName name="______wrn1" localSheetId="6" hidden="1">{"holdco",#N/A,FALSE,"Summary Financials";"holdco",#N/A,FALSE,"Summary Financials"}</definedName>
    <definedName name="______wrn1" localSheetId="40" hidden="1">{"holdco",#N/A,FALSE,"Summary Financials";"holdco",#N/A,FALSE,"Summary Financials"}</definedName>
    <definedName name="______wrn1" hidden="1">{"holdco",#N/A,FALSE,"Summary Financials";"holdco",#N/A,FALSE,"Summary Financials"}</definedName>
    <definedName name="______wrn2" localSheetId="38" hidden="1">{"holdco",#N/A,FALSE,"Summary Financials";"holdco",#N/A,FALSE,"Summary Financials"}</definedName>
    <definedName name="______wrn2" localSheetId="8" hidden="1">{"holdco",#N/A,FALSE,"Summary Financials";"holdco",#N/A,FALSE,"Summary Financials"}</definedName>
    <definedName name="______wrn2" localSheetId="6" hidden="1">{"holdco",#N/A,FALSE,"Summary Financials";"holdco",#N/A,FALSE,"Summary Financials"}</definedName>
    <definedName name="______wrn2" localSheetId="40" hidden="1">{"holdco",#N/A,FALSE,"Summary Financials";"holdco",#N/A,FALSE,"Summary Financials"}</definedName>
    <definedName name="______wrn2" hidden="1">{"holdco",#N/A,FALSE,"Summary Financials";"holdco",#N/A,FALSE,"Summary Financials"}</definedName>
    <definedName name="______wrn3" localSheetId="38" hidden="1">{"holdco",#N/A,FALSE,"Summary Financials";"holdco",#N/A,FALSE,"Summary Financials"}</definedName>
    <definedName name="______wrn3" localSheetId="8" hidden="1">{"holdco",#N/A,FALSE,"Summary Financials";"holdco",#N/A,FALSE,"Summary Financials"}</definedName>
    <definedName name="______wrn3" localSheetId="6" hidden="1">{"holdco",#N/A,FALSE,"Summary Financials";"holdco",#N/A,FALSE,"Summary Financials"}</definedName>
    <definedName name="______wrn3" localSheetId="40" hidden="1">{"holdco",#N/A,FALSE,"Summary Financials";"holdco",#N/A,FALSE,"Summary Financials"}</definedName>
    <definedName name="______wrn3" hidden="1">{"holdco",#N/A,FALSE,"Summary Financials";"holdco",#N/A,FALSE,"Summary Financials"}</definedName>
    <definedName name="______wrn7" localSheetId="38" hidden="1">{"Model Summary",#N/A,FALSE,"Print Chart";"Holdco",#N/A,FALSE,"Print Chart";"Genco",#N/A,FALSE,"Print Chart";"Servco",#N/A,FALSE,"Print Chart";"Genco_Detail",#N/A,FALSE,"Summary Financials";"Servco_Detail",#N/A,FALSE,"Summary Financials"}</definedName>
    <definedName name="______wrn7" localSheetId="8" hidden="1">{"Model Summary",#N/A,FALSE,"Print Chart";"Holdco",#N/A,FALSE,"Print Chart";"Genco",#N/A,FALSE,"Print Chart";"Servco",#N/A,FALSE,"Print Chart";"Genco_Detail",#N/A,FALSE,"Summary Financials";"Servco_Detail",#N/A,FALSE,"Summary Financials"}</definedName>
    <definedName name="______wrn7" localSheetId="6" hidden="1">{"Model Summary",#N/A,FALSE,"Print Chart";"Holdco",#N/A,FALSE,"Print Chart";"Genco",#N/A,FALSE,"Print Chart";"Servco",#N/A,FALSE,"Print Chart";"Genco_Detail",#N/A,FALSE,"Summary Financials";"Servco_Detail",#N/A,FALSE,"Summary Financials"}</definedName>
    <definedName name="______wrn7" localSheetId="40" hidden="1">{"Model Summary",#N/A,FALSE,"Print Chart";"Holdco",#N/A,FALSE,"Print Chart";"Genco",#N/A,FALSE,"Print Chart";"Servco",#N/A,FALSE,"Print Chart";"Genco_Detail",#N/A,FALSE,"Summary Financials";"Servco_Detail",#N/A,FALSE,"Summary Financials"}</definedName>
    <definedName name="______wrn7" hidden="1">{"Model Summary",#N/A,FALSE,"Print Chart";"Holdco",#N/A,FALSE,"Print Chart";"Genco",#N/A,FALSE,"Print Chart";"Servco",#N/A,FALSE,"Print Chart";"Genco_Detail",#N/A,FALSE,"Summary Financials";"Servco_Detail",#N/A,FALSE,"Summary Financials"}</definedName>
    <definedName name="______wrn8" localSheetId="38" hidden="1">{"holdco",#N/A,FALSE,"Summary Financials";"holdco",#N/A,FALSE,"Summary Financials"}</definedName>
    <definedName name="______wrn8" localSheetId="8" hidden="1">{"holdco",#N/A,FALSE,"Summary Financials";"holdco",#N/A,FALSE,"Summary Financials"}</definedName>
    <definedName name="______wrn8" localSheetId="6" hidden="1">{"holdco",#N/A,FALSE,"Summary Financials";"holdco",#N/A,FALSE,"Summary Financials"}</definedName>
    <definedName name="______wrn8" localSheetId="40" hidden="1">{"holdco",#N/A,FALSE,"Summary Financials";"holdco",#N/A,FALSE,"Summary Financials"}</definedName>
    <definedName name="______wrn8" hidden="1">{"holdco",#N/A,FALSE,"Summary Financials";"holdco",#N/A,FALSE,"Summary Financials"}</definedName>
    <definedName name="_____KKK1" localSheetId="38" hidden="1">{#N/A,#N/A,FALSE,"Assessment";#N/A,#N/A,FALSE,"Staffing";#N/A,#N/A,FALSE,"Hires";#N/A,#N/A,FALSE,"Assumptions"}</definedName>
    <definedName name="_____KKK1" localSheetId="8" hidden="1">{#N/A,#N/A,FALSE,"Assessment";#N/A,#N/A,FALSE,"Staffing";#N/A,#N/A,FALSE,"Hires";#N/A,#N/A,FALSE,"Assumptions"}</definedName>
    <definedName name="_____KKK1" localSheetId="6" hidden="1">{#N/A,#N/A,FALSE,"Assessment";#N/A,#N/A,FALSE,"Staffing";#N/A,#N/A,FALSE,"Hires";#N/A,#N/A,FALSE,"Assumptions"}</definedName>
    <definedName name="_____KKK1" localSheetId="40" hidden="1">{#N/A,#N/A,FALSE,"Assessment";#N/A,#N/A,FALSE,"Staffing";#N/A,#N/A,FALSE,"Hires";#N/A,#N/A,FALSE,"Assumptions"}</definedName>
    <definedName name="_____KKK1" hidden="1">{#N/A,#N/A,FALSE,"Assessment";#N/A,#N/A,FALSE,"Staffing";#N/A,#N/A,FALSE,"Hires";#N/A,#N/A,FALSE,"Assumptions"}</definedName>
    <definedName name="_____wrn1" localSheetId="38" hidden="1">{"holdco",#N/A,FALSE,"Summary Financials";"holdco",#N/A,FALSE,"Summary Financials"}</definedName>
    <definedName name="_____wrn1" localSheetId="8" hidden="1">{"holdco",#N/A,FALSE,"Summary Financials";"holdco",#N/A,FALSE,"Summary Financials"}</definedName>
    <definedName name="_____wrn1" localSheetId="6" hidden="1">{"holdco",#N/A,FALSE,"Summary Financials";"holdco",#N/A,FALSE,"Summary Financials"}</definedName>
    <definedName name="_____wrn1" localSheetId="40" hidden="1">{"holdco",#N/A,FALSE,"Summary Financials";"holdco",#N/A,FALSE,"Summary Financials"}</definedName>
    <definedName name="_____wrn1" hidden="1">{"holdco",#N/A,FALSE,"Summary Financials";"holdco",#N/A,FALSE,"Summary Financials"}</definedName>
    <definedName name="_____wrn2" localSheetId="38" hidden="1">{"holdco",#N/A,FALSE,"Summary Financials";"holdco",#N/A,FALSE,"Summary Financials"}</definedName>
    <definedName name="_____wrn2" localSheetId="8" hidden="1">{"holdco",#N/A,FALSE,"Summary Financials";"holdco",#N/A,FALSE,"Summary Financials"}</definedName>
    <definedName name="_____wrn2" localSheetId="6" hidden="1">{"holdco",#N/A,FALSE,"Summary Financials";"holdco",#N/A,FALSE,"Summary Financials"}</definedName>
    <definedName name="_____wrn2" localSheetId="40" hidden="1">{"holdco",#N/A,FALSE,"Summary Financials";"holdco",#N/A,FALSE,"Summary Financials"}</definedName>
    <definedName name="_____wrn2" hidden="1">{"holdco",#N/A,FALSE,"Summary Financials";"holdco",#N/A,FALSE,"Summary Financials"}</definedName>
    <definedName name="_____wrn3" localSheetId="38" hidden="1">{"holdco",#N/A,FALSE,"Summary Financials";"holdco",#N/A,FALSE,"Summary Financials"}</definedName>
    <definedName name="_____wrn3" localSheetId="8" hidden="1">{"holdco",#N/A,FALSE,"Summary Financials";"holdco",#N/A,FALSE,"Summary Financials"}</definedName>
    <definedName name="_____wrn3" localSheetId="6" hidden="1">{"holdco",#N/A,FALSE,"Summary Financials";"holdco",#N/A,FALSE,"Summary Financials"}</definedName>
    <definedName name="_____wrn3" localSheetId="40" hidden="1">{"holdco",#N/A,FALSE,"Summary Financials";"holdco",#N/A,FALSE,"Summary Financials"}</definedName>
    <definedName name="_____wrn3" hidden="1">{"holdco",#N/A,FALSE,"Summary Financials";"holdco",#N/A,FALSE,"Summary Financials"}</definedName>
    <definedName name="_____wrn7" localSheetId="38" hidden="1">{"Model Summary",#N/A,FALSE,"Print Chart";"Holdco",#N/A,FALSE,"Print Chart";"Genco",#N/A,FALSE,"Print Chart";"Servco",#N/A,FALSE,"Print Chart";"Genco_Detail",#N/A,FALSE,"Summary Financials";"Servco_Detail",#N/A,FALSE,"Summary Financials"}</definedName>
    <definedName name="_____wrn7" localSheetId="8" hidden="1">{"Model Summary",#N/A,FALSE,"Print Chart";"Holdco",#N/A,FALSE,"Print Chart";"Genco",#N/A,FALSE,"Print Chart";"Servco",#N/A,FALSE,"Print Chart";"Genco_Detail",#N/A,FALSE,"Summary Financials";"Servco_Detail",#N/A,FALSE,"Summary Financials"}</definedName>
    <definedName name="_____wrn7" localSheetId="6" hidden="1">{"Model Summary",#N/A,FALSE,"Print Chart";"Holdco",#N/A,FALSE,"Print Chart";"Genco",#N/A,FALSE,"Print Chart";"Servco",#N/A,FALSE,"Print Chart";"Genco_Detail",#N/A,FALSE,"Summary Financials";"Servco_Detail",#N/A,FALSE,"Summary Financials"}</definedName>
    <definedName name="_____wrn7" localSheetId="40" hidden="1">{"Model Summary",#N/A,FALSE,"Print Chart";"Holdco",#N/A,FALSE,"Print Chart";"Genco",#N/A,FALSE,"Print Chart";"Servco",#N/A,FALSE,"Print Chart";"Genco_Detail",#N/A,FALSE,"Summary Financials";"Servco_Detail",#N/A,FALSE,"Summary Financials"}</definedName>
    <definedName name="_____wrn7" hidden="1">{"Model Summary",#N/A,FALSE,"Print Chart";"Holdco",#N/A,FALSE,"Print Chart";"Genco",#N/A,FALSE,"Print Chart";"Servco",#N/A,FALSE,"Print Chart";"Genco_Detail",#N/A,FALSE,"Summary Financials";"Servco_Detail",#N/A,FALSE,"Summary Financials"}</definedName>
    <definedName name="_____wrn8" localSheetId="38" hidden="1">{"holdco",#N/A,FALSE,"Summary Financials";"holdco",#N/A,FALSE,"Summary Financials"}</definedName>
    <definedName name="_____wrn8" localSheetId="8" hidden="1">{"holdco",#N/A,FALSE,"Summary Financials";"holdco",#N/A,FALSE,"Summary Financials"}</definedName>
    <definedName name="_____wrn8" localSheetId="6" hidden="1">{"holdco",#N/A,FALSE,"Summary Financials";"holdco",#N/A,FALSE,"Summary Financials"}</definedName>
    <definedName name="_____wrn8" localSheetId="40" hidden="1">{"holdco",#N/A,FALSE,"Summary Financials";"holdco",#N/A,FALSE,"Summary Financials"}</definedName>
    <definedName name="_____wrn8" hidden="1">{"holdco",#N/A,FALSE,"Summary Financials";"holdco",#N/A,FALSE,"Summary Financials"}</definedName>
    <definedName name="__123Graph_B" localSheetId="38" hidden="1">'[1]Universal data'!#REF!</definedName>
    <definedName name="__123Graph_B" hidden="1">'[1]Universal data'!#REF!</definedName>
    <definedName name="__123Graph_C" localSheetId="38" hidden="1">'[1]Universal data'!#REF!</definedName>
    <definedName name="__123Graph_C" hidden="1">'[1]Universal data'!#REF!</definedName>
    <definedName name="__123Graph_D" localSheetId="38" hidden="1">'[1]Universal data'!#REF!</definedName>
    <definedName name="__123Graph_D" hidden="1">'[1]Universal data'!#REF!</definedName>
    <definedName name="__123Graph_X" localSheetId="38" hidden="1">'[1]Universal data'!#REF!</definedName>
    <definedName name="__123Graph_X" hidden="1">'[1]Universal data'!#REF!</definedName>
    <definedName name="__FDS_HYPERLINK_TOGGLE_STATE__" hidden="1">"ON"</definedName>
    <definedName name="__hom1" localSheetId="38" hidden="1">{#N/A,#N/A,FALSE,"Assessment";#N/A,#N/A,FALSE,"Staffing";#N/A,#N/A,FALSE,"Hires";#N/A,#N/A,FALSE,"Assumptions"}</definedName>
    <definedName name="__hom1" localSheetId="8" hidden="1">{#N/A,#N/A,FALSE,"Assessment";#N/A,#N/A,FALSE,"Staffing";#N/A,#N/A,FALSE,"Hires";#N/A,#N/A,FALSE,"Assumptions"}</definedName>
    <definedName name="__hom1" localSheetId="6" hidden="1">{#N/A,#N/A,FALSE,"Assessment";#N/A,#N/A,FALSE,"Staffing";#N/A,#N/A,FALSE,"Hires";#N/A,#N/A,FALSE,"Assumptions"}</definedName>
    <definedName name="__hom1" localSheetId="40" hidden="1">{#N/A,#N/A,FALSE,"Assessment";#N/A,#N/A,FALSE,"Staffing";#N/A,#N/A,FALSE,"Hires";#N/A,#N/A,FALSE,"Assumptions"}</definedName>
    <definedName name="__hom1" hidden="1">{#N/A,#N/A,FALSE,"Assessment";#N/A,#N/A,FALSE,"Staffing";#N/A,#N/A,FALSE,"Hires";#N/A,#N/A,FALSE,"Assumptions"}</definedName>
    <definedName name="__IntlFixup" hidden="1">TRUE</definedName>
    <definedName name="__kk1" localSheetId="38" hidden="1">{#N/A,#N/A,FALSE,"Assessment";#N/A,#N/A,FALSE,"Staffing";#N/A,#N/A,FALSE,"Hires";#N/A,#N/A,FALSE,"Assumptions"}</definedName>
    <definedName name="__kk1" localSheetId="8" hidden="1">{#N/A,#N/A,FALSE,"Assessment";#N/A,#N/A,FALSE,"Staffing";#N/A,#N/A,FALSE,"Hires";#N/A,#N/A,FALSE,"Assumptions"}</definedName>
    <definedName name="__kk1" localSheetId="6" hidden="1">{#N/A,#N/A,FALSE,"Assessment";#N/A,#N/A,FALSE,"Staffing";#N/A,#N/A,FALSE,"Hires";#N/A,#N/A,FALSE,"Assumptions"}</definedName>
    <definedName name="__kk1" localSheetId="40" hidden="1">{#N/A,#N/A,FALSE,"Assessment";#N/A,#N/A,FALSE,"Staffing";#N/A,#N/A,FALSE,"Hires";#N/A,#N/A,FALSE,"Assumptions"}</definedName>
    <definedName name="__kk1" hidden="1">{#N/A,#N/A,FALSE,"Assessment";#N/A,#N/A,FALSE,"Staffing";#N/A,#N/A,FALSE,"Hires";#N/A,#N/A,FALSE,"Assumptions"}</definedName>
    <definedName name="__KKK1" localSheetId="38" hidden="1">{#N/A,#N/A,FALSE,"Assessment";#N/A,#N/A,FALSE,"Staffing";#N/A,#N/A,FALSE,"Hires";#N/A,#N/A,FALSE,"Assumptions"}</definedName>
    <definedName name="__KKK1" localSheetId="8" hidden="1">{#N/A,#N/A,FALSE,"Assessment";#N/A,#N/A,FALSE,"Staffing";#N/A,#N/A,FALSE,"Hires";#N/A,#N/A,FALSE,"Assumptions"}</definedName>
    <definedName name="__KKK1" localSheetId="6" hidden="1">{#N/A,#N/A,FALSE,"Assessment";#N/A,#N/A,FALSE,"Staffing";#N/A,#N/A,FALSE,"Hires";#N/A,#N/A,FALSE,"Assumptions"}</definedName>
    <definedName name="__KKK1" localSheetId="40" hidden="1">{#N/A,#N/A,FALSE,"Assessment";#N/A,#N/A,FALSE,"Staffing";#N/A,#N/A,FALSE,"Hires";#N/A,#N/A,FALSE,"Assumptions"}</definedName>
    <definedName name="__KKK1" hidden="1">{#N/A,#N/A,FALSE,"Assessment";#N/A,#N/A,FALSE,"Staffing";#N/A,#N/A,FALSE,"Hires";#N/A,#N/A,FALSE,"Assumptions"}</definedName>
    <definedName name="__wrn1" localSheetId="38" hidden="1">{"holdco",#N/A,FALSE,"Summary Financials";"holdco",#N/A,FALSE,"Summary Financials"}</definedName>
    <definedName name="__wrn1" localSheetId="8" hidden="1">{"holdco",#N/A,FALSE,"Summary Financials";"holdco",#N/A,FALSE,"Summary Financials"}</definedName>
    <definedName name="__wrn1" localSheetId="6" hidden="1">{"holdco",#N/A,FALSE,"Summary Financials";"holdco",#N/A,FALSE,"Summary Financials"}</definedName>
    <definedName name="__wrn1" localSheetId="40" hidden="1">{"holdco",#N/A,FALSE,"Summary Financials";"holdco",#N/A,FALSE,"Summary Financials"}</definedName>
    <definedName name="__wrn1" hidden="1">{"holdco",#N/A,FALSE,"Summary Financials";"holdco",#N/A,FALSE,"Summary Financials"}</definedName>
    <definedName name="__wrn2" localSheetId="38" hidden="1">{"holdco",#N/A,FALSE,"Summary Financials";"holdco",#N/A,FALSE,"Summary Financials"}</definedName>
    <definedName name="__wrn2" localSheetId="8" hidden="1">{"holdco",#N/A,FALSE,"Summary Financials";"holdco",#N/A,FALSE,"Summary Financials"}</definedName>
    <definedName name="__wrn2" localSheetId="6" hidden="1">{"holdco",#N/A,FALSE,"Summary Financials";"holdco",#N/A,FALSE,"Summary Financials"}</definedName>
    <definedName name="__wrn2" localSheetId="40" hidden="1">{"holdco",#N/A,FALSE,"Summary Financials";"holdco",#N/A,FALSE,"Summary Financials"}</definedName>
    <definedName name="__wrn2" hidden="1">{"holdco",#N/A,FALSE,"Summary Financials";"holdco",#N/A,FALSE,"Summary Financials"}</definedName>
    <definedName name="__wrn3" localSheetId="38" hidden="1">{"holdco",#N/A,FALSE,"Summary Financials";"holdco",#N/A,FALSE,"Summary Financials"}</definedName>
    <definedName name="__wrn3" localSheetId="8" hidden="1">{"holdco",#N/A,FALSE,"Summary Financials";"holdco",#N/A,FALSE,"Summary Financials"}</definedName>
    <definedName name="__wrn3" localSheetId="6" hidden="1">{"holdco",#N/A,FALSE,"Summary Financials";"holdco",#N/A,FALSE,"Summary Financials"}</definedName>
    <definedName name="__wrn3" localSheetId="40" hidden="1">{"holdco",#N/A,FALSE,"Summary Financials";"holdco",#N/A,FALSE,"Summary Financials"}</definedName>
    <definedName name="__wrn3" hidden="1">{"holdco",#N/A,FALSE,"Summary Financials";"holdco",#N/A,FALSE,"Summary Financials"}</definedName>
    <definedName name="__wrn7" localSheetId="38" hidden="1">{"Model Summary",#N/A,FALSE,"Print Chart";"Holdco",#N/A,FALSE,"Print Chart";"Genco",#N/A,FALSE,"Print Chart";"Servco",#N/A,FALSE,"Print Chart";"Genco_Detail",#N/A,FALSE,"Summary Financials";"Servco_Detail",#N/A,FALSE,"Summary Financials"}</definedName>
    <definedName name="__wrn7" localSheetId="8" hidden="1">{"Model Summary",#N/A,FALSE,"Print Chart";"Holdco",#N/A,FALSE,"Print Chart";"Genco",#N/A,FALSE,"Print Chart";"Servco",#N/A,FALSE,"Print Chart";"Genco_Detail",#N/A,FALSE,"Summary Financials";"Servco_Detail",#N/A,FALSE,"Summary Financials"}</definedName>
    <definedName name="__wrn7" localSheetId="6" hidden="1">{"Model Summary",#N/A,FALSE,"Print Chart";"Holdco",#N/A,FALSE,"Print Chart";"Genco",#N/A,FALSE,"Print Chart";"Servco",#N/A,FALSE,"Print Chart";"Genco_Detail",#N/A,FALSE,"Summary Financials";"Servco_Detail",#N/A,FALSE,"Summary Financials"}</definedName>
    <definedName name="__wrn7" localSheetId="40" hidden="1">{"Model Summary",#N/A,FALSE,"Print Chart";"Holdco",#N/A,FALSE,"Print Chart";"Genco",#N/A,FALSE,"Print Chart";"Servco",#N/A,FALSE,"Print Chart";"Genco_Detail",#N/A,FALSE,"Summary Financials";"Servco_Detail",#N/A,FALSE,"Summary Financials"}</definedName>
    <definedName name="__wrn7" hidden="1">{"Model Summary",#N/A,FALSE,"Print Chart";"Holdco",#N/A,FALSE,"Print Chart";"Genco",#N/A,FALSE,"Print Chart";"Servco",#N/A,FALSE,"Print Chart";"Genco_Detail",#N/A,FALSE,"Summary Financials";"Servco_Detail",#N/A,FALSE,"Summary Financials"}</definedName>
    <definedName name="__wrn8" localSheetId="38" hidden="1">{"holdco",#N/A,FALSE,"Summary Financials";"holdco",#N/A,FALSE,"Summary Financials"}</definedName>
    <definedName name="__wrn8" localSheetId="8" hidden="1">{"holdco",#N/A,FALSE,"Summary Financials";"holdco",#N/A,FALSE,"Summary Financials"}</definedName>
    <definedName name="__wrn8" localSheetId="6" hidden="1">{"holdco",#N/A,FALSE,"Summary Financials";"holdco",#N/A,FALSE,"Summary Financials"}</definedName>
    <definedName name="__wrn8" localSheetId="40" hidden="1">{"holdco",#N/A,FALSE,"Summary Financials";"holdco",#N/A,FALSE,"Summary Financials"}</definedName>
    <definedName name="__wrn8" hidden="1">{"holdco",#N/A,FALSE,"Summary Financials";"holdco",#N/A,FALSE,"Summary Financials"}</definedName>
    <definedName name="_139__123Graph_LBL_DCHART_3" hidden="1">[2]Graphs!$D$59:$D$59</definedName>
    <definedName name="_142__123Graph_LBL_FCHART_1" hidden="1">[2]Graphs!$G$59:$G$59</definedName>
    <definedName name="_143__123Graph_LBL_FCHART_3" hidden="1">[2]Graphs!$G$59:$G$59</definedName>
    <definedName name="_33__123Graph_LBL_ECHART_3" hidden="1">[2]Graphs!$F$59:$F$59</definedName>
    <definedName name="_34__123Graph_LBL_FCHART_1" hidden="1">[2]Graphs!$G$59:$G$59</definedName>
    <definedName name="_35__123Graph_LBL_FCHART_3" hidden="1">[2]Graphs!$G$59:$G$59</definedName>
    <definedName name="_49__123Graph_LBL_FCHART_1" hidden="1">[2]Graphs!$G$59:$G$59</definedName>
    <definedName name="_AtRisk_SimSetting_AutomaticallyGenerateReports" hidden="1">FALSE</definedName>
    <definedName name="_AtRisk_SimSetting_AutomaticResultsDisplayMode" hidden="1">3</definedName>
    <definedName name="_AtRisk_SimSetting_ConvergenceConfidenceLevel" hidden="1">0.95</definedName>
    <definedName name="_AtRisk_SimSetting_ConvergencePercentileToTest" hidden="1">0.9</definedName>
    <definedName name="_AtRisk_SimSetting_ConvergencePerformMeanTest" hidden="1">TRUE</definedName>
    <definedName name="_AtRisk_SimSetting_ConvergencePerformPercentileTest" hidden="1">FALSE</definedName>
    <definedName name="_AtRisk_SimSetting_ConvergencePerformStdDeviationTest" hidden="1">FALSE</definedName>
    <definedName name="_AtRisk_SimSetting_ConvergenceTestAllOutputs" hidden="1">TRUE</definedName>
    <definedName name="_AtRisk_SimSetting_ConvergenceTestingPeriod" hidden="1">100</definedName>
    <definedName name="_AtRisk_SimSetting_ConvergenceTolerance" hidden="1">0.03</definedName>
    <definedName name="_AtRisk_SimSetting_LiveUpdate" hidden="1">TRUE</definedName>
    <definedName name="_AtRisk_SimSetting_LiveUpdatePeriod" hidden="1">-1</definedName>
    <definedName name="_AtRisk_SimSetting_RandomNumberGenerator" hidden="1">7</definedName>
    <definedName name="_AtRisk_SimSetting_ReportsList" hidden="1">0</definedName>
    <definedName name="_AtRisk_SimSetting_SimNameCount" hidden="1">0</definedName>
    <definedName name="_AtRisk_SimSetting_SmartSensitivityAnalysisEnabled" hidden="1">TRUE</definedName>
    <definedName name="_AtRisk_SimSetting_StatisticFunctionUpdating" hidden="1">1</definedName>
    <definedName name="_AtRisk_SimSetting_StdRecalcBehavior" hidden="1">0</definedName>
    <definedName name="_AtRisk_SimSetting_StdRecalcWithoutRiskStatic" hidden="1">0</definedName>
    <definedName name="_AtRisk_SimSetting_StdRecalcWithoutRiskStaticPercentile" hidden="1">0.5</definedName>
    <definedName name="_Fill" localSheetId="38" hidden="1">#REF!</definedName>
    <definedName name="_Fill" localSheetId="8" hidden="1">#REF!</definedName>
    <definedName name="_Fill" localSheetId="6" hidden="1">#REF!</definedName>
    <definedName name="_Fill" localSheetId="40" hidden="1">#REF!</definedName>
    <definedName name="_Fill" hidden="1">#REF!</definedName>
    <definedName name="_xlnm._FilterDatabase" localSheetId="37" hidden="1">Cal_Reclassifications!$E$7:$K$7</definedName>
    <definedName name="_xlnm._FilterDatabase" localSheetId="43" hidden="1">Out_SeparateAssessment!$E$7:$J$7</definedName>
    <definedName name="_Key1" localSheetId="38" hidden="1">#REF!</definedName>
    <definedName name="_Key1" localSheetId="8" hidden="1">#REF!</definedName>
    <definedName name="_Key1" localSheetId="6" hidden="1">#REF!</definedName>
    <definedName name="_Key1" localSheetId="40" hidden="1">#REF!</definedName>
    <definedName name="_Key1" hidden="1">#REF!</definedName>
    <definedName name="_Key2" localSheetId="38" hidden="1">#REF!</definedName>
    <definedName name="_Key2" localSheetId="6" hidden="1">#REF!</definedName>
    <definedName name="_Key2" localSheetId="40" hidden="1">#REF!</definedName>
    <definedName name="_Key2" hidden="1">#REF!</definedName>
    <definedName name="_Order1" hidden="1">255</definedName>
    <definedName name="_Order2" hidden="1">0</definedName>
    <definedName name="_Sort" localSheetId="38" hidden="1">#REF!</definedName>
    <definedName name="_Sort" localSheetId="8" hidden="1">#REF!</definedName>
    <definedName name="_Sort" localSheetId="6" hidden="1">#REF!</definedName>
    <definedName name="_Sort" localSheetId="40" hidden="1">#REF!</definedName>
    <definedName name="_Sort" hidden="1">#REF!</definedName>
    <definedName name="a" localSheetId="38" hidden="1">#REF!</definedName>
    <definedName name="a" localSheetId="6" hidden="1">#REF!</definedName>
    <definedName name="a" localSheetId="40" hidden="1">#REF!</definedName>
    <definedName name="a" hidden="1">#REF!</definedName>
    <definedName name="AAA_duser" hidden="1">"OFF"</definedName>
    <definedName name="AAB_GSPPG" hidden="1">"AAB_Goldman Sachs PPG Chart Utilities 1.0g"</definedName>
    <definedName name="AccessDatabase" hidden="1">"C:\DATA\KEVIN\MODELS\Model 0218.mdb"</definedName>
    <definedName name="ACwvu.CapersView." localSheetId="38" hidden="1">[3]Sheet1!#REF!</definedName>
    <definedName name="ACwvu.CapersView." localSheetId="8" hidden="1">[3]Sheet1!#REF!</definedName>
    <definedName name="ACwvu.CapersView." localSheetId="6" hidden="1">[3]Sheet1!#REF!</definedName>
    <definedName name="ACwvu.CapersView." localSheetId="40" hidden="1">[3]Sheet1!#REF!</definedName>
    <definedName name="ACwvu.CapersView." hidden="1">[3]Sheet1!#REF!</definedName>
    <definedName name="ACwvu.Japan_Capers_Ed_Pub." localSheetId="38" hidden="1">#REF!</definedName>
    <definedName name="ACwvu.Japan_Capers_Ed_Pub." localSheetId="8" hidden="1">#REF!</definedName>
    <definedName name="ACwvu.Japan_Capers_Ed_Pub." localSheetId="6" hidden="1">#REF!</definedName>
    <definedName name="ACwvu.Japan_Capers_Ed_Pub." localSheetId="40" hidden="1">#REF!</definedName>
    <definedName name="ACwvu.Japan_Capers_Ed_Pub." hidden="1">#REF!</definedName>
    <definedName name="ACwvu.KJP_CC." localSheetId="38" hidden="1">#REF!</definedName>
    <definedName name="ACwvu.KJP_CC." localSheetId="6" hidden="1">#REF!</definedName>
    <definedName name="ACwvu.KJP_CC." localSheetId="40" hidden="1">#REF!</definedName>
    <definedName name="ACwvu.KJP_CC." hidden="1">#REF!</definedName>
    <definedName name="b" localSheetId="38" hidden="1">{#N/A,#N/A,FALSE,"DI 2 YEAR MASTER SCHEDULE"}</definedName>
    <definedName name="b" localSheetId="8" hidden="1">{#N/A,#N/A,FALSE,"DI 2 YEAR MASTER SCHEDULE"}</definedName>
    <definedName name="b" localSheetId="6" hidden="1">{#N/A,#N/A,FALSE,"DI 2 YEAR MASTER SCHEDULE"}</definedName>
    <definedName name="b" localSheetId="40" hidden="1">{#N/A,#N/A,FALSE,"DI 2 YEAR MASTER SCHEDULE"}</definedName>
    <definedName name="b" hidden="1">{#N/A,#N/A,FALSE,"DI 2 YEAR MASTER SCHEDULE"}</definedName>
    <definedName name="bb" localSheetId="38" hidden="1">{#N/A,#N/A,FALSE,"PRJCTED MNTHLY QTY's"}</definedName>
    <definedName name="bb" localSheetId="8" hidden="1">{#N/A,#N/A,FALSE,"PRJCTED MNTHLY QTY's"}</definedName>
    <definedName name="bb" localSheetId="6" hidden="1">{#N/A,#N/A,FALSE,"PRJCTED MNTHLY QTY's"}</definedName>
    <definedName name="bb" localSheetId="40" hidden="1">{#N/A,#N/A,FALSE,"PRJCTED MNTHLY QTY's"}</definedName>
    <definedName name="bb" hidden="1">{#N/A,#N/A,FALSE,"PRJCTED MNTHLY QTY's"}</definedName>
    <definedName name="bbbb" localSheetId="38" hidden="1">{#N/A,#N/A,FALSE,"PRJCTED QTRLY QTY's"}</definedName>
    <definedName name="bbbb" localSheetId="8" hidden="1">{#N/A,#N/A,FALSE,"PRJCTED QTRLY QTY's"}</definedName>
    <definedName name="bbbb" localSheetId="6" hidden="1">{#N/A,#N/A,FALSE,"PRJCTED QTRLY QTY's"}</definedName>
    <definedName name="bbbb" localSheetId="40" hidden="1">{#N/A,#N/A,FALSE,"PRJCTED QTRLY QTY's"}</definedName>
    <definedName name="bbbb" hidden="1">{#N/A,#N/A,FALSE,"PRJCTED QTRLY QTY's"}</definedName>
    <definedName name="bbbbbb" localSheetId="38" hidden="1">{#N/A,#N/A,FALSE,"PRJCTED QTRLY QTY's"}</definedName>
    <definedName name="bbbbbb" localSheetId="8" hidden="1">{#N/A,#N/A,FALSE,"PRJCTED QTRLY QTY's"}</definedName>
    <definedName name="bbbbbb" localSheetId="6" hidden="1">{#N/A,#N/A,FALSE,"PRJCTED QTRLY QTY's"}</definedName>
    <definedName name="bbbbbb" localSheetId="40" hidden="1">{#N/A,#N/A,FALSE,"PRJCTED QTRLY QTY's"}</definedName>
    <definedName name="bbbbbb" hidden="1">{#N/A,#N/A,FALSE,"PRJCTED QTRLY QTY's"}</definedName>
    <definedName name="BExEZ4HBCC06708765M8A06KCR7P" hidden="1">#N/A</definedName>
    <definedName name="BLPH1" localSheetId="38" hidden="1">[4]Sheet2!#REF!</definedName>
    <definedName name="BLPH1" hidden="1">[4]Sheet2!#REF!</definedName>
    <definedName name="BLPH10" localSheetId="38" hidden="1">#REF!</definedName>
    <definedName name="BLPH10" localSheetId="8" hidden="1">#REF!</definedName>
    <definedName name="BLPH10" localSheetId="6" hidden="1">#REF!</definedName>
    <definedName name="BLPH10" localSheetId="40" hidden="1">#REF!</definedName>
    <definedName name="BLPH10" hidden="1">#REF!</definedName>
    <definedName name="BLPH100" localSheetId="38" hidden="1">#REF!</definedName>
    <definedName name="BLPH100" localSheetId="6" hidden="1">#REF!</definedName>
    <definedName name="BLPH100" localSheetId="40" hidden="1">#REF!</definedName>
    <definedName name="BLPH100" hidden="1">#REF!</definedName>
    <definedName name="BLPH101" localSheetId="38" hidden="1">#REF!</definedName>
    <definedName name="BLPH101" localSheetId="6" hidden="1">#REF!</definedName>
    <definedName name="BLPH101" localSheetId="40" hidden="1">#REF!</definedName>
    <definedName name="BLPH101" hidden="1">#REF!</definedName>
    <definedName name="BLPH102" localSheetId="38" hidden="1">#REF!</definedName>
    <definedName name="BLPH102" hidden="1">#REF!</definedName>
    <definedName name="BLPH103" localSheetId="38" hidden="1">#REF!</definedName>
    <definedName name="BLPH103" hidden="1">#REF!</definedName>
    <definedName name="BLPH104" localSheetId="38" hidden="1">#REF!</definedName>
    <definedName name="BLPH104" hidden="1">#REF!</definedName>
    <definedName name="BLPH105" localSheetId="38" hidden="1">#REF!</definedName>
    <definedName name="BLPH105" hidden="1">#REF!</definedName>
    <definedName name="BLPH106" localSheetId="38" hidden="1">#REF!</definedName>
    <definedName name="BLPH106" hidden="1">#REF!</definedName>
    <definedName name="BLPH107" localSheetId="38" hidden="1">#REF!</definedName>
    <definedName name="BLPH107" hidden="1">#REF!</definedName>
    <definedName name="BLPH108" localSheetId="38" hidden="1">#REF!</definedName>
    <definedName name="BLPH108" hidden="1">#REF!</definedName>
    <definedName name="BLPH109" localSheetId="38" hidden="1">#REF!</definedName>
    <definedName name="BLPH109" hidden="1">#REF!</definedName>
    <definedName name="BLPH11" localSheetId="38" hidden="1">#REF!</definedName>
    <definedName name="BLPH11" hidden="1">#REF!</definedName>
    <definedName name="BLPH110" localSheetId="38" hidden="1">#REF!</definedName>
    <definedName name="BLPH110" hidden="1">#REF!</definedName>
    <definedName name="BLPH111" localSheetId="38" hidden="1">#REF!</definedName>
    <definedName name="BLPH111" hidden="1">#REF!</definedName>
    <definedName name="BLPH112" localSheetId="38" hidden="1">#REF!</definedName>
    <definedName name="BLPH112" hidden="1">#REF!</definedName>
    <definedName name="BLPH113" localSheetId="38" hidden="1">#REF!</definedName>
    <definedName name="BLPH113" hidden="1">#REF!</definedName>
    <definedName name="BLPH114" localSheetId="38" hidden="1">#REF!</definedName>
    <definedName name="BLPH114" hidden="1">#REF!</definedName>
    <definedName name="BLPH115" localSheetId="38" hidden="1">#REF!</definedName>
    <definedName name="BLPH115" hidden="1">#REF!</definedName>
    <definedName name="BLPH116" localSheetId="38" hidden="1">#REF!</definedName>
    <definedName name="BLPH116" hidden="1">#REF!</definedName>
    <definedName name="BLPH117" localSheetId="38" hidden="1">#REF!</definedName>
    <definedName name="BLPH117" hidden="1">#REF!</definedName>
    <definedName name="BLPH118" localSheetId="38" hidden="1">#REF!</definedName>
    <definedName name="BLPH118" hidden="1">#REF!</definedName>
    <definedName name="BLPH119" localSheetId="38" hidden="1">#REF!</definedName>
    <definedName name="BLPH119" hidden="1">#REF!</definedName>
    <definedName name="BLPH12" localSheetId="38" hidden="1">#REF!</definedName>
    <definedName name="BLPH12" hidden="1">#REF!</definedName>
    <definedName name="BLPH120" localSheetId="38" hidden="1">#REF!</definedName>
    <definedName name="BLPH120" hidden="1">#REF!</definedName>
    <definedName name="BLPH121" localSheetId="38" hidden="1">#REF!</definedName>
    <definedName name="BLPH121" hidden="1">#REF!</definedName>
    <definedName name="BLPH122" localSheetId="38" hidden="1">#REF!</definedName>
    <definedName name="BLPH122" hidden="1">#REF!</definedName>
    <definedName name="BLPH123" localSheetId="38" hidden="1">#REF!</definedName>
    <definedName name="BLPH123" hidden="1">#REF!</definedName>
    <definedName name="BLPH124" localSheetId="38" hidden="1">#REF!</definedName>
    <definedName name="BLPH124" hidden="1">#REF!</definedName>
    <definedName name="BLPH125" localSheetId="38" hidden="1">#REF!</definedName>
    <definedName name="BLPH125" hidden="1">#REF!</definedName>
    <definedName name="BLPH126" localSheetId="38" hidden="1">#REF!</definedName>
    <definedName name="BLPH126" hidden="1">#REF!</definedName>
    <definedName name="BLPH127" localSheetId="38" hidden="1">#REF!</definedName>
    <definedName name="BLPH127" hidden="1">#REF!</definedName>
    <definedName name="BLPH128" localSheetId="38" hidden="1">#REF!</definedName>
    <definedName name="BLPH128" hidden="1">#REF!</definedName>
    <definedName name="BLPH129" localSheetId="38" hidden="1">#REF!</definedName>
    <definedName name="BLPH129" hidden="1">#REF!</definedName>
    <definedName name="BLPH13" localSheetId="38" hidden="1">#REF!</definedName>
    <definedName name="BLPH13" hidden="1">#REF!</definedName>
    <definedName name="BLPH130" localSheetId="38" hidden="1">#REF!</definedName>
    <definedName name="BLPH130" hidden="1">#REF!</definedName>
    <definedName name="BLPH131" localSheetId="38" hidden="1">#REF!</definedName>
    <definedName name="BLPH131" hidden="1">#REF!</definedName>
    <definedName name="BLPH132" localSheetId="38" hidden="1">#REF!</definedName>
    <definedName name="BLPH132" hidden="1">#REF!</definedName>
    <definedName name="BLPH133" localSheetId="38" hidden="1">#REF!</definedName>
    <definedName name="BLPH133" hidden="1">#REF!</definedName>
    <definedName name="BLPH134" localSheetId="38" hidden="1">#REF!</definedName>
    <definedName name="BLPH134" hidden="1">#REF!</definedName>
    <definedName name="BLPH135" localSheetId="38" hidden="1">#REF!</definedName>
    <definedName name="BLPH135" hidden="1">#REF!</definedName>
    <definedName name="BLPH136" localSheetId="38" hidden="1">#REF!</definedName>
    <definedName name="BLPH136" hidden="1">#REF!</definedName>
    <definedName name="BLPH137" localSheetId="38" hidden="1">#REF!</definedName>
    <definedName name="BLPH137" hidden="1">#REF!</definedName>
    <definedName name="BLPH138" localSheetId="38" hidden="1">#REF!</definedName>
    <definedName name="BLPH138" hidden="1">#REF!</definedName>
    <definedName name="BLPH139" localSheetId="38" hidden="1">#REF!</definedName>
    <definedName name="BLPH139" hidden="1">#REF!</definedName>
    <definedName name="BLPH14" localSheetId="38" hidden="1">#REF!</definedName>
    <definedName name="BLPH14" hidden="1">#REF!</definedName>
    <definedName name="BLPH140" localSheetId="38" hidden="1">#REF!</definedName>
    <definedName name="BLPH140" hidden="1">#REF!</definedName>
    <definedName name="BLPH141" localSheetId="38" hidden="1">#REF!</definedName>
    <definedName name="BLPH141" hidden="1">#REF!</definedName>
    <definedName name="BLPH142" localSheetId="38" hidden="1">#REF!</definedName>
    <definedName name="BLPH142" hidden="1">#REF!</definedName>
    <definedName name="BLPH143" localSheetId="38" hidden="1">#REF!</definedName>
    <definedName name="BLPH143" hidden="1">#REF!</definedName>
    <definedName name="BLPH144" localSheetId="38" hidden="1">#REF!</definedName>
    <definedName name="BLPH144" hidden="1">#REF!</definedName>
    <definedName name="BLPH145" localSheetId="38" hidden="1">#REF!</definedName>
    <definedName name="BLPH145" hidden="1">#REF!</definedName>
    <definedName name="BLPH146" localSheetId="38" hidden="1">#REF!</definedName>
    <definedName name="BLPH146" hidden="1">#REF!</definedName>
    <definedName name="BLPH147" localSheetId="38" hidden="1">#REF!</definedName>
    <definedName name="BLPH147" hidden="1">#REF!</definedName>
    <definedName name="BLPH148" localSheetId="38" hidden="1">#REF!</definedName>
    <definedName name="BLPH148" hidden="1">#REF!</definedName>
    <definedName name="BLPH149" localSheetId="38" hidden="1">#REF!</definedName>
    <definedName name="BLPH149" hidden="1">#REF!</definedName>
    <definedName name="BLPH15" localSheetId="38" hidden="1">#REF!</definedName>
    <definedName name="BLPH15" hidden="1">#REF!</definedName>
    <definedName name="BLPH150" localSheetId="38" hidden="1">#REF!</definedName>
    <definedName name="BLPH150" hidden="1">#REF!</definedName>
    <definedName name="BLPH151" localSheetId="38" hidden="1">#REF!</definedName>
    <definedName name="BLPH151" hidden="1">#REF!</definedName>
    <definedName name="BLPH152" localSheetId="38" hidden="1">#REF!</definedName>
    <definedName name="BLPH152" hidden="1">#REF!</definedName>
    <definedName name="BLPH153" localSheetId="38" hidden="1">#REF!</definedName>
    <definedName name="BLPH153" hidden="1">#REF!</definedName>
    <definedName name="BLPH154" localSheetId="38" hidden="1">#REF!</definedName>
    <definedName name="BLPH154" hidden="1">#REF!</definedName>
    <definedName name="BLPH155" localSheetId="38" hidden="1">#REF!</definedName>
    <definedName name="BLPH155" hidden="1">#REF!</definedName>
    <definedName name="BLPH156" localSheetId="38" hidden="1">#REF!</definedName>
    <definedName name="BLPH156" hidden="1">#REF!</definedName>
    <definedName name="BLPH157" localSheetId="38" hidden="1">#REF!</definedName>
    <definedName name="BLPH157" hidden="1">#REF!</definedName>
    <definedName name="BLPH158" localSheetId="38" hidden="1">#REF!</definedName>
    <definedName name="BLPH158" hidden="1">#REF!</definedName>
    <definedName name="BLPH159" localSheetId="38" hidden="1">#REF!</definedName>
    <definedName name="BLPH159" hidden="1">#REF!</definedName>
    <definedName name="BLPH16" localSheetId="38" hidden="1">#REF!</definedName>
    <definedName name="BLPH16" hidden="1">#REF!</definedName>
    <definedName name="BLPH160" localSheetId="38" hidden="1">#REF!</definedName>
    <definedName name="BLPH160" hidden="1">#REF!</definedName>
    <definedName name="BLPH161" localSheetId="38" hidden="1">#REF!</definedName>
    <definedName name="BLPH161" hidden="1">#REF!</definedName>
    <definedName name="BLPH162" localSheetId="38" hidden="1">#REF!</definedName>
    <definedName name="BLPH162" hidden="1">#REF!</definedName>
    <definedName name="BLPH163" localSheetId="38" hidden="1">#REF!</definedName>
    <definedName name="BLPH163" hidden="1">#REF!</definedName>
    <definedName name="BLPH164" localSheetId="38" hidden="1">#REF!</definedName>
    <definedName name="BLPH164" hidden="1">#REF!</definedName>
    <definedName name="BLPH165" localSheetId="38" hidden="1">#REF!</definedName>
    <definedName name="BLPH165" hidden="1">#REF!</definedName>
    <definedName name="BLPH166" localSheetId="38" hidden="1">#REF!</definedName>
    <definedName name="BLPH166" hidden="1">#REF!</definedName>
    <definedName name="BLPH167" localSheetId="38" hidden="1">#REF!</definedName>
    <definedName name="BLPH167" hidden="1">#REF!</definedName>
    <definedName name="BLPH168" localSheetId="38" hidden="1">#REF!</definedName>
    <definedName name="BLPH168" hidden="1">#REF!</definedName>
    <definedName name="BLPH169" localSheetId="38" hidden="1">#REF!</definedName>
    <definedName name="BLPH169" hidden="1">#REF!</definedName>
    <definedName name="BLPH17" localSheetId="38" hidden="1">#REF!</definedName>
    <definedName name="BLPH17" hidden="1">#REF!</definedName>
    <definedName name="BLPH170" localSheetId="38" hidden="1">#REF!</definedName>
    <definedName name="BLPH170" hidden="1">#REF!</definedName>
    <definedName name="BLPH171" localSheetId="38" hidden="1">#REF!</definedName>
    <definedName name="BLPH171" hidden="1">#REF!</definedName>
    <definedName name="BLPH172" localSheetId="38" hidden="1">#REF!</definedName>
    <definedName name="BLPH172" hidden="1">#REF!</definedName>
    <definedName name="BLPH173" localSheetId="38" hidden="1">#REF!</definedName>
    <definedName name="BLPH173" hidden="1">#REF!</definedName>
    <definedName name="BLPH174" localSheetId="38" hidden="1">#REF!</definedName>
    <definedName name="BLPH174" hidden="1">#REF!</definedName>
    <definedName name="BLPH175" localSheetId="38" hidden="1">#REF!</definedName>
    <definedName name="BLPH175" hidden="1">#REF!</definedName>
    <definedName name="BLPH176" localSheetId="38" hidden="1">#REF!</definedName>
    <definedName name="BLPH176" hidden="1">#REF!</definedName>
    <definedName name="BLPH177" localSheetId="38" hidden="1">#REF!</definedName>
    <definedName name="BLPH177" hidden="1">#REF!</definedName>
    <definedName name="BLPH178" localSheetId="38" hidden="1">#REF!</definedName>
    <definedName name="BLPH178" hidden="1">#REF!</definedName>
    <definedName name="BLPH179" localSheetId="38" hidden="1">#REF!</definedName>
    <definedName name="BLPH179" hidden="1">#REF!</definedName>
    <definedName name="BLPH18" localSheetId="38" hidden="1">#REF!</definedName>
    <definedName name="BLPH18" hidden="1">#REF!</definedName>
    <definedName name="BLPH180" localSheetId="38" hidden="1">#REF!</definedName>
    <definedName name="BLPH180" hidden="1">#REF!</definedName>
    <definedName name="BLPH181" localSheetId="38" hidden="1">#REF!</definedName>
    <definedName name="BLPH181" hidden="1">#REF!</definedName>
    <definedName name="BLPH182" localSheetId="38" hidden="1">#REF!</definedName>
    <definedName name="BLPH182" hidden="1">#REF!</definedName>
    <definedName name="BLPH183" localSheetId="38" hidden="1">#REF!</definedName>
    <definedName name="BLPH183" hidden="1">#REF!</definedName>
    <definedName name="BLPH184" localSheetId="38" hidden="1">#REF!</definedName>
    <definedName name="BLPH184" hidden="1">#REF!</definedName>
    <definedName name="BLPH185" localSheetId="38" hidden="1">#REF!</definedName>
    <definedName name="BLPH185" hidden="1">#REF!</definedName>
    <definedName name="BLPH186" localSheetId="38" hidden="1">#REF!</definedName>
    <definedName name="BLPH186" hidden="1">#REF!</definedName>
    <definedName name="BLPH187" localSheetId="38" hidden="1">#REF!</definedName>
    <definedName name="BLPH187" hidden="1">#REF!</definedName>
    <definedName name="BLPH188" localSheetId="38" hidden="1">#REF!</definedName>
    <definedName name="BLPH188" hidden="1">#REF!</definedName>
    <definedName name="BLPH189" localSheetId="38" hidden="1">#REF!</definedName>
    <definedName name="BLPH189" hidden="1">#REF!</definedName>
    <definedName name="BLPH19" localSheetId="38" hidden="1">#REF!</definedName>
    <definedName name="BLPH19" hidden="1">#REF!</definedName>
    <definedName name="BLPH190" localSheetId="38" hidden="1">#REF!</definedName>
    <definedName name="BLPH190" hidden="1">#REF!</definedName>
    <definedName name="BLPH191" localSheetId="38" hidden="1">#REF!</definedName>
    <definedName name="BLPH191" hidden="1">#REF!</definedName>
    <definedName name="BLPH192" localSheetId="38" hidden="1">#REF!</definedName>
    <definedName name="BLPH192" hidden="1">#REF!</definedName>
    <definedName name="BLPH193" localSheetId="38" hidden="1">#REF!</definedName>
    <definedName name="BLPH193" hidden="1">#REF!</definedName>
    <definedName name="BLPH194" localSheetId="38" hidden="1">#REF!</definedName>
    <definedName name="BLPH194" hidden="1">#REF!</definedName>
    <definedName name="BLPH195" localSheetId="38" hidden="1">#REF!</definedName>
    <definedName name="BLPH195" hidden="1">#REF!</definedName>
    <definedName name="BLPH196" localSheetId="38" hidden="1">#REF!</definedName>
    <definedName name="BLPH196" hidden="1">#REF!</definedName>
    <definedName name="BLPH197" localSheetId="38" hidden="1">#REF!</definedName>
    <definedName name="BLPH197" hidden="1">#REF!</definedName>
    <definedName name="BLPH198" localSheetId="38" hidden="1">#REF!</definedName>
    <definedName name="BLPH198" hidden="1">#REF!</definedName>
    <definedName name="BLPH199" localSheetId="38" hidden="1">#REF!</definedName>
    <definedName name="BLPH199" hidden="1">#REF!</definedName>
    <definedName name="BLPH2" localSheetId="38" hidden="1">[4]Sheet2!#REF!</definedName>
    <definedName name="BLPH2" localSheetId="8" hidden="1">[4]Sheet2!#REF!</definedName>
    <definedName name="BLPH2" localSheetId="6" hidden="1">[4]Sheet2!#REF!</definedName>
    <definedName name="BLPH2" localSheetId="40" hidden="1">[4]Sheet2!#REF!</definedName>
    <definedName name="BLPH2" hidden="1">[4]Sheet2!#REF!</definedName>
    <definedName name="BLPH20" localSheetId="38" hidden="1">#REF!</definedName>
    <definedName name="BLPH20" localSheetId="8" hidden="1">#REF!</definedName>
    <definedName name="BLPH20" localSheetId="6" hidden="1">#REF!</definedName>
    <definedName name="BLPH20" localSheetId="40" hidden="1">#REF!</definedName>
    <definedName name="BLPH20" hidden="1">#REF!</definedName>
    <definedName name="BLPH200" localSheetId="38" hidden="1">#REF!</definedName>
    <definedName name="BLPH200" localSheetId="6" hidden="1">#REF!</definedName>
    <definedName name="BLPH200" localSheetId="40" hidden="1">#REF!</definedName>
    <definedName name="BLPH200" hidden="1">#REF!</definedName>
    <definedName name="BLPH201" localSheetId="38" hidden="1">#REF!</definedName>
    <definedName name="BLPH201" localSheetId="6" hidden="1">#REF!</definedName>
    <definedName name="BLPH201" localSheetId="40" hidden="1">#REF!</definedName>
    <definedName name="BLPH201" hidden="1">#REF!</definedName>
    <definedName name="BLPH202" localSheetId="38" hidden="1">#REF!</definedName>
    <definedName name="BLPH202" hidden="1">#REF!</definedName>
    <definedName name="BLPH203" localSheetId="38" hidden="1">#REF!</definedName>
    <definedName name="BLPH203" hidden="1">#REF!</definedName>
    <definedName name="BLPH204" localSheetId="38" hidden="1">#REF!</definedName>
    <definedName name="BLPH204" hidden="1">#REF!</definedName>
    <definedName name="BLPH205" localSheetId="38" hidden="1">#REF!</definedName>
    <definedName name="BLPH205" hidden="1">#REF!</definedName>
    <definedName name="BLPH206" localSheetId="38" hidden="1">#REF!</definedName>
    <definedName name="BLPH206" hidden="1">#REF!</definedName>
    <definedName name="BLPH207" localSheetId="38" hidden="1">#REF!</definedName>
    <definedName name="BLPH207" hidden="1">#REF!</definedName>
    <definedName name="BLPH208" localSheetId="38" hidden="1">#REF!</definedName>
    <definedName name="BLPH208" hidden="1">#REF!</definedName>
    <definedName name="BLPH209" localSheetId="38" hidden="1">#REF!</definedName>
    <definedName name="BLPH209" hidden="1">#REF!</definedName>
    <definedName name="BLPH21" hidden="1">'[5]Risk-Free Rate'!$AQ$15</definedName>
    <definedName name="BLPH210" localSheetId="38" hidden="1">#REF!</definedName>
    <definedName name="BLPH210" localSheetId="8" hidden="1">#REF!</definedName>
    <definedName name="BLPH210" localSheetId="6" hidden="1">#REF!</definedName>
    <definedName name="BLPH210" localSheetId="40" hidden="1">#REF!</definedName>
    <definedName name="BLPH210" hidden="1">#REF!</definedName>
    <definedName name="BLPH211" localSheetId="38" hidden="1">#REF!</definedName>
    <definedName name="BLPH211" localSheetId="6" hidden="1">#REF!</definedName>
    <definedName name="BLPH211" localSheetId="40" hidden="1">#REF!</definedName>
    <definedName name="BLPH211" hidden="1">#REF!</definedName>
    <definedName name="BLPH212" localSheetId="38" hidden="1">#REF!</definedName>
    <definedName name="BLPH212" localSheetId="6" hidden="1">#REF!</definedName>
    <definedName name="BLPH212" localSheetId="40" hidden="1">#REF!</definedName>
    <definedName name="BLPH212" hidden="1">#REF!</definedName>
    <definedName name="BLPH213" localSheetId="38" hidden="1">#REF!</definedName>
    <definedName name="BLPH213" hidden="1">#REF!</definedName>
    <definedName name="BLPH214" localSheetId="38" hidden="1">#REF!</definedName>
    <definedName name="BLPH214" hidden="1">#REF!</definedName>
    <definedName name="BLPH215" localSheetId="38" hidden="1">#REF!</definedName>
    <definedName name="BLPH215" hidden="1">#REF!</definedName>
    <definedName name="BLPH216" localSheetId="38" hidden="1">#REF!</definedName>
    <definedName name="BLPH216" hidden="1">#REF!</definedName>
    <definedName name="BLPH217" localSheetId="38" hidden="1">#REF!</definedName>
    <definedName name="BLPH217" hidden="1">#REF!</definedName>
    <definedName name="BLPH218" localSheetId="38" hidden="1">#REF!</definedName>
    <definedName name="BLPH218" hidden="1">#REF!</definedName>
    <definedName name="BLPH219" localSheetId="38" hidden="1">#REF!</definedName>
    <definedName name="BLPH219" hidden="1">#REF!</definedName>
    <definedName name="BLPH22" hidden="1">'[5]Risk-Free Rate'!$AN$15</definedName>
    <definedName name="BLPH220" localSheetId="38" hidden="1">#REF!</definedName>
    <definedName name="BLPH220" localSheetId="8" hidden="1">#REF!</definedName>
    <definedName name="BLPH220" localSheetId="6" hidden="1">#REF!</definedName>
    <definedName name="BLPH220" localSheetId="40" hidden="1">#REF!</definedName>
    <definedName name="BLPH220" hidden="1">#REF!</definedName>
    <definedName name="BLPH221" localSheetId="38" hidden="1">#REF!</definedName>
    <definedName name="BLPH221" localSheetId="6" hidden="1">#REF!</definedName>
    <definedName name="BLPH221" localSheetId="40" hidden="1">#REF!</definedName>
    <definedName name="BLPH221" hidden="1">#REF!</definedName>
    <definedName name="BLPH222" localSheetId="38" hidden="1">#REF!</definedName>
    <definedName name="BLPH222" localSheetId="6" hidden="1">#REF!</definedName>
    <definedName name="BLPH222" localSheetId="40" hidden="1">#REF!</definedName>
    <definedName name="BLPH222" hidden="1">#REF!</definedName>
    <definedName name="BLPH223" localSheetId="38" hidden="1">#REF!</definedName>
    <definedName name="BLPH223" hidden="1">#REF!</definedName>
    <definedName name="BLPH224" localSheetId="38" hidden="1">#REF!</definedName>
    <definedName name="BLPH224" hidden="1">#REF!</definedName>
    <definedName name="BLPH225" localSheetId="38" hidden="1">#REF!</definedName>
    <definedName name="BLPH225" hidden="1">#REF!</definedName>
    <definedName name="BLPH226" localSheetId="38" hidden="1">#REF!</definedName>
    <definedName name="BLPH226" hidden="1">#REF!</definedName>
    <definedName name="BLPH227" localSheetId="38" hidden="1">#REF!</definedName>
    <definedName name="BLPH227" hidden="1">#REF!</definedName>
    <definedName name="BLPH228" localSheetId="38" hidden="1">#REF!</definedName>
    <definedName name="BLPH228" hidden="1">#REF!</definedName>
    <definedName name="BLPH229" localSheetId="38" hidden="1">#REF!</definedName>
    <definedName name="BLPH229" hidden="1">#REF!</definedName>
    <definedName name="BLPH23" hidden="1">'[5]Risk-Free Rate'!$AK$15</definedName>
    <definedName name="BLPH230" localSheetId="38" hidden="1">#REF!</definedName>
    <definedName name="BLPH230" localSheetId="8" hidden="1">#REF!</definedName>
    <definedName name="BLPH230" localSheetId="6" hidden="1">#REF!</definedName>
    <definedName name="BLPH230" localSheetId="40" hidden="1">#REF!</definedName>
    <definedName name="BLPH230" hidden="1">#REF!</definedName>
    <definedName name="BLPH231" localSheetId="38" hidden="1">#REF!</definedName>
    <definedName name="BLPH231" localSheetId="6" hidden="1">#REF!</definedName>
    <definedName name="BLPH231" localSheetId="40" hidden="1">#REF!</definedName>
    <definedName name="BLPH231" hidden="1">#REF!</definedName>
    <definedName name="BLPH232" localSheetId="38" hidden="1">#REF!</definedName>
    <definedName name="BLPH232" localSheetId="6" hidden="1">#REF!</definedName>
    <definedName name="BLPH232" localSheetId="40" hidden="1">#REF!</definedName>
    <definedName name="BLPH232" hidden="1">#REF!</definedName>
    <definedName name="BLPH233" localSheetId="38" hidden="1">#REF!</definedName>
    <definedName name="BLPH233" hidden="1">#REF!</definedName>
    <definedName name="BLPH234" localSheetId="38" hidden="1">#REF!</definedName>
    <definedName name="BLPH234" hidden="1">#REF!</definedName>
    <definedName name="BLPH235" localSheetId="38" hidden="1">#REF!</definedName>
    <definedName name="BLPH235" hidden="1">#REF!</definedName>
    <definedName name="BLPH236" localSheetId="38" hidden="1">#REF!</definedName>
    <definedName name="BLPH236" hidden="1">#REF!</definedName>
    <definedName name="BLPH237" localSheetId="38" hidden="1">#REF!</definedName>
    <definedName name="BLPH237" hidden="1">#REF!</definedName>
    <definedName name="BLPH238" localSheetId="38" hidden="1">#REF!</definedName>
    <definedName name="BLPH238" hidden="1">#REF!</definedName>
    <definedName name="BLPH239" localSheetId="38" hidden="1">#REF!</definedName>
    <definedName name="BLPH239" hidden="1">#REF!</definedName>
    <definedName name="BLPH24" hidden="1">'[5]Risk-Free Rate'!$AH$15</definedName>
    <definedName name="BLPH240" localSheetId="38" hidden="1">#REF!</definedName>
    <definedName name="BLPH240" localSheetId="8" hidden="1">#REF!</definedName>
    <definedName name="BLPH240" localSheetId="6" hidden="1">#REF!</definedName>
    <definedName name="BLPH240" localSheetId="40" hidden="1">#REF!</definedName>
    <definedName name="BLPH240" hidden="1">#REF!</definedName>
    <definedName name="BLPH241" localSheetId="38" hidden="1">#REF!</definedName>
    <definedName name="BLPH241" localSheetId="6" hidden="1">#REF!</definedName>
    <definedName name="BLPH241" localSheetId="40" hidden="1">#REF!</definedName>
    <definedName name="BLPH241" hidden="1">#REF!</definedName>
    <definedName name="BLPH242" localSheetId="38" hidden="1">#REF!</definedName>
    <definedName name="BLPH242" localSheetId="6" hidden="1">#REF!</definedName>
    <definedName name="BLPH242" localSheetId="40" hidden="1">#REF!</definedName>
    <definedName name="BLPH242" hidden="1">#REF!</definedName>
    <definedName name="BLPH243" localSheetId="38" hidden="1">#REF!</definedName>
    <definedName name="BLPH243" hidden="1">#REF!</definedName>
    <definedName name="BLPH244" localSheetId="38" hidden="1">#REF!</definedName>
    <definedName name="BLPH244" hidden="1">#REF!</definedName>
    <definedName name="BLPH245" localSheetId="38" hidden="1">#REF!</definedName>
    <definedName name="BLPH245" hidden="1">#REF!</definedName>
    <definedName name="BLPH246" localSheetId="38" hidden="1">#REF!</definedName>
    <definedName name="BLPH246" hidden="1">#REF!</definedName>
    <definedName name="BLPH247" localSheetId="38" hidden="1">#REF!</definedName>
    <definedName name="BLPH247" hidden="1">#REF!</definedName>
    <definedName name="BLPH248" localSheetId="38" hidden="1">#REF!</definedName>
    <definedName name="BLPH248" hidden="1">#REF!</definedName>
    <definedName name="BLPH249" localSheetId="38" hidden="1">#REF!</definedName>
    <definedName name="BLPH249" hidden="1">#REF!</definedName>
    <definedName name="BLPH25" hidden="1">'[5]Risk-Free Rate'!$AE$15</definedName>
    <definedName name="BLPH250" localSheetId="38" hidden="1">#REF!</definedName>
    <definedName name="BLPH250" localSheetId="8" hidden="1">#REF!</definedName>
    <definedName name="BLPH250" localSheetId="6" hidden="1">#REF!</definedName>
    <definedName name="BLPH250" localSheetId="40" hidden="1">#REF!</definedName>
    <definedName name="BLPH250" hidden="1">#REF!</definedName>
    <definedName name="BLPH251" localSheetId="38" hidden="1">#REF!</definedName>
    <definedName name="BLPH251" localSheetId="6" hidden="1">#REF!</definedName>
    <definedName name="BLPH251" localSheetId="40" hidden="1">#REF!</definedName>
    <definedName name="BLPH251" hidden="1">#REF!</definedName>
    <definedName name="BLPH252" localSheetId="38" hidden="1">#REF!</definedName>
    <definedName name="BLPH252" localSheetId="6" hidden="1">#REF!</definedName>
    <definedName name="BLPH252" localSheetId="40" hidden="1">#REF!</definedName>
    <definedName name="BLPH252" hidden="1">#REF!</definedName>
    <definedName name="BLPH253" localSheetId="38" hidden="1">#REF!</definedName>
    <definedName name="BLPH253" hidden="1">#REF!</definedName>
    <definedName name="BLPH254" localSheetId="38" hidden="1">#REF!</definedName>
    <definedName name="BLPH254" hidden="1">#REF!</definedName>
    <definedName name="BLPH255" localSheetId="38" hidden="1">#REF!</definedName>
    <definedName name="BLPH255" hidden="1">#REF!</definedName>
    <definedName name="BLPH256" localSheetId="38" hidden="1">#REF!</definedName>
    <definedName name="BLPH256" hidden="1">#REF!</definedName>
    <definedName name="BLPH257" localSheetId="38" hidden="1">#REF!</definedName>
    <definedName name="BLPH257" hidden="1">#REF!</definedName>
    <definedName name="BLPH258" localSheetId="38" hidden="1">#REF!</definedName>
    <definedName name="BLPH258" hidden="1">#REF!</definedName>
    <definedName name="BLPH259" localSheetId="38" hidden="1">#REF!</definedName>
    <definedName name="BLPH259" hidden="1">#REF!</definedName>
    <definedName name="BLPH26" hidden="1">'[5]Risk-Free Rate'!$AB$15</definedName>
    <definedName name="BLPH260" localSheetId="38" hidden="1">#REF!</definedName>
    <definedName name="BLPH260" localSheetId="8" hidden="1">#REF!</definedName>
    <definedName name="BLPH260" localSheetId="6" hidden="1">#REF!</definedName>
    <definedName name="BLPH260" localSheetId="40" hidden="1">#REF!</definedName>
    <definedName name="BLPH260" hidden="1">#REF!</definedName>
    <definedName name="BLPH261" localSheetId="38" hidden="1">#REF!</definedName>
    <definedName name="BLPH261" localSheetId="6" hidden="1">#REF!</definedName>
    <definedName name="BLPH261" localSheetId="40" hidden="1">#REF!</definedName>
    <definedName name="BLPH261" hidden="1">#REF!</definedName>
    <definedName name="BLPH262" localSheetId="38" hidden="1">#REF!</definedName>
    <definedName name="BLPH262" localSheetId="6" hidden="1">#REF!</definedName>
    <definedName name="BLPH262" localSheetId="40" hidden="1">#REF!</definedName>
    <definedName name="BLPH262" hidden="1">#REF!</definedName>
    <definedName name="BLPH263" localSheetId="38" hidden="1">#REF!</definedName>
    <definedName name="BLPH263" hidden="1">#REF!</definedName>
    <definedName name="BLPH264" localSheetId="38" hidden="1">#REF!</definedName>
    <definedName name="BLPH264" hidden="1">#REF!</definedName>
    <definedName name="BLPH265" localSheetId="38" hidden="1">#REF!</definedName>
    <definedName name="BLPH265" hidden="1">#REF!</definedName>
    <definedName name="BLPH266" localSheetId="38" hidden="1">#REF!</definedName>
    <definedName name="BLPH266" hidden="1">#REF!</definedName>
    <definedName name="BLPH267" localSheetId="38" hidden="1">#REF!</definedName>
    <definedName name="BLPH267" hidden="1">#REF!</definedName>
    <definedName name="BLPH268" localSheetId="38" hidden="1">#REF!</definedName>
    <definedName name="BLPH268" hidden="1">#REF!</definedName>
    <definedName name="BLPH269" localSheetId="38" hidden="1">#REF!</definedName>
    <definedName name="BLPH269" hidden="1">#REF!</definedName>
    <definedName name="BLPH27" hidden="1">'[5]Risk-Free Rate'!$Y$15</definedName>
    <definedName name="BLPH270" localSheetId="38" hidden="1">#REF!</definedName>
    <definedName name="BLPH270" localSheetId="8" hidden="1">#REF!</definedName>
    <definedName name="BLPH270" localSheetId="6" hidden="1">#REF!</definedName>
    <definedName name="BLPH270" localSheetId="40" hidden="1">#REF!</definedName>
    <definedName name="BLPH270" hidden="1">#REF!</definedName>
    <definedName name="BLPH271" localSheetId="38" hidden="1">#REF!</definedName>
    <definedName name="BLPH271" localSheetId="6" hidden="1">#REF!</definedName>
    <definedName name="BLPH271" localSheetId="40" hidden="1">#REF!</definedName>
    <definedName name="BLPH271" hidden="1">#REF!</definedName>
    <definedName name="BLPH272" localSheetId="38" hidden="1">#REF!</definedName>
    <definedName name="BLPH272" localSheetId="6" hidden="1">#REF!</definedName>
    <definedName name="BLPH272" localSheetId="40" hidden="1">#REF!</definedName>
    <definedName name="BLPH272" hidden="1">#REF!</definedName>
    <definedName name="BLPH273" localSheetId="38" hidden="1">#REF!</definedName>
    <definedName name="BLPH273" hidden="1">#REF!</definedName>
    <definedName name="BLPH274" localSheetId="38" hidden="1">#REF!</definedName>
    <definedName name="BLPH274" hidden="1">#REF!</definedName>
    <definedName name="BLPH275" localSheetId="38" hidden="1">#REF!</definedName>
    <definedName name="BLPH275" hidden="1">#REF!</definedName>
    <definedName name="BLPH276" localSheetId="38" hidden="1">#REF!</definedName>
    <definedName name="BLPH276" hidden="1">#REF!</definedName>
    <definedName name="BLPH277" localSheetId="38" hidden="1">#REF!</definedName>
    <definedName name="BLPH277" hidden="1">#REF!</definedName>
    <definedName name="BLPH278" localSheetId="38" hidden="1">#REF!</definedName>
    <definedName name="BLPH278" hidden="1">#REF!</definedName>
    <definedName name="BLPH279" localSheetId="38" hidden="1">#REF!</definedName>
    <definedName name="BLPH279" hidden="1">#REF!</definedName>
    <definedName name="BLPH28" hidden="1">'[5]Risk-Free Rate'!$V$15</definedName>
    <definedName name="BLPH280" localSheetId="38" hidden="1">#REF!</definedName>
    <definedName name="BLPH280" localSheetId="8" hidden="1">#REF!</definedName>
    <definedName name="BLPH280" localSheetId="6" hidden="1">#REF!</definedName>
    <definedName name="BLPH280" localSheetId="40" hidden="1">#REF!</definedName>
    <definedName name="BLPH280" hidden="1">#REF!</definedName>
    <definedName name="BLPH281" localSheetId="38" hidden="1">#REF!</definedName>
    <definedName name="BLPH281" localSheetId="6" hidden="1">#REF!</definedName>
    <definedName name="BLPH281" localSheetId="40" hidden="1">#REF!</definedName>
    <definedName name="BLPH281" hidden="1">#REF!</definedName>
    <definedName name="BLPH282" localSheetId="38" hidden="1">#REF!</definedName>
    <definedName name="BLPH282" localSheetId="6" hidden="1">#REF!</definedName>
    <definedName name="BLPH282" localSheetId="40" hidden="1">#REF!</definedName>
    <definedName name="BLPH282" hidden="1">#REF!</definedName>
    <definedName name="BLPH283" localSheetId="38" hidden="1">#REF!</definedName>
    <definedName name="BLPH283" hidden="1">#REF!</definedName>
    <definedName name="BLPH284" localSheetId="38" hidden="1">#REF!</definedName>
    <definedName name="BLPH284" hidden="1">#REF!</definedName>
    <definedName name="BLPH285" localSheetId="38" hidden="1">#REF!</definedName>
    <definedName name="BLPH285" hidden="1">#REF!</definedName>
    <definedName name="BLPH286" localSheetId="38" hidden="1">#REF!</definedName>
    <definedName name="BLPH286" hidden="1">#REF!</definedName>
    <definedName name="BLPH287" localSheetId="38" hidden="1">#REF!</definedName>
    <definedName name="BLPH287" hidden="1">#REF!</definedName>
    <definedName name="BLPH288" localSheetId="38" hidden="1">#REF!</definedName>
    <definedName name="BLPH288" hidden="1">#REF!</definedName>
    <definedName name="BLPH289" localSheetId="38" hidden="1">#REF!</definedName>
    <definedName name="BLPH289" hidden="1">#REF!</definedName>
    <definedName name="BLPH29" hidden="1">'[5]Risk-Free Rate'!$S$15</definedName>
    <definedName name="BLPH290" localSheetId="38" hidden="1">#REF!</definedName>
    <definedName name="BLPH290" localSheetId="8" hidden="1">#REF!</definedName>
    <definedName name="BLPH290" localSheetId="6" hidden="1">#REF!</definedName>
    <definedName name="BLPH290" localSheetId="40" hidden="1">#REF!</definedName>
    <definedName name="BLPH290" hidden="1">#REF!</definedName>
    <definedName name="BLPH291" localSheetId="38" hidden="1">#REF!</definedName>
    <definedName name="BLPH291" localSheetId="6" hidden="1">#REF!</definedName>
    <definedName name="BLPH291" localSheetId="40" hidden="1">#REF!</definedName>
    <definedName name="BLPH291" hidden="1">#REF!</definedName>
    <definedName name="BLPH292" localSheetId="38" hidden="1">#REF!</definedName>
    <definedName name="BLPH292" localSheetId="6" hidden="1">#REF!</definedName>
    <definedName name="BLPH292" localSheetId="40" hidden="1">#REF!</definedName>
    <definedName name="BLPH292" hidden="1">#REF!</definedName>
    <definedName name="BLPH293" localSheetId="38" hidden="1">#REF!</definedName>
    <definedName name="BLPH293" hidden="1">#REF!</definedName>
    <definedName name="BLPH294" localSheetId="38" hidden="1">#REF!</definedName>
    <definedName name="BLPH294" hidden="1">#REF!</definedName>
    <definedName name="BLPH295" localSheetId="38" hidden="1">#REF!</definedName>
    <definedName name="BLPH295" hidden="1">#REF!</definedName>
    <definedName name="BLPH296" localSheetId="38" hidden="1">#REF!</definedName>
    <definedName name="BLPH296" hidden="1">#REF!</definedName>
    <definedName name="BLPH297" localSheetId="38" hidden="1">#REF!</definedName>
    <definedName name="BLPH297" hidden="1">#REF!</definedName>
    <definedName name="BLPH298" localSheetId="38" hidden="1">#REF!</definedName>
    <definedName name="BLPH298" hidden="1">#REF!</definedName>
    <definedName name="BLPH299" localSheetId="38" hidden="1">#REF!</definedName>
    <definedName name="BLPH299" hidden="1">#REF!</definedName>
    <definedName name="BLPH3" localSheetId="38" hidden="1">#REF!</definedName>
    <definedName name="BLPH3" hidden="1">#REF!</definedName>
    <definedName name="BLPH30" hidden="1">'[5]Risk-Free Rate'!$P$15</definedName>
    <definedName name="BLPH300" localSheetId="38" hidden="1">#REF!</definedName>
    <definedName name="BLPH300" localSheetId="8" hidden="1">#REF!</definedName>
    <definedName name="BLPH300" localSheetId="6" hidden="1">#REF!</definedName>
    <definedName name="BLPH300" localSheetId="40" hidden="1">#REF!</definedName>
    <definedName name="BLPH300" hidden="1">#REF!</definedName>
    <definedName name="BLPH301" localSheetId="38" hidden="1">#REF!</definedName>
    <definedName name="BLPH301" localSheetId="6" hidden="1">#REF!</definedName>
    <definedName name="BLPH301" localSheetId="40" hidden="1">#REF!</definedName>
    <definedName name="BLPH301" hidden="1">#REF!</definedName>
    <definedName name="BLPH302" localSheetId="38" hidden="1">#REF!</definedName>
    <definedName name="BLPH302" localSheetId="6" hidden="1">#REF!</definedName>
    <definedName name="BLPH302" localSheetId="40" hidden="1">#REF!</definedName>
    <definedName name="BLPH302" hidden="1">#REF!</definedName>
    <definedName name="BLPH303" localSheetId="38" hidden="1">#REF!</definedName>
    <definedName name="BLPH303" hidden="1">#REF!</definedName>
    <definedName name="BLPH304" localSheetId="38" hidden="1">#REF!</definedName>
    <definedName name="BLPH304" hidden="1">#REF!</definedName>
    <definedName name="BLPH305" localSheetId="38" hidden="1">#REF!</definedName>
    <definedName name="BLPH305" hidden="1">#REF!</definedName>
    <definedName name="BLPH306" localSheetId="38" hidden="1">#REF!</definedName>
    <definedName name="BLPH306" hidden="1">#REF!</definedName>
    <definedName name="BLPH307" localSheetId="38" hidden="1">#REF!</definedName>
    <definedName name="BLPH307" hidden="1">#REF!</definedName>
    <definedName name="BLPH308" localSheetId="38" hidden="1">#REF!</definedName>
    <definedName name="BLPH308" hidden="1">#REF!</definedName>
    <definedName name="BLPH309" localSheetId="38" hidden="1">#REF!</definedName>
    <definedName name="BLPH309" hidden="1">#REF!</definedName>
    <definedName name="BLPH31" hidden="1">'[5]Risk-Free Rate'!$M$15</definedName>
    <definedName name="BLPH310" localSheetId="38" hidden="1">#REF!</definedName>
    <definedName name="BLPH310" localSheetId="8" hidden="1">#REF!</definedName>
    <definedName name="BLPH310" localSheetId="6" hidden="1">#REF!</definedName>
    <definedName name="BLPH310" localSheetId="40" hidden="1">#REF!</definedName>
    <definedName name="BLPH310" hidden="1">#REF!</definedName>
    <definedName name="BLPH311" localSheetId="38" hidden="1">#REF!</definedName>
    <definedName name="BLPH311" localSheetId="6" hidden="1">#REF!</definedName>
    <definedName name="BLPH311" localSheetId="40" hidden="1">#REF!</definedName>
    <definedName name="BLPH311" hidden="1">#REF!</definedName>
    <definedName name="BLPH312" localSheetId="38" hidden="1">#REF!</definedName>
    <definedName name="BLPH312" localSheetId="6" hidden="1">#REF!</definedName>
    <definedName name="BLPH312" localSheetId="40" hidden="1">#REF!</definedName>
    <definedName name="BLPH312" hidden="1">#REF!</definedName>
    <definedName name="BLPH313" localSheetId="38" hidden="1">#REF!</definedName>
    <definedName name="BLPH313" hidden="1">#REF!</definedName>
    <definedName name="BLPH314" localSheetId="38" hidden="1">#REF!</definedName>
    <definedName name="BLPH314" hidden="1">#REF!</definedName>
    <definedName name="BLPH315" localSheetId="38" hidden="1">#REF!</definedName>
    <definedName name="BLPH315" hidden="1">#REF!</definedName>
    <definedName name="BLPH316" localSheetId="38" hidden="1">#REF!</definedName>
    <definedName name="BLPH316" hidden="1">#REF!</definedName>
    <definedName name="BLPH317" localSheetId="38" hidden="1">#REF!</definedName>
    <definedName name="BLPH317" hidden="1">#REF!</definedName>
    <definedName name="BLPH318" localSheetId="38" hidden="1">#REF!</definedName>
    <definedName name="BLPH318" hidden="1">#REF!</definedName>
    <definedName name="BLPH319" localSheetId="38" hidden="1">#REF!</definedName>
    <definedName name="BLPH319" hidden="1">#REF!</definedName>
    <definedName name="BLPH32" hidden="1">'[5]Risk-Free Rate'!$J$15</definedName>
    <definedName name="BLPH320" localSheetId="38" hidden="1">#REF!</definedName>
    <definedName name="BLPH320" localSheetId="8" hidden="1">#REF!</definedName>
    <definedName name="BLPH320" localSheetId="6" hidden="1">#REF!</definedName>
    <definedName name="BLPH320" localSheetId="40" hidden="1">#REF!</definedName>
    <definedName name="BLPH320" hidden="1">#REF!</definedName>
    <definedName name="BLPH321" localSheetId="38" hidden="1">#REF!</definedName>
    <definedName name="BLPH321" localSheetId="6" hidden="1">#REF!</definedName>
    <definedName name="BLPH321" localSheetId="40" hidden="1">#REF!</definedName>
    <definedName name="BLPH321" hidden="1">#REF!</definedName>
    <definedName name="BLPH322" localSheetId="38" hidden="1">#REF!</definedName>
    <definedName name="BLPH322" localSheetId="6" hidden="1">#REF!</definedName>
    <definedName name="BLPH322" localSheetId="40" hidden="1">#REF!</definedName>
    <definedName name="BLPH322" hidden="1">#REF!</definedName>
    <definedName name="BLPH323" localSheetId="38" hidden="1">#REF!</definedName>
    <definedName name="BLPH323" hidden="1">#REF!</definedName>
    <definedName name="BLPH324" localSheetId="38" hidden="1">#REF!</definedName>
    <definedName name="BLPH324" hidden="1">#REF!</definedName>
    <definedName name="BLPH325" localSheetId="38" hidden="1">#REF!</definedName>
    <definedName name="BLPH325" hidden="1">#REF!</definedName>
    <definedName name="BLPH326" localSheetId="38" hidden="1">#REF!</definedName>
    <definedName name="BLPH326" hidden="1">#REF!</definedName>
    <definedName name="BLPH327" localSheetId="38" hidden="1">#REF!</definedName>
    <definedName name="BLPH327" hidden="1">#REF!</definedName>
    <definedName name="BLPH328" localSheetId="38" hidden="1">#REF!</definedName>
    <definedName name="BLPH328" hidden="1">#REF!</definedName>
    <definedName name="BLPH329" localSheetId="38" hidden="1">#REF!</definedName>
    <definedName name="BLPH329" hidden="1">#REF!</definedName>
    <definedName name="BLPH33" hidden="1">'[5]Risk-Free Rate'!$G$15</definedName>
    <definedName name="BLPH330" localSheetId="38" hidden="1">#REF!</definedName>
    <definedName name="BLPH330" localSheetId="8" hidden="1">#REF!</definedName>
    <definedName name="BLPH330" localSheetId="6" hidden="1">#REF!</definedName>
    <definedName name="BLPH330" localSheetId="40" hidden="1">#REF!</definedName>
    <definedName name="BLPH330" hidden="1">#REF!</definedName>
    <definedName name="BLPH331" localSheetId="38" hidden="1">#REF!</definedName>
    <definedName name="BLPH331" localSheetId="6" hidden="1">#REF!</definedName>
    <definedName name="BLPH331" localSheetId="40" hidden="1">#REF!</definedName>
    <definedName name="BLPH331" hidden="1">#REF!</definedName>
    <definedName name="BLPH332" localSheetId="38" hidden="1">#REF!</definedName>
    <definedName name="BLPH332" localSheetId="6" hidden="1">#REF!</definedName>
    <definedName name="BLPH332" localSheetId="40" hidden="1">#REF!</definedName>
    <definedName name="BLPH332" hidden="1">#REF!</definedName>
    <definedName name="BLPH333" localSheetId="38" hidden="1">#REF!</definedName>
    <definedName name="BLPH333" hidden="1">#REF!</definedName>
    <definedName name="BLPH334" localSheetId="38" hidden="1">#REF!</definedName>
    <definedName name="BLPH334" hidden="1">#REF!</definedName>
    <definedName name="BLPH335" localSheetId="38" hidden="1">#REF!</definedName>
    <definedName name="BLPH335" hidden="1">#REF!</definedName>
    <definedName name="BLPH336" localSheetId="38" hidden="1">#REF!</definedName>
    <definedName name="BLPH336" hidden="1">#REF!</definedName>
    <definedName name="BLPH337" localSheetId="38" hidden="1">#REF!</definedName>
    <definedName name="BLPH337" hidden="1">#REF!</definedName>
    <definedName name="BLPH338" localSheetId="38" hidden="1">#REF!</definedName>
    <definedName name="BLPH338" hidden="1">#REF!</definedName>
    <definedName name="BLPH339" localSheetId="38" hidden="1">#REF!</definedName>
    <definedName name="BLPH339" hidden="1">#REF!</definedName>
    <definedName name="BLPH34" hidden="1">'[5]Risk-Free Rate'!$D$15</definedName>
    <definedName name="BLPH340" localSheetId="38" hidden="1">#REF!</definedName>
    <definedName name="BLPH340" localSheetId="8" hidden="1">#REF!</definedName>
    <definedName name="BLPH340" localSheetId="6" hidden="1">#REF!</definedName>
    <definedName name="BLPH340" localSheetId="40" hidden="1">#REF!</definedName>
    <definedName name="BLPH340" hidden="1">#REF!</definedName>
    <definedName name="BLPH341" localSheetId="38" hidden="1">#REF!</definedName>
    <definedName name="BLPH341" localSheetId="6" hidden="1">#REF!</definedName>
    <definedName name="BLPH341" localSheetId="40" hidden="1">#REF!</definedName>
    <definedName name="BLPH341" hidden="1">#REF!</definedName>
    <definedName name="BLPH342" localSheetId="38" hidden="1">#REF!</definedName>
    <definedName name="BLPH342" localSheetId="6" hidden="1">#REF!</definedName>
    <definedName name="BLPH342" localSheetId="40" hidden="1">#REF!</definedName>
    <definedName name="BLPH342" hidden="1">#REF!</definedName>
    <definedName name="BLPH343" localSheetId="38" hidden="1">#REF!</definedName>
    <definedName name="BLPH343" hidden="1">#REF!</definedName>
    <definedName name="BLPH344" localSheetId="38" hidden="1">#REF!</definedName>
    <definedName name="BLPH344" hidden="1">#REF!</definedName>
    <definedName name="BLPH345" localSheetId="38" hidden="1">#REF!</definedName>
    <definedName name="BLPH345" hidden="1">#REF!</definedName>
    <definedName name="BLPH346" localSheetId="38" hidden="1">#REF!</definedName>
    <definedName name="BLPH346" hidden="1">#REF!</definedName>
    <definedName name="BLPH347" localSheetId="38" hidden="1">#REF!</definedName>
    <definedName name="BLPH347" hidden="1">#REF!</definedName>
    <definedName name="BLPH348" localSheetId="38" hidden="1">#REF!</definedName>
    <definedName name="BLPH348" hidden="1">#REF!</definedName>
    <definedName name="BLPH349" localSheetId="38" hidden="1">#REF!</definedName>
    <definedName name="BLPH349" hidden="1">#REF!</definedName>
    <definedName name="BLPH35" hidden="1">'[5]Risk-Free Rate'!$A$15</definedName>
    <definedName name="BLPH350" localSheetId="38" hidden="1">#REF!</definedName>
    <definedName name="BLPH350" localSheetId="8" hidden="1">#REF!</definedName>
    <definedName name="BLPH350" localSheetId="6" hidden="1">#REF!</definedName>
    <definedName name="BLPH350" localSheetId="40" hidden="1">#REF!</definedName>
    <definedName name="BLPH350" hidden="1">#REF!</definedName>
    <definedName name="BLPH351" localSheetId="38" hidden="1">#REF!</definedName>
    <definedName name="BLPH351" localSheetId="6" hidden="1">#REF!</definedName>
    <definedName name="BLPH351" localSheetId="40" hidden="1">#REF!</definedName>
    <definedName name="BLPH351" hidden="1">#REF!</definedName>
    <definedName name="BLPH352" localSheetId="38" hidden="1">#REF!</definedName>
    <definedName name="BLPH352" localSheetId="6" hidden="1">#REF!</definedName>
    <definedName name="BLPH352" localSheetId="40" hidden="1">#REF!</definedName>
    <definedName name="BLPH352" hidden="1">#REF!</definedName>
    <definedName name="BLPH353" localSheetId="38" hidden="1">#REF!</definedName>
    <definedName name="BLPH353" hidden="1">#REF!</definedName>
    <definedName name="BLPH354" localSheetId="38" hidden="1">#REF!</definedName>
    <definedName name="BLPH354" hidden="1">#REF!</definedName>
    <definedName name="BLPH355" localSheetId="38" hidden="1">#REF!</definedName>
    <definedName name="BLPH355" hidden="1">#REF!</definedName>
    <definedName name="BLPH356" localSheetId="38" hidden="1">#REF!</definedName>
    <definedName name="BLPH356" hidden="1">#REF!</definedName>
    <definedName name="BLPH357" localSheetId="38" hidden="1">#REF!</definedName>
    <definedName name="BLPH357" hidden="1">#REF!</definedName>
    <definedName name="BLPH358" localSheetId="38" hidden="1">#REF!</definedName>
    <definedName name="BLPH358" hidden="1">#REF!</definedName>
    <definedName name="BLPH359" localSheetId="38" hidden="1">#REF!</definedName>
    <definedName name="BLPH359" hidden="1">#REF!</definedName>
    <definedName name="BLPH36" localSheetId="38" hidden="1">#REF!</definedName>
    <definedName name="BLPH36" hidden="1">#REF!</definedName>
    <definedName name="BLPH37" localSheetId="38" hidden="1">#REF!</definedName>
    <definedName name="BLPH37" hidden="1">#REF!</definedName>
    <definedName name="BLPH38" localSheetId="38" hidden="1">#REF!</definedName>
    <definedName name="BLPH38" hidden="1">#REF!</definedName>
    <definedName name="BLPH39" localSheetId="38" hidden="1">#REF!</definedName>
    <definedName name="BLPH39" hidden="1">#REF!</definedName>
    <definedName name="BLPH4" localSheetId="38" hidden="1">#REF!</definedName>
    <definedName name="BLPH4" hidden="1">#REF!</definedName>
    <definedName name="BLPH40" localSheetId="38" hidden="1">#REF!</definedName>
    <definedName name="BLPH40" hidden="1">#REF!</definedName>
    <definedName name="BLPH41" localSheetId="38" hidden="1">#REF!</definedName>
    <definedName name="BLPH41" hidden="1">#REF!</definedName>
    <definedName name="BLPH42" localSheetId="38" hidden="1">#REF!</definedName>
    <definedName name="BLPH42" hidden="1">#REF!</definedName>
    <definedName name="BLPH43" localSheetId="38" hidden="1">#REF!</definedName>
    <definedName name="BLPH43" hidden="1">#REF!</definedName>
    <definedName name="BLPH44" localSheetId="38" hidden="1">#REF!</definedName>
    <definedName name="BLPH44" hidden="1">#REF!</definedName>
    <definedName name="BLPH45" localSheetId="38" hidden="1">#REF!</definedName>
    <definedName name="BLPH45" hidden="1">#REF!</definedName>
    <definedName name="BLPH46" localSheetId="38" hidden="1">#REF!</definedName>
    <definedName name="BLPH46" hidden="1">#REF!</definedName>
    <definedName name="BLPH47" localSheetId="38" hidden="1">#REF!</definedName>
    <definedName name="BLPH47" hidden="1">#REF!</definedName>
    <definedName name="BLPH48" localSheetId="38" hidden="1">#REF!</definedName>
    <definedName name="BLPH48" hidden="1">#REF!</definedName>
    <definedName name="BLPH49" localSheetId="38" hidden="1">#REF!</definedName>
    <definedName name="BLPH49" hidden="1">#REF!</definedName>
    <definedName name="BLPH5" localSheetId="38" hidden="1">[4]Sheet2!#REF!</definedName>
    <definedName name="BLPH5" localSheetId="8" hidden="1">[4]Sheet2!#REF!</definedName>
    <definedName name="BLPH5" localSheetId="6" hidden="1">[4]Sheet2!#REF!</definedName>
    <definedName name="BLPH5" localSheetId="40" hidden="1">[4]Sheet2!#REF!</definedName>
    <definedName name="BLPH5" hidden="1">[4]Sheet2!#REF!</definedName>
    <definedName name="BLPH50" localSheetId="38" hidden="1">#REF!</definedName>
    <definedName name="BLPH50" localSheetId="8" hidden="1">#REF!</definedName>
    <definedName name="BLPH50" localSheetId="6" hidden="1">#REF!</definedName>
    <definedName name="BLPH50" localSheetId="40" hidden="1">#REF!</definedName>
    <definedName name="BLPH50" hidden="1">#REF!</definedName>
    <definedName name="BLPH51" localSheetId="38" hidden="1">#REF!</definedName>
    <definedName name="BLPH51" localSheetId="6" hidden="1">#REF!</definedName>
    <definedName name="BLPH51" localSheetId="40" hidden="1">#REF!</definedName>
    <definedName name="BLPH51" hidden="1">#REF!</definedName>
    <definedName name="BLPH52" localSheetId="38" hidden="1">#REF!</definedName>
    <definedName name="BLPH52" localSheetId="6" hidden="1">#REF!</definedName>
    <definedName name="BLPH52" localSheetId="40" hidden="1">#REF!</definedName>
    <definedName name="BLPH52" hidden="1">#REF!</definedName>
    <definedName name="BLPH53" localSheetId="38" hidden="1">#REF!</definedName>
    <definedName name="BLPH53" hidden="1">#REF!</definedName>
    <definedName name="BLPH54" localSheetId="38" hidden="1">#REF!</definedName>
    <definedName name="BLPH54" hidden="1">#REF!</definedName>
    <definedName name="BLPH55" localSheetId="38" hidden="1">#REF!</definedName>
    <definedName name="BLPH55" hidden="1">#REF!</definedName>
    <definedName name="BLPH56" localSheetId="38" hidden="1">#REF!</definedName>
    <definedName name="BLPH56" hidden="1">#REF!</definedName>
    <definedName name="BLPH57" localSheetId="38" hidden="1">#REF!</definedName>
    <definedName name="BLPH57" hidden="1">#REF!</definedName>
    <definedName name="BLPH58" localSheetId="38" hidden="1">#REF!</definedName>
    <definedName name="BLPH58" hidden="1">#REF!</definedName>
    <definedName name="BLPH59" localSheetId="38" hidden="1">#REF!</definedName>
    <definedName name="BLPH59" hidden="1">#REF!</definedName>
    <definedName name="BLPH6" localSheetId="38" hidden="1">#REF!</definedName>
    <definedName name="BLPH6" hidden="1">#REF!</definedName>
    <definedName name="BLPH60" localSheetId="38" hidden="1">#REF!</definedName>
    <definedName name="BLPH60" hidden="1">#REF!</definedName>
    <definedName name="BLPH61" localSheetId="38" hidden="1">#REF!</definedName>
    <definedName name="BLPH61" hidden="1">#REF!</definedName>
    <definedName name="BLPH62" localSheetId="38" hidden="1">#REF!</definedName>
    <definedName name="BLPH62" hidden="1">#REF!</definedName>
    <definedName name="BLPH63" localSheetId="38" hidden="1">#REF!</definedName>
    <definedName name="BLPH63" hidden="1">#REF!</definedName>
    <definedName name="BLPH64" localSheetId="38" hidden="1">#REF!</definedName>
    <definedName name="BLPH64" hidden="1">#REF!</definedName>
    <definedName name="BLPH65" localSheetId="38" hidden="1">#REF!</definedName>
    <definedName name="BLPH65" hidden="1">#REF!</definedName>
    <definedName name="BLPH66" localSheetId="38" hidden="1">#REF!</definedName>
    <definedName name="BLPH66" hidden="1">#REF!</definedName>
    <definedName name="BLPH67" localSheetId="38" hidden="1">#REF!</definedName>
    <definedName name="BLPH67" hidden="1">#REF!</definedName>
    <definedName name="BLPH68" localSheetId="38" hidden="1">#REF!</definedName>
    <definedName name="BLPH68" hidden="1">#REF!</definedName>
    <definedName name="BLPH69" localSheetId="38" hidden="1">#REF!</definedName>
    <definedName name="BLPH69" hidden="1">#REF!</definedName>
    <definedName name="BLPH7" localSheetId="38" hidden="1">#REF!</definedName>
    <definedName name="BLPH7" hidden="1">#REF!</definedName>
    <definedName name="BLPH70" localSheetId="38" hidden="1">#REF!</definedName>
    <definedName name="BLPH70" hidden="1">#REF!</definedName>
    <definedName name="BLPH71" localSheetId="38" hidden="1">#REF!</definedName>
    <definedName name="BLPH71" hidden="1">#REF!</definedName>
    <definedName name="BLPH72" localSheetId="38" hidden="1">#REF!</definedName>
    <definedName name="BLPH72" hidden="1">#REF!</definedName>
    <definedName name="BLPH73" localSheetId="38" hidden="1">#REF!</definedName>
    <definedName name="BLPH73" hidden="1">#REF!</definedName>
    <definedName name="BLPH74" localSheetId="38" hidden="1">#REF!</definedName>
    <definedName name="BLPH74" hidden="1">#REF!</definedName>
    <definedName name="BLPH75" localSheetId="38" hidden="1">#REF!</definedName>
    <definedName name="BLPH75" hidden="1">#REF!</definedName>
    <definedName name="BLPH76" localSheetId="38" hidden="1">#REF!</definedName>
    <definedName name="BLPH76" hidden="1">#REF!</definedName>
    <definedName name="BLPH77" localSheetId="38" hidden="1">#REF!</definedName>
    <definedName name="BLPH77" hidden="1">#REF!</definedName>
    <definedName name="BLPH78" localSheetId="38" hidden="1">#REF!</definedName>
    <definedName name="BLPH78" hidden="1">#REF!</definedName>
    <definedName name="BLPH79" localSheetId="38" hidden="1">#REF!</definedName>
    <definedName name="BLPH79" hidden="1">#REF!</definedName>
    <definedName name="BLPH8" localSheetId="38" hidden="1">#REF!</definedName>
    <definedName name="BLPH8" hidden="1">#REF!</definedName>
    <definedName name="BLPH80" localSheetId="38" hidden="1">#REF!</definedName>
    <definedName name="BLPH80" hidden="1">#REF!</definedName>
    <definedName name="BLPH81" localSheetId="38" hidden="1">#REF!</definedName>
    <definedName name="BLPH81" hidden="1">#REF!</definedName>
    <definedName name="BLPH82" localSheetId="38" hidden="1">#REF!</definedName>
    <definedName name="BLPH82" hidden="1">#REF!</definedName>
    <definedName name="BLPH83" localSheetId="38" hidden="1">#REF!</definedName>
    <definedName name="BLPH83" hidden="1">#REF!</definedName>
    <definedName name="BLPH84" localSheetId="38" hidden="1">#REF!</definedName>
    <definedName name="BLPH84" hidden="1">#REF!</definedName>
    <definedName name="BLPH85" localSheetId="38" hidden="1">#REF!</definedName>
    <definedName name="BLPH85" hidden="1">#REF!</definedName>
    <definedName name="BLPH86" localSheetId="38" hidden="1">#REF!</definedName>
    <definedName name="BLPH86" hidden="1">#REF!</definedName>
    <definedName name="BLPH87" localSheetId="38" hidden="1">#REF!</definedName>
    <definedName name="BLPH87" hidden="1">#REF!</definedName>
    <definedName name="BLPH88" localSheetId="38" hidden="1">#REF!</definedName>
    <definedName name="BLPH88" hidden="1">#REF!</definedName>
    <definedName name="BLPH89" localSheetId="38" hidden="1">#REF!</definedName>
    <definedName name="BLPH89" hidden="1">#REF!</definedName>
    <definedName name="BLPH9" localSheetId="38" hidden="1">#REF!</definedName>
    <definedName name="BLPH9" hidden="1">#REF!</definedName>
    <definedName name="BLPH90" localSheetId="38" hidden="1">#REF!</definedName>
    <definedName name="BLPH90" hidden="1">#REF!</definedName>
    <definedName name="BLPH91" localSheetId="38" hidden="1">#REF!</definedName>
    <definedName name="BLPH91" hidden="1">#REF!</definedName>
    <definedName name="BLPH92" localSheetId="38" hidden="1">#REF!</definedName>
    <definedName name="BLPH92" hidden="1">#REF!</definedName>
    <definedName name="BLPH93" localSheetId="38" hidden="1">#REF!</definedName>
    <definedName name="BLPH93" hidden="1">#REF!</definedName>
    <definedName name="BLPH94" localSheetId="38" hidden="1">#REF!</definedName>
    <definedName name="BLPH94" hidden="1">#REF!</definedName>
    <definedName name="BLPH95" localSheetId="38" hidden="1">#REF!</definedName>
    <definedName name="BLPH95" hidden="1">#REF!</definedName>
    <definedName name="BLPH96" localSheetId="38" hidden="1">#REF!</definedName>
    <definedName name="BLPH96" hidden="1">#REF!</definedName>
    <definedName name="BLPH97" localSheetId="38" hidden="1">#REF!</definedName>
    <definedName name="BLPH97" hidden="1">#REF!</definedName>
    <definedName name="BLPH98" localSheetId="38" hidden="1">#REF!</definedName>
    <definedName name="BLPH98" hidden="1">#REF!</definedName>
    <definedName name="BLPH99" localSheetId="38" hidden="1">#REF!</definedName>
    <definedName name="BLPH99" hidden="1">#REF!</definedName>
    <definedName name="Cwvu.CapersView." localSheetId="38" hidden="1">[3]Sheet1!#REF!</definedName>
    <definedName name="Cwvu.CapersView." localSheetId="8" hidden="1">[3]Sheet1!#REF!</definedName>
    <definedName name="Cwvu.CapersView." localSheetId="6" hidden="1">[3]Sheet1!#REF!</definedName>
    <definedName name="Cwvu.CapersView." localSheetId="40" hidden="1">[3]Sheet1!#REF!</definedName>
    <definedName name="Cwvu.CapersView." hidden="1">[3]Sheet1!#REF!</definedName>
    <definedName name="Cwvu.Japan_Capers_Ed_Pub." localSheetId="38" hidden="1">[3]Sheet1!#REF!</definedName>
    <definedName name="Cwvu.Japan_Capers_Ed_Pub." localSheetId="6" hidden="1">[3]Sheet1!#REF!</definedName>
    <definedName name="Cwvu.Japan_Capers_Ed_Pub." localSheetId="40" hidden="1">[3]Sheet1!#REF!</definedName>
    <definedName name="Cwvu.Japan_Capers_Ed_Pub." hidden="1">[3]Sheet1!#REF!</definedName>
    <definedName name="f" localSheetId="38" hidden="1">{"'PRODUCTIONCOST SHEET'!$B$3:$G$48"}</definedName>
    <definedName name="f" localSheetId="8" hidden="1">{"'PRODUCTIONCOST SHEET'!$B$3:$G$48"}</definedName>
    <definedName name="f" localSheetId="6" hidden="1">{"'PRODUCTIONCOST SHEET'!$B$3:$G$48"}</definedName>
    <definedName name="f" localSheetId="40" hidden="1">{"'PRODUCTIONCOST SHEET'!$B$3:$G$48"}</definedName>
    <definedName name="f" hidden="1">{"'PRODUCTIONCOST SHEET'!$B$3:$G$48"}</definedName>
    <definedName name="ff" localSheetId="38" hidden="1">{#N/A,#N/A,FALSE,"PRJCTED MNTHLY QTY's"}</definedName>
    <definedName name="ff" localSheetId="8" hidden="1">{#N/A,#N/A,FALSE,"PRJCTED MNTHLY QTY's"}</definedName>
    <definedName name="ff" localSheetId="6" hidden="1">{#N/A,#N/A,FALSE,"PRJCTED MNTHLY QTY's"}</definedName>
    <definedName name="ff" localSheetId="40" hidden="1">{#N/A,#N/A,FALSE,"PRJCTED MNTHLY QTY's"}</definedName>
    <definedName name="ff" hidden="1">{#N/A,#N/A,FALSE,"PRJCTED MNTHLY QTY's"}</definedName>
    <definedName name="fffff" localSheetId="38" hidden="1">{#N/A,#N/A,FALSE,"PRJCTED QTRLY QTY's"}</definedName>
    <definedName name="fffff" localSheetId="8" hidden="1">{#N/A,#N/A,FALSE,"PRJCTED QTRLY QTY's"}</definedName>
    <definedName name="fffff" localSheetId="6" hidden="1">{#N/A,#N/A,FALSE,"PRJCTED QTRLY QTY's"}</definedName>
    <definedName name="fffff" localSheetId="40" hidden="1">{#N/A,#N/A,FALSE,"PRJCTED QTRLY QTY's"}</definedName>
    <definedName name="fffff" hidden="1">{#N/A,#N/A,FALSE,"PRJCTED QTRLY QTY's"}</definedName>
    <definedName name="gjk" localSheetId="38" hidden="1">{#N/A,#N/A,FALSE,"DI 2 YEAR MASTER SCHEDULE"}</definedName>
    <definedName name="gjk" localSheetId="8" hidden="1">{#N/A,#N/A,FALSE,"DI 2 YEAR MASTER SCHEDULE"}</definedName>
    <definedName name="gjk" localSheetId="6" hidden="1">{#N/A,#N/A,FALSE,"DI 2 YEAR MASTER SCHEDULE"}</definedName>
    <definedName name="gjk" localSheetId="40" hidden="1">{#N/A,#N/A,FALSE,"DI 2 YEAR MASTER SCHEDULE"}</definedName>
    <definedName name="gjk" hidden="1">{#N/A,#N/A,FALSE,"DI 2 YEAR MASTER SCHEDULE"}</definedName>
    <definedName name="gwge" localSheetId="38" hidden="1">#REF!</definedName>
    <definedName name="gwge" localSheetId="8" hidden="1">#REF!</definedName>
    <definedName name="gwge" localSheetId="6" hidden="1">#REF!</definedName>
    <definedName name="gwge" localSheetId="40" hidden="1">#REF!</definedName>
    <definedName name="gwge" hidden="1">#REF!</definedName>
    <definedName name="hh" localSheetId="38"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hh" localSheetId="8"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hh" localSheetId="6"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hh" localSheetId="40"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hh"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HTML_CodePage" hidden="1">1252</definedName>
    <definedName name="HTML_Control" localSheetId="38" hidden="1">{"'PRODUCTIONCOST SHEET'!$B$3:$G$48"}</definedName>
    <definedName name="HTML_Control" localSheetId="8" hidden="1">{"'PRODUCTIONCOST SHEET'!$B$3:$G$48"}</definedName>
    <definedName name="HTML_Control" localSheetId="6" hidden="1">{"'PRODUCTIONCOST SHEET'!$B$3:$G$48"}</definedName>
    <definedName name="HTML_Control" localSheetId="40" hidden="1">{"'PRODUCTIONCOST SHEET'!$B$3:$G$48"}</definedName>
    <definedName name="HTML_Control" hidden="1">{"'PRODUCTIONCOST SHEET'!$B$3:$G$48"}</definedName>
    <definedName name="HTML_Description" hidden="1">"DRAFT"</definedName>
    <definedName name="HTML_Email" hidden="1">"Patrick_Blattner@Studio.Disney.com"</definedName>
    <definedName name="HTML_Header" hidden="1">"EXISTING &amp; FUTURE PRODUCTS (CONFIDENTIAL)"</definedName>
    <definedName name="HTML_LastUpdate" hidden="1">"2/8/98"</definedName>
    <definedName name="HTML_LineAfter" hidden="1">FALSE</definedName>
    <definedName name="HTML_LineBefore" hidden="1">TRUE</definedName>
    <definedName name="HTML_Name" hidden="1">"Patrick Blattner"</definedName>
    <definedName name="HTML_OBDlg2" hidden="1">TRUE</definedName>
    <definedName name="HTML_OBDlg4" hidden="1">TRUE</definedName>
    <definedName name="HTML_OS" hidden="1">0</definedName>
    <definedName name="HTML_PathFile" hidden="1">"K:\ANIMATE\SECURE\Production\INTRANET\ANI.HTML.htm"</definedName>
    <definedName name="HTML_Title" hidden="1">"2D ANIMATION PRODUCTION TABLE"</definedName>
    <definedName name="l" localSheetId="38" hidden="1">{#N/A,#N/A,FALSE,"DI 2 YEAR MASTER SCHEDULE"}</definedName>
    <definedName name="l" localSheetId="8" hidden="1">{#N/A,#N/A,FALSE,"DI 2 YEAR MASTER SCHEDULE"}</definedName>
    <definedName name="l" localSheetId="6" hidden="1">{#N/A,#N/A,FALSE,"DI 2 YEAR MASTER SCHEDULE"}</definedName>
    <definedName name="l" localSheetId="40" hidden="1">{#N/A,#N/A,FALSE,"DI 2 YEAR MASTER SCHEDULE"}</definedName>
    <definedName name="l" hidden="1">{#N/A,#N/A,FALSE,"DI 2 YEAR MASTER SCHEDULE"}</definedName>
    <definedName name="ListOffset" hidden="1">1</definedName>
    <definedName name="lkl" localSheetId="38" hidden="1">{#N/A,#N/A,FALSE,"DI 2 YEAR MASTER SCHEDULE"}</definedName>
    <definedName name="lkl" localSheetId="8" hidden="1">{#N/A,#N/A,FALSE,"DI 2 YEAR MASTER SCHEDULE"}</definedName>
    <definedName name="lkl" localSheetId="6" hidden="1">{#N/A,#N/A,FALSE,"DI 2 YEAR MASTER SCHEDULE"}</definedName>
    <definedName name="lkl" localSheetId="40" hidden="1">{#N/A,#N/A,FALSE,"DI 2 YEAR MASTER SCHEDULE"}</definedName>
    <definedName name="lkl" hidden="1">{#N/A,#N/A,FALSE,"DI 2 YEAR MASTER SCHEDULE"}</definedName>
    <definedName name="mm" localSheetId="38"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mm" localSheetId="8"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mm" localSheetId="6"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mm" localSheetId="40"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mm"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mmmm" localSheetId="38"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mmmm" localSheetId="8"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mmmm" localSheetId="6"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mmmm" localSheetId="40"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mmmm"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nn" localSheetId="38" hidden="1">{#N/A,#N/A,FALSE,"PRJCTED QTRLY $'s"}</definedName>
    <definedName name="nn" localSheetId="8" hidden="1">{#N/A,#N/A,FALSE,"PRJCTED QTRLY $'s"}</definedName>
    <definedName name="nn" localSheetId="6" hidden="1">{#N/A,#N/A,FALSE,"PRJCTED QTRLY $'s"}</definedName>
    <definedName name="nn" localSheetId="40" hidden="1">{#N/A,#N/A,FALSE,"PRJCTED QTRLY $'s"}</definedName>
    <definedName name="nn" hidden="1">{#N/A,#N/A,FALSE,"PRJCTED QTRLY $'s"}</definedName>
    <definedName name="Pal_Workbook_GUID" hidden="1">"LJ9YVKRJVQ1A1KNUG7XIT5A9"</definedName>
    <definedName name="qs" localSheetId="38" hidden="1">{#N/A,#N/A,FALSE,"PRJCTED MNTHLY QTY's"}</definedName>
    <definedName name="qs" localSheetId="8" hidden="1">{#N/A,#N/A,FALSE,"PRJCTED MNTHLY QTY's"}</definedName>
    <definedName name="qs" localSheetId="6" hidden="1">{#N/A,#N/A,FALSE,"PRJCTED MNTHLY QTY's"}</definedName>
    <definedName name="qs" localSheetId="40" hidden="1">{#N/A,#N/A,FALSE,"PRJCTED MNTHLY QTY's"}</definedName>
    <definedName name="qs" hidden="1">{#N/A,#N/A,FALSE,"PRJCTED MNTHLY QTY's"}</definedName>
    <definedName name="RiskAfterRecalcMacro" hidden="1">""</definedName>
    <definedName name="RiskAfterSimMacro" hidden="1">""</definedName>
    <definedName name="RiskBeforeRecalcMacro" hidden="1">""</definedName>
    <definedName name="RiskBeforeSimMacro" hidden="1">""</definedName>
    <definedName name="RiskCollectDistributionSamples" hidden="1">2</definedName>
    <definedName name="RiskFixedSeed" hidden="1">1</definedName>
    <definedName name="RiskHasSettings" hidden="1">5</definedName>
    <definedName name="RiskMinimizeOnStart" hidden="1">FALSE</definedName>
    <definedName name="RiskMonitorConvergence" hidden="1">FALSE</definedName>
    <definedName name="RiskMultipleCPUSupportEnabled" hidden="1">TRUE</definedName>
    <definedName name="RiskNumIterations" hidden="1">5000</definedName>
    <definedName name="RiskNumSimulations" hidden="1">1</definedName>
    <definedName name="RiskPauseOnError" hidden="1">FALSE</definedName>
    <definedName name="RiskRunAfterRecalcMacro" hidden="1">FALSE</definedName>
    <definedName name="RiskRunAfterSimMacro" hidden="1">FALSE</definedName>
    <definedName name="RiskRunBeforeRecalcMacro" hidden="1">FALSE</definedName>
    <definedName name="RiskRunBeforeSimMacro" hidden="1">FALSE</definedName>
    <definedName name="RiskSamplingType" hidden="1">3</definedName>
    <definedName name="RiskStandardRecalc" hidden="1">1</definedName>
    <definedName name="RiskUpdateDisplay" hidden="1">FALSE</definedName>
    <definedName name="RiskUseDifferentSeedForEachSim" hidden="1">FALSE</definedName>
    <definedName name="RiskUseFixedSeed" hidden="1">FALSE</definedName>
    <definedName name="RiskUseMultipleCPUs" hidden="1">TRUE</definedName>
    <definedName name="Rwvu.CapersView." localSheetId="38" hidden="1">#REF!</definedName>
    <definedName name="Rwvu.CapersView." localSheetId="8" hidden="1">#REF!</definedName>
    <definedName name="Rwvu.CapersView." localSheetId="6" hidden="1">#REF!</definedName>
    <definedName name="Rwvu.CapersView." localSheetId="40" hidden="1">#REF!</definedName>
    <definedName name="Rwvu.CapersView." hidden="1">#REF!</definedName>
    <definedName name="Rwvu.Japan_Capers_Ed_Pub." localSheetId="38" hidden="1">#REF!</definedName>
    <definedName name="Rwvu.Japan_Capers_Ed_Pub." localSheetId="6" hidden="1">#REF!</definedName>
    <definedName name="Rwvu.Japan_Capers_Ed_Pub." localSheetId="40" hidden="1">#REF!</definedName>
    <definedName name="Rwvu.Japan_Capers_Ed_Pub." hidden="1">#REF!</definedName>
    <definedName name="Rwvu.KJP_CC." localSheetId="38" hidden="1">#REF!</definedName>
    <definedName name="Rwvu.KJP_CC." localSheetId="6" hidden="1">#REF!</definedName>
    <definedName name="Rwvu.KJP_CC." localSheetId="40" hidden="1">#REF!</definedName>
    <definedName name="Rwvu.KJP_CC." hidden="1">#REF!</definedName>
    <definedName name="SAPBEXhrIndnt" hidden="1">"Wide"</definedName>
    <definedName name="SAPBEXrevision" hidden="1">1</definedName>
    <definedName name="SAPBEXsysID" hidden="1">"BWP"</definedName>
    <definedName name="SAPBEXwbID" hidden="1">"3M0Y5JZ0K259IJHR15SO2N9QE"</definedName>
    <definedName name="SAPsysID" hidden="1">"708C5W7SBKP804JT78WJ0JNKI"</definedName>
    <definedName name="SAPwbID" hidden="1">"ARS"</definedName>
    <definedName name="Swvu.CapersView." localSheetId="38" hidden="1">[3]Sheet1!#REF!</definedName>
    <definedName name="Swvu.CapersView." localSheetId="8" hidden="1">[3]Sheet1!#REF!</definedName>
    <definedName name="Swvu.CapersView." localSheetId="6" hidden="1">[3]Sheet1!#REF!</definedName>
    <definedName name="Swvu.CapersView." localSheetId="40" hidden="1">[3]Sheet1!#REF!</definedName>
    <definedName name="Swvu.CapersView." hidden="1">[3]Sheet1!#REF!</definedName>
    <definedName name="Swvu.Japan_Capers_Ed_Pub." localSheetId="38" hidden="1">#REF!</definedName>
    <definedName name="Swvu.Japan_Capers_Ed_Pub." localSheetId="8" hidden="1">#REF!</definedName>
    <definedName name="Swvu.Japan_Capers_Ed_Pub." localSheetId="6" hidden="1">#REF!</definedName>
    <definedName name="Swvu.Japan_Capers_Ed_Pub." localSheetId="40" hidden="1">#REF!</definedName>
    <definedName name="Swvu.Japan_Capers_Ed_Pub." hidden="1">#REF!</definedName>
    <definedName name="Swvu.KJP_CC." localSheetId="38" hidden="1">#REF!</definedName>
    <definedName name="Swvu.KJP_CC." localSheetId="6" hidden="1">#REF!</definedName>
    <definedName name="Swvu.KJP_CC." localSheetId="40" hidden="1">#REF!</definedName>
    <definedName name="Swvu.KJP_CC." hidden="1">#REF!</definedName>
    <definedName name="TopRankDefaultDistForRange" hidden="1">0</definedName>
    <definedName name="TopRankDefaultMaxChange" hidden="1">0.1</definedName>
    <definedName name="TopRankDefaultMinChange" hidden="1">-0.1</definedName>
    <definedName name="TopRankDefaultMultiGroupSize" hidden="1">2</definedName>
    <definedName name="TopRankDefaultMultiStepsPerInput" hidden="1">2</definedName>
    <definedName name="TopRankDefaultRangeType" hidden="1">0</definedName>
    <definedName name="TopRankDefaultStepsPerInput" hidden="1">5</definedName>
    <definedName name="TopRankDetailByInputReport" hidden="1">FALSE</definedName>
    <definedName name="TopRankMaxInputsPerGraph" hidden="1">10</definedName>
    <definedName name="TopRankMultiWayReport" hidden="1">FALSE</definedName>
    <definedName name="TopRankNumberOfRuns" hidden="1">1</definedName>
    <definedName name="TopRankOnlyInputsOverThreshold" hidden="1">TRUE</definedName>
    <definedName name="TopRankOnlyTopRanking" hidden="1">TRUE</definedName>
    <definedName name="TopRankOutputDetailReport" hidden="1">FALSE</definedName>
    <definedName name="TopRankOutputsAsPercentChange" hidden="1">FALSE</definedName>
    <definedName name="TopRankOverwriteExisting" hidden="1">FALSE</definedName>
    <definedName name="TopRankPauseOnError" hidden="1">FALSE</definedName>
    <definedName name="TopRankPerformPrecedentScanAddOutput" hidden="1">FALSE</definedName>
    <definedName name="TopRankPerformPrecedentScanAtStart" hidden="1">TRUE</definedName>
    <definedName name="TopRankPrecedentScanType" hidden="1">1</definedName>
    <definedName name="TopRankReportAllOutputCells" hidden="1">TRUE</definedName>
    <definedName name="TopRankReportsInExistingWorkbook" hidden="1">FALSE</definedName>
    <definedName name="TopRankReportsInExistingWorkbookName" hidden="1">"Active Workbook"</definedName>
    <definedName name="TopRankReportsInNewWorkbook" hidden="1">TRUE</definedName>
    <definedName name="TopRankSensitivityGraphs" hidden="1">FALSE</definedName>
    <definedName name="TopRankSingleWorkbookAllResults" hidden="1">FALSE</definedName>
    <definedName name="TopRankSpiderGraphs" hidden="1">TRUE</definedName>
    <definedName name="TopRankTornadoGraphs" hidden="1">TRUE</definedName>
    <definedName name="TopRankUpdateDisplay" hidden="1">FALSE</definedName>
    <definedName name="u" localSheetId="38" hidden="1">{#VALUE!,#N/A,FALSE,0}</definedName>
    <definedName name="u" localSheetId="8" hidden="1">{#VALUE!,#N/A,FALSE,0}</definedName>
    <definedName name="u" localSheetId="6" hidden="1">{#VALUE!,#N/A,FALSE,0}</definedName>
    <definedName name="u" localSheetId="40" hidden="1">{#VALUE!,#N/A,FALSE,0}</definedName>
    <definedName name="u" hidden="1">{#VALUE!,#N/A,FALSE,0}</definedName>
    <definedName name="UAG" localSheetId="38" hidden="1">{#N/A,#N/A,FALSE,"DI 2 YEAR MASTER SCHEDULE"}</definedName>
    <definedName name="UAG" localSheetId="8" hidden="1">{#N/A,#N/A,FALSE,"DI 2 YEAR MASTER SCHEDULE"}</definedName>
    <definedName name="UAG" localSheetId="6" hidden="1">{#N/A,#N/A,FALSE,"DI 2 YEAR MASTER SCHEDULE"}</definedName>
    <definedName name="UAG" localSheetId="40" hidden="1">{#N/A,#N/A,FALSE,"DI 2 YEAR MASTER SCHEDULE"}</definedName>
    <definedName name="UAG" hidden="1">{#N/A,#N/A,FALSE,"DI 2 YEAR MASTER SCHEDULE"}</definedName>
    <definedName name="UNI_FILT_OFFSPEC" hidden="1">2</definedName>
    <definedName name="UNI_FILT_ONSPEC" hidden="1">1</definedName>
    <definedName name="UNI_NOTHING" hidden="1">0</definedName>
    <definedName name="UNI_PRES_FILTER" hidden="1">1</definedName>
    <definedName name="UNI_PRES_HEADINGS" hidden="1">16</definedName>
    <definedName name="UNI_PRES_INVERT" hidden="1">2</definedName>
    <definedName name="UNI_PRES_MATRIX" hidden="1">4</definedName>
    <definedName name="UNI_PRES_MERGED" hidden="1">8</definedName>
    <definedName name="UNI_PRES_OUTLIERS" hidden="1">32</definedName>
    <definedName name="UNI_RET_ATTRIB" hidden="1">64</definedName>
    <definedName name="UNI_RET_CONF" hidden="1">32</definedName>
    <definedName name="UNI_RET_DESC" hidden="1">4</definedName>
    <definedName name="UNI_RET_EQUIP" hidden="1">1</definedName>
    <definedName name="UNI_RET_OFFSPEC" hidden="1">512</definedName>
    <definedName name="UNI_RET_ONSPEC" hidden="1">256</definedName>
    <definedName name="UNI_RET_PROP" hidden="1">32</definedName>
    <definedName name="UNI_RET_PROPDESC" hidden="1">64</definedName>
    <definedName name="UNI_RET_SMPLPNT" hidden="1">4</definedName>
    <definedName name="UNI_RET_SPECMAX" hidden="1">2048</definedName>
    <definedName name="UNI_RET_SPECMIN" hidden="1">1024</definedName>
    <definedName name="UNI_RET_TAG" hidden="1">1</definedName>
    <definedName name="UNI_RET_TESTTIME" hidden="1">128</definedName>
    <definedName name="UNI_RET_TIME" hidden="1">8</definedName>
    <definedName name="UNI_RET_UNIT" hidden="1">2</definedName>
    <definedName name="UNI_RET_VALUE" hidden="1">16</definedName>
    <definedName name="v" localSheetId="38" hidden="1">{"Japan_Capers_Ed_Pub",#N/A,FALSE,"DI 2 YEAR MASTER SCHEDULE"}</definedName>
    <definedName name="v" localSheetId="8" hidden="1">{"Japan_Capers_Ed_Pub",#N/A,FALSE,"DI 2 YEAR MASTER SCHEDULE"}</definedName>
    <definedName name="v" localSheetId="6" hidden="1">{"Japan_Capers_Ed_Pub",#N/A,FALSE,"DI 2 YEAR MASTER SCHEDULE"}</definedName>
    <definedName name="v" localSheetId="40" hidden="1">{"Japan_Capers_Ed_Pub",#N/A,FALSE,"DI 2 YEAR MASTER SCHEDULE"}</definedName>
    <definedName name="v" hidden="1">{"Japan_Capers_Ed_Pub",#N/A,FALSE,"DI 2 YEAR MASTER SCHEDULE"}</definedName>
    <definedName name="wrn.CapersPlotter." localSheetId="38" hidden="1">{#N/A,#N/A,FALSE,"DI 2 YEAR MASTER SCHEDULE"}</definedName>
    <definedName name="wrn.CapersPlotter." localSheetId="8" hidden="1">{#N/A,#N/A,FALSE,"DI 2 YEAR MASTER SCHEDULE"}</definedName>
    <definedName name="wrn.CapersPlotter." localSheetId="6" hidden="1">{#N/A,#N/A,FALSE,"DI 2 YEAR MASTER SCHEDULE"}</definedName>
    <definedName name="wrn.CapersPlotter." localSheetId="40" hidden="1">{#N/A,#N/A,FALSE,"DI 2 YEAR MASTER SCHEDULE"}</definedName>
    <definedName name="wrn.CapersPlotter." hidden="1">{#N/A,#N/A,FALSE,"DI 2 YEAR MASTER SCHEDULE"}</definedName>
    <definedName name="wrn.Edutainment._.Priority._.List." localSheetId="38" hidden="1">{#N/A,#N/A,FALSE,"DI 2 YEAR MASTER SCHEDULE"}</definedName>
    <definedName name="wrn.Edutainment._.Priority._.List." localSheetId="8" hidden="1">{#N/A,#N/A,FALSE,"DI 2 YEAR MASTER SCHEDULE"}</definedName>
    <definedName name="wrn.Edutainment._.Priority._.List." localSheetId="6" hidden="1">{#N/A,#N/A,FALSE,"DI 2 YEAR MASTER SCHEDULE"}</definedName>
    <definedName name="wrn.Edutainment._.Priority._.List." localSheetId="40" hidden="1">{#N/A,#N/A,FALSE,"DI 2 YEAR MASTER SCHEDULE"}</definedName>
    <definedName name="wrn.Edutainment._.Priority._.List." hidden="1">{#N/A,#N/A,FALSE,"DI 2 YEAR MASTER SCHEDULE"}</definedName>
    <definedName name="wrn.Japan_Capers_Ed._.Pub." localSheetId="38" hidden="1">{"Japan_Capers_Ed_Pub",#N/A,FALSE,"DI 2 YEAR MASTER SCHEDULE"}</definedName>
    <definedName name="wrn.Japan_Capers_Ed._.Pub." localSheetId="8" hidden="1">{"Japan_Capers_Ed_Pub",#N/A,FALSE,"DI 2 YEAR MASTER SCHEDULE"}</definedName>
    <definedName name="wrn.Japan_Capers_Ed._.Pub." localSheetId="6" hidden="1">{"Japan_Capers_Ed_Pub",#N/A,FALSE,"DI 2 YEAR MASTER SCHEDULE"}</definedName>
    <definedName name="wrn.Japan_Capers_Ed._.Pub." localSheetId="40" hidden="1">{"Japan_Capers_Ed_Pub",#N/A,FALSE,"DI 2 YEAR MASTER SCHEDULE"}</definedName>
    <definedName name="wrn.Japan_Capers_Ed._.Pub." hidden="1">{"Japan_Capers_Ed_Pub",#N/A,FALSE,"DI 2 YEAR MASTER SCHEDULE"}</definedName>
    <definedName name="wrn.Priority._.list." localSheetId="38" hidden="1">{#N/A,#N/A,FALSE,"DI 2 YEAR MASTER SCHEDULE"}</definedName>
    <definedName name="wrn.Priority._.list." localSheetId="8" hidden="1">{#N/A,#N/A,FALSE,"DI 2 YEAR MASTER SCHEDULE"}</definedName>
    <definedName name="wrn.Priority._.list." localSheetId="6" hidden="1">{#N/A,#N/A,FALSE,"DI 2 YEAR MASTER SCHEDULE"}</definedName>
    <definedName name="wrn.Priority._.list." localSheetId="40" hidden="1">{#N/A,#N/A,FALSE,"DI 2 YEAR MASTER SCHEDULE"}</definedName>
    <definedName name="wrn.Priority._.list." hidden="1">{#N/A,#N/A,FALSE,"DI 2 YEAR MASTER SCHEDULE"}</definedName>
    <definedName name="wrn.Prjcted._.Mnthly._.Qtys." localSheetId="38" hidden="1">{#N/A,#N/A,FALSE,"PRJCTED MNTHLY QTY's"}</definedName>
    <definedName name="wrn.Prjcted._.Mnthly._.Qtys." localSheetId="8" hidden="1">{#N/A,#N/A,FALSE,"PRJCTED MNTHLY QTY's"}</definedName>
    <definedName name="wrn.Prjcted._.Mnthly._.Qtys." localSheetId="6" hidden="1">{#N/A,#N/A,FALSE,"PRJCTED MNTHLY QTY's"}</definedName>
    <definedName name="wrn.Prjcted._.Mnthly._.Qtys." localSheetId="40" hidden="1">{#N/A,#N/A,FALSE,"PRJCTED MNTHLY QTY's"}</definedName>
    <definedName name="wrn.Prjcted._.Mnthly._.Qtys." hidden="1">{#N/A,#N/A,FALSE,"PRJCTED MNTHLY QTY's"}</definedName>
    <definedName name="wrn.Prjcted._.Qtrly._.Dollars." localSheetId="38" hidden="1">{#N/A,#N/A,FALSE,"PRJCTED QTRLY $'s"}</definedName>
    <definedName name="wrn.Prjcted._.Qtrly._.Dollars." localSheetId="8" hidden="1">{#N/A,#N/A,FALSE,"PRJCTED QTRLY $'s"}</definedName>
    <definedName name="wrn.Prjcted._.Qtrly._.Dollars." localSheetId="6" hidden="1">{#N/A,#N/A,FALSE,"PRJCTED QTRLY $'s"}</definedName>
    <definedName name="wrn.Prjcted._.Qtrly._.Dollars." localSheetId="40" hidden="1">{#N/A,#N/A,FALSE,"PRJCTED QTRLY $'s"}</definedName>
    <definedName name="wrn.Prjcted._.Qtrly._.Dollars." hidden="1">{#N/A,#N/A,FALSE,"PRJCTED QTRLY $'s"}</definedName>
    <definedName name="wrn.Prjcted._.Qtrly._.Qtys." localSheetId="38" hidden="1">{#N/A,#N/A,FALSE,"PRJCTED QTRLY QTY's"}</definedName>
    <definedName name="wrn.Prjcted._.Qtrly._.Qtys." localSheetId="8" hidden="1">{#N/A,#N/A,FALSE,"PRJCTED QTRLY QTY's"}</definedName>
    <definedName name="wrn.Prjcted._.Qtrly._.Qtys." localSheetId="6" hidden="1">{#N/A,#N/A,FALSE,"PRJCTED QTRLY QTY's"}</definedName>
    <definedName name="wrn.Prjcted._.Qtrly._.Qtys." localSheetId="40" hidden="1">{#N/A,#N/A,FALSE,"PRJCTED QTRLY QTY's"}</definedName>
    <definedName name="wrn.Prjcted._.Qtrly._.Qtys." hidden="1">{#N/A,#N/A,FALSE,"PRJCTED QTRLY QTY's"}</definedName>
    <definedName name="wvu.CapersView." localSheetId="38"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wvu.CapersView." localSheetId="8"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wvu.CapersView." localSheetId="6"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wvu.CapersView." localSheetId="40"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wvu.CapersView."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wvu.Japan_Capers_Ed_Pub." localSheetId="38"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wvu.Japan_Capers_Ed_Pub." localSheetId="8"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wvu.Japan_Capers_Ed_Pub." localSheetId="6"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wvu.Japan_Capers_Ed_Pub." localSheetId="40"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wvu.Japan_Capers_Ed_Pub."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wvu.KJP_CC." localSheetId="38"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wvu.KJP_CC." localSheetId="8"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wvu.KJP_CC." localSheetId="6"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wvu.KJP_CC." localSheetId="40"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wvu.KJP_CC."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x" localSheetId="38" hidden="1">{#N/A,#N/A,FALSE,"DI 2 YEAR MASTER SCHEDULE"}</definedName>
    <definedName name="x" localSheetId="8" hidden="1">{#N/A,#N/A,FALSE,"DI 2 YEAR MASTER SCHEDULE"}</definedName>
    <definedName name="x" localSheetId="6" hidden="1">{#N/A,#N/A,FALSE,"DI 2 YEAR MASTER SCHEDULE"}</definedName>
    <definedName name="x" localSheetId="40" hidden="1">{#N/A,#N/A,FALSE,"DI 2 YEAR MASTER SCHEDULE"}</definedName>
    <definedName name="x" hidden="1">{#N/A,#N/A,FALSE,"DI 2 YEAR MASTER SCHEDULE"}</definedName>
    <definedName name="y" localSheetId="38"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y" localSheetId="8"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y" localSheetId="6"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y" localSheetId="40"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y"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z" localSheetId="38" hidden="1">{#N/A,#N/A,FALSE,"DI 2 YEAR MASTER SCHEDULE"}</definedName>
    <definedName name="z" localSheetId="8" hidden="1">{#N/A,#N/A,FALSE,"DI 2 YEAR MASTER SCHEDULE"}</definedName>
    <definedName name="z" localSheetId="6" hidden="1">{#N/A,#N/A,FALSE,"DI 2 YEAR MASTER SCHEDULE"}</definedName>
    <definedName name="z" localSheetId="40" hidden="1">{#N/A,#N/A,FALSE,"DI 2 YEAR MASTER SCHEDULE"}</definedName>
    <definedName name="z" hidden="1">{#N/A,#N/A,FALSE,"DI 2 YEAR MASTER SCHEDULE"}</definedName>
    <definedName name="Z_9A428CE1_B4D9_11D0_A8AA_0000C071AEE7_.wvu.Cols" hidden="1">[3]Sheet1!$A$1:$Q$65536,[3]Sheet1!$Y$1:$Z$65536</definedName>
    <definedName name="Z_9A428CE1_B4D9_11D0_A8AA_0000C071AEE7_.wvu.PrintArea" localSheetId="38" hidden="1">#REF!</definedName>
    <definedName name="Z_9A428CE1_B4D9_11D0_A8AA_0000C071AEE7_.wvu.PrintArea" localSheetId="8" hidden="1">#REF!</definedName>
    <definedName name="Z_9A428CE1_B4D9_11D0_A8AA_0000C071AEE7_.wvu.PrintArea" localSheetId="6" hidden="1">#REF!</definedName>
    <definedName name="Z_9A428CE1_B4D9_11D0_A8AA_0000C071AEE7_.wvu.PrintArea" localSheetId="40" hidden="1">#REF!</definedName>
    <definedName name="Z_9A428CE1_B4D9_11D0_A8AA_0000C071AEE7_.wvu.PrintArea" hidden="1">#REF!</definedName>
  </definedNames>
  <calcPr calcId="191029" calcMode="manual"/>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M111" i="3" l="1"/>
  <c r="R111" i="3" s="1"/>
  <c r="R114" i="3" s="1"/>
  <c r="R88" i="3"/>
  <c r="M88" i="3"/>
  <c r="R87" i="3"/>
  <c r="R63" i="3"/>
  <c r="R60" i="3"/>
  <c r="R57" i="3"/>
  <c r="R55" i="3"/>
  <c r="A2" i="83" l="1"/>
  <c r="T78" i="85" l="1"/>
  <c r="U78" i="85"/>
  <c r="V78" i="85"/>
  <c r="W78" i="85"/>
  <c r="X78" i="85"/>
  <c r="T79" i="85"/>
  <c r="U79" i="85"/>
  <c r="V79" i="85"/>
  <c r="W79" i="85"/>
  <c r="X79" i="85"/>
  <c r="T80" i="85"/>
  <c r="U80" i="85"/>
  <c r="V80" i="85"/>
  <c r="W80" i="85"/>
  <c r="X80" i="85"/>
  <c r="T12" i="85"/>
  <c r="U12" i="85"/>
  <c r="V12" i="85"/>
  <c r="W12" i="85"/>
  <c r="X12" i="85"/>
  <c r="T13" i="85"/>
  <c r="U13" i="85"/>
  <c r="V13" i="85"/>
  <c r="W13" i="85"/>
  <c r="X13" i="85"/>
  <c r="T14" i="85"/>
  <c r="U14" i="85"/>
  <c r="V14" i="85"/>
  <c r="W14" i="85"/>
  <c r="X14" i="85"/>
  <c r="T15" i="85"/>
  <c r="U15" i="85"/>
  <c r="V15" i="85"/>
  <c r="W15" i="85"/>
  <c r="X15" i="85"/>
  <c r="T16" i="85"/>
  <c r="U16" i="85"/>
  <c r="V16" i="85"/>
  <c r="W16" i="85"/>
  <c r="X16" i="85"/>
  <c r="T17" i="85"/>
  <c r="U17" i="85"/>
  <c r="V17" i="85"/>
  <c r="W17" i="85"/>
  <c r="X17" i="85"/>
  <c r="T18" i="85"/>
  <c r="U18" i="85"/>
  <c r="V18" i="85"/>
  <c r="W18" i="85"/>
  <c r="X18" i="85"/>
  <c r="T19" i="85"/>
  <c r="U19" i="85"/>
  <c r="V19" i="85"/>
  <c r="W19" i="85"/>
  <c r="X19" i="85"/>
  <c r="T20" i="85"/>
  <c r="U20" i="85"/>
  <c r="V20" i="85"/>
  <c r="W20" i="85"/>
  <c r="X20" i="85"/>
  <c r="T21" i="85"/>
  <c r="U21" i="85"/>
  <c r="V21" i="85"/>
  <c r="W21" i="85"/>
  <c r="X21" i="85"/>
  <c r="T22" i="85"/>
  <c r="U22" i="85"/>
  <c r="V22" i="85"/>
  <c r="W22" i="85"/>
  <c r="X22" i="85"/>
  <c r="T23" i="85"/>
  <c r="U23" i="85"/>
  <c r="V23" i="85"/>
  <c r="W23" i="85"/>
  <c r="X23" i="85"/>
  <c r="T24" i="85"/>
  <c r="U24" i="85"/>
  <c r="V24" i="85"/>
  <c r="W24" i="85"/>
  <c r="X24" i="85"/>
  <c r="T25" i="85"/>
  <c r="U25" i="85"/>
  <c r="V25" i="85"/>
  <c r="W25" i="85"/>
  <c r="X25" i="85"/>
  <c r="T26" i="85"/>
  <c r="U26" i="85"/>
  <c r="V26" i="85"/>
  <c r="W26" i="85"/>
  <c r="X26" i="85"/>
  <c r="T27" i="85"/>
  <c r="U27" i="85"/>
  <c r="V27" i="85"/>
  <c r="W27" i="85"/>
  <c r="X27" i="85"/>
  <c r="T28" i="85"/>
  <c r="U28" i="85"/>
  <c r="V28" i="85"/>
  <c r="W28" i="85"/>
  <c r="X28" i="85"/>
  <c r="T29" i="85"/>
  <c r="U29" i="85"/>
  <c r="V29" i="85"/>
  <c r="W29" i="85"/>
  <c r="X29" i="85"/>
  <c r="T30" i="85"/>
  <c r="U30" i="85"/>
  <c r="V30" i="85"/>
  <c r="W30" i="85"/>
  <c r="X30" i="85"/>
  <c r="T31" i="85"/>
  <c r="U31" i="85"/>
  <c r="V31" i="85"/>
  <c r="W31" i="85"/>
  <c r="X31" i="85"/>
  <c r="T32" i="85"/>
  <c r="U32" i="85"/>
  <c r="V32" i="85"/>
  <c r="W32" i="85"/>
  <c r="X32" i="85"/>
  <c r="T33" i="85"/>
  <c r="U33" i="85"/>
  <c r="V33" i="85"/>
  <c r="W33" i="85"/>
  <c r="X33" i="85"/>
  <c r="T34" i="85"/>
  <c r="U34" i="85"/>
  <c r="V34" i="85"/>
  <c r="W34" i="85"/>
  <c r="X34" i="85"/>
  <c r="T35" i="85"/>
  <c r="U35" i="85"/>
  <c r="V35" i="85"/>
  <c r="W35" i="85"/>
  <c r="X35" i="85"/>
  <c r="T36" i="85"/>
  <c r="U36" i="85"/>
  <c r="V36" i="85"/>
  <c r="W36" i="85"/>
  <c r="X36" i="85"/>
  <c r="T37" i="85"/>
  <c r="U37" i="85"/>
  <c r="V37" i="85"/>
  <c r="W37" i="85"/>
  <c r="X37" i="85"/>
  <c r="T42" i="85"/>
  <c r="U42" i="85"/>
  <c r="V42" i="85"/>
  <c r="W42" i="85"/>
  <c r="X42" i="85"/>
  <c r="T43" i="85"/>
  <c r="U43" i="85"/>
  <c r="V43" i="85"/>
  <c r="W43" i="85"/>
  <c r="X43" i="85"/>
  <c r="T44" i="85"/>
  <c r="U44" i="85"/>
  <c r="V44" i="85"/>
  <c r="W44" i="85"/>
  <c r="X44" i="85"/>
  <c r="T45" i="85"/>
  <c r="U45" i="85"/>
  <c r="V45" i="85"/>
  <c r="W45" i="85"/>
  <c r="X45" i="85"/>
  <c r="T46" i="85"/>
  <c r="U46" i="85"/>
  <c r="V46" i="85"/>
  <c r="W46" i="85"/>
  <c r="X46" i="85"/>
  <c r="T47" i="85"/>
  <c r="U47" i="85"/>
  <c r="V47" i="85"/>
  <c r="W47" i="85"/>
  <c r="X47" i="85"/>
  <c r="T48" i="85"/>
  <c r="U48" i="85"/>
  <c r="V48" i="85"/>
  <c r="W48" i="85"/>
  <c r="X48" i="85"/>
  <c r="T49" i="85"/>
  <c r="U49" i="85"/>
  <c r="V49" i="85"/>
  <c r="W49" i="85"/>
  <c r="X49" i="85"/>
  <c r="T50" i="85"/>
  <c r="U50" i="85"/>
  <c r="V50" i="85"/>
  <c r="W50" i="85"/>
  <c r="X50" i="85"/>
  <c r="T51" i="85"/>
  <c r="U51" i="85"/>
  <c r="V51" i="85"/>
  <c r="W51" i="85"/>
  <c r="X51" i="85"/>
  <c r="T52" i="85"/>
  <c r="U52" i="85"/>
  <c r="V52" i="85"/>
  <c r="W52" i="85"/>
  <c r="X52" i="85"/>
  <c r="T53" i="85"/>
  <c r="U53" i="85"/>
  <c r="V53" i="85"/>
  <c r="W53" i="85"/>
  <c r="X53" i="85"/>
  <c r="T54" i="85"/>
  <c r="U54" i="85"/>
  <c r="V54" i="85"/>
  <c r="W54" i="85"/>
  <c r="X54" i="85"/>
  <c r="T55" i="85"/>
  <c r="U55" i="85"/>
  <c r="V55" i="85"/>
  <c r="W55" i="85"/>
  <c r="X55" i="85"/>
  <c r="T56" i="85"/>
  <c r="U56" i="85"/>
  <c r="V56" i="85"/>
  <c r="W56" i="85"/>
  <c r="X56" i="85"/>
  <c r="T57" i="85"/>
  <c r="U57" i="85"/>
  <c r="V57" i="85"/>
  <c r="W57" i="85"/>
  <c r="X57" i="85"/>
  <c r="T58" i="85"/>
  <c r="U58" i="85"/>
  <c r="V58" i="85"/>
  <c r="W58" i="85"/>
  <c r="X58" i="85"/>
  <c r="T59" i="85"/>
  <c r="U59" i="85"/>
  <c r="V59" i="85"/>
  <c r="W59" i="85"/>
  <c r="X59" i="85"/>
  <c r="T60" i="85"/>
  <c r="U60" i="85"/>
  <c r="V60" i="85"/>
  <c r="W60" i="85"/>
  <c r="X60" i="85"/>
  <c r="T61" i="85"/>
  <c r="U61" i="85"/>
  <c r="V61" i="85"/>
  <c r="W61" i="85"/>
  <c r="X61" i="85"/>
  <c r="T62" i="85"/>
  <c r="U62" i="85"/>
  <c r="V62" i="85"/>
  <c r="W62" i="85"/>
  <c r="X62" i="85"/>
  <c r="T63" i="85"/>
  <c r="U63" i="85"/>
  <c r="V63" i="85"/>
  <c r="W63" i="85"/>
  <c r="X63" i="85"/>
  <c r="T64" i="85"/>
  <c r="U64" i="85"/>
  <c r="V64" i="85"/>
  <c r="W64" i="85"/>
  <c r="X64" i="85"/>
  <c r="T65" i="85"/>
  <c r="U65" i="85"/>
  <c r="V65" i="85"/>
  <c r="W65" i="85"/>
  <c r="X65" i="85"/>
  <c r="T66" i="85"/>
  <c r="U66" i="85"/>
  <c r="V66" i="85"/>
  <c r="W66" i="85"/>
  <c r="X66" i="85"/>
  <c r="T67" i="85"/>
  <c r="U67" i="85"/>
  <c r="V67" i="85"/>
  <c r="W67" i="85"/>
  <c r="X67" i="85"/>
  <c r="Y149" i="65"/>
  <c r="T149" i="65"/>
  <c r="U149" i="65"/>
  <c r="V149" i="65"/>
  <c r="W149" i="65"/>
  <c r="X149" i="65"/>
  <c r="Z149" i="65"/>
  <c r="AA149" i="65"/>
  <c r="AB149" i="65"/>
  <c r="AC149" i="65"/>
  <c r="AD149" i="65"/>
  <c r="AE149" i="65"/>
  <c r="AF149" i="65"/>
  <c r="A2" i="86" l="1"/>
  <c r="I37" i="85" l="1"/>
  <c r="H37" i="85"/>
  <c r="H67" i="85" s="1"/>
  <c r="F37" i="85"/>
  <c r="I36" i="85"/>
  <c r="I66" i="85" s="1"/>
  <c r="H36" i="85"/>
  <c r="F36" i="85"/>
  <c r="I35" i="85"/>
  <c r="H35" i="85"/>
  <c r="F35" i="85"/>
  <c r="I34" i="85"/>
  <c r="H34" i="85"/>
  <c r="F34" i="85"/>
  <c r="I33" i="85"/>
  <c r="H33" i="85"/>
  <c r="F33" i="85"/>
  <c r="I32" i="85"/>
  <c r="H32" i="85"/>
  <c r="F32" i="85"/>
  <c r="I31" i="85"/>
  <c r="H31" i="85"/>
  <c r="F31" i="85"/>
  <c r="F61" i="85" s="1"/>
  <c r="I30" i="85"/>
  <c r="H30" i="85"/>
  <c r="F30" i="85"/>
  <c r="F60" i="85" s="1"/>
  <c r="I29" i="85"/>
  <c r="I59" i="85" s="1"/>
  <c r="H29" i="85"/>
  <c r="H59" i="85" s="1"/>
  <c r="F29" i="85"/>
  <c r="I28" i="85"/>
  <c r="I58" i="85" s="1"/>
  <c r="H28" i="85"/>
  <c r="F28" i="85"/>
  <c r="I27" i="85"/>
  <c r="H27" i="85"/>
  <c r="F27" i="85"/>
  <c r="I26" i="85"/>
  <c r="H26" i="85"/>
  <c r="F26" i="85"/>
  <c r="I25" i="85"/>
  <c r="H25" i="85"/>
  <c r="F25" i="85"/>
  <c r="I24" i="85"/>
  <c r="H24" i="85"/>
  <c r="F24" i="85"/>
  <c r="I23" i="85"/>
  <c r="H23" i="85"/>
  <c r="F23" i="85"/>
  <c r="F53" i="85" s="1"/>
  <c r="I22" i="85"/>
  <c r="H22" i="85"/>
  <c r="H52" i="85" s="1"/>
  <c r="F22" i="85"/>
  <c r="F52" i="85" s="1"/>
  <c r="I21" i="85"/>
  <c r="H21" i="85"/>
  <c r="H51" i="85" s="1"/>
  <c r="F21" i="85"/>
  <c r="I20" i="85"/>
  <c r="H20" i="85"/>
  <c r="F20" i="85"/>
  <c r="I19" i="85"/>
  <c r="H19" i="85"/>
  <c r="F19" i="85"/>
  <c r="I18" i="85"/>
  <c r="H18" i="85"/>
  <c r="F18" i="85"/>
  <c r="F48" i="85" s="1"/>
  <c r="I17" i="85"/>
  <c r="H17" i="85"/>
  <c r="H47" i="85" s="1"/>
  <c r="F17" i="85"/>
  <c r="F47" i="85" s="1"/>
  <c r="I16" i="85"/>
  <c r="H16" i="85"/>
  <c r="H46" i="85" s="1"/>
  <c r="F16" i="85"/>
  <c r="I15" i="85"/>
  <c r="I45" i="85" s="1"/>
  <c r="H15" i="85"/>
  <c r="F15" i="85"/>
  <c r="I14" i="85"/>
  <c r="H14" i="85"/>
  <c r="F14" i="85"/>
  <c r="I13" i="85"/>
  <c r="H13" i="85"/>
  <c r="F13" i="85"/>
  <c r="I12" i="85"/>
  <c r="H12" i="85"/>
  <c r="F12" i="85"/>
  <c r="A2" i="85"/>
  <c r="H66" i="85"/>
  <c r="F66" i="85"/>
  <c r="I65" i="85"/>
  <c r="H65" i="85"/>
  <c r="F65" i="85"/>
  <c r="I64" i="85"/>
  <c r="H62" i="85"/>
  <c r="F62" i="85"/>
  <c r="I61" i="85"/>
  <c r="H61" i="85"/>
  <c r="H58" i="85"/>
  <c r="F58" i="85"/>
  <c r="I57" i="85"/>
  <c r="H57" i="85"/>
  <c r="I56" i="85"/>
  <c r="F55" i="85"/>
  <c r="I54" i="85"/>
  <c r="H54" i="85"/>
  <c r="F54" i="85"/>
  <c r="I53" i="85"/>
  <c r="H53" i="85"/>
  <c r="I52" i="85"/>
  <c r="H50" i="85"/>
  <c r="F50" i="85"/>
  <c r="I49" i="85"/>
  <c r="H49" i="85"/>
  <c r="F49" i="85"/>
  <c r="F46" i="85"/>
  <c r="H45" i="85"/>
  <c r="F45" i="85"/>
  <c r="I42" i="85"/>
  <c r="H42" i="85"/>
  <c r="F42" i="85"/>
  <c r="F67" i="85"/>
  <c r="H64" i="85"/>
  <c r="F64" i="85"/>
  <c r="I63" i="85"/>
  <c r="H63" i="85"/>
  <c r="F63" i="85"/>
  <c r="I62" i="85"/>
  <c r="I60" i="85"/>
  <c r="H60" i="85"/>
  <c r="F59" i="85"/>
  <c r="F57" i="85"/>
  <c r="H56" i="85"/>
  <c r="F56" i="85"/>
  <c r="I55" i="85"/>
  <c r="H55" i="85"/>
  <c r="I51" i="85"/>
  <c r="F51" i="85"/>
  <c r="I50" i="85"/>
  <c r="I48" i="85"/>
  <c r="H48" i="85"/>
  <c r="I47" i="85"/>
  <c r="I44" i="85"/>
  <c r="H44" i="85"/>
  <c r="F44" i="85"/>
  <c r="I43" i="85"/>
  <c r="H43" i="85"/>
  <c r="F43" i="85"/>
  <c r="I67" i="85" l="1"/>
  <c r="I46" i="85"/>
  <c r="U59" i="24" l="1"/>
  <c r="V59" i="24"/>
  <c r="W59" i="24"/>
  <c r="X59" i="24"/>
  <c r="Y59" i="24"/>
  <c r="Z59" i="24"/>
  <c r="AA59" i="24"/>
  <c r="AB59" i="24"/>
  <c r="AC59" i="24"/>
  <c r="AD59" i="24"/>
  <c r="AE59" i="24"/>
  <c r="AF59" i="24"/>
  <c r="AG59" i="24"/>
  <c r="AH59" i="24"/>
  <c r="AI59" i="24"/>
  <c r="AJ59" i="24"/>
  <c r="AK59" i="24"/>
  <c r="U219" i="24" l="1"/>
  <c r="V219" i="24"/>
  <c r="W219" i="24"/>
  <c r="X219" i="24"/>
  <c r="Y219" i="24"/>
  <c r="Z219" i="24"/>
  <c r="AA219" i="24"/>
  <c r="AB219" i="24"/>
  <c r="AC219" i="24"/>
  <c r="AD219" i="24"/>
  <c r="AE219" i="24"/>
  <c r="AF219" i="24"/>
  <c r="U220" i="24"/>
  <c r="V220" i="24"/>
  <c r="W220" i="24"/>
  <c r="X220" i="24"/>
  <c r="Y220" i="24"/>
  <c r="Z220" i="24"/>
  <c r="AA220" i="24"/>
  <c r="AB220" i="24"/>
  <c r="AC220" i="24"/>
  <c r="AD220" i="24"/>
  <c r="AE220" i="24"/>
  <c r="AF220" i="24"/>
  <c r="U221" i="24"/>
  <c r="V221" i="24"/>
  <c r="W221" i="24"/>
  <c r="X221" i="24"/>
  <c r="Y221" i="24"/>
  <c r="Z221" i="24"/>
  <c r="AA221" i="24"/>
  <c r="AB221" i="24"/>
  <c r="AC221" i="24"/>
  <c r="AD221" i="24"/>
  <c r="AE221" i="24"/>
  <c r="AF221" i="24"/>
  <c r="U222" i="24"/>
  <c r="V222" i="24"/>
  <c r="W222" i="24"/>
  <c r="X222" i="24"/>
  <c r="Y222" i="24"/>
  <c r="Z222" i="24"/>
  <c r="AA222" i="24"/>
  <c r="AB222" i="24"/>
  <c r="AC222" i="24"/>
  <c r="AD222" i="24"/>
  <c r="AE222" i="24"/>
  <c r="AF222" i="24"/>
  <c r="U223" i="24"/>
  <c r="V223" i="24"/>
  <c r="W223" i="24"/>
  <c r="X223" i="24"/>
  <c r="Y223" i="24"/>
  <c r="Z223" i="24"/>
  <c r="AA223" i="24"/>
  <c r="AB223" i="24"/>
  <c r="AC223" i="24"/>
  <c r="AD223" i="24"/>
  <c r="AE223" i="24"/>
  <c r="AF223" i="24"/>
  <c r="U224" i="24"/>
  <c r="V224" i="24"/>
  <c r="W224" i="24"/>
  <c r="X224" i="24"/>
  <c r="Y224" i="24"/>
  <c r="Z224" i="24"/>
  <c r="AA224" i="24"/>
  <c r="AB224" i="24"/>
  <c r="AC224" i="24"/>
  <c r="AD224" i="24"/>
  <c r="AE224" i="24"/>
  <c r="AF224" i="24"/>
  <c r="U225" i="24"/>
  <c r="V225" i="24"/>
  <c r="W225" i="24"/>
  <c r="X225" i="24"/>
  <c r="Y225" i="24"/>
  <c r="Z225" i="24"/>
  <c r="AA225" i="24"/>
  <c r="AB225" i="24"/>
  <c r="AC225" i="24"/>
  <c r="AD225" i="24"/>
  <c r="AE225" i="24"/>
  <c r="AF225" i="24"/>
  <c r="U226" i="24"/>
  <c r="V226" i="24"/>
  <c r="W226" i="24"/>
  <c r="X226" i="24"/>
  <c r="Y226" i="24"/>
  <c r="Z226" i="24"/>
  <c r="AA226" i="24"/>
  <c r="AB226" i="24"/>
  <c r="AC226" i="24"/>
  <c r="AD226" i="24"/>
  <c r="AE226" i="24"/>
  <c r="AF226" i="24"/>
  <c r="U227" i="24"/>
  <c r="V227" i="24"/>
  <c r="W227" i="24"/>
  <c r="X227" i="24"/>
  <c r="Y227" i="24"/>
  <c r="Z227" i="24"/>
  <c r="AA227" i="24"/>
  <c r="AB227" i="24"/>
  <c r="AC227" i="24"/>
  <c r="AD227" i="24"/>
  <c r="AE227" i="24"/>
  <c r="AF227" i="24"/>
  <c r="U228" i="24"/>
  <c r="V228" i="24"/>
  <c r="W228" i="24"/>
  <c r="X228" i="24"/>
  <c r="Y228" i="24"/>
  <c r="Z228" i="24"/>
  <c r="AA228" i="24"/>
  <c r="AB228" i="24"/>
  <c r="AC228" i="24"/>
  <c r="AD228" i="24"/>
  <c r="AE228" i="24"/>
  <c r="AF228" i="24"/>
  <c r="AG228" i="24"/>
  <c r="AH228" i="24"/>
  <c r="AI228" i="24"/>
  <c r="AJ228" i="24"/>
  <c r="AK228" i="24"/>
  <c r="T220" i="24"/>
  <c r="T221" i="24"/>
  <c r="T222" i="24"/>
  <c r="T223" i="24"/>
  <c r="T224" i="24"/>
  <c r="T225" i="24"/>
  <c r="T226" i="24"/>
  <c r="T227" i="24"/>
  <c r="T228" i="24"/>
  <c r="T219" i="24"/>
  <c r="U28" i="65"/>
  <c r="V28" i="65"/>
  <c r="W28" i="65"/>
  <c r="X28" i="65"/>
  <c r="Y28" i="65"/>
  <c r="Z28" i="65"/>
  <c r="AA28" i="65"/>
  <c r="AB28" i="65"/>
  <c r="AC28" i="65"/>
  <c r="AD28" i="65"/>
  <c r="AE28" i="65"/>
  <c r="AF28" i="65"/>
  <c r="T28" i="65"/>
  <c r="U210" i="24" l="1"/>
  <c r="V210" i="24"/>
  <c r="W210" i="24"/>
  <c r="X210" i="24"/>
  <c r="Y210" i="24"/>
  <c r="Z210" i="24"/>
  <c r="AA210" i="24"/>
  <c r="AB210" i="24"/>
  <c r="AC210" i="24"/>
  <c r="AD210" i="24"/>
  <c r="AE210" i="24"/>
  <c r="AF210" i="24"/>
  <c r="AG210" i="24"/>
  <c r="AH210" i="24"/>
  <c r="AI210" i="24"/>
  <c r="AJ210" i="24"/>
  <c r="AK210" i="24"/>
  <c r="T210" i="24" l="1"/>
  <c r="T59" i="24"/>
  <c r="AK75" i="65" l="1"/>
  <c r="AJ75" i="65"/>
  <c r="AI75" i="65"/>
  <c r="AH75" i="65"/>
  <c r="AH71" i="65"/>
  <c r="AH73" i="65"/>
  <c r="AG75" i="65"/>
  <c r="AK73" i="65"/>
  <c r="AJ73" i="65"/>
  <c r="AI73" i="65"/>
  <c r="AG73" i="65"/>
  <c r="AK71" i="65"/>
  <c r="AJ71" i="65"/>
  <c r="AI71" i="65"/>
  <c r="AI149" i="65" s="1"/>
  <c r="AG71" i="65"/>
  <c r="AG149" i="65" s="1"/>
  <c r="AE24" i="80"/>
  <c r="AE21" i="80"/>
  <c r="AF21" i="80"/>
  <c r="AK17" i="65"/>
  <c r="AK18" i="65"/>
  <c r="AK220" i="24" s="1"/>
  <c r="AK19" i="65"/>
  <c r="AK221" i="24" s="1"/>
  <c r="AK20" i="65"/>
  <c r="AK222" i="24" s="1"/>
  <c r="AK21" i="65"/>
  <c r="AK223" i="24" s="1"/>
  <c r="AK22" i="65"/>
  <c r="AK224" i="24" s="1"/>
  <c r="AK23" i="65"/>
  <c r="AK225" i="24" s="1"/>
  <c r="AK24" i="65"/>
  <c r="AK226" i="24" s="1"/>
  <c r="AK25" i="65"/>
  <c r="AK227" i="24" s="1"/>
  <c r="AJ17" i="65"/>
  <c r="AJ18" i="65"/>
  <c r="AJ220" i="24" s="1"/>
  <c r="AJ19" i="65"/>
  <c r="AJ221" i="24" s="1"/>
  <c r="AJ20" i="65"/>
  <c r="AJ222" i="24" s="1"/>
  <c r="AJ21" i="65"/>
  <c r="AJ223" i="24" s="1"/>
  <c r="AJ22" i="65"/>
  <c r="AJ224" i="24" s="1"/>
  <c r="AJ23" i="65"/>
  <c r="AJ225" i="24" s="1"/>
  <c r="AJ24" i="65"/>
  <c r="AJ226" i="24" s="1"/>
  <c r="AJ25" i="65"/>
  <c r="AJ227" i="24" s="1"/>
  <c r="AI17" i="65"/>
  <c r="AI18" i="65"/>
  <c r="AI220" i="24" s="1"/>
  <c r="AI19" i="65"/>
  <c r="AI221" i="24" s="1"/>
  <c r="AI20" i="65"/>
  <c r="AI222" i="24" s="1"/>
  <c r="AI21" i="65"/>
  <c r="AI223" i="24" s="1"/>
  <c r="AI22" i="65"/>
  <c r="AI224" i="24" s="1"/>
  <c r="AI23" i="65"/>
  <c r="AI225" i="24" s="1"/>
  <c r="AI24" i="65"/>
  <c r="AI226" i="24" s="1"/>
  <c r="AI25" i="65"/>
  <c r="AI227" i="24" s="1"/>
  <c r="AH17" i="65"/>
  <c r="AH18" i="65"/>
  <c r="AH220" i="24" s="1"/>
  <c r="AH19" i="65"/>
  <c r="AH221" i="24" s="1"/>
  <c r="AH20" i="65"/>
  <c r="AH222" i="24" s="1"/>
  <c r="AH21" i="65"/>
  <c r="AH223" i="24" s="1"/>
  <c r="AH22" i="65"/>
  <c r="AH224" i="24" s="1"/>
  <c r="AH23" i="65"/>
  <c r="AH225" i="24" s="1"/>
  <c r="AH24" i="65"/>
  <c r="AH226" i="24" s="1"/>
  <c r="AH25" i="65"/>
  <c r="AH227" i="24" s="1"/>
  <c r="AG17" i="65"/>
  <c r="AG18" i="65"/>
  <c r="AG220" i="24" s="1"/>
  <c r="AG19" i="65"/>
  <c r="AG221" i="24" s="1"/>
  <c r="AG20" i="65"/>
  <c r="AG222" i="24" s="1"/>
  <c r="AG21" i="65"/>
  <c r="AG223" i="24" s="1"/>
  <c r="AG22" i="65"/>
  <c r="AG224" i="24" s="1"/>
  <c r="AG23" i="65"/>
  <c r="AG225" i="24" s="1"/>
  <c r="AG24" i="65"/>
  <c r="AG226" i="24" s="1"/>
  <c r="AG25" i="65"/>
  <c r="AG227" i="24" s="1"/>
  <c r="AE23" i="80"/>
  <c r="AF23" i="80" s="1"/>
  <c r="AG23" i="80" s="1"/>
  <c r="AH23" i="80" s="1"/>
  <c r="AI23" i="80" s="1"/>
  <c r="AJ23" i="80" s="1"/>
  <c r="AK23" i="80" s="1"/>
  <c r="AE22" i="80"/>
  <c r="H22" i="80"/>
  <c r="Y8" i="81"/>
  <c r="H23" i="80"/>
  <c r="H17" i="80"/>
  <c r="H16" i="80"/>
  <c r="G86" i="65"/>
  <c r="G86" i="64"/>
  <c r="G86" i="63"/>
  <c r="G86" i="62"/>
  <c r="G86" i="60"/>
  <c r="G86" i="59"/>
  <c r="G86" i="57"/>
  <c r="G86" i="56"/>
  <c r="G86" i="55"/>
  <c r="G86" i="54"/>
  <c r="G86" i="53"/>
  <c r="G86" i="52"/>
  <c r="G86" i="51"/>
  <c r="G86" i="50"/>
  <c r="G86" i="49"/>
  <c r="G86" i="48"/>
  <c r="G86" i="47"/>
  <c r="G86" i="46"/>
  <c r="AD86" i="45"/>
  <c r="G86" i="45"/>
  <c r="AK86" i="44"/>
  <c r="AE86" i="44"/>
  <c r="G86" i="44"/>
  <c r="G86" i="27"/>
  <c r="G86" i="8"/>
  <c r="G138" i="27"/>
  <c r="G137" i="27"/>
  <c r="G136" i="27"/>
  <c r="G135" i="27"/>
  <c r="G134" i="27"/>
  <c r="G133" i="27"/>
  <c r="G132" i="27"/>
  <c r="G131" i="27"/>
  <c r="G130" i="27"/>
  <c r="G129" i="27"/>
  <c r="G128" i="27"/>
  <c r="G127" i="27"/>
  <c r="G126" i="27"/>
  <c r="G125" i="27"/>
  <c r="G124" i="27"/>
  <c r="G123" i="27"/>
  <c r="G122" i="27"/>
  <c r="G121" i="27"/>
  <c r="G120" i="27"/>
  <c r="H96" i="27"/>
  <c r="M96" i="27" s="1"/>
  <c r="I91" i="27"/>
  <c r="H89" i="27"/>
  <c r="H87" i="27"/>
  <c r="H86" i="27"/>
  <c r="T86" i="27" s="1"/>
  <c r="G138" i="44"/>
  <c r="G137" i="44"/>
  <c r="G136" i="44"/>
  <c r="G135" i="44"/>
  <c r="G134" i="44"/>
  <c r="G133" i="44"/>
  <c r="G132" i="44"/>
  <c r="G131" i="44"/>
  <c r="G130" i="44"/>
  <c r="G129" i="44"/>
  <c r="G128" i="44"/>
  <c r="G127" i="44"/>
  <c r="G126" i="44"/>
  <c r="G125" i="44"/>
  <c r="G124" i="44"/>
  <c r="G123" i="44"/>
  <c r="G122" i="44"/>
  <c r="G121" i="44"/>
  <c r="G120" i="44"/>
  <c r="H96" i="44"/>
  <c r="M96" i="44" s="1"/>
  <c r="I91" i="44"/>
  <c r="H89" i="44"/>
  <c r="H87" i="44"/>
  <c r="H86" i="44"/>
  <c r="AJ86" i="44" s="1"/>
  <c r="G138" i="45"/>
  <c r="G137" i="45"/>
  <c r="G136" i="45"/>
  <c r="G135" i="45"/>
  <c r="G134" i="45"/>
  <c r="G133" i="45"/>
  <c r="G132" i="45"/>
  <c r="G131" i="45"/>
  <c r="G130" i="45"/>
  <c r="G129" i="45"/>
  <c r="G128" i="45"/>
  <c r="G127" i="45"/>
  <c r="G126" i="45"/>
  <c r="G125" i="45"/>
  <c r="G124" i="45"/>
  <c r="G123" i="45"/>
  <c r="G122" i="45"/>
  <c r="G121" i="45"/>
  <c r="G120" i="45"/>
  <c r="H96" i="45"/>
  <c r="M96" i="45" s="1"/>
  <c r="I91" i="45"/>
  <c r="H89" i="45"/>
  <c r="H87" i="45"/>
  <c r="H86" i="45"/>
  <c r="G138" i="46"/>
  <c r="G137" i="46"/>
  <c r="G136" i="46"/>
  <c r="G135" i="46"/>
  <c r="G134" i="46"/>
  <c r="G133" i="46"/>
  <c r="G132" i="46"/>
  <c r="G131" i="46"/>
  <c r="G130" i="46"/>
  <c r="G129" i="46"/>
  <c r="G128" i="46"/>
  <c r="G127" i="46"/>
  <c r="G126" i="46"/>
  <c r="G125" i="46"/>
  <c r="G124" i="46"/>
  <c r="G123" i="46"/>
  <c r="G122" i="46"/>
  <c r="G121" i="46"/>
  <c r="G120" i="46"/>
  <c r="H96" i="46"/>
  <c r="M96" i="46" s="1"/>
  <c r="I91" i="46"/>
  <c r="H89" i="46"/>
  <c r="H87" i="46"/>
  <c r="H86" i="46"/>
  <c r="G138" i="47"/>
  <c r="G137" i="47"/>
  <c r="G136" i="47"/>
  <c r="G135" i="47"/>
  <c r="G134" i="47"/>
  <c r="G133" i="47"/>
  <c r="G132" i="47"/>
  <c r="G131" i="47"/>
  <c r="G130" i="47"/>
  <c r="G129" i="47"/>
  <c r="G128" i="47"/>
  <c r="G127" i="47"/>
  <c r="G126" i="47"/>
  <c r="G125" i="47"/>
  <c r="G124" i="47"/>
  <c r="G123" i="47"/>
  <c r="G122" i="47"/>
  <c r="G121" i="47"/>
  <c r="G120" i="47"/>
  <c r="H96" i="47"/>
  <c r="M96" i="47" s="1"/>
  <c r="I91" i="47"/>
  <c r="H89" i="47"/>
  <c r="H87" i="47"/>
  <c r="H86" i="47"/>
  <c r="G138" i="48"/>
  <c r="G137" i="48"/>
  <c r="G136" i="48"/>
  <c r="G135" i="48"/>
  <c r="G134" i="48"/>
  <c r="G133" i="48"/>
  <c r="G132" i="48"/>
  <c r="G131" i="48"/>
  <c r="G130" i="48"/>
  <c r="G129" i="48"/>
  <c r="G128" i="48"/>
  <c r="G127" i="48"/>
  <c r="G126" i="48"/>
  <c r="G125" i="48"/>
  <c r="G124" i="48"/>
  <c r="G123" i="48"/>
  <c r="G122" i="48"/>
  <c r="G121" i="48"/>
  <c r="G120" i="48"/>
  <c r="H96" i="48"/>
  <c r="M96" i="48" s="1"/>
  <c r="I91" i="48"/>
  <c r="H89" i="48"/>
  <c r="H87" i="48"/>
  <c r="H86" i="48"/>
  <c r="G138" i="49"/>
  <c r="G137" i="49"/>
  <c r="G136" i="49"/>
  <c r="G135" i="49"/>
  <c r="G134" i="49"/>
  <c r="G133" i="49"/>
  <c r="G132" i="49"/>
  <c r="G131" i="49"/>
  <c r="G130" i="49"/>
  <c r="G129" i="49"/>
  <c r="G128" i="49"/>
  <c r="G127" i="49"/>
  <c r="G126" i="49"/>
  <c r="G125" i="49"/>
  <c r="G124" i="49"/>
  <c r="G123" i="49"/>
  <c r="G122" i="49"/>
  <c r="G121" i="49"/>
  <c r="G120" i="49"/>
  <c r="H96" i="49"/>
  <c r="M96" i="49" s="1"/>
  <c r="I91" i="49"/>
  <c r="H89" i="49"/>
  <c r="H87" i="49"/>
  <c r="M86" i="49"/>
  <c r="H86" i="49"/>
  <c r="AC86" i="49" s="1"/>
  <c r="G138" i="50"/>
  <c r="G137" i="50"/>
  <c r="G136" i="50"/>
  <c r="G135" i="50"/>
  <c r="G134" i="50"/>
  <c r="G133" i="50"/>
  <c r="G132" i="50"/>
  <c r="G131" i="50"/>
  <c r="G130" i="50"/>
  <c r="G129" i="50"/>
  <c r="G128" i="50"/>
  <c r="G127" i="50"/>
  <c r="G126" i="50"/>
  <c r="G125" i="50"/>
  <c r="G124" i="50"/>
  <c r="G123" i="50"/>
  <c r="G122" i="50"/>
  <c r="G121" i="50"/>
  <c r="G120" i="50"/>
  <c r="H96" i="50"/>
  <c r="M96" i="50" s="1"/>
  <c r="I91" i="50"/>
  <c r="H89" i="50"/>
  <c r="M87" i="50"/>
  <c r="H87" i="50"/>
  <c r="H86" i="50"/>
  <c r="AK86" i="50" s="1"/>
  <c r="G138" i="51"/>
  <c r="G137" i="51"/>
  <c r="G136" i="51"/>
  <c r="G135" i="51"/>
  <c r="G134" i="51"/>
  <c r="G133" i="51"/>
  <c r="G132" i="51"/>
  <c r="G131" i="51"/>
  <c r="G130" i="51"/>
  <c r="G129" i="51"/>
  <c r="G128" i="51"/>
  <c r="G127" i="51"/>
  <c r="G126" i="51"/>
  <c r="G125" i="51"/>
  <c r="G124" i="51"/>
  <c r="G123" i="51"/>
  <c r="G122" i="51"/>
  <c r="G121" i="51"/>
  <c r="G120" i="51"/>
  <c r="H96" i="51"/>
  <c r="M96" i="51" s="1"/>
  <c r="I91" i="51"/>
  <c r="H89" i="51"/>
  <c r="H87" i="51"/>
  <c r="H86" i="51"/>
  <c r="X86" i="51" s="1"/>
  <c r="G138" i="52"/>
  <c r="G137" i="52"/>
  <c r="G136" i="52"/>
  <c r="G135" i="52"/>
  <c r="G134" i="52"/>
  <c r="G133" i="52"/>
  <c r="G132" i="52"/>
  <c r="G131" i="52"/>
  <c r="G130" i="52"/>
  <c r="G129" i="52"/>
  <c r="G128" i="52"/>
  <c r="G127" i="52"/>
  <c r="G126" i="52"/>
  <c r="G125" i="52"/>
  <c r="G124" i="52"/>
  <c r="G123" i="52"/>
  <c r="G122" i="52"/>
  <c r="G121" i="52"/>
  <c r="G120" i="52"/>
  <c r="H96" i="52"/>
  <c r="M96" i="52" s="1"/>
  <c r="I91" i="52"/>
  <c r="H89" i="52"/>
  <c r="H87" i="52"/>
  <c r="H86" i="52"/>
  <c r="M86" i="52" s="1"/>
  <c r="G138" i="53"/>
  <c r="G137" i="53"/>
  <c r="G136" i="53"/>
  <c r="G135" i="53"/>
  <c r="G134" i="53"/>
  <c r="G133" i="53"/>
  <c r="G132" i="53"/>
  <c r="G131" i="53"/>
  <c r="G130" i="53"/>
  <c r="G129" i="53"/>
  <c r="G128" i="53"/>
  <c r="G127" i="53"/>
  <c r="G126" i="53"/>
  <c r="G125" i="53"/>
  <c r="G124" i="53"/>
  <c r="G123" i="53"/>
  <c r="G122" i="53"/>
  <c r="G121" i="53"/>
  <c r="G120" i="53"/>
  <c r="H96" i="53"/>
  <c r="M96" i="53" s="1"/>
  <c r="I91" i="53"/>
  <c r="H89" i="53"/>
  <c r="H87" i="53"/>
  <c r="H86" i="53"/>
  <c r="G138" i="54"/>
  <c r="G137" i="54"/>
  <c r="G136" i="54"/>
  <c r="G135" i="54"/>
  <c r="G134" i="54"/>
  <c r="G133" i="54"/>
  <c r="G132" i="54"/>
  <c r="G131" i="54"/>
  <c r="G130" i="54"/>
  <c r="G129" i="54"/>
  <c r="G128" i="54"/>
  <c r="G127" i="54"/>
  <c r="G126" i="54"/>
  <c r="G125" i="54"/>
  <c r="G124" i="54"/>
  <c r="G123" i="54"/>
  <c r="G122" i="54"/>
  <c r="G121" i="54"/>
  <c r="G120" i="54"/>
  <c r="H96" i="54"/>
  <c r="M96" i="54" s="1"/>
  <c r="I91" i="54"/>
  <c r="H89" i="54"/>
  <c r="H87" i="54"/>
  <c r="H86" i="54"/>
  <c r="AH86" i="54" s="1"/>
  <c r="G138" i="55"/>
  <c r="G137" i="55"/>
  <c r="G136" i="55"/>
  <c r="G135" i="55"/>
  <c r="G134" i="55"/>
  <c r="G133" i="55"/>
  <c r="G132" i="55"/>
  <c r="G131" i="55"/>
  <c r="G130" i="55"/>
  <c r="G129" i="55"/>
  <c r="G128" i="55"/>
  <c r="G127" i="55"/>
  <c r="G126" i="55"/>
  <c r="G125" i="55"/>
  <c r="G124" i="55"/>
  <c r="G123" i="55"/>
  <c r="G122" i="55"/>
  <c r="G121" i="55"/>
  <c r="G120" i="55"/>
  <c r="H96" i="55"/>
  <c r="M96" i="55" s="1"/>
  <c r="I91" i="55"/>
  <c r="H89" i="55"/>
  <c r="H87" i="55"/>
  <c r="M87" i="55" s="1"/>
  <c r="H86" i="55"/>
  <c r="M86" i="55" s="1"/>
  <c r="G138" i="56"/>
  <c r="G137" i="56"/>
  <c r="G136" i="56"/>
  <c r="G135" i="56"/>
  <c r="G134" i="56"/>
  <c r="G133" i="56"/>
  <c r="G132" i="56"/>
  <c r="G131" i="56"/>
  <c r="G130" i="56"/>
  <c r="G129" i="56"/>
  <c r="G128" i="56"/>
  <c r="G127" i="56"/>
  <c r="G126" i="56"/>
  <c r="G125" i="56"/>
  <c r="G124" i="56"/>
  <c r="G123" i="56"/>
  <c r="G122" i="56"/>
  <c r="G121" i="56"/>
  <c r="G120" i="56"/>
  <c r="H96" i="56"/>
  <c r="M96" i="56" s="1"/>
  <c r="I91" i="56"/>
  <c r="H89" i="56"/>
  <c r="H87" i="56"/>
  <c r="M87" i="56" s="1"/>
  <c r="H86" i="56"/>
  <c r="AE86" i="56" s="1"/>
  <c r="G138" i="57"/>
  <c r="G137" i="57"/>
  <c r="G136" i="57"/>
  <c r="G135" i="57"/>
  <c r="G134" i="57"/>
  <c r="G133" i="57"/>
  <c r="G132" i="57"/>
  <c r="G131" i="57"/>
  <c r="G130" i="57"/>
  <c r="G129" i="57"/>
  <c r="G128" i="57"/>
  <c r="G127" i="57"/>
  <c r="G126" i="57"/>
  <c r="G125" i="57"/>
  <c r="G124" i="57"/>
  <c r="G123" i="57"/>
  <c r="G122" i="57"/>
  <c r="G121" i="57"/>
  <c r="G120" i="57"/>
  <c r="H96" i="57"/>
  <c r="M96" i="57" s="1"/>
  <c r="I91" i="57"/>
  <c r="H89" i="57"/>
  <c r="H87" i="57"/>
  <c r="H86" i="57"/>
  <c r="AA86" i="57" s="1"/>
  <c r="G138" i="59"/>
  <c r="G137" i="59"/>
  <c r="G136" i="59"/>
  <c r="G135" i="59"/>
  <c r="G134" i="59"/>
  <c r="G133" i="59"/>
  <c r="G132" i="59"/>
  <c r="G131" i="59"/>
  <c r="G130" i="59"/>
  <c r="G129" i="59"/>
  <c r="G128" i="59"/>
  <c r="G127" i="59"/>
  <c r="G126" i="59"/>
  <c r="G125" i="59"/>
  <c r="G124" i="59"/>
  <c r="G123" i="59"/>
  <c r="G122" i="59"/>
  <c r="G121" i="59"/>
  <c r="G120" i="59"/>
  <c r="H96" i="59"/>
  <c r="M96" i="59" s="1"/>
  <c r="I91" i="59"/>
  <c r="H89" i="59"/>
  <c r="H87" i="59"/>
  <c r="H86" i="59"/>
  <c r="G138" i="60"/>
  <c r="G137" i="60"/>
  <c r="G136" i="60"/>
  <c r="G135" i="60"/>
  <c r="G134" i="60"/>
  <c r="G133" i="60"/>
  <c r="G132" i="60"/>
  <c r="G131" i="60"/>
  <c r="G130" i="60"/>
  <c r="G129" i="60"/>
  <c r="G128" i="60"/>
  <c r="G127" i="60"/>
  <c r="G126" i="60"/>
  <c r="G125" i="60"/>
  <c r="G124" i="60"/>
  <c r="G123" i="60"/>
  <c r="G122" i="60"/>
  <c r="G121" i="60"/>
  <c r="G120" i="60"/>
  <c r="H96" i="60"/>
  <c r="M96" i="60" s="1"/>
  <c r="I91" i="60"/>
  <c r="H89" i="60"/>
  <c r="H87" i="60"/>
  <c r="M86" i="60"/>
  <c r="H86" i="60"/>
  <c r="AK86" i="60" s="1"/>
  <c r="G138" i="62"/>
  <c r="G137" i="62"/>
  <c r="G136" i="62"/>
  <c r="G135" i="62"/>
  <c r="G134" i="62"/>
  <c r="G133" i="62"/>
  <c r="G132" i="62"/>
  <c r="G131" i="62"/>
  <c r="G130" i="62"/>
  <c r="G129" i="62"/>
  <c r="G128" i="62"/>
  <c r="G127" i="62"/>
  <c r="G126" i="62"/>
  <c r="G125" i="62"/>
  <c r="G124" i="62"/>
  <c r="G123" i="62"/>
  <c r="G122" i="62"/>
  <c r="G121" i="62"/>
  <c r="G120" i="62"/>
  <c r="H96" i="62"/>
  <c r="M96" i="62" s="1"/>
  <c r="L6" i="62"/>
  <c r="I91" i="62"/>
  <c r="H89" i="62"/>
  <c r="M87" i="62"/>
  <c r="H87" i="62"/>
  <c r="H86" i="62"/>
  <c r="M86" i="62" s="1"/>
  <c r="G138" i="63"/>
  <c r="G137" i="63"/>
  <c r="G136" i="63"/>
  <c r="G135" i="63"/>
  <c r="G134" i="63"/>
  <c r="G133" i="63"/>
  <c r="G132" i="63"/>
  <c r="G131" i="63"/>
  <c r="G130" i="63"/>
  <c r="G129" i="63"/>
  <c r="G128" i="63"/>
  <c r="G127" i="63"/>
  <c r="G126" i="63"/>
  <c r="G125" i="63"/>
  <c r="G124" i="63"/>
  <c r="G123" i="63"/>
  <c r="G122" i="63"/>
  <c r="G121" i="63"/>
  <c r="G120" i="63"/>
  <c r="H96" i="63"/>
  <c r="M96" i="63" s="1"/>
  <c r="I91" i="63"/>
  <c r="H89" i="63"/>
  <c r="H87" i="63"/>
  <c r="M87" i="63" s="1"/>
  <c r="H86" i="63"/>
  <c r="G138" i="64"/>
  <c r="G137" i="64"/>
  <c r="G136" i="64"/>
  <c r="G135" i="64"/>
  <c r="G134" i="64"/>
  <c r="G133" i="64"/>
  <c r="G132" i="64"/>
  <c r="G131" i="64"/>
  <c r="G130" i="64"/>
  <c r="G129" i="64"/>
  <c r="G128" i="64"/>
  <c r="G127" i="64"/>
  <c r="G126" i="64"/>
  <c r="G125" i="64"/>
  <c r="G124" i="64"/>
  <c r="G123" i="64"/>
  <c r="G122" i="64"/>
  <c r="G121" i="64"/>
  <c r="G120" i="64"/>
  <c r="H96" i="64"/>
  <c r="M96" i="64" s="1"/>
  <c r="I91" i="64"/>
  <c r="H89" i="64"/>
  <c r="H87" i="64"/>
  <c r="M87" i="64" s="1"/>
  <c r="H86" i="64"/>
  <c r="M86" i="64" s="1"/>
  <c r="G138" i="65"/>
  <c r="G137" i="65"/>
  <c r="G136" i="65"/>
  <c r="G135" i="65"/>
  <c r="G134" i="65"/>
  <c r="G133" i="65"/>
  <c r="G132" i="65"/>
  <c r="G131" i="65"/>
  <c r="G130" i="65"/>
  <c r="G129" i="65"/>
  <c r="G128" i="65"/>
  <c r="G127" i="65"/>
  <c r="G126" i="65"/>
  <c r="G125" i="65"/>
  <c r="G124" i="65"/>
  <c r="G123" i="65"/>
  <c r="G122" i="65"/>
  <c r="G121" i="65"/>
  <c r="G120" i="65"/>
  <c r="H96" i="65"/>
  <c r="M96" i="65" s="1"/>
  <c r="I91" i="65"/>
  <c r="H89" i="65"/>
  <c r="H87" i="65"/>
  <c r="H86" i="65"/>
  <c r="V86" i="65" s="1"/>
  <c r="G138" i="8"/>
  <c r="G137" i="8"/>
  <c r="G136" i="8"/>
  <c r="G135" i="8"/>
  <c r="G134" i="8"/>
  <c r="G133" i="8"/>
  <c r="G132" i="8"/>
  <c r="G131" i="8"/>
  <c r="G130" i="8"/>
  <c r="G129" i="8"/>
  <c r="G128" i="8"/>
  <c r="G127" i="8"/>
  <c r="G126" i="8"/>
  <c r="G125" i="8"/>
  <c r="G124" i="8"/>
  <c r="G123" i="8"/>
  <c r="G122" i="8"/>
  <c r="G121" i="8"/>
  <c r="G120" i="8"/>
  <c r="H96" i="8"/>
  <c r="M96" i="8" s="1"/>
  <c r="L6" i="8"/>
  <c r="I91" i="8"/>
  <c r="H89" i="8"/>
  <c r="H87" i="8"/>
  <c r="H86" i="8"/>
  <c r="AA86" i="8" s="1"/>
  <c r="J6" i="62"/>
  <c r="M6" i="62"/>
  <c r="K6" i="62"/>
  <c r="L6" i="45"/>
  <c r="AE86" i="8"/>
  <c r="U86" i="8"/>
  <c r="AF86" i="8"/>
  <c r="L6" i="27"/>
  <c r="J6" i="46"/>
  <c r="M6" i="46"/>
  <c r="K6" i="46"/>
  <c r="AF86" i="27"/>
  <c r="X86" i="27"/>
  <c r="AJ86" i="27"/>
  <c r="AA86" i="27"/>
  <c r="AH86" i="27"/>
  <c r="W86" i="27"/>
  <c r="AG86" i="27"/>
  <c r="V86" i="27"/>
  <c r="AE86" i="27"/>
  <c r="U86" i="27"/>
  <c r="AD86" i="27"/>
  <c r="Z86" i="27"/>
  <c r="L6" i="50"/>
  <c r="AB86" i="27"/>
  <c r="J6" i="8"/>
  <c r="M6" i="8"/>
  <c r="K6" i="8"/>
  <c r="AC86" i="27"/>
  <c r="AI86" i="27"/>
  <c r="J6" i="44"/>
  <c r="M6" i="44"/>
  <c r="K6" i="44"/>
  <c r="J6" i="45"/>
  <c r="M6" i="45"/>
  <c r="K6" i="45"/>
  <c r="J6" i="47"/>
  <c r="M6" i="47"/>
  <c r="K6" i="47"/>
  <c r="AG86" i="44"/>
  <c r="Y86" i="44"/>
  <c r="AF86" i="44"/>
  <c r="W86" i="44"/>
  <c r="AC86" i="44"/>
  <c r="L6" i="48"/>
  <c r="L6" i="47"/>
  <c r="AC86" i="48"/>
  <c r="AB86" i="50"/>
  <c r="V86" i="49"/>
  <c r="AC86" i="50"/>
  <c r="AD86" i="50"/>
  <c r="J6" i="48"/>
  <c r="M6" i="48"/>
  <c r="K6" i="48"/>
  <c r="J6" i="51"/>
  <c r="M6" i="51"/>
  <c r="K6" i="51"/>
  <c r="L6" i="51"/>
  <c r="AC86" i="47"/>
  <c r="AF86" i="50"/>
  <c r="X86" i="50"/>
  <c r="AE86" i="50"/>
  <c r="W86" i="50"/>
  <c r="AJ86" i="50"/>
  <c r="Z86" i="50"/>
  <c r="AI86" i="50"/>
  <c r="Y86" i="50"/>
  <c r="AH86" i="50"/>
  <c r="V86" i="50"/>
  <c r="AG86" i="50"/>
  <c r="U86" i="50"/>
  <c r="J6" i="50"/>
  <c r="M6" i="50"/>
  <c r="K6" i="50"/>
  <c r="L6" i="53"/>
  <c r="J6" i="53"/>
  <c r="M6" i="53"/>
  <c r="K6" i="53"/>
  <c r="AA86" i="51"/>
  <c r="L6" i="52"/>
  <c r="AD86" i="51"/>
  <c r="V86" i="51"/>
  <c r="AB86" i="51"/>
  <c r="AK86" i="51"/>
  <c r="J6" i="52"/>
  <c r="M6" i="52"/>
  <c r="K6" i="52"/>
  <c r="X86" i="53"/>
  <c r="AD86" i="55"/>
  <c r="AF86" i="53"/>
  <c r="AH86" i="53"/>
  <c r="Y86" i="53"/>
  <c r="AC86" i="53"/>
  <c r="L6" i="54"/>
  <c r="AE86" i="52"/>
  <c r="U86" i="53"/>
  <c r="AE86" i="53"/>
  <c r="AG86" i="54"/>
  <c r="Y86" i="54"/>
  <c r="AD86" i="54"/>
  <c r="U86" i="54"/>
  <c r="AC86" i="54"/>
  <c r="AE86" i="54"/>
  <c r="L6" i="55"/>
  <c r="J6" i="56"/>
  <c r="M6" i="56"/>
  <c r="K6" i="56"/>
  <c r="K6" i="54"/>
  <c r="AA86" i="56"/>
  <c r="AE86" i="62"/>
  <c r="W86" i="62"/>
  <c r="AC86" i="62"/>
  <c r="T86" i="62"/>
  <c r="AH86" i="62"/>
  <c r="Y86" i="62"/>
  <c r="AK86" i="62"/>
  <c r="Z86" i="62"/>
  <c r="AI86" i="62"/>
  <c r="V86" i="62"/>
  <c r="AD86" i="62"/>
  <c r="AA86" i="62"/>
  <c r="U86" i="62"/>
  <c r="AG86" i="62"/>
  <c r="J6" i="59"/>
  <c r="M6" i="59"/>
  <c r="K6" i="59"/>
  <c r="AB86" i="60"/>
  <c r="AB86" i="62"/>
  <c r="AC86" i="60"/>
  <c r="AF86" i="62"/>
  <c r="L6" i="59"/>
  <c r="AJ86" i="62"/>
  <c r="AG86" i="60"/>
  <c r="Y86" i="60"/>
  <c r="AJ86" i="60"/>
  <c r="AA86" i="60"/>
  <c r="AH86" i="60"/>
  <c r="X86" i="60"/>
  <c r="AE86" i="60"/>
  <c r="V86" i="60"/>
  <c r="AF86" i="60"/>
  <c r="L6" i="60"/>
  <c r="AG86" i="64"/>
  <c r="Y86" i="64"/>
  <c r="AF86" i="64"/>
  <c r="X86" i="64"/>
  <c r="AE86" i="64"/>
  <c r="W86" i="64"/>
  <c r="AK86" i="64"/>
  <c r="AC86" i="64"/>
  <c r="U86" i="64"/>
  <c r="AD86" i="64"/>
  <c r="Z86" i="64"/>
  <c r="AJ86" i="64"/>
  <c r="T86" i="64"/>
  <c r="V86" i="64"/>
  <c r="AI86" i="64"/>
  <c r="AB86" i="64"/>
  <c r="AH86" i="64"/>
  <c r="AA86" i="64"/>
  <c r="AK86" i="63"/>
  <c r="AC86" i="63"/>
  <c r="U86" i="63"/>
  <c r="AF86" i="63"/>
  <c r="X86" i="63"/>
  <c r="AA86" i="63"/>
  <c r="AG86" i="63"/>
  <c r="V86" i="63"/>
  <c r="Y86" i="63"/>
  <c r="AJ86" i="63"/>
  <c r="W86" i="63"/>
  <c r="AI86" i="63"/>
  <c r="T86" i="63"/>
  <c r="AE86" i="63"/>
  <c r="Z86" i="63"/>
  <c r="L6" i="63"/>
  <c r="J6" i="64"/>
  <c r="M6" i="64"/>
  <c r="K6" i="64"/>
  <c r="L6" i="64"/>
  <c r="AA86" i="65"/>
  <c r="J6" i="65"/>
  <c r="M6" i="65"/>
  <c r="K6" i="65"/>
  <c r="L6" i="65"/>
  <c r="M86" i="8"/>
  <c r="M87" i="65"/>
  <c r="M86" i="65"/>
  <c r="M87" i="8"/>
  <c r="J6" i="57"/>
  <c r="M6" i="57"/>
  <c r="K6" i="57"/>
  <c r="M87" i="60"/>
  <c r="L6" i="56"/>
  <c r="J6" i="60"/>
  <c r="M6" i="60"/>
  <c r="K6" i="60"/>
  <c r="L6" i="57"/>
  <c r="M87" i="57"/>
  <c r="M6" i="54"/>
  <c r="J6" i="54"/>
  <c r="M86" i="53"/>
  <c r="M86" i="56"/>
  <c r="M87" i="53"/>
  <c r="L6" i="49"/>
  <c r="M87" i="51"/>
  <c r="M87" i="47"/>
  <c r="J6" i="49"/>
  <c r="M6" i="49"/>
  <c r="K6" i="49"/>
  <c r="L6" i="46"/>
  <c r="M87" i="48"/>
  <c r="M86" i="46"/>
  <c r="M87" i="46"/>
  <c r="L6" i="44"/>
  <c r="M87" i="44"/>
  <c r="J6" i="27"/>
  <c r="M6" i="27"/>
  <c r="K6" i="27"/>
  <c r="M86" i="27"/>
  <c r="M87" i="27"/>
  <c r="J17" i="65"/>
  <c r="J219" i="24" s="1"/>
  <c r="J18" i="65"/>
  <c r="J220" i="24" s="1"/>
  <c r="J19" i="65"/>
  <c r="J221" i="24" s="1"/>
  <c r="J20" i="65"/>
  <c r="J21" i="65"/>
  <c r="J22" i="65"/>
  <c r="J23" i="65"/>
  <c r="J225" i="24" s="1"/>
  <c r="J24" i="65"/>
  <c r="J226" i="24" s="1"/>
  <c r="J25" i="65"/>
  <c r="J227" i="24" s="1"/>
  <c r="I8" i="8"/>
  <c r="H8" i="8"/>
  <c r="H7" i="85" s="1"/>
  <c r="G8" i="8"/>
  <c r="F8" i="8"/>
  <c r="F7" i="85" s="1"/>
  <c r="E8" i="8"/>
  <c r="E7" i="85" s="1"/>
  <c r="I8" i="27"/>
  <c r="H8" i="27"/>
  <c r="G8" i="27"/>
  <c r="F8" i="27"/>
  <c r="E8" i="27"/>
  <c r="I8" i="44"/>
  <c r="H8" i="44"/>
  <c r="G8" i="44"/>
  <c r="F8" i="44"/>
  <c r="E8" i="44"/>
  <c r="I8" i="45"/>
  <c r="H8" i="45"/>
  <c r="G8" i="45"/>
  <c r="F8" i="45"/>
  <c r="E8" i="45"/>
  <c r="I8" i="46"/>
  <c r="H8" i="46"/>
  <c r="G8" i="46"/>
  <c r="F8" i="46"/>
  <c r="E8" i="46"/>
  <c r="I8" i="47"/>
  <c r="H8" i="47"/>
  <c r="G8" i="47"/>
  <c r="F8" i="47"/>
  <c r="E8" i="47"/>
  <c r="I8" i="48"/>
  <c r="H8" i="48"/>
  <c r="G8" i="48"/>
  <c r="F8" i="48"/>
  <c r="E8" i="48"/>
  <c r="I8" i="49"/>
  <c r="H8" i="49"/>
  <c r="G8" i="49"/>
  <c r="F8" i="49"/>
  <c r="E8" i="49"/>
  <c r="I8" i="50"/>
  <c r="H8" i="50"/>
  <c r="G8" i="50"/>
  <c r="F8" i="50"/>
  <c r="E8" i="50"/>
  <c r="I8" i="51"/>
  <c r="H8" i="51"/>
  <c r="G8" i="51"/>
  <c r="F8" i="51"/>
  <c r="E8" i="51"/>
  <c r="I8" i="52"/>
  <c r="H8" i="52"/>
  <c r="G8" i="52"/>
  <c r="F8" i="52"/>
  <c r="E8" i="52"/>
  <c r="I8" i="53"/>
  <c r="H8" i="53"/>
  <c r="G8" i="53"/>
  <c r="F8" i="53"/>
  <c r="E8" i="53"/>
  <c r="I8" i="54"/>
  <c r="H8" i="54"/>
  <c r="G8" i="54"/>
  <c r="F8" i="54"/>
  <c r="E8" i="54"/>
  <c r="I8" i="55"/>
  <c r="H8" i="55"/>
  <c r="G8" i="55"/>
  <c r="F8" i="55"/>
  <c r="E8" i="55"/>
  <c r="I8" i="56"/>
  <c r="H8" i="56"/>
  <c r="G8" i="56"/>
  <c r="F8" i="56"/>
  <c r="E8" i="56"/>
  <c r="I8" i="57"/>
  <c r="H8" i="57"/>
  <c r="G8" i="57"/>
  <c r="F8" i="57"/>
  <c r="E8" i="57"/>
  <c r="I8" i="59"/>
  <c r="H8" i="59"/>
  <c r="G8" i="59"/>
  <c r="F8" i="59"/>
  <c r="E8" i="59"/>
  <c r="I8" i="60"/>
  <c r="H8" i="60"/>
  <c r="G8" i="60"/>
  <c r="F8" i="60"/>
  <c r="E8" i="60"/>
  <c r="I8" i="62"/>
  <c r="H8" i="62"/>
  <c r="G8" i="62"/>
  <c r="F8" i="62"/>
  <c r="E8" i="62"/>
  <c r="I8" i="63"/>
  <c r="H8" i="63"/>
  <c r="G8" i="63"/>
  <c r="F8" i="63"/>
  <c r="E8" i="63"/>
  <c r="I8" i="64"/>
  <c r="H8" i="64"/>
  <c r="G8" i="64"/>
  <c r="F8" i="64"/>
  <c r="E8" i="64"/>
  <c r="I8" i="65"/>
  <c r="H8" i="65"/>
  <c r="G8" i="65"/>
  <c r="F8" i="65"/>
  <c r="E8" i="65"/>
  <c r="I69" i="79"/>
  <c r="H69" i="79"/>
  <c r="F69" i="79"/>
  <c r="I68" i="79"/>
  <c r="H68" i="79"/>
  <c r="F68" i="79"/>
  <c r="I67" i="79"/>
  <c r="H67" i="79"/>
  <c r="F67" i="79"/>
  <c r="I66" i="79"/>
  <c r="H66" i="79"/>
  <c r="F66" i="79"/>
  <c r="I65" i="79"/>
  <c r="H65" i="79"/>
  <c r="F65" i="79"/>
  <c r="I64" i="79"/>
  <c r="H64" i="79"/>
  <c r="F64" i="79"/>
  <c r="I63" i="79"/>
  <c r="H63" i="79"/>
  <c r="F63" i="79"/>
  <c r="I62" i="79"/>
  <c r="H62" i="79"/>
  <c r="F62" i="79"/>
  <c r="I61" i="79"/>
  <c r="H61" i="79"/>
  <c r="F61" i="79"/>
  <c r="I60" i="79"/>
  <c r="H60" i="79"/>
  <c r="F60" i="79"/>
  <c r="I59" i="79"/>
  <c r="H59" i="79"/>
  <c r="F59" i="79"/>
  <c r="I58" i="79"/>
  <c r="H58" i="79"/>
  <c r="F58" i="79"/>
  <c r="I57" i="79"/>
  <c r="H57" i="79"/>
  <c r="F57" i="79"/>
  <c r="I56" i="79"/>
  <c r="H56" i="79"/>
  <c r="F56" i="79"/>
  <c r="I55" i="79"/>
  <c r="H55" i="79"/>
  <c r="F55" i="79"/>
  <c r="I54" i="79"/>
  <c r="H54" i="79"/>
  <c r="F54" i="79"/>
  <c r="I48" i="79"/>
  <c r="H48" i="79"/>
  <c r="F48" i="79"/>
  <c r="I47" i="79"/>
  <c r="H47" i="79"/>
  <c r="F47" i="79"/>
  <c r="I46" i="79"/>
  <c r="H46" i="79"/>
  <c r="F46" i="79"/>
  <c r="I45" i="79"/>
  <c r="H45" i="79"/>
  <c r="F45" i="79"/>
  <c r="I44" i="79"/>
  <c r="H44" i="79"/>
  <c r="F44" i="79"/>
  <c r="I43" i="79"/>
  <c r="H43" i="79"/>
  <c r="F43" i="79"/>
  <c r="I42" i="79"/>
  <c r="H42" i="79"/>
  <c r="F42" i="79"/>
  <c r="I41" i="79"/>
  <c r="H41" i="79"/>
  <c r="F41" i="79"/>
  <c r="I40" i="79"/>
  <c r="H40" i="79"/>
  <c r="F40" i="79"/>
  <c r="I39" i="79"/>
  <c r="H39" i="79"/>
  <c r="F39" i="79"/>
  <c r="I38" i="79"/>
  <c r="H38" i="79"/>
  <c r="F38" i="79"/>
  <c r="I37" i="79"/>
  <c r="H37" i="79"/>
  <c r="F37" i="79"/>
  <c r="I36" i="79"/>
  <c r="H36" i="79"/>
  <c r="F36" i="79"/>
  <c r="I35" i="79"/>
  <c r="H35" i="79"/>
  <c r="F35" i="79"/>
  <c r="I34" i="79"/>
  <c r="H34" i="79"/>
  <c r="F34" i="79"/>
  <c r="I33" i="79"/>
  <c r="H33" i="79"/>
  <c r="F33" i="79"/>
  <c r="AK26" i="79"/>
  <c r="AK69" i="79" s="1"/>
  <c r="AJ26" i="79"/>
  <c r="AI26" i="79"/>
  <c r="AH26" i="79"/>
  <c r="AG26" i="79"/>
  <c r="AF26" i="79"/>
  <c r="AE26" i="79"/>
  <c r="AD26" i="79"/>
  <c r="AC26" i="79"/>
  <c r="AC69" i="79" s="1"/>
  <c r="AB26" i="79"/>
  <c r="AA26" i="79"/>
  <c r="AA69" i="79" s="1"/>
  <c r="Z26" i="79"/>
  <c r="Y26" i="79"/>
  <c r="X26" i="79"/>
  <c r="W26" i="79"/>
  <c r="V26" i="79"/>
  <c r="U26" i="79"/>
  <c r="AM26" i="79" s="1"/>
  <c r="T26" i="79"/>
  <c r="I26" i="79"/>
  <c r="H26" i="79"/>
  <c r="F26" i="79"/>
  <c r="AK25" i="79"/>
  <c r="AJ25" i="79"/>
  <c r="AI25" i="79"/>
  <c r="AH25" i="79"/>
  <c r="AO25" i="79" s="1"/>
  <c r="AG25" i="79"/>
  <c r="AF25" i="79"/>
  <c r="AF68" i="79" s="1"/>
  <c r="AE25" i="79"/>
  <c r="AD25" i="79"/>
  <c r="AC25" i="79"/>
  <c r="AB25" i="79"/>
  <c r="AA25" i="79"/>
  <c r="Z25" i="79"/>
  <c r="Z68" i="79" s="1"/>
  <c r="Y25" i="79"/>
  <c r="X25" i="79"/>
  <c r="W25" i="79"/>
  <c r="V25" i="79"/>
  <c r="U25" i="79"/>
  <c r="T25" i="79"/>
  <c r="I25" i="79"/>
  <c r="H25" i="79"/>
  <c r="F25" i="79"/>
  <c r="AK24" i="79"/>
  <c r="AK67" i="79" s="1"/>
  <c r="AJ24" i="79"/>
  <c r="AI24" i="79"/>
  <c r="AH24" i="79"/>
  <c r="AG24" i="79"/>
  <c r="AF24" i="79"/>
  <c r="AE24" i="79"/>
  <c r="AE67" i="79" s="1"/>
  <c r="AD24" i="79"/>
  <c r="AC24" i="79"/>
  <c r="AC67" i="79" s="1"/>
  <c r="AB24" i="79"/>
  <c r="AA24" i="79"/>
  <c r="Z24" i="79"/>
  <c r="Y24" i="79"/>
  <c r="X24" i="79"/>
  <c r="W24" i="79"/>
  <c r="V24" i="79"/>
  <c r="U24" i="79"/>
  <c r="T24" i="79"/>
  <c r="I24" i="79"/>
  <c r="H24" i="79"/>
  <c r="F24" i="79"/>
  <c r="X23" i="79"/>
  <c r="W23" i="79"/>
  <c r="AM23" i="79" s="1"/>
  <c r="V23" i="79"/>
  <c r="U23" i="79"/>
  <c r="T23" i="79"/>
  <c r="T66" i="79" s="1"/>
  <c r="I23" i="79"/>
  <c r="H23" i="79"/>
  <c r="F23" i="79"/>
  <c r="X22" i="79"/>
  <c r="W22" i="79"/>
  <c r="V22" i="79"/>
  <c r="V65" i="79" s="1"/>
  <c r="U22" i="79"/>
  <c r="T22" i="79"/>
  <c r="I22" i="79"/>
  <c r="H22" i="79"/>
  <c r="F22" i="79"/>
  <c r="X21" i="79"/>
  <c r="W21" i="79"/>
  <c r="W64" i="79" s="1"/>
  <c r="W27" i="69" s="1"/>
  <c r="V21" i="79"/>
  <c r="U21" i="79"/>
  <c r="T21" i="79"/>
  <c r="T64" i="79" s="1"/>
  <c r="I21" i="79"/>
  <c r="H21" i="79"/>
  <c r="F21" i="79"/>
  <c r="X20" i="79"/>
  <c r="W20" i="79"/>
  <c r="V20" i="79"/>
  <c r="U20" i="79"/>
  <c r="T20" i="79"/>
  <c r="I20" i="79"/>
  <c r="H20" i="79"/>
  <c r="F20" i="79"/>
  <c r="X19" i="79"/>
  <c r="W19" i="79"/>
  <c r="V19" i="79"/>
  <c r="U19" i="79"/>
  <c r="T19" i="79"/>
  <c r="I19" i="79"/>
  <c r="H19" i="79"/>
  <c r="F19" i="79"/>
  <c r="X18" i="79"/>
  <c r="W18" i="79"/>
  <c r="V18" i="79"/>
  <c r="U18" i="79"/>
  <c r="T18" i="79"/>
  <c r="I18" i="79"/>
  <c r="H18" i="79"/>
  <c r="F18" i="79"/>
  <c r="X17" i="79"/>
  <c r="W17" i="79"/>
  <c r="V17" i="79"/>
  <c r="U17" i="79"/>
  <c r="T17" i="79"/>
  <c r="I17" i="79"/>
  <c r="H17" i="79"/>
  <c r="F17" i="79"/>
  <c r="X16" i="79"/>
  <c r="W16" i="79"/>
  <c r="W59" i="79" s="1"/>
  <c r="W22" i="69" s="1"/>
  <c r="V16" i="79"/>
  <c r="U16" i="79"/>
  <c r="T16" i="79"/>
  <c r="I16" i="79"/>
  <c r="H16" i="79"/>
  <c r="F16" i="79"/>
  <c r="X15" i="79"/>
  <c r="W15" i="79"/>
  <c r="V15" i="79"/>
  <c r="U15" i="79"/>
  <c r="T15" i="79"/>
  <c r="I15" i="79"/>
  <c r="H15" i="79"/>
  <c r="F15" i="79"/>
  <c r="X14" i="79"/>
  <c r="W14" i="79"/>
  <c r="V14" i="79"/>
  <c r="U14" i="79"/>
  <c r="T14" i="79"/>
  <c r="I14" i="79"/>
  <c r="H14" i="79"/>
  <c r="F14" i="79"/>
  <c r="X13" i="79"/>
  <c r="W13" i="79"/>
  <c r="AM13" i="79" s="1"/>
  <c r="V13" i="79"/>
  <c r="U13" i="79"/>
  <c r="T13" i="79"/>
  <c r="I13" i="79"/>
  <c r="H13" i="79"/>
  <c r="F13" i="79"/>
  <c r="X12" i="79"/>
  <c r="W12" i="79"/>
  <c r="V12" i="79"/>
  <c r="U12" i="79"/>
  <c r="T12" i="79"/>
  <c r="I12" i="79"/>
  <c r="H12" i="79"/>
  <c r="F12" i="79"/>
  <c r="X11" i="79"/>
  <c r="W11" i="79"/>
  <c r="V11" i="79"/>
  <c r="U11" i="79"/>
  <c r="T11" i="79"/>
  <c r="I11" i="79"/>
  <c r="H11" i="79"/>
  <c r="F11" i="79"/>
  <c r="AK64" i="78"/>
  <c r="AJ64" i="78"/>
  <c r="AI64" i="78"/>
  <c r="AH64" i="78"/>
  <c r="AG64" i="78"/>
  <c r="AK63" i="78"/>
  <c r="AJ63" i="78"/>
  <c r="AI63" i="78"/>
  <c r="AH63" i="78"/>
  <c r="AG63" i="78"/>
  <c r="AK62" i="78"/>
  <c r="AJ62" i="78"/>
  <c r="AI62" i="78"/>
  <c r="AH62" i="78"/>
  <c r="AG62" i="78"/>
  <c r="AK61" i="78"/>
  <c r="AJ61" i="78"/>
  <c r="AI61" i="78"/>
  <c r="AH61" i="78"/>
  <c r="AG61" i="78"/>
  <c r="AK60" i="78"/>
  <c r="AJ60" i="78"/>
  <c r="AI60" i="78"/>
  <c r="AH60" i="78"/>
  <c r="AG60" i="78"/>
  <c r="AK59" i="78"/>
  <c r="AJ59" i="78"/>
  <c r="AI59" i="78"/>
  <c r="AH59" i="78"/>
  <c r="AG59" i="78"/>
  <c r="AK58" i="78"/>
  <c r="AJ58" i="78"/>
  <c r="AI58" i="78"/>
  <c r="AH58" i="78"/>
  <c r="AG58" i="78"/>
  <c r="AK57" i="78"/>
  <c r="AJ57" i="78"/>
  <c r="AI57" i="78"/>
  <c r="AH57" i="78"/>
  <c r="AG57" i="78"/>
  <c r="I7" i="17"/>
  <c r="H7" i="17"/>
  <c r="G7" i="17"/>
  <c r="F7" i="17"/>
  <c r="E7" i="17"/>
  <c r="A2" i="81"/>
  <c r="A2" i="80"/>
  <c r="K177" i="81"/>
  <c r="K176" i="81"/>
  <c r="K175" i="81"/>
  <c r="K174" i="81"/>
  <c r="K173" i="81"/>
  <c r="K172" i="81"/>
  <c r="K171" i="81"/>
  <c r="K170" i="81"/>
  <c r="K169" i="81"/>
  <c r="K168" i="81"/>
  <c r="K167" i="81"/>
  <c r="K166" i="81"/>
  <c r="K165" i="81"/>
  <c r="K164" i="81"/>
  <c r="K163" i="81"/>
  <c r="K162" i="81"/>
  <c r="K161" i="81"/>
  <c r="K160" i="81"/>
  <c r="K159" i="81"/>
  <c r="K158" i="81"/>
  <c r="K157" i="81"/>
  <c r="K156" i="81"/>
  <c r="K155" i="81"/>
  <c r="K154" i="81"/>
  <c r="K153" i="81"/>
  <c r="K152" i="81"/>
  <c r="K151" i="81"/>
  <c r="K150" i="81"/>
  <c r="K149" i="81"/>
  <c r="K148" i="81"/>
  <c r="K147" i="81"/>
  <c r="K146" i="81"/>
  <c r="K145" i="81"/>
  <c r="K144" i="81"/>
  <c r="K143" i="81"/>
  <c r="K142" i="81"/>
  <c r="K141" i="81"/>
  <c r="K140" i="81"/>
  <c r="K139" i="81"/>
  <c r="K138" i="81"/>
  <c r="K137" i="81"/>
  <c r="K136" i="81"/>
  <c r="K135" i="81"/>
  <c r="K134" i="81"/>
  <c r="K133" i="81"/>
  <c r="K132" i="81"/>
  <c r="K131" i="81"/>
  <c r="K130" i="81"/>
  <c r="K129" i="81"/>
  <c r="K128" i="81"/>
  <c r="K127" i="81"/>
  <c r="K126" i="81"/>
  <c r="K125" i="81"/>
  <c r="K124" i="81"/>
  <c r="K123" i="81"/>
  <c r="K122" i="81"/>
  <c r="K121" i="81"/>
  <c r="K120" i="81"/>
  <c r="K119" i="81"/>
  <c r="K118" i="81"/>
  <c r="K117" i="81"/>
  <c r="K116" i="81"/>
  <c r="K115" i="81"/>
  <c r="K114" i="81"/>
  <c r="K113" i="81"/>
  <c r="K112" i="81"/>
  <c r="K111" i="81"/>
  <c r="K110" i="81"/>
  <c r="K109" i="81"/>
  <c r="K108" i="81"/>
  <c r="K107" i="81"/>
  <c r="K106" i="81"/>
  <c r="K105" i="81"/>
  <c r="K104" i="81"/>
  <c r="K103" i="81"/>
  <c r="K102" i="81"/>
  <c r="K101" i="81"/>
  <c r="K100" i="81"/>
  <c r="K99" i="81"/>
  <c r="K98" i="81"/>
  <c r="K97" i="81"/>
  <c r="K96" i="81"/>
  <c r="K95" i="81"/>
  <c r="K93" i="81"/>
  <c r="K92" i="81"/>
  <c r="K91" i="81"/>
  <c r="K90" i="81"/>
  <c r="K89" i="81"/>
  <c r="K88" i="81"/>
  <c r="K87" i="81"/>
  <c r="K86" i="81"/>
  <c r="K85" i="81"/>
  <c r="K84" i="81"/>
  <c r="K83" i="81"/>
  <c r="K82" i="81"/>
  <c r="K81" i="81"/>
  <c r="K80" i="81"/>
  <c r="K79" i="81"/>
  <c r="K78" i="81"/>
  <c r="K77" i="81"/>
  <c r="K76" i="81"/>
  <c r="K75" i="81"/>
  <c r="K74" i="81"/>
  <c r="K73" i="81"/>
  <c r="K72" i="81"/>
  <c r="K71" i="81"/>
  <c r="K70" i="81"/>
  <c r="K69" i="81"/>
  <c r="K68" i="81"/>
  <c r="K67" i="81"/>
  <c r="K66" i="81"/>
  <c r="K65" i="81"/>
  <c r="K64" i="81"/>
  <c r="K63" i="81"/>
  <c r="K62" i="81"/>
  <c r="K61" i="81"/>
  <c r="K60" i="81"/>
  <c r="K59" i="81"/>
  <c r="K58" i="81"/>
  <c r="K57" i="81"/>
  <c r="K56" i="81"/>
  <c r="K55" i="81"/>
  <c r="K54" i="81"/>
  <c r="K53" i="81"/>
  <c r="K52" i="81"/>
  <c r="K51" i="81"/>
  <c r="K50" i="81"/>
  <c r="K49" i="81"/>
  <c r="K48" i="81"/>
  <c r="K47" i="81"/>
  <c r="K46" i="81"/>
  <c r="K45" i="81"/>
  <c r="K44" i="81"/>
  <c r="K43" i="81"/>
  <c r="K42" i="81"/>
  <c r="K41" i="81"/>
  <c r="K40" i="81"/>
  <c r="K39" i="81"/>
  <c r="K38" i="81"/>
  <c r="K37" i="81"/>
  <c r="K36" i="81"/>
  <c r="K35" i="81"/>
  <c r="K34" i="81"/>
  <c r="K33" i="81"/>
  <c r="K32" i="81"/>
  <c r="K31" i="81"/>
  <c r="K30" i="81"/>
  <c r="K29" i="81"/>
  <c r="K28" i="81"/>
  <c r="K27" i="81"/>
  <c r="K26" i="81"/>
  <c r="K25" i="81"/>
  <c r="K24" i="81"/>
  <c r="K23" i="81"/>
  <c r="K22" i="81"/>
  <c r="K21" i="81"/>
  <c r="K20" i="81"/>
  <c r="K19" i="81"/>
  <c r="K18" i="81"/>
  <c r="K17" i="81"/>
  <c r="K16" i="81"/>
  <c r="K15" i="81"/>
  <c r="K14" i="81"/>
  <c r="K13" i="81"/>
  <c r="K12" i="81"/>
  <c r="K11" i="81"/>
  <c r="AM70" i="8"/>
  <c r="AN70" i="8"/>
  <c r="AO70" i="8"/>
  <c r="AM71" i="8"/>
  <c r="AN71" i="8"/>
  <c r="AO71" i="8"/>
  <c r="I50" i="45"/>
  <c r="M50" i="45"/>
  <c r="K9" i="26"/>
  <c r="E9" i="26" s="1"/>
  <c r="K10" i="26"/>
  <c r="Y10" i="26"/>
  <c r="Q96" i="13"/>
  <c r="Q95" i="13"/>
  <c r="Q94" i="13"/>
  <c r="Q93" i="13"/>
  <c r="Q92" i="13"/>
  <c r="Q91" i="13"/>
  <c r="Q90" i="13"/>
  <c r="Q89" i="13"/>
  <c r="Q88" i="13"/>
  <c r="Q87" i="13"/>
  <c r="Q86" i="13"/>
  <c r="Q85" i="13"/>
  <c r="Q84" i="13"/>
  <c r="Q83" i="13"/>
  <c r="Q82" i="13"/>
  <c r="Q81" i="13"/>
  <c r="Q80" i="13"/>
  <c r="Q79" i="13"/>
  <c r="Q78" i="13"/>
  <c r="Q77" i="13"/>
  <c r="Q76" i="13"/>
  <c r="Q75" i="13"/>
  <c r="Q74" i="13"/>
  <c r="Q73" i="13"/>
  <c r="Q72" i="13"/>
  <c r="Q71" i="13"/>
  <c r="Q70" i="13"/>
  <c r="Q69" i="13"/>
  <c r="Q68" i="13"/>
  <c r="Q67" i="13"/>
  <c r="Q66" i="13"/>
  <c r="Q65" i="13"/>
  <c r="Q64" i="13"/>
  <c r="Q63" i="13"/>
  <c r="Q62" i="13"/>
  <c r="Q61" i="13"/>
  <c r="Q60" i="13"/>
  <c r="Q59" i="13"/>
  <c r="Q58" i="13"/>
  <c r="Q57" i="13"/>
  <c r="Q56" i="13"/>
  <c r="Q55" i="13"/>
  <c r="Q54" i="13"/>
  <c r="Q53" i="13"/>
  <c r="Q52" i="13"/>
  <c r="Q51" i="13"/>
  <c r="Q50" i="13"/>
  <c r="Q49" i="13"/>
  <c r="Q48" i="13"/>
  <c r="Q47" i="13"/>
  <c r="Q46" i="13"/>
  <c r="Q45" i="13"/>
  <c r="Q44" i="13"/>
  <c r="Q43" i="13"/>
  <c r="Q42" i="13"/>
  <c r="Q41" i="13"/>
  <c r="Q40" i="13"/>
  <c r="Q39" i="13"/>
  <c r="Q38" i="13"/>
  <c r="Q37" i="13"/>
  <c r="Q36" i="13"/>
  <c r="Q35" i="13"/>
  <c r="Q34" i="13"/>
  <c r="AK132" i="81"/>
  <c r="AK23" i="79" s="1"/>
  <c r="AK66" i="79" s="1"/>
  <c r="AK29" i="69" s="1"/>
  <c r="AJ132" i="81"/>
  <c r="AJ23" i="79" s="1"/>
  <c r="AJ66" i="79" s="1"/>
  <c r="AJ29" i="69" s="1"/>
  <c r="AI132" i="81"/>
  <c r="AI23" i="79" s="1"/>
  <c r="AI66" i="79" s="1"/>
  <c r="AI29" i="69" s="1"/>
  <c r="AH132" i="81"/>
  <c r="AH23" i="79" s="1"/>
  <c r="AH66" i="79" s="1"/>
  <c r="AH29" i="69" s="1"/>
  <c r="AG132" i="81"/>
  <c r="AG23" i="79" s="1"/>
  <c r="AF132" i="81"/>
  <c r="AF23" i="79" s="1"/>
  <c r="AF66" i="79" s="1"/>
  <c r="AF29" i="69" s="1"/>
  <c r="AE132" i="81"/>
  <c r="AE23" i="79" s="1"/>
  <c r="AD132" i="81"/>
  <c r="AD23" i="79" s="1"/>
  <c r="AD66" i="79" s="1"/>
  <c r="AD29" i="69" s="1"/>
  <c r="AC132" i="81"/>
  <c r="AC23" i="79" s="1"/>
  <c r="AC66" i="79" s="1"/>
  <c r="AC29" i="69" s="1"/>
  <c r="AB132" i="81"/>
  <c r="AB23" i="79" s="1"/>
  <c r="AB66" i="79" s="1"/>
  <c r="AB29" i="69" s="1"/>
  <c r="AA132" i="81"/>
  <c r="AA23" i="79" s="1"/>
  <c r="AA66" i="79" s="1"/>
  <c r="AA29" i="69" s="1"/>
  <c r="Z132" i="81"/>
  <c r="Z23" i="79" s="1"/>
  <c r="Z66" i="79" s="1"/>
  <c r="Z29" i="69" s="1"/>
  <c r="Y132" i="81"/>
  <c r="Y23" i="79" s="1"/>
  <c r="Y66" i="79" s="1"/>
  <c r="Y29" i="69" s="1"/>
  <c r="X66" i="79"/>
  <c r="X29" i="69" s="1"/>
  <c r="W66" i="79"/>
  <c r="W29" i="69" s="1"/>
  <c r="V66" i="79"/>
  <c r="V29" i="69" s="1"/>
  <c r="U66" i="79"/>
  <c r="U29" i="69" s="1"/>
  <c r="AK131" i="81"/>
  <c r="AK22" i="79" s="1"/>
  <c r="AK65" i="79" s="1"/>
  <c r="AK28" i="69" s="1"/>
  <c r="AJ131" i="81"/>
  <c r="AJ22" i="79" s="1"/>
  <c r="AJ65" i="79" s="1"/>
  <c r="AJ28" i="69" s="1"/>
  <c r="AI131" i="81"/>
  <c r="AI22" i="79" s="1"/>
  <c r="AI65" i="79" s="1"/>
  <c r="AI28" i="69" s="1"/>
  <c r="AH131" i="81"/>
  <c r="AH22" i="79" s="1"/>
  <c r="AH65" i="79" s="1"/>
  <c r="AH28" i="69" s="1"/>
  <c r="AG131" i="81"/>
  <c r="AG22" i="79" s="1"/>
  <c r="AG65" i="79" s="1"/>
  <c r="AF131" i="81"/>
  <c r="AF22" i="79" s="1"/>
  <c r="AF65" i="79" s="1"/>
  <c r="AF28" i="69" s="1"/>
  <c r="AE131" i="81"/>
  <c r="AE22" i="79" s="1"/>
  <c r="AE65" i="79" s="1"/>
  <c r="AE28" i="69" s="1"/>
  <c r="AD131" i="81"/>
  <c r="AD22" i="79" s="1"/>
  <c r="AD65" i="79" s="1"/>
  <c r="AD28" i="69" s="1"/>
  <c r="AC131" i="81"/>
  <c r="AC22" i="79" s="1"/>
  <c r="AC65" i="79" s="1"/>
  <c r="AC28" i="69" s="1"/>
  <c r="AB131" i="81"/>
  <c r="AB22" i="79" s="1"/>
  <c r="AB65" i="79" s="1"/>
  <c r="AB28" i="69" s="1"/>
  <c r="AA131" i="81"/>
  <c r="AA22" i="79" s="1"/>
  <c r="AA65" i="79" s="1"/>
  <c r="AA28" i="69" s="1"/>
  <c r="Z131" i="81"/>
  <c r="Z22" i="79" s="1"/>
  <c r="Z65" i="79" s="1"/>
  <c r="Z28" i="69" s="1"/>
  <c r="Y131" i="81"/>
  <c r="Y22" i="79" s="1"/>
  <c r="X65" i="79"/>
  <c r="X28" i="69" s="1"/>
  <c r="U65" i="79"/>
  <c r="U28" i="69" s="1"/>
  <c r="T65" i="79"/>
  <c r="T28" i="69" s="1"/>
  <c r="AK130" i="81"/>
  <c r="AK21" i="79" s="1"/>
  <c r="AK64" i="79" s="1"/>
  <c r="AK27" i="69" s="1"/>
  <c r="AJ130" i="81"/>
  <c r="AJ21" i="79" s="1"/>
  <c r="AJ64" i="79" s="1"/>
  <c r="AJ27" i="69" s="1"/>
  <c r="AI130" i="81"/>
  <c r="AI21" i="79" s="1"/>
  <c r="AI64" i="79" s="1"/>
  <c r="AI27" i="69" s="1"/>
  <c r="AH130" i="81"/>
  <c r="AH21" i="79" s="1"/>
  <c r="AH64" i="79" s="1"/>
  <c r="AH27" i="69" s="1"/>
  <c r="AG130" i="81"/>
  <c r="AG21" i="79" s="1"/>
  <c r="AF130" i="81"/>
  <c r="AF21" i="79" s="1"/>
  <c r="AF64" i="79" s="1"/>
  <c r="AF27" i="69" s="1"/>
  <c r="AE130" i="81"/>
  <c r="AE21" i="79" s="1"/>
  <c r="AE64" i="79" s="1"/>
  <c r="AE27" i="69" s="1"/>
  <c r="AD130" i="81"/>
  <c r="AD21" i="79" s="1"/>
  <c r="AD64" i="79" s="1"/>
  <c r="AD27" i="69" s="1"/>
  <c r="AC130" i="81"/>
  <c r="AC21" i="79" s="1"/>
  <c r="AC64" i="79" s="1"/>
  <c r="AC27" i="69" s="1"/>
  <c r="AB130" i="81"/>
  <c r="AB21" i="79" s="1"/>
  <c r="AB64" i="79" s="1"/>
  <c r="AB27" i="69" s="1"/>
  <c r="AA130" i="81"/>
  <c r="AA21" i="79" s="1"/>
  <c r="AA64" i="79" s="1"/>
  <c r="AA27" i="69" s="1"/>
  <c r="Z130" i="81"/>
  <c r="Z21" i="79" s="1"/>
  <c r="Z64" i="79" s="1"/>
  <c r="Z27" i="69" s="1"/>
  <c r="Y130" i="81"/>
  <c r="Y21" i="79" s="1"/>
  <c r="Y64" i="79" s="1"/>
  <c r="X64" i="79"/>
  <c r="X27" i="69"/>
  <c r="V64" i="79"/>
  <c r="V27" i="69" s="1"/>
  <c r="U64" i="79"/>
  <c r="U27" i="69" s="1"/>
  <c r="AK129" i="81"/>
  <c r="AK20" i="79" s="1"/>
  <c r="AK63" i="79" s="1"/>
  <c r="AK26" i="69" s="1"/>
  <c r="AJ129" i="81"/>
  <c r="AJ20" i="79" s="1"/>
  <c r="AJ63" i="79" s="1"/>
  <c r="AJ26" i="69" s="1"/>
  <c r="AI129" i="81"/>
  <c r="AI20" i="79" s="1"/>
  <c r="AI63" i="79" s="1"/>
  <c r="AI26" i="69" s="1"/>
  <c r="AH129" i="81"/>
  <c r="AH20" i="79" s="1"/>
  <c r="AH63" i="79" s="1"/>
  <c r="AH26" i="69" s="1"/>
  <c r="AG129" i="81"/>
  <c r="AG20" i="79" s="1"/>
  <c r="AF129" i="81"/>
  <c r="AF20" i="79" s="1"/>
  <c r="AF63" i="79" s="1"/>
  <c r="AF26" i="69" s="1"/>
  <c r="AE129" i="81"/>
  <c r="AE20" i="79" s="1"/>
  <c r="AE63" i="79" s="1"/>
  <c r="AE26" i="69" s="1"/>
  <c r="AD129" i="81"/>
  <c r="AD20" i="79" s="1"/>
  <c r="AD63" i="79" s="1"/>
  <c r="AD26" i="69" s="1"/>
  <c r="AC129" i="81"/>
  <c r="AC20" i="79" s="1"/>
  <c r="AC63" i="79" s="1"/>
  <c r="AC26" i="69" s="1"/>
  <c r="AB129" i="81"/>
  <c r="AB20" i="79" s="1"/>
  <c r="AB63" i="79" s="1"/>
  <c r="AB26" i="69" s="1"/>
  <c r="AA129" i="81"/>
  <c r="AA20" i="79" s="1"/>
  <c r="AA63" i="79" s="1"/>
  <c r="AA26" i="69" s="1"/>
  <c r="Z129" i="81"/>
  <c r="Z20" i="79" s="1"/>
  <c r="Z63" i="79" s="1"/>
  <c r="Z26" i="69" s="1"/>
  <c r="Y129" i="81"/>
  <c r="Y20" i="79" s="1"/>
  <c r="Y63" i="79" s="1"/>
  <c r="X63" i="79"/>
  <c r="X26" i="69"/>
  <c r="V63" i="79"/>
  <c r="V26" i="69" s="1"/>
  <c r="U63" i="79"/>
  <c r="U26" i="69" s="1"/>
  <c r="T63" i="79"/>
  <c r="T26" i="69"/>
  <c r="AK128" i="81"/>
  <c r="AK19" i="79" s="1"/>
  <c r="AK62" i="79" s="1"/>
  <c r="AK25" i="69" s="1"/>
  <c r="AJ128" i="81"/>
  <c r="AJ19" i="79" s="1"/>
  <c r="AI128" i="81"/>
  <c r="AI19" i="79" s="1"/>
  <c r="AI62" i="79" s="1"/>
  <c r="AI25" i="69" s="1"/>
  <c r="AH128" i="81"/>
  <c r="AH19" i="79" s="1"/>
  <c r="AH62" i="79" s="1"/>
  <c r="AH25" i="69" s="1"/>
  <c r="AG128" i="81"/>
  <c r="AG19" i="79" s="1"/>
  <c r="AG62" i="79" s="1"/>
  <c r="AG25" i="69" s="1"/>
  <c r="AF128" i="81"/>
  <c r="AF19" i="79" s="1"/>
  <c r="AF62" i="79" s="1"/>
  <c r="AF25" i="69" s="1"/>
  <c r="AE128" i="81"/>
  <c r="AE19" i="79" s="1"/>
  <c r="AE62" i="79" s="1"/>
  <c r="AE25" i="69" s="1"/>
  <c r="AD128" i="81"/>
  <c r="AD19" i="79" s="1"/>
  <c r="AD62" i="79" s="1"/>
  <c r="AD25" i="69" s="1"/>
  <c r="AC128" i="81"/>
  <c r="AC19" i="79" s="1"/>
  <c r="AC62" i="79" s="1"/>
  <c r="AC25" i="69" s="1"/>
  <c r="AB128" i="81"/>
  <c r="AB19" i="79" s="1"/>
  <c r="AB62" i="79" s="1"/>
  <c r="AB25" i="69" s="1"/>
  <c r="AA128" i="81"/>
  <c r="AA19" i="79" s="1"/>
  <c r="AA62" i="79" s="1"/>
  <c r="AA25" i="69" s="1"/>
  <c r="Z128" i="81"/>
  <c r="Z19" i="79" s="1"/>
  <c r="Z62" i="79" s="1"/>
  <c r="Z25" i="69" s="1"/>
  <c r="Y128" i="81"/>
  <c r="Y19" i="79" s="1"/>
  <c r="X62" i="79"/>
  <c r="X25" i="69" s="1"/>
  <c r="V62" i="79"/>
  <c r="U62" i="79"/>
  <c r="U25" i="69" s="1"/>
  <c r="T62" i="79"/>
  <c r="T25" i="69" s="1"/>
  <c r="AK127" i="81"/>
  <c r="AK18" i="79" s="1"/>
  <c r="AK61" i="79" s="1"/>
  <c r="AK24" i="69" s="1"/>
  <c r="AJ127" i="81"/>
  <c r="AJ18" i="79" s="1"/>
  <c r="AJ61" i="79" s="1"/>
  <c r="AJ24" i="69" s="1"/>
  <c r="AI127" i="81"/>
  <c r="AI18" i="79" s="1"/>
  <c r="AI61" i="79" s="1"/>
  <c r="AI24" i="69" s="1"/>
  <c r="AH127" i="81"/>
  <c r="AH18" i="79" s="1"/>
  <c r="AH61" i="79" s="1"/>
  <c r="AG127" i="81"/>
  <c r="AG18" i="79" s="1"/>
  <c r="AF127" i="81"/>
  <c r="AF18" i="79" s="1"/>
  <c r="AF61" i="79" s="1"/>
  <c r="AF24" i="69" s="1"/>
  <c r="AE127" i="81"/>
  <c r="AE18" i="79" s="1"/>
  <c r="AD127" i="81"/>
  <c r="AD18" i="79" s="1"/>
  <c r="AD61" i="79" s="1"/>
  <c r="AD24" i="69" s="1"/>
  <c r="AC127" i="81"/>
  <c r="AC18" i="79" s="1"/>
  <c r="AC61" i="79" s="1"/>
  <c r="AC24" i="69" s="1"/>
  <c r="AB127" i="81"/>
  <c r="AB18" i="79" s="1"/>
  <c r="AB61" i="79" s="1"/>
  <c r="AB24" i="69" s="1"/>
  <c r="AA127" i="81"/>
  <c r="AA18" i="79" s="1"/>
  <c r="AA61" i="79" s="1"/>
  <c r="AA24" i="69" s="1"/>
  <c r="Z127" i="81"/>
  <c r="Z18" i="79" s="1"/>
  <c r="Z61" i="79" s="1"/>
  <c r="Z24" i="69" s="1"/>
  <c r="Y127" i="81"/>
  <c r="Y18" i="79" s="1"/>
  <c r="Y61" i="79" s="1"/>
  <c r="X61" i="79"/>
  <c r="X24" i="69" s="1"/>
  <c r="V61" i="79"/>
  <c r="V24" i="69"/>
  <c r="U61" i="79"/>
  <c r="U24" i="69" s="1"/>
  <c r="T61" i="79"/>
  <c r="T24" i="69" s="1"/>
  <c r="AK126" i="81"/>
  <c r="AK17" i="79" s="1"/>
  <c r="AK60" i="79" s="1"/>
  <c r="AK23" i="69" s="1"/>
  <c r="AJ126" i="81"/>
  <c r="AJ17" i="79" s="1"/>
  <c r="AJ60" i="79" s="1"/>
  <c r="AJ23" i="69" s="1"/>
  <c r="AI126" i="81"/>
  <c r="AI17" i="79" s="1"/>
  <c r="AI60" i="79" s="1"/>
  <c r="AI23" i="69" s="1"/>
  <c r="AH126" i="81"/>
  <c r="AH17" i="79" s="1"/>
  <c r="AH60" i="79" s="1"/>
  <c r="AG126" i="81"/>
  <c r="AG17" i="79" s="1"/>
  <c r="AF126" i="81"/>
  <c r="AF17" i="79" s="1"/>
  <c r="AF60" i="79" s="1"/>
  <c r="AF23" i="69" s="1"/>
  <c r="AE126" i="81"/>
  <c r="AE17" i="79" s="1"/>
  <c r="AE60" i="79" s="1"/>
  <c r="AE23" i="69" s="1"/>
  <c r="AD126" i="81"/>
  <c r="AD17" i="79" s="1"/>
  <c r="AD60" i="79" s="1"/>
  <c r="AD23" i="69" s="1"/>
  <c r="AC126" i="81"/>
  <c r="AC17" i="79" s="1"/>
  <c r="AB126" i="81"/>
  <c r="AB17" i="79" s="1"/>
  <c r="AB60" i="79" s="1"/>
  <c r="AB23" i="69" s="1"/>
  <c r="AA126" i="81"/>
  <c r="AA17" i="79" s="1"/>
  <c r="AA60" i="79" s="1"/>
  <c r="AA23" i="69" s="1"/>
  <c r="Z126" i="81"/>
  <c r="Z17" i="79" s="1"/>
  <c r="Z60" i="79" s="1"/>
  <c r="Y126" i="81"/>
  <c r="Y17" i="79" s="1"/>
  <c r="Y60" i="79" s="1"/>
  <c r="X60" i="79"/>
  <c r="X23" i="69" s="1"/>
  <c r="V60" i="79"/>
  <c r="V23" i="69" s="1"/>
  <c r="U60" i="79"/>
  <c r="T60" i="79"/>
  <c r="T23" i="69"/>
  <c r="AK125" i="81"/>
  <c r="AK16" i="79" s="1"/>
  <c r="AK59" i="79" s="1"/>
  <c r="AK22" i="69" s="1"/>
  <c r="AJ125" i="81"/>
  <c r="AJ16" i="79" s="1"/>
  <c r="AJ59" i="79" s="1"/>
  <c r="AJ22" i="69" s="1"/>
  <c r="AI125" i="81"/>
  <c r="AI16" i="79" s="1"/>
  <c r="AI59" i="79" s="1"/>
  <c r="AI22" i="69" s="1"/>
  <c r="AH125" i="81"/>
  <c r="AH16" i="79" s="1"/>
  <c r="AH59" i="79" s="1"/>
  <c r="AH22" i="69" s="1"/>
  <c r="AG125" i="81"/>
  <c r="AG16" i="79" s="1"/>
  <c r="AF125" i="81"/>
  <c r="AF16" i="79" s="1"/>
  <c r="AF59" i="79" s="1"/>
  <c r="AF22" i="69" s="1"/>
  <c r="AE125" i="81"/>
  <c r="AE16" i="79" s="1"/>
  <c r="AE59" i="79" s="1"/>
  <c r="AE22" i="69" s="1"/>
  <c r="AD125" i="81"/>
  <c r="AD16" i="79" s="1"/>
  <c r="AC125" i="81"/>
  <c r="AC16" i="79" s="1"/>
  <c r="AC59" i="79" s="1"/>
  <c r="AC22" i="69" s="1"/>
  <c r="AB125" i="81"/>
  <c r="AB16" i="79" s="1"/>
  <c r="AB59" i="79" s="1"/>
  <c r="AB22" i="69" s="1"/>
  <c r="AA125" i="81"/>
  <c r="AA16" i="79" s="1"/>
  <c r="AA59" i="79" s="1"/>
  <c r="AA22" i="69" s="1"/>
  <c r="Z125" i="81"/>
  <c r="Z16" i="79" s="1"/>
  <c r="Z59" i="79" s="1"/>
  <c r="Z22" i="69" s="1"/>
  <c r="Y125" i="81"/>
  <c r="Y16" i="79" s="1"/>
  <c r="Y59" i="79" s="1"/>
  <c r="X59" i="79"/>
  <c r="X22" i="69"/>
  <c r="V59" i="79"/>
  <c r="V22" i="69" s="1"/>
  <c r="U59" i="79"/>
  <c r="U22" i="69" s="1"/>
  <c r="T59" i="79"/>
  <c r="T22" i="69" s="1"/>
  <c r="AK124" i="81"/>
  <c r="AK15" i="79" s="1"/>
  <c r="AK58" i="79" s="1"/>
  <c r="AK21" i="69" s="1"/>
  <c r="AJ124" i="81"/>
  <c r="AJ15" i="79" s="1"/>
  <c r="AJ58" i="79" s="1"/>
  <c r="AJ21" i="69" s="1"/>
  <c r="AI124" i="81"/>
  <c r="AI15" i="79" s="1"/>
  <c r="AI58" i="79" s="1"/>
  <c r="AI21" i="69" s="1"/>
  <c r="AH124" i="81"/>
  <c r="AH15" i="79" s="1"/>
  <c r="AH58" i="79" s="1"/>
  <c r="AH21" i="69" s="1"/>
  <c r="AG124" i="81"/>
  <c r="AG15" i="79" s="1"/>
  <c r="AG58" i="79" s="1"/>
  <c r="AF124" i="81"/>
  <c r="AF15" i="79" s="1"/>
  <c r="AF58" i="79" s="1"/>
  <c r="AF21" i="69" s="1"/>
  <c r="AE124" i="81"/>
  <c r="AE15" i="79" s="1"/>
  <c r="AE58" i="79" s="1"/>
  <c r="AE21" i="69" s="1"/>
  <c r="AD124" i="81"/>
  <c r="AD15" i="79" s="1"/>
  <c r="AD58" i="79" s="1"/>
  <c r="AD21" i="69" s="1"/>
  <c r="AC124" i="81"/>
  <c r="AC15" i="79" s="1"/>
  <c r="AC58" i="79" s="1"/>
  <c r="AB124" i="81"/>
  <c r="AB15" i="79" s="1"/>
  <c r="AB58" i="79" s="1"/>
  <c r="AB21" i="69" s="1"/>
  <c r="AA124" i="81"/>
  <c r="AA15" i="79" s="1"/>
  <c r="AA58" i="79" s="1"/>
  <c r="AA21" i="69" s="1"/>
  <c r="Z124" i="81"/>
  <c r="Z15" i="79" s="1"/>
  <c r="Z58" i="79" s="1"/>
  <c r="Z21" i="69" s="1"/>
  <c r="Y124" i="81"/>
  <c r="Y15" i="79" s="1"/>
  <c r="Y58" i="79" s="1"/>
  <c r="Y21" i="69" s="1"/>
  <c r="X58" i="79"/>
  <c r="X21" i="69" s="1"/>
  <c r="V58" i="79"/>
  <c r="V21" i="69" s="1"/>
  <c r="U58" i="79"/>
  <c r="U21" i="69"/>
  <c r="T58" i="79"/>
  <c r="T21" i="69" s="1"/>
  <c r="AK123" i="81"/>
  <c r="AK14" i="79" s="1"/>
  <c r="AK57" i="79" s="1"/>
  <c r="AK20" i="69" s="1"/>
  <c r="AJ123" i="81"/>
  <c r="AJ14" i="79" s="1"/>
  <c r="AJ57" i="79" s="1"/>
  <c r="AJ20" i="69" s="1"/>
  <c r="AI123" i="81"/>
  <c r="AI14" i="79" s="1"/>
  <c r="AI57" i="79" s="1"/>
  <c r="AI20" i="69" s="1"/>
  <c r="AH123" i="81"/>
  <c r="AH14" i="79" s="1"/>
  <c r="AH57" i="79" s="1"/>
  <c r="AG123" i="81"/>
  <c r="AG14" i="79" s="1"/>
  <c r="AF123" i="81"/>
  <c r="AF14" i="79" s="1"/>
  <c r="AF57" i="79" s="1"/>
  <c r="AF20" i="69" s="1"/>
  <c r="AE123" i="81"/>
  <c r="AE14" i="79" s="1"/>
  <c r="AE57" i="79" s="1"/>
  <c r="AE20" i="69" s="1"/>
  <c r="AD123" i="81"/>
  <c r="AD14" i="79" s="1"/>
  <c r="AD57" i="79" s="1"/>
  <c r="AD20" i="69" s="1"/>
  <c r="AC123" i="81"/>
  <c r="AC14" i="79" s="1"/>
  <c r="AC57" i="79" s="1"/>
  <c r="AC20" i="69" s="1"/>
  <c r="AB123" i="81"/>
  <c r="AB14" i="79" s="1"/>
  <c r="AB57" i="79" s="1"/>
  <c r="AB20" i="69" s="1"/>
  <c r="AA123" i="81"/>
  <c r="AA14" i="79" s="1"/>
  <c r="AA57" i="79" s="1"/>
  <c r="AA20" i="69" s="1"/>
  <c r="Z123" i="81"/>
  <c r="Z14" i="79" s="1"/>
  <c r="Z57" i="79" s="1"/>
  <c r="Z20" i="69" s="1"/>
  <c r="Y123" i="81"/>
  <c r="Y14" i="79" s="1"/>
  <c r="X57" i="79"/>
  <c r="X20" i="69" s="1"/>
  <c r="V57" i="79"/>
  <c r="V20" i="69" s="1"/>
  <c r="U57" i="79"/>
  <c r="U20" i="69" s="1"/>
  <c r="T57" i="79"/>
  <c r="AK122" i="81"/>
  <c r="AK13" i="79" s="1"/>
  <c r="AK56" i="79" s="1"/>
  <c r="AK19" i="69" s="1"/>
  <c r="AJ122" i="81"/>
  <c r="AJ13" i="79" s="1"/>
  <c r="AI122" i="81"/>
  <c r="AI13" i="79" s="1"/>
  <c r="AI56" i="79" s="1"/>
  <c r="AI19" i="69" s="1"/>
  <c r="AH122" i="81"/>
  <c r="AH13" i="79" s="1"/>
  <c r="AH120" i="81"/>
  <c r="AH121" i="81"/>
  <c r="AH12" i="79" s="1"/>
  <c r="AH55" i="79" s="1"/>
  <c r="AG122" i="81"/>
  <c r="AG13" i="79" s="1"/>
  <c r="AG56" i="79" s="1"/>
  <c r="AG19" i="69" s="1"/>
  <c r="AF122" i="81"/>
  <c r="AF13" i="79" s="1"/>
  <c r="AF56" i="79" s="1"/>
  <c r="AF19" i="69" s="1"/>
  <c r="AE122" i="81"/>
  <c r="AE13" i="79" s="1"/>
  <c r="AE56" i="79" s="1"/>
  <c r="AE19" i="69" s="1"/>
  <c r="AD122" i="81"/>
  <c r="AD13" i="79" s="1"/>
  <c r="AD56" i="79" s="1"/>
  <c r="AD19" i="69" s="1"/>
  <c r="AC122" i="81"/>
  <c r="AC13" i="79" s="1"/>
  <c r="AC56" i="79" s="1"/>
  <c r="AC19" i="69" s="1"/>
  <c r="AB122" i="81"/>
  <c r="AB13" i="79" s="1"/>
  <c r="AB56" i="79" s="1"/>
  <c r="AB19" i="69" s="1"/>
  <c r="AA122" i="81"/>
  <c r="AA13" i="79" s="1"/>
  <c r="AA56" i="79" s="1"/>
  <c r="AA19" i="69" s="1"/>
  <c r="Z122" i="81"/>
  <c r="Z13" i="79" s="1"/>
  <c r="Z56" i="79" s="1"/>
  <c r="Z19" i="69" s="1"/>
  <c r="Z120" i="81"/>
  <c r="Z121" i="81"/>
  <c r="Z12" i="79" s="1"/>
  <c r="Y122" i="81"/>
  <c r="Y13" i="79" s="1"/>
  <c r="X56" i="79"/>
  <c r="X19" i="69"/>
  <c r="W56" i="79"/>
  <c r="W19" i="69" s="1"/>
  <c r="V56" i="79"/>
  <c r="V19" i="69" s="1"/>
  <c r="U56" i="79"/>
  <c r="T56" i="79"/>
  <c r="T19" i="69" s="1"/>
  <c r="AK121" i="81"/>
  <c r="AK12" i="79" s="1"/>
  <c r="AK55" i="79" s="1"/>
  <c r="AK18" i="69" s="1"/>
  <c r="AJ121" i="81"/>
  <c r="AJ12" i="79" s="1"/>
  <c r="AJ55" i="79" s="1"/>
  <c r="AJ18" i="69" s="1"/>
  <c r="AJ120" i="81"/>
  <c r="AI121" i="81"/>
  <c r="AI12" i="79" s="1"/>
  <c r="AI55" i="79" s="1"/>
  <c r="AI18" i="69" s="1"/>
  <c r="AG121" i="81"/>
  <c r="AG12" i="79" s="1"/>
  <c r="AF121" i="81"/>
  <c r="AF12" i="79" s="1"/>
  <c r="AF55" i="79" s="1"/>
  <c r="AE121" i="81"/>
  <c r="AE12" i="79" s="1"/>
  <c r="AE55" i="79" s="1"/>
  <c r="AE18" i="69" s="1"/>
  <c r="AD121" i="81"/>
  <c r="AD12" i="79" s="1"/>
  <c r="AC121" i="81"/>
  <c r="AC12" i="79" s="1"/>
  <c r="AC55" i="79" s="1"/>
  <c r="AC18" i="69" s="1"/>
  <c r="AB121" i="81"/>
  <c r="AB12" i="79" s="1"/>
  <c r="AB55" i="79" s="1"/>
  <c r="AB18" i="69" s="1"/>
  <c r="AB120" i="81"/>
  <c r="AA121" i="81"/>
  <c r="AA12" i="79" s="1"/>
  <c r="Y121" i="81"/>
  <c r="Y12" i="79" s="1"/>
  <c r="X55" i="79"/>
  <c r="X18" i="69" s="1"/>
  <c r="V55" i="79"/>
  <c r="V18" i="69"/>
  <c r="U55" i="79"/>
  <c r="T55" i="79"/>
  <c r="T18" i="69" s="1"/>
  <c r="T54" i="79"/>
  <c r="T17" i="69" s="1"/>
  <c r="AK120" i="81"/>
  <c r="AI120" i="81"/>
  <c r="AG120" i="81"/>
  <c r="AF120" i="81"/>
  <c r="AE120" i="81"/>
  <c r="AD120" i="81"/>
  <c r="AC120" i="81"/>
  <c r="AA120" i="81"/>
  <c r="Y120" i="81"/>
  <c r="X54" i="79"/>
  <c r="X17" i="69"/>
  <c r="V54" i="79"/>
  <c r="V17" i="69" s="1"/>
  <c r="U54" i="79"/>
  <c r="U17" i="69" s="1"/>
  <c r="C74" i="79"/>
  <c r="B73" i="79"/>
  <c r="X69" i="79"/>
  <c r="V68" i="79"/>
  <c r="AB67" i="79"/>
  <c r="T67" i="79"/>
  <c r="A2" i="79"/>
  <c r="AD69" i="79"/>
  <c r="V69" i="79"/>
  <c r="U69" i="79"/>
  <c r="AE68" i="79"/>
  <c r="AD68" i="79"/>
  <c r="W68" i="79"/>
  <c r="AF67" i="79"/>
  <c r="X67" i="79"/>
  <c r="AK50" i="79"/>
  <c r="AJ50" i="79"/>
  <c r="AI50" i="79"/>
  <c r="AH50" i="79"/>
  <c r="AG50" i="79"/>
  <c r="AF50" i="79"/>
  <c r="AE50" i="79"/>
  <c r="AD50" i="79"/>
  <c r="AC50" i="79"/>
  <c r="Y50" i="79"/>
  <c r="Z50" i="79"/>
  <c r="AA50" i="79"/>
  <c r="AB50" i="79"/>
  <c r="X50" i="79"/>
  <c r="W50" i="79"/>
  <c r="V50" i="79"/>
  <c r="U50" i="79"/>
  <c r="T50" i="79"/>
  <c r="AO48" i="79"/>
  <c r="AN48" i="79"/>
  <c r="AM48" i="79"/>
  <c r="AO47" i="79"/>
  <c r="AN47" i="79"/>
  <c r="AM47" i="79"/>
  <c r="AO46" i="79"/>
  <c r="AN46" i="79"/>
  <c r="AM46" i="79"/>
  <c r="AO45" i="79"/>
  <c r="AN45" i="79"/>
  <c r="AM45" i="79"/>
  <c r="AO44" i="79"/>
  <c r="AN44" i="79"/>
  <c r="AM44" i="79"/>
  <c r="AO43" i="79"/>
  <c r="AN43" i="79"/>
  <c r="AM43" i="79"/>
  <c r="AO42" i="79"/>
  <c r="AN42" i="79"/>
  <c r="AM42" i="79"/>
  <c r="AO41" i="79"/>
  <c r="AN41" i="79"/>
  <c r="AM41" i="79"/>
  <c r="AO40" i="79"/>
  <c r="AN40" i="79"/>
  <c r="AM40" i="79"/>
  <c r="AO39" i="79"/>
  <c r="AN39" i="79"/>
  <c r="AM39" i="79"/>
  <c r="AO38" i="79"/>
  <c r="AN38" i="79"/>
  <c r="AM38" i="79"/>
  <c r="AO37" i="79"/>
  <c r="AN37" i="79"/>
  <c r="AM37" i="79"/>
  <c r="AO36" i="79"/>
  <c r="AN36" i="79"/>
  <c r="AM36" i="79"/>
  <c r="AO35" i="79"/>
  <c r="AN35" i="79"/>
  <c r="AM35" i="79"/>
  <c r="AO34" i="79"/>
  <c r="AN34" i="79"/>
  <c r="AM34" i="79"/>
  <c r="AO33" i="79"/>
  <c r="AN33" i="79"/>
  <c r="AM33" i="79"/>
  <c r="AJ69" i="79"/>
  <c r="AH69" i="79"/>
  <c r="AG69" i="79"/>
  <c r="AE69" i="79"/>
  <c r="AB69" i="79"/>
  <c r="Z69" i="79"/>
  <c r="Y69" i="79"/>
  <c r="W69" i="79"/>
  <c r="T69" i="79"/>
  <c r="AM69" i="79" s="1"/>
  <c r="AK68" i="79"/>
  <c r="AJ68" i="79"/>
  <c r="AI68" i="79"/>
  <c r="AG68" i="79"/>
  <c r="AC68" i="79"/>
  <c r="AB68" i="79"/>
  <c r="AA68" i="79"/>
  <c r="X68" i="79"/>
  <c r="U68" i="79"/>
  <c r="T68" i="79"/>
  <c r="AJ67" i="79"/>
  <c r="AI67" i="79"/>
  <c r="AH67" i="79"/>
  <c r="AD67" i="79"/>
  <c r="AA67" i="79"/>
  <c r="Z67" i="79"/>
  <c r="V67" i="79"/>
  <c r="U67" i="79"/>
  <c r="U28" i="79"/>
  <c r="AF69" i="79"/>
  <c r="X28" i="79"/>
  <c r="V28" i="79"/>
  <c r="Y67" i="79"/>
  <c r="AG67" i="79"/>
  <c r="AM21" i="79"/>
  <c r="T28" i="79"/>
  <c r="Y68" i="79"/>
  <c r="AM16" i="79"/>
  <c r="AM25" i="79"/>
  <c r="I67" i="8"/>
  <c r="I9" i="25" s="1"/>
  <c r="I68" i="8"/>
  <c r="I10" i="25" s="1"/>
  <c r="I69" i="8"/>
  <c r="I11" i="25" s="1"/>
  <c r="I70" i="8"/>
  <c r="I12" i="25" s="1"/>
  <c r="I71" i="8"/>
  <c r="I13" i="25" s="1"/>
  <c r="I72" i="8"/>
  <c r="I14" i="25"/>
  <c r="I73" i="8"/>
  <c r="I15" i="25" s="1"/>
  <c r="I74" i="8"/>
  <c r="I16" i="25" s="1"/>
  <c r="I75" i="8"/>
  <c r="I17" i="25" s="1"/>
  <c r="I76" i="8"/>
  <c r="I18" i="25"/>
  <c r="I67" i="27"/>
  <c r="I19" i="25" s="1"/>
  <c r="I68" i="27"/>
  <c r="I20" i="25" s="1"/>
  <c r="I69" i="27"/>
  <c r="I21" i="25" s="1"/>
  <c r="I70" i="27"/>
  <c r="I22" i="25"/>
  <c r="I71" i="27"/>
  <c r="I23" i="25" s="1"/>
  <c r="I72" i="27"/>
  <c r="I24" i="25" s="1"/>
  <c r="I73" i="27"/>
  <c r="I25" i="25" s="1"/>
  <c r="I74" i="27"/>
  <c r="I26" i="25" s="1"/>
  <c r="I75" i="27"/>
  <c r="I27" i="25" s="1"/>
  <c r="I76" i="27"/>
  <c r="I28" i="25" s="1"/>
  <c r="I67" i="44"/>
  <c r="I29" i="25" s="1"/>
  <c r="I68" i="44"/>
  <c r="I30" i="25" s="1"/>
  <c r="I69" i="44"/>
  <c r="I31" i="25" s="1"/>
  <c r="I70" i="44"/>
  <c r="I71" i="44"/>
  <c r="I33" i="25" s="1"/>
  <c r="I72" i="44"/>
  <c r="I34" i="25" s="1"/>
  <c r="I73" i="44"/>
  <c r="I35" i="25" s="1"/>
  <c r="I74" i="44"/>
  <c r="I36" i="25"/>
  <c r="I75" i="44"/>
  <c r="I37" i="25" s="1"/>
  <c r="I76" i="44"/>
  <c r="I38" i="25" s="1"/>
  <c r="I67" i="45"/>
  <c r="I39" i="25" s="1"/>
  <c r="I68" i="45"/>
  <c r="I40" i="25"/>
  <c r="I69" i="45"/>
  <c r="I41" i="25" s="1"/>
  <c r="I70" i="45"/>
  <c r="I42" i="25"/>
  <c r="I71" i="45"/>
  <c r="I43" i="25" s="1"/>
  <c r="I72" i="45"/>
  <c r="I44" i="25"/>
  <c r="I73" i="45"/>
  <c r="I45" i="25" s="1"/>
  <c r="I74" i="45"/>
  <c r="I46" i="25" s="1"/>
  <c r="I75" i="45"/>
  <c r="I47" i="25" s="1"/>
  <c r="I76" i="45"/>
  <c r="I48" i="25" s="1"/>
  <c r="I67" i="46"/>
  <c r="I49" i="25" s="1"/>
  <c r="I68" i="46"/>
  <c r="I50" i="25" s="1"/>
  <c r="I69" i="46"/>
  <c r="I51" i="25" s="1"/>
  <c r="I70" i="46"/>
  <c r="I52" i="25"/>
  <c r="I71" i="46"/>
  <c r="I53" i="25" s="1"/>
  <c r="I72" i="46"/>
  <c r="I54" i="25" s="1"/>
  <c r="I73" i="46"/>
  <c r="I55" i="25" s="1"/>
  <c r="I74" i="46"/>
  <c r="I56" i="25"/>
  <c r="I75" i="46"/>
  <c r="I57" i="25" s="1"/>
  <c r="I76" i="46"/>
  <c r="I58" i="25"/>
  <c r="I67" i="47"/>
  <c r="I59" i="25" s="1"/>
  <c r="I68" i="47"/>
  <c r="I60" i="25"/>
  <c r="I69" i="47"/>
  <c r="I61" i="25" s="1"/>
  <c r="I70" i="47"/>
  <c r="I62" i="25" s="1"/>
  <c r="I71" i="47"/>
  <c r="I63" i="25" s="1"/>
  <c r="I72" i="47"/>
  <c r="I64" i="25" s="1"/>
  <c r="I73" i="47"/>
  <c r="I65" i="25" s="1"/>
  <c r="I74" i="47"/>
  <c r="I66" i="25" s="1"/>
  <c r="I75" i="47"/>
  <c r="I67" i="25" s="1"/>
  <c r="I76" i="47"/>
  <c r="I68" i="25"/>
  <c r="I67" i="48"/>
  <c r="I69" i="25" s="1"/>
  <c r="I68" i="48"/>
  <c r="I70" i="25" s="1"/>
  <c r="I69" i="48"/>
  <c r="I71" i="25" s="1"/>
  <c r="I70" i="48"/>
  <c r="I72" i="25"/>
  <c r="I71" i="48"/>
  <c r="I73" i="25" s="1"/>
  <c r="I72" i="48"/>
  <c r="I74" i="25"/>
  <c r="I73" i="48"/>
  <c r="I75" i="25" s="1"/>
  <c r="I74" i="48"/>
  <c r="I76" i="25"/>
  <c r="I75" i="48"/>
  <c r="I77" i="25" s="1"/>
  <c r="I76" i="48"/>
  <c r="I78" i="25" s="1"/>
  <c r="I67" i="49"/>
  <c r="I79" i="25" s="1"/>
  <c r="I68" i="49"/>
  <c r="I80" i="25" s="1"/>
  <c r="I69" i="49"/>
  <c r="I81" i="25" s="1"/>
  <c r="I70" i="49"/>
  <c r="I82" i="25" s="1"/>
  <c r="I71" i="49"/>
  <c r="I83" i="25" s="1"/>
  <c r="I72" i="49"/>
  <c r="I84" i="25"/>
  <c r="I73" i="49"/>
  <c r="I85" i="25" s="1"/>
  <c r="I74" i="49"/>
  <c r="I86" i="25" s="1"/>
  <c r="I75" i="49"/>
  <c r="I87" i="25" s="1"/>
  <c r="I76" i="49"/>
  <c r="I88" i="25"/>
  <c r="I67" i="50"/>
  <c r="I89" i="25" s="1"/>
  <c r="I68" i="50"/>
  <c r="I90" i="25"/>
  <c r="I69" i="50"/>
  <c r="I91" i="25" s="1"/>
  <c r="I70" i="50"/>
  <c r="I92" i="25"/>
  <c r="I71" i="50"/>
  <c r="I93" i="25" s="1"/>
  <c r="I72" i="50"/>
  <c r="I94" i="25" s="1"/>
  <c r="I73" i="50"/>
  <c r="I95" i="25" s="1"/>
  <c r="I74" i="50"/>
  <c r="I75" i="50"/>
  <c r="I97" i="25" s="1"/>
  <c r="I76" i="50"/>
  <c r="I98" i="25" s="1"/>
  <c r="I67" i="51"/>
  <c r="I99" i="25" s="1"/>
  <c r="I68" i="51"/>
  <c r="I100" i="25"/>
  <c r="I69" i="51"/>
  <c r="I101" i="25" s="1"/>
  <c r="I70" i="51"/>
  <c r="I102" i="25" s="1"/>
  <c r="I71" i="51"/>
  <c r="I103" i="25" s="1"/>
  <c r="I72" i="51"/>
  <c r="I104" i="25"/>
  <c r="I73" i="51"/>
  <c r="I105" i="25" s="1"/>
  <c r="I74" i="51"/>
  <c r="I106" i="25"/>
  <c r="I75" i="51"/>
  <c r="I107" i="25" s="1"/>
  <c r="I76" i="51"/>
  <c r="I108" i="25"/>
  <c r="I67" i="52"/>
  <c r="I109" i="25" s="1"/>
  <c r="I68" i="52"/>
  <c r="I110" i="25" s="1"/>
  <c r="I69" i="52"/>
  <c r="I111" i="25" s="1"/>
  <c r="I70" i="52"/>
  <c r="I71" i="52"/>
  <c r="I113" i="25" s="1"/>
  <c r="I72" i="52"/>
  <c r="I114" i="25" s="1"/>
  <c r="I73" i="52"/>
  <c r="I115" i="25" s="1"/>
  <c r="I74" i="52"/>
  <c r="I116" i="25"/>
  <c r="I75" i="52"/>
  <c r="I76" i="52"/>
  <c r="I118" i="25" s="1"/>
  <c r="I67" i="53"/>
  <c r="I119" i="25" s="1"/>
  <c r="I68" i="53"/>
  <c r="I120" i="25"/>
  <c r="I69" i="53"/>
  <c r="I121" i="25" s="1"/>
  <c r="I70" i="53"/>
  <c r="I122" i="25"/>
  <c r="I71" i="53"/>
  <c r="I123" i="25" s="1"/>
  <c r="I72" i="53"/>
  <c r="I124" i="25"/>
  <c r="I73" i="53"/>
  <c r="I125" i="25" s="1"/>
  <c r="I74" i="53"/>
  <c r="I126" i="25" s="1"/>
  <c r="I75" i="53"/>
  <c r="I127" i="25" s="1"/>
  <c r="I76" i="53"/>
  <c r="I67" i="54"/>
  <c r="I129" i="25" s="1"/>
  <c r="I68" i="54"/>
  <c r="I130" i="25" s="1"/>
  <c r="I69" i="54"/>
  <c r="I131" i="25" s="1"/>
  <c r="I70" i="54"/>
  <c r="I132" i="25"/>
  <c r="I71" i="54"/>
  <c r="I72" i="54"/>
  <c r="I134" i="25" s="1"/>
  <c r="I73" i="54"/>
  <c r="I135" i="25" s="1"/>
  <c r="I74" i="54"/>
  <c r="I136" i="25"/>
  <c r="I75" i="54"/>
  <c r="I137" i="25" s="1"/>
  <c r="I76" i="54"/>
  <c r="I138" i="25"/>
  <c r="I67" i="55"/>
  <c r="I139" i="25" s="1"/>
  <c r="I68" i="55"/>
  <c r="I140" i="25"/>
  <c r="I69" i="55"/>
  <c r="I141" i="25" s="1"/>
  <c r="I70" i="55"/>
  <c r="I142" i="25" s="1"/>
  <c r="I71" i="55"/>
  <c r="I143" i="25" s="1"/>
  <c r="I72" i="55"/>
  <c r="I73" i="55"/>
  <c r="I145" i="25" s="1"/>
  <c r="I74" i="55"/>
  <c r="I146" i="25" s="1"/>
  <c r="I75" i="55"/>
  <c r="I147" i="25" s="1"/>
  <c r="I76" i="55"/>
  <c r="I148" i="25"/>
  <c r="I67" i="56"/>
  <c r="I68" i="56"/>
  <c r="I150" i="25" s="1"/>
  <c r="I69" i="56"/>
  <c r="I151" i="25" s="1"/>
  <c r="I70" i="56"/>
  <c r="I152" i="25"/>
  <c r="I71" i="56"/>
  <c r="I153" i="25" s="1"/>
  <c r="I72" i="56"/>
  <c r="I154" i="25"/>
  <c r="I73" i="56"/>
  <c r="I155" i="25" s="1"/>
  <c r="I74" i="56"/>
  <c r="I156" i="25"/>
  <c r="I75" i="56"/>
  <c r="I157" i="25" s="1"/>
  <c r="I76" i="56"/>
  <c r="I158" i="25" s="1"/>
  <c r="I67" i="57"/>
  <c r="I159" i="25" s="1"/>
  <c r="I68" i="57"/>
  <c r="I69" i="57"/>
  <c r="I161" i="25" s="1"/>
  <c r="I70" i="57"/>
  <c r="I162" i="25" s="1"/>
  <c r="I71" i="57"/>
  <c r="I163" i="25" s="1"/>
  <c r="I72" i="57"/>
  <c r="I164" i="25"/>
  <c r="I73" i="57"/>
  <c r="I74" i="57"/>
  <c r="I166" i="25" s="1"/>
  <c r="I75" i="57"/>
  <c r="I76" i="57"/>
  <c r="I168" i="25"/>
  <c r="I67" i="59"/>
  <c r="I169" i="25"/>
  <c r="I68" i="59"/>
  <c r="I69" i="59"/>
  <c r="I171" i="25"/>
  <c r="I70" i="59"/>
  <c r="I172" i="25"/>
  <c r="I71" i="59"/>
  <c r="I173" i="25"/>
  <c r="I72" i="59"/>
  <c r="I73" i="59"/>
  <c r="I74" i="59"/>
  <c r="I176" i="25" s="1"/>
  <c r="I75" i="59"/>
  <c r="I177" i="25"/>
  <c r="I76" i="59"/>
  <c r="I178" i="25" s="1"/>
  <c r="I67" i="60"/>
  <c r="I179" i="25"/>
  <c r="I68" i="60"/>
  <c r="I180" i="25" s="1"/>
  <c r="I69" i="60"/>
  <c r="I181" i="25"/>
  <c r="I70" i="60"/>
  <c r="I71" i="60"/>
  <c r="I183" i="25" s="1"/>
  <c r="I72" i="60"/>
  <c r="I184" i="25" s="1"/>
  <c r="I73" i="60"/>
  <c r="I74" i="60"/>
  <c r="I186" i="25" s="1"/>
  <c r="I75" i="60"/>
  <c r="I187" i="25" s="1"/>
  <c r="I76" i="60"/>
  <c r="I188" i="25" s="1"/>
  <c r="I67" i="62"/>
  <c r="I189" i="25"/>
  <c r="I68" i="62"/>
  <c r="I69" i="62"/>
  <c r="I191" i="25" s="1"/>
  <c r="I70" i="62"/>
  <c r="I192" i="25" s="1"/>
  <c r="I71" i="62"/>
  <c r="I193" i="25"/>
  <c r="I72" i="62"/>
  <c r="I194" i="25" s="1"/>
  <c r="I73" i="62"/>
  <c r="I195" i="25"/>
  <c r="I74" i="62"/>
  <c r="I196" i="25" s="1"/>
  <c r="I75" i="62"/>
  <c r="I197" i="25"/>
  <c r="I76" i="62"/>
  <c r="I198" i="25" s="1"/>
  <c r="I67" i="63"/>
  <c r="I199" i="25" s="1"/>
  <c r="I68" i="63"/>
  <c r="I200" i="25" s="1"/>
  <c r="I69" i="63"/>
  <c r="I70" i="63"/>
  <c r="I202" i="25" s="1"/>
  <c r="I71" i="63"/>
  <c r="I203" i="25" s="1"/>
  <c r="I72" i="63"/>
  <c r="I204" i="25" s="1"/>
  <c r="I73" i="63"/>
  <c r="I205" i="25"/>
  <c r="I74" i="63"/>
  <c r="I75" i="63"/>
  <c r="I207" i="25" s="1"/>
  <c r="I76" i="63"/>
  <c r="I208" i="25" s="1"/>
  <c r="I67" i="64"/>
  <c r="I209" i="25"/>
  <c r="I68" i="64"/>
  <c r="I210" i="25" s="1"/>
  <c r="I69" i="64"/>
  <c r="I211" i="25"/>
  <c r="I70" i="64"/>
  <c r="I212" i="25" s="1"/>
  <c r="I71" i="64"/>
  <c r="I213" i="25"/>
  <c r="I72" i="64"/>
  <c r="I214" i="25" s="1"/>
  <c r="I73" i="64"/>
  <c r="I215" i="25" s="1"/>
  <c r="I74" i="64"/>
  <c r="I216" i="25" s="1"/>
  <c r="I75" i="64"/>
  <c r="I76" i="64"/>
  <c r="I218" i="25" s="1"/>
  <c r="I67" i="65"/>
  <c r="I219" i="25" s="1"/>
  <c r="I68" i="65"/>
  <c r="I220" i="25" s="1"/>
  <c r="I69" i="65"/>
  <c r="I221" i="25"/>
  <c r="I70" i="65"/>
  <c r="I71" i="65"/>
  <c r="I223" i="25" s="1"/>
  <c r="I72" i="65"/>
  <c r="I224" i="25" s="1"/>
  <c r="I73" i="65"/>
  <c r="I225" i="25"/>
  <c r="I74" i="65"/>
  <c r="I226" i="25" s="1"/>
  <c r="I75" i="65"/>
  <c r="I227" i="25"/>
  <c r="I76" i="65"/>
  <c r="I228" i="25" s="1"/>
  <c r="J9" i="25"/>
  <c r="M9" i="25" s="1"/>
  <c r="J10" i="25"/>
  <c r="N10" i="25" s="1"/>
  <c r="J11" i="25"/>
  <c r="M11" i="25" s="1"/>
  <c r="J12" i="25"/>
  <c r="M12" i="25" s="1"/>
  <c r="J13" i="25"/>
  <c r="M13" i="25" s="1"/>
  <c r="J14" i="25"/>
  <c r="M14" i="25" s="1"/>
  <c r="J15" i="25"/>
  <c r="J16" i="25"/>
  <c r="J17" i="25"/>
  <c r="M17" i="25" s="1"/>
  <c r="J18" i="25"/>
  <c r="J19" i="25"/>
  <c r="N19" i="25" s="1"/>
  <c r="J20" i="25"/>
  <c r="M20" i="25" s="1"/>
  <c r="J21" i="25"/>
  <c r="J22" i="25"/>
  <c r="J23" i="25"/>
  <c r="M23" i="25" s="1"/>
  <c r="J24" i="25"/>
  <c r="J25" i="25"/>
  <c r="M25" i="25" s="1"/>
  <c r="J26" i="25"/>
  <c r="J27" i="25"/>
  <c r="N27" i="25" s="1"/>
  <c r="J28" i="25"/>
  <c r="M28" i="25" s="1"/>
  <c r="J29" i="25"/>
  <c r="J30" i="25"/>
  <c r="J31" i="25"/>
  <c r="M31" i="25"/>
  <c r="J32" i="25"/>
  <c r="J33" i="25"/>
  <c r="M33" i="25" s="1"/>
  <c r="J34" i="25"/>
  <c r="J35" i="25"/>
  <c r="M35" i="25"/>
  <c r="J36" i="25"/>
  <c r="M36" i="25" s="1"/>
  <c r="J37" i="25"/>
  <c r="J38" i="25"/>
  <c r="J39" i="25"/>
  <c r="M39" i="25" s="1"/>
  <c r="J40" i="25"/>
  <c r="J41" i="25"/>
  <c r="M41" i="25" s="1"/>
  <c r="J42" i="25"/>
  <c r="J43" i="25"/>
  <c r="M43" i="25" s="1"/>
  <c r="J44" i="25"/>
  <c r="M44" i="25" s="1"/>
  <c r="J45" i="25"/>
  <c r="M45" i="25" s="1"/>
  <c r="J46" i="25"/>
  <c r="J47" i="25"/>
  <c r="N47" i="25" s="1"/>
  <c r="M47" i="25"/>
  <c r="J48" i="25"/>
  <c r="J49" i="25"/>
  <c r="M49" i="25"/>
  <c r="J50" i="25"/>
  <c r="J51" i="25"/>
  <c r="M51" i="25" s="1"/>
  <c r="J52" i="25"/>
  <c r="M52" i="25"/>
  <c r="J53" i="25"/>
  <c r="J54" i="25"/>
  <c r="J55" i="25"/>
  <c r="N55" i="25" s="1"/>
  <c r="J56" i="25"/>
  <c r="J57" i="25"/>
  <c r="M57" i="25"/>
  <c r="J58" i="25"/>
  <c r="J59" i="25"/>
  <c r="M59" i="25" s="1"/>
  <c r="J60" i="25"/>
  <c r="M60" i="25" s="1"/>
  <c r="J61" i="25"/>
  <c r="J62" i="25"/>
  <c r="N62" i="25" s="1"/>
  <c r="J63" i="25"/>
  <c r="M63" i="25" s="1"/>
  <c r="J64" i="25"/>
  <c r="J65" i="25"/>
  <c r="M65" i="25" s="1"/>
  <c r="J66" i="25"/>
  <c r="J67" i="25"/>
  <c r="M67" i="25" s="1"/>
  <c r="J68" i="25"/>
  <c r="J69" i="25"/>
  <c r="M69" i="25"/>
  <c r="J70" i="25"/>
  <c r="N70" i="25" s="1"/>
  <c r="J71" i="25"/>
  <c r="J72" i="25"/>
  <c r="M72" i="25" s="1"/>
  <c r="J73" i="25"/>
  <c r="J74" i="25"/>
  <c r="N74" i="25" s="1"/>
  <c r="J75" i="25"/>
  <c r="N75" i="25" s="1"/>
  <c r="J76" i="25"/>
  <c r="J77" i="25"/>
  <c r="M77" i="25" s="1"/>
  <c r="J78" i="25"/>
  <c r="N78" i="25" s="1"/>
  <c r="J79" i="25"/>
  <c r="J80" i="25"/>
  <c r="M80" i="25" s="1"/>
  <c r="J81" i="25"/>
  <c r="J82" i="25"/>
  <c r="N82" i="25" s="1"/>
  <c r="J83" i="25"/>
  <c r="M83" i="25" s="1"/>
  <c r="J84" i="25"/>
  <c r="N84" i="25" s="1"/>
  <c r="J85" i="25"/>
  <c r="J86" i="25"/>
  <c r="N86" i="25"/>
  <c r="J87" i="25"/>
  <c r="M87" i="25" s="1"/>
  <c r="J88" i="25"/>
  <c r="M88" i="25"/>
  <c r="J89" i="25"/>
  <c r="M89" i="25" s="1"/>
  <c r="J90" i="25"/>
  <c r="N90" i="25"/>
  <c r="J91" i="25"/>
  <c r="M91" i="25" s="1"/>
  <c r="J92" i="25"/>
  <c r="N92" i="25" s="1"/>
  <c r="M92" i="25"/>
  <c r="J93" i="25"/>
  <c r="M93" i="25" s="1"/>
  <c r="J94" i="25"/>
  <c r="N94" i="25"/>
  <c r="J95" i="25"/>
  <c r="M95" i="25" s="1"/>
  <c r="J96" i="25"/>
  <c r="M96" i="25" s="1"/>
  <c r="J97" i="25"/>
  <c r="J98" i="25"/>
  <c r="N98" i="25" s="1"/>
  <c r="J99" i="25"/>
  <c r="N99" i="25" s="1"/>
  <c r="J100" i="25"/>
  <c r="M100" i="25" s="1"/>
  <c r="J101" i="25"/>
  <c r="J102" i="25"/>
  <c r="N102" i="25" s="1"/>
  <c r="J103" i="25"/>
  <c r="M103" i="25"/>
  <c r="J104" i="25"/>
  <c r="J105" i="25"/>
  <c r="J106" i="25"/>
  <c r="N106" i="25" s="1"/>
  <c r="J107" i="25"/>
  <c r="J108" i="25"/>
  <c r="M108" i="25"/>
  <c r="J109" i="25"/>
  <c r="J110" i="25"/>
  <c r="N110" i="25"/>
  <c r="J111" i="25"/>
  <c r="J112" i="25"/>
  <c r="M112" i="25" s="1"/>
  <c r="J113" i="25"/>
  <c r="J114" i="25"/>
  <c r="N114" i="25" s="1"/>
  <c r="M114" i="25"/>
  <c r="J115" i="25"/>
  <c r="M115" i="25" s="1"/>
  <c r="J116" i="25"/>
  <c r="J117" i="25"/>
  <c r="M117" i="25" s="1"/>
  <c r="J118" i="25"/>
  <c r="N118" i="25"/>
  <c r="J119" i="25"/>
  <c r="M119" i="25" s="1"/>
  <c r="J120" i="25"/>
  <c r="M120" i="25"/>
  <c r="J121" i="25"/>
  <c r="M121" i="25" s="1"/>
  <c r="J122" i="25"/>
  <c r="N122" i="25" s="1"/>
  <c r="M122" i="25"/>
  <c r="J123" i="25"/>
  <c r="J124" i="25"/>
  <c r="J125" i="25"/>
  <c r="M125" i="25"/>
  <c r="J126" i="25"/>
  <c r="J127" i="25"/>
  <c r="M127" i="25"/>
  <c r="J128" i="25"/>
  <c r="M128" i="25" s="1"/>
  <c r="J129" i="25"/>
  <c r="J130" i="25"/>
  <c r="N130" i="25" s="1"/>
  <c r="J131" i="25"/>
  <c r="J132" i="25"/>
  <c r="M132" i="25"/>
  <c r="J133" i="25"/>
  <c r="M133" i="25" s="1"/>
  <c r="J134" i="25"/>
  <c r="N134" i="25"/>
  <c r="J135" i="25"/>
  <c r="M135" i="25" s="1"/>
  <c r="J136" i="25"/>
  <c r="J137" i="25"/>
  <c r="N137" i="25" s="1"/>
  <c r="J138" i="25"/>
  <c r="M138" i="25"/>
  <c r="J139" i="25"/>
  <c r="J140" i="25"/>
  <c r="M140" i="25" s="1"/>
  <c r="J141" i="25"/>
  <c r="M141" i="25" s="1"/>
  <c r="J142" i="25"/>
  <c r="N142" i="25" s="1"/>
  <c r="J143" i="25"/>
  <c r="M143" i="25"/>
  <c r="J144" i="25"/>
  <c r="J145" i="25"/>
  <c r="M145" i="25" s="1"/>
  <c r="J146" i="25"/>
  <c r="N146" i="25" s="1"/>
  <c r="J147" i="25"/>
  <c r="M147" i="25"/>
  <c r="J148" i="25"/>
  <c r="N148" i="25" s="1"/>
  <c r="J149" i="25"/>
  <c r="M149" i="25"/>
  <c r="J150" i="25"/>
  <c r="N150" i="25" s="1"/>
  <c r="J151" i="25"/>
  <c r="J152" i="25"/>
  <c r="M152" i="25" s="1"/>
  <c r="J153" i="25"/>
  <c r="M153" i="25" s="1"/>
  <c r="J154" i="25"/>
  <c r="J155" i="25"/>
  <c r="M155" i="25"/>
  <c r="J156" i="25"/>
  <c r="M156" i="25" s="1"/>
  <c r="J157" i="25"/>
  <c r="N157" i="25" s="1"/>
  <c r="J158" i="25"/>
  <c r="N158" i="25" s="1"/>
  <c r="J159" i="25"/>
  <c r="M159" i="25"/>
  <c r="J160" i="25"/>
  <c r="M160" i="25" s="1"/>
  <c r="J161" i="25"/>
  <c r="J162" i="25"/>
  <c r="J163" i="25"/>
  <c r="M163" i="25" s="1"/>
  <c r="J164" i="25"/>
  <c r="N164" i="25" s="1"/>
  <c r="M164" i="25"/>
  <c r="J165" i="25"/>
  <c r="M165" i="25" s="1"/>
  <c r="J166" i="25"/>
  <c r="N166" i="25" s="1"/>
  <c r="J167" i="25"/>
  <c r="J168" i="25"/>
  <c r="J169" i="25"/>
  <c r="J170" i="25"/>
  <c r="M170" i="25" s="1"/>
  <c r="J171" i="25"/>
  <c r="M171" i="25" s="1"/>
  <c r="J172" i="25"/>
  <c r="M172" i="25" s="1"/>
  <c r="J173" i="25"/>
  <c r="M173" i="25"/>
  <c r="J174" i="25"/>
  <c r="N174" i="25" s="1"/>
  <c r="J175" i="25"/>
  <c r="J176" i="25"/>
  <c r="M176" i="25" s="1"/>
  <c r="J177" i="25"/>
  <c r="J178" i="25"/>
  <c r="N178" i="25" s="1"/>
  <c r="M178" i="25"/>
  <c r="J179" i="25"/>
  <c r="J180" i="25"/>
  <c r="M180" i="25" s="1"/>
  <c r="J181" i="25"/>
  <c r="M181" i="25" s="1"/>
  <c r="J182" i="25"/>
  <c r="J183" i="25"/>
  <c r="M183" i="25" s="1"/>
  <c r="J184" i="25"/>
  <c r="J185" i="25"/>
  <c r="M185" i="25" s="1"/>
  <c r="J186" i="25"/>
  <c r="J187" i="25"/>
  <c r="M187" i="25"/>
  <c r="J188" i="25"/>
  <c r="M188" i="25" s="1"/>
  <c r="J189" i="25"/>
  <c r="M189" i="25" s="1"/>
  <c r="J190" i="25"/>
  <c r="M190" i="25" s="1"/>
  <c r="J191" i="25"/>
  <c r="M191" i="25"/>
  <c r="J192" i="25"/>
  <c r="J193" i="25"/>
  <c r="M193" i="25"/>
  <c r="J194" i="25"/>
  <c r="N194" i="25" s="1"/>
  <c r="J195" i="25"/>
  <c r="M195" i="25" s="1"/>
  <c r="J196" i="25"/>
  <c r="J197" i="25"/>
  <c r="M197" i="25" s="1"/>
  <c r="J198" i="25"/>
  <c r="M198" i="25"/>
  <c r="J199" i="25"/>
  <c r="M199" i="25" s="1"/>
  <c r="J200" i="25"/>
  <c r="N200" i="25" s="1"/>
  <c r="M200" i="25"/>
  <c r="J201" i="25"/>
  <c r="J202" i="25"/>
  <c r="M202" i="25" s="1"/>
  <c r="J203" i="25"/>
  <c r="M203" i="25" s="1"/>
  <c r="J204" i="25"/>
  <c r="J205" i="25"/>
  <c r="M205" i="25" s="1"/>
  <c r="J206" i="25"/>
  <c r="J207" i="25"/>
  <c r="M207" i="25"/>
  <c r="J208" i="25"/>
  <c r="J209" i="25"/>
  <c r="M209" i="25"/>
  <c r="J210" i="25"/>
  <c r="M210" i="25" s="1"/>
  <c r="J211" i="25"/>
  <c r="M211" i="25"/>
  <c r="J212" i="25"/>
  <c r="M212" i="25" s="1"/>
  <c r="J213" i="25"/>
  <c r="J214" i="25"/>
  <c r="M214" i="25" s="1"/>
  <c r="J215" i="25"/>
  <c r="M215" i="25" s="1"/>
  <c r="J216" i="25"/>
  <c r="N216" i="25" s="1"/>
  <c r="J217" i="25"/>
  <c r="M217" i="25" s="1"/>
  <c r="J218" i="25"/>
  <c r="J219" i="25"/>
  <c r="M219" i="25" s="1"/>
  <c r="J220" i="25"/>
  <c r="M220" i="25" s="1"/>
  <c r="J221" i="25"/>
  <c r="J222" i="25"/>
  <c r="M222" i="25" s="1"/>
  <c r="J223" i="25"/>
  <c r="M223" i="25"/>
  <c r="J224" i="25"/>
  <c r="M224" i="25"/>
  <c r="J225" i="25"/>
  <c r="J226" i="25"/>
  <c r="M226" i="25" s="1"/>
  <c r="J227" i="25"/>
  <c r="J228" i="25"/>
  <c r="N9" i="25"/>
  <c r="N11" i="25"/>
  <c r="N12" i="25"/>
  <c r="N20" i="25"/>
  <c r="N23" i="25"/>
  <c r="N28" i="25"/>
  <c r="N31" i="25"/>
  <c r="N35" i="25"/>
  <c r="N36" i="25"/>
  <c r="N39" i="25"/>
  <c r="N44" i="25"/>
  <c r="N51" i="25"/>
  <c r="N52" i="25"/>
  <c r="N59" i="25"/>
  <c r="N67" i="25"/>
  <c r="N69" i="25"/>
  <c r="N77" i="25"/>
  <c r="N83" i="25"/>
  <c r="N91" i="25"/>
  <c r="N100" i="25"/>
  <c r="N103" i="25"/>
  <c r="N119" i="25"/>
  <c r="N120" i="25"/>
  <c r="N133" i="25"/>
  <c r="N145" i="25"/>
  <c r="N149" i="25"/>
  <c r="N152" i="25"/>
  <c r="N153" i="25"/>
  <c r="N155" i="25"/>
  <c r="N156" i="25"/>
  <c r="N160" i="25"/>
  <c r="N163" i="25"/>
  <c r="N165" i="25"/>
  <c r="N171" i="25"/>
  <c r="N173" i="25"/>
  <c r="N180" i="25"/>
  <c r="N187" i="25"/>
  <c r="N189" i="25"/>
  <c r="N195" i="25"/>
  <c r="N197" i="25"/>
  <c r="N199" i="25"/>
  <c r="N202" i="25"/>
  <c r="N209" i="25"/>
  <c r="N210" i="25"/>
  <c r="N211" i="25"/>
  <c r="N219" i="25"/>
  <c r="I17" i="8"/>
  <c r="I9" i="24" s="1"/>
  <c r="I18" i="8"/>
  <c r="I10" i="24" s="1"/>
  <c r="I19" i="8"/>
  <c r="I11" i="24" s="1"/>
  <c r="I20" i="8"/>
  <c r="I12" i="24" s="1"/>
  <c r="I21" i="8"/>
  <c r="I13" i="24"/>
  <c r="I22" i="8"/>
  <c r="I14" i="24" s="1"/>
  <c r="I23" i="8"/>
  <c r="I15" i="24" s="1"/>
  <c r="I24" i="8"/>
  <c r="I16" i="24" s="1"/>
  <c r="I25" i="8"/>
  <c r="I17" i="24"/>
  <c r="I26" i="8"/>
  <c r="I18" i="24" s="1"/>
  <c r="I17" i="27"/>
  <c r="I19" i="24" s="1"/>
  <c r="I18" i="27"/>
  <c r="I20" i="24" s="1"/>
  <c r="I19" i="27"/>
  <c r="I21" i="24"/>
  <c r="I20" i="27"/>
  <c r="I22" i="24" s="1"/>
  <c r="I21" i="27"/>
  <c r="I23" i="24" s="1"/>
  <c r="I22" i="27"/>
  <c r="I24" i="24" s="1"/>
  <c r="I23" i="27"/>
  <c r="I25" i="24"/>
  <c r="I24" i="27"/>
  <c r="I26" i="24" s="1"/>
  <c r="I25" i="27"/>
  <c r="I27" i="24" s="1"/>
  <c r="I26" i="27"/>
  <c r="I28" i="24" s="1"/>
  <c r="I17" i="44"/>
  <c r="I29" i="24"/>
  <c r="I18" i="44"/>
  <c r="I30" i="24" s="1"/>
  <c r="I19" i="44"/>
  <c r="I31" i="24"/>
  <c r="I20" i="44"/>
  <c r="I32" i="24" s="1"/>
  <c r="I21" i="44"/>
  <c r="I33" i="24"/>
  <c r="I22" i="44"/>
  <c r="I34" i="24" s="1"/>
  <c r="I23" i="44"/>
  <c r="I35" i="24" s="1"/>
  <c r="I24" i="44"/>
  <c r="I36" i="24" s="1"/>
  <c r="I25" i="44"/>
  <c r="I26" i="44"/>
  <c r="I38" i="24" s="1"/>
  <c r="I17" i="45"/>
  <c r="I39" i="24" s="1"/>
  <c r="I18" i="45"/>
  <c r="I40" i="24" s="1"/>
  <c r="I19" i="45"/>
  <c r="I41" i="24"/>
  <c r="I20" i="45"/>
  <c r="I42" i="24" s="1"/>
  <c r="I21" i="45"/>
  <c r="I43" i="24" s="1"/>
  <c r="I22" i="45"/>
  <c r="I23" i="45"/>
  <c r="I45" i="24" s="1"/>
  <c r="I24" i="45"/>
  <c r="I46" i="24" s="1"/>
  <c r="I25" i="45"/>
  <c r="I47" i="24" s="1"/>
  <c r="I26" i="45"/>
  <c r="I17" i="46"/>
  <c r="I49" i="24" s="1"/>
  <c r="I18" i="46"/>
  <c r="I50" i="24" s="1"/>
  <c r="I19" i="46"/>
  <c r="I51" i="24" s="1"/>
  <c r="I20" i="46"/>
  <c r="H20" i="46"/>
  <c r="H52" i="24" s="1"/>
  <c r="I21" i="46"/>
  <c r="I53" i="24" s="1"/>
  <c r="I22" i="46"/>
  <c r="I54" i="24" s="1"/>
  <c r="I23" i="46"/>
  <c r="I55" i="24" s="1"/>
  <c r="I24" i="46"/>
  <c r="I56" i="24" s="1"/>
  <c r="I25" i="46"/>
  <c r="I57" i="24"/>
  <c r="I26" i="46"/>
  <c r="I58" i="24" s="1"/>
  <c r="I17" i="47"/>
  <c r="I59" i="24" s="1"/>
  <c r="I18" i="47"/>
  <c r="I19" i="47"/>
  <c r="I61" i="24" s="1"/>
  <c r="I20" i="47"/>
  <c r="I62" i="24" s="1"/>
  <c r="I21" i="47"/>
  <c r="I63" i="24" s="1"/>
  <c r="I22" i="47"/>
  <c r="I64" i="24" s="1"/>
  <c r="I23" i="47"/>
  <c r="I65" i="24" s="1"/>
  <c r="I24" i="47"/>
  <c r="I66" i="24" s="1"/>
  <c r="I25" i="47"/>
  <c r="I67" i="24" s="1"/>
  <c r="I26" i="47"/>
  <c r="I17" i="48"/>
  <c r="I69" i="24" s="1"/>
  <c r="I18" i="48"/>
  <c r="I70" i="24" s="1"/>
  <c r="I19" i="48"/>
  <c r="I71" i="24" s="1"/>
  <c r="I20" i="48"/>
  <c r="I72" i="24" s="1"/>
  <c r="I21" i="48"/>
  <c r="I73" i="24" s="1"/>
  <c r="I22" i="48"/>
  <c r="I74" i="24"/>
  <c r="I23" i="48"/>
  <c r="I75" i="24" s="1"/>
  <c r="I24" i="48"/>
  <c r="I76" i="24" s="1"/>
  <c r="I25" i="48"/>
  <c r="I77" i="24" s="1"/>
  <c r="I26" i="48"/>
  <c r="I78" i="24"/>
  <c r="I17" i="49"/>
  <c r="I79" i="24" s="1"/>
  <c r="I18" i="49"/>
  <c r="I80" i="24"/>
  <c r="I19" i="49"/>
  <c r="I81" i="24" s="1"/>
  <c r="I20" i="49"/>
  <c r="I82" i="24"/>
  <c r="I21" i="49"/>
  <c r="I83" i="24" s="1"/>
  <c r="I22" i="49"/>
  <c r="G22" i="49" s="1"/>
  <c r="I23" i="49"/>
  <c r="I85" i="24" s="1"/>
  <c r="I24" i="49"/>
  <c r="I25" i="49"/>
  <c r="I87" i="24" s="1"/>
  <c r="I26" i="49"/>
  <c r="I88" i="24" s="1"/>
  <c r="I17" i="50"/>
  <c r="I89" i="24" s="1"/>
  <c r="I18" i="50"/>
  <c r="I90" i="24"/>
  <c r="I19" i="50"/>
  <c r="I20" i="50"/>
  <c r="I21" i="50"/>
  <c r="I93" i="24"/>
  <c r="I22" i="50"/>
  <c r="I94" i="24" s="1"/>
  <c r="I23" i="50"/>
  <c r="I95" i="24" s="1"/>
  <c r="I24" i="50"/>
  <c r="I96" i="24" s="1"/>
  <c r="I25" i="50"/>
  <c r="I26" i="50"/>
  <c r="I98" i="24" s="1"/>
  <c r="I17" i="51"/>
  <c r="I99" i="24" s="1"/>
  <c r="I18" i="51"/>
  <c r="I19" i="51"/>
  <c r="I101" i="24"/>
  <c r="I20" i="51"/>
  <c r="I21" i="51"/>
  <c r="I103" i="24"/>
  <c r="I22" i="51"/>
  <c r="I104" i="24"/>
  <c r="I23" i="51"/>
  <c r="I105" i="24"/>
  <c r="I24" i="51"/>
  <c r="I106" i="24" s="1"/>
  <c r="I25" i="51"/>
  <c r="I107" i="24"/>
  <c r="I26" i="51"/>
  <c r="F26" i="51"/>
  <c r="F108" i="24" s="1"/>
  <c r="I17" i="52"/>
  <c r="I109" i="24"/>
  <c r="I18" i="52"/>
  <c r="I110" i="24" s="1"/>
  <c r="I19" i="52"/>
  <c r="I111" i="24"/>
  <c r="I20" i="52"/>
  <c r="I112" i="24" s="1"/>
  <c r="I21" i="52"/>
  <c r="I113" i="24"/>
  <c r="I22" i="52"/>
  <c r="I114" i="24" s="1"/>
  <c r="I23" i="52"/>
  <c r="I115" i="24"/>
  <c r="I24" i="52"/>
  <c r="I25" i="52"/>
  <c r="I117" i="24"/>
  <c r="I26" i="52"/>
  <c r="I118" i="24"/>
  <c r="I17" i="53"/>
  <c r="I119" i="24"/>
  <c r="I18" i="53"/>
  <c r="I19" i="53"/>
  <c r="I121" i="24"/>
  <c r="I20" i="53"/>
  <c r="I122" i="24"/>
  <c r="I21" i="53"/>
  <c r="I123" i="24"/>
  <c r="I22" i="53"/>
  <c r="I23" i="53"/>
  <c r="I125" i="24" s="1"/>
  <c r="I24" i="53"/>
  <c r="I126" i="24"/>
  <c r="I25" i="53"/>
  <c r="I127" i="24" s="1"/>
  <c r="I26" i="53"/>
  <c r="I128" i="24" s="1"/>
  <c r="I17" i="54"/>
  <c r="I129" i="24" s="1"/>
  <c r="I18" i="54"/>
  <c r="I19" i="54"/>
  <c r="I131" i="24" s="1"/>
  <c r="I20" i="54"/>
  <c r="I21" i="54"/>
  <c r="I133" i="24"/>
  <c r="I22" i="54"/>
  <c r="I134" i="24"/>
  <c r="I23" i="54"/>
  <c r="I24" i="54"/>
  <c r="I136" i="24"/>
  <c r="I25" i="54"/>
  <c r="I137" i="24"/>
  <c r="I26" i="54"/>
  <c r="I138" i="24"/>
  <c r="I17" i="55"/>
  <c r="I18" i="55"/>
  <c r="I19" i="55"/>
  <c r="I141" i="24" s="1"/>
  <c r="I20" i="55"/>
  <c r="I142" i="24" s="1"/>
  <c r="I21" i="55"/>
  <c r="I143" i="24"/>
  <c r="I22" i="55"/>
  <c r="I23" i="55"/>
  <c r="I145" i="24"/>
  <c r="I24" i="55"/>
  <c r="I146" i="24" s="1"/>
  <c r="I25" i="55"/>
  <c r="I147" i="24"/>
  <c r="I26" i="55"/>
  <c r="I17" i="56"/>
  <c r="I149" i="24"/>
  <c r="I18" i="56"/>
  <c r="I150" i="24" s="1"/>
  <c r="I19" i="56"/>
  <c r="I151" i="24"/>
  <c r="I20" i="56"/>
  <c r="I152" i="24" s="1"/>
  <c r="I21" i="56"/>
  <c r="I153" i="24" s="1"/>
  <c r="I22" i="56"/>
  <c r="I154" i="24" s="1"/>
  <c r="I23" i="56"/>
  <c r="I24" i="56"/>
  <c r="I25" i="56"/>
  <c r="I157" i="24" s="1"/>
  <c r="I26" i="56"/>
  <c r="I158" i="24"/>
  <c r="I17" i="57"/>
  <c r="I159" i="24" s="1"/>
  <c r="I18" i="57"/>
  <c r="I160" i="24"/>
  <c r="I19" i="57"/>
  <c r="I161" i="24" s="1"/>
  <c r="I20" i="57"/>
  <c r="I162" i="24"/>
  <c r="I21" i="57"/>
  <c r="I163" i="24" s="1"/>
  <c r="I22" i="57"/>
  <c r="I23" i="57"/>
  <c r="I165" i="24" s="1"/>
  <c r="I24" i="57"/>
  <c r="I166" i="24"/>
  <c r="I25" i="57"/>
  <c r="I167" i="24" s="1"/>
  <c r="I26" i="57"/>
  <c r="I168" i="24"/>
  <c r="I17" i="59"/>
  <c r="I169" i="24" s="1"/>
  <c r="I18" i="59"/>
  <c r="I170" i="24" s="1"/>
  <c r="I19" i="59"/>
  <c r="I171" i="24" s="1"/>
  <c r="I20" i="59"/>
  <c r="I21" i="59"/>
  <c r="I173" i="24" s="1"/>
  <c r="I22" i="59"/>
  <c r="I174" i="24" s="1"/>
  <c r="I23" i="59"/>
  <c r="I175" i="24"/>
  <c r="I24" i="59"/>
  <c r="I176" i="24" s="1"/>
  <c r="I25" i="59"/>
  <c r="I177" i="24"/>
  <c r="I26" i="59"/>
  <c r="I178" i="24" s="1"/>
  <c r="I17" i="60"/>
  <c r="I179" i="24"/>
  <c r="I18" i="60"/>
  <c r="I19" i="60"/>
  <c r="I181" i="24" s="1"/>
  <c r="I20" i="60"/>
  <c r="I182" i="24"/>
  <c r="I21" i="60"/>
  <c r="I183" i="24" s="1"/>
  <c r="I22" i="60"/>
  <c r="I184" i="24" s="1"/>
  <c r="I23" i="60"/>
  <c r="I185" i="24" s="1"/>
  <c r="I24" i="60"/>
  <c r="I186" i="24"/>
  <c r="I25" i="60"/>
  <c r="I187" i="24" s="1"/>
  <c r="I26" i="60"/>
  <c r="I17" i="62"/>
  <c r="I189" i="24" s="1"/>
  <c r="I18" i="62"/>
  <c r="I190" i="24" s="1"/>
  <c r="I19" i="62"/>
  <c r="I191" i="24" s="1"/>
  <c r="I20" i="62"/>
  <c r="I21" i="62"/>
  <c r="I193" i="24" s="1"/>
  <c r="I22" i="62"/>
  <c r="I194" i="24" s="1"/>
  <c r="I23" i="62"/>
  <c r="I195" i="24" s="1"/>
  <c r="I24" i="62"/>
  <c r="I25" i="62"/>
  <c r="I197" i="24"/>
  <c r="I26" i="62"/>
  <c r="I198" i="24" s="1"/>
  <c r="I17" i="63"/>
  <c r="I199" i="24" s="1"/>
  <c r="I18" i="63"/>
  <c r="I200" i="24" s="1"/>
  <c r="I19" i="63"/>
  <c r="I201" i="24"/>
  <c r="I20" i="63"/>
  <c r="I202" i="24" s="1"/>
  <c r="I21" i="63"/>
  <c r="I203" i="24" s="1"/>
  <c r="I22" i="63"/>
  <c r="I23" i="63"/>
  <c r="I205" i="24"/>
  <c r="I24" i="63"/>
  <c r="I25" i="63"/>
  <c r="I207" i="24" s="1"/>
  <c r="I26" i="63"/>
  <c r="I208" i="24" s="1"/>
  <c r="I17" i="64"/>
  <c r="I209" i="24"/>
  <c r="I18" i="64"/>
  <c r="I210" i="24" s="1"/>
  <c r="I19" i="64"/>
  <c r="I211" i="24"/>
  <c r="I20" i="64"/>
  <c r="I21" i="64"/>
  <c r="I213" i="24"/>
  <c r="I22" i="64"/>
  <c r="I214" i="24" s="1"/>
  <c r="I23" i="64"/>
  <c r="I215" i="24" s="1"/>
  <c r="I24" i="64"/>
  <c r="I216" i="24" s="1"/>
  <c r="I25" i="64"/>
  <c r="I26" i="64"/>
  <c r="I218" i="24" s="1"/>
  <c r="I17" i="65"/>
  <c r="I219" i="24" s="1"/>
  <c r="I18" i="65"/>
  <c r="I19" i="65"/>
  <c r="I221" i="24" s="1"/>
  <c r="I20" i="65"/>
  <c r="I222" i="24"/>
  <c r="I21" i="65"/>
  <c r="I223" i="24" s="1"/>
  <c r="I22" i="65"/>
  <c r="I224" i="24"/>
  <c r="I23" i="65"/>
  <c r="I225" i="24" s="1"/>
  <c r="I24" i="65"/>
  <c r="I226" i="24" s="1"/>
  <c r="I25" i="65"/>
  <c r="I227" i="24" s="1"/>
  <c r="I26" i="65"/>
  <c r="AK9" i="26"/>
  <c r="AK10" i="26"/>
  <c r="AK11" i="26"/>
  <c r="AK12" i="26"/>
  <c r="AK13" i="26"/>
  <c r="AK14" i="26"/>
  <c r="AK15" i="26"/>
  <c r="AK16" i="26"/>
  <c r="AK17" i="26"/>
  <c r="AK18" i="26"/>
  <c r="AK19" i="26"/>
  <c r="AK20" i="26"/>
  <c r="AK21" i="26"/>
  <c r="AK22" i="26"/>
  <c r="AK23" i="26"/>
  <c r="AK24" i="26"/>
  <c r="AK25" i="26"/>
  <c r="AK26" i="26"/>
  <c r="AK27" i="26"/>
  <c r="AK28" i="26"/>
  <c r="AK29" i="26"/>
  <c r="AK30" i="26"/>
  <c r="AK31" i="26"/>
  <c r="AK32" i="26"/>
  <c r="AK33" i="26"/>
  <c r="AK34" i="26"/>
  <c r="AK35" i="26"/>
  <c r="AK36" i="26"/>
  <c r="AK37" i="26"/>
  <c r="AK38" i="26"/>
  <c r="AK39" i="26"/>
  <c r="AK40" i="26"/>
  <c r="AK41" i="26"/>
  <c r="AK42" i="26"/>
  <c r="AK43" i="26"/>
  <c r="AK44" i="26"/>
  <c r="AK45" i="26"/>
  <c r="AK46" i="26"/>
  <c r="AK47" i="26"/>
  <c r="AK48" i="26"/>
  <c r="AK49" i="26"/>
  <c r="AK50" i="26"/>
  <c r="AK51" i="26"/>
  <c r="AK52" i="26"/>
  <c r="AK53" i="26"/>
  <c r="AK54" i="26"/>
  <c r="AK55" i="26"/>
  <c r="AK56" i="26"/>
  <c r="AK57" i="26"/>
  <c r="AK58" i="26"/>
  <c r="AK59" i="26"/>
  <c r="AK60" i="26"/>
  <c r="AK61" i="26"/>
  <c r="AK62" i="26"/>
  <c r="AK63" i="26"/>
  <c r="AK64" i="26"/>
  <c r="AK65" i="26"/>
  <c r="AK66" i="26"/>
  <c r="AK67" i="26"/>
  <c r="AK68" i="26"/>
  <c r="AK69" i="26"/>
  <c r="AK70" i="26"/>
  <c r="AK71" i="26"/>
  <c r="AK72" i="26"/>
  <c r="AK73" i="26"/>
  <c r="AK74" i="26"/>
  <c r="AK75" i="26"/>
  <c r="AK76" i="26"/>
  <c r="AK77" i="26"/>
  <c r="AK78" i="26"/>
  <c r="AK79" i="26"/>
  <c r="AK80" i="26"/>
  <c r="AK81" i="26"/>
  <c r="AK82" i="26"/>
  <c r="AK83" i="26"/>
  <c r="AK84" i="26"/>
  <c r="AK85" i="26"/>
  <c r="AK86" i="26"/>
  <c r="AK87" i="26"/>
  <c r="AK88" i="26"/>
  <c r="AK89" i="26"/>
  <c r="AK90" i="26"/>
  <c r="AK91" i="26"/>
  <c r="AK92" i="26"/>
  <c r="AK93" i="26"/>
  <c r="AK94" i="26"/>
  <c r="AK95" i="26"/>
  <c r="AK96" i="26"/>
  <c r="AK97" i="26"/>
  <c r="AK98" i="26"/>
  <c r="AK99" i="26"/>
  <c r="AK100" i="26"/>
  <c r="AK101" i="26"/>
  <c r="AK102" i="26"/>
  <c r="AK103" i="26"/>
  <c r="AK104" i="26"/>
  <c r="AK105" i="26"/>
  <c r="AK106" i="26"/>
  <c r="AK107" i="26"/>
  <c r="AK108" i="26"/>
  <c r="AK109" i="26"/>
  <c r="AK110" i="26"/>
  <c r="AK111" i="26"/>
  <c r="AK112" i="26"/>
  <c r="AK113" i="26"/>
  <c r="AK114" i="26"/>
  <c r="AK115" i="26"/>
  <c r="AK116" i="26"/>
  <c r="AK117" i="26"/>
  <c r="AK118" i="26"/>
  <c r="AK119" i="26"/>
  <c r="AK120" i="26"/>
  <c r="AK121" i="26"/>
  <c r="AK122" i="26"/>
  <c r="AK123" i="26"/>
  <c r="AK124" i="26"/>
  <c r="AK125" i="26"/>
  <c r="AK126" i="26"/>
  <c r="AK127" i="26"/>
  <c r="AK128" i="26"/>
  <c r="AK129" i="26"/>
  <c r="AK130" i="26"/>
  <c r="AK131" i="26"/>
  <c r="AK132" i="26"/>
  <c r="AK133" i="26"/>
  <c r="AK134" i="26"/>
  <c r="AK135" i="26"/>
  <c r="AK136" i="26"/>
  <c r="AK137" i="26"/>
  <c r="AK138" i="26"/>
  <c r="AK139" i="26"/>
  <c r="AK140" i="26"/>
  <c r="AK141" i="26"/>
  <c r="AK142" i="26"/>
  <c r="AK143" i="26"/>
  <c r="AK144" i="26"/>
  <c r="AK145" i="26"/>
  <c r="AK146" i="26"/>
  <c r="AK147" i="26"/>
  <c r="AK148" i="26"/>
  <c r="AK149" i="26"/>
  <c r="AK150" i="26"/>
  <c r="AK151" i="26"/>
  <c r="AK152" i="26"/>
  <c r="AK153" i="26"/>
  <c r="AK154" i="26"/>
  <c r="AK155" i="26"/>
  <c r="AK156" i="26"/>
  <c r="AK157" i="26"/>
  <c r="AK158" i="26"/>
  <c r="AK159" i="26"/>
  <c r="AK160" i="26"/>
  <c r="AK161" i="26"/>
  <c r="AK162" i="26"/>
  <c r="AK163" i="26"/>
  <c r="AK164" i="26"/>
  <c r="AK165" i="26"/>
  <c r="AK166" i="26"/>
  <c r="AK167" i="26"/>
  <c r="AK168" i="26"/>
  <c r="AK169" i="26"/>
  <c r="AK170" i="26"/>
  <c r="AK171" i="26"/>
  <c r="AK172" i="26"/>
  <c r="AK173" i="26"/>
  <c r="AK174" i="26"/>
  <c r="AK175" i="26"/>
  <c r="AK176" i="26"/>
  <c r="AK177" i="26"/>
  <c r="AK178" i="26"/>
  <c r="AK179" i="26"/>
  <c r="AK180" i="26"/>
  <c r="AK181" i="26"/>
  <c r="AK182" i="26"/>
  <c r="AK183" i="26"/>
  <c r="AK184" i="26"/>
  <c r="AK185" i="26"/>
  <c r="AK186" i="26"/>
  <c r="AK187" i="26"/>
  <c r="AK188" i="26"/>
  <c r="AK189" i="26"/>
  <c r="AK190" i="26"/>
  <c r="AK191" i="26"/>
  <c r="AK192" i="26"/>
  <c r="AK193" i="26"/>
  <c r="AK194" i="26"/>
  <c r="AK195" i="26"/>
  <c r="AK196" i="26"/>
  <c r="AK197" i="26"/>
  <c r="AK198" i="26"/>
  <c r="AK199" i="26"/>
  <c r="AK200" i="26"/>
  <c r="AK201" i="26"/>
  <c r="AK202" i="26"/>
  <c r="AK203" i="26"/>
  <c r="AK204" i="26"/>
  <c r="AK205" i="26"/>
  <c r="AK206" i="26"/>
  <c r="AK207" i="26"/>
  <c r="AK208" i="26"/>
  <c r="AK209" i="26"/>
  <c r="AK210" i="26"/>
  <c r="AK211" i="26"/>
  <c r="AK212" i="26"/>
  <c r="AK213" i="26"/>
  <c r="AK214" i="26"/>
  <c r="AK215" i="26"/>
  <c r="AK216" i="26"/>
  <c r="AK217" i="26"/>
  <c r="AK218" i="26"/>
  <c r="AK219" i="26"/>
  <c r="AK220" i="26"/>
  <c r="AK221" i="26"/>
  <c r="AK222" i="26"/>
  <c r="AK223" i="26"/>
  <c r="AK224" i="26"/>
  <c r="AK225" i="26"/>
  <c r="AK226" i="26"/>
  <c r="AK227" i="26"/>
  <c r="AK228" i="26"/>
  <c r="I35" i="8"/>
  <c r="I9" i="26" s="1"/>
  <c r="I36" i="8"/>
  <c r="I10" i="26" s="1"/>
  <c r="I37" i="8"/>
  <c r="I11" i="26" s="1"/>
  <c r="I38" i="8"/>
  <c r="I12" i="26" s="1"/>
  <c r="I39" i="8"/>
  <c r="I13" i="26" s="1"/>
  <c r="I40" i="8"/>
  <c r="I14" i="26"/>
  <c r="I41" i="8"/>
  <c r="I15" i="26" s="1"/>
  <c r="I42" i="8"/>
  <c r="I16" i="26"/>
  <c r="I43" i="8"/>
  <c r="I17" i="26" s="1"/>
  <c r="I44" i="8"/>
  <c r="I18" i="26"/>
  <c r="I35" i="27"/>
  <c r="I19" i="26" s="1"/>
  <c r="I36" i="27"/>
  <c r="I20" i="26" s="1"/>
  <c r="I37" i="27"/>
  <c r="I21" i="26" s="1"/>
  <c r="I38" i="27"/>
  <c r="I22" i="26"/>
  <c r="I39" i="27"/>
  <c r="I23" i="26" s="1"/>
  <c r="I40" i="27"/>
  <c r="I24" i="26"/>
  <c r="I41" i="27"/>
  <c r="I25" i="26" s="1"/>
  <c r="I42" i="27"/>
  <c r="I26" i="26"/>
  <c r="I43" i="27"/>
  <c r="I27" i="26" s="1"/>
  <c r="I44" i="27"/>
  <c r="I28" i="26" s="1"/>
  <c r="I35" i="44"/>
  <c r="I29" i="26" s="1"/>
  <c r="I36" i="44"/>
  <c r="I30" i="26" s="1"/>
  <c r="I37" i="44"/>
  <c r="I31" i="26" s="1"/>
  <c r="I38" i="44"/>
  <c r="I32" i="26" s="1"/>
  <c r="I39" i="44"/>
  <c r="I33" i="26" s="1"/>
  <c r="I40" i="44"/>
  <c r="I34" i="26"/>
  <c r="I41" i="44"/>
  <c r="I42" i="44"/>
  <c r="I36" i="26"/>
  <c r="I43" i="44"/>
  <c r="I37" i="26" s="1"/>
  <c r="I44" i="44"/>
  <c r="I38" i="26" s="1"/>
  <c r="I35" i="45"/>
  <c r="I39" i="26" s="1"/>
  <c r="I36" i="45"/>
  <c r="I40" i="26"/>
  <c r="I37" i="45"/>
  <c r="I41" i="26" s="1"/>
  <c r="I38" i="45"/>
  <c r="I42" i="26"/>
  <c r="I39" i="45"/>
  <c r="I43" i="26" s="1"/>
  <c r="I40" i="45"/>
  <c r="I44" i="26"/>
  <c r="I41" i="45"/>
  <c r="I45" i="26" s="1"/>
  <c r="I42" i="45"/>
  <c r="I46" i="26" s="1"/>
  <c r="I43" i="45"/>
  <c r="I47" i="26" s="1"/>
  <c r="I44" i="45"/>
  <c r="I48" i="26" s="1"/>
  <c r="I35" i="46"/>
  <c r="I49" i="26" s="1"/>
  <c r="I36" i="46"/>
  <c r="I50" i="26"/>
  <c r="I37" i="46"/>
  <c r="I51" i="26" s="1"/>
  <c r="I38" i="46"/>
  <c r="I52" i="26"/>
  <c r="I39" i="46"/>
  <c r="I53" i="26" s="1"/>
  <c r="I40" i="46"/>
  <c r="I54" i="26"/>
  <c r="I41" i="46"/>
  <c r="I55" i="26" s="1"/>
  <c r="I42" i="46"/>
  <c r="I56" i="26"/>
  <c r="I43" i="46"/>
  <c r="I57" i="26" s="1"/>
  <c r="I44" i="46"/>
  <c r="I58" i="26"/>
  <c r="I35" i="47"/>
  <c r="I59" i="26" s="1"/>
  <c r="I36" i="47"/>
  <c r="I60" i="26"/>
  <c r="I37" i="47"/>
  <c r="I61" i="26" s="1"/>
  <c r="I38" i="47"/>
  <c r="I62" i="26" s="1"/>
  <c r="I39" i="47"/>
  <c r="I63" i="26" s="1"/>
  <c r="I40" i="47"/>
  <c r="I64" i="26" s="1"/>
  <c r="I41" i="47"/>
  <c r="I65" i="26" s="1"/>
  <c r="I42" i="47"/>
  <c r="I66" i="26"/>
  <c r="I43" i="47"/>
  <c r="I44" i="47"/>
  <c r="I68" i="26"/>
  <c r="I35" i="48"/>
  <c r="I69" i="26" s="1"/>
  <c r="I36" i="48"/>
  <c r="I70" i="26"/>
  <c r="I37" i="48"/>
  <c r="I71" i="26" s="1"/>
  <c r="I38" i="48"/>
  <c r="I72" i="26"/>
  <c r="I39" i="48"/>
  <c r="I73" i="26" s="1"/>
  <c r="I40" i="48"/>
  <c r="I74" i="26"/>
  <c r="I41" i="48"/>
  <c r="I75" i="26" s="1"/>
  <c r="I42" i="48"/>
  <c r="I76" i="26" s="1"/>
  <c r="I43" i="48"/>
  <c r="I77" i="26" s="1"/>
  <c r="I44" i="48"/>
  <c r="I78" i="26" s="1"/>
  <c r="I35" i="49"/>
  <c r="I79" i="26" s="1"/>
  <c r="I36" i="49"/>
  <c r="I80" i="26" s="1"/>
  <c r="I37" i="49"/>
  <c r="I81" i="26" s="1"/>
  <c r="I38" i="49"/>
  <c r="I82" i="26"/>
  <c r="I39" i="49"/>
  <c r="I83" i="26" s="1"/>
  <c r="I40" i="49"/>
  <c r="I84" i="26"/>
  <c r="I41" i="49"/>
  <c r="I85" i="26" s="1"/>
  <c r="I42" i="49"/>
  <c r="I86" i="26"/>
  <c r="I43" i="49"/>
  <c r="I87" i="26" s="1"/>
  <c r="I44" i="49"/>
  <c r="I88" i="26"/>
  <c r="I35" i="50"/>
  <c r="I89" i="26" s="1"/>
  <c r="I36" i="50"/>
  <c r="I90" i="26"/>
  <c r="I37" i="50"/>
  <c r="I91" i="26" s="1"/>
  <c r="I38" i="50"/>
  <c r="I92" i="26" s="1"/>
  <c r="I39" i="50"/>
  <c r="I93" i="26" s="1"/>
  <c r="I40" i="50"/>
  <c r="I41" i="50"/>
  <c r="I95" i="26" s="1"/>
  <c r="I42" i="50"/>
  <c r="I96" i="26" s="1"/>
  <c r="I43" i="50"/>
  <c r="I97" i="26" s="1"/>
  <c r="I44" i="50"/>
  <c r="I98" i="26"/>
  <c r="I35" i="51"/>
  <c r="I99" i="26" s="1"/>
  <c r="I36" i="51"/>
  <c r="I100" i="26"/>
  <c r="I37" i="51"/>
  <c r="F37" i="51" s="1"/>
  <c r="F101" i="26" s="1"/>
  <c r="I38" i="51"/>
  <c r="I102" i="26"/>
  <c r="I39" i="51"/>
  <c r="I103" i="26" s="1"/>
  <c r="I40" i="51"/>
  <c r="I104" i="26"/>
  <c r="I41" i="51"/>
  <c r="I105" i="26" s="1"/>
  <c r="I42" i="51"/>
  <c r="I106" i="26"/>
  <c r="I43" i="51"/>
  <c r="I107" i="26" s="1"/>
  <c r="I44" i="51"/>
  <c r="I108" i="26" s="1"/>
  <c r="I35" i="52"/>
  <c r="I109" i="26" s="1"/>
  <c r="I36" i="52"/>
  <c r="I110" i="26" s="1"/>
  <c r="I37" i="52"/>
  <c r="I111" i="26" s="1"/>
  <c r="I38" i="52"/>
  <c r="I112" i="26" s="1"/>
  <c r="I39" i="52"/>
  <c r="I113" i="26" s="1"/>
  <c r="I40" i="52"/>
  <c r="I114" i="26"/>
  <c r="I41" i="52"/>
  <c r="I42" i="52"/>
  <c r="I116" i="26"/>
  <c r="I43" i="52"/>
  <c r="I117" i="26" s="1"/>
  <c r="I44" i="52"/>
  <c r="I118" i="26"/>
  <c r="I35" i="53"/>
  <c r="I119" i="26" s="1"/>
  <c r="I36" i="53"/>
  <c r="I120" i="26"/>
  <c r="I37" i="53"/>
  <c r="I121" i="26" s="1"/>
  <c r="I38" i="53"/>
  <c r="I122" i="26"/>
  <c r="I39" i="53"/>
  <c r="I123" i="26" s="1"/>
  <c r="I40" i="53"/>
  <c r="I124" i="26" s="1"/>
  <c r="I41" i="53"/>
  <c r="I125" i="26" s="1"/>
  <c r="I42" i="53"/>
  <c r="I43" i="53"/>
  <c r="I127" i="26" s="1"/>
  <c r="I44" i="53"/>
  <c r="I128" i="26" s="1"/>
  <c r="I35" i="54"/>
  <c r="I129" i="26" s="1"/>
  <c r="I36" i="54"/>
  <c r="I130" i="26"/>
  <c r="I37" i="54"/>
  <c r="I38" i="54"/>
  <c r="I132" i="26"/>
  <c r="I39" i="54"/>
  <c r="I133" i="26" s="1"/>
  <c r="I40" i="54"/>
  <c r="I134" i="26"/>
  <c r="I41" i="54"/>
  <c r="I135" i="26" s="1"/>
  <c r="I42" i="54"/>
  <c r="I136" i="26"/>
  <c r="I43" i="54"/>
  <c r="I137" i="26" s="1"/>
  <c r="I44" i="54"/>
  <c r="I138" i="26"/>
  <c r="I35" i="55"/>
  <c r="I139" i="26" s="1"/>
  <c r="I36" i="55"/>
  <c r="I140" i="26" s="1"/>
  <c r="I37" i="55"/>
  <c r="I141" i="26" s="1"/>
  <c r="I38" i="55"/>
  <c r="I39" i="55"/>
  <c r="I143" i="26" s="1"/>
  <c r="I40" i="55"/>
  <c r="I144" i="26" s="1"/>
  <c r="I41" i="55"/>
  <c r="I145" i="26" s="1"/>
  <c r="I42" i="55"/>
  <c r="I146" i="26"/>
  <c r="I43" i="55"/>
  <c r="I44" i="55"/>
  <c r="I148" i="26"/>
  <c r="I35" i="56"/>
  <c r="I149" i="26" s="1"/>
  <c r="I36" i="56"/>
  <c r="I150" i="26"/>
  <c r="I37" i="56"/>
  <c r="I151" i="26" s="1"/>
  <c r="I38" i="56"/>
  <c r="I152" i="26"/>
  <c r="I39" i="56"/>
  <c r="I153" i="26" s="1"/>
  <c r="I40" i="56"/>
  <c r="I154" i="26"/>
  <c r="I41" i="56"/>
  <c r="I155" i="26" s="1"/>
  <c r="I42" i="56"/>
  <c r="I156" i="26" s="1"/>
  <c r="I43" i="56"/>
  <c r="I157" i="26" s="1"/>
  <c r="I44" i="56"/>
  <c r="I35" i="57"/>
  <c r="I159" i="26" s="1"/>
  <c r="I36" i="57"/>
  <c r="I160" i="26" s="1"/>
  <c r="I37" i="57"/>
  <c r="I161" i="26" s="1"/>
  <c r="I38" i="57"/>
  <c r="I162" i="26"/>
  <c r="I39" i="57"/>
  <c r="I40" i="57"/>
  <c r="I164" i="26"/>
  <c r="I41" i="57"/>
  <c r="I165" i="26" s="1"/>
  <c r="I42" i="57"/>
  <c r="I166" i="26"/>
  <c r="I43" i="57"/>
  <c r="I167" i="26" s="1"/>
  <c r="I44" i="57"/>
  <c r="I168" i="26"/>
  <c r="I35" i="59"/>
  <c r="I169" i="26" s="1"/>
  <c r="I36" i="59"/>
  <c r="I170" i="26"/>
  <c r="I37" i="59"/>
  <c r="I171" i="26" s="1"/>
  <c r="I38" i="59"/>
  <c r="I172" i="26" s="1"/>
  <c r="I39" i="59"/>
  <c r="I173" i="26" s="1"/>
  <c r="I40" i="59"/>
  <c r="I41" i="59"/>
  <c r="I175" i="26" s="1"/>
  <c r="I42" i="59"/>
  <c r="I176" i="26" s="1"/>
  <c r="I43" i="59"/>
  <c r="I44" i="59"/>
  <c r="I178" i="26"/>
  <c r="I35" i="60"/>
  <c r="I36" i="60"/>
  <c r="I180" i="26"/>
  <c r="I37" i="60"/>
  <c r="I181" i="26" s="1"/>
  <c r="I38" i="60"/>
  <c r="I182" i="26"/>
  <c r="I39" i="60"/>
  <c r="I183" i="26" s="1"/>
  <c r="I40" i="60"/>
  <c r="I184" i="26"/>
  <c r="I41" i="60"/>
  <c r="I185" i="26" s="1"/>
  <c r="I42" i="60"/>
  <c r="I186" i="26"/>
  <c r="I43" i="60"/>
  <c r="I187" i="26" s="1"/>
  <c r="I44" i="60"/>
  <c r="I188" i="26" s="1"/>
  <c r="I35" i="62"/>
  <c r="I189" i="26" s="1"/>
  <c r="I36" i="62"/>
  <c r="I37" i="62"/>
  <c r="I191" i="26" s="1"/>
  <c r="I38" i="62"/>
  <c r="I192" i="26" s="1"/>
  <c r="I39" i="62"/>
  <c r="I193" i="26" s="1"/>
  <c r="I40" i="62"/>
  <c r="I194" i="26"/>
  <c r="I41" i="62"/>
  <c r="I42" i="62"/>
  <c r="I196" i="26"/>
  <c r="I43" i="62"/>
  <c r="I197" i="26" s="1"/>
  <c r="I44" i="62"/>
  <c r="I198" i="26"/>
  <c r="I35" i="63"/>
  <c r="I199" i="26" s="1"/>
  <c r="I36" i="63"/>
  <c r="I200" i="26"/>
  <c r="I37" i="63"/>
  <c r="I201" i="26" s="1"/>
  <c r="I38" i="63"/>
  <c r="I202" i="26"/>
  <c r="I39" i="63"/>
  <c r="I203" i="26" s="1"/>
  <c r="I40" i="63"/>
  <c r="I204" i="26" s="1"/>
  <c r="I41" i="63"/>
  <c r="I205" i="26" s="1"/>
  <c r="I42" i="63"/>
  <c r="I43" i="63"/>
  <c r="I207" i="26" s="1"/>
  <c r="I44" i="63"/>
  <c r="I208" i="26" s="1"/>
  <c r="I35" i="64"/>
  <c r="I209" i="26" s="1"/>
  <c r="I36" i="64"/>
  <c r="I210" i="26"/>
  <c r="I37" i="64"/>
  <c r="I38" i="64"/>
  <c r="I212" i="26"/>
  <c r="I39" i="64"/>
  <c r="I213" i="26" s="1"/>
  <c r="I40" i="64"/>
  <c r="I214" i="26"/>
  <c r="I41" i="64"/>
  <c r="I215" i="26" s="1"/>
  <c r="I42" i="64"/>
  <c r="I216" i="26"/>
  <c r="I43" i="64"/>
  <c r="I217" i="26" s="1"/>
  <c r="I44" i="64"/>
  <c r="I218" i="26"/>
  <c r="I35" i="65"/>
  <c r="I219" i="26" s="1"/>
  <c r="I36" i="65"/>
  <c r="I220" i="26" s="1"/>
  <c r="I37" i="65"/>
  <c r="I221" i="26" s="1"/>
  <c r="I38" i="65"/>
  <c r="I39" i="65"/>
  <c r="I223" i="26"/>
  <c r="I40" i="65"/>
  <c r="I224" i="26" s="1"/>
  <c r="I41" i="65"/>
  <c r="I225" i="26"/>
  <c r="I42" i="65"/>
  <c r="I226" i="26" s="1"/>
  <c r="I43" i="65"/>
  <c r="I227" i="26"/>
  <c r="I44" i="65"/>
  <c r="I228" i="26" s="1"/>
  <c r="K11" i="26"/>
  <c r="K12" i="26"/>
  <c r="K13" i="26"/>
  <c r="K14" i="26"/>
  <c r="K15" i="26"/>
  <c r="K16" i="26"/>
  <c r="K17" i="26"/>
  <c r="K18" i="26"/>
  <c r="E18" i="26" s="1"/>
  <c r="K19" i="26"/>
  <c r="K20" i="26"/>
  <c r="K21" i="26"/>
  <c r="K22" i="26"/>
  <c r="K23" i="26"/>
  <c r="K24" i="26"/>
  <c r="K25" i="26"/>
  <c r="K26" i="26"/>
  <c r="K27" i="26"/>
  <c r="K28" i="26"/>
  <c r="K29" i="26"/>
  <c r="K30" i="26"/>
  <c r="K31" i="26"/>
  <c r="K32" i="26"/>
  <c r="K33" i="26"/>
  <c r="K34" i="26"/>
  <c r="E34" i="26" s="1"/>
  <c r="K35" i="26"/>
  <c r="E35" i="26"/>
  <c r="M35" i="26" s="1"/>
  <c r="K36" i="26"/>
  <c r="K37" i="26"/>
  <c r="K38" i="26"/>
  <c r="K39" i="26"/>
  <c r="K40" i="26"/>
  <c r="E40" i="26" s="1"/>
  <c r="M40" i="26" s="1"/>
  <c r="K41" i="26"/>
  <c r="E41" i="26"/>
  <c r="M41" i="26" s="1"/>
  <c r="K42" i="26"/>
  <c r="E42" i="26" s="1"/>
  <c r="M42" i="26" s="1"/>
  <c r="K43" i="26"/>
  <c r="K44" i="26"/>
  <c r="K45" i="26"/>
  <c r="K46" i="26"/>
  <c r="K47" i="26"/>
  <c r="K48" i="26"/>
  <c r="K49" i="26"/>
  <c r="K50" i="26"/>
  <c r="K51" i="26"/>
  <c r="K52" i="26"/>
  <c r="K53" i="26"/>
  <c r="K54" i="26"/>
  <c r="K55" i="26"/>
  <c r="K56" i="26"/>
  <c r="K57" i="26"/>
  <c r="K58" i="26"/>
  <c r="E58" i="26"/>
  <c r="K59" i="26"/>
  <c r="E59" i="26"/>
  <c r="M59" i="26" s="1"/>
  <c r="K60" i="26"/>
  <c r="E60" i="26" s="1"/>
  <c r="M60" i="26" s="1"/>
  <c r="K61" i="26"/>
  <c r="K62" i="26"/>
  <c r="K63" i="26"/>
  <c r="K64" i="26"/>
  <c r="K65" i="26"/>
  <c r="E65" i="26" s="1"/>
  <c r="M65" i="26" s="1"/>
  <c r="K66" i="26"/>
  <c r="E66" i="26"/>
  <c r="M66" i="26" s="1"/>
  <c r="K67" i="26"/>
  <c r="K68" i="26"/>
  <c r="K69" i="26"/>
  <c r="K70" i="26"/>
  <c r="K71" i="26"/>
  <c r="K72" i="26"/>
  <c r="K73" i="26"/>
  <c r="K74" i="26"/>
  <c r="K75" i="26"/>
  <c r="E75" i="26"/>
  <c r="M75" i="26" s="1"/>
  <c r="K76" i="26"/>
  <c r="K77" i="26"/>
  <c r="K78" i="26"/>
  <c r="K79" i="26"/>
  <c r="K80" i="26"/>
  <c r="K81" i="26"/>
  <c r="E81" i="26" s="1"/>
  <c r="M81" i="26" s="1"/>
  <c r="K82" i="26"/>
  <c r="K83" i="26"/>
  <c r="E83" i="26" s="1"/>
  <c r="M83" i="26" s="1"/>
  <c r="K84" i="26"/>
  <c r="K85" i="26"/>
  <c r="K86" i="26"/>
  <c r="K87" i="26"/>
  <c r="K88" i="26"/>
  <c r="K89" i="26"/>
  <c r="E89" i="26"/>
  <c r="M89" i="26" s="1"/>
  <c r="K90" i="26"/>
  <c r="M90" i="26" s="1"/>
  <c r="E90" i="26"/>
  <c r="K91" i="26"/>
  <c r="K92" i="26"/>
  <c r="K93" i="26"/>
  <c r="K94" i="26"/>
  <c r="K95" i="26"/>
  <c r="K96" i="26"/>
  <c r="K97" i="26"/>
  <c r="K98" i="26"/>
  <c r="E98" i="26"/>
  <c r="K99" i="26"/>
  <c r="E99" i="26" s="1"/>
  <c r="M99" i="26" s="1"/>
  <c r="K100" i="26"/>
  <c r="K101" i="26"/>
  <c r="K102" i="26"/>
  <c r="K103" i="26"/>
  <c r="K104" i="26"/>
  <c r="K105" i="26"/>
  <c r="E105" i="26"/>
  <c r="M105" i="26" s="1"/>
  <c r="K106" i="26"/>
  <c r="E106" i="26"/>
  <c r="M106" i="26" s="1"/>
  <c r="K107" i="26"/>
  <c r="K108" i="26"/>
  <c r="K109" i="26"/>
  <c r="K110" i="26"/>
  <c r="K111" i="26"/>
  <c r="K112" i="26"/>
  <c r="E112" i="26" s="1"/>
  <c r="K113" i="26"/>
  <c r="K114" i="26"/>
  <c r="K115" i="26"/>
  <c r="K116" i="26"/>
  <c r="K117" i="26"/>
  <c r="K118" i="26"/>
  <c r="K119" i="26"/>
  <c r="K120" i="26"/>
  <c r="K121" i="26"/>
  <c r="K122" i="26"/>
  <c r="E122" i="26" s="1"/>
  <c r="K123" i="26"/>
  <c r="E123" i="26" s="1"/>
  <c r="K124" i="26"/>
  <c r="K125" i="26"/>
  <c r="K126" i="26"/>
  <c r="E126" i="26" s="1"/>
  <c r="M126" i="26" s="1"/>
  <c r="K127" i="26"/>
  <c r="K128" i="26"/>
  <c r="K129" i="26"/>
  <c r="E129" i="26" s="1"/>
  <c r="K130" i="26"/>
  <c r="E130" i="26"/>
  <c r="M130" i="26"/>
  <c r="K131" i="26"/>
  <c r="K132" i="26"/>
  <c r="K133" i="26"/>
  <c r="K134" i="26"/>
  <c r="K135" i="26"/>
  <c r="K136" i="26"/>
  <c r="K137" i="26"/>
  <c r="K138" i="26"/>
  <c r="E138" i="26" s="1"/>
  <c r="K139" i="26"/>
  <c r="E139" i="26" s="1"/>
  <c r="M139" i="26" s="1"/>
  <c r="K140" i="26"/>
  <c r="K141" i="26"/>
  <c r="K142" i="26"/>
  <c r="K143" i="26"/>
  <c r="K144" i="26"/>
  <c r="E144" i="26" s="1"/>
  <c r="M144" i="26" s="1"/>
  <c r="K145" i="26"/>
  <c r="E145" i="26"/>
  <c r="M145" i="26" s="1"/>
  <c r="K146" i="26"/>
  <c r="K147" i="26"/>
  <c r="E147" i="26" s="1"/>
  <c r="M147" i="26" s="1"/>
  <c r="K148" i="26"/>
  <c r="K149" i="26"/>
  <c r="K150" i="26"/>
  <c r="E150" i="26" s="1"/>
  <c r="M150" i="26" s="1"/>
  <c r="K151" i="26"/>
  <c r="K152" i="26"/>
  <c r="K153" i="26"/>
  <c r="E153" i="26" s="1"/>
  <c r="M153" i="26" s="1"/>
  <c r="K154" i="26"/>
  <c r="E154" i="26"/>
  <c r="M154" i="26"/>
  <c r="K155" i="26"/>
  <c r="K156" i="26"/>
  <c r="K157" i="26"/>
  <c r="K158" i="26"/>
  <c r="K159" i="26"/>
  <c r="K160" i="26"/>
  <c r="K161" i="26"/>
  <c r="K162" i="26"/>
  <c r="K163" i="26"/>
  <c r="K164" i="26"/>
  <c r="K165" i="26"/>
  <c r="K166" i="26"/>
  <c r="K167" i="26"/>
  <c r="K168" i="26"/>
  <c r="K169" i="26"/>
  <c r="K170" i="26"/>
  <c r="E170" i="26" s="1"/>
  <c r="K171" i="26"/>
  <c r="E171" i="26"/>
  <c r="K172" i="26"/>
  <c r="K173" i="26"/>
  <c r="E173" i="26" s="1"/>
  <c r="M173" i="26" s="1"/>
  <c r="K174" i="26"/>
  <c r="K175" i="26"/>
  <c r="K176" i="26"/>
  <c r="K177" i="26"/>
  <c r="E177" i="26" s="1"/>
  <c r="K178" i="26"/>
  <c r="K179" i="26"/>
  <c r="E179" i="26"/>
  <c r="K180" i="26"/>
  <c r="K181" i="26"/>
  <c r="K182" i="26"/>
  <c r="K183" i="26"/>
  <c r="K184" i="26"/>
  <c r="K185" i="26"/>
  <c r="K186" i="26"/>
  <c r="E186" i="26"/>
  <c r="M186" i="26" s="1"/>
  <c r="K187" i="26"/>
  <c r="E187" i="26" s="1"/>
  <c r="M187" i="26" s="1"/>
  <c r="K188" i="26"/>
  <c r="K189" i="26"/>
  <c r="K190" i="26"/>
  <c r="K191" i="26"/>
  <c r="K192" i="26"/>
  <c r="K193" i="26"/>
  <c r="E193" i="26"/>
  <c r="M193" i="26" s="1"/>
  <c r="K194" i="26"/>
  <c r="K195" i="26"/>
  <c r="E195" i="26" s="1"/>
  <c r="K196" i="26"/>
  <c r="K197" i="26"/>
  <c r="K198" i="26"/>
  <c r="K199" i="26"/>
  <c r="K200" i="26"/>
  <c r="K201" i="26"/>
  <c r="K202" i="26"/>
  <c r="E202" i="26" s="1"/>
  <c r="K203" i="26"/>
  <c r="K204" i="26"/>
  <c r="K205" i="26"/>
  <c r="K206" i="26"/>
  <c r="K207" i="26"/>
  <c r="E207" i="26" s="1"/>
  <c r="M207" i="26" s="1"/>
  <c r="K208" i="26"/>
  <c r="K209" i="26"/>
  <c r="E209" i="26" s="1"/>
  <c r="K210" i="26"/>
  <c r="K211" i="26"/>
  <c r="E211" i="26" s="1"/>
  <c r="M211" i="26" s="1"/>
  <c r="K212" i="26"/>
  <c r="K213" i="26"/>
  <c r="K214" i="26"/>
  <c r="K215" i="26"/>
  <c r="E215" i="26" s="1"/>
  <c r="M215" i="26" s="1"/>
  <c r="K216" i="26"/>
  <c r="K217" i="26"/>
  <c r="E217" i="26" s="1"/>
  <c r="M217" i="26" s="1"/>
  <c r="K218" i="26"/>
  <c r="K219" i="26"/>
  <c r="E219" i="26" s="1"/>
  <c r="M219" i="26" s="1"/>
  <c r="K220" i="26"/>
  <c r="K221" i="26"/>
  <c r="K222" i="26"/>
  <c r="K223" i="26"/>
  <c r="E223" i="26" s="1"/>
  <c r="M223" i="26" s="1"/>
  <c r="K224" i="26"/>
  <c r="K225" i="26"/>
  <c r="E225" i="26" s="1"/>
  <c r="M225" i="26" s="1"/>
  <c r="K226" i="26"/>
  <c r="E226" i="26" s="1"/>
  <c r="M226" i="26" s="1"/>
  <c r="K227" i="26"/>
  <c r="E227" i="26" s="1"/>
  <c r="K228" i="26"/>
  <c r="AH9" i="26"/>
  <c r="AH10" i="26"/>
  <c r="AH11" i="26"/>
  <c r="AH12" i="26"/>
  <c r="AH13" i="26"/>
  <c r="AH14" i="26"/>
  <c r="AH15" i="26"/>
  <c r="AH16" i="26"/>
  <c r="AH17" i="26"/>
  <c r="AH18" i="26"/>
  <c r="AH19" i="26"/>
  <c r="AH20" i="26"/>
  <c r="AH21" i="26"/>
  <c r="AH22" i="26"/>
  <c r="AH23" i="26"/>
  <c r="AH24" i="26"/>
  <c r="AH25" i="26"/>
  <c r="AH26" i="26"/>
  <c r="AH27" i="26"/>
  <c r="AH28" i="26"/>
  <c r="AH29" i="26"/>
  <c r="AH30" i="26"/>
  <c r="AH31" i="26"/>
  <c r="AH32" i="26"/>
  <c r="AH33" i="26"/>
  <c r="AH34" i="26"/>
  <c r="AH35" i="26"/>
  <c r="AH36" i="26"/>
  <c r="AH37" i="26"/>
  <c r="AH38" i="26"/>
  <c r="AH39" i="26"/>
  <c r="AH40" i="26"/>
  <c r="AH41" i="26"/>
  <c r="AH42" i="26"/>
  <c r="AH43" i="26"/>
  <c r="AH44" i="26"/>
  <c r="AH45" i="26"/>
  <c r="AH46" i="26"/>
  <c r="AH47" i="26"/>
  <c r="AH48" i="26"/>
  <c r="AH49" i="26"/>
  <c r="AH50" i="26"/>
  <c r="AH51" i="26"/>
  <c r="AH52" i="26"/>
  <c r="AH53" i="26"/>
  <c r="AH54" i="26"/>
  <c r="AH55" i="26"/>
  <c r="AH56" i="26"/>
  <c r="AH57" i="26"/>
  <c r="AH58" i="26"/>
  <c r="AH59" i="26"/>
  <c r="AH60" i="26"/>
  <c r="AH61" i="26"/>
  <c r="AH62" i="26"/>
  <c r="AH63" i="26"/>
  <c r="AH64" i="26"/>
  <c r="AH65" i="26"/>
  <c r="AH66" i="26"/>
  <c r="AH67" i="26"/>
  <c r="AH68" i="26"/>
  <c r="AH69" i="26"/>
  <c r="AH70" i="26"/>
  <c r="AH71" i="26"/>
  <c r="AH72" i="26"/>
  <c r="AH73" i="26"/>
  <c r="AH74" i="26"/>
  <c r="AH75" i="26"/>
  <c r="AH76" i="26"/>
  <c r="AH77" i="26"/>
  <c r="AH78" i="26"/>
  <c r="AH79" i="26"/>
  <c r="AH80" i="26"/>
  <c r="AH81" i="26"/>
  <c r="AH82" i="26"/>
  <c r="AH83" i="26"/>
  <c r="AH84" i="26"/>
  <c r="AH85" i="26"/>
  <c r="AH86" i="26"/>
  <c r="AH87" i="26"/>
  <c r="AH88" i="26"/>
  <c r="AH89" i="26"/>
  <c r="AH90" i="26"/>
  <c r="AH91" i="26"/>
  <c r="AH92" i="26"/>
  <c r="AH93" i="26"/>
  <c r="AH94" i="26"/>
  <c r="AH95" i="26"/>
  <c r="AH96" i="26"/>
  <c r="AH97" i="26"/>
  <c r="AH98" i="26"/>
  <c r="AH99" i="26"/>
  <c r="AH100" i="26"/>
  <c r="AH101" i="26"/>
  <c r="AH102" i="26"/>
  <c r="AH103" i="26"/>
  <c r="AH104" i="26"/>
  <c r="AH105" i="26"/>
  <c r="AH106" i="26"/>
  <c r="AH107" i="26"/>
  <c r="AH108" i="26"/>
  <c r="AH109" i="26"/>
  <c r="AH110" i="26"/>
  <c r="AH111" i="26"/>
  <c r="AH112" i="26"/>
  <c r="AH113" i="26"/>
  <c r="AH114" i="26"/>
  <c r="AH115" i="26"/>
  <c r="AH116" i="26"/>
  <c r="AH117" i="26"/>
  <c r="AH118" i="26"/>
  <c r="AH119" i="26"/>
  <c r="AH120" i="26"/>
  <c r="AH121" i="26"/>
  <c r="AH122" i="26"/>
  <c r="AH123" i="26"/>
  <c r="AH124" i="26"/>
  <c r="AH125" i="26"/>
  <c r="AH126" i="26"/>
  <c r="AH127" i="26"/>
  <c r="AH128" i="26"/>
  <c r="AH129" i="26"/>
  <c r="AH130" i="26"/>
  <c r="AH131" i="26"/>
  <c r="AH132" i="26"/>
  <c r="AH133" i="26"/>
  <c r="AH134" i="26"/>
  <c r="AH135" i="26"/>
  <c r="AH136" i="26"/>
  <c r="AH137" i="26"/>
  <c r="AH138" i="26"/>
  <c r="AH139" i="26"/>
  <c r="AH140" i="26"/>
  <c r="AH141" i="26"/>
  <c r="AH142" i="26"/>
  <c r="AH143" i="26"/>
  <c r="AH144" i="26"/>
  <c r="AH145" i="26"/>
  <c r="AH146" i="26"/>
  <c r="AH147" i="26"/>
  <c r="AH148" i="26"/>
  <c r="AH149" i="26"/>
  <c r="AH150" i="26"/>
  <c r="AH151" i="26"/>
  <c r="AH152" i="26"/>
  <c r="AH153" i="26"/>
  <c r="AH154" i="26"/>
  <c r="AH155" i="26"/>
  <c r="AH156" i="26"/>
  <c r="AH157" i="26"/>
  <c r="AH158" i="26"/>
  <c r="AH159" i="26"/>
  <c r="AH160" i="26"/>
  <c r="AH161" i="26"/>
  <c r="AH162" i="26"/>
  <c r="AH163" i="26"/>
  <c r="AH164" i="26"/>
  <c r="AH165" i="26"/>
  <c r="AH166" i="26"/>
  <c r="AH167" i="26"/>
  <c r="AH168" i="26"/>
  <c r="AH169" i="26"/>
  <c r="AH170" i="26"/>
  <c r="AH171" i="26"/>
  <c r="AH172" i="26"/>
  <c r="AH173" i="26"/>
  <c r="AH174" i="26"/>
  <c r="AH175" i="26"/>
  <c r="AH176" i="26"/>
  <c r="AH177" i="26"/>
  <c r="AH178" i="26"/>
  <c r="AH179" i="26"/>
  <c r="AH180" i="26"/>
  <c r="AH181" i="26"/>
  <c r="AH182" i="26"/>
  <c r="AH183" i="26"/>
  <c r="AH184" i="26"/>
  <c r="AH185" i="26"/>
  <c r="AH186" i="26"/>
  <c r="AH187" i="26"/>
  <c r="AH188" i="26"/>
  <c r="AH189" i="26"/>
  <c r="AH190" i="26"/>
  <c r="AH191" i="26"/>
  <c r="AH192" i="26"/>
  <c r="AH193" i="26"/>
  <c r="AH194" i="26"/>
  <c r="AH195" i="26"/>
  <c r="AH196" i="26"/>
  <c r="AH197" i="26"/>
  <c r="AH198" i="26"/>
  <c r="AH199" i="26"/>
  <c r="AH200" i="26"/>
  <c r="AH201" i="26"/>
  <c r="AH202" i="26"/>
  <c r="AH203" i="26"/>
  <c r="AH204" i="26"/>
  <c r="AH205" i="26"/>
  <c r="AH206" i="26"/>
  <c r="AH207" i="26"/>
  <c r="AH208" i="26"/>
  <c r="AH209" i="26"/>
  <c r="AH210" i="26"/>
  <c r="AH211" i="26"/>
  <c r="AH212" i="26"/>
  <c r="AH213" i="26"/>
  <c r="AH214" i="26"/>
  <c r="AH215" i="26"/>
  <c r="AH216" i="26"/>
  <c r="AH217" i="26"/>
  <c r="AH218" i="26"/>
  <c r="AH219" i="26"/>
  <c r="AH220" i="26"/>
  <c r="AH221" i="26"/>
  <c r="AH222" i="26"/>
  <c r="AH223" i="26"/>
  <c r="AH224" i="26"/>
  <c r="AH225" i="26"/>
  <c r="AH226" i="26"/>
  <c r="AH227" i="26"/>
  <c r="AH228" i="26"/>
  <c r="AI9" i="26"/>
  <c r="AI10" i="26"/>
  <c r="AI11" i="26"/>
  <c r="AI12" i="26"/>
  <c r="AI13" i="26"/>
  <c r="AI14" i="26"/>
  <c r="AI15" i="26"/>
  <c r="AI16" i="26"/>
  <c r="AI17" i="26"/>
  <c r="AI18" i="26"/>
  <c r="AI19" i="26"/>
  <c r="AI20" i="26"/>
  <c r="AI21" i="26"/>
  <c r="AI22" i="26"/>
  <c r="AI23" i="26"/>
  <c r="AI24" i="26"/>
  <c r="AI25" i="26"/>
  <c r="AI26" i="26"/>
  <c r="AI27" i="26"/>
  <c r="AI28" i="26"/>
  <c r="AI29" i="26"/>
  <c r="AI30" i="26"/>
  <c r="AI31" i="26"/>
  <c r="AI32" i="26"/>
  <c r="AI33" i="26"/>
  <c r="AI34" i="26"/>
  <c r="AI35" i="26"/>
  <c r="AI36" i="26"/>
  <c r="AI37" i="26"/>
  <c r="AI38" i="26"/>
  <c r="AI39" i="26"/>
  <c r="AI40" i="26"/>
  <c r="AI41" i="26"/>
  <c r="AI42" i="26"/>
  <c r="AI43" i="26"/>
  <c r="AI44" i="26"/>
  <c r="AI45" i="26"/>
  <c r="AI46" i="26"/>
  <c r="AI47" i="26"/>
  <c r="AI48" i="26"/>
  <c r="AI49" i="26"/>
  <c r="AI50" i="26"/>
  <c r="AI51" i="26"/>
  <c r="AI52" i="26"/>
  <c r="AI53" i="26"/>
  <c r="AI54" i="26"/>
  <c r="AI55" i="26"/>
  <c r="AI56" i="26"/>
  <c r="AI57" i="26"/>
  <c r="AI58" i="26"/>
  <c r="AI59" i="26"/>
  <c r="AI60" i="26"/>
  <c r="AI61" i="26"/>
  <c r="AI62" i="26"/>
  <c r="AI63" i="26"/>
  <c r="AI64" i="26"/>
  <c r="AI65" i="26"/>
  <c r="AI66" i="26"/>
  <c r="AI67" i="26"/>
  <c r="AI68" i="26"/>
  <c r="AI69" i="26"/>
  <c r="AI70" i="26"/>
  <c r="AI71" i="26"/>
  <c r="AI72" i="26"/>
  <c r="AI73" i="26"/>
  <c r="AI74" i="26"/>
  <c r="AI75" i="26"/>
  <c r="AI76" i="26"/>
  <c r="AI77" i="26"/>
  <c r="AI78" i="26"/>
  <c r="AI79" i="26"/>
  <c r="AI80" i="26"/>
  <c r="AI81" i="26"/>
  <c r="AI82" i="26"/>
  <c r="AI83" i="26"/>
  <c r="AI84" i="26"/>
  <c r="AI85" i="26"/>
  <c r="AI86" i="26"/>
  <c r="AI87" i="26"/>
  <c r="AI88" i="26"/>
  <c r="AI89" i="26"/>
  <c r="AI90" i="26"/>
  <c r="AI91" i="26"/>
  <c r="AI92" i="26"/>
  <c r="AI93" i="26"/>
  <c r="AI94" i="26"/>
  <c r="AI95" i="26"/>
  <c r="AI96" i="26"/>
  <c r="AI97" i="26"/>
  <c r="AI98" i="26"/>
  <c r="AI99" i="26"/>
  <c r="AI100" i="26"/>
  <c r="AI101" i="26"/>
  <c r="AI102" i="26"/>
  <c r="AI103" i="26"/>
  <c r="AI104" i="26"/>
  <c r="AI105" i="26"/>
  <c r="AI106" i="26"/>
  <c r="AI107" i="26"/>
  <c r="AI108" i="26"/>
  <c r="AI109" i="26"/>
  <c r="AI110" i="26"/>
  <c r="AI111" i="26"/>
  <c r="AI112" i="26"/>
  <c r="AI113" i="26"/>
  <c r="AI114" i="26"/>
  <c r="AI115" i="26"/>
  <c r="AI116" i="26"/>
  <c r="AI117" i="26"/>
  <c r="AI118" i="26"/>
  <c r="AI119" i="26"/>
  <c r="AI120" i="26"/>
  <c r="AI121" i="26"/>
  <c r="AI122" i="26"/>
  <c r="AI123" i="26"/>
  <c r="AI124" i="26"/>
  <c r="AI125" i="26"/>
  <c r="AI126" i="26"/>
  <c r="AI127" i="26"/>
  <c r="AI128" i="26"/>
  <c r="AI129" i="26"/>
  <c r="AI130" i="26"/>
  <c r="AI131" i="26"/>
  <c r="AI132" i="26"/>
  <c r="AI133" i="26"/>
  <c r="AI134" i="26"/>
  <c r="AI135" i="26"/>
  <c r="AI136" i="26"/>
  <c r="AI137" i="26"/>
  <c r="AI138" i="26"/>
  <c r="AI139" i="26"/>
  <c r="AI140" i="26"/>
  <c r="AI141" i="26"/>
  <c r="AI142" i="26"/>
  <c r="AI143" i="26"/>
  <c r="AI144" i="26"/>
  <c r="AI145" i="26"/>
  <c r="AI146" i="26"/>
  <c r="AI147" i="26"/>
  <c r="AI148" i="26"/>
  <c r="AI149" i="26"/>
  <c r="AI150" i="26"/>
  <c r="AI151" i="26"/>
  <c r="AI152" i="26"/>
  <c r="AI153" i="26"/>
  <c r="AI154" i="26"/>
  <c r="AI155" i="26"/>
  <c r="AI156" i="26"/>
  <c r="AI157" i="26"/>
  <c r="AI158" i="26"/>
  <c r="AI159" i="26"/>
  <c r="AI160" i="26"/>
  <c r="AI161" i="26"/>
  <c r="AI162" i="26"/>
  <c r="AI163" i="26"/>
  <c r="AI164" i="26"/>
  <c r="AI165" i="26"/>
  <c r="AI166" i="26"/>
  <c r="AI167" i="26"/>
  <c r="AI168" i="26"/>
  <c r="AI169" i="26"/>
  <c r="AI170" i="26"/>
  <c r="AI171" i="26"/>
  <c r="AI172" i="26"/>
  <c r="AI173" i="26"/>
  <c r="AI174" i="26"/>
  <c r="AI175" i="26"/>
  <c r="AI176" i="26"/>
  <c r="AI177" i="26"/>
  <c r="AI178" i="26"/>
  <c r="AI179" i="26"/>
  <c r="AI180" i="26"/>
  <c r="AI181" i="26"/>
  <c r="AI182" i="26"/>
  <c r="AI183" i="26"/>
  <c r="AI184" i="26"/>
  <c r="AI185" i="26"/>
  <c r="AI186" i="26"/>
  <c r="AI187" i="26"/>
  <c r="AI188" i="26"/>
  <c r="AI189" i="26"/>
  <c r="AI190" i="26"/>
  <c r="AI191" i="26"/>
  <c r="AI192" i="26"/>
  <c r="AI193" i="26"/>
  <c r="AI194" i="26"/>
  <c r="AI195" i="26"/>
  <c r="AI196" i="26"/>
  <c r="AI197" i="26"/>
  <c r="AI198" i="26"/>
  <c r="AI199" i="26"/>
  <c r="AI200" i="26"/>
  <c r="AI201" i="26"/>
  <c r="AI202" i="26"/>
  <c r="AI203" i="26"/>
  <c r="AI204" i="26"/>
  <c r="AI205" i="26"/>
  <c r="AI206" i="26"/>
  <c r="AI207" i="26"/>
  <c r="AI208" i="26"/>
  <c r="AI209" i="26"/>
  <c r="AI210" i="26"/>
  <c r="AI211" i="26"/>
  <c r="AI212" i="26"/>
  <c r="AI213" i="26"/>
  <c r="AI214" i="26"/>
  <c r="AI215" i="26"/>
  <c r="AI216" i="26"/>
  <c r="AI217" i="26"/>
  <c r="AI218" i="26"/>
  <c r="AI219" i="26"/>
  <c r="AI220" i="26"/>
  <c r="AI221" i="26"/>
  <c r="AI222" i="26"/>
  <c r="AI223" i="26"/>
  <c r="AI224" i="26"/>
  <c r="AI225" i="26"/>
  <c r="AI226" i="26"/>
  <c r="AI227" i="26"/>
  <c r="AI228" i="26"/>
  <c r="AH111" i="81"/>
  <c r="AH27" i="78" s="1"/>
  <c r="AI111" i="81"/>
  <c r="AI27" i="78" s="1"/>
  <c r="AJ111" i="81"/>
  <c r="AJ27" i="78" s="1"/>
  <c r="AJ9" i="26"/>
  <c r="AJ10" i="26"/>
  <c r="AJ11" i="26"/>
  <c r="AJ12" i="26"/>
  <c r="AJ13" i="26"/>
  <c r="AJ14" i="26"/>
  <c r="AJ15" i="26"/>
  <c r="AJ16" i="26"/>
  <c r="AJ17" i="26"/>
  <c r="AJ18" i="26"/>
  <c r="AJ19" i="26"/>
  <c r="AJ20" i="26"/>
  <c r="AJ21" i="26"/>
  <c r="AJ22" i="26"/>
  <c r="AJ23" i="26"/>
  <c r="AJ24" i="26"/>
  <c r="AJ25" i="26"/>
  <c r="AJ26" i="26"/>
  <c r="AJ27" i="26"/>
  <c r="AJ28" i="26"/>
  <c r="AJ29" i="26"/>
  <c r="AJ30" i="26"/>
  <c r="AJ31" i="26"/>
  <c r="AJ32" i="26"/>
  <c r="AJ33" i="26"/>
  <c r="AJ34" i="26"/>
  <c r="AJ35" i="26"/>
  <c r="AJ36" i="26"/>
  <c r="AJ37" i="26"/>
  <c r="AJ38" i="26"/>
  <c r="AJ39" i="26"/>
  <c r="AJ40" i="26"/>
  <c r="AJ41" i="26"/>
  <c r="AJ42" i="26"/>
  <c r="AJ43" i="26"/>
  <c r="AJ44" i="26"/>
  <c r="AJ45" i="26"/>
  <c r="AJ46" i="26"/>
  <c r="AJ47" i="26"/>
  <c r="AJ48" i="26"/>
  <c r="AJ49" i="26"/>
  <c r="AJ50" i="26"/>
  <c r="AJ51" i="26"/>
  <c r="AJ52" i="26"/>
  <c r="AJ53" i="26"/>
  <c r="AJ54" i="26"/>
  <c r="AJ55" i="26"/>
  <c r="AJ56" i="26"/>
  <c r="AJ57" i="26"/>
  <c r="AJ58" i="26"/>
  <c r="AJ59" i="26"/>
  <c r="AJ60" i="26"/>
  <c r="AJ61" i="26"/>
  <c r="AJ62" i="26"/>
  <c r="AJ63" i="26"/>
  <c r="AJ64" i="26"/>
  <c r="AJ65" i="26"/>
  <c r="AJ66" i="26"/>
  <c r="AJ67" i="26"/>
  <c r="AJ68" i="26"/>
  <c r="AJ69" i="26"/>
  <c r="AJ70" i="26"/>
  <c r="AJ71" i="26"/>
  <c r="AJ72" i="26"/>
  <c r="AJ73" i="26"/>
  <c r="AJ74" i="26"/>
  <c r="AJ75" i="26"/>
  <c r="AJ76" i="26"/>
  <c r="AJ77" i="26"/>
  <c r="AJ78" i="26"/>
  <c r="AJ79" i="26"/>
  <c r="AJ80" i="26"/>
  <c r="AJ81" i="26"/>
  <c r="AJ82" i="26"/>
  <c r="AJ83" i="26"/>
  <c r="AJ84" i="26"/>
  <c r="AJ85" i="26"/>
  <c r="AJ86" i="26"/>
  <c r="AJ87" i="26"/>
  <c r="AJ88" i="26"/>
  <c r="AJ89" i="26"/>
  <c r="AJ90" i="26"/>
  <c r="AJ91" i="26"/>
  <c r="AJ92" i="26"/>
  <c r="AJ93" i="26"/>
  <c r="AJ94" i="26"/>
  <c r="AJ95" i="26"/>
  <c r="AJ96" i="26"/>
  <c r="AJ97" i="26"/>
  <c r="AJ98" i="26"/>
  <c r="AJ99" i="26"/>
  <c r="AJ100" i="26"/>
  <c r="AJ101" i="26"/>
  <c r="AJ102" i="26"/>
  <c r="AJ103" i="26"/>
  <c r="AJ104" i="26"/>
  <c r="AJ105" i="26"/>
  <c r="AJ106" i="26"/>
  <c r="AJ107" i="26"/>
  <c r="AJ108" i="26"/>
  <c r="AJ109" i="26"/>
  <c r="AJ110" i="26"/>
  <c r="AJ111" i="26"/>
  <c r="AJ112" i="26"/>
  <c r="AJ113" i="26"/>
  <c r="AJ114" i="26"/>
  <c r="AJ115" i="26"/>
  <c r="AJ116" i="26"/>
  <c r="AJ117" i="26"/>
  <c r="AJ118" i="26"/>
  <c r="AJ119" i="26"/>
  <c r="AJ120" i="26"/>
  <c r="AJ121" i="26"/>
  <c r="AJ122" i="26"/>
  <c r="AJ123" i="26"/>
  <c r="AJ124" i="26"/>
  <c r="AJ125" i="26"/>
  <c r="AJ126" i="26"/>
  <c r="AJ127" i="26"/>
  <c r="AJ128" i="26"/>
  <c r="AJ129" i="26"/>
  <c r="AJ130" i="26"/>
  <c r="AJ131" i="26"/>
  <c r="AJ132" i="26"/>
  <c r="AJ133" i="26"/>
  <c r="AJ134" i="26"/>
  <c r="AJ135" i="26"/>
  <c r="AJ136" i="26"/>
  <c r="AJ137" i="26"/>
  <c r="AJ138" i="26"/>
  <c r="AJ139" i="26"/>
  <c r="AJ140" i="26"/>
  <c r="AJ141" i="26"/>
  <c r="AJ142" i="26"/>
  <c r="AJ143" i="26"/>
  <c r="AJ144" i="26"/>
  <c r="AJ145" i="26"/>
  <c r="AJ146" i="26"/>
  <c r="AJ147" i="26"/>
  <c r="AJ148" i="26"/>
  <c r="AJ149" i="26"/>
  <c r="AJ150" i="26"/>
  <c r="AJ151" i="26"/>
  <c r="AJ152" i="26"/>
  <c r="AJ153" i="26"/>
  <c r="AJ154" i="26"/>
  <c r="AJ155" i="26"/>
  <c r="AJ156" i="26"/>
  <c r="AJ157" i="26"/>
  <c r="AJ158" i="26"/>
  <c r="AJ159" i="26"/>
  <c r="AJ160" i="26"/>
  <c r="AJ161" i="26"/>
  <c r="AJ162" i="26"/>
  <c r="AJ163" i="26"/>
  <c r="AJ164" i="26"/>
  <c r="AJ165" i="26"/>
  <c r="AJ166" i="26"/>
  <c r="AJ167" i="26"/>
  <c r="AJ168" i="26"/>
  <c r="AJ169" i="26"/>
  <c r="AJ170" i="26"/>
  <c r="AJ171" i="26"/>
  <c r="AJ172" i="26"/>
  <c r="AJ173" i="26"/>
  <c r="AJ174" i="26"/>
  <c r="AJ175" i="26"/>
  <c r="AJ176" i="26"/>
  <c r="AJ177" i="26"/>
  <c r="AJ178" i="26"/>
  <c r="AJ179" i="26"/>
  <c r="AJ180" i="26"/>
  <c r="AJ181" i="26"/>
  <c r="AJ182" i="26"/>
  <c r="AJ183" i="26"/>
  <c r="AJ184" i="26"/>
  <c r="AJ185" i="26"/>
  <c r="AJ186" i="26"/>
  <c r="AJ187" i="26"/>
  <c r="AJ188" i="26"/>
  <c r="AJ189" i="26"/>
  <c r="AJ190" i="26"/>
  <c r="AJ191" i="26"/>
  <c r="AJ192" i="26"/>
  <c r="AJ193" i="26"/>
  <c r="AJ194" i="26"/>
  <c r="AJ195" i="26"/>
  <c r="AJ196" i="26"/>
  <c r="AJ197" i="26"/>
  <c r="AJ198" i="26"/>
  <c r="AJ199" i="26"/>
  <c r="AJ200" i="26"/>
  <c r="AJ201" i="26"/>
  <c r="AJ202" i="26"/>
  <c r="AJ203" i="26"/>
  <c r="AJ204" i="26"/>
  <c r="AJ205" i="26"/>
  <c r="AJ206" i="26"/>
  <c r="AJ207" i="26"/>
  <c r="AJ208" i="26"/>
  <c r="AJ209" i="26"/>
  <c r="AJ210" i="26"/>
  <c r="AJ211" i="26"/>
  <c r="AJ212" i="26"/>
  <c r="AJ213" i="26"/>
  <c r="AJ214" i="26"/>
  <c r="AJ215" i="26"/>
  <c r="AJ216" i="26"/>
  <c r="AJ217" i="26"/>
  <c r="AJ218" i="26"/>
  <c r="AJ219" i="26"/>
  <c r="AJ220" i="26"/>
  <c r="AJ221" i="26"/>
  <c r="AJ222" i="26"/>
  <c r="AJ223" i="26"/>
  <c r="AJ224" i="26"/>
  <c r="AJ225" i="26"/>
  <c r="AJ226" i="26"/>
  <c r="AJ227" i="26"/>
  <c r="AJ228" i="26"/>
  <c r="AK111" i="81"/>
  <c r="AK27" i="78" s="1"/>
  <c r="AG112" i="81"/>
  <c r="AG28" i="78" s="1"/>
  <c r="AG9" i="26"/>
  <c r="AG10" i="26"/>
  <c r="AG11" i="26"/>
  <c r="AG12" i="26"/>
  <c r="AG13" i="26"/>
  <c r="AG14" i="26"/>
  <c r="AG15" i="26"/>
  <c r="AG16" i="26"/>
  <c r="AG17" i="26"/>
  <c r="AG18" i="26"/>
  <c r="AG19" i="26"/>
  <c r="AG20" i="26"/>
  <c r="AG21" i="26"/>
  <c r="AG22" i="26"/>
  <c r="AG23" i="26"/>
  <c r="AG24" i="26"/>
  <c r="AG25" i="26"/>
  <c r="AG26" i="26"/>
  <c r="AG27" i="26"/>
  <c r="AG28" i="26"/>
  <c r="AG29" i="26"/>
  <c r="AG30" i="26"/>
  <c r="AG31" i="26"/>
  <c r="AG32" i="26"/>
  <c r="AG33" i="26"/>
  <c r="AG34" i="26"/>
  <c r="AG35" i="26"/>
  <c r="AG36" i="26"/>
  <c r="AG37" i="26"/>
  <c r="AG38" i="26"/>
  <c r="AG39" i="26"/>
  <c r="AG40" i="26"/>
  <c r="AG41" i="26"/>
  <c r="AG42" i="26"/>
  <c r="AG43" i="26"/>
  <c r="AG44" i="26"/>
  <c r="AG45" i="26"/>
  <c r="AG46" i="26"/>
  <c r="AG47" i="26"/>
  <c r="AG48" i="26"/>
  <c r="AG49" i="26"/>
  <c r="AG50" i="26"/>
  <c r="AG51" i="26"/>
  <c r="AG52" i="26"/>
  <c r="AG53" i="26"/>
  <c r="AG54" i="26"/>
  <c r="AG55" i="26"/>
  <c r="AG56" i="26"/>
  <c r="AG57" i="26"/>
  <c r="AG58" i="26"/>
  <c r="AG59" i="26"/>
  <c r="AG60" i="26"/>
  <c r="AG61" i="26"/>
  <c r="AG62" i="26"/>
  <c r="AG63" i="26"/>
  <c r="AG64" i="26"/>
  <c r="AG65" i="26"/>
  <c r="AG66" i="26"/>
  <c r="AG67" i="26"/>
  <c r="AG68" i="26"/>
  <c r="AG69" i="26"/>
  <c r="AG70" i="26"/>
  <c r="AG71" i="26"/>
  <c r="AG72" i="26"/>
  <c r="AG73" i="26"/>
  <c r="AG74" i="26"/>
  <c r="AG75" i="26"/>
  <c r="AG76" i="26"/>
  <c r="AG77" i="26"/>
  <c r="AG78" i="26"/>
  <c r="AG79" i="26"/>
  <c r="AG80" i="26"/>
  <c r="AG81" i="26"/>
  <c r="AG82" i="26"/>
  <c r="AG83" i="26"/>
  <c r="AG84" i="26"/>
  <c r="AG85" i="26"/>
  <c r="AG86" i="26"/>
  <c r="AG87" i="26"/>
  <c r="AG88" i="26"/>
  <c r="AG89" i="26"/>
  <c r="AG90" i="26"/>
  <c r="AG91" i="26"/>
  <c r="AG92" i="26"/>
  <c r="AG93" i="26"/>
  <c r="AG94" i="26"/>
  <c r="AG95" i="26"/>
  <c r="AG96" i="26"/>
  <c r="AG97" i="26"/>
  <c r="AG98" i="26"/>
  <c r="AG99" i="26"/>
  <c r="AG100" i="26"/>
  <c r="AG101" i="26"/>
  <c r="AG102" i="26"/>
  <c r="AG103" i="26"/>
  <c r="AG104" i="26"/>
  <c r="AG105" i="26"/>
  <c r="AG106" i="26"/>
  <c r="AG107" i="26"/>
  <c r="AG108" i="26"/>
  <c r="AG109" i="26"/>
  <c r="AG110" i="26"/>
  <c r="AG111" i="26"/>
  <c r="AG112" i="26"/>
  <c r="AG113" i="26"/>
  <c r="AG114" i="26"/>
  <c r="AG115" i="26"/>
  <c r="AG116" i="26"/>
  <c r="AG117" i="26"/>
  <c r="AG118" i="26"/>
  <c r="AG119" i="26"/>
  <c r="AG120" i="26"/>
  <c r="AG121" i="26"/>
  <c r="AG122" i="26"/>
  <c r="AG123" i="26"/>
  <c r="AG124" i="26"/>
  <c r="AG125" i="26"/>
  <c r="AG126" i="26"/>
  <c r="AG127" i="26"/>
  <c r="AG128" i="26"/>
  <c r="AG129" i="26"/>
  <c r="AG130" i="26"/>
  <c r="AG131" i="26"/>
  <c r="AG132" i="26"/>
  <c r="AG133" i="26"/>
  <c r="AG134" i="26"/>
  <c r="AG135" i="26"/>
  <c r="AG136" i="26"/>
  <c r="AG137" i="26"/>
  <c r="AG138" i="26"/>
  <c r="AG139" i="26"/>
  <c r="AG140" i="26"/>
  <c r="AG141" i="26"/>
  <c r="AG142" i="26"/>
  <c r="AG143" i="26"/>
  <c r="AG144" i="26"/>
  <c r="AG145" i="26"/>
  <c r="AG146" i="26"/>
  <c r="AG147" i="26"/>
  <c r="AG148" i="26"/>
  <c r="AG149" i="26"/>
  <c r="AG150" i="26"/>
  <c r="AG151" i="26"/>
  <c r="AG152" i="26"/>
  <c r="AG153" i="26"/>
  <c r="AG154" i="26"/>
  <c r="AG155" i="26"/>
  <c r="AG156" i="26"/>
  <c r="AG157" i="26"/>
  <c r="AG158" i="26"/>
  <c r="AG159" i="26"/>
  <c r="AG160" i="26"/>
  <c r="AG161" i="26"/>
  <c r="AG162" i="26"/>
  <c r="AG163" i="26"/>
  <c r="AG164" i="26"/>
  <c r="AG165" i="26"/>
  <c r="AG166" i="26"/>
  <c r="AG167" i="26"/>
  <c r="AG168" i="26"/>
  <c r="AG169" i="26"/>
  <c r="AG170" i="26"/>
  <c r="AG171" i="26"/>
  <c r="AG172" i="26"/>
  <c r="AG173" i="26"/>
  <c r="AG174" i="26"/>
  <c r="AG175" i="26"/>
  <c r="AG176" i="26"/>
  <c r="AG177" i="26"/>
  <c r="AG178" i="26"/>
  <c r="AG179" i="26"/>
  <c r="AG180" i="26"/>
  <c r="AG181" i="26"/>
  <c r="AG182" i="26"/>
  <c r="AG183" i="26"/>
  <c r="AG184" i="26"/>
  <c r="AG185" i="26"/>
  <c r="AG186" i="26"/>
  <c r="AG187" i="26"/>
  <c r="AG188" i="26"/>
  <c r="AG189" i="26"/>
  <c r="AG190" i="26"/>
  <c r="AG191" i="26"/>
  <c r="AG192" i="26"/>
  <c r="AG193" i="26"/>
  <c r="AG194" i="26"/>
  <c r="AG195" i="26"/>
  <c r="AG196" i="26"/>
  <c r="AG197" i="26"/>
  <c r="AG198" i="26"/>
  <c r="AG199" i="26"/>
  <c r="AG200" i="26"/>
  <c r="AG201" i="26"/>
  <c r="AG202" i="26"/>
  <c r="AG203" i="26"/>
  <c r="AG204" i="26"/>
  <c r="AG205" i="26"/>
  <c r="AG206" i="26"/>
  <c r="AG207" i="26"/>
  <c r="AG208" i="26"/>
  <c r="AG209" i="26"/>
  <c r="AG210" i="26"/>
  <c r="AG211" i="26"/>
  <c r="AG212" i="26"/>
  <c r="AG213" i="26"/>
  <c r="AG214" i="26"/>
  <c r="AG215" i="26"/>
  <c r="AG216" i="26"/>
  <c r="AG217" i="26"/>
  <c r="AG218" i="26"/>
  <c r="AG219" i="26"/>
  <c r="AG220" i="26"/>
  <c r="AG221" i="26"/>
  <c r="AG222" i="26"/>
  <c r="AG223" i="26"/>
  <c r="AG224" i="26"/>
  <c r="AG225" i="26"/>
  <c r="AG226" i="26"/>
  <c r="AG227" i="26"/>
  <c r="AG228" i="26"/>
  <c r="AH112" i="81"/>
  <c r="AH28" i="78" s="1"/>
  <c r="AG113" i="81"/>
  <c r="AG29" i="78" s="1"/>
  <c r="AI113" i="81"/>
  <c r="AI29" i="78" s="1"/>
  <c r="AJ113" i="81"/>
  <c r="AJ29" i="78" s="1"/>
  <c r="AK113" i="81"/>
  <c r="AK29" i="78" s="1"/>
  <c r="AJ114" i="81"/>
  <c r="AJ30" i="78" s="1"/>
  <c r="AK114" i="81"/>
  <c r="AK30" i="78" s="1"/>
  <c r="AG115" i="81"/>
  <c r="AG31" i="78" s="1"/>
  <c r="AH115" i="81"/>
  <c r="AH31" i="78" s="1"/>
  <c r="AI115" i="81"/>
  <c r="AI31" i="78" s="1"/>
  <c r="AH116" i="81"/>
  <c r="AH32" i="78" s="1"/>
  <c r="AI116" i="81"/>
  <c r="AI32" i="78" s="1"/>
  <c r="AK116" i="81"/>
  <c r="AK32" i="78" s="1"/>
  <c r="AG117" i="81"/>
  <c r="AG33" i="78" s="1"/>
  <c r="AK117" i="81"/>
  <c r="AK33" i="78" s="1"/>
  <c r="AG118" i="81"/>
  <c r="AG34" i="78" s="1"/>
  <c r="AH118" i="81"/>
  <c r="AH34" i="78" s="1"/>
  <c r="AI118" i="81"/>
  <c r="AI34" i="78" s="1"/>
  <c r="AJ118" i="81"/>
  <c r="AJ34" i="78" s="1"/>
  <c r="AG105" i="81"/>
  <c r="AG21" i="78" s="1"/>
  <c r="AH105" i="81"/>
  <c r="AH21" i="78" s="1"/>
  <c r="AI105" i="81"/>
  <c r="AI21" i="78" s="1"/>
  <c r="AJ105" i="81"/>
  <c r="AJ21" i="78" s="1"/>
  <c r="AG106" i="81"/>
  <c r="AG22" i="78" s="1"/>
  <c r="AH106" i="81"/>
  <c r="AH22" i="78" s="1"/>
  <c r="AI106" i="81"/>
  <c r="AI22" i="78" s="1"/>
  <c r="AJ106" i="81"/>
  <c r="AJ22" i="78" s="1"/>
  <c r="AG107" i="81"/>
  <c r="AG23" i="78" s="1"/>
  <c r="AH107" i="81"/>
  <c r="AH23" i="78" s="1"/>
  <c r="AI107" i="81"/>
  <c r="AI23" i="78" s="1"/>
  <c r="AJ107" i="81"/>
  <c r="AJ23" i="78" s="1"/>
  <c r="AG108" i="81"/>
  <c r="AG24" i="78" s="1"/>
  <c r="AH108" i="81"/>
  <c r="AH24" i="78" s="1"/>
  <c r="AI108" i="81"/>
  <c r="AI24" i="78" s="1"/>
  <c r="AG99" i="81"/>
  <c r="AH99" i="81"/>
  <c r="AI99" i="81"/>
  <c r="AJ99" i="81"/>
  <c r="AG100" i="81"/>
  <c r="AG16" i="78" s="1"/>
  <c r="AH100" i="81"/>
  <c r="AH16" i="78" s="1"/>
  <c r="AI100" i="81"/>
  <c r="AI16" i="78" s="1"/>
  <c r="AJ100" i="81"/>
  <c r="AJ16" i="78" s="1"/>
  <c r="AG101" i="81"/>
  <c r="AG17" i="78" s="1"/>
  <c r="AH101" i="81"/>
  <c r="AH17" i="78" s="1"/>
  <c r="AI101" i="81"/>
  <c r="AI17" i="78" s="1"/>
  <c r="AJ101" i="81"/>
  <c r="AJ17" i="78" s="1"/>
  <c r="AG102" i="81"/>
  <c r="AG18" i="78" s="1"/>
  <c r="AI102" i="81"/>
  <c r="AI18" i="78" s="1"/>
  <c r="AJ102" i="81"/>
  <c r="AJ18" i="78" s="1"/>
  <c r="AH102" i="81"/>
  <c r="AH18" i="78" s="1"/>
  <c r="AJ108" i="81"/>
  <c r="AJ24" i="78" s="1"/>
  <c r="AG110" i="81"/>
  <c r="AG111" i="81"/>
  <c r="AG27" i="78" s="1"/>
  <c r="AG114" i="81"/>
  <c r="AG30" i="78" s="1"/>
  <c r="AG116" i="81"/>
  <c r="AG32" i="78" s="1"/>
  <c r="AH110" i="81"/>
  <c r="AH113" i="81"/>
  <c r="AH29" i="78" s="1"/>
  <c r="AH114" i="81"/>
  <c r="AH30" i="78" s="1"/>
  <c r="AH117" i="81"/>
  <c r="AH33" i="78" s="1"/>
  <c r="AI110" i="81"/>
  <c r="AI112" i="81"/>
  <c r="AI28" i="78" s="1"/>
  <c r="AI114" i="81"/>
  <c r="AI30" i="78" s="1"/>
  <c r="AI117" i="81"/>
  <c r="AI33" i="78" s="1"/>
  <c r="AJ110" i="81"/>
  <c r="AJ112" i="81"/>
  <c r="AJ28" i="78" s="1"/>
  <c r="AJ115" i="81"/>
  <c r="AJ31" i="78" s="1"/>
  <c r="AJ116" i="81"/>
  <c r="AJ32" i="78" s="1"/>
  <c r="AJ117" i="81"/>
  <c r="AJ33" i="78" s="1"/>
  <c r="AK110" i="81"/>
  <c r="AK112" i="81"/>
  <c r="AK28" i="78" s="1"/>
  <c r="AK115" i="81"/>
  <c r="AK31" i="78" s="1"/>
  <c r="AK118" i="81"/>
  <c r="AK34" i="78" s="1"/>
  <c r="AH104" i="81"/>
  <c r="AI104" i="81"/>
  <c r="AJ104" i="81"/>
  <c r="AG104" i="81"/>
  <c r="I52" i="17"/>
  <c r="I53" i="17"/>
  <c r="I54" i="17"/>
  <c r="I55" i="17"/>
  <c r="I56" i="17"/>
  <c r="F13" i="29"/>
  <c r="E32" i="69" s="1"/>
  <c r="M32" i="69" s="1"/>
  <c r="I12" i="48"/>
  <c r="F12" i="48" s="1"/>
  <c r="M12" i="48" s="1"/>
  <c r="K11" i="71"/>
  <c r="K12" i="71"/>
  <c r="K13" i="71"/>
  <c r="K14" i="71"/>
  <c r="K15" i="71"/>
  <c r="K16" i="71"/>
  <c r="K17" i="71"/>
  <c r="K18" i="71"/>
  <c r="K19" i="71"/>
  <c r="K20" i="71"/>
  <c r="K21" i="71"/>
  <c r="K22" i="71"/>
  <c r="K23" i="71"/>
  <c r="K24" i="71"/>
  <c r="K25" i="71"/>
  <c r="K26" i="71"/>
  <c r="K27" i="71"/>
  <c r="K28" i="71"/>
  <c r="K29" i="71"/>
  <c r="K30" i="71"/>
  <c r="K31" i="71"/>
  <c r="K32" i="71"/>
  <c r="K33" i="71"/>
  <c r="K34" i="71"/>
  <c r="K35" i="71"/>
  <c r="K36" i="71"/>
  <c r="K37" i="71"/>
  <c r="K38" i="71"/>
  <c r="K39" i="71"/>
  <c r="K40" i="71"/>
  <c r="K41" i="71"/>
  <c r="K42" i="71"/>
  <c r="K43" i="71"/>
  <c r="K44" i="71"/>
  <c r="K45" i="71"/>
  <c r="K46" i="71"/>
  <c r="K47" i="71"/>
  <c r="K48" i="71"/>
  <c r="K49" i="71"/>
  <c r="K50" i="71"/>
  <c r="K51" i="71"/>
  <c r="K52" i="71"/>
  <c r="K53" i="71"/>
  <c r="K54" i="71"/>
  <c r="K55" i="71"/>
  <c r="K56" i="71"/>
  <c r="K57" i="71"/>
  <c r="K58" i="71"/>
  <c r="K59" i="71"/>
  <c r="K60" i="71"/>
  <c r="K61" i="71"/>
  <c r="K62" i="71"/>
  <c r="K63" i="71"/>
  <c r="K64" i="71"/>
  <c r="K65" i="71"/>
  <c r="K66" i="71"/>
  <c r="K67" i="71"/>
  <c r="K68" i="71"/>
  <c r="K69" i="71"/>
  <c r="K70" i="71"/>
  <c r="K71" i="71"/>
  <c r="K72" i="71"/>
  <c r="K73" i="71"/>
  <c r="K74" i="71"/>
  <c r="K75" i="71"/>
  <c r="K76" i="71"/>
  <c r="K77" i="71"/>
  <c r="K78" i="71"/>
  <c r="K79" i="71"/>
  <c r="K80" i="71"/>
  <c r="K81" i="71"/>
  <c r="K82" i="71"/>
  <c r="K83" i="71"/>
  <c r="K84" i="71"/>
  <c r="K85" i="71"/>
  <c r="K86" i="71"/>
  <c r="K87" i="71"/>
  <c r="K88" i="71"/>
  <c r="K89" i="71"/>
  <c r="K90" i="71"/>
  <c r="K91" i="71"/>
  <c r="K92" i="71"/>
  <c r="K93" i="71"/>
  <c r="K95" i="71"/>
  <c r="K96" i="71"/>
  <c r="K97" i="71"/>
  <c r="K98" i="71"/>
  <c r="K99" i="71"/>
  <c r="K100" i="71"/>
  <c r="K101" i="71"/>
  <c r="K102" i="71"/>
  <c r="K103" i="71"/>
  <c r="K104" i="71"/>
  <c r="K105" i="71"/>
  <c r="K106" i="71"/>
  <c r="K107" i="71"/>
  <c r="K108" i="71"/>
  <c r="K109" i="71"/>
  <c r="K110" i="71"/>
  <c r="K111" i="71"/>
  <c r="K112" i="71"/>
  <c r="K113" i="71"/>
  <c r="K114" i="71"/>
  <c r="K115" i="71"/>
  <c r="K116" i="71"/>
  <c r="K117" i="71"/>
  <c r="K118" i="71"/>
  <c r="K119" i="71"/>
  <c r="K120" i="71"/>
  <c r="K121" i="71"/>
  <c r="K122" i="71"/>
  <c r="K123" i="71"/>
  <c r="K124" i="71"/>
  <c r="K125" i="71"/>
  <c r="K126" i="71"/>
  <c r="K127" i="71"/>
  <c r="K128" i="71"/>
  <c r="K129" i="71"/>
  <c r="K130" i="71"/>
  <c r="K131" i="71"/>
  <c r="K132" i="71"/>
  <c r="K133" i="71"/>
  <c r="K134" i="71"/>
  <c r="K135" i="71"/>
  <c r="K136" i="71"/>
  <c r="K137" i="71"/>
  <c r="K138" i="71"/>
  <c r="K139" i="71"/>
  <c r="K140" i="71"/>
  <c r="K141" i="71"/>
  <c r="K142" i="71"/>
  <c r="K143" i="71"/>
  <c r="K144" i="71"/>
  <c r="K145" i="71"/>
  <c r="K146" i="71"/>
  <c r="K147" i="71"/>
  <c r="K148" i="71"/>
  <c r="K149" i="71"/>
  <c r="K150" i="71"/>
  <c r="K151" i="71"/>
  <c r="K152" i="71"/>
  <c r="K153" i="71"/>
  <c r="K154" i="71"/>
  <c r="K155" i="71"/>
  <c r="K156" i="71"/>
  <c r="K157" i="71"/>
  <c r="K158" i="71"/>
  <c r="K159" i="71"/>
  <c r="K160" i="71"/>
  <c r="K161" i="71"/>
  <c r="K162" i="71"/>
  <c r="K163" i="71"/>
  <c r="K164" i="71"/>
  <c r="K165" i="71"/>
  <c r="K166" i="71"/>
  <c r="K167" i="71"/>
  <c r="K168" i="71"/>
  <c r="K169" i="71"/>
  <c r="K170" i="71"/>
  <c r="K171" i="71"/>
  <c r="K172" i="71"/>
  <c r="K173" i="71"/>
  <c r="K174" i="71"/>
  <c r="K175" i="71"/>
  <c r="K176" i="71"/>
  <c r="K177" i="71"/>
  <c r="Z15" i="81"/>
  <c r="Z16" i="81"/>
  <c r="Z17" i="81"/>
  <c r="Z18" i="81"/>
  <c r="Z20" i="81"/>
  <c r="Z21" i="81"/>
  <c r="Z22" i="81"/>
  <c r="Z23" i="81"/>
  <c r="Z24" i="81"/>
  <c r="Z26" i="81"/>
  <c r="Z27" i="81"/>
  <c r="Z28" i="81"/>
  <c r="Z29" i="81"/>
  <c r="Z30" i="81"/>
  <c r="Z31" i="81"/>
  <c r="Z32" i="81"/>
  <c r="Z33" i="81"/>
  <c r="Z34" i="81"/>
  <c r="Z36" i="81"/>
  <c r="Z37" i="81"/>
  <c r="Z38" i="81"/>
  <c r="Z39" i="81"/>
  <c r="Z40" i="81"/>
  <c r="Z41" i="81"/>
  <c r="Z42" i="81"/>
  <c r="Z43" i="81"/>
  <c r="Z44" i="81"/>
  <c r="Z45" i="81"/>
  <c r="Z46" i="81"/>
  <c r="Z47" i="81"/>
  <c r="Z48" i="81"/>
  <c r="Z53" i="81"/>
  <c r="Z54" i="81"/>
  <c r="Z55" i="81"/>
  <c r="Z56" i="81"/>
  <c r="Z57" i="81"/>
  <c r="Z58" i="81"/>
  <c r="Z60" i="81"/>
  <c r="Z61" i="81"/>
  <c r="Z62" i="81"/>
  <c r="Z63" i="81"/>
  <c r="Z64" i="81"/>
  <c r="Z65" i="81"/>
  <c r="Z66" i="81"/>
  <c r="Z67" i="81"/>
  <c r="Z68" i="81"/>
  <c r="Z69" i="81"/>
  <c r="Z70" i="81"/>
  <c r="Z71" i="81"/>
  <c r="Z72" i="81"/>
  <c r="Z73" i="81"/>
  <c r="Z74" i="81"/>
  <c r="Z75" i="81"/>
  <c r="Z76" i="81"/>
  <c r="Z77" i="81"/>
  <c r="Z78" i="81"/>
  <c r="Z79" i="81"/>
  <c r="Z80" i="81"/>
  <c r="Z81" i="81"/>
  <c r="Z82" i="81"/>
  <c r="Z83" i="81"/>
  <c r="Z84" i="81"/>
  <c r="Z85" i="81"/>
  <c r="Z86" i="81"/>
  <c r="Z87" i="81"/>
  <c r="Z88" i="81"/>
  <c r="Z89" i="81"/>
  <c r="Z90" i="81"/>
  <c r="Z91" i="81"/>
  <c r="Z92" i="81"/>
  <c r="Z93" i="81"/>
  <c r="Z99" i="81"/>
  <c r="Z100" i="81"/>
  <c r="Z101" i="81"/>
  <c r="Z102" i="81"/>
  <c r="Z104" i="81"/>
  <c r="Z105" i="81"/>
  <c r="Z106" i="81"/>
  <c r="Z107" i="81"/>
  <c r="Z108" i="81"/>
  <c r="Z110" i="81"/>
  <c r="Z111" i="81"/>
  <c r="Z112" i="81"/>
  <c r="Z113" i="81"/>
  <c r="Z114" i="81"/>
  <c r="Z115" i="81"/>
  <c r="Z116" i="81"/>
  <c r="Z117" i="81"/>
  <c r="Z118" i="81"/>
  <c r="Z119" i="71"/>
  <c r="Z137" i="81"/>
  <c r="Z138" i="81"/>
  <c r="Z139" i="81"/>
  <c r="Z140" i="81"/>
  <c r="Z141" i="81"/>
  <c r="Z142" i="81"/>
  <c r="Z144" i="81"/>
  <c r="Z145" i="81"/>
  <c r="Z146" i="81"/>
  <c r="Z147" i="81"/>
  <c r="Z148" i="81"/>
  <c r="Z149" i="81"/>
  <c r="Z150" i="81"/>
  <c r="Z151" i="81"/>
  <c r="Z152" i="81"/>
  <c r="Z153" i="81"/>
  <c r="Z154" i="81"/>
  <c r="Z155" i="81"/>
  <c r="Z156" i="81"/>
  <c r="Z157" i="81"/>
  <c r="Z158" i="81"/>
  <c r="Z159" i="81"/>
  <c r="Z160" i="81"/>
  <c r="Z161" i="81"/>
  <c r="Z162" i="81"/>
  <c r="Z163" i="81"/>
  <c r="Z164" i="81"/>
  <c r="Z165" i="81"/>
  <c r="Z166" i="81"/>
  <c r="Z167" i="81"/>
  <c r="Z168" i="81"/>
  <c r="Z169" i="81"/>
  <c r="Z170" i="81"/>
  <c r="Z171" i="81"/>
  <c r="Z172" i="81"/>
  <c r="Z173" i="81"/>
  <c r="Z174" i="81"/>
  <c r="Z175" i="81"/>
  <c r="Z176" i="81"/>
  <c r="Z177" i="81"/>
  <c r="I12" i="49"/>
  <c r="F12" i="49" s="1"/>
  <c r="M12" i="49" s="1"/>
  <c r="I12" i="50"/>
  <c r="F12" i="50" s="1"/>
  <c r="M12" i="50" s="1"/>
  <c r="I12" i="51"/>
  <c r="F12" i="51" s="1"/>
  <c r="M12" i="51" s="1"/>
  <c r="I12" i="52"/>
  <c r="F12" i="52"/>
  <c r="M12" i="52" s="1"/>
  <c r="I12" i="53"/>
  <c r="F12" i="53" s="1"/>
  <c r="M12" i="53" s="1"/>
  <c r="I12" i="54"/>
  <c r="F12" i="54" s="1"/>
  <c r="M12" i="54" s="1"/>
  <c r="I12" i="55"/>
  <c r="F12" i="55" s="1"/>
  <c r="M12" i="55" s="1"/>
  <c r="I11" i="48"/>
  <c r="F11" i="48" s="1"/>
  <c r="I11" i="49"/>
  <c r="I11" i="50"/>
  <c r="F11" i="50" s="1"/>
  <c r="M11" i="50" s="1"/>
  <c r="I11" i="51"/>
  <c r="F11" i="51"/>
  <c r="M11" i="51"/>
  <c r="I11" i="52"/>
  <c r="F11" i="52" s="1"/>
  <c r="AB30" i="81"/>
  <c r="I11" i="53"/>
  <c r="I11" i="54"/>
  <c r="F11" i="54" s="1"/>
  <c r="I11" i="55"/>
  <c r="F11" i="55" s="1"/>
  <c r="I50" i="55"/>
  <c r="M50" i="55" s="1"/>
  <c r="E12" i="26"/>
  <c r="M12" i="26" s="1"/>
  <c r="E13" i="26"/>
  <c r="M13" i="26"/>
  <c r="E14" i="26"/>
  <c r="M14" i="26" s="1"/>
  <c r="E15" i="26"/>
  <c r="M15" i="26"/>
  <c r="E16" i="26"/>
  <c r="M16" i="26" s="1"/>
  <c r="E20" i="26"/>
  <c r="M20" i="26"/>
  <c r="E21" i="26"/>
  <c r="M21" i="26" s="1"/>
  <c r="E22" i="26"/>
  <c r="M22" i="26" s="1"/>
  <c r="E23" i="26"/>
  <c r="M23" i="26" s="1"/>
  <c r="E24" i="26"/>
  <c r="M24" i="26" s="1"/>
  <c r="E26" i="26"/>
  <c r="M26" i="26" s="1"/>
  <c r="E28" i="26"/>
  <c r="M28" i="26" s="1"/>
  <c r="E30" i="26"/>
  <c r="M30" i="26" s="1"/>
  <c r="E31" i="26"/>
  <c r="M31" i="26" s="1"/>
  <c r="E32" i="26"/>
  <c r="M32" i="26" s="1"/>
  <c r="E36" i="26"/>
  <c r="M36" i="26" s="1"/>
  <c r="E37" i="26"/>
  <c r="M37" i="26" s="1"/>
  <c r="E38" i="26"/>
  <c r="M38" i="26"/>
  <c r="E44" i="26"/>
  <c r="M44" i="26" s="1"/>
  <c r="E45" i="26"/>
  <c r="M45" i="26" s="1"/>
  <c r="E47" i="26"/>
  <c r="M47" i="26" s="1"/>
  <c r="E48" i="26"/>
  <c r="M48" i="26" s="1"/>
  <c r="E50" i="26"/>
  <c r="M50" i="26" s="1"/>
  <c r="E52" i="26"/>
  <c r="M52" i="26" s="1"/>
  <c r="E53" i="26"/>
  <c r="M53" i="26" s="1"/>
  <c r="E54" i="26"/>
  <c r="M54" i="26" s="1"/>
  <c r="E55" i="26"/>
  <c r="M55" i="26" s="1"/>
  <c r="E56" i="26"/>
  <c r="M56" i="26"/>
  <c r="E61" i="26"/>
  <c r="M61" i="26" s="1"/>
  <c r="E62" i="26"/>
  <c r="M62" i="26" s="1"/>
  <c r="E63" i="26"/>
  <c r="M63" i="26"/>
  <c r="E64" i="26"/>
  <c r="M64" i="26" s="1"/>
  <c r="E68" i="26"/>
  <c r="M68" i="26"/>
  <c r="E69" i="26"/>
  <c r="M69" i="26" s="1"/>
  <c r="E70" i="26"/>
  <c r="M70" i="26"/>
  <c r="E71" i="26"/>
  <c r="M71" i="26" s="1"/>
  <c r="E72" i="26"/>
  <c r="M72" i="26" s="1"/>
  <c r="E76" i="26"/>
  <c r="M76" i="26" s="1"/>
  <c r="E77" i="26"/>
  <c r="M77" i="26" s="1"/>
  <c r="E78" i="26"/>
  <c r="M78" i="26" s="1"/>
  <c r="E79" i="26"/>
  <c r="M79" i="26" s="1"/>
  <c r="E80" i="26"/>
  <c r="M80" i="26" s="1"/>
  <c r="E82" i="26"/>
  <c r="M82" i="26" s="1"/>
  <c r="E84" i="26"/>
  <c r="M84" i="26" s="1"/>
  <c r="E85" i="26"/>
  <c r="M85" i="26" s="1"/>
  <c r="E86" i="26"/>
  <c r="M86" i="26" s="1"/>
  <c r="E88" i="26"/>
  <c r="M88" i="26" s="1"/>
  <c r="E93" i="26"/>
  <c r="M93" i="26" s="1"/>
  <c r="E94" i="26"/>
  <c r="M94" i="26" s="1"/>
  <c r="E95" i="26"/>
  <c r="M95" i="26" s="1"/>
  <c r="E96" i="26"/>
  <c r="M96" i="26" s="1"/>
  <c r="E100" i="26"/>
  <c r="M100" i="26" s="1"/>
  <c r="E101" i="26"/>
  <c r="M101" i="26" s="1"/>
  <c r="E102" i="26"/>
  <c r="M102" i="26" s="1"/>
  <c r="E103" i="26"/>
  <c r="M103" i="26" s="1"/>
  <c r="E104" i="26"/>
  <c r="M104" i="26" s="1"/>
  <c r="E108" i="26"/>
  <c r="M108" i="26" s="1"/>
  <c r="E109" i="26"/>
  <c r="M109" i="26" s="1"/>
  <c r="E110" i="26"/>
  <c r="M110" i="26" s="1"/>
  <c r="E111" i="26"/>
  <c r="M111" i="26" s="1"/>
  <c r="M112" i="26"/>
  <c r="E114" i="26"/>
  <c r="M114" i="26" s="1"/>
  <c r="E116" i="26"/>
  <c r="M116" i="26" s="1"/>
  <c r="E117" i="26"/>
  <c r="M117" i="26" s="1"/>
  <c r="E118" i="26"/>
  <c r="M118" i="26"/>
  <c r="E119" i="26"/>
  <c r="M119" i="26" s="1"/>
  <c r="E120" i="26"/>
  <c r="M120" i="26" s="1"/>
  <c r="E124" i="26"/>
  <c r="M124" i="26" s="1"/>
  <c r="E125" i="26"/>
  <c r="M125" i="26" s="1"/>
  <c r="E127" i="26"/>
  <c r="M127" i="26" s="1"/>
  <c r="E128" i="26"/>
  <c r="M128" i="26" s="1"/>
  <c r="E132" i="26"/>
  <c r="M132" i="26" s="1"/>
  <c r="E133" i="26"/>
  <c r="M133" i="26" s="1"/>
  <c r="E134" i="26"/>
  <c r="M134" i="26" s="1"/>
  <c r="E135" i="26"/>
  <c r="M135" i="26" s="1"/>
  <c r="E136" i="26"/>
  <c r="M136" i="26"/>
  <c r="E140" i="26"/>
  <c r="M140" i="26" s="1"/>
  <c r="E141" i="26"/>
  <c r="M141" i="26" s="1"/>
  <c r="E142" i="26"/>
  <c r="M142" i="26" s="1"/>
  <c r="E143" i="26"/>
  <c r="M143" i="26" s="1"/>
  <c r="E146" i="26"/>
  <c r="M146" i="26" s="1"/>
  <c r="E148" i="26"/>
  <c r="M148" i="26" s="1"/>
  <c r="E149" i="26"/>
  <c r="M149" i="26" s="1"/>
  <c r="E151" i="26"/>
  <c r="M151" i="26" s="1"/>
  <c r="E152" i="26"/>
  <c r="M152" i="26" s="1"/>
  <c r="E156" i="26"/>
  <c r="M156" i="26" s="1"/>
  <c r="E157" i="26"/>
  <c r="M157" i="26" s="1"/>
  <c r="E158" i="26"/>
  <c r="M158" i="26" s="1"/>
  <c r="E159" i="26"/>
  <c r="M159" i="26" s="1"/>
  <c r="E160" i="26"/>
  <c r="M160" i="26"/>
  <c r="E164" i="26"/>
  <c r="M164" i="26" s="1"/>
  <c r="E165" i="26"/>
  <c r="M165" i="26" s="1"/>
  <c r="E166" i="26"/>
  <c r="M166" i="26" s="1"/>
  <c r="E167" i="26"/>
  <c r="M167" i="26"/>
  <c r="E168" i="26"/>
  <c r="M168" i="26" s="1"/>
  <c r="E172" i="26"/>
  <c r="M172" i="26" s="1"/>
  <c r="E174" i="26"/>
  <c r="M174" i="26" s="1"/>
  <c r="E175" i="26"/>
  <c r="M175" i="26" s="1"/>
  <c r="E176" i="26"/>
  <c r="M176" i="26" s="1"/>
  <c r="E178" i="26"/>
  <c r="M178" i="26" s="1"/>
  <c r="E181" i="26"/>
  <c r="M181" i="26" s="1"/>
  <c r="E182" i="26"/>
  <c r="M182" i="26" s="1"/>
  <c r="E183" i="26"/>
  <c r="M183" i="26" s="1"/>
  <c r="E184" i="26"/>
  <c r="M184" i="26"/>
  <c r="E188" i="26"/>
  <c r="M188" i="26" s="1"/>
  <c r="E189" i="26"/>
  <c r="M189" i="26" s="1"/>
  <c r="E190" i="26"/>
  <c r="M190" i="26" s="1"/>
  <c r="E191" i="26"/>
  <c r="M191" i="26" s="1"/>
  <c r="E192" i="26"/>
  <c r="M192" i="26" s="1"/>
  <c r="E196" i="26"/>
  <c r="M196" i="26" s="1"/>
  <c r="E197" i="26"/>
  <c r="M197" i="26" s="1"/>
  <c r="E198" i="26"/>
  <c r="M198" i="26" s="1"/>
  <c r="E199" i="26"/>
  <c r="M199" i="26" s="1"/>
  <c r="E200" i="26"/>
  <c r="M200" i="26" s="1"/>
  <c r="E204" i="26"/>
  <c r="M204" i="26" s="1"/>
  <c r="E205" i="26"/>
  <c r="M205" i="26" s="1"/>
  <c r="E206" i="26"/>
  <c r="M206" i="26" s="1"/>
  <c r="E208" i="26"/>
  <c r="M208" i="26" s="1"/>
  <c r="E212" i="26"/>
  <c r="M212" i="26"/>
  <c r="E213" i="26"/>
  <c r="M213" i="26" s="1"/>
  <c r="E214" i="26"/>
  <c r="M214" i="26" s="1"/>
  <c r="E216" i="26"/>
  <c r="M216" i="26"/>
  <c r="E218" i="26"/>
  <c r="M218" i="26" s="1"/>
  <c r="E220" i="26"/>
  <c r="M220" i="26" s="1"/>
  <c r="E221" i="26"/>
  <c r="M221" i="26" s="1"/>
  <c r="E222" i="26"/>
  <c r="M222" i="26" s="1"/>
  <c r="E224" i="26"/>
  <c r="M224" i="26" s="1"/>
  <c r="E228" i="26"/>
  <c r="M228" i="26" s="1"/>
  <c r="I51" i="55"/>
  <c r="M51" i="55" s="1"/>
  <c r="I52" i="55"/>
  <c r="I53" i="55"/>
  <c r="M53" i="55" s="1"/>
  <c r="I54" i="55"/>
  <c r="M54" i="55" s="1"/>
  <c r="I55" i="55"/>
  <c r="M55" i="55" s="1"/>
  <c r="I56" i="55"/>
  <c r="M56" i="55"/>
  <c r="I57" i="55"/>
  <c r="M57" i="55" s="1"/>
  <c r="I58" i="55"/>
  <c r="I59" i="55"/>
  <c r="H59" i="55" s="1"/>
  <c r="Y110" i="81"/>
  <c r="Y116" i="81"/>
  <c r="Y117" i="81"/>
  <c r="Y26" i="81"/>
  <c r="Y32" i="81"/>
  <c r="Y33" i="81"/>
  <c r="AA117" i="81"/>
  <c r="AA31" i="81"/>
  <c r="AA33" i="81"/>
  <c r="AB110" i="81"/>
  <c r="AB114" i="81"/>
  <c r="AB116" i="81"/>
  <c r="AB117" i="81"/>
  <c r="AB26" i="81"/>
  <c r="AB32" i="81"/>
  <c r="AB33" i="81"/>
  <c r="AC110" i="81"/>
  <c r="AC113" i="81"/>
  <c r="AC116" i="81"/>
  <c r="AC117" i="81"/>
  <c r="AC26" i="81"/>
  <c r="AC32" i="81"/>
  <c r="AC33" i="81"/>
  <c r="AD110" i="81"/>
  <c r="AD111" i="81"/>
  <c r="AD116" i="81"/>
  <c r="AD117" i="81"/>
  <c r="AD26" i="81"/>
  <c r="AD32" i="81"/>
  <c r="AD33" i="81"/>
  <c r="AE110" i="81"/>
  <c r="AE116" i="81"/>
  <c r="AE117" i="81"/>
  <c r="AE26" i="81"/>
  <c r="AE32" i="81"/>
  <c r="AE33" i="81"/>
  <c r="AF110" i="81"/>
  <c r="AF116" i="81"/>
  <c r="AF117" i="81"/>
  <c r="AF26" i="81"/>
  <c r="AF32" i="81"/>
  <c r="AF33" i="81"/>
  <c r="AG26" i="81"/>
  <c r="AG31" i="81"/>
  <c r="AG32" i="81"/>
  <c r="AG33" i="81"/>
  <c r="AH26" i="81"/>
  <c r="AH32" i="81"/>
  <c r="AH33" i="81"/>
  <c r="AI26" i="81"/>
  <c r="AI32" i="81"/>
  <c r="AI33" i="81"/>
  <c r="AJ26" i="81"/>
  <c r="AJ32" i="81"/>
  <c r="AJ33" i="81"/>
  <c r="AK26" i="81"/>
  <c r="AK32" i="81"/>
  <c r="AK33" i="81"/>
  <c r="F10" i="35"/>
  <c r="F11" i="35"/>
  <c r="I11" i="8"/>
  <c r="F11" i="8"/>
  <c r="I50" i="8"/>
  <c r="M50" i="8" s="1"/>
  <c r="I51" i="8"/>
  <c r="M51" i="8"/>
  <c r="I52" i="8"/>
  <c r="M52" i="8" s="1"/>
  <c r="I53" i="8"/>
  <c r="M53" i="8" s="1"/>
  <c r="I54" i="8"/>
  <c r="M54" i="8" s="1"/>
  <c r="I55" i="8"/>
  <c r="M55" i="8" s="1"/>
  <c r="I56" i="8"/>
  <c r="M56" i="8" s="1"/>
  <c r="I57" i="8"/>
  <c r="M57" i="8" s="1"/>
  <c r="I58" i="8"/>
  <c r="M58" i="8" s="1"/>
  <c r="I59" i="8"/>
  <c r="M59" i="8"/>
  <c r="F12" i="35"/>
  <c r="F13" i="35"/>
  <c r="F14" i="35"/>
  <c r="F15" i="35"/>
  <c r="F16" i="35"/>
  <c r="F17" i="35"/>
  <c r="F18" i="35"/>
  <c r="F19" i="35"/>
  <c r="F20" i="35"/>
  <c r="F21" i="35"/>
  <c r="F22" i="35"/>
  <c r="F23" i="35"/>
  <c r="F24" i="35"/>
  <c r="F25" i="35"/>
  <c r="F26" i="35"/>
  <c r="F27" i="35"/>
  <c r="F28" i="35"/>
  <c r="F29" i="35"/>
  <c r="F30" i="35"/>
  <c r="F31" i="35"/>
  <c r="F32" i="35"/>
  <c r="F33" i="35"/>
  <c r="I11" i="27"/>
  <c r="F11" i="27"/>
  <c r="M11" i="27" s="1"/>
  <c r="I11" i="44"/>
  <c r="F11" i="44"/>
  <c r="M11" i="44" s="1"/>
  <c r="I50" i="44"/>
  <c r="I51" i="44"/>
  <c r="M51" i="44" s="1"/>
  <c r="I52" i="44"/>
  <c r="M52" i="44" s="1"/>
  <c r="I53" i="44"/>
  <c r="M53" i="44" s="1"/>
  <c r="I54" i="44"/>
  <c r="M54" i="44" s="1"/>
  <c r="I55" i="44"/>
  <c r="M55" i="44"/>
  <c r="I56" i="44"/>
  <c r="M56" i="44" s="1"/>
  <c r="I57" i="44"/>
  <c r="M57" i="44" s="1"/>
  <c r="I58" i="44"/>
  <c r="M58" i="44" s="1"/>
  <c r="I59" i="44"/>
  <c r="M59" i="44"/>
  <c r="I11" i="45"/>
  <c r="F11" i="45" s="1"/>
  <c r="U10" i="26"/>
  <c r="I51" i="45"/>
  <c r="M51" i="45" s="1"/>
  <c r="I52" i="45"/>
  <c r="M52" i="45" s="1"/>
  <c r="I53" i="45"/>
  <c r="M53" i="45" s="1"/>
  <c r="I54" i="45"/>
  <c r="M54" i="45"/>
  <c r="I55" i="45"/>
  <c r="M55" i="45" s="1"/>
  <c r="I56" i="45"/>
  <c r="M56" i="45" s="1"/>
  <c r="I57" i="45"/>
  <c r="M57" i="45" s="1"/>
  <c r="I58" i="45"/>
  <c r="M58" i="45"/>
  <c r="I59" i="45"/>
  <c r="M59" i="45" s="1"/>
  <c r="I11" i="46"/>
  <c r="F11" i="46" s="1"/>
  <c r="M11" i="46" s="1"/>
  <c r="I50" i="46"/>
  <c r="I51" i="46"/>
  <c r="M51" i="46" s="1"/>
  <c r="I52" i="46"/>
  <c r="M52" i="46" s="1"/>
  <c r="I53" i="46"/>
  <c r="M53" i="46" s="1"/>
  <c r="I54" i="46"/>
  <c r="M54" i="46" s="1"/>
  <c r="I55" i="46"/>
  <c r="M55" i="46"/>
  <c r="I56" i="46"/>
  <c r="M56" i="46" s="1"/>
  <c r="I57" i="46"/>
  <c r="M57" i="46" s="1"/>
  <c r="I58" i="46"/>
  <c r="M58" i="46" s="1"/>
  <c r="I59" i="46"/>
  <c r="M59" i="46"/>
  <c r="I11" i="47"/>
  <c r="F11" i="47" s="1"/>
  <c r="I50" i="47"/>
  <c r="U9" i="26"/>
  <c r="I51" i="47"/>
  <c r="M51" i="47"/>
  <c r="U19" i="26"/>
  <c r="I52" i="47"/>
  <c r="M52" i="47" s="1"/>
  <c r="U29" i="26"/>
  <c r="I53" i="47"/>
  <c r="M53" i="47" s="1"/>
  <c r="U39" i="26"/>
  <c r="I54" i="47"/>
  <c r="M54" i="47" s="1"/>
  <c r="I55" i="47"/>
  <c r="M55" i="47" s="1"/>
  <c r="I56" i="47"/>
  <c r="M56" i="47"/>
  <c r="I57" i="47"/>
  <c r="M57" i="47" s="1"/>
  <c r="I58" i="47"/>
  <c r="I59" i="47"/>
  <c r="M59" i="47" s="1"/>
  <c r="I11" i="56"/>
  <c r="F11" i="56"/>
  <c r="I50" i="56"/>
  <c r="M50" i="56" s="1"/>
  <c r="I51" i="56"/>
  <c r="M51" i="56" s="1"/>
  <c r="I52" i="56"/>
  <c r="I53" i="56"/>
  <c r="M53" i="56" s="1"/>
  <c r="I54" i="56"/>
  <c r="M54" i="56" s="1"/>
  <c r="I55" i="56"/>
  <c r="M55" i="56" s="1"/>
  <c r="I56" i="56"/>
  <c r="M56" i="56" s="1"/>
  <c r="I57" i="56"/>
  <c r="M57" i="56"/>
  <c r="I58" i="56"/>
  <c r="M58" i="56" s="1"/>
  <c r="I59" i="56"/>
  <c r="I11" i="57"/>
  <c r="F11" i="57" s="1"/>
  <c r="I50" i="57"/>
  <c r="M50" i="57" s="1"/>
  <c r="I51" i="57"/>
  <c r="M51" i="57" s="1"/>
  <c r="I52" i="57"/>
  <c r="M52" i="57"/>
  <c r="I53" i="57"/>
  <c r="M53" i="57" s="1"/>
  <c r="I54" i="57"/>
  <c r="M54" i="57" s="1"/>
  <c r="I55" i="57"/>
  <c r="M55" i="57" s="1"/>
  <c r="I56" i="57"/>
  <c r="M56" i="57"/>
  <c r="I57" i="57"/>
  <c r="M57" i="57" s="1"/>
  <c r="I58" i="57"/>
  <c r="I59" i="57"/>
  <c r="M59" i="57" s="1"/>
  <c r="I11" i="59"/>
  <c r="F11" i="59"/>
  <c r="I50" i="59"/>
  <c r="M50" i="59" s="1"/>
  <c r="I51" i="59"/>
  <c r="M51" i="59" s="1"/>
  <c r="I52" i="59"/>
  <c r="I53" i="59"/>
  <c r="M53" i="59" s="1"/>
  <c r="I54" i="59"/>
  <c r="M54" i="59" s="1"/>
  <c r="I55" i="59"/>
  <c r="M55" i="59" s="1"/>
  <c r="I56" i="59"/>
  <c r="M56" i="59" s="1"/>
  <c r="I57" i="59"/>
  <c r="M57" i="59"/>
  <c r="I58" i="59"/>
  <c r="M58" i="59" s="1"/>
  <c r="I59" i="59"/>
  <c r="M59" i="59" s="1"/>
  <c r="I11" i="60"/>
  <c r="F11" i="60" s="1"/>
  <c r="I50" i="60"/>
  <c r="M50" i="60"/>
  <c r="I51" i="60"/>
  <c r="M51" i="60" s="1"/>
  <c r="I52" i="60"/>
  <c r="I53" i="60"/>
  <c r="M53" i="60" s="1"/>
  <c r="I54" i="60"/>
  <c r="M54" i="60"/>
  <c r="I55" i="60"/>
  <c r="M55" i="60" s="1"/>
  <c r="I56" i="60"/>
  <c r="M56" i="60" s="1"/>
  <c r="I57" i="60"/>
  <c r="I58" i="60"/>
  <c r="M58" i="60" s="1"/>
  <c r="I59" i="60"/>
  <c r="M59" i="60" s="1"/>
  <c r="I11" i="62"/>
  <c r="F11" i="62" s="1"/>
  <c r="I50" i="62"/>
  <c r="M50" i="62" s="1"/>
  <c r="I51" i="62"/>
  <c r="M51" i="62"/>
  <c r="I52" i="62"/>
  <c r="M52" i="62" s="1"/>
  <c r="I53" i="62"/>
  <c r="M53" i="62" s="1"/>
  <c r="I54" i="62"/>
  <c r="M54" i="62" s="1"/>
  <c r="I55" i="62"/>
  <c r="M55" i="62"/>
  <c r="I56" i="62"/>
  <c r="M56" i="62" s="1"/>
  <c r="I57" i="62"/>
  <c r="I58" i="62"/>
  <c r="M58" i="62" s="1"/>
  <c r="I59" i="62"/>
  <c r="M59" i="62"/>
  <c r="I11" i="63"/>
  <c r="F11" i="63" s="1"/>
  <c r="I50" i="63"/>
  <c r="M50" i="63" s="1"/>
  <c r="I51" i="63"/>
  <c r="I52" i="63"/>
  <c r="M52" i="63" s="1"/>
  <c r="I53" i="63"/>
  <c r="M53" i="63" s="1"/>
  <c r="I54" i="63"/>
  <c r="M54" i="63" s="1"/>
  <c r="I55" i="63"/>
  <c r="M55" i="63" s="1"/>
  <c r="I56" i="63"/>
  <c r="M56" i="63"/>
  <c r="I57" i="63"/>
  <c r="M57" i="63" s="1"/>
  <c r="I58" i="63"/>
  <c r="M58" i="63" s="1"/>
  <c r="I59" i="63"/>
  <c r="M59" i="63" s="1"/>
  <c r="I11" i="64"/>
  <c r="F11" i="64"/>
  <c r="I11" i="65"/>
  <c r="F11" i="65" s="1"/>
  <c r="I50" i="65"/>
  <c r="I51" i="65"/>
  <c r="M51" i="65" s="1"/>
  <c r="I52" i="65"/>
  <c r="M52" i="65" s="1"/>
  <c r="I53" i="65"/>
  <c r="M53" i="65" s="1"/>
  <c r="I54" i="65"/>
  <c r="M54" i="65" s="1"/>
  <c r="I55" i="65"/>
  <c r="M55" i="65"/>
  <c r="I56" i="65"/>
  <c r="M56" i="65" s="1"/>
  <c r="I57" i="65"/>
  <c r="M57" i="65" s="1"/>
  <c r="I58" i="65"/>
  <c r="M58" i="65" s="1"/>
  <c r="I59" i="65"/>
  <c r="M59" i="65"/>
  <c r="V10" i="26"/>
  <c r="V9" i="26"/>
  <c r="V19" i="26"/>
  <c r="V29" i="26"/>
  <c r="V39" i="26"/>
  <c r="I50" i="53"/>
  <c r="M50" i="53" s="1"/>
  <c r="I51" i="53"/>
  <c r="M51" i="53"/>
  <c r="I52" i="53"/>
  <c r="M52" i="53" s="1"/>
  <c r="I53" i="53"/>
  <c r="I54" i="53"/>
  <c r="F54" i="53" s="1"/>
  <c r="I55" i="53"/>
  <c r="M55" i="53"/>
  <c r="I56" i="53"/>
  <c r="M56" i="53" s="1"/>
  <c r="I57" i="53"/>
  <c r="M57" i="53" s="1"/>
  <c r="I58" i="53"/>
  <c r="I59" i="53"/>
  <c r="M59" i="53" s="1"/>
  <c r="I50" i="54"/>
  <c r="M50" i="54" s="1"/>
  <c r="I51" i="54"/>
  <c r="M51" i="54" s="1"/>
  <c r="I52" i="54"/>
  <c r="M52" i="54" s="1"/>
  <c r="I53" i="54"/>
  <c r="M53" i="54"/>
  <c r="I54" i="54"/>
  <c r="M54" i="54" s="1"/>
  <c r="I55" i="54"/>
  <c r="M55" i="54" s="1"/>
  <c r="I56" i="54"/>
  <c r="M56" i="54" s="1"/>
  <c r="I57" i="54"/>
  <c r="M57" i="54"/>
  <c r="I58" i="54"/>
  <c r="M58" i="54" s="1"/>
  <c r="I59" i="54"/>
  <c r="W10" i="26"/>
  <c r="W9" i="26"/>
  <c r="W19" i="26"/>
  <c r="W29" i="26"/>
  <c r="W39" i="26"/>
  <c r="I50" i="64"/>
  <c r="M50" i="64"/>
  <c r="I51" i="64"/>
  <c r="M51" i="64" s="1"/>
  <c r="I52" i="64"/>
  <c r="M52" i="64" s="1"/>
  <c r="I53" i="64"/>
  <c r="M53" i="64" s="1"/>
  <c r="I54" i="64"/>
  <c r="M54" i="64"/>
  <c r="I55" i="64"/>
  <c r="M55" i="64" s="1"/>
  <c r="I56" i="64"/>
  <c r="I57" i="64"/>
  <c r="M57" i="64" s="1"/>
  <c r="I58" i="64"/>
  <c r="M58" i="64"/>
  <c r="I59" i="64"/>
  <c r="M59" i="64" s="1"/>
  <c r="X10" i="26"/>
  <c r="X9" i="26"/>
  <c r="X19" i="26"/>
  <c r="X29" i="26"/>
  <c r="X39" i="26"/>
  <c r="I50" i="50"/>
  <c r="M50" i="50"/>
  <c r="I51" i="50"/>
  <c r="M51" i="50" s="1"/>
  <c r="I52" i="50"/>
  <c r="M52" i="50" s="1"/>
  <c r="I53" i="50"/>
  <c r="I54" i="50"/>
  <c r="M54" i="50" s="1"/>
  <c r="I55" i="50"/>
  <c r="M55" i="50" s="1"/>
  <c r="I56" i="50"/>
  <c r="M56" i="50" s="1"/>
  <c r="I57" i="50"/>
  <c r="M57" i="50" s="1"/>
  <c r="I58" i="50"/>
  <c r="M58" i="50"/>
  <c r="I59" i="50"/>
  <c r="M59" i="50" s="1"/>
  <c r="Y15" i="81"/>
  <c r="Y16" i="81"/>
  <c r="Y17" i="81"/>
  <c r="Y18" i="81"/>
  <c r="Y20" i="81"/>
  <c r="Y21" i="81"/>
  <c r="Y22" i="81"/>
  <c r="Y23" i="81"/>
  <c r="Y24" i="81"/>
  <c r="Y9" i="26"/>
  <c r="Y19" i="26"/>
  <c r="Y29" i="26"/>
  <c r="Y39" i="26"/>
  <c r="I50" i="48"/>
  <c r="M50" i="48" s="1"/>
  <c r="I51" i="48"/>
  <c r="I52" i="48"/>
  <c r="M52" i="48" s="1"/>
  <c r="I53" i="48"/>
  <c r="M53" i="48"/>
  <c r="I54" i="48"/>
  <c r="M54" i="48" s="1"/>
  <c r="I55" i="48"/>
  <c r="M55" i="48" s="1"/>
  <c r="I56" i="48"/>
  <c r="I57" i="48"/>
  <c r="M57" i="48" s="1"/>
  <c r="I58" i="48"/>
  <c r="M58" i="48" s="1"/>
  <c r="I59" i="48"/>
  <c r="M59" i="48" s="1"/>
  <c r="Y34" i="81"/>
  <c r="Y53" i="81"/>
  <c r="Y56" i="81"/>
  <c r="Y54" i="81"/>
  <c r="Y55" i="81"/>
  <c r="Y58" i="81"/>
  <c r="Y57" i="81"/>
  <c r="Y60" i="81"/>
  <c r="Y61" i="81"/>
  <c r="Y62" i="81"/>
  <c r="Y63" i="81"/>
  <c r="Y64" i="81"/>
  <c r="Y65" i="81"/>
  <c r="Y66" i="81"/>
  <c r="Y67" i="81"/>
  <c r="Y68" i="81"/>
  <c r="Y69" i="81"/>
  <c r="Y70" i="81"/>
  <c r="Y71" i="81"/>
  <c r="Y72" i="81"/>
  <c r="Y73" i="81"/>
  <c r="Y74" i="81"/>
  <c r="Y75" i="81"/>
  <c r="Y76" i="81"/>
  <c r="Y77" i="81"/>
  <c r="Y78" i="81"/>
  <c r="Y79" i="81"/>
  <c r="Y80" i="81"/>
  <c r="Y81" i="81"/>
  <c r="Y82" i="81"/>
  <c r="Y83" i="81"/>
  <c r="Y84" i="81"/>
  <c r="Y85" i="81"/>
  <c r="Y86" i="81"/>
  <c r="Y87" i="81"/>
  <c r="Y88" i="81"/>
  <c r="Y89" i="81"/>
  <c r="Y90" i="81"/>
  <c r="Y91" i="81"/>
  <c r="Y92" i="81"/>
  <c r="Y93" i="81"/>
  <c r="Z10" i="26"/>
  <c r="Z9" i="26"/>
  <c r="Z19" i="26"/>
  <c r="Z29" i="26"/>
  <c r="Z39" i="26"/>
  <c r="AA15" i="81"/>
  <c r="AA16" i="81"/>
  <c r="AA17" i="81"/>
  <c r="AA18" i="81"/>
  <c r="AA20" i="81"/>
  <c r="AA21" i="81"/>
  <c r="AA22" i="81"/>
  <c r="AA10" i="26"/>
  <c r="AA23" i="81"/>
  <c r="AA24" i="81"/>
  <c r="AA9" i="26"/>
  <c r="AA19" i="26"/>
  <c r="AA29" i="26"/>
  <c r="AA39" i="26"/>
  <c r="AA34" i="81"/>
  <c r="AA53" i="81"/>
  <c r="AA56" i="81"/>
  <c r="AA54" i="81"/>
  <c r="AA55" i="81"/>
  <c r="AA58" i="81"/>
  <c r="AA57" i="81"/>
  <c r="AA60" i="81"/>
  <c r="AA61" i="81"/>
  <c r="AA62" i="81"/>
  <c r="AA63" i="81"/>
  <c r="AA64" i="81"/>
  <c r="AA65" i="81"/>
  <c r="AA66" i="81"/>
  <c r="AA67" i="81"/>
  <c r="AA68" i="81"/>
  <c r="AA69" i="81"/>
  <c r="AA70" i="81"/>
  <c r="AA71" i="81"/>
  <c r="AA72" i="81"/>
  <c r="AA73" i="81"/>
  <c r="AA74" i="81"/>
  <c r="AA75" i="81"/>
  <c r="AA76" i="81"/>
  <c r="AA77" i="81"/>
  <c r="AA78" i="81"/>
  <c r="AA79" i="81"/>
  <c r="AA80" i="81"/>
  <c r="AA81" i="81"/>
  <c r="AA82" i="81"/>
  <c r="AA83" i="81"/>
  <c r="AA84" i="81"/>
  <c r="AA85" i="81"/>
  <c r="AA86" i="81"/>
  <c r="AA87" i="81"/>
  <c r="AA88" i="81"/>
  <c r="AA89" i="81"/>
  <c r="AA90" i="81"/>
  <c r="AA91" i="81"/>
  <c r="AA92" i="81"/>
  <c r="AA93" i="81"/>
  <c r="AB15" i="81"/>
  <c r="AB16" i="81"/>
  <c r="AB17" i="81"/>
  <c r="AB18" i="81"/>
  <c r="AB20" i="81"/>
  <c r="AB21" i="81"/>
  <c r="AB22" i="81"/>
  <c r="AB10" i="26"/>
  <c r="AB23" i="81"/>
  <c r="AB24" i="81"/>
  <c r="AB9" i="26"/>
  <c r="AB19" i="26"/>
  <c r="AB29" i="26"/>
  <c r="AB39" i="26"/>
  <c r="I50" i="52"/>
  <c r="M50" i="52" s="1"/>
  <c r="I51" i="52"/>
  <c r="M51" i="52" s="1"/>
  <c r="I52" i="52"/>
  <c r="M52" i="52" s="1"/>
  <c r="I53" i="52"/>
  <c r="M53" i="52" s="1"/>
  <c r="I54" i="52"/>
  <c r="M54" i="52" s="1"/>
  <c r="I55" i="52"/>
  <c r="M55" i="52" s="1"/>
  <c r="I56" i="52"/>
  <c r="M56" i="52" s="1"/>
  <c r="I57" i="52"/>
  <c r="I58" i="52"/>
  <c r="M58" i="52" s="1"/>
  <c r="I59" i="52"/>
  <c r="M59" i="52" s="1"/>
  <c r="AB34" i="81"/>
  <c r="AB53" i="81"/>
  <c r="AB56" i="81"/>
  <c r="AB54" i="81"/>
  <c r="AB55" i="81"/>
  <c r="AB58" i="81"/>
  <c r="AB57" i="81"/>
  <c r="AB60" i="81"/>
  <c r="AB61" i="81"/>
  <c r="AB62" i="81"/>
  <c r="AB63" i="81"/>
  <c r="AB64" i="81"/>
  <c r="AB65" i="81"/>
  <c r="AB66" i="81"/>
  <c r="AB67" i="81"/>
  <c r="AB68" i="81"/>
  <c r="AB69" i="81"/>
  <c r="AB70" i="81"/>
  <c r="AB71" i="81"/>
  <c r="AB72" i="81"/>
  <c r="AB73" i="81"/>
  <c r="AB74" i="81"/>
  <c r="AB75" i="81"/>
  <c r="AB76" i="81"/>
  <c r="AB77" i="81"/>
  <c r="AB78" i="81"/>
  <c r="AB79" i="81"/>
  <c r="AB80" i="81"/>
  <c r="AB81" i="81"/>
  <c r="AB82" i="81"/>
  <c r="AB83" i="81"/>
  <c r="AB84" i="81"/>
  <c r="AB85" i="81"/>
  <c r="AB86" i="81"/>
  <c r="AB87" i="81"/>
  <c r="AB88" i="81"/>
  <c r="AB89" i="81"/>
  <c r="AB90" i="81"/>
  <c r="AB91" i="81"/>
  <c r="AB92" i="81"/>
  <c r="AB93" i="81"/>
  <c r="AC15" i="81"/>
  <c r="AC16" i="81"/>
  <c r="AC17" i="81"/>
  <c r="AC18" i="81"/>
  <c r="AC20" i="81"/>
  <c r="AC21" i="81"/>
  <c r="AC22" i="81"/>
  <c r="AC10" i="26"/>
  <c r="AC23" i="81"/>
  <c r="AC24" i="81"/>
  <c r="AC9" i="26"/>
  <c r="AC19" i="26"/>
  <c r="AC29" i="26"/>
  <c r="AC39" i="26"/>
  <c r="AC34" i="81"/>
  <c r="AC53" i="81"/>
  <c r="AC56" i="81"/>
  <c r="AC54" i="81"/>
  <c r="AC55" i="81"/>
  <c r="AC58" i="81"/>
  <c r="AC57" i="81"/>
  <c r="AC60" i="81"/>
  <c r="AC61" i="81"/>
  <c r="AC62" i="81"/>
  <c r="AC63" i="81"/>
  <c r="AC64" i="81"/>
  <c r="AC65" i="81"/>
  <c r="AC66" i="81"/>
  <c r="AC67" i="81"/>
  <c r="AC68" i="81"/>
  <c r="AC69" i="81"/>
  <c r="AC70" i="81"/>
  <c r="AC71" i="81"/>
  <c r="AC72" i="81"/>
  <c r="AC73" i="81"/>
  <c r="AC74" i="81"/>
  <c r="AC75" i="81"/>
  <c r="AC76" i="81"/>
  <c r="AC77" i="81"/>
  <c r="AC78" i="81"/>
  <c r="AC79" i="81"/>
  <c r="AC80" i="81"/>
  <c r="AC81" i="81"/>
  <c r="AC82" i="81"/>
  <c r="AC83" i="81"/>
  <c r="AC84" i="81"/>
  <c r="AC85" i="81"/>
  <c r="AC86" i="81"/>
  <c r="AC87" i="81"/>
  <c r="AC88" i="81"/>
  <c r="AC89" i="81"/>
  <c r="AC90" i="81"/>
  <c r="AC91" i="81"/>
  <c r="AC92" i="81"/>
  <c r="AC93" i="81"/>
  <c r="AD15" i="81"/>
  <c r="AD16" i="81"/>
  <c r="AD17" i="81"/>
  <c r="AD18" i="81"/>
  <c r="AD20" i="81"/>
  <c r="AD21" i="81"/>
  <c r="AD22" i="81"/>
  <c r="AD10" i="26"/>
  <c r="AD23" i="81"/>
  <c r="AD24" i="81"/>
  <c r="AD9" i="26"/>
  <c r="AD19" i="26"/>
  <c r="AD29" i="26"/>
  <c r="AD39" i="26"/>
  <c r="AD34" i="81"/>
  <c r="AD53" i="81"/>
  <c r="AD56" i="81"/>
  <c r="AD54" i="81"/>
  <c r="AD55" i="81"/>
  <c r="AD58" i="81"/>
  <c r="AD57" i="81"/>
  <c r="AD60" i="81"/>
  <c r="AD61" i="81"/>
  <c r="AD62" i="81"/>
  <c r="AD63" i="81"/>
  <c r="AD64" i="81"/>
  <c r="AD65" i="81"/>
  <c r="AD66" i="81"/>
  <c r="AD67" i="81"/>
  <c r="AD68" i="81"/>
  <c r="AD69" i="81"/>
  <c r="AD70" i="81"/>
  <c r="AD71" i="81"/>
  <c r="AD72" i="81"/>
  <c r="AD73" i="81"/>
  <c r="AD74" i="81"/>
  <c r="AD75" i="81"/>
  <c r="AD76" i="81"/>
  <c r="AD77" i="81"/>
  <c r="AD78" i="81"/>
  <c r="AD79" i="81"/>
  <c r="AD80" i="81"/>
  <c r="AD81" i="81"/>
  <c r="AD82" i="81"/>
  <c r="AD83" i="81"/>
  <c r="AD84" i="81"/>
  <c r="AD85" i="81"/>
  <c r="AD86" i="81"/>
  <c r="AD87" i="81"/>
  <c r="AD88" i="81"/>
  <c r="AD89" i="81"/>
  <c r="AD90" i="81"/>
  <c r="AD91" i="81"/>
  <c r="AD92" i="81"/>
  <c r="AD93" i="81"/>
  <c r="AE15" i="81"/>
  <c r="AE16" i="81"/>
  <c r="AE17" i="81"/>
  <c r="AE18" i="81"/>
  <c r="AE20" i="81"/>
  <c r="AE21" i="81"/>
  <c r="AE22" i="81"/>
  <c r="AE10" i="26"/>
  <c r="AE23" i="81"/>
  <c r="AE24" i="81"/>
  <c r="AE9" i="26"/>
  <c r="AE19" i="26"/>
  <c r="AE29" i="26"/>
  <c r="AE39" i="26"/>
  <c r="AE34" i="81"/>
  <c r="AE53" i="81"/>
  <c r="AE56" i="81"/>
  <c r="AE54" i="81"/>
  <c r="AE55" i="81"/>
  <c r="AE58" i="81"/>
  <c r="AE57" i="81"/>
  <c r="AE60" i="81"/>
  <c r="AE61" i="81"/>
  <c r="AE62" i="81"/>
  <c r="AE63" i="81"/>
  <c r="AE64" i="81"/>
  <c r="AE65" i="81"/>
  <c r="AE66" i="81"/>
  <c r="AE67" i="81"/>
  <c r="AE68" i="81"/>
  <c r="AE69" i="81"/>
  <c r="AE70" i="81"/>
  <c r="AE71" i="81"/>
  <c r="AE72" i="81"/>
  <c r="AE73" i="81"/>
  <c r="AE74" i="81"/>
  <c r="AE75" i="81"/>
  <c r="AE76" i="81"/>
  <c r="AE77" i="81"/>
  <c r="AE78" i="81"/>
  <c r="AE79" i="81"/>
  <c r="AE80" i="81"/>
  <c r="AE81" i="81"/>
  <c r="AE82" i="81"/>
  <c r="AE83" i="81"/>
  <c r="AE84" i="81"/>
  <c r="AE85" i="81"/>
  <c r="AE86" i="81"/>
  <c r="AE87" i="81"/>
  <c r="AE88" i="81"/>
  <c r="AE89" i="81"/>
  <c r="AE90" i="81"/>
  <c r="AE91" i="81"/>
  <c r="AE92" i="81"/>
  <c r="AE93" i="81"/>
  <c r="AF15" i="81"/>
  <c r="AF16" i="81"/>
  <c r="AF17" i="81"/>
  <c r="AF18" i="81"/>
  <c r="AF20" i="81"/>
  <c r="AF21" i="81"/>
  <c r="AF22" i="81"/>
  <c r="AF10" i="26"/>
  <c r="AF23" i="81"/>
  <c r="AF24" i="81"/>
  <c r="AF9" i="26"/>
  <c r="AF19" i="26"/>
  <c r="AF29" i="26"/>
  <c r="AF39" i="26"/>
  <c r="AF34" i="81"/>
  <c r="AF60" i="81"/>
  <c r="AF61" i="81"/>
  <c r="AF62" i="81"/>
  <c r="AF63" i="81"/>
  <c r="AF64" i="81"/>
  <c r="AF65" i="81"/>
  <c r="AF66" i="81"/>
  <c r="AF67" i="81"/>
  <c r="AF68" i="81"/>
  <c r="AF69" i="81"/>
  <c r="AF70" i="81"/>
  <c r="AF71" i="81"/>
  <c r="AF72" i="81"/>
  <c r="AF73" i="81"/>
  <c r="AF74" i="81"/>
  <c r="AF75" i="81"/>
  <c r="AF76" i="81"/>
  <c r="AF77" i="81"/>
  <c r="AF78" i="81"/>
  <c r="AF79" i="81"/>
  <c r="AF80" i="81"/>
  <c r="AF81" i="81"/>
  <c r="AF82" i="81"/>
  <c r="AF83" i="81"/>
  <c r="AF84" i="81"/>
  <c r="AF85" i="81"/>
  <c r="AF86" i="81"/>
  <c r="AF87" i="81"/>
  <c r="AF88" i="81"/>
  <c r="AF89" i="81"/>
  <c r="AF90" i="81"/>
  <c r="AF91" i="81"/>
  <c r="AF92" i="81"/>
  <c r="AF93" i="81"/>
  <c r="AG15" i="81"/>
  <c r="AG16" i="81"/>
  <c r="AG17" i="81"/>
  <c r="AG18" i="81"/>
  <c r="AG20" i="81"/>
  <c r="I50" i="27"/>
  <c r="M50" i="27" s="1"/>
  <c r="I51" i="27"/>
  <c r="M51" i="27" s="1"/>
  <c r="I52" i="27"/>
  <c r="M52" i="27" s="1"/>
  <c r="I53" i="27"/>
  <c r="M53" i="27" s="1"/>
  <c r="I54" i="27"/>
  <c r="M54" i="27" s="1"/>
  <c r="I55" i="27"/>
  <c r="M55" i="27" s="1"/>
  <c r="I56" i="27"/>
  <c r="M56" i="27" s="1"/>
  <c r="I57" i="27"/>
  <c r="M57" i="27" s="1"/>
  <c r="I58" i="27"/>
  <c r="M58" i="27" s="1"/>
  <c r="I59" i="27"/>
  <c r="M59" i="27" s="1"/>
  <c r="AG21" i="81"/>
  <c r="AG22" i="81"/>
  <c r="AG23" i="81"/>
  <c r="AG24" i="81"/>
  <c r="AG34" i="81"/>
  <c r="AH15" i="81"/>
  <c r="AH16" i="81"/>
  <c r="AH17" i="81"/>
  <c r="AH18" i="81"/>
  <c r="AH20" i="81"/>
  <c r="AH21" i="81"/>
  <c r="AH22" i="81"/>
  <c r="AH23" i="81"/>
  <c r="AH24" i="81"/>
  <c r="AH34" i="81"/>
  <c r="AI15" i="81"/>
  <c r="AI16" i="81"/>
  <c r="AI17" i="81"/>
  <c r="AI18" i="81"/>
  <c r="AI20" i="81"/>
  <c r="AI21" i="81"/>
  <c r="AI22" i="81"/>
  <c r="AI23" i="81"/>
  <c r="AI24" i="81"/>
  <c r="AI34" i="81"/>
  <c r="AJ15" i="81"/>
  <c r="AJ16" i="81"/>
  <c r="AJ17" i="81"/>
  <c r="AJ18" i="81"/>
  <c r="AJ20" i="81"/>
  <c r="AJ21" i="81"/>
  <c r="AJ22" i="81"/>
  <c r="AJ23" i="81"/>
  <c r="AJ24" i="81"/>
  <c r="AJ34" i="81"/>
  <c r="AK34" i="81"/>
  <c r="T10" i="26"/>
  <c r="T9" i="26"/>
  <c r="T19" i="26"/>
  <c r="T29" i="26"/>
  <c r="T39" i="26"/>
  <c r="I12" i="57"/>
  <c r="F12" i="57"/>
  <c r="M12" i="57" s="1"/>
  <c r="I12" i="59"/>
  <c r="F12" i="59" s="1"/>
  <c r="M12" i="59" s="1"/>
  <c r="I12" i="60"/>
  <c r="F12" i="60" s="1"/>
  <c r="M12" i="60" s="1"/>
  <c r="I12" i="62"/>
  <c r="G12" i="62" s="1"/>
  <c r="I12" i="63"/>
  <c r="F12" i="63" s="1"/>
  <c r="M12" i="63" s="1"/>
  <c r="AB142" i="81"/>
  <c r="I12" i="64"/>
  <c r="F12" i="64" s="1"/>
  <c r="M12" i="64" s="1"/>
  <c r="Y140" i="81"/>
  <c r="Y139" i="81"/>
  <c r="AA140" i="81"/>
  <c r="AA139" i="81"/>
  <c r="AC140" i="81"/>
  <c r="AC139" i="81"/>
  <c r="AE140" i="81"/>
  <c r="AE139" i="81"/>
  <c r="I12" i="8"/>
  <c r="F12" i="8"/>
  <c r="M12" i="8" s="1"/>
  <c r="I12" i="27"/>
  <c r="F12" i="27" s="1"/>
  <c r="M12" i="27" s="1"/>
  <c r="I12" i="44"/>
  <c r="F12" i="44" s="1"/>
  <c r="M12" i="44" s="1"/>
  <c r="I12" i="45"/>
  <c r="F12" i="45" s="1"/>
  <c r="M12" i="45" s="1"/>
  <c r="I12" i="46"/>
  <c r="F12" i="46"/>
  <c r="M12" i="46" s="1"/>
  <c r="I12" i="47"/>
  <c r="F12" i="47" s="1"/>
  <c r="M12" i="47" s="1"/>
  <c r="I12" i="56"/>
  <c r="Y99" i="81"/>
  <c r="Y100" i="81"/>
  <c r="Y101" i="81"/>
  <c r="Y102" i="81"/>
  <c r="Y105" i="81"/>
  <c r="Y118" i="81"/>
  <c r="AA99" i="81"/>
  <c r="AA100" i="81"/>
  <c r="AA101" i="81"/>
  <c r="AA102" i="81"/>
  <c r="AA105" i="81"/>
  <c r="AA118" i="81"/>
  <c r="AB99" i="81"/>
  <c r="AB100" i="81"/>
  <c r="AB101" i="81"/>
  <c r="AB102" i="81"/>
  <c r="AB105" i="81"/>
  <c r="AB118" i="81"/>
  <c r="AC99" i="81"/>
  <c r="AC100" i="81"/>
  <c r="AC101" i="81"/>
  <c r="AC102" i="81"/>
  <c r="AC105" i="81"/>
  <c r="AC118" i="81"/>
  <c r="AD99" i="81"/>
  <c r="AD100" i="81"/>
  <c r="AD101" i="81"/>
  <c r="AD102" i="81"/>
  <c r="AD105" i="81"/>
  <c r="AD118" i="81"/>
  <c r="AE99" i="81"/>
  <c r="AE100" i="81"/>
  <c r="AE101" i="81"/>
  <c r="AE102" i="81"/>
  <c r="AE105" i="81"/>
  <c r="AE118" i="81"/>
  <c r="AF99" i="81"/>
  <c r="AF100" i="81"/>
  <c r="AF101" i="81"/>
  <c r="AF102" i="81"/>
  <c r="AF105" i="81"/>
  <c r="AF118" i="81"/>
  <c r="I12" i="65"/>
  <c r="F12" i="65" s="1"/>
  <c r="M12" i="65" s="1"/>
  <c r="I50" i="49"/>
  <c r="M50" i="49" s="1"/>
  <c r="I51" i="49"/>
  <c r="M51" i="49" s="1"/>
  <c r="I52" i="49"/>
  <c r="I53" i="49"/>
  <c r="M53" i="49" s="1"/>
  <c r="I54" i="49"/>
  <c r="M54" i="49"/>
  <c r="I55" i="49"/>
  <c r="M55" i="49"/>
  <c r="I56" i="49"/>
  <c r="M56" i="49"/>
  <c r="I57" i="49"/>
  <c r="M57" i="49" s="1"/>
  <c r="I58" i="49"/>
  <c r="M58" i="49"/>
  <c r="I59" i="49"/>
  <c r="M59" i="49"/>
  <c r="I50" i="51"/>
  <c r="M50" i="51"/>
  <c r="I51" i="51"/>
  <c r="M51" i="51" s="1"/>
  <c r="I52" i="51"/>
  <c r="M52" i="51"/>
  <c r="I53" i="51"/>
  <c r="M53" i="51"/>
  <c r="I54" i="51"/>
  <c r="M54" i="51"/>
  <c r="I55" i="51"/>
  <c r="M55" i="51" s="1"/>
  <c r="I56" i="51"/>
  <c r="M56" i="51"/>
  <c r="I57" i="51"/>
  <c r="M57" i="51"/>
  <c r="I58" i="51"/>
  <c r="M58" i="51"/>
  <c r="I59" i="51"/>
  <c r="M59" i="51" s="1"/>
  <c r="A2" i="4"/>
  <c r="A2" i="78"/>
  <c r="E36" i="69"/>
  <c r="AN70" i="65"/>
  <c r="I72" i="17"/>
  <c r="I64" i="17"/>
  <c r="I48" i="17"/>
  <c r="I40" i="17"/>
  <c r="I32" i="17"/>
  <c r="I25" i="17"/>
  <c r="I24" i="17"/>
  <c r="Y142" i="81"/>
  <c r="Y144" i="81"/>
  <c r="Y145" i="81"/>
  <c r="Y146" i="81"/>
  <c r="Y147" i="81"/>
  <c r="Y148" i="81"/>
  <c r="Y149" i="81"/>
  <c r="Y150" i="81"/>
  <c r="Y151" i="81"/>
  <c r="Y152" i="81"/>
  <c r="Y153" i="81"/>
  <c r="Y154" i="81"/>
  <c r="Y155" i="81"/>
  <c r="Y156" i="81"/>
  <c r="Y157" i="81"/>
  <c r="Y158" i="81"/>
  <c r="Y159" i="81"/>
  <c r="Y160" i="81"/>
  <c r="Y161" i="81"/>
  <c r="Y162" i="81"/>
  <c r="Y163" i="81"/>
  <c r="Y164" i="81"/>
  <c r="Y165" i="81"/>
  <c r="Y166" i="81"/>
  <c r="Y167" i="81"/>
  <c r="Y168" i="81"/>
  <c r="Y169" i="81"/>
  <c r="Y170" i="81"/>
  <c r="Y171" i="81"/>
  <c r="Y172" i="81"/>
  <c r="Y173" i="81"/>
  <c r="Y174" i="81"/>
  <c r="Y175" i="81"/>
  <c r="Y176" i="81"/>
  <c r="Y177" i="81"/>
  <c r="AA145" i="81"/>
  <c r="AB145" i="81"/>
  <c r="AC145" i="81"/>
  <c r="AD145" i="81"/>
  <c r="AE145" i="81"/>
  <c r="AF145" i="81"/>
  <c r="AA146" i="81"/>
  <c r="AB146" i="81"/>
  <c r="AC146" i="81"/>
  <c r="AD146" i="81"/>
  <c r="AE146" i="81"/>
  <c r="AF146" i="81"/>
  <c r="AA147" i="81"/>
  <c r="AB147" i="81"/>
  <c r="AC147" i="81"/>
  <c r="AD147" i="81"/>
  <c r="AE147" i="81"/>
  <c r="AF147" i="81"/>
  <c r="AA148" i="81"/>
  <c r="AB148" i="81"/>
  <c r="AC148" i="81"/>
  <c r="AD148" i="81"/>
  <c r="AE148" i="81"/>
  <c r="AF148" i="81"/>
  <c r="AA149" i="81"/>
  <c r="AB149" i="81"/>
  <c r="AC149" i="81"/>
  <c r="AD149" i="81"/>
  <c r="AE149" i="81"/>
  <c r="AF149" i="81"/>
  <c r="AA150" i="81"/>
  <c r="AB150" i="81"/>
  <c r="AC150" i="81"/>
  <c r="AD150" i="81"/>
  <c r="AE150" i="81"/>
  <c r="AF150" i="81"/>
  <c r="AA151" i="81"/>
  <c r="AB151" i="81"/>
  <c r="AC151" i="81"/>
  <c r="AD151" i="81"/>
  <c r="AE151" i="81"/>
  <c r="AF151" i="81"/>
  <c r="AA152" i="81"/>
  <c r="AB152" i="81"/>
  <c r="AC152" i="81"/>
  <c r="AD152" i="81"/>
  <c r="AE152" i="81"/>
  <c r="AF152" i="81"/>
  <c r="AA153" i="81"/>
  <c r="AB153" i="81"/>
  <c r="AC153" i="81"/>
  <c r="AD153" i="81"/>
  <c r="AE153" i="81"/>
  <c r="AF153" i="81"/>
  <c r="AA154" i="81"/>
  <c r="AB154" i="81"/>
  <c r="AC154" i="81"/>
  <c r="AD154" i="81"/>
  <c r="AE154" i="81"/>
  <c r="AF154" i="81"/>
  <c r="AA155" i="81"/>
  <c r="AB155" i="81"/>
  <c r="AC155" i="81"/>
  <c r="AD155" i="81"/>
  <c r="AE155" i="81"/>
  <c r="AF155" i="81"/>
  <c r="AA156" i="81"/>
  <c r="AB156" i="81"/>
  <c r="AC156" i="81"/>
  <c r="AD156" i="81"/>
  <c r="AE156" i="81"/>
  <c r="AF156" i="81"/>
  <c r="AA157" i="81"/>
  <c r="AB157" i="81"/>
  <c r="AC157" i="81"/>
  <c r="AD157" i="81"/>
  <c r="AE157" i="81"/>
  <c r="AF157" i="81"/>
  <c r="AA158" i="81"/>
  <c r="AB158" i="81"/>
  <c r="AC158" i="81"/>
  <c r="AD158" i="81"/>
  <c r="AE158" i="81"/>
  <c r="AF158" i="81"/>
  <c r="AA159" i="81"/>
  <c r="AB159" i="81"/>
  <c r="AC159" i="81"/>
  <c r="AD159" i="81"/>
  <c r="AE159" i="81"/>
  <c r="AF159" i="81"/>
  <c r="AA160" i="81"/>
  <c r="AB160" i="81"/>
  <c r="AC160" i="81"/>
  <c r="AD160" i="81"/>
  <c r="AE160" i="81"/>
  <c r="AF160" i="81"/>
  <c r="AA161" i="81"/>
  <c r="AB161" i="81"/>
  <c r="AC161" i="81"/>
  <c r="AD161" i="81"/>
  <c r="AE161" i="81"/>
  <c r="AF161" i="81"/>
  <c r="AA162" i="81"/>
  <c r="AB162" i="81"/>
  <c r="AC162" i="81"/>
  <c r="AD162" i="81"/>
  <c r="AE162" i="81"/>
  <c r="AF162" i="81"/>
  <c r="AA163" i="81"/>
  <c r="AB163" i="81"/>
  <c r="AC163" i="81"/>
  <c r="AD163" i="81"/>
  <c r="AE163" i="81"/>
  <c r="AF163" i="81"/>
  <c r="AA164" i="81"/>
  <c r="AB164" i="81"/>
  <c r="AC164" i="81"/>
  <c r="AD164" i="81"/>
  <c r="AE164" i="81"/>
  <c r="AF164" i="81"/>
  <c r="AA165" i="81"/>
  <c r="AB165" i="81"/>
  <c r="AC165" i="81"/>
  <c r="AD165" i="81"/>
  <c r="AE165" i="81"/>
  <c r="AF165" i="81"/>
  <c r="AA166" i="81"/>
  <c r="AB166" i="81"/>
  <c r="AC166" i="81"/>
  <c r="AD166" i="81"/>
  <c r="AE166" i="81"/>
  <c r="AF166" i="81"/>
  <c r="AA167" i="81"/>
  <c r="AB167" i="81"/>
  <c r="AC167" i="81"/>
  <c r="AD167" i="81"/>
  <c r="AE167" i="81"/>
  <c r="AF167" i="81"/>
  <c r="AA168" i="81"/>
  <c r="AB168" i="81"/>
  <c r="AC168" i="81"/>
  <c r="AD168" i="81"/>
  <c r="AE168" i="81"/>
  <c r="AF168" i="81"/>
  <c r="AA169" i="81"/>
  <c r="AB169" i="81"/>
  <c r="AC169" i="81"/>
  <c r="AD169" i="81"/>
  <c r="AE169" i="81"/>
  <c r="AF169" i="81"/>
  <c r="AA170" i="81"/>
  <c r="AB170" i="81"/>
  <c r="AC170" i="81"/>
  <c r="AD170" i="81"/>
  <c r="AE170" i="81"/>
  <c r="AF170" i="81"/>
  <c r="AA171" i="81"/>
  <c r="AB171" i="81"/>
  <c r="AC171" i="81"/>
  <c r="AD171" i="81"/>
  <c r="AE171" i="81"/>
  <c r="AF171" i="81"/>
  <c r="AA172" i="81"/>
  <c r="AB172" i="81"/>
  <c r="AC172" i="81"/>
  <c r="AD172" i="81"/>
  <c r="AE172" i="81"/>
  <c r="AF172" i="81"/>
  <c r="AA173" i="81"/>
  <c r="AB173" i="81"/>
  <c r="AC173" i="81"/>
  <c r="AD173" i="81"/>
  <c r="AE173" i="81"/>
  <c r="AF173" i="81"/>
  <c r="AA174" i="81"/>
  <c r="AB174" i="81"/>
  <c r="AC174" i="81"/>
  <c r="AD174" i="81"/>
  <c r="AE174" i="81"/>
  <c r="AF174" i="81"/>
  <c r="AA175" i="81"/>
  <c r="AB175" i="81"/>
  <c r="AC175" i="81"/>
  <c r="AD175" i="81"/>
  <c r="AE175" i="81"/>
  <c r="AF175" i="81"/>
  <c r="AA176" i="81"/>
  <c r="AB176" i="81"/>
  <c r="AC176" i="81"/>
  <c r="AD176" i="81"/>
  <c r="AE176" i="81"/>
  <c r="AF176" i="81"/>
  <c r="AA177" i="81"/>
  <c r="AB177" i="81"/>
  <c r="AC177" i="81"/>
  <c r="AD177" i="81"/>
  <c r="AE177" i="81"/>
  <c r="AF177" i="81"/>
  <c r="AA144" i="81"/>
  <c r="AB144" i="81"/>
  <c r="AC144" i="81"/>
  <c r="AD144" i="81"/>
  <c r="AE144" i="81"/>
  <c r="AF144" i="81"/>
  <c r="AA142" i="81"/>
  <c r="AC142" i="81"/>
  <c r="AD142" i="81"/>
  <c r="AE142" i="81"/>
  <c r="Y138" i="81"/>
  <c r="AA138" i="81"/>
  <c r="AB138" i="81"/>
  <c r="AC138" i="81"/>
  <c r="AD138" i="81"/>
  <c r="AE138" i="81"/>
  <c r="AB139" i="81"/>
  <c r="AD139" i="81"/>
  <c r="AB140" i="81"/>
  <c r="AD140" i="81"/>
  <c r="Y141" i="81"/>
  <c r="AA141" i="81"/>
  <c r="AA12" i="64" s="1"/>
  <c r="AB141" i="81"/>
  <c r="AC141" i="81"/>
  <c r="AD141" i="81"/>
  <c r="AE141" i="81"/>
  <c r="AA137" i="81"/>
  <c r="AA12" i="57" s="1"/>
  <c r="AB137" i="81"/>
  <c r="AC137" i="81"/>
  <c r="AC12" i="57" s="1"/>
  <c r="AD137" i="81"/>
  <c r="AE137" i="81"/>
  <c r="AE12" i="57" s="1"/>
  <c r="Y137" i="81"/>
  <c r="AA119" i="71"/>
  <c r="AB119" i="71"/>
  <c r="AC119" i="71"/>
  <c r="AD119" i="71"/>
  <c r="AE119" i="71"/>
  <c r="AF119" i="71"/>
  <c r="AG119" i="71"/>
  <c r="AH119" i="71"/>
  <c r="AI119" i="71"/>
  <c r="Y119" i="71"/>
  <c r="Y111" i="81"/>
  <c r="AA111" i="81"/>
  <c r="AB111" i="81"/>
  <c r="AC111" i="81"/>
  <c r="AE111" i="81"/>
  <c r="AF111" i="81"/>
  <c r="Y112" i="81"/>
  <c r="AA112" i="81"/>
  <c r="AB112" i="81"/>
  <c r="AB12" i="50" s="1"/>
  <c r="AC112" i="81"/>
  <c r="AD112" i="81"/>
  <c r="AD12" i="50" s="1"/>
  <c r="AE112" i="81"/>
  <c r="AE12" i="50" s="1"/>
  <c r="AF112" i="81"/>
  <c r="AF12" i="50" s="1"/>
  <c r="Y113" i="81"/>
  <c r="AA113" i="81"/>
  <c r="AA12" i="51" s="1"/>
  <c r="AB113" i="81"/>
  <c r="AB12" i="51" s="1"/>
  <c r="AD113" i="81"/>
  <c r="AE113" i="81"/>
  <c r="AF113" i="81"/>
  <c r="AF12" i="51" s="1"/>
  <c r="Y114" i="81"/>
  <c r="AA114" i="81"/>
  <c r="AC114" i="81"/>
  <c r="AD114" i="81"/>
  <c r="AE114" i="81"/>
  <c r="AF114" i="81"/>
  <c r="AF12" i="52" s="1"/>
  <c r="Y115" i="81"/>
  <c r="AA115" i="81"/>
  <c r="AB115" i="81"/>
  <c r="AC115" i="81"/>
  <c r="AD115" i="81"/>
  <c r="AE115" i="81"/>
  <c r="AF115" i="81"/>
  <c r="AA116" i="81"/>
  <c r="AA12" i="54" s="1"/>
  <c r="AA110" i="81"/>
  <c r="Y106" i="81"/>
  <c r="Y12" i="45" s="1"/>
  <c r="AA106" i="81"/>
  <c r="AB106" i="81"/>
  <c r="AB12" i="45" s="1"/>
  <c r="AC106" i="81"/>
  <c r="AD106" i="81"/>
  <c r="AE106" i="81"/>
  <c r="AF106" i="81"/>
  <c r="Y107" i="81"/>
  <c r="AA107" i="81"/>
  <c r="AA12" i="46" s="1"/>
  <c r="AB107" i="81"/>
  <c r="AC107" i="81"/>
  <c r="AC12" i="46" s="1"/>
  <c r="AD107" i="81"/>
  <c r="AE107" i="81"/>
  <c r="AF107" i="81"/>
  <c r="Y108" i="81"/>
  <c r="Y12" i="47" s="1"/>
  <c r="AA108" i="81"/>
  <c r="AB108" i="81"/>
  <c r="AB12" i="47" s="1"/>
  <c r="AC108" i="81"/>
  <c r="AD108" i="81"/>
  <c r="AD12" i="47" s="1"/>
  <c r="AE108" i="81"/>
  <c r="AF108" i="81"/>
  <c r="AA104" i="81"/>
  <c r="AB104" i="81"/>
  <c r="AB12" i="27" s="1"/>
  <c r="AC104" i="81"/>
  <c r="AD104" i="81"/>
  <c r="AD12" i="27" s="1"/>
  <c r="AE104" i="81"/>
  <c r="AF104" i="81"/>
  <c r="AF12" i="27" s="1"/>
  <c r="Y104" i="81"/>
  <c r="Y12" i="27" s="1"/>
  <c r="E135" i="71"/>
  <c r="E134" i="71"/>
  <c r="E133" i="71"/>
  <c r="E132" i="71"/>
  <c r="E131" i="71"/>
  <c r="Y52" i="71"/>
  <c r="Y37" i="81"/>
  <c r="AA37" i="81"/>
  <c r="AB37" i="81"/>
  <c r="AC37" i="81"/>
  <c r="AD37" i="81"/>
  <c r="AE37" i="81"/>
  <c r="AF37" i="81"/>
  <c r="AG37" i="81"/>
  <c r="AH37" i="81"/>
  <c r="AI37" i="81"/>
  <c r="AJ37" i="81"/>
  <c r="AK37" i="81"/>
  <c r="Y38" i="81"/>
  <c r="AA38" i="81"/>
  <c r="AB38" i="81"/>
  <c r="AC38" i="81"/>
  <c r="AD38" i="81"/>
  <c r="AE38" i="81"/>
  <c r="AF38" i="81"/>
  <c r="AG38" i="81"/>
  <c r="AH38" i="81"/>
  <c r="AI38" i="81"/>
  <c r="AJ38" i="81"/>
  <c r="AK38" i="81"/>
  <c r="Y39" i="81"/>
  <c r="AA39" i="81"/>
  <c r="AB39" i="81"/>
  <c r="AC39" i="81"/>
  <c r="AD39" i="81"/>
  <c r="AE39" i="81"/>
  <c r="AF39" i="81"/>
  <c r="AG39" i="81"/>
  <c r="AH39" i="81"/>
  <c r="AI39" i="81"/>
  <c r="AJ39" i="81"/>
  <c r="AK39" i="81"/>
  <c r="Y40" i="81"/>
  <c r="AA40" i="81"/>
  <c r="AB40" i="81"/>
  <c r="AC40" i="81"/>
  <c r="AD40" i="81"/>
  <c r="AE40" i="81"/>
  <c r="AF40" i="81"/>
  <c r="AG40" i="81"/>
  <c r="AH40" i="81"/>
  <c r="AI40" i="81"/>
  <c r="AJ40" i="81"/>
  <c r="AK40" i="81"/>
  <c r="Y41" i="81"/>
  <c r="AA41" i="81"/>
  <c r="AB41" i="81"/>
  <c r="AC41" i="81"/>
  <c r="AD41" i="81"/>
  <c r="AE41" i="81"/>
  <c r="AF41" i="81"/>
  <c r="AG41" i="81"/>
  <c r="AH41" i="81"/>
  <c r="AI41" i="81"/>
  <c r="AJ41" i="81"/>
  <c r="AK41" i="81"/>
  <c r="Y42" i="81"/>
  <c r="AA42" i="81"/>
  <c r="AB42" i="81"/>
  <c r="AC42" i="81"/>
  <c r="AD42" i="81"/>
  <c r="AE42" i="81"/>
  <c r="AF42" i="81"/>
  <c r="AG42" i="81"/>
  <c r="AH42" i="81"/>
  <c r="AI42" i="81"/>
  <c r="AJ42" i="81"/>
  <c r="AK42" i="81"/>
  <c r="Y43" i="81"/>
  <c r="AA43" i="81"/>
  <c r="AB43" i="81"/>
  <c r="AC43" i="81"/>
  <c r="AD43" i="81"/>
  <c r="AE43" i="81"/>
  <c r="AF43" i="81"/>
  <c r="AG43" i="81"/>
  <c r="AH43" i="81"/>
  <c r="AI43" i="81"/>
  <c r="AJ43" i="81"/>
  <c r="AK43" i="81"/>
  <c r="Y44" i="81"/>
  <c r="AA44" i="81"/>
  <c r="AB44" i="81"/>
  <c r="AC44" i="81"/>
  <c r="AD44" i="81"/>
  <c r="AE44" i="81"/>
  <c r="AF44" i="81"/>
  <c r="AG44" i="81"/>
  <c r="AH44" i="81"/>
  <c r="AI44" i="81"/>
  <c r="AJ44" i="81"/>
  <c r="AK44" i="81"/>
  <c r="Y45" i="81"/>
  <c r="AA45" i="81"/>
  <c r="AB45" i="81"/>
  <c r="AC45" i="81"/>
  <c r="AD45" i="81"/>
  <c r="AE45" i="81"/>
  <c r="AF45" i="81"/>
  <c r="AG45" i="81"/>
  <c r="AH45" i="81"/>
  <c r="AI45" i="81"/>
  <c r="AJ45" i="81"/>
  <c r="AK45" i="81"/>
  <c r="Y46" i="81"/>
  <c r="AA46" i="81"/>
  <c r="AB46" i="81"/>
  <c r="AC46" i="81"/>
  <c r="AD46" i="81"/>
  <c r="AE46" i="81"/>
  <c r="AF46" i="81"/>
  <c r="AG46" i="81"/>
  <c r="AH46" i="81"/>
  <c r="AI46" i="81"/>
  <c r="AJ46" i="81"/>
  <c r="AK46" i="81"/>
  <c r="Y47" i="81"/>
  <c r="AA47" i="81"/>
  <c r="AB47" i="81"/>
  <c r="AC47" i="81"/>
  <c r="AD47" i="81"/>
  <c r="AE47" i="81"/>
  <c r="AF47" i="81"/>
  <c r="AG47" i="81"/>
  <c r="AH47" i="81"/>
  <c r="AI47" i="81"/>
  <c r="AJ47" i="81"/>
  <c r="AK47" i="81"/>
  <c r="Y48" i="81"/>
  <c r="AA48" i="81"/>
  <c r="AB48" i="81"/>
  <c r="AC48" i="81"/>
  <c r="AD48" i="81"/>
  <c r="AE48" i="81"/>
  <c r="AF48" i="81"/>
  <c r="AG48" i="81"/>
  <c r="AH48" i="81"/>
  <c r="AI48" i="81"/>
  <c r="AJ48" i="81"/>
  <c r="AK48" i="81"/>
  <c r="AA36" i="81"/>
  <c r="AB36" i="81"/>
  <c r="AC36" i="81"/>
  <c r="AD36" i="81"/>
  <c r="AE36" i="81"/>
  <c r="AF36" i="81"/>
  <c r="AG36" i="81"/>
  <c r="AH36" i="81"/>
  <c r="AI36" i="81"/>
  <c r="AJ36" i="81"/>
  <c r="AK36" i="81"/>
  <c r="Y36" i="81"/>
  <c r="E51" i="71"/>
  <c r="E50" i="71"/>
  <c r="E49" i="71"/>
  <c r="E48" i="71"/>
  <c r="E47" i="71"/>
  <c r="E7" i="35"/>
  <c r="AK119" i="71"/>
  <c r="AJ119" i="71"/>
  <c r="AA27" i="81"/>
  <c r="AB27" i="81"/>
  <c r="AC27" i="81"/>
  <c r="AD27" i="81"/>
  <c r="AE27" i="81"/>
  <c r="AF27" i="81"/>
  <c r="AG27" i="81"/>
  <c r="AH27" i="81"/>
  <c r="AI27" i="81"/>
  <c r="AJ27" i="81"/>
  <c r="AK27" i="81"/>
  <c r="Y28" i="81"/>
  <c r="AA28" i="81"/>
  <c r="AB28" i="81"/>
  <c r="AC28" i="81"/>
  <c r="AD28" i="81"/>
  <c r="AE28" i="81"/>
  <c r="AF28" i="81"/>
  <c r="AG28" i="81"/>
  <c r="AH28" i="81"/>
  <c r="AI28" i="81"/>
  <c r="AJ28" i="81"/>
  <c r="AK28" i="81"/>
  <c r="Y29" i="81"/>
  <c r="Y11" i="51" s="1"/>
  <c r="Y29" i="86" s="1"/>
  <c r="AA29" i="81"/>
  <c r="AA11" i="51" s="1"/>
  <c r="AA29" i="86" s="1"/>
  <c r="AB29" i="81"/>
  <c r="AB11" i="51" s="1"/>
  <c r="AB29" i="86" s="1"/>
  <c r="AC29" i="81"/>
  <c r="AC11" i="51" s="1"/>
  <c r="AC29" i="86" s="1"/>
  <c r="AD29" i="81"/>
  <c r="AD11" i="51" s="1"/>
  <c r="AD29" i="86" s="1"/>
  <c r="AE29" i="81"/>
  <c r="AE11" i="51" s="1"/>
  <c r="AE29" i="86" s="1"/>
  <c r="AF29" i="81"/>
  <c r="AF11" i="51" s="1"/>
  <c r="AF29" i="86" s="1"/>
  <c r="AG29" i="81"/>
  <c r="AH29" i="81"/>
  <c r="AH11" i="51" s="1"/>
  <c r="AH29" i="86" s="1"/>
  <c r="AI29" i="81"/>
  <c r="AI11" i="51" s="1"/>
  <c r="AI29" i="86" s="1"/>
  <c r="AJ29" i="81"/>
  <c r="AJ11" i="51" s="1"/>
  <c r="AJ29" i="86" s="1"/>
  <c r="Y30" i="81"/>
  <c r="AA30" i="81"/>
  <c r="AC30" i="81"/>
  <c r="AE30" i="81"/>
  <c r="AF30" i="81"/>
  <c r="AI30" i="81"/>
  <c r="AJ30" i="81"/>
  <c r="AK30" i="81"/>
  <c r="Y31" i="81"/>
  <c r="AC31" i="81"/>
  <c r="AD31" i="81"/>
  <c r="AF31" i="81"/>
  <c r="AH31" i="81"/>
  <c r="AI31" i="81"/>
  <c r="AK31" i="81"/>
  <c r="AA32" i="81"/>
  <c r="AA26" i="81"/>
  <c r="AD19" i="71"/>
  <c r="Y19" i="71"/>
  <c r="E177" i="71"/>
  <c r="M177" i="71" s="1"/>
  <c r="E176" i="71"/>
  <c r="M176" i="71" s="1"/>
  <c r="E175" i="71"/>
  <c r="M175" i="71" s="1"/>
  <c r="E174" i="71"/>
  <c r="M174" i="71" s="1"/>
  <c r="E173" i="71"/>
  <c r="M173" i="71"/>
  <c r="E172" i="71"/>
  <c r="M172" i="71" s="1"/>
  <c r="E171" i="71"/>
  <c r="M171" i="71" s="1"/>
  <c r="E170" i="71"/>
  <c r="M170" i="71" s="1"/>
  <c r="E169" i="71"/>
  <c r="M169" i="71" s="1"/>
  <c r="E168" i="71"/>
  <c r="M168" i="71" s="1"/>
  <c r="E167" i="71"/>
  <c r="M167" i="71" s="1"/>
  <c r="E166" i="71"/>
  <c r="M166" i="71" s="1"/>
  <c r="E165" i="71"/>
  <c r="M165" i="71" s="1"/>
  <c r="E164" i="71"/>
  <c r="M164" i="71" s="1"/>
  <c r="E163" i="71"/>
  <c r="M163" i="71"/>
  <c r="E162" i="71"/>
  <c r="M162" i="71" s="1"/>
  <c r="E161" i="71"/>
  <c r="M161" i="71" s="1"/>
  <c r="E160" i="71"/>
  <c r="M160" i="71" s="1"/>
  <c r="E159" i="71"/>
  <c r="M159" i="71" s="1"/>
  <c r="E158" i="71"/>
  <c r="M158" i="71" s="1"/>
  <c r="E157" i="71"/>
  <c r="M157" i="71" s="1"/>
  <c r="E156" i="71"/>
  <c r="M156" i="71" s="1"/>
  <c r="E155" i="71"/>
  <c r="M155" i="71" s="1"/>
  <c r="E154" i="71"/>
  <c r="M154" i="71" s="1"/>
  <c r="E153" i="71"/>
  <c r="M153" i="71"/>
  <c r="E152" i="71"/>
  <c r="M152" i="71" s="1"/>
  <c r="E151" i="71"/>
  <c r="M151" i="71" s="1"/>
  <c r="E150" i="71"/>
  <c r="M150" i="71" s="1"/>
  <c r="E149" i="71"/>
  <c r="M149" i="71" s="1"/>
  <c r="E148" i="71"/>
  <c r="M148" i="71" s="1"/>
  <c r="E147" i="71"/>
  <c r="M147" i="71" s="1"/>
  <c r="E146" i="71"/>
  <c r="M146" i="71" s="1"/>
  <c r="E145" i="71"/>
  <c r="M145" i="71" s="1"/>
  <c r="E144" i="71"/>
  <c r="M144" i="71" s="1"/>
  <c r="E143" i="71"/>
  <c r="E142" i="71"/>
  <c r="M142" i="71" s="1"/>
  <c r="E141" i="71"/>
  <c r="M141" i="71" s="1"/>
  <c r="E140" i="71"/>
  <c r="M140" i="71" s="1"/>
  <c r="E139" i="71"/>
  <c r="M139" i="71" s="1"/>
  <c r="E138" i="71"/>
  <c r="M138" i="71" s="1"/>
  <c r="AJ136" i="71"/>
  <c r="AB136" i="71"/>
  <c r="E137" i="71"/>
  <c r="M137" i="71" s="1"/>
  <c r="E136" i="71"/>
  <c r="E130" i="71"/>
  <c r="M130" i="71" s="1"/>
  <c r="E129" i="71"/>
  <c r="M129" i="71" s="1"/>
  <c r="E128" i="71"/>
  <c r="M128" i="71" s="1"/>
  <c r="E127" i="71"/>
  <c r="M127" i="71" s="1"/>
  <c r="E126" i="71"/>
  <c r="M126" i="71" s="1"/>
  <c r="E125" i="71"/>
  <c r="M125" i="71" s="1"/>
  <c r="E124" i="71"/>
  <c r="M124" i="71" s="1"/>
  <c r="E123" i="71"/>
  <c r="M123" i="71" s="1"/>
  <c r="E122" i="71"/>
  <c r="M122" i="71"/>
  <c r="E121" i="71"/>
  <c r="M121" i="71" s="1"/>
  <c r="E120" i="71"/>
  <c r="M120" i="71" s="1"/>
  <c r="E119" i="71"/>
  <c r="E118" i="71"/>
  <c r="M118" i="71" s="1"/>
  <c r="E117" i="71"/>
  <c r="M117" i="71" s="1"/>
  <c r="E116" i="71"/>
  <c r="M116" i="71" s="1"/>
  <c r="E115" i="71"/>
  <c r="M115" i="71" s="1"/>
  <c r="E114" i="71"/>
  <c r="M114" i="71" s="1"/>
  <c r="E113" i="71"/>
  <c r="M113" i="71" s="1"/>
  <c r="E112" i="71"/>
  <c r="M112" i="71" s="1"/>
  <c r="E111" i="71"/>
  <c r="M111" i="71" s="1"/>
  <c r="E110" i="71"/>
  <c r="M110" i="71" s="1"/>
  <c r="E109" i="71"/>
  <c r="E108" i="71"/>
  <c r="M108" i="71" s="1"/>
  <c r="E107" i="71"/>
  <c r="M107" i="71" s="1"/>
  <c r="E106" i="71"/>
  <c r="M106" i="71" s="1"/>
  <c r="E105" i="71"/>
  <c r="M105" i="71" s="1"/>
  <c r="AH103" i="71"/>
  <c r="AG103" i="71"/>
  <c r="E104" i="71"/>
  <c r="M104" i="71" s="1"/>
  <c r="E103" i="71"/>
  <c r="E102" i="71"/>
  <c r="M102" i="71" s="1"/>
  <c r="E101" i="71"/>
  <c r="M101" i="71"/>
  <c r="E100" i="71"/>
  <c r="M100" i="71" s="1"/>
  <c r="E99" i="71"/>
  <c r="M99" i="71" s="1"/>
  <c r="E98" i="71"/>
  <c r="E97" i="71"/>
  <c r="E96" i="71"/>
  <c r="E95" i="71"/>
  <c r="E93" i="71"/>
  <c r="M93" i="71" s="1"/>
  <c r="E92" i="71"/>
  <c r="M92" i="71" s="1"/>
  <c r="E91" i="71"/>
  <c r="M91" i="71" s="1"/>
  <c r="E90" i="71"/>
  <c r="M90" i="71" s="1"/>
  <c r="E89" i="71"/>
  <c r="M89" i="71" s="1"/>
  <c r="E88" i="71"/>
  <c r="M88" i="71" s="1"/>
  <c r="E87" i="71"/>
  <c r="M87" i="71" s="1"/>
  <c r="E86" i="71"/>
  <c r="M86" i="71" s="1"/>
  <c r="E85" i="71"/>
  <c r="M85" i="71" s="1"/>
  <c r="E84" i="71"/>
  <c r="M84" i="71" s="1"/>
  <c r="E83" i="71"/>
  <c r="M83" i="71" s="1"/>
  <c r="E82" i="71"/>
  <c r="M82" i="71" s="1"/>
  <c r="E81" i="71"/>
  <c r="M81" i="71" s="1"/>
  <c r="E80" i="71"/>
  <c r="M80" i="71" s="1"/>
  <c r="E79" i="71"/>
  <c r="M79" i="71" s="1"/>
  <c r="E78" i="71"/>
  <c r="M78" i="71" s="1"/>
  <c r="E77" i="71"/>
  <c r="M77" i="71" s="1"/>
  <c r="E76" i="71"/>
  <c r="M76" i="71"/>
  <c r="E75" i="71"/>
  <c r="M75" i="71" s="1"/>
  <c r="E74" i="71"/>
  <c r="M74" i="71" s="1"/>
  <c r="E73" i="71"/>
  <c r="M73" i="71" s="1"/>
  <c r="E72" i="71"/>
  <c r="M72" i="71" s="1"/>
  <c r="E71" i="71"/>
  <c r="M71" i="71" s="1"/>
  <c r="E70" i="71"/>
  <c r="M70" i="71" s="1"/>
  <c r="E69" i="71"/>
  <c r="M69" i="71" s="1"/>
  <c r="E68" i="71"/>
  <c r="M68" i="71" s="1"/>
  <c r="E67" i="71"/>
  <c r="M67" i="71" s="1"/>
  <c r="E66" i="71"/>
  <c r="M66" i="71" s="1"/>
  <c r="E65" i="71"/>
  <c r="M65" i="71" s="1"/>
  <c r="E64" i="71"/>
  <c r="M64" i="71" s="1"/>
  <c r="E63" i="71"/>
  <c r="M63" i="71" s="1"/>
  <c r="E62" i="71"/>
  <c r="M62" i="71" s="1"/>
  <c r="E61" i="71"/>
  <c r="M61" i="71" s="1"/>
  <c r="E60" i="71"/>
  <c r="M60" i="71" s="1"/>
  <c r="E59" i="71"/>
  <c r="E58" i="71"/>
  <c r="M58" i="71"/>
  <c r="E57" i="71"/>
  <c r="M57" i="71" s="1"/>
  <c r="E56" i="71"/>
  <c r="M56" i="71" s="1"/>
  <c r="E55" i="71"/>
  <c r="M55" i="71" s="1"/>
  <c r="E54" i="71"/>
  <c r="M54" i="71" s="1"/>
  <c r="AK52" i="71"/>
  <c r="AF52" i="71"/>
  <c r="E53" i="71"/>
  <c r="M53" i="71"/>
  <c r="E52" i="71"/>
  <c r="E46" i="71"/>
  <c r="M46" i="71" s="1"/>
  <c r="E45" i="71"/>
  <c r="M45" i="71" s="1"/>
  <c r="E44" i="71"/>
  <c r="M44" i="71" s="1"/>
  <c r="E43" i="71"/>
  <c r="M43" i="71" s="1"/>
  <c r="E42" i="71"/>
  <c r="M42" i="71" s="1"/>
  <c r="E41" i="71"/>
  <c r="M41" i="71" s="1"/>
  <c r="E40" i="71"/>
  <c r="M40" i="71" s="1"/>
  <c r="E39" i="71"/>
  <c r="M39" i="71"/>
  <c r="E38" i="71"/>
  <c r="M38" i="71" s="1"/>
  <c r="E37" i="71"/>
  <c r="M37" i="71" s="1"/>
  <c r="E36" i="71"/>
  <c r="M36" i="71" s="1"/>
  <c r="E35" i="71"/>
  <c r="E34" i="71"/>
  <c r="M34" i="71" s="1"/>
  <c r="E33" i="71"/>
  <c r="M33" i="71" s="1"/>
  <c r="E32" i="71"/>
  <c r="M32" i="71" s="1"/>
  <c r="E31" i="71"/>
  <c r="M31" i="71" s="1"/>
  <c r="E30" i="71"/>
  <c r="M30" i="71" s="1"/>
  <c r="E29" i="71"/>
  <c r="M29" i="71" s="1"/>
  <c r="E28" i="71"/>
  <c r="M28" i="71" s="1"/>
  <c r="E27" i="71"/>
  <c r="M27" i="71"/>
  <c r="E26" i="71"/>
  <c r="M26" i="71" s="1"/>
  <c r="E25" i="71"/>
  <c r="E24" i="71"/>
  <c r="M24" i="71" s="1"/>
  <c r="E23" i="71"/>
  <c r="M23" i="71" s="1"/>
  <c r="E22" i="71"/>
  <c r="M22" i="71" s="1"/>
  <c r="E21" i="71"/>
  <c r="M21" i="71" s="1"/>
  <c r="AE19" i="71"/>
  <c r="E20" i="71"/>
  <c r="M20" i="71" s="1"/>
  <c r="AC19" i="71"/>
  <c r="AB19" i="71"/>
  <c r="AA19" i="71"/>
  <c r="E19" i="71"/>
  <c r="E18" i="71"/>
  <c r="M18" i="71" s="1"/>
  <c r="E17" i="71"/>
  <c r="M17" i="71" s="1"/>
  <c r="E16" i="71"/>
  <c r="M16" i="71" s="1"/>
  <c r="E15" i="71"/>
  <c r="M15" i="71" s="1"/>
  <c r="E14" i="71"/>
  <c r="E13" i="71"/>
  <c r="E12" i="71"/>
  <c r="E11" i="71"/>
  <c r="A2" i="71"/>
  <c r="AG136" i="71"/>
  <c r="AJ103" i="71"/>
  <c r="AK103" i="71"/>
  <c r="AI103" i="71"/>
  <c r="AH136" i="71"/>
  <c r="AI136" i="71"/>
  <c r="AD52" i="71"/>
  <c r="AK136" i="71"/>
  <c r="AE136" i="71"/>
  <c r="AE52" i="71"/>
  <c r="AG52" i="71"/>
  <c r="AH52" i="71"/>
  <c r="AA52" i="71"/>
  <c r="AI52" i="71"/>
  <c r="AB52" i="71"/>
  <c r="AJ52" i="71"/>
  <c r="AC52" i="71"/>
  <c r="AG19" i="71"/>
  <c r="AF19" i="71"/>
  <c r="AK19" i="71"/>
  <c r="AI19" i="71"/>
  <c r="AJ19" i="71"/>
  <c r="AH19" i="71"/>
  <c r="I17" i="66"/>
  <c r="H17" i="66"/>
  <c r="F17" i="66"/>
  <c r="E17" i="66"/>
  <c r="J17" i="66" s="1"/>
  <c r="I10" i="66"/>
  <c r="I10" i="35"/>
  <c r="H10" i="35"/>
  <c r="H11" i="35"/>
  <c r="I11" i="35"/>
  <c r="H12" i="35"/>
  <c r="I12" i="35"/>
  <c r="H13" i="35"/>
  <c r="I13" i="35"/>
  <c r="H14" i="35"/>
  <c r="I14" i="35"/>
  <c r="H15" i="35"/>
  <c r="I15" i="35"/>
  <c r="H16" i="35"/>
  <c r="I16" i="35"/>
  <c r="H17" i="35"/>
  <c r="I17" i="35"/>
  <c r="H18" i="35"/>
  <c r="I18" i="35"/>
  <c r="H19" i="35"/>
  <c r="I19" i="35"/>
  <c r="H20" i="35"/>
  <c r="I20" i="35"/>
  <c r="H21" i="35"/>
  <c r="I21" i="35"/>
  <c r="H22" i="35"/>
  <c r="I22" i="35"/>
  <c r="H23" i="35"/>
  <c r="I23" i="35"/>
  <c r="H24" i="35"/>
  <c r="I24" i="35"/>
  <c r="H25" i="35"/>
  <c r="I25" i="35"/>
  <c r="H26" i="35"/>
  <c r="I26" i="35"/>
  <c r="H27" i="35"/>
  <c r="I27" i="35"/>
  <c r="H28" i="35"/>
  <c r="I28" i="35"/>
  <c r="H29" i="35"/>
  <c r="I29" i="35"/>
  <c r="H30" i="35"/>
  <c r="I30" i="35"/>
  <c r="H31" i="35"/>
  <c r="I31" i="35"/>
  <c r="H32" i="35"/>
  <c r="I32" i="35"/>
  <c r="H33" i="35"/>
  <c r="I33" i="35"/>
  <c r="A2" i="69"/>
  <c r="M229" i="24"/>
  <c r="A2" i="68"/>
  <c r="A2" i="67"/>
  <c r="I34" i="66"/>
  <c r="H34" i="66"/>
  <c r="F34" i="66"/>
  <c r="I33" i="66"/>
  <c r="H33" i="66"/>
  <c r="F33" i="66"/>
  <c r="I32" i="66"/>
  <c r="H32" i="66"/>
  <c r="F32" i="66"/>
  <c r="I31" i="66"/>
  <c r="H31" i="66"/>
  <c r="F31" i="66"/>
  <c r="I30" i="66"/>
  <c r="H30" i="66"/>
  <c r="F30" i="66"/>
  <c r="I29" i="66"/>
  <c r="H29" i="66"/>
  <c r="F29" i="66"/>
  <c r="I28" i="66"/>
  <c r="H28" i="66"/>
  <c r="F28" i="66"/>
  <c r="I27" i="66"/>
  <c r="H27" i="66"/>
  <c r="F27" i="66"/>
  <c r="I26" i="66"/>
  <c r="H26" i="66"/>
  <c r="F26" i="66"/>
  <c r="I25" i="66"/>
  <c r="H25" i="66"/>
  <c r="F25" i="66"/>
  <c r="I24" i="66"/>
  <c r="H24" i="66"/>
  <c r="F24" i="66"/>
  <c r="I23" i="66"/>
  <c r="H23" i="66"/>
  <c r="F23" i="66"/>
  <c r="I22" i="66"/>
  <c r="H22" i="66"/>
  <c r="F22" i="66"/>
  <c r="I21" i="66"/>
  <c r="H21" i="66"/>
  <c r="F21" i="66"/>
  <c r="I20" i="66"/>
  <c r="H20" i="66"/>
  <c r="F20" i="66"/>
  <c r="I19" i="66"/>
  <c r="H19" i="66"/>
  <c r="F19" i="66"/>
  <c r="I18" i="66"/>
  <c r="H18" i="66"/>
  <c r="F18" i="66"/>
  <c r="I16" i="66"/>
  <c r="H16" i="66"/>
  <c r="F16" i="66"/>
  <c r="I15" i="66"/>
  <c r="H15" i="66"/>
  <c r="F15" i="66"/>
  <c r="I14" i="66"/>
  <c r="H14" i="66"/>
  <c r="F14" i="66"/>
  <c r="I13" i="66"/>
  <c r="H13" i="66"/>
  <c r="F13" i="66"/>
  <c r="I12" i="66"/>
  <c r="H12" i="66"/>
  <c r="F12" i="66"/>
  <c r="I11" i="66"/>
  <c r="H11" i="66"/>
  <c r="F11" i="66"/>
  <c r="H10" i="66"/>
  <c r="F10" i="66"/>
  <c r="I9" i="66"/>
  <c r="H9" i="66"/>
  <c r="F9" i="66"/>
  <c r="A2" i="66"/>
  <c r="I9" i="35"/>
  <c r="H9" i="35"/>
  <c r="F9" i="35"/>
  <c r="H72" i="17"/>
  <c r="G72" i="17"/>
  <c r="F72" i="17"/>
  <c r="I71" i="17"/>
  <c r="H71" i="17"/>
  <c r="G71" i="17"/>
  <c r="F71" i="17"/>
  <c r="I70" i="17"/>
  <c r="H70" i="17"/>
  <c r="G70" i="17"/>
  <c r="F70" i="17"/>
  <c r="I69" i="17"/>
  <c r="H69" i="17"/>
  <c r="G69" i="17"/>
  <c r="F69" i="17"/>
  <c r="I68" i="17"/>
  <c r="H68" i="17"/>
  <c r="G68" i="17"/>
  <c r="F68" i="17"/>
  <c r="I67" i="17"/>
  <c r="H67" i="17"/>
  <c r="G67" i="17"/>
  <c r="F67" i="17"/>
  <c r="I66" i="17"/>
  <c r="H66" i="17"/>
  <c r="G66" i="17"/>
  <c r="F66" i="17"/>
  <c r="I65" i="17"/>
  <c r="H65" i="17"/>
  <c r="G65" i="17"/>
  <c r="F65" i="17"/>
  <c r="H64" i="17"/>
  <c r="G64" i="17"/>
  <c r="F64" i="17"/>
  <c r="I63" i="17"/>
  <c r="M63" i="17" s="1"/>
  <c r="H63" i="17"/>
  <c r="G63" i="17"/>
  <c r="F63" i="17"/>
  <c r="I62" i="17"/>
  <c r="N62" i="17" s="1"/>
  <c r="H62" i="17"/>
  <c r="G62" i="17"/>
  <c r="F62" i="17"/>
  <c r="I61" i="17"/>
  <c r="H61" i="17"/>
  <c r="G61" i="17"/>
  <c r="F61" i="17"/>
  <c r="I60" i="17"/>
  <c r="H60" i="17"/>
  <c r="G60" i="17"/>
  <c r="F60" i="17"/>
  <c r="I59" i="17"/>
  <c r="H59" i="17"/>
  <c r="G59" i="17"/>
  <c r="F59" i="17"/>
  <c r="I58" i="17"/>
  <c r="M58" i="17" s="1"/>
  <c r="H58" i="17"/>
  <c r="G58" i="17"/>
  <c r="F58" i="17"/>
  <c r="I57" i="17"/>
  <c r="H57" i="17"/>
  <c r="G57" i="17"/>
  <c r="F57" i="17"/>
  <c r="H56" i="17"/>
  <c r="G56" i="17"/>
  <c r="F56" i="17"/>
  <c r="H55" i="17"/>
  <c r="G55" i="17"/>
  <c r="F55" i="17"/>
  <c r="H54" i="17"/>
  <c r="G54" i="17"/>
  <c r="F54" i="17"/>
  <c r="H53" i="17"/>
  <c r="G53" i="17"/>
  <c r="F53" i="17"/>
  <c r="H52" i="17"/>
  <c r="G52" i="17"/>
  <c r="F52" i="17"/>
  <c r="I51" i="17"/>
  <c r="H51" i="17"/>
  <c r="G51" i="17"/>
  <c r="F51" i="17"/>
  <c r="I50" i="17"/>
  <c r="H50" i="17"/>
  <c r="G50" i="17"/>
  <c r="F50" i="17"/>
  <c r="I49" i="17"/>
  <c r="H49" i="17"/>
  <c r="G49" i="17"/>
  <c r="F49" i="17"/>
  <c r="H48" i="17"/>
  <c r="G48" i="17"/>
  <c r="F48" i="17"/>
  <c r="I47" i="17"/>
  <c r="H47" i="17"/>
  <c r="G47" i="17"/>
  <c r="F47" i="17"/>
  <c r="I46" i="17"/>
  <c r="H46" i="17"/>
  <c r="G46" i="17"/>
  <c r="F46" i="17"/>
  <c r="I45" i="17"/>
  <c r="H45" i="17"/>
  <c r="G45" i="17"/>
  <c r="F45" i="17"/>
  <c r="I44" i="17"/>
  <c r="M44" i="17" s="1"/>
  <c r="H44" i="17"/>
  <c r="G44" i="17"/>
  <c r="F44" i="17"/>
  <c r="I43" i="17"/>
  <c r="H43" i="17"/>
  <c r="G43" i="17"/>
  <c r="F43" i="17"/>
  <c r="I42" i="17"/>
  <c r="H42" i="17"/>
  <c r="G42" i="17"/>
  <c r="F42" i="17"/>
  <c r="I41" i="17"/>
  <c r="H41" i="17"/>
  <c r="G41" i="17"/>
  <c r="F41" i="17"/>
  <c r="H40" i="17"/>
  <c r="G40" i="17"/>
  <c r="F40" i="17"/>
  <c r="I39" i="17"/>
  <c r="H39" i="17"/>
  <c r="G39" i="17"/>
  <c r="F39" i="17"/>
  <c r="I38" i="17"/>
  <c r="H38" i="17"/>
  <c r="G38" i="17"/>
  <c r="F38" i="17"/>
  <c r="I37" i="17"/>
  <c r="H37" i="17"/>
  <c r="G37" i="17"/>
  <c r="F37" i="17"/>
  <c r="I36" i="17"/>
  <c r="O36" i="17" s="1"/>
  <c r="H36" i="17"/>
  <c r="G36" i="17"/>
  <c r="F36" i="17"/>
  <c r="I35" i="17"/>
  <c r="H35" i="17"/>
  <c r="G35" i="17"/>
  <c r="F35" i="17"/>
  <c r="I34" i="17"/>
  <c r="H34" i="17"/>
  <c r="G34" i="17"/>
  <c r="F34" i="17"/>
  <c r="I33" i="17"/>
  <c r="H33" i="17"/>
  <c r="G33" i="17"/>
  <c r="F33" i="17"/>
  <c r="H32" i="17"/>
  <c r="G32" i="17"/>
  <c r="F32" i="17"/>
  <c r="I31" i="17"/>
  <c r="H31" i="17"/>
  <c r="G31" i="17"/>
  <c r="F31" i="17"/>
  <c r="I30" i="17"/>
  <c r="H30" i="17"/>
  <c r="G30" i="17"/>
  <c r="F30" i="17"/>
  <c r="I29" i="17"/>
  <c r="H29" i="17"/>
  <c r="G29" i="17"/>
  <c r="F29" i="17"/>
  <c r="I28" i="17"/>
  <c r="H28" i="17"/>
  <c r="G28" i="17"/>
  <c r="F28" i="17"/>
  <c r="I27" i="17"/>
  <c r="H27" i="17"/>
  <c r="G27" i="17"/>
  <c r="F27" i="17"/>
  <c r="I26" i="17"/>
  <c r="H26" i="17"/>
  <c r="G26" i="17"/>
  <c r="F26" i="17"/>
  <c r="H25" i="17"/>
  <c r="G25" i="17"/>
  <c r="F25" i="17"/>
  <c r="H24" i="17"/>
  <c r="G24" i="17"/>
  <c r="F24" i="17"/>
  <c r="I23" i="17"/>
  <c r="H23" i="17"/>
  <c r="G23" i="17"/>
  <c r="F23" i="17"/>
  <c r="I22" i="17"/>
  <c r="H22" i="17"/>
  <c r="G22" i="17"/>
  <c r="F22" i="17"/>
  <c r="I20" i="17"/>
  <c r="H20" i="17"/>
  <c r="G20" i="17"/>
  <c r="F20" i="17"/>
  <c r="M61" i="17"/>
  <c r="M60" i="17"/>
  <c r="M64" i="17"/>
  <c r="M24" i="17"/>
  <c r="M32" i="17"/>
  <c r="M40" i="17"/>
  <c r="K228" i="24"/>
  <c r="K30" i="24"/>
  <c r="K219" i="24"/>
  <c r="K220" i="24"/>
  <c r="K221" i="24"/>
  <c r="K222" i="24"/>
  <c r="K223" i="24"/>
  <c r="K224" i="24"/>
  <c r="K225" i="24"/>
  <c r="K226" i="24"/>
  <c r="K227" i="24"/>
  <c r="J228" i="24"/>
  <c r="E224" i="24"/>
  <c r="K9" i="24"/>
  <c r="K10" i="24"/>
  <c r="K11" i="24"/>
  <c r="M11" i="24" s="1"/>
  <c r="K12" i="24"/>
  <c r="M12" i="24" s="1"/>
  <c r="K13" i="24"/>
  <c r="K14" i="24"/>
  <c r="K15" i="24"/>
  <c r="M15" i="24" s="1"/>
  <c r="K16" i="24"/>
  <c r="K17" i="24"/>
  <c r="M17" i="24" s="1"/>
  <c r="K18" i="24"/>
  <c r="K19" i="24"/>
  <c r="K20" i="24"/>
  <c r="M20" i="24" s="1"/>
  <c r="K21" i="24"/>
  <c r="K22" i="24"/>
  <c r="K23" i="24"/>
  <c r="M23" i="24" s="1"/>
  <c r="K24" i="24"/>
  <c r="M24" i="24" s="1"/>
  <c r="K25" i="24"/>
  <c r="K26" i="24"/>
  <c r="K27" i="24"/>
  <c r="M27" i="24" s="1"/>
  <c r="K28" i="24"/>
  <c r="M28" i="24" s="1"/>
  <c r="K29" i="24"/>
  <c r="K31" i="24"/>
  <c r="M31" i="24"/>
  <c r="K32" i="24"/>
  <c r="M32" i="24"/>
  <c r="K33" i="24"/>
  <c r="M33" i="24"/>
  <c r="K34" i="24"/>
  <c r="K35" i="24"/>
  <c r="M35" i="24" s="1"/>
  <c r="K36" i="24"/>
  <c r="M36" i="24"/>
  <c r="K37" i="24"/>
  <c r="M37" i="24" s="1"/>
  <c r="K38" i="24"/>
  <c r="M38" i="24" s="1"/>
  <c r="K39" i="24"/>
  <c r="M39" i="24" s="1"/>
  <c r="K40" i="24"/>
  <c r="M40" i="24" s="1"/>
  <c r="K41" i="24"/>
  <c r="M41" i="24" s="1"/>
  <c r="K42" i="24"/>
  <c r="K43" i="24"/>
  <c r="M43" i="24" s="1"/>
  <c r="K44" i="24"/>
  <c r="M44" i="24" s="1"/>
  <c r="K45" i="24"/>
  <c r="M45" i="24" s="1"/>
  <c r="K46" i="24"/>
  <c r="M46" i="24"/>
  <c r="K47" i="24"/>
  <c r="M47" i="24" s="1"/>
  <c r="K48" i="24"/>
  <c r="K49" i="24"/>
  <c r="M49" i="24"/>
  <c r="K50" i="24"/>
  <c r="K51" i="24"/>
  <c r="M51" i="24" s="1"/>
  <c r="K52" i="24"/>
  <c r="M52" i="24" s="1"/>
  <c r="K53" i="24"/>
  <c r="M53" i="24"/>
  <c r="K54" i="24"/>
  <c r="M54" i="24" s="1"/>
  <c r="K55" i="24"/>
  <c r="M55" i="24" s="1"/>
  <c r="K56" i="24"/>
  <c r="M56" i="24" s="1"/>
  <c r="K57" i="24"/>
  <c r="M57" i="24"/>
  <c r="K58" i="24"/>
  <c r="M58" i="24" s="1"/>
  <c r="K59" i="24"/>
  <c r="K60" i="24"/>
  <c r="M60" i="24"/>
  <c r="K61" i="24"/>
  <c r="M61" i="24" s="1"/>
  <c r="K62" i="24"/>
  <c r="M62" i="24" s="1"/>
  <c r="K63" i="24"/>
  <c r="M63" i="24" s="1"/>
  <c r="K64" i="24"/>
  <c r="M64" i="24" s="1"/>
  <c r="K65" i="24"/>
  <c r="M65" i="24" s="1"/>
  <c r="K66" i="24"/>
  <c r="M66" i="24" s="1"/>
  <c r="K67" i="24"/>
  <c r="M67" i="24" s="1"/>
  <c r="K68" i="24"/>
  <c r="M68" i="24"/>
  <c r="K69" i="24"/>
  <c r="M69" i="24" s="1"/>
  <c r="K70" i="24"/>
  <c r="M70" i="24" s="1"/>
  <c r="K71" i="24"/>
  <c r="M71" i="24" s="1"/>
  <c r="K72" i="24"/>
  <c r="M72" i="24" s="1"/>
  <c r="K73" i="24"/>
  <c r="M73" i="24" s="1"/>
  <c r="K74" i="24"/>
  <c r="K75" i="24"/>
  <c r="M75" i="24" s="1"/>
  <c r="K76" i="24"/>
  <c r="M76" i="24" s="1"/>
  <c r="K77" i="24"/>
  <c r="M77" i="24" s="1"/>
  <c r="K78" i="24"/>
  <c r="M78" i="24" s="1"/>
  <c r="K79" i="24"/>
  <c r="M79" i="24" s="1"/>
  <c r="K80" i="24"/>
  <c r="M80" i="24" s="1"/>
  <c r="K81" i="24"/>
  <c r="M81" i="24" s="1"/>
  <c r="K82" i="24"/>
  <c r="K83" i="24"/>
  <c r="M83" i="24"/>
  <c r="K84" i="24"/>
  <c r="M84" i="24" s="1"/>
  <c r="K85" i="24"/>
  <c r="M85" i="24" s="1"/>
  <c r="K86" i="24"/>
  <c r="M86" i="24" s="1"/>
  <c r="K87" i="24"/>
  <c r="M87" i="24" s="1"/>
  <c r="K88" i="24"/>
  <c r="M88" i="24" s="1"/>
  <c r="K89" i="24"/>
  <c r="K90" i="24"/>
  <c r="M90" i="24" s="1"/>
  <c r="K91" i="24"/>
  <c r="M91" i="24" s="1"/>
  <c r="K92" i="24"/>
  <c r="M92" i="24" s="1"/>
  <c r="K93" i="24"/>
  <c r="M93" i="24" s="1"/>
  <c r="K94" i="24"/>
  <c r="M94" i="24" s="1"/>
  <c r="K95" i="24"/>
  <c r="M95" i="24" s="1"/>
  <c r="K96" i="24"/>
  <c r="M96" i="24" s="1"/>
  <c r="K97" i="24"/>
  <c r="M97" i="24" s="1"/>
  <c r="K98" i="24"/>
  <c r="M98" i="24" s="1"/>
  <c r="K99" i="24"/>
  <c r="M99" i="24" s="1"/>
  <c r="K100" i="24"/>
  <c r="M100" i="24"/>
  <c r="K101" i="24"/>
  <c r="M101" i="24" s="1"/>
  <c r="K102" i="24"/>
  <c r="M102" i="24" s="1"/>
  <c r="K103" i="24"/>
  <c r="M103" i="24" s="1"/>
  <c r="K104" i="24"/>
  <c r="M104" i="24"/>
  <c r="K105" i="24"/>
  <c r="M105" i="24" s="1"/>
  <c r="K106" i="24"/>
  <c r="M106" i="24" s="1"/>
  <c r="K107" i="24"/>
  <c r="M107" i="24" s="1"/>
  <c r="K108" i="24"/>
  <c r="M108" i="24"/>
  <c r="K109" i="24"/>
  <c r="M109" i="24" s="1"/>
  <c r="K110" i="24"/>
  <c r="M110" i="24" s="1"/>
  <c r="K111" i="24"/>
  <c r="M111" i="24" s="1"/>
  <c r="K112" i="24"/>
  <c r="M112" i="24"/>
  <c r="K113" i="24"/>
  <c r="M113" i="24" s="1"/>
  <c r="K114" i="24"/>
  <c r="M114" i="24" s="1"/>
  <c r="K115" i="24"/>
  <c r="M115" i="24" s="1"/>
  <c r="K116" i="24"/>
  <c r="M116" i="24" s="1"/>
  <c r="K117" i="24"/>
  <c r="M117" i="24"/>
  <c r="K118" i="24"/>
  <c r="M118" i="24" s="1"/>
  <c r="K119" i="24"/>
  <c r="M119" i="24" s="1"/>
  <c r="K120" i="24"/>
  <c r="M120" i="24" s="1"/>
  <c r="K121" i="24"/>
  <c r="M121" i="24"/>
  <c r="K122" i="24"/>
  <c r="M122" i="24" s="1"/>
  <c r="K123" i="24"/>
  <c r="M123" i="24" s="1"/>
  <c r="K124" i="24"/>
  <c r="M124" i="24"/>
  <c r="K125" i="24"/>
  <c r="M125" i="24" s="1"/>
  <c r="K126" i="24"/>
  <c r="M126" i="24" s="1"/>
  <c r="K127" i="24"/>
  <c r="M127" i="24" s="1"/>
  <c r="K128" i="24"/>
  <c r="M128" i="24" s="1"/>
  <c r="K129" i="24"/>
  <c r="M129" i="24" s="1"/>
  <c r="K130" i="24"/>
  <c r="M130" i="24" s="1"/>
  <c r="K131" i="24"/>
  <c r="M131" i="24" s="1"/>
  <c r="K132" i="24"/>
  <c r="M132" i="24" s="1"/>
  <c r="K133" i="24"/>
  <c r="M133" i="24" s="1"/>
  <c r="K134" i="24"/>
  <c r="M134" i="24"/>
  <c r="K135" i="24"/>
  <c r="M135" i="24" s="1"/>
  <c r="K136" i="24"/>
  <c r="M136" i="24" s="1"/>
  <c r="K137" i="24"/>
  <c r="M137" i="24" s="1"/>
  <c r="K138" i="24"/>
  <c r="M138" i="24"/>
  <c r="K139" i="24"/>
  <c r="M139" i="24" s="1"/>
  <c r="K140" i="24"/>
  <c r="M140" i="24" s="1"/>
  <c r="K141" i="24"/>
  <c r="M141" i="24" s="1"/>
  <c r="K142" i="24"/>
  <c r="M142" i="24"/>
  <c r="K143" i="24"/>
  <c r="M143" i="24" s="1"/>
  <c r="K144" i="24"/>
  <c r="M144" i="24" s="1"/>
  <c r="K145" i="24"/>
  <c r="M145" i="24" s="1"/>
  <c r="K146" i="24"/>
  <c r="K147" i="24"/>
  <c r="M147" i="24" s="1"/>
  <c r="K148" i="24"/>
  <c r="M148" i="24" s="1"/>
  <c r="K149" i="24"/>
  <c r="M149" i="24" s="1"/>
  <c r="K150" i="24"/>
  <c r="M150" i="24" s="1"/>
  <c r="K151" i="24"/>
  <c r="M151" i="24" s="1"/>
  <c r="K152" i="24"/>
  <c r="M152" i="24" s="1"/>
  <c r="K153" i="24"/>
  <c r="M153" i="24" s="1"/>
  <c r="K154" i="24"/>
  <c r="M154" i="24" s="1"/>
  <c r="K155" i="24"/>
  <c r="M155" i="24"/>
  <c r="K156" i="24"/>
  <c r="M156" i="24" s="1"/>
  <c r="K157" i="24"/>
  <c r="M157" i="24" s="1"/>
  <c r="K158" i="24"/>
  <c r="M158" i="24" s="1"/>
  <c r="K159" i="24"/>
  <c r="M159" i="24" s="1"/>
  <c r="K160" i="24"/>
  <c r="M160" i="24" s="1"/>
  <c r="K161" i="24"/>
  <c r="K162" i="24"/>
  <c r="K163" i="24"/>
  <c r="M163" i="24" s="1"/>
  <c r="K164" i="24"/>
  <c r="M164" i="24" s="1"/>
  <c r="K165" i="24"/>
  <c r="M165" i="24" s="1"/>
  <c r="K166" i="24"/>
  <c r="M166" i="24"/>
  <c r="K167" i="24"/>
  <c r="M167" i="24" s="1"/>
  <c r="K168" i="24"/>
  <c r="M168" i="24" s="1"/>
  <c r="K169" i="24"/>
  <c r="M169" i="24" s="1"/>
  <c r="K170" i="24"/>
  <c r="M170" i="24" s="1"/>
  <c r="K171" i="24"/>
  <c r="M171" i="24" s="1"/>
  <c r="K172" i="24"/>
  <c r="M172" i="24" s="1"/>
  <c r="K173" i="24"/>
  <c r="M173" i="24" s="1"/>
  <c r="K174" i="24"/>
  <c r="M174" i="24" s="1"/>
  <c r="K175" i="24"/>
  <c r="M175" i="24" s="1"/>
  <c r="K176" i="24"/>
  <c r="M176" i="24" s="1"/>
  <c r="K177" i="24"/>
  <c r="M177" i="24" s="1"/>
  <c r="K178" i="24"/>
  <c r="M178" i="24" s="1"/>
  <c r="K179" i="24"/>
  <c r="M179" i="24" s="1"/>
  <c r="K180" i="24"/>
  <c r="M180" i="24" s="1"/>
  <c r="K181" i="24"/>
  <c r="M181" i="24" s="1"/>
  <c r="K182" i="24"/>
  <c r="M182" i="24" s="1"/>
  <c r="K183" i="24"/>
  <c r="M183" i="24" s="1"/>
  <c r="K184" i="24"/>
  <c r="M184" i="24" s="1"/>
  <c r="K185" i="24"/>
  <c r="M185" i="24" s="1"/>
  <c r="K186" i="24"/>
  <c r="M186" i="24" s="1"/>
  <c r="K187" i="24"/>
  <c r="M187" i="24" s="1"/>
  <c r="K188" i="24"/>
  <c r="M188" i="24" s="1"/>
  <c r="K189" i="24"/>
  <c r="M189" i="24"/>
  <c r="K190" i="24"/>
  <c r="M190" i="24" s="1"/>
  <c r="K191" i="24"/>
  <c r="M191" i="24" s="1"/>
  <c r="K192" i="24"/>
  <c r="M192" i="24" s="1"/>
  <c r="K193" i="24"/>
  <c r="M193" i="24" s="1"/>
  <c r="K194" i="24"/>
  <c r="M194" i="24" s="1"/>
  <c r="K195" i="24"/>
  <c r="M195" i="24" s="1"/>
  <c r="K196" i="24"/>
  <c r="M196" i="24" s="1"/>
  <c r="K197" i="24"/>
  <c r="M197" i="24" s="1"/>
  <c r="K198" i="24"/>
  <c r="M198" i="24" s="1"/>
  <c r="K199" i="24"/>
  <c r="M199" i="24"/>
  <c r="K200" i="24"/>
  <c r="M200" i="24" s="1"/>
  <c r="K201" i="24"/>
  <c r="M201" i="24" s="1"/>
  <c r="K202" i="24"/>
  <c r="M202" i="24" s="1"/>
  <c r="K203" i="24"/>
  <c r="M203" i="24"/>
  <c r="K204" i="24"/>
  <c r="M204" i="24"/>
  <c r="K205" i="24"/>
  <c r="M205" i="24"/>
  <c r="K206" i="24"/>
  <c r="M206" i="24"/>
  <c r="K207" i="24"/>
  <c r="M207" i="24"/>
  <c r="K208" i="24"/>
  <c r="M208" i="24"/>
  <c r="K209" i="24"/>
  <c r="M209" i="24"/>
  <c r="K210" i="24"/>
  <c r="K211" i="24"/>
  <c r="M211" i="24" s="1"/>
  <c r="K212" i="24"/>
  <c r="M212" i="24"/>
  <c r="K213" i="24"/>
  <c r="M213" i="24"/>
  <c r="K214" i="24"/>
  <c r="K215" i="24"/>
  <c r="M215" i="24" s="1"/>
  <c r="K216" i="24"/>
  <c r="M216" i="24" s="1"/>
  <c r="K217" i="24"/>
  <c r="M217" i="24" s="1"/>
  <c r="K218" i="24"/>
  <c r="J224" i="24"/>
  <c r="J223" i="24"/>
  <c r="J222" i="24"/>
  <c r="M218" i="24"/>
  <c r="J218" i="24"/>
  <c r="J217" i="24"/>
  <c r="J216" i="24"/>
  <c r="J215" i="24"/>
  <c r="M214" i="24"/>
  <c r="J214" i="24"/>
  <c r="J213" i="24"/>
  <c r="J212" i="24"/>
  <c r="E211" i="24"/>
  <c r="J211" i="24"/>
  <c r="J210" i="24"/>
  <c r="J208" i="24"/>
  <c r="J207" i="24"/>
  <c r="J206" i="24"/>
  <c r="J205" i="24"/>
  <c r="J204" i="24"/>
  <c r="J203" i="24"/>
  <c r="J202" i="24"/>
  <c r="J201" i="24"/>
  <c r="J200" i="24"/>
  <c r="J198" i="24"/>
  <c r="J197" i="24"/>
  <c r="J196" i="24"/>
  <c r="J195" i="24"/>
  <c r="J194" i="24"/>
  <c r="J193" i="24"/>
  <c r="J192" i="24"/>
  <c r="J191" i="24"/>
  <c r="J190" i="24"/>
  <c r="J188" i="24"/>
  <c r="J187" i="24"/>
  <c r="J186" i="24"/>
  <c r="J185" i="24"/>
  <c r="J184" i="24"/>
  <c r="J183" i="24"/>
  <c r="J182" i="24"/>
  <c r="J181" i="24"/>
  <c r="J180" i="24"/>
  <c r="J178" i="24"/>
  <c r="J177" i="24"/>
  <c r="J176" i="24"/>
  <c r="J175" i="24"/>
  <c r="J174" i="24"/>
  <c r="J173" i="24"/>
  <c r="J172" i="24"/>
  <c r="J171" i="24"/>
  <c r="J170" i="24"/>
  <c r="J168" i="24"/>
  <c r="J167" i="24"/>
  <c r="J166" i="24"/>
  <c r="J165" i="24"/>
  <c r="J164" i="24"/>
  <c r="J163" i="24"/>
  <c r="J162" i="24"/>
  <c r="J161" i="24"/>
  <c r="J160" i="24"/>
  <c r="J158" i="24"/>
  <c r="J157" i="24"/>
  <c r="J156" i="24"/>
  <c r="J155" i="24"/>
  <c r="J154" i="24"/>
  <c r="J153" i="24"/>
  <c r="J152" i="24"/>
  <c r="J151" i="24"/>
  <c r="J150" i="24"/>
  <c r="J148" i="24"/>
  <c r="J147" i="24"/>
  <c r="M146" i="24"/>
  <c r="J146" i="24"/>
  <c r="J145" i="24"/>
  <c r="J144" i="24"/>
  <c r="J143" i="24"/>
  <c r="J142" i="24"/>
  <c r="J141" i="24"/>
  <c r="J140" i="24"/>
  <c r="J138" i="24"/>
  <c r="J137" i="24"/>
  <c r="J136" i="24"/>
  <c r="J135" i="24"/>
  <c r="J134" i="24"/>
  <c r="J133" i="24"/>
  <c r="J132" i="24"/>
  <c r="J131" i="24"/>
  <c r="J130" i="24"/>
  <c r="J128" i="24"/>
  <c r="J127" i="24"/>
  <c r="J126" i="24"/>
  <c r="J125" i="24"/>
  <c r="J124" i="24"/>
  <c r="J123" i="24"/>
  <c r="J122" i="24"/>
  <c r="J121" i="24"/>
  <c r="J120" i="24"/>
  <c r="J118" i="24"/>
  <c r="J117" i="24"/>
  <c r="J116" i="24"/>
  <c r="J115" i="24"/>
  <c r="J114" i="24"/>
  <c r="J113" i="24"/>
  <c r="J112" i="24"/>
  <c r="J111" i="24"/>
  <c r="J110" i="24"/>
  <c r="J108" i="24"/>
  <c r="J107" i="24"/>
  <c r="J106" i="24"/>
  <c r="J105" i="24"/>
  <c r="J104" i="24"/>
  <c r="J103" i="24"/>
  <c r="J102" i="24"/>
  <c r="J101" i="24"/>
  <c r="J100" i="24"/>
  <c r="J98" i="24"/>
  <c r="J97" i="24"/>
  <c r="J96" i="24"/>
  <c r="J95" i="24"/>
  <c r="J94" i="24"/>
  <c r="J93" i="24"/>
  <c r="J92" i="24"/>
  <c r="J91" i="24"/>
  <c r="J90" i="24"/>
  <c r="J88" i="24"/>
  <c r="J87" i="24"/>
  <c r="J86" i="24"/>
  <c r="J85" i="24"/>
  <c r="J84" i="24"/>
  <c r="J83" i="24"/>
  <c r="M82" i="24"/>
  <c r="J82" i="24"/>
  <c r="J81" i="24"/>
  <c r="J80" i="24"/>
  <c r="J78" i="24"/>
  <c r="J77" i="24"/>
  <c r="J76" i="24"/>
  <c r="J75" i="24"/>
  <c r="M74" i="24"/>
  <c r="J74" i="24"/>
  <c r="J73" i="24"/>
  <c r="J72" i="24"/>
  <c r="J71" i="24"/>
  <c r="J70" i="24"/>
  <c r="J68" i="24"/>
  <c r="J67" i="24"/>
  <c r="J66" i="24"/>
  <c r="J65" i="24"/>
  <c r="J64" i="24"/>
  <c r="J63" i="24"/>
  <c r="J62" i="24"/>
  <c r="J61" i="24"/>
  <c r="J60" i="24"/>
  <c r="J58" i="24"/>
  <c r="J57" i="24"/>
  <c r="J56" i="24"/>
  <c r="J55" i="24"/>
  <c r="J54" i="24"/>
  <c r="J53" i="24"/>
  <c r="J52" i="24"/>
  <c r="J51" i="24"/>
  <c r="M50" i="24"/>
  <c r="J50" i="24"/>
  <c r="M48" i="24"/>
  <c r="J48" i="24"/>
  <c r="J47" i="24"/>
  <c r="J46" i="24"/>
  <c r="J45" i="24"/>
  <c r="J44" i="24"/>
  <c r="J43" i="24"/>
  <c r="M42" i="24"/>
  <c r="J42" i="24"/>
  <c r="J41" i="24"/>
  <c r="J40" i="24"/>
  <c r="J38" i="24"/>
  <c r="J37" i="24"/>
  <c r="J36" i="24"/>
  <c r="J35" i="24"/>
  <c r="M34" i="24"/>
  <c r="J34" i="24"/>
  <c r="J33" i="24"/>
  <c r="J32" i="24"/>
  <c r="J31" i="24"/>
  <c r="J30" i="24"/>
  <c r="J209" i="24"/>
  <c r="J199" i="24"/>
  <c r="J189" i="24"/>
  <c r="J179" i="24"/>
  <c r="J169" i="24"/>
  <c r="J159" i="24"/>
  <c r="J149" i="24"/>
  <c r="J139" i="24"/>
  <c r="J129" i="24"/>
  <c r="J119" i="24"/>
  <c r="J109" i="24"/>
  <c r="J99" i="24"/>
  <c r="E89" i="24"/>
  <c r="J89" i="24"/>
  <c r="J79" i="24"/>
  <c r="J69" i="24"/>
  <c r="J59" i="24"/>
  <c r="J49" i="24"/>
  <c r="J39" i="24"/>
  <c r="J29" i="24"/>
  <c r="AF228" i="26"/>
  <c r="AE228" i="26"/>
  <c r="AD228" i="26"/>
  <c r="AC228" i="26"/>
  <c r="AB228" i="26"/>
  <c r="AA228" i="26"/>
  <c r="Z228" i="26"/>
  <c r="Y228" i="26"/>
  <c r="X228" i="26"/>
  <c r="W228" i="26"/>
  <c r="V228" i="26"/>
  <c r="U228" i="26"/>
  <c r="T228" i="26"/>
  <c r="AF227" i="26"/>
  <c r="AE227" i="26"/>
  <c r="AD227" i="26"/>
  <c r="AC227" i="26"/>
  <c r="AB227" i="26"/>
  <c r="AA227" i="26"/>
  <c r="Z227" i="26"/>
  <c r="Y227" i="26"/>
  <c r="X227" i="26"/>
  <c r="W227" i="26"/>
  <c r="V227" i="26"/>
  <c r="U227" i="26"/>
  <c r="T227" i="26"/>
  <c r="AF226" i="26"/>
  <c r="AE226" i="26"/>
  <c r="AD226" i="26"/>
  <c r="AC226" i="26"/>
  <c r="AB226" i="26"/>
  <c r="AA226" i="26"/>
  <c r="Z226" i="26"/>
  <c r="Y226" i="26"/>
  <c r="X226" i="26"/>
  <c r="W226" i="26"/>
  <c r="V226" i="26"/>
  <c r="U226" i="26"/>
  <c r="T226" i="26"/>
  <c r="AF225" i="26"/>
  <c r="AE225" i="26"/>
  <c r="AD225" i="26"/>
  <c r="AC225" i="26"/>
  <c r="AB225" i="26"/>
  <c r="AA225" i="26"/>
  <c r="Z225" i="26"/>
  <c r="Y225" i="26"/>
  <c r="X225" i="26"/>
  <c r="W225" i="26"/>
  <c r="V225" i="26"/>
  <c r="U225" i="26"/>
  <c r="T225" i="26"/>
  <c r="AF224" i="26"/>
  <c r="AE224" i="26"/>
  <c r="AD224" i="26"/>
  <c r="AC224" i="26"/>
  <c r="AB224" i="26"/>
  <c r="AA224" i="26"/>
  <c r="Z224" i="26"/>
  <c r="Y224" i="26"/>
  <c r="X224" i="26"/>
  <c r="W224" i="26"/>
  <c r="V224" i="26"/>
  <c r="U224" i="26"/>
  <c r="T224" i="26"/>
  <c r="AF223" i="26"/>
  <c r="AE223" i="26"/>
  <c r="AD223" i="26"/>
  <c r="AC223" i="26"/>
  <c r="AB223" i="26"/>
  <c r="AA223" i="26"/>
  <c r="Z223" i="26"/>
  <c r="Y223" i="26"/>
  <c r="X223" i="26"/>
  <c r="W223" i="26"/>
  <c r="V223" i="26"/>
  <c r="U223" i="26"/>
  <c r="T223" i="26"/>
  <c r="AF222" i="26"/>
  <c r="AE222" i="26"/>
  <c r="AD222" i="26"/>
  <c r="AC222" i="26"/>
  <c r="AB222" i="26"/>
  <c r="AA222" i="26"/>
  <c r="Z222" i="26"/>
  <c r="Y222" i="26"/>
  <c r="X222" i="26"/>
  <c r="W222" i="26"/>
  <c r="V222" i="26"/>
  <c r="U222" i="26"/>
  <c r="T222" i="26"/>
  <c r="AF221" i="26"/>
  <c r="AE221" i="26"/>
  <c r="AD221" i="26"/>
  <c r="AC221" i="26"/>
  <c r="AB221" i="26"/>
  <c r="AA221" i="26"/>
  <c r="Z221" i="26"/>
  <c r="Y221" i="26"/>
  <c r="X221" i="26"/>
  <c r="W221" i="26"/>
  <c r="V221" i="26"/>
  <c r="U221" i="26"/>
  <c r="T221" i="26"/>
  <c r="AF220" i="26"/>
  <c r="AE220" i="26"/>
  <c r="AD220" i="26"/>
  <c r="AC220" i="26"/>
  <c r="AB220" i="26"/>
  <c r="AA220" i="26"/>
  <c r="Z220" i="26"/>
  <c r="Y220" i="26"/>
  <c r="X220" i="26"/>
  <c r="W220" i="26"/>
  <c r="V220" i="26"/>
  <c r="U220" i="26"/>
  <c r="T220" i="26"/>
  <c r="AF219" i="26"/>
  <c r="AE219" i="26"/>
  <c r="AD219" i="26"/>
  <c r="AC219" i="26"/>
  <c r="AB219" i="26"/>
  <c r="AA219" i="26"/>
  <c r="Z219" i="26"/>
  <c r="Y219" i="26"/>
  <c r="X219" i="26"/>
  <c r="W219" i="26"/>
  <c r="V219" i="26"/>
  <c r="U219" i="26"/>
  <c r="J228" i="26"/>
  <c r="J227" i="26"/>
  <c r="J226" i="26"/>
  <c r="J225" i="26"/>
  <c r="J224" i="26"/>
  <c r="J223" i="26"/>
  <c r="J222" i="26"/>
  <c r="J221" i="26"/>
  <c r="J220" i="26"/>
  <c r="T219" i="26"/>
  <c r="J219" i="26"/>
  <c r="AF218" i="26"/>
  <c r="AE218" i="26"/>
  <c r="AD218" i="26"/>
  <c r="AC218" i="26"/>
  <c r="AB218" i="26"/>
  <c r="AA218" i="26"/>
  <c r="Z218" i="26"/>
  <c r="Y218" i="26"/>
  <c r="X218" i="26"/>
  <c r="W218" i="26"/>
  <c r="V218" i="26"/>
  <c r="U218" i="26"/>
  <c r="T218" i="26"/>
  <c r="AF217" i="26"/>
  <c r="AE217" i="26"/>
  <c r="AD217" i="26"/>
  <c r="AC217" i="26"/>
  <c r="AB217" i="26"/>
  <c r="AA217" i="26"/>
  <c r="Z217" i="26"/>
  <c r="Y217" i="26"/>
  <c r="X217" i="26"/>
  <c r="W217" i="26"/>
  <c r="V217" i="26"/>
  <c r="U217" i="26"/>
  <c r="T217" i="26"/>
  <c r="AF216" i="26"/>
  <c r="AE216" i="26"/>
  <c r="AD216" i="26"/>
  <c r="AC216" i="26"/>
  <c r="AB216" i="26"/>
  <c r="AA216" i="26"/>
  <c r="Z216" i="26"/>
  <c r="Y216" i="26"/>
  <c r="X216" i="26"/>
  <c r="W216" i="26"/>
  <c r="V216" i="26"/>
  <c r="U216" i="26"/>
  <c r="T216" i="26"/>
  <c r="AF215" i="26"/>
  <c r="AE215" i="26"/>
  <c r="AD215" i="26"/>
  <c r="AC215" i="26"/>
  <c r="AB215" i="26"/>
  <c r="AA215" i="26"/>
  <c r="Z215" i="26"/>
  <c r="Y215" i="26"/>
  <c r="X215" i="26"/>
  <c r="W215" i="26"/>
  <c r="V215" i="26"/>
  <c r="U215" i="26"/>
  <c r="T215" i="26"/>
  <c r="AF214" i="26"/>
  <c r="AE214" i="26"/>
  <c r="AD214" i="26"/>
  <c r="AC214" i="26"/>
  <c r="AB214" i="26"/>
  <c r="AA214" i="26"/>
  <c r="Z214" i="26"/>
  <c r="Y214" i="26"/>
  <c r="X214" i="26"/>
  <c r="W214" i="26"/>
  <c r="V214" i="26"/>
  <c r="U214" i="26"/>
  <c r="T214" i="26"/>
  <c r="AF213" i="26"/>
  <c r="AE213" i="26"/>
  <c r="AD213" i="26"/>
  <c r="AC213" i="26"/>
  <c r="AB213" i="26"/>
  <c r="AA213" i="26"/>
  <c r="Z213" i="26"/>
  <c r="Y213" i="26"/>
  <c r="X213" i="26"/>
  <c r="W213" i="26"/>
  <c r="V213" i="26"/>
  <c r="U213" i="26"/>
  <c r="T213" i="26"/>
  <c r="AF212" i="26"/>
  <c r="AE212" i="26"/>
  <c r="AD212" i="26"/>
  <c r="AC212" i="26"/>
  <c r="AB212" i="26"/>
  <c r="AA212" i="26"/>
  <c r="Z212" i="26"/>
  <c r="Y212" i="26"/>
  <c r="X212" i="26"/>
  <c r="W212" i="26"/>
  <c r="V212" i="26"/>
  <c r="U212" i="26"/>
  <c r="T212" i="26"/>
  <c r="AF211" i="26"/>
  <c r="AE211" i="26"/>
  <c r="AD211" i="26"/>
  <c r="AC211" i="26"/>
  <c r="AB211" i="26"/>
  <c r="AA211" i="26"/>
  <c r="Z211" i="26"/>
  <c r="Y211" i="26"/>
  <c r="X211" i="26"/>
  <c r="W211" i="26"/>
  <c r="V211" i="26"/>
  <c r="U211" i="26"/>
  <c r="T211" i="26"/>
  <c r="AF210" i="26"/>
  <c r="AE210" i="26"/>
  <c r="AD210" i="26"/>
  <c r="AC210" i="26"/>
  <c r="AB210" i="26"/>
  <c r="AA210" i="26"/>
  <c r="Z210" i="26"/>
  <c r="Y210" i="26"/>
  <c r="X210" i="26"/>
  <c r="W210" i="26"/>
  <c r="V210" i="26"/>
  <c r="U210" i="26"/>
  <c r="T210" i="26"/>
  <c r="AF209" i="26"/>
  <c r="AE209" i="26"/>
  <c r="AD209" i="26"/>
  <c r="AC209" i="26"/>
  <c r="AB209" i="26"/>
  <c r="AA209" i="26"/>
  <c r="Z209" i="26"/>
  <c r="Y209" i="26"/>
  <c r="X209" i="26"/>
  <c r="W209" i="26"/>
  <c r="V209" i="26"/>
  <c r="U209" i="26"/>
  <c r="J218" i="26"/>
  <c r="J217" i="26"/>
  <c r="J216" i="26"/>
  <c r="J215" i="26"/>
  <c r="J214" i="26"/>
  <c r="J213" i="26"/>
  <c r="J212" i="26"/>
  <c r="J211" i="26"/>
  <c r="J210" i="26"/>
  <c r="T209" i="26"/>
  <c r="J209" i="26"/>
  <c r="AF208" i="26"/>
  <c r="AE208" i="26"/>
  <c r="AD208" i="26"/>
  <c r="AC208" i="26"/>
  <c r="AB208" i="26"/>
  <c r="AA208" i="26"/>
  <c r="Z208" i="26"/>
  <c r="Y208" i="26"/>
  <c r="X208" i="26"/>
  <c r="W208" i="26"/>
  <c r="V208" i="26"/>
  <c r="U208" i="26"/>
  <c r="T208" i="26"/>
  <c r="AF207" i="26"/>
  <c r="AE207" i="26"/>
  <c r="AD207" i="26"/>
  <c r="AC207" i="26"/>
  <c r="AB207" i="26"/>
  <c r="AA207" i="26"/>
  <c r="Z207" i="26"/>
  <c r="Y207" i="26"/>
  <c r="X207" i="26"/>
  <c r="W207" i="26"/>
  <c r="V207" i="26"/>
  <c r="U207" i="26"/>
  <c r="T207" i="26"/>
  <c r="AF206" i="26"/>
  <c r="AE206" i="26"/>
  <c r="AD206" i="26"/>
  <c r="AC206" i="26"/>
  <c r="AB206" i="26"/>
  <c r="AA206" i="26"/>
  <c r="Z206" i="26"/>
  <c r="Y206" i="26"/>
  <c r="X206" i="26"/>
  <c r="W206" i="26"/>
  <c r="V206" i="26"/>
  <c r="U206" i="26"/>
  <c r="T206" i="26"/>
  <c r="AF205" i="26"/>
  <c r="AE205" i="26"/>
  <c r="AD205" i="26"/>
  <c r="AC205" i="26"/>
  <c r="AB205" i="26"/>
  <c r="AA205" i="26"/>
  <c r="Z205" i="26"/>
  <c r="Y205" i="26"/>
  <c r="X205" i="26"/>
  <c r="W205" i="26"/>
  <c r="V205" i="26"/>
  <c r="U205" i="26"/>
  <c r="T205" i="26"/>
  <c r="AF204" i="26"/>
  <c r="AE204" i="26"/>
  <c r="AD204" i="26"/>
  <c r="AC204" i="26"/>
  <c r="AB204" i="26"/>
  <c r="AA204" i="26"/>
  <c r="Z204" i="26"/>
  <c r="Y204" i="26"/>
  <c r="X204" i="26"/>
  <c r="W204" i="26"/>
  <c r="V204" i="26"/>
  <c r="U204" i="26"/>
  <c r="T204" i="26"/>
  <c r="AF203" i="26"/>
  <c r="AE203" i="26"/>
  <c r="AD203" i="26"/>
  <c r="AC203" i="26"/>
  <c r="AB203" i="26"/>
  <c r="AA203" i="26"/>
  <c r="Z203" i="26"/>
  <c r="Y203" i="26"/>
  <c r="X203" i="26"/>
  <c r="W203" i="26"/>
  <c r="V203" i="26"/>
  <c r="U203" i="26"/>
  <c r="T203" i="26"/>
  <c r="AF202" i="26"/>
  <c r="AE202" i="26"/>
  <c r="AD202" i="26"/>
  <c r="AC202" i="26"/>
  <c r="AB202" i="26"/>
  <c r="AA202" i="26"/>
  <c r="Z202" i="26"/>
  <c r="Y202" i="26"/>
  <c r="X202" i="26"/>
  <c r="W202" i="26"/>
  <c r="V202" i="26"/>
  <c r="U202" i="26"/>
  <c r="T202" i="26"/>
  <c r="AF201" i="26"/>
  <c r="AE201" i="26"/>
  <c r="AD201" i="26"/>
  <c r="AC201" i="26"/>
  <c r="AB201" i="26"/>
  <c r="AA201" i="26"/>
  <c r="Z201" i="26"/>
  <c r="Y201" i="26"/>
  <c r="X201" i="26"/>
  <c r="W201" i="26"/>
  <c r="V201" i="26"/>
  <c r="U201" i="26"/>
  <c r="T201" i="26"/>
  <c r="AF200" i="26"/>
  <c r="AE200" i="26"/>
  <c r="AD200" i="26"/>
  <c r="AC200" i="26"/>
  <c r="AB200" i="26"/>
  <c r="AA200" i="26"/>
  <c r="Z200" i="26"/>
  <c r="Y200" i="26"/>
  <c r="X200" i="26"/>
  <c r="W200" i="26"/>
  <c r="V200" i="26"/>
  <c r="U200" i="26"/>
  <c r="T200" i="26"/>
  <c r="AF199" i="26"/>
  <c r="AE199" i="26"/>
  <c r="AD199" i="26"/>
  <c r="AC199" i="26"/>
  <c r="AB199" i="26"/>
  <c r="AA199" i="26"/>
  <c r="Z199" i="26"/>
  <c r="Y199" i="26"/>
  <c r="X199" i="26"/>
  <c r="W199" i="26"/>
  <c r="V199" i="26"/>
  <c r="U199" i="26"/>
  <c r="J208" i="26"/>
  <c r="J207" i="26"/>
  <c r="J206" i="26"/>
  <c r="J205" i="26"/>
  <c r="J204" i="26"/>
  <c r="J203" i="26"/>
  <c r="J202" i="26"/>
  <c r="J201" i="26"/>
  <c r="J200" i="26"/>
  <c r="T199" i="26"/>
  <c r="J199" i="26"/>
  <c r="AF198" i="26"/>
  <c r="AE198" i="26"/>
  <c r="AD198" i="26"/>
  <c r="AC198" i="26"/>
  <c r="AB198" i="26"/>
  <c r="AA198" i="26"/>
  <c r="Z198" i="26"/>
  <c r="Y198" i="26"/>
  <c r="X198" i="26"/>
  <c r="W198" i="26"/>
  <c r="V198" i="26"/>
  <c r="U198" i="26"/>
  <c r="T198" i="26"/>
  <c r="AF197" i="26"/>
  <c r="AE197" i="26"/>
  <c r="AD197" i="26"/>
  <c r="AC197" i="26"/>
  <c r="AB197" i="26"/>
  <c r="AA197" i="26"/>
  <c r="Z197" i="26"/>
  <c r="Y197" i="26"/>
  <c r="X197" i="26"/>
  <c r="W197" i="26"/>
  <c r="V197" i="26"/>
  <c r="U197" i="26"/>
  <c r="T197" i="26"/>
  <c r="AF196" i="26"/>
  <c r="AE196" i="26"/>
  <c r="AD196" i="26"/>
  <c r="AC196" i="26"/>
  <c r="AB196" i="26"/>
  <c r="AA196" i="26"/>
  <c r="Z196" i="26"/>
  <c r="Y196" i="26"/>
  <c r="X196" i="26"/>
  <c r="W196" i="26"/>
  <c r="V196" i="26"/>
  <c r="U196" i="26"/>
  <c r="T196" i="26"/>
  <c r="AF195" i="26"/>
  <c r="AE195" i="26"/>
  <c r="AD195" i="26"/>
  <c r="AC195" i="26"/>
  <c r="AB195" i="26"/>
  <c r="AA195" i="26"/>
  <c r="Z195" i="26"/>
  <c r="Y195" i="26"/>
  <c r="X195" i="26"/>
  <c r="W195" i="26"/>
  <c r="V195" i="26"/>
  <c r="U195" i="26"/>
  <c r="T195" i="26"/>
  <c r="AF194" i="26"/>
  <c r="AE194" i="26"/>
  <c r="AD194" i="26"/>
  <c r="AC194" i="26"/>
  <c r="AB194" i="26"/>
  <c r="AA194" i="26"/>
  <c r="Z194" i="26"/>
  <c r="Y194" i="26"/>
  <c r="X194" i="26"/>
  <c r="W194" i="26"/>
  <c r="V194" i="26"/>
  <c r="U194" i="26"/>
  <c r="T194" i="26"/>
  <c r="AF193" i="26"/>
  <c r="AE193" i="26"/>
  <c r="AD193" i="26"/>
  <c r="AC193" i="26"/>
  <c r="AB193" i="26"/>
  <c r="AA193" i="26"/>
  <c r="Z193" i="26"/>
  <c r="Y193" i="26"/>
  <c r="X193" i="26"/>
  <c r="W193" i="26"/>
  <c r="V193" i="26"/>
  <c r="U193" i="26"/>
  <c r="T193" i="26"/>
  <c r="AF192" i="26"/>
  <c r="AE192" i="26"/>
  <c r="AD192" i="26"/>
  <c r="AC192" i="26"/>
  <c r="AB192" i="26"/>
  <c r="AA192" i="26"/>
  <c r="Z192" i="26"/>
  <c r="Y192" i="26"/>
  <c r="X192" i="26"/>
  <c r="W192" i="26"/>
  <c r="V192" i="26"/>
  <c r="U192" i="26"/>
  <c r="T192" i="26"/>
  <c r="AF191" i="26"/>
  <c r="AE191" i="26"/>
  <c r="AD191" i="26"/>
  <c r="AC191" i="26"/>
  <c r="AB191" i="26"/>
  <c r="AA191" i="26"/>
  <c r="Z191" i="26"/>
  <c r="Y191" i="26"/>
  <c r="X191" i="26"/>
  <c r="W191" i="26"/>
  <c r="V191" i="26"/>
  <c r="U191" i="26"/>
  <c r="T191" i="26"/>
  <c r="AF190" i="26"/>
  <c r="AE190" i="26"/>
  <c r="AD190" i="26"/>
  <c r="AC190" i="26"/>
  <c r="AB190" i="26"/>
  <c r="AA190" i="26"/>
  <c r="Z190" i="26"/>
  <c r="Y190" i="26"/>
  <c r="X190" i="26"/>
  <c r="W190" i="26"/>
  <c r="V190" i="26"/>
  <c r="U190" i="26"/>
  <c r="T190" i="26"/>
  <c r="AF189" i="26"/>
  <c r="AE189" i="26"/>
  <c r="AD189" i="26"/>
  <c r="AC189" i="26"/>
  <c r="AB189" i="26"/>
  <c r="AA189" i="26"/>
  <c r="Z189" i="26"/>
  <c r="Y189" i="26"/>
  <c r="X189" i="26"/>
  <c r="W189" i="26"/>
  <c r="V189" i="26"/>
  <c r="U189" i="26"/>
  <c r="J198" i="26"/>
  <c r="J197" i="26"/>
  <c r="J196" i="26"/>
  <c r="J195" i="26"/>
  <c r="J194" i="26"/>
  <c r="J193" i="26"/>
  <c r="J192" i="26"/>
  <c r="J191" i="26"/>
  <c r="J190" i="26"/>
  <c r="T189" i="26"/>
  <c r="J189" i="26"/>
  <c r="AF188" i="26"/>
  <c r="AE188" i="26"/>
  <c r="AD188" i="26"/>
  <c r="AC188" i="26"/>
  <c r="AB188" i="26"/>
  <c r="AA188" i="26"/>
  <c r="Z188" i="26"/>
  <c r="Y188" i="26"/>
  <c r="X188" i="26"/>
  <c r="W188" i="26"/>
  <c r="V188" i="26"/>
  <c r="U188" i="26"/>
  <c r="T188" i="26"/>
  <c r="AF187" i="26"/>
  <c r="AE187" i="26"/>
  <c r="AD187" i="26"/>
  <c r="AC187" i="26"/>
  <c r="AB187" i="26"/>
  <c r="AA187" i="26"/>
  <c r="Z187" i="26"/>
  <c r="Y187" i="26"/>
  <c r="X187" i="26"/>
  <c r="W187" i="26"/>
  <c r="V187" i="26"/>
  <c r="U187" i="26"/>
  <c r="T187" i="26"/>
  <c r="AF186" i="26"/>
  <c r="AE186" i="26"/>
  <c r="AD186" i="26"/>
  <c r="AC186" i="26"/>
  <c r="AB186" i="26"/>
  <c r="AA186" i="26"/>
  <c r="Z186" i="26"/>
  <c r="Y186" i="26"/>
  <c r="X186" i="26"/>
  <c r="W186" i="26"/>
  <c r="V186" i="26"/>
  <c r="U186" i="26"/>
  <c r="T186" i="26"/>
  <c r="AF185" i="26"/>
  <c r="AE185" i="26"/>
  <c r="AD185" i="26"/>
  <c r="AC185" i="26"/>
  <c r="AB185" i="26"/>
  <c r="AA185" i="26"/>
  <c r="Z185" i="26"/>
  <c r="Y185" i="26"/>
  <c r="X185" i="26"/>
  <c r="W185" i="26"/>
  <c r="V185" i="26"/>
  <c r="U185" i="26"/>
  <c r="T185" i="26"/>
  <c r="AF184" i="26"/>
  <c r="AE184" i="26"/>
  <c r="AD184" i="26"/>
  <c r="AC184" i="26"/>
  <c r="AB184" i="26"/>
  <c r="AA184" i="26"/>
  <c r="Z184" i="26"/>
  <c r="Y184" i="26"/>
  <c r="X184" i="26"/>
  <c r="W184" i="26"/>
  <c r="V184" i="26"/>
  <c r="U184" i="26"/>
  <c r="T184" i="26"/>
  <c r="AF183" i="26"/>
  <c r="AE183" i="26"/>
  <c r="AD183" i="26"/>
  <c r="AC183" i="26"/>
  <c r="AB183" i="26"/>
  <c r="AA183" i="26"/>
  <c r="Z183" i="26"/>
  <c r="Y183" i="26"/>
  <c r="X183" i="26"/>
  <c r="W183" i="26"/>
  <c r="V183" i="26"/>
  <c r="U183" i="26"/>
  <c r="T183" i="26"/>
  <c r="AF182" i="26"/>
  <c r="AE182" i="26"/>
  <c r="AD182" i="26"/>
  <c r="AC182" i="26"/>
  <c r="AB182" i="26"/>
  <c r="AA182" i="26"/>
  <c r="Z182" i="26"/>
  <c r="Y182" i="26"/>
  <c r="X182" i="26"/>
  <c r="W182" i="26"/>
  <c r="V182" i="26"/>
  <c r="U182" i="26"/>
  <c r="T182" i="26"/>
  <c r="AF181" i="26"/>
  <c r="AE181" i="26"/>
  <c r="AD181" i="26"/>
  <c r="AC181" i="26"/>
  <c r="AB181" i="26"/>
  <c r="AA181" i="26"/>
  <c r="Z181" i="26"/>
  <c r="Y181" i="26"/>
  <c r="X181" i="26"/>
  <c r="W181" i="26"/>
  <c r="V181" i="26"/>
  <c r="U181" i="26"/>
  <c r="T181" i="26"/>
  <c r="AF180" i="26"/>
  <c r="AE180" i="26"/>
  <c r="AD180" i="26"/>
  <c r="AC180" i="26"/>
  <c r="AB180" i="26"/>
  <c r="AA180" i="26"/>
  <c r="Z180" i="26"/>
  <c r="Y180" i="26"/>
  <c r="X180" i="26"/>
  <c r="W180" i="26"/>
  <c r="V180" i="26"/>
  <c r="U180" i="26"/>
  <c r="T180" i="26"/>
  <c r="AF179" i="26"/>
  <c r="AE179" i="26"/>
  <c r="AD179" i="26"/>
  <c r="AC179" i="26"/>
  <c r="AB179" i="26"/>
  <c r="AA179" i="26"/>
  <c r="Z179" i="26"/>
  <c r="Y179" i="26"/>
  <c r="X179" i="26"/>
  <c r="W179" i="26"/>
  <c r="V179" i="26"/>
  <c r="U179" i="26"/>
  <c r="J188" i="26"/>
  <c r="J187" i="26"/>
  <c r="J186" i="26"/>
  <c r="J185" i="26"/>
  <c r="J184" i="26"/>
  <c r="J183" i="26"/>
  <c r="J182" i="26"/>
  <c r="J181" i="26"/>
  <c r="J180" i="26"/>
  <c r="T179" i="26"/>
  <c r="J179" i="26"/>
  <c r="AF178" i="26"/>
  <c r="AE178" i="26"/>
  <c r="AD178" i="26"/>
  <c r="AC178" i="26"/>
  <c r="AB178" i="26"/>
  <c r="AA178" i="26"/>
  <c r="Z178" i="26"/>
  <c r="Y178" i="26"/>
  <c r="X178" i="26"/>
  <c r="W178" i="26"/>
  <c r="V178" i="26"/>
  <c r="U178" i="26"/>
  <c r="T178" i="26"/>
  <c r="AF177" i="26"/>
  <c r="AE177" i="26"/>
  <c r="AD177" i="26"/>
  <c r="AC177" i="26"/>
  <c r="AB177" i="26"/>
  <c r="AA177" i="26"/>
  <c r="Z177" i="26"/>
  <c r="Y177" i="26"/>
  <c r="X177" i="26"/>
  <c r="W177" i="26"/>
  <c r="V177" i="26"/>
  <c r="U177" i="26"/>
  <c r="T177" i="26"/>
  <c r="AF176" i="26"/>
  <c r="AE176" i="26"/>
  <c r="AD176" i="26"/>
  <c r="AC176" i="26"/>
  <c r="AB176" i="26"/>
  <c r="AA176" i="26"/>
  <c r="Z176" i="26"/>
  <c r="Y176" i="26"/>
  <c r="X176" i="26"/>
  <c r="W176" i="26"/>
  <c r="V176" i="26"/>
  <c r="U176" i="26"/>
  <c r="T176" i="26"/>
  <c r="AF175" i="26"/>
  <c r="AE175" i="26"/>
  <c r="AD175" i="26"/>
  <c r="AC175" i="26"/>
  <c r="AB175" i="26"/>
  <c r="AA175" i="26"/>
  <c r="Z175" i="26"/>
  <c r="Y175" i="26"/>
  <c r="X175" i="26"/>
  <c r="W175" i="26"/>
  <c r="V175" i="26"/>
  <c r="U175" i="26"/>
  <c r="T175" i="26"/>
  <c r="AF174" i="26"/>
  <c r="AE174" i="26"/>
  <c r="AD174" i="26"/>
  <c r="AC174" i="26"/>
  <c r="AB174" i="26"/>
  <c r="AA174" i="26"/>
  <c r="Z174" i="26"/>
  <c r="Y174" i="26"/>
  <c r="X174" i="26"/>
  <c r="W174" i="26"/>
  <c r="V174" i="26"/>
  <c r="U174" i="26"/>
  <c r="T174" i="26"/>
  <c r="AF173" i="26"/>
  <c r="AE173" i="26"/>
  <c r="AD173" i="26"/>
  <c r="AC173" i="26"/>
  <c r="AB173" i="26"/>
  <c r="AA173" i="26"/>
  <c r="Z173" i="26"/>
  <c r="Y173" i="26"/>
  <c r="X173" i="26"/>
  <c r="W173" i="26"/>
  <c r="V173" i="26"/>
  <c r="U173" i="26"/>
  <c r="T173" i="26"/>
  <c r="AF172" i="26"/>
  <c r="AE172" i="26"/>
  <c r="AD172" i="26"/>
  <c r="AC172" i="26"/>
  <c r="AB172" i="26"/>
  <c r="AA172" i="26"/>
  <c r="Z172" i="26"/>
  <c r="Y172" i="26"/>
  <c r="X172" i="26"/>
  <c r="W172" i="26"/>
  <c r="V172" i="26"/>
  <c r="U172" i="26"/>
  <c r="T172" i="26"/>
  <c r="AF171" i="26"/>
  <c r="AE171" i="26"/>
  <c r="AD171" i="26"/>
  <c r="AC171" i="26"/>
  <c r="AB171" i="26"/>
  <c r="AA171" i="26"/>
  <c r="Z171" i="26"/>
  <c r="Y171" i="26"/>
  <c r="X171" i="26"/>
  <c r="W171" i="26"/>
  <c r="V171" i="26"/>
  <c r="U171" i="26"/>
  <c r="T171" i="26"/>
  <c r="AF170" i="26"/>
  <c r="AE170" i="26"/>
  <c r="AD170" i="26"/>
  <c r="AC170" i="26"/>
  <c r="AB170" i="26"/>
  <c r="AA170" i="26"/>
  <c r="Z170" i="26"/>
  <c r="Y170" i="26"/>
  <c r="X170" i="26"/>
  <c r="W170" i="26"/>
  <c r="V170" i="26"/>
  <c r="U170" i="26"/>
  <c r="T170" i="26"/>
  <c r="AF169" i="26"/>
  <c r="AE169" i="26"/>
  <c r="AD169" i="26"/>
  <c r="AC169" i="26"/>
  <c r="AB169" i="26"/>
  <c r="AA169" i="26"/>
  <c r="Z169" i="26"/>
  <c r="Y169" i="26"/>
  <c r="X169" i="26"/>
  <c r="W169" i="26"/>
  <c r="V169" i="26"/>
  <c r="U169" i="26"/>
  <c r="J178" i="26"/>
  <c r="J177" i="26"/>
  <c r="J176" i="26"/>
  <c r="J175" i="26"/>
  <c r="J174" i="26"/>
  <c r="J173" i="26"/>
  <c r="J172" i="26"/>
  <c r="J171" i="26"/>
  <c r="J170" i="26"/>
  <c r="T169" i="26"/>
  <c r="J169" i="26"/>
  <c r="AF168" i="26"/>
  <c r="AE168" i="26"/>
  <c r="AD168" i="26"/>
  <c r="AC168" i="26"/>
  <c r="AB168" i="26"/>
  <c r="AA168" i="26"/>
  <c r="Z168" i="26"/>
  <c r="Y168" i="26"/>
  <c r="X168" i="26"/>
  <c r="W168" i="26"/>
  <c r="V168" i="26"/>
  <c r="U168" i="26"/>
  <c r="T168" i="26"/>
  <c r="AF167" i="26"/>
  <c r="AE167" i="26"/>
  <c r="AD167" i="26"/>
  <c r="AC167" i="26"/>
  <c r="AB167" i="26"/>
  <c r="AA167" i="26"/>
  <c r="Z167" i="26"/>
  <c r="Y167" i="26"/>
  <c r="X167" i="26"/>
  <c r="W167" i="26"/>
  <c r="V167" i="26"/>
  <c r="U167" i="26"/>
  <c r="T167" i="26"/>
  <c r="AF166" i="26"/>
  <c r="AE166" i="26"/>
  <c r="AD166" i="26"/>
  <c r="AC166" i="26"/>
  <c r="AB166" i="26"/>
  <c r="AA166" i="26"/>
  <c r="Z166" i="26"/>
  <c r="Y166" i="26"/>
  <c r="X166" i="26"/>
  <c r="W166" i="26"/>
  <c r="V166" i="26"/>
  <c r="U166" i="26"/>
  <c r="T166" i="26"/>
  <c r="AF165" i="26"/>
  <c r="AE165" i="26"/>
  <c r="AD165" i="26"/>
  <c r="AC165" i="26"/>
  <c r="AB165" i="26"/>
  <c r="AA165" i="26"/>
  <c r="Z165" i="26"/>
  <c r="Y165" i="26"/>
  <c r="X165" i="26"/>
  <c r="W165" i="26"/>
  <c r="V165" i="26"/>
  <c r="U165" i="26"/>
  <c r="T165" i="26"/>
  <c r="AF164" i="26"/>
  <c r="AE164" i="26"/>
  <c r="AD164" i="26"/>
  <c r="AC164" i="26"/>
  <c r="AB164" i="26"/>
  <c r="AA164" i="26"/>
  <c r="Z164" i="26"/>
  <c r="Y164" i="26"/>
  <c r="X164" i="26"/>
  <c r="W164" i="26"/>
  <c r="V164" i="26"/>
  <c r="U164" i="26"/>
  <c r="T164" i="26"/>
  <c r="AF163" i="26"/>
  <c r="AE163" i="26"/>
  <c r="AD163" i="26"/>
  <c r="AC163" i="26"/>
  <c r="AB163" i="26"/>
  <c r="AA163" i="26"/>
  <c r="Z163" i="26"/>
  <c r="Y163" i="26"/>
  <c r="X163" i="26"/>
  <c r="W163" i="26"/>
  <c r="V163" i="26"/>
  <c r="U163" i="26"/>
  <c r="T163" i="26"/>
  <c r="AF162" i="26"/>
  <c r="AE162" i="26"/>
  <c r="AD162" i="26"/>
  <c r="AC162" i="26"/>
  <c r="AB162" i="26"/>
  <c r="AA162" i="26"/>
  <c r="Z162" i="26"/>
  <c r="Y162" i="26"/>
  <c r="X162" i="26"/>
  <c r="W162" i="26"/>
  <c r="V162" i="26"/>
  <c r="U162" i="26"/>
  <c r="T162" i="26"/>
  <c r="AF161" i="26"/>
  <c r="AE161" i="26"/>
  <c r="AD161" i="26"/>
  <c r="AC161" i="26"/>
  <c r="AB161" i="26"/>
  <c r="AA161" i="26"/>
  <c r="Z161" i="26"/>
  <c r="Y161" i="26"/>
  <c r="X161" i="26"/>
  <c r="W161" i="26"/>
  <c r="V161" i="26"/>
  <c r="U161" i="26"/>
  <c r="T161" i="26"/>
  <c r="AF160" i="26"/>
  <c r="AE160" i="26"/>
  <c r="AD160" i="26"/>
  <c r="AC160" i="26"/>
  <c r="AB160" i="26"/>
  <c r="AA160" i="26"/>
  <c r="Z160" i="26"/>
  <c r="Y160" i="26"/>
  <c r="X160" i="26"/>
  <c r="W160" i="26"/>
  <c r="V160" i="26"/>
  <c r="U160" i="26"/>
  <c r="T160" i="26"/>
  <c r="AF159" i="26"/>
  <c r="AE159" i="26"/>
  <c r="AD159" i="26"/>
  <c r="AC159" i="26"/>
  <c r="AB159" i="26"/>
  <c r="AA159" i="26"/>
  <c r="Z159" i="26"/>
  <c r="Y159" i="26"/>
  <c r="X159" i="26"/>
  <c r="W159" i="26"/>
  <c r="V159" i="26"/>
  <c r="U159" i="26"/>
  <c r="J168" i="26"/>
  <c r="J167" i="26"/>
  <c r="J166" i="26"/>
  <c r="J165" i="26"/>
  <c r="J164" i="26"/>
  <c r="J163" i="26"/>
  <c r="J162" i="26"/>
  <c r="J161" i="26"/>
  <c r="J160" i="26"/>
  <c r="T159" i="26"/>
  <c r="J159" i="26"/>
  <c r="AF158" i="26"/>
  <c r="AE158" i="26"/>
  <c r="AD158" i="26"/>
  <c r="AC158" i="26"/>
  <c r="AB158" i="26"/>
  <c r="AA158" i="26"/>
  <c r="Z158" i="26"/>
  <c r="Y158" i="26"/>
  <c r="X158" i="26"/>
  <c r="W158" i="26"/>
  <c r="V158" i="26"/>
  <c r="U158" i="26"/>
  <c r="T158" i="26"/>
  <c r="AF157" i="26"/>
  <c r="AE157" i="26"/>
  <c r="AD157" i="26"/>
  <c r="AC157" i="26"/>
  <c r="AB157" i="26"/>
  <c r="AA157" i="26"/>
  <c r="Z157" i="26"/>
  <c r="Y157" i="26"/>
  <c r="X157" i="26"/>
  <c r="W157" i="26"/>
  <c r="V157" i="26"/>
  <c r="U157" i="26"/>
  <c r="T157" i="26"/>
  <c r="AF156" i="26"/>
  <c r="AE156" i="26"/>
  <c r="AD156" i="26"/>
  <c r="AC156" i="26"/>
  <c r="AB156" i="26"/>
  <c r="AA156" i="26"/>
  <c r="Z156" i="26"/>
  <c r="Y156" i="26"/>
  <c r="X156" i="26"/>
  <c r="W156" i="26"/>
  <c r="V156" i="26"/>
  <c r="U156" i="26"/>
  <c r="T156" i="26"/>
  <c r="AF155" i="26"/>
  <c r="AE155" i="26"/>
  <c r="AD155" i="26"/>
  <c r="AC155" i="26"/>
  <c r="AB155" i="26"/>
  <c r="AA155" i="26"/>
  <c r="Z155" i="26"/>
  <c r="Y155" i="26"/>
  <c r="X155" i="26"/>
  <c r="W155" i="26"/>
  <c r="V155" i="26"/>
  <c r="U155" i="26"/>
  <c r="T155" i="26"/>
  <c r="AF154" i="26"/>
  <c r="AE154" i="26"/>
  <c r="AD154" i="26"/>
  <c r="AC154" i="26"/>
  <c r="AB154" i="26"/>
  <c r="AA154" i="26"/>
  <c r="Z154" i="26"/>
  <c r="Y154" i="26"/>
  <c r="X154" i="26"/>
  <c r="W154" i="26"/>
  <c r="V154" i="26"/>
  <c r="U154" i="26"/>
  <c r="T154" i="26"/>
  <c r="AF153" i="26"/>
  <c r="AE153" i="26"/>
  <c r="AD153" i="26"/>
  <c r="AC153" i="26"/>
  <c r="AB153" i="26"/>
  <c r="AA153" i="26"/>
  <c r="Z153" i="26"/>
  <c r="Y153" i="26"/>
  <c r="X153" i="26"/>
  <c r="W153" i="26"/>
  <c r="V153" i="26"/>
  <c r="U153" i="26"/>
  <c r="T153" i="26"/>
  <c r="AF152" i="26"/>
  <c r="AE152" i="26"/>
  <c r="AD152" i="26"/>
  <c r="AC152" i="26"/>
  <c r="AB152" i="26"/>
  <c r="AA152" i="26"/>
  <c r="Z152" i="26"/>
  <c r="Y152" i="26"/>
  <c r="X152" i="26"/>
  <c r="W152" i="26"/>
  <c r="V152" i="26"/>
  <c r="U152" i="26"/>
  <c r="T152" i="26"/>
  <c r="AF151" i="26"/>
  <c r="AE151" i="26"/>
  <c r="AD151" i="26"/>
  <c r="AC151" i="26"/>
  <c r="AB151" i="26"/>
  <c r="AA151" i="26"/>
  <c r="Z151" i="26"/>
  <c r="Y151" i="26"/>
  <c r="X151" i="26"/>
  <c r="W151" i="26"/>
  <c r="V151" i="26"/>
  <c r="U151" i="26"/>
  <c r="T151" i="26"/>
  <c r="AF150" i="26"/>
  <c r="AE150" i="26"/>
  <c r="AD150" i="26"/>
  <c r="AC150" i="26"/>
  <c r="AB150" i="26"/>
  <c r="AA150" i="26"/>
  <c r="Z150" i="26"/>
  <c r="Y150" i="26"/>
  <c r="X150" i="26"/>
  <c r="W150" i="26"/>
  <c r="V150" i="26"/>
  <c r="U150" i="26"/>
  <c r="T150" i="26"/>
  <c r="AF149" i="26"/>
  <c r="AE149" i="26"/>
  <c r="AD149" i="26"/>
  <c r="AC149" i="26"/>
  <c r="AB149" i="26"/>
  <c r="AA149" i="26"/>
  <c r="Z149" i="26"/>
  <c r="Y149" i="26"/>
  <c r="X149" i="26"/>
  <c r="W149" i="26"/>
  <c r="V149" i="26"/>
  <c r="U149" i="26"/>
  <c r="T149" i="26"/>
  <c r="J158" i="26"/>
  <c r="J157" i="26"/>
  <c r="J156" i="26"/>
  <c r="J155" i="26"/>
  <c r="J154" i="26"/>
  <c r="J153" i="26"/>
  <c r="J152" i="26"/>
  <c r="J151" i="26"/>
  <c r="J150" i="26"/>
  <c r="J149" i="26"/>
  <c r="AF148" i="26"/>
  <c r="AE148" i="26"/>
  <c r="AD148" i="26"/>
  <c r="AC148" i="26"/>
  <c r="AB148" i="26"/>
  <c r="AA148" i="26"/>
  <c r="Z148" i="26"/>
  <c r="Y148" i="26"/>
  <c r="X148" i="26"/>
  <c r="W148" i="26"/>
  <c r="V148" i="26"/>
  <c r="U148" i="26"/>
  <c r="T148" i="26"/>
  <c r="AF147" i="26"/>
  <c r="AE147" i="26"/>
  <c r="AD147" i="26"/>
  <c r="AC147" i="26"/>
  <c r="AB147" i="26"/>
  <c r="AA147" i="26"/>
  <c r="Z147" i="26"/>
  <c r="Y147" i="26"/>
  <c r="X147" i="26"/>
  <c r="W147" i="26"/>
  <c r="V147" i="26"/>
  <c r="U147" i="26"/>
  <c r="T147" i="26"/>
  <c r="AF146" i="26"/>
  <c r="AE146" i="26"/>
  <c r="AD146" i="26"/>
  <c r="AC146" i="26"/>
  <c r="AB146" i="26"/>
  <c r="AA146" i="26"/>
  <c r="Z146" i="26"/>
  <c r="Y146" i="26"/>
  <c r="X146" i="26"/>
  <c r="W146" i="26"/>
  <c r="V146" i="26"/>
  <c r="U146" i="26"/>
  <c r="T146" i="26"/>
  <c r="AF145" i="26"/>
  <c r="AE145" i="26"/>
  <c r="AD145" i="26"/>
  <c r="AC145" i="26"/>
  <c r="AB145" i="26"/>
  <c r="AA145" i="26"/>
  <c r="Z145" i="26"/>
  <c r="Y145" i="26"/>
  <c r="X145" i="26"/>
  <c r="W145" i="26"/>
  <c r="V145" i="26"/>
  <c r="U145" i="26"/>
  <c r="T145" i="26"/>
  <c r="AF144" i="26"/>
  <c r="AE144" i="26"/>
  <c r="AD144" i="26"/>
  <c r="AC144" i="26"/>
  <c r="AB144" i="26"/>
  <c r="AA144" i="26"/>
  <c r="Z144" i="26"/>
  <c r="Y144" i="26"/>
  <c r="X144" i="26"/>
  <c r="W144" i="26"/>
  <c r="V144" i="26"/>
  <c r="U144" i="26"/>
  <c r="T144" i="26"/>
  <c r="AF143" i="26"/>
  <c r="AE143" i="26"/>
  <c r="AD143" i="26"/>
  <c r="AC143" i="26"/>
  <c r="AB143" i="26"/>
  <c r="AA143" i="26"/>
  <c r="Z143" i="26"/>
  <c r="Y143" i="26"/>
  <c r="X143" i="26"/>
  <c r="W143" i="26"/>
  <c r="V143" i="26"/>
  <c r="U143" i="26"/>
  <c r="T143" i="26"/>
  <c r="AF142" i="26"/>
  <c r="AE142" i="26"/>
  <c r="AD142" i="26"/>
  <c r="AC142" i="26"/>
  <c r="AB142" i="26"/>
  <c r="AA142" i="26"/>
  <c r="Z142" i="26"/>
  <c r="Y142" i="26"/>
  <c r="X142" i="26"/>
  <c r="W142" i="26"/>
  <c r="V142" i="26"/>
  <c r="U142" i="26"/>
  <c r="T142" i="26"/>
  <c r="AF141" i="26"/>
  <c r="AE141" i="26"/>
  <c r="AD141" i="26"/>
  <c r="AC141" i="26"/>
  <c r="AB141" i="26"/>
  <c r="AA141" i="26"/>
  <c r="Z141" i="26"/>
  <c r="Y141" i="26"/>
  <c r="X141" i="26"/>
  <c r="W141" i="26"/>
  <c r="V141" i="26"/>
  <c r="U141" i="26"/>
  <c r="T141" i="26"/>
  <c r="AF140" i="26"/>
  <c r="AE140" i="26"/>
  <c r="AD140" i="26"/>
  <c r="AC140" i="26"/>
  <c r="AB140" i="26"/>
  <c r="AA140" i="26"/>
  <c r="Z140" i="26"/>
  <c r="Y140" i="26"/>
  <c r="X140" i="26"/>
  <c r="W140" i="26"/>
  <c r="V140" i="26"/>
  <c r="U140" i="26"/>
  <c r="T140" i="26"/>
  <c r="AF139" i="26"/>
  <c r="AE139" i="26"/>
  <c r="AD139" i="26"/>
  <c r="AC139" i="26"/>
  <c r="AB139" i="26"/>
  <c r="AA139" i="26"/>
  <c r="Z139" i="26"/>
  <c r="Y139" i="26"/>
  <c r="X139" i="26"/>
  <c r="W139" i="26"/>
  <c r="V139" i="26"/>
  <c r="U139" i="26"/>
  <c r="T139" i="26"/>
  <c r="J148" i="26"/>
  <c r="J147" i="26"/>
  <c r="J146" i="26"/>
  <c r="J145" i="26"/>
  <c r="J144" i="26"/>
  <c r="J143" i="26"/>
  <c r="J142" i="26"/>
  <c r="J141" i="26"/>
  <c r="J140" i="26"/>
  <c r="J139" i="26"/>
  <c r="AF138" i="26"/>
  <c r="AE138" i="26"/>
  <c r="AD138" i="26"/>
  <c r="AC138" i="26"/>
  <c r="AB138" i="26"/>
  <c r="AA138" i="26"/>
  <c r="Z138" i="26"/>
  <c r="Y138" i="26"/>
  <c r="X138" i="26"/>
  <c r="W138" i="26"/>
  <c r="V138" i="26"/>
  <c r="U138" i="26"/>
  <c r="T138" i="26"/>
  <c r="AF137" i="26"/>
  <c r="AE137" i="26"/>
  <c r="AD137" i="26"/>
  <c r="AC137" i="26"/>
  <c r="AB137" i="26"/>
  <c r="AA137" i="26"/>
  <c r="Z137" i="26"/>
  <c r="Y137" i="26"/>
  <c r="X137" i="26"/>
  <c r="W137" i="26"/>
  <c r="V137" i="26"/>
  <c r="U137" i="26"/>
  <c r="T137" i="26"/>
  <c r="AF136" i="26"/>
  <c r="AE136" i="26"/>
  <c r="AD136" i="26"/>
  <c r="AC136" i="26"/>
  <c r="AB136" i="26"/>
  <c r="AA136" i="26"/>
  <c r="Z136" i="26"/>
  <c r="Y136" i="26"/>
  <c r="X136" i="26"/>
  <c r="W136" i="26"/>
  <c r="V136" i="26"/>
  <c r="U136" i="26"/>
  <c r="T136" i="26"/>
  <c r="AF135" i="26"/>
  <c r="AE135" i="26"/>
  <c r="AD135" i="26"/>
  <c r="AC135" i="26"/>
  <c r="AB135" i="26"/>
  <c r="AA135" i="26"/>
  <c r="Z135" i="26"/>
  <c r="Y135" i="26"/>
  <c r="X135" i="26"/>
  <c r="W135" i="26"/>
  <c r="V135" i="26"/>
  <c r="U135" i="26"/>
  <c r="T135" i="26"/>
  <c r="AF134" i="26"/>
  <c r="AE134" i="26"/>
  <c r="AD134" i="26"/>
  <c r="AC134" i="26"/>
  <c r="AB134" i="26"/>
  <c r="AA134" i="26"/>
  <c r="Z134" i="26"/>
  <c r="Y134" i="26"/>
  <c r="X134" i="26"/>
  <c r="W134" i="26"/>
  <c r="V134" i="26"/>
  <c r="U134" i="26"/>
  <c r="T134" i="26"/>
  <c r="AF133" i="26"/>
  <c r="AE133" i="26"/>
  <c r="AD133" i="26"/>
  <c r="AC133" i="26"/>
  <c r="AB133" i="26"/>
  <c r="AA133" i="26"/>
  <c r="Z133" i="26"/>
  <c r="Y133" i="26"/>
  <c r="X133" i="26"/>
  <c r="W133" i="26"/>
  <c r="V133" i="26"/>
  <c r="U133" i="26"/>
  <c r="T133" i="26"/>
  <c r="AF132" i="26"/>
  <c r="AE132" i="26"/>
  <c r="AD132" i="26"/>
  <c r="AC132" i="26"/>
  <c r="AB132" i="26"/>
  <c r="AA132" i="26"/>
  <c r="Z132" i="26"/>
  <c r="Y132" i="26"/>
  <c r="X132" i="26"/>
  <c r="W132" i="26"/>
  <c r="V132" i="26"/>
  <c r="U132" i="26"/>
  <c r="T132" i="26"/>
  <c r="AF131" i="26"/>
  <c r="AE131" i="26"/>
  <c r="AD131" i="26"/>
  <c r="AC131" i="26"/>
  <c r="AB131" i="26"/>
  <c r="AA131" i="26"/>
  <c r="Z131" i="26"/>
  <c r="Y131" i="26"/>
  <c r="X131" i="26"/>
  <c r="W131" i="26"/>
  <c r="V131" i="26"/>
  <c r="U131" i="26"/>
  <c r="T131" i="26"/>
  <c r="AF130" i="26"/>
  <c r="AE130" i="26"/>
  <c r="AD130" i="26"/>
  <c r="AC130" i="26"/>
  <c r="AB130" i="26"/>
  <c r="AA130" i="26"/>
  <c r="Z130" i="26"/>
  <c r="Y130" i="26"/>
  <c r="X130" i="26"/>
  <c r="W130" i="26"/>
  <c r="V130" i="26"/>
  <c r="U130" i="26"/>
  <c r="T130" i="26"/>
  <c r="AF129" i="26"/>
  <c r="AE129" i="26"/>
  <c r="AD129" i="26"/>
  <c r="AC129" i="26"/>
  <c r="AB129" i="26"/>
  <c r="AA129" i="26"/>
  <c r="Z129" i="26"/>
  <c r="Y129" i="26"/>
  <c r="X129" i="26"/>
  <c r="W129" i="26"/>
  <c r="V129" i="26"/>
  <c r="U129" i="26"/>
  <c r="T129" i="26"/>
  <c r="J138" i="26"/>
  <c r="J137" i="26"/>
  <c r="J136" i="26"/>
  <c r="J135" i="26"/>
  <c r="J134" i="26"/>
  <c r="J133" i="26"/>
  <c r="J132" i="26"/>
  <c r="J131" i="26"/>
  <c r="J130" i="26"/>
  <c r="J129" i="26"/>
  <c r="AF128" i="26"/>
  <c r="AE128" i="26"/>
  <c r="AD128" i="26"/>
  <c r="AC128" i="26"/>
  <c r="AB128" i="26"/>
  <c r="AA128" i="26"/>
  <c r="Z128" i="26"/>
  <c r="Y128" i="26"/>
  <c r="X128" i="26"/>
  <c r="W128" i="26"/>
  <c r="V128" i="26"/>
  <c r="U128" i="26"/>
  <c r="T128" i="26"/>
  <c r="AF127" i="26"/>
  <c r="AE127" i="26"/>
  <c r="AD127" i="26"/>
  <c r="AC127" i="26"/>
  <c r="AB127" i="26"/>
  <c r="AA127" i="26"/>
  <c r="Z127" i="26"/>
  <c r="Y127" i="26"/>
  <c r="X127" i="26"/>
  <c r="W127" i="26"/>
  <c r="V127" i="26"/>
  <c r="U127" i="26"/>
  <c r="T127" i="26"/>
  <c r="AF126" i="26"/>
  <c r="AE126" i="26"/>
  <c r="AD126" i="26"/>
  <c r="AC126" i="26"/>
  <c r="AB126" i="26"/>
  <c r="AA126" i="26"/>
  <c r="Z126" i="26"/>
  <c r="Y126" i="26"/>
  <c r="X126" i="26"/>
  <c r="W126" i="26"/>
  <c r="V126" i="26"/>
  <c r="U126" i="26"/>
  <c r="T126" i="26"/>
  <c r="AF125" i="26"/>
  <c r="AE125" i="26"/>
  <c r="AD125" i="26"/>
  <c r="AC125" i="26"/>
  <c r="AB125" i="26"/>
  <c r="AA125" i="26"/>
  <c r="Z125" i="26"/>
  <c r="Y125" i="26"/>
  <c r="X125" i="26"/>
  <c r="W125" i="26"/>
  <c r="V125" i="26"/>
  <c r="U125" i="26"/>
  <c r="T125" i="26"/>
  <c r="AF124" i="26"/>
  <c r="AE124" i="26"/>
  <c r="AD124" i="26"/>
  <c r="AC124" i="26"/>
  <c r="AB124" i="26"/>
  <c r="AA124" i="26"/>
  <c r="Z124" i="26"/>
  <c r="Y124" i="26"/>
  <c r="X124" i="26"/>
  <c r="W124" i="26"/>
  <c r="V124" i="26"/>
  <c r="U124" i="26"/>
  <c r="T124" i="26"/>
  <c r="AF123" i="26"/>
  <c r="AE123" i="26"/>
  <c r="AD123" i="26"/>
  <c r="AC123" i="26"/>
  <c r="AB123" i="26"/>
  <c r="AA123" i="26"/>
  <c r="Z123" i="26"/>
  <c r="Y123" i="26"/>
  <c r="X123" i="26"/>
  <c r="W123" i="26"/>
  <c r="V123" i="26"/>
  <c r="U123" i="26"/>
  <c r="T123" i="26"/>
  <c r="AF122" i="26"/>
  <c r="AE122" i="26"/>
  <c r="AD122" i="26"/>
  <c r="AC122" i="26"/>
  <c r="AB122" i="26"/>
  <c r="AA122" i="26"/>
  <c r="Z122" i="26"/>
  <c r="Y122" i="26"/>
  <c r="X122" i="26"/>
  <c r="W122" i="26"/>
  <c r="V122" i="26"/>
  <c r="U122" i="26"/>
  <c r="T122" i="26"/>
  <c r="AF121" i="26"/>
  <c r="AE121" i="26"/>
  <c r="AD121" i="26"/>
  <c r="AC121" i="26"/>
  <c r="AB121" i="26"/>
  <c r="AA121" i="26"/>
  <c r="Z121" i="26"/>
  <c r="Y121" i="26"/>
  <c r="X121" i="26"/>
  <c r="W121" i="26"/>
  <c r="V121" i="26"/>
  <c r="U121" i="26"/>
  <c r="T121" i="26"/>
  <c r="AF120" i="26"/>
  <c r="AE120" i="26"/>
  <c r="AD120" i="26"/>
  <c r="AC120" i="26"/>
  <c r="AB120" i="26"/>
  <c r="AA120" i="26"/>
  <c r="Z120" i="26"/>
  <c r="Y120" i="26"/>
  <c r="X120" i="26"/>
  <c r="W120" i="26"/>
  <c r="V120" i="26"/>
  <c r="U120" i="26"/>
  <c r="T120" i="26"/>
  <c r="AF119" i="26"/>
  <c r="AE119" i="26"/>
  <c r="AD119" i="26"/>
  <c r="AC119" i="26"/>
  <c r="AB119" i="26"/>
  <c r="AA119" i="26"/>
  <c r="Z119" i="26"/>
  <c r="Y119" i="26"/>
  <c r="X119" i="26"/>
  <c r="W119" i="26"/>
  <c r="V119" i="26"/>
  <c r="U119" i="26"/>
  <c r="T119" i="26"/>
  <c r="J128" i="26"/>
  <c r="J127" i="26"/>
  <c r="J126" i="26"/>
  <c r="J125" i="26"/>
  <c r="J124" i="26"/>
  <c r="J123" i="26"/>
  <c r="J122" i="26"/>
  <c r="J121" i="26"/>
  <c r="J120" i="26"/>
  <c r="J119" i="26"/>
  <c r="AF118" i="26"/>
  <c r="AE118" i="26"/>
  <c r="AD118" i="26"/>
  <c r="AC118" i="26"/>
  <c r="AB118" i="26"/>
  <c r="AA118" i="26"/>
  <c r="Z118" i="26"/>
  <c r="Y118" i="26"/>
  <c r="X118" i="26"/>
  <c r="W118" i="26"/>
  <c r="V118" i="26"/>
  <c r="U118" i="26"/>
  <c r="T118" i="26"/>
  <c r="AF117" i="26"/>
  <c r="AE117" i="26"/>
  <c r="AD117" i="26"/>
  <c r="AC117" i="26"/>
  <c r="AB117" i="26"/>
  <c r="AA117" i="26"/>
  <c r="Z117" i="26"/>
  <c r="Y117" i="26"/>
  <c r="X117" i="26"/>
  <c r="W117" i="26"/>
  <c r="V117" i="26"/>
  <c r="U117" i="26"/>
  <c r="T117" i="26"/>
  <c r="AF116" i="26"/>
  <c r="AE116" i="26"/>
  <c r="AD116" i="26"/>
  <c r="AC116" i="26"/>
  <c r="AB116" i="26"/>
  <c r="AA116" i="26"/>
  <c r="Z116" i="26"/>
  <c r="Y116" i="26"/>
  <c r="X116" i="26"/>
  <c r="W116" i="26"/>
  <c r="V116" i="26"/>
  <c r="U116" i="26"/>
  <c r="T116" i="26"/>
  <c r="AF115" i="26"/>
  <c r="AE115" i="26"/>
  <c r="AD115" i="26"/>
  <c r="AC115" i="26"/>
  <c r="AB115" i="26"/>
  <c r="AA115" i="26"/>
  <c r="Z115" i="26"/>
  <c r="Y115" i="26"/>
  <c r="X115" i="26"/>
  <c r="W115" i="26"/>
  <c r="V115" i="26"/>
  <c r="U115" i="26"/>
  <c r="T115" i="26"/>
  <c r="AF114" i="26"/>
  <c r="AE114" i="26"/>
  <c r="AD114" i="26"/>
  <c r="AC114" i="26"/>
  <c r="AB114" i="26"/>
  <c r="AA114" i="26"/>
  <c r="Z114" i="26"/>
  <c r="Y114" i="26"/>
  <c r="X114" i="26"/>
  <c r="W114" i="26"/>
  <c r="V114" i="26"/>
  <c r="U114" i="26"/>
  <c r="T114" i="26"/>
  <c r="AF113" i="26"/>
  <c r="AE113" i="26"/>
  <c r="AD113" i="26"/>
  <c r="AC113" i="26"/>
  <c r="AB113" i="26"/>
  <c r="AA113" i="26"/>
  <c r="Z113" i="26"/>
  <c r="Y113" i="26"/>
  <c r="X113" i="26"/>
  <c r="W113" i="26"/>
  <c r="V113" i="26"/>
  <c r="U113" i="26"/>
  <c r="T113" i="26"/>
  <c r="AF112" i="26"/>
  <c r="AE112" i="26"/>
  <c r="AD112" i="26"/>
  <c r="AC112" i="26"/>
  <c r="AB112" i="26"/>
  <c r="AA112" i="26"/>
  <c r="Z112" i="26"/>
  <c r="Y112" i="26"/>
  <c r="X112" i="26"/>
  <c r="W112" i="26"/>
  <c r="V112" i="26"/>
  <c r="U112" i="26"/>
  <c r="T112" i="26"/>
  <c r="AF111" i="26"/>
  <c r="AE111" i="26"/>
  <c r="AD111" i="26"/>
  <c r="AC111" i="26"/>
  <c r="AB111" i="26"/>
  <c r="AA111" i="26"/>
  <c r="Z111" i="26"/>
  <c r="Y111" i="26"/>
  <c r="X111" i="26"/>
  <c r="W111" i="26"/>
  <c r="V111" i="26"/>
  <c r="U111" i="26"/>
  <c r="T111" i="26"/>
  <c r="AF110" i="26"/>
  <c r="AE110" i="26"/>
  <c r="AD110" i="26"/>
  <c r="AC110" i="26"/>
  <c r="AB110" i="26"/>
  <c r="AA110" i="26"/>
  <c r="Z110" i="26"/>
  <c r="Y110" i="26"/>
  <c r="X110" i="26"/>
  <c r="W110" i="26"/>
  <c r="V110" i="26"/>
  <c r="U110" i="26"/>
  <c r="T110" i="26"/>
  <c r="AF109" i="26"/>
  <c r="AE109" i="26"/>
  <c r="AD109" i="26"/>
  <c r="AC109" i="26"/>
  <c r="AB109" i="26"/>
  <c r="AA109" i="26"/>
  <c r="Z109" i="26"/>
  <c r="Y109" i="26"/>
  <c r="X109" i="26"/>
  <c r="W109" i="26"/>
  <c r="V109" i="26"/>
  <c r="U109" i="26"/>
  <c r="T109" i="26"/>
  <c r="J118" i="26"/>
  <c r="J117" i="26"/>
  <c r="J116" i="26"/>
  <c r="J115" i="26"/>
  <c r="J114" i="26"/>
  <c r="J113" i="26"/>
  <c r="J112" i="26"/>
  <c r="J111" i="26"/>
  <c r="J110" i="26"/>
  <c r="J109" i="26"/>
  <c r="AF108" i="26"/>
  <c r="AE108" i="26"/>
  <c r="AD108" i="26"/>
  <c r="AC108" i="26"/>
  <c r="AB108" i="26"/>
  <c r="AA108" i="26"/>
  <c r="Z108" i="26"/>
  <c r="Y108" i="26"/>
  <c r="X108" i="26"/>
  <c r="W108" i="26"/>
  <c r="V108" i="26"/>
  <c r="U108" i="26"/>
  <c r="T108" i="26"/>
  <c r="AF107" i="26"/>
  <c r="AE107" i="26"/>
  <c r="AD107" i="26"/>
  <c r="AC107" i="26"/>
  <c r="AB107" i="26"/>
  <c r="AA107" i="26"/>
  <c r="Z107" i="26"/>
  <c r="Y107" i="26"/>
  <c r="X107" i="26"/>
  <c r="W107" i="26"/>
  <c r="V107" i="26"/>
  <c r="U107" i="26"/>
  <c r="T107" i="26"/>
  <c r="AF106" i="26"/>
  <c r="AE106" i="26"/>
  <c r="AD106" i="26"/>
  <c r="AC106" i="26"/>
  <c r="AB106" i="26"/>
  <c r="AA106" i="26"/>
  <c r="Z106" i="26"/>
  <c r="Y106" i="26"/>
  <c r="X106" i="26"/>
  <c r="W106" i="26"/>
  <c r="V106" i="26"/>
  <c r="U106" i="26"/>
  <c r="T106" i="26"/>
  <c r="AF105" i="26"/>
  <c r="AE105" i="26"/>
  <c r="AD105" i="26"/>
  <c r="AC105" i="26"/>
  <c r="AB105" i="26"/>
  <c r="AA105" i="26"/>
  <c r="Z105" i="26"/>
  <c r="Y105" i="26"/>
  <c r="X105" i="26"/>
  <c r="W105" i="26"/>
  <c r="V105" i="26"/>
  <c r="U105" i="26"/>
  <c r="T105" i="26"/>
  <c r="AF104" i="26"/>
  <c r="AE104" i="26"/>
  <c r="AD104" i="26"/>
  <c r="AC104" i="26"/>
  <c r="AB104" i="26"/>
  <c r="AA104" i="26"/>
  <c r="Z104" i="26"/>
  <c r="Y104" i="26"/>
  <c r="X104" i="26"/>
  <c r="W104" i="26"/>
  <c r="V104" i="26"/>
  <c r="U104" i="26"/>
  <c r="T104" i="26"/>
  <c r="AF103" i="26"/>
  <c r="AE103" i="26"/>
  <c r="AD103" i="26"/>
  <c r="AC103" i="26"/>
  <c r="AB103" i="26"/>
  <c r="AA103" i="26"/>
  <c r="Z103" i="26"/>
  <c r="Y103" i="26"/>
  <c r="X103" i="26"/>
  <c r="W103" i="26"/>
  <c r="V103" i="26"/>
  <c r="U103" i="26"/>
  <c r="T103" i="26"/>
  <c r="AF102" i="26"/>
  <c r="AE102" i="26"/>
  <c r="AD102" i="26"/>
  <c r="AC102" i="26"/>
  <c r="AB102" i="26"/>
  <c r="AA102" i="26"/>
  <c r="Z102" i="26"/>
  <c r="Y102" i="26"/>
  <c r="X102" i="26"/>
  <c r="W102" i="26"/>
  <c r="V102" i="26"/>
  <c r="U102" i="26"/>
  <c r="T102" i="26"/>
  <c r="AF101" i="26"/>
  <c r="AE101" i="26"/>
  <c r="AD101" i="26"/>
  <c r="AC101" i="26"/>
  <c r="AB101" i="26"/>
  <c r="AA101" i="26"/>
  <c r="Z101" i="26"/>
  <c r="Y101" i="26"/>
  <c r="X101" i="26"/>
  <c r="W101" i="26"/>
  <c r="V101" i="26"/>
  <c r="U101" i="26"/>
  <c r="T101" i="26"/>
  <c r="AF100" i="26"/>
  <c r="AE100" i="26"/>
  <c r="AD100" i="26"/>
  <c r="AC100" i="26"/>
  <c r="AB100" i="26"/>
  <c r="AA100" i="26"/>
  <c r="Z100" i="26"/>
  <c r="Y100" i="26"/>
  <c r="X100" i="26"/>
  <c r="W100" i="26"/>
  <c r="V100" i="26"/>
  <c r="U100" i="26"/>
  <c r="T100" i="26"/>
  <c r="AF99" i="26"/>
  <c r="AE99" i="26"/>
  <c r="AD99" i="26"/>
  <c r="AC99" i="26"/>
  <c r="AB99" i="26"/>
  <c r="AA99" i="26"/>
  <c r="Z99" i="26"/>
  <c r="Y99" i="26"/>
  <c r="X99" i="26"/>
  <c r="W99" i="26"/>
  <c r="V99" i="26"/>
  <c r="U99" i="26"/>
  <c r="T99" i="26"/>
  <c r="J108" i="26"/>
  <c r="J107" i="26"/>
  <c r="J106" i="26"/>
  <c r="J105" i="26"/>
  <c r="J104" i="26"/>
  <c r="J103" i="26"/>
  <c r="J102" i="26"/>
  <c r="J101" i="26"/>
  <c r="J100" i="26"/>
  <c r="J99" i="26"/>
  <c r="AF98" i="26"/>
  <c r="AE98" i="26"/>
  <c r="AD98" i="26"/>
  <c r="AC98" i="26"/>
  <c r="AB98" i="26"/>
  <c r="AA98" i="26"/>
  <c r="Z98" i="26"/>
  <c r="Y98" i="26"/>
  <c r="X98" i="26"/>
  <c r="W98" i="26"/>
  <c r="V98" i="26"/>
  <c r="U98" i="26"/>
  <c r="T98" i="26"/>
  <c r="AF97" i="26"/>
  <c r="AE97" i="26"/>
  <c r="AD97" i="26"/>
  <c r="AC97" i="26"/>
  <c r="AB97" i="26"/>
  <c r="AA97" i="26"/>
  <c r="Z97" i="26"/>
  <c r="Y97" i="26"/>
  <c r="X97" i="26"/>
  <c r="W97" i="26"/>
  <c r="V97" i="26"/>
  <c r="U97" i="26"/>
  <c r="T97" i="26"/>
  <c r="AF96" i="26"/>
  <c r="AE96" i="26"/>
  <c r="AD96" i="26"/>
  <c r="AC96" i="26"/>
  <c r="AB96" i="26"/>
  <c r="AA96" i="26"/>
  <c r="Z96" i="26"/>
  <c r="Y96" i="26"/>
  <c r="X96" i="26"/>
  <c r="W96" i="26"/>
  <c r="V96" i="26"/>
  <c r="U96" i="26"/>
  <c r="T96" i="26"/>
  <c r="AF95" i="26"/>
  <c r="AE95" i="26"/>
  <c r="AD95" i="26"/>
  <c r="AC95" i="26"/>
  <c r="AB95" i="26"/>
  <c r="AA95" i="26"/>
  <c r="Z95" i="26"/>
  <c r="Y95" i="26"/>
  <c r="X95" i="26"/>
  <c r="W95" i="26"/>
  <c r="V95" i="26"/>
  <c r="U95" i="26"/>
  <c r="T95" i="26"/>
  <c r="AF94" i="26"/>
  <c r="AE94" i="26"/>
  <c r="AD94" i="26"/>
  <c r="AC94" i="26"/>
  <c r="AB94" i="26"/>
  <c r="AA94" i="26"/>
  <c r="Z94" i="26"/>
  <c r="Y94" i="26"/>
  <c r="X94" i="26"/>
  <c r="W94" i="26"/>
  <c r="V94" i="26"/>
  <c r="U94" i="26"/>
  <c r="T94" i="26"/>
  <c r="AF93" i="26"/>
  <c r="AE93" i="26"/>
  <c r="AD93" i="26"/>
  <c r="AC93" i="26"/>
  <c r="AB93" i="26"/>
  <c r="AA93" i="26"/>
  <c r="Z93" i="26"/>
  <c r="Y93" i="26"/>
  <c r="X93" i="26"/>
  <c r="W93" i="26"/>
  <c r="V93" i="26"/>
  <c r="U93" i="26"/>
  <c r="T93" i="26"/>
  <c r="AF92" i="26"/>
  <c r="AE92" i="26"/>
  <c r="AD92" i="26"/>
  <c r="AC92" i="26"/>
  <c r="AB92" i="26"/>
  <c r="AA92" i="26"/>
  <c r="Z92" i="26"/>
  <c r="Y92" i="26"/>
  <c r="X92" i="26"/>
  <c r="W92" i="26"/>
  <c r="V92" i="26"/>
  <c r="U92" i="26"/>
  <c r="T92" i="26"/>
  <c r="AF91" i="26"/>
  <c r="AE91" i="26"/>
  <c r="AD91" i="26"/>
  <c r="AC91" i="26"/>
  <c r="AB91" i="26"/>
  <c r="AA91" i="26"/>
  <c r="Z91" i="26"/>
  <c r="Y91" i="26"/>
  <c r="X91" i="26"/>
  <c r="W91" i="26"/>
  <c r="V91" i="26"/>
  <c r="U91" i="26"/>
  <c r="T91" i="26"/>
  <c r="AF90" i="26"/>
  <c r="AE90" i="26"/>
  <c r="AD90" i="26"/>
  <c r="AC90" i="26"/>
  <c r="AB90" i="26"/>
  <c r="AA90" i="26"/>
  <c r="Z90" i="26"/>
  <c r="Y90" i="26"/>
  <c r="X90" i="26"/>
  <c r="W90" i="26"/>
  <c r="V90" i="26"/>
  <c r="U90" i="26"/>
  <c r="T90" i="26"/>
  <c r="AF89" i="26"/>
  <c r="AE89" i="26"/>
  <c r="AD89" i="26"/>
  <c r="AC89" i="26"/>
  <c r="AB89" i="26"/>
  <c r="AA89" i="26"/>
  <c r="Z89" i="26"/>
  <c r="Y89" i="26"/>
  <c r="X89" i="26"/>
  <c r="W89" i="26"/>
  <c r="V89" i="26"/>
  <c r="U89" i="26"/>
  <c r="T89" i="26"/>
  <c r="J98" i="26"/>
  <c r="J97" i="26"/>
  <c r="J96" i="26"/>
  <c r="J95" i="26"/>
  <c r="J94" i="26"/>
  <c r="J93" i="26"/>
  <c r="J92" i="26"/>
  <c r="J91" i="26"/>
  <c r="J90" i="26"/>
  <c r="J89" i="26"/>
  <c r="AF88" i="26"/>
  <c r="AE88" i="26"/>
  <c r="AD88" i="26"/>
  <c r="AC88" i="26"/>
  <c r="AB88" i="26"/>
  <c r="AA88" i="26"/>
  <c r="Z88" i="26"/>
  <c r="Y88" i="26"/>
  <c r="X88" i="26"/>
  <c r="W88" i="26"/>
  <c r="V88" i="26"/>
  <c r="U88" i="26"/>
  <c r="T88" i="26"/>
  <c r="AF87" i="26"/>
  <c r="AE87" i="26"/>
  <c r="AD87" i="26"/>
  <c r="AC87" i="26"/>
  <c r="AB87" i="26"/>
  <c r="AA87" i="26"/>
  <c r="Z87" i="26"/>
  <c r="Y87" i="26"/>
  <c r="X87" i="26"/>
  <c r="W87" i="26"/>
  <c r="V87" i="26"/>
  <c r="U87" i="26"/>
  <c r="T87" i="26"/>
  <c r="AF86" i="26"/>
  <c r="AE86" i="26"/>
  <c r="AD86" i="26"/>
  <c r="AC86" i="26"/>
  <c r="AB86" i="26"/>
  <c r="AA86" i="26"/>
  <c r="Z86" i="26"/>
  <c r="Y86" i="26"/>
  <c r="X86" i="26"/>
  <c r="W86" i="26"/>
  <c r="V86" i="26"/>
  <c r="U86" i="26"/>
  <c r="T86" i="26"/>
  <c r="AF85" i="26"/>
  <c r="AE85" i="26"/>
  <c r="AD85" i="26"/>
  <c r="AC85" i="26"/>
  <c r="AB85" i="26"/>
  <c r="AA85" i="26"/>
  <c r="Z85" i="26"/>
  <c r="Y85" i="26"/>
  <c r="X85" i="26"/>
  <c r="W85" i="26"/>
  <c r="V85" i="26"/>
  <c r="U85" i="26"/>
  <c r="T85" i="26"/>
  <c r="AF84" i="26"/>
  <c r="AE84" i="26"/>
  <c r="AD84" i="26"/>
  <c r="AC84" i="26"/>
  <c r="AB84" i="26"/>
  <c r="AA84" i="26"/>
  <c r="Z84" i="26"/>
  <c r="Y84" i="26"/>
  <c r="X84" i="26"/>
  <c r="W84" i="26"/>
  <c r="V84" i="26"/>
  <c r="U84" i="26"/>
  <c r="T84" i="26"/>
  <c r="AF83" i="26"/>
  <c r="AE83" i="26"/>
  <c r="AD83" i="26"/>
  <c r="AC83" i="26"/>
  <c r="AB83" i="26"/>
  <c r="AA83" i="26"/>
  <c r="Z83" i="26"/>
  <c r="Y83" i="26"/>
  <c r="X83" i="26"/>
  <c r="W83" i="26"/>
  <c r="V83" i="26"/>
  <c r="U83" i="26"/>
  <c r="T83" i="26"/>
  <c r="AF82" i="26"/>
  <c r="AE82" i="26"/>
  <c r="AD82" i="26"/>
  <c r="AC82" i="26"/>
  <c r="AB82" i="26"/>
  <c r="AA82" i="26"/>
  <c r="Z82" i="26"/>
  <c r="Y82" i="26"/>
  <c r="X82" i="26"/>
  <c r="W82" i="26"/>
  <c r="V82" i="26"/>
  <c r="U82" i="26"/>
  <c r="T82" i="26"/>
  <c r="AF81" i="26"/>
  <c r="AE81" i="26"/>
  <c r="AD81" i="26"/>
  <c r="AC81" i="26"/>
  <c r="AB81" i="26"/>
  <c r="AA81" i="26"/>
  <c r="Z81" i="26"/>
  <c r="Y81" i="26"/>
  <c r="X81" i="26"/>
  <c r="W81" i="26"/>
  <c r="V81" i="26"/>
  <c r="U81" i="26"/>
  <c r="T81" i="26"/>
  <c r="AF80" i="26"/>
  <c r="AE80" i="26"/>
  <c r="AD80" i="26"/>
  <c r="AC80" i="26"/>
  <c r="AB80" i="26"/>
  <c r="AA80" i="26"/>
  <c r="Z80" i="26"/>
  <c r="Y80" i="26"/>
  <c r="X80" i="26"/>
  <c r="W80" i="26"/>
  <c r="V80" i="26"/>
  <c r="U80" i="26"/>
  <c r="T80" i="26"/>
  <c r="AF79" i="26"/>
  <c r="AE79" i="26"/>
  <c r="AD79" i="26"/>
  <c r="AC79" i="26"/>
  <c r="AB79" i="26"/>
  <c r="AA79" i="26"/>
  <c r="Z79" i="26"/>
  <c r="Y79" i="26"/>
  <c r="X79" i="26"/>
  <c r="W79" i="26"/>
  <c r="V79" i="26"/>
  <c r="U79" i="26"/>
  <c r="T79" i="26"/>
  <c r="J88" i="26"/>
  <c r="J87" i="26"/>
  <c r="J86" i="26"/>
  <c r="J85" i="26"/>
  <c r="J84" i="26"/>
  <c r="J83" i="26"/>
  <c r="J82" i="26"/>
  <c r="J81" i="26"/>
  <c r="J80" i="26"/>
  <c r="J79" i="26"/>
  <c r="AF78" i="26"/>
  <c r="AE78" i="26"/>
  <c r="AD78" i="26"/>
  <c r="AC78" i="26"/>
  <c r="AB78" i="26"/>
  <c r="AA78" i="26"/>
  <c r="Z78" i="26"/>
  <c r="Y78" i="26"/>
  <c r="X78" i="26"/>
  <c r="W78" i="26"/>
  <c r="V78" i="26"/>
  <c r="U78" i="26"/>
  <c r="T78" i="26"/>
  <c r="AF77" i="26"/>
  <c r="AE77" i="26"/>
  <c r="AD77" i="26"/>
  <c r="AC77" i="26"/>
  <c r="AB77" i="26"/>
  <c r="AA77" i="26"/>
  <c r="Z77" i="26"/>
  <c r="Y77" i="26"/>
  <c r="X77" i="26"/>
  <c r="W77" i="26"/>
  <c r="V77" i="26"/>
  <c r="U77" i="26"/>
  <c r="T77" i="26"/>
  <c r="AF76" i="26"/>
  <c r="AE76" i="26"/>
  <c r="AD76" i="26"/>
  <c r="AC76" i="26"/>
  <c r="AB76" i="26"/>
  <c r="AA76" i="26"/>
  <c r="Z76" i="26"/>
  <c r="Y76" i="26"/>
  <c r="X76" i="26"/>
  <c r="W76" i="26"/>
  <c r="V76" i="26"/>
  <c r="U76" i="26"/>
  <c r="T76" i="26"/>
  <c r="AF75" i="26"/>
  <c r="AE75" i="26"/>
  <c r="AD75" i="26"/>
  <c r="AC75" i="26"/>
  <c r="AB75" i="26"/>
  <c r="AA75" i="26"/>
  <c r="Z75" i="26"/>
  <c r="Y75" i="26"/>
  <c r="X75" i="26"/>
  <c r="W75" i="26"/>
  <c r="V75" i="26"/>
  <c r="U75" i="26"/>
  <c r="T75" i="26"/>
  <c r="AF74" i="26"/>
  <c r="AE74" i="26"/>
  <c r="AD74" i="26"/>
  <c r="AC74" i="26"/>
  <c r="AB74" i="26"/>
  <c r="AA74" i="26"/>
  <c r="Z74" i="26"/>
  <c r="Y74" i="26"/>
  <c r="X74" i="26"/>
  <c r="W74" i="26"/>
  <c r="V74" i="26"/>
  <c r="U74" i="26"/>
  <c r="T74" i="26"/>
  <c r="AF73" i="26"/>
  <c r="AE73" i="26"/>
  <c r="AD73" i="26"/>
  <c r="AC73" i="26"/>
  <c r="AB73" i="26"/>
  <c r="AA73" i="26"/>
  <c r="Z73" i="26"/>
  <c r="Y73" i="26"/>
  <c r="X73" i="26"/>
  <c r="W73" i="26"/>
  <c r="V73" i="26"/>
  <c r="U73" i="26"/>
  <c r="T73" i="26"/>
  <c r="AF72" i="26"/>
  <c r="AE72" i="26"/>
  <c r="AD72" i="26"/>
  <c r="AC72" i="26"/>
  <c r="AB72" i="26"/>
  <c r="AA72" i="26"/>
  <c r="Z72" i="26"/>
  <c r="Y72" i="26"/>
  <c r="X72" i="26"/>
  <c r="W72" i="26"/>
  <c r="V72" i="26"/>
  <c r="U72" i="26"/>
  <c r="T72" i="26"/>
  <c r="AF71" i="26"/>
  <c r="AE71" i="26"/>
  <c r="AD71" i="26"/>
  <c r="AC71" i="26"/>
  <c r="AB71" i="26"/>
  <c r="AA71" i="26"/>
  <c r="Z71" i="26"/>
  <c r="Y71" i="26"/>
  <c r="X71" i="26"/>
  <c r="W71" i="26"/>
  <c r="V71" i="26"/>
  <c r="U71" i="26"/>
  <c r="T71" i="26"/>
  <c r="AF70" i="26"/>
  <c r="AE70" i="26"/>
  <c r="AD70" i="26"/>
  <c r="AC70" i="26"/>
  <c r="AB70" i="26"/>
  <c r="AA70" i="26"/>
  <c r="Z70" i="26"/>
  <c r="Y70" i="26"/>
  <c r="X70" i="26"/>
  <c r="W70" i="26"/>
  <c r="V70" i="26"/>
  <c r="U70" i="26"/>
  <c r="T70" i="26"/>
  <c r="AF69" i="26"/>
  <c r="AE69" i="26"/>
  <c r="AD69" i="26"/>
  <c r="AC69" i="26"/>
  <c r="AB69" i="26"/>
  <c r="AA69" i="26"/>
  <c r="Z69" i="26"/>
  <c r="Y69" i="26"/>
  <c r="X69" i="26"/>
  <c r="W69" i="26"/>
  <c r="V69" i="26"/>
  <c r="U69" i="26"/>
  <c r="T69" i="26"/>
  <c r="J78" i="26"/>
  <c r="J77" i="26"/>
  <c r="J76" i="26"/>
  <c r="J75" i="26"/>
  <c r="J74" i="26"/>
  <c r="J73" i="26"/>
  <c r="J72" i="26"/>
  <c r="J71" i="26"/>
  <c r="J70" i="26"/>
  <c r="J69" i="26"/>
  <c r="AF68" i="26"/>
  <c r="AE68" i="26"/>
  <c r="AD68" i="26"/>
  <c r="AC68" i="26"/>
  <c r="AB68" i="26"/>
  <c r="AA68" i="26"/>
  <c r="Z68" i="26"/>
  <c r="Y68" i="26"/>
  <c r="X68" i="26"/>
  <c r="W68" i="26"/>
  <c r="V68" i="26"/>
  <c r="U68" i="26"/>
  <c r="T68" i="26"/>
  <c r="AF67" i="26"/>
  <c r="AE67" i="26"/>
  <c r="AD67" i="26"/>
  <c r="AC67" i="26"/>
  <c r="AB67" i="26"/>
  <c r="AA67" i="26"/>
  <c r="Z67" i="26"/>
  <c r="Y67" i="26"/>
  <c r="X67" i="26"/>
  <c r="W67" i="26"/>
  <c r="V67" i="26"/>
  <c r="U67" i="26"/>
  <c r="T67" i="26"/>
  <c r="AF66" i="26"/>
  <c r="AE66" i="26"/>
  <c r="AD66" i="26"/>
  <c r="AC66" i="26"/>
  <c r="AB66" i="26"/>
  <c r="AA66" i="26"/>
  <c r="Z66" i="26"/>
  <c r="Y66" i="26"/>
  <c r="X66" i="26"/>
  <c r="W66" i="26"/>
  <c r="V66" i="26"/>
  <c r="U66" i="26"/>
  <c r="T66" i="26"/>
  <c r="AF65" i="26"/>
  <c r="AE65" i="26"/>
  <c r="AD65" i="26"/>
  <c r="AC65" i="26"/>
  <c r="AB65" i="26"/>
  <c r="AA65" i="26"/>
  <c r="Z65" i="26"/>
  <c r="Y65" i="26"/>
  <c r="X65" i="26"/>
  <c r="W65" i="26"/>
  <c r="V65" i="26"/>
  <c r="U65" i="26"/>
  <c r="T65" i="26"/>
  <c r="AF64" i="26"/>
  <c r="AE64" i="26"/>
  <c r="AD64" i="26"/>
  <c r="AC64" i="26"/>
  <c r="AB64" i="26"/>
  <c r="AA64" i="26"/>
  <c r="Z64" i="26"/>
  <c r="Y64" i="26"/>
  <c r="X64" i="26"/>
  <c r="W64" i="26"/>
  <c r="V64" i="26"/>
  <c r="U64" i="26"/>
  <c r="T64" i="26"/>
  <c r="AF63" i="26"/>
  <c r="AE63" i="26"/>
  <c r="AD63" i="26"/>
  <c r="AC63" i="26"/>
  <c r="AB63" i="26"/>
  <c r="AA63" i="26"/>
  <c r="Z63" i="26"/>
  <c r="Y63" i="26"/>
  <c r="X63" i="26"/>
  <c r="W63" i="26"/>
  <c r="V63" i="26"/>
  <c r="U63" i="26"/>
  <c r="T63" i="26"/>
  <c r="AF62" i="26"/>
  <c r="AE62" i="26"/>
  <c r="AD62" i="26"/>
  <c r="AC62" i="26"/>
  <c r="AB62" i="26"/>
  <c r="AA62" i="26"/>
  <c r="Z62" i="26"/>
  <c r="Y62" i="26"/>
  <c r="X62" i="26"/>
  <c r="W62" i="26"/>
  <c r="V62" i="26"/>
  <c r="U62" i="26"/>
  <c r="T62" i="26"/>
  <c r="AF61" i="26"/>
  <c r="AE61" i="26"/>
  <c r="AD61" i="26"/>
  <c r="AC61" i="26"/>
  <c r="AB61" i="26"/>
  <c r="AA61" i="26"/>
  <c r="Z61" i="26"/>
  <c r="Y61" i="26"/>
  <c r="X61" i="26"/>
  <c r="W61" i="26"/>
  <c r="V61" i="26"/>
  <c r="U61" i="26"/>
  <c r="T61" i="26"/>
  <c r="AF60" i="26"/>
  <c r="AE60" i="26"/>
  <c r="AD60" i="26"/>
  <c r="AC60" i="26"/>
  <c r="AB60" i="26"/>
  <c r="AA60" i="26"/>
  <c r="Z60" i="26"/>
  <c r="Y60" i="26"/>
  <c r="X60" i="26"/>
  <c r="W60" i="26"/>
  <c r="V60" i="26"/>
  <c r="U60" i="26"/>
  <c r="T60" i="26"/>
  <c r="AF59" i="26"/>
  <c r="AE59" i="26"/>
  <c r="AD59" i="26"/>
  <c r="AC59" i="26"/>
  <c r="AB59" i="26"/>
  <c r="AA59" i="26"/>
  <c r="Z59" i="26"/>
  <c r="Y59" i="26"/>
  <c r="X59" i="26"/>
  <c r="W59" i="26"/>
  <c r="V59" i="26"/>
  <c r="U59" i="26"/>
  <c r="T59" i="26"/>
  <c r="J68" i="26"/>
  <c r="J67" i="26"/>
  <c r="J66" i="26"/>
  <c r="J65" i="26"/>
  <c r="J64" i="26"/>
  <c r="J63" i="26"/>
  <c r="J62" i="26"/>
  <c r="J61" i="26"/>
  <c r="J60" i="26"/>
  <c r="J59" i="26"/>
  <c r="AF58" i="26"/>
  <c r="AE58" i="26"/>
  <c r="AD58" i="26"/>
  <c r="AC58" i="26"/>
  <c r="AB58" i="26"/>
  <c r="AA58" i="26"/>
  <c r="Z58" i="26"/>
  <c r="Y58" i="26"/>
  <c r="X58" i="26"/>
  <c r="W58" i="26"/>
  <c r="V58" i="26"/>
  <c r="U58" i="26"/>
  <c r="T58" i="26"/>
  <c r="AF57" i="26"/>
  <c r="AE57" i="26"/>
  <c r="AD57" i="26"/>
  <c r="AC57" i="26"/>
  <c r="AB57" i="26"/>
  <c r="AA57" i="26"/>
  <c r="Z57" i="26"/>
  <c r="Y57" i="26"/>
  <c r="X57" i="26"/>
  <c r="W57" i="26"/>
  <c r="V57" i="26"/>
  <c r="U57" i="26"/>
  <c r="T57" i="26"/>
  <c r="AF56" i="26"/>
  <c r="AE56" i="26"/>
  <c r="AD56" i="26"/>
  <c r="AC56" i="26"/>
  <c r="AB56" i="26"/>
  <c r="AA56" i="26"/>
  <c r="Z56" i="26"/>
  <c r="Y56" i="26"/>
  <c r="X56" i="26"/>
  <c r="W56" i="26"/>
  <c r="V56" i="26"/>
  <c r="U56" i="26"/>
  <c r="T56" i="26"/>
  <c r="AF55" i="26"/>
  <c r="AE55" i="26"/>
  <c r="AD55" i="26"/>
  <c r="AC55" i="26"/>
  <c r="AB55" i="26"/>
  <c r="AA55" i="26"/>
  <c r="Z55" i="26"/>
  <c r="Y55" i="26"/>
  <c r="X55" i="26"/>
  <c r="W55" i="26"/>
  <c r="V55" i="26"/>
  <c r="U55" i="26"/>
  <c r="T55" i="26"/>
  <c r="AF54" i="26"/>
  <c r="AE54" i="26"/>
  <c r="AD54" i="26"/>
  <c r="AC54" i="26"/>
  <c r="AB54" i="26"/>
  <c r="AA54" i="26"/>
  <c r="Z54" i="26"/>
  <c r="Y54" i="26"/>
  <c r="X54" i="26"/>
  <c r="W54" i="26"/>
  <c r="V54" i="26"/>
  <c r="U54" i="26"/>
  <c r="T54" i="26"/>
  <c r="AF53" i="26"/>
  <c r="AE53" i="26"/>
  <c r="AD53" i="26"/>
  <c r="AC53" i="26"/>
  <c r="AB53" i="26"/>
  <c r="AA53" i="26"/>
  <c r="Z53" i="26"/>
  <c r="Y53" i="26"/>
  <c r="X53" i="26"/>
  <c r="W53" i="26"/>
  <c r="V53" i="26"/>
  <c r="U53" i="26"/>
  <c r="T53" i="26"/>
  <c r="AF52" i="26"/>
  <c r="AE52" i="26"/>
  <c r="AD52" i="26"/>
  <c r="AC52" i="26"/>
  <c r="AB52" i="26"/>
  <c r="AA52" i="26"/>
  <c r="Z52" i="26"/>
  <c r="Y52" i="26"/>
  <c r="X52" i="26"/>
  <c r="W52" i="26"/>
  <c r="V52" i="26"/>
  <c r="U52" i="26"/>
  <c r="T52" i="26"/>
  <c r="AF51" i="26"/>
  <c r="AE51" i="26"/>
  <c r="AD51" i="26"/>
  <c r="AC51" i="26"/>
  <c r="AB51" i="26"/>
  <c r="AA51" i="26"/>
  <c r="Z51" i="26"/>
  <c r="Y51" i="26"/>
  <c r="X51" i="26"/>
  <c r="W51" i="26"/>
  <c r="V51" i="26"/>
  <c r="U51" i="26"/>
  <c r="T51" i="26"/>
  <c r="AF50" i="26"/>
  <c r="AE50" i="26"/>
  <c r="AD50" i="26"/>
  <c r="AC50" i="26"/>
  <c r="AB50" i="26"/>
  <c r="AA50" i="26"/>
  <c r="Z50" i="26"/>
  <c r="Y50" i="26"/>
  <c r="X50" i="26"/>
  <c r="W50" i="26"/>
  <c r="V50" i="26"/>
  <c r="U50" i="26"/>
  <c r="T50" i="26"/>
  <c r="AF49" i="26"/>
  <c r="AE49" i="26"/>
  <c r="AD49" i="26"/>
  <c r="AC49" i="26"/>
  <c r="AB49" i="26"/>
  <c r="AA49" i="26"/>
  <c r="Z49" i="26"/>
  <c r="Y49" i="26"/>
  <c r="X49" i="26"/>
  <c r="W49" i="26"/>
  <c r="V49" i="26"/>
  <c r="U49" i="26"/>
  <c r="T49" i="26"/>
  <c r="J58" i="26"/>
  <c r="J57" i="26"/>
  <c r="J56" i="26"/>
  <c r="J55" i="26"/>
  <c r="J54" i="26"/>
  <c r="J53" i="26"/>
  <c r="J52" i="26"/>
  <c r="J51" i="26"/>
  <c r="J50" i="26"/>
  <c r="J49" i="26"/>
  <c r="AF48" i="26"/>
  <c r="AE48" i="26"/>
  <c r="AD48" i="26"/>
  <c r="AC48" i="26"/>
  <c r="AB48" i="26"/>
  <c r="AA48" i="26"/>
  <c r="Z48" i="26"/>
  <c r="Y48" i="26"/>
  <c r="X48" i="26"/>
  <c r="W48" i="26"/>
  <c r="V48" i="26"/>
  <c r="U48" i="26"/>
  <c r="T48" i="26"/>
  <c r="AF47" i="26"/>
  <c r="AE47" i="26"/>
  <c r="AD47" i="26"/>
  <c r="AC47" i="26"/>
  <c r="AB47" i="26"/>
  <c r="AA47" i="26"/>
  <c r="Z47" i="26"/>
  <c r="Y47" i="26"/>
  <c r="X47" i="26"/>
  <c r="W47" i="26"/>
  <c r="V47" i="26"/>
  <c r="U47" i="26"/>
  <c r="T47" i="26"/>
  <c r="AF46" i="26"/>
  <c r="AE46" i="26"/>
  <c r="AD46" i="26"/>
  <c r="AC46" i="26"/>
  <c r="AB46" i="26"/>
  <c r="AA46" i="26"/>
  <c r="Z46" i="26"/>
  <c r="Y46" i="26"/>
  <c r="X46" i="26"/>
  <c r="W46" i="26"/>
  <c r="V46" i="26"/>
  <c r="U46" i="26"/>
  <c r="T46" i="26"/>
  <c r="AF45" i="26"/>
  <c r="AE45" i="26"/>
  <c r="AD45" i="26"/>
  <c r="AC45" i="26"/>
  <c r="AB45" i="26"/>
  <c r="AA45" i="26"/>
  <c r="Z45" i="26"/>
  <c r="Y45" i="26"/>
  <c r="X45" i="26"/>
  <c r="W45" i="26"/>
  <c r="V45" i="26"/>
  <c r="U45" i="26"/>
  <c r="T45" i="26"/>
  <c r="AF44" i="26"/>
  <c r="AE44" i="26"/>
  <c r="AD44" i="26"/>
  <c r="AC44" i="26"/>
  <c r="AB44" i="26"/>
  <c r="AA44" i="26"/>
  <c r="Z44" i="26"/>
  <c r="Y44" i="26"/>
  <c r="X44" i="26"/>
  <c r="W44" i="26"/>
  <c r="V44" i="26"/>
  <c r="U44" i="26"/>
  <c r="T44" i="26"/>
  <c r="AF43" i="26"/>
  <c r="AE43" i="26"/>
  <c r="AD43" i="26"/>
  <c r="AC43" i="26"/>
  <c r="AB43" i="26"/>
  <c r="AA43" i="26"/>
  <c r="Z43" i="26"/>
  <c r="Y43" i="26"/>
  <c r="X43" i="26"/>
  <c r="W43" i="26"/>
  <c r="V43" i="26"/>
  <c r="U43" i="26"/>
  <c r="T43" i="26"/>
  <c r="AF42" i="26"/>
  <c r="AE42" i="26"/>
  <c r="AD42" i="26"/>
  <c r="AC42" i="26"/>
  <c r="AB42" i="26"/>
  <c r="AA42" i="26"/>
  <c r="Z42" i="26"/>
  <c r="Y42" i="26"/>
  <c r="X42" i="26"/>
  <c r="W42" i="26"/>
  <c r="V42" i="26"/>
  <c r="U42" i="26"/>
  <c r="T42" i="26"/>
  <c r="AF41" i="26"/>
  <c r="AE41" i="26"/>
  <c r="AD41" i="26"/>
  <c r="AC41" i="26"/>
  <c r="AB41" i="26"/>
  <c r="AA41" i="26"/>
  <c r="Z41" i="26"/>
  <c r="Y41" i="26"/>
  <c r="X41" i="26"/>
  <c r="W41" i="26"/>
  <c r="V41" i="26"/>
  <c r="U41" i="26"/>
  <c r="T41" i="26"/>
  <c r="AF40" i="26"/>
  <c r="AE40" i="26"/>
  <c r="AD40" i="26"/>
  <c r="AC40" i="26"/>
  <c r="AB40" i="26"/>
  <c r="AA40" i="26"/>
  <c r="Z40" i="26"/>
  <c r="Y40" i="26"/>
  <c r="X40" i="26"/>
  <c r="W40" i="26"/>
  <c r="V40" i="26"/>
  <c r="U40" i="26"/>
  <c r="T40" i="26"/>
  <c r="J48" i="26"/>
  <c r="J47" i="26"/>
  <c r="J46" i="26"/>
  <c r="J45" i="26"/>
  <c r="J44" i="26"/>
  <c r="J43" i="26"/>
  <c r="J42" i="26"/>
  <c r="J41" i="26"/>
  <c r="J40" i="26"/>
  <c r="J39" i="26"/>
  <c r="AF38" i="26"/>
  <c r="AE38" i="26"/>
  <c r="AD38" i="26"/>
  <c r="AC38" i="26"/>
  <c r="AB38" i="26"/>
  <c r="AA38" i="26"/>
  <c r="Z38" i="26"/>
  <c r="Y38" i="26"/>
  <c r="X38" i="26"/>
  <c r="W38" i="26"/>
  <c r="V38" i="26"/>
  <c r="U38" i="26"/>
  <c r="T38" i="26"/>
  <c r="AF37" i="26"/>
  <c r="AE37" i="26"/>
  <c r="AD37" i="26"/>
  <c r="AC37" i="26"/>
  <c r="AB37" i="26"/>
  <c r="AA37" i="26"/>
  <c r="Z37" i="26"/>
  <c r="Y37" i="26"/>
  <c r="X37" i="26"/>
  <c r="W37" i="26"/>
  <c r="V37" i="26"/>
  <c r="U37" i="26"/>
  <c r="T37" i="26"/>
  <c r="AF36" i="26"/>
  <c r="AE36" i="26"/>
  <c r="AD36" i="26"/>
  <c r="AC36" i="26"/>
  <c r="AB36" i="26"/>
  <c r="AA36" i="26"/>
  <c r="Z36" i="26"/>
  <c r="Y36" i="26"/>
  <c r="X36" i="26"/>
  <c r="W36" i="26"/>
  <c r="V36" i="26"/>
  <c r="U36" i="26"/>
  <c r="T36" i="26"/>
  <c r="AF35" i="26"/>
  <c r="AE35" i="26"/>
  <c r="AD35" i="26"/>
  <c r="AC35" i="26"/>
  <c r="AB35" i="26"/>
  <c r="AA35" i="26"/>
  <c r="Z35" i="26"/>
  <c r="Y35" i="26"/>
  <c r="X35" i="26"/>
  <c r="W35" i="26"/>
  <c r="V35" i="26"/>
  <c r="U35" i="26"/>
  <c r="T35" i="26"/>
  <c r="AF34" i="26"/>
  <c r="AE34" i="26"/>
  <c r="AD34" i="26"/>
  <c r="AC34" i="26"/>
  <c r="AB34" i="26"/>
  <c r="AA34" i="26"/>
  <c r="Z34" i="26"/>
  <c r="Y34" i="26"/>
  <c r="X34" i="26"/>
  <c r="W34" i="26"/>
  <c r="V34" i="26"/>
  <c r="U34" i="26"/>
  <c r="T34" i="26"/>
  <c r="AF33" i="26"/>
  <c r="AE33" i="26"/>
  <c r="AD33" i="26"/>
  <c r="AC33" i="26"/>
  <c r="AB33" i="26"/>
  <c r="AA33" i="26"/>
  <c r="Z33" i="26"/>
  <c r="Y33" i="26"/>
  <c r="X33" i="26"/>
  <c r="W33" i="26"/>
  <c r="V33" i="26"/>
  <c r="U33" i="26"/>
  <c r="T33" i="26"/>
  <c r="AF32" i="26"/>
  <c r="AE32" i="26"/>
  <c r="AD32" i="26"/>
  <c r="AC32" i="26"/>
  <c r="AB32" i="26"/>
  <c r="AA32" i="26"/>
  <c r="Z32" i="26"/>
  <c r="Y32" i="26"/>
  <c r="X32" i="26"/>
  <c r="W32" i="26"/>
  <c r="V32" i="26"/>
  <c r="U32" i="26"/>
  <c r="T32" i="26"/>
  <c r="AF31" i="26"/>
  <c r="AE31" i="26"/>
  <c r="AD31" i="26"/>
  <c r="AC31" i="26"/>
  <c r="AB31" i="26"/>
  <c r="AA31" i="26"/>
  <c r="Z31" i="26"/>
  <c r="Y31" i="26"/>
  <c r="X31" i="26"/>
  <c r="W31" i="26"/>
  <c r="V31" i="26"/>
  <c r="U31" i="26"/>
  <c r="T31" i="26"/>
  <c r="AF30" i="26"/>
  <c r="AE30" i="26"/>
  <c r="AD30" i="26"/>
  <c r="AC30" i="26"/>
  <c r="AB30" i="26"/>
  <c r="AA30" i="26"/>
  <c r="Z30" i="26"/>
  <c r="Y30" i="26"/>
  <c r="X30" i="26"/>
  <c r="W30" i="26"/>
  <c r="V30" i="26"/>
  <c r="U30" i="26"/>
  <c r="T30" i="26"/>
  <c r="J38" i="26"/>
  <c r="J37" i="26"/>
  <c r="J36" i="26"/>
  <c r="J35" i="26"/>
  <c r="J34" i="26"/>
  <c r="J33" i="26"/>
  <c r="J32" i="26"/>
  <c r="J31" i="26"/>
  <c r="J30" i="26"/>
  <c r="J29" i="26"/>
  <c r="C147" i="65"/>
  <c r="B146" i="65"/>
  <c r="AO76" i="65"/>
  <c r="AN76" i="65"/>
  <c r="AM76" i="65"/>
  <c r="H76" i="65"/>
  <c r="H228" i="25" s="1"/>
  <c r="AN75" i="65"/>
  <c r="AM75" i="65"/>
  <c r="AO74" i="65"/>
  <c r="AN74" i="65"/>
  <c r="AM74" i="65"/>
  <c r="AN73" i="65"/>
  <c r="AM73" i="65"/>
  <c r="AN72" i="65"/>
  <c r="AM72" i="65"/>
  <c r="AN71" i="65"/>
  <c r="AM71" i="65"/>
  <c r="AO70" i="65"/>
  <c r="AM70" i="65"/>
  <c r="AO69" i="65"/>
  <c r="AN69" i="65"/>
  <c r="AM69" i="65"/>
  <c r="AO68" i="65"/>
  <c r="AN68" i="65"/>
  <c r="AM68" i="65"/>
  <c r="G68" i="65"/>
  <c r="AO67" i="65"/>
  <c r="AN67" i="65"/>
  <c r="AM67" i="65"/>
  <c r="C65" i="65"/>
  <c r="B64" i="65"/>
  <c r="F59" i="65"/>
  <c r="H58" i="65"/>
  <c r="F57" i="65"/>
  <c r="H56" i="65"/>
  <c r="G56" i="65"/>
  <c r="F55" i="65"/>
  <c r="G55" i="65"/>
  <c r="H54" i="65"/>
  <c r="F53" i="65"/>
  <c r="H52" i="65"/>
  <c r="F51" i="65"/>
  <c r="C47" i="65"/>
  <c r="B46" i="65"/>
  <c r="AO44" i="65"/>
  <c r="AN44" i="65"/>
  <c r="AM44" i="65"/>
  <c r="AO43" i="65"/>
  <c r="AN43" i="65"/>
  <c r="AM43" i="65"/>
  <c r="AO42" i="65"/>
  <c r="AN42" i="65"/>
  <c r="AM42" i="65"/>
  <c r="AO41" i="65"/>
  <c r="AN41" i="65"/>
  <c r="AM41" i="65"/>
  <c r="AO40" i="65"/>
  <c r="AN40" i="65"/>
  <c r="AM40" i="65"/>
  <c r="AO39" i="65"/>
  <c r="AN39" i="65"/>
  <c r="AM39" i="65"/>
  <c r="AO38" i="65"/>
  <c r="AN38" i="65"/>
  <c r="AM38" i="65"/>
  <c r="AO37" i="65"/>
  <c r="AN37" i="65"/>
  <c r="AM37" i="65"/>
  <c r="H37" i="65"/>
  <c r="H221" i="26"/>
  <c r="AO36" i="65"/>
  <c r="AN36" i="65"/>
  <c r="AM36" i="65"/>
  <c r="AO35" i="65"/>
  <c r="AN35" i="65"/>
  <c r="AM35" i="65"/>
  <c r="C32" i="65"/>
  <c r="B31" i="65"/>
  <c r="AO26" i="65"/>
  <c r="AN26" i="65"/>
  <c r="AM26" i="65"/>
  <c r="AN25" i="65"/>
  <c r="AM25" i="65"/>
  <c r="AN24" i="65"/>
  <c r="AM24" i="65"/>
  <c r="AN23" i="65"/>
  <c r="AM23" i="65"/>
  <c r="F23" i="65"/>
  <c r="F225" i="24" s="1"/>
  <c r="AN22" i="65"/>
  <c r="AM22" i="65"/>
  <c r="AN21" i="65"/>
  <c r="AM21" i="65"/>
  <c r="AN20" i="65"/>
  <c r="AM20" i="65"/>
  <c r="H20" i="65"/>
  <c r="H222" i="24" s="1"/>
  <c r="AN19" i="65"/>
  <c r="AM19" i="65"/>
  <c r="AN18" i="65"/>
  <c r="AM18" i="65"/>
  <c r="AN17" i="65"/>
  <c r="AM17" i="65"/>
  <c r="C15" i="65"/>
  <c r="B14" i="65"/>
  <c r="H12" i="65"/>
  <c r="H11" i="65"/>
  <c r="H6" i="65"/>
  <c r="A2" i="65"/>
  <c r="AO76" i="64"/>
  <c r="AN76" i="64"/>
  <c r="AM76" i="64"/>
  <c r="H76" i="64"/>
  <c r="H218" i="25"/>
  <c r="AO75" i="64"/>
  <c r="AN75" i="64"/>
  <c r="AM75" i="64"/>
  <c r="AO74" i="64"/>
  <c r="AN74" i="64"/>
  <c r="AM74" i="64"/>
  <c r="AO73" i="64"/>
  <c r="AN73" i="64"/>
  <c r="AM73" i="64"/>
  <c r="AO72" i="64"/>
  <c r="AN72" i="64"/>
  <c r="AM72" i="64"/>
  <c r="G72" i="64"/>
  <c r="AO71" i="64"/>
  <c r="AN71" i="64"/>
  <c r="AM71" i="64"/>
  <c r="AO70" i="64"/>
  <c r="AN70" i="64"/>
  <c r="AM70" i="64"/>
  <c r="H70" i="64"/>
  <c r="H212" i="25" s="1"/>
  <c r="AO69" i="64"/>
  <c r="AN69" i="64"/>
  <c r="AM69" i="64"/>
  <c r="AO68" i="64"/>
  <c r="AN68" i="64"/>
  <c r="AM68" i="64"/>
  <c r="AO67" i="64"/>
  <c r="AN67" i="64"/>
  <c r="AM67" i="64"/>
  <c r="G67" i="64"/>
  <c r="H67" i="64"/>
  <c r="H209" i="25" s="1"/>
  <c r="C65" i="64"/>
  <c r="B64" i="64"/>
  <c r="H59" i="64"/>
  <c r="H57" i="64"/>
  <c r="H55" i="64"/>
  <c r="H53" i="64"/>
  <c r="H51" i="64"/>
  <c r="C47" i="64"/>
  <c r="B46" i="64"/>
  <c r="AO44" i="64"/>
  <c r="AN44" i="64"/>
  <c r="AM44" i="64"/>
  <c r="G44" i="64"/>
  <c r="AO43" i="64"/>
  <c r="AN43" i="64"/>
  <c r="AM43" i="64"/>
  <c r="F43" i="64"/>
  <c r="F217" i="26" s="1"/>
  <c r="AO42" i="64"/>
  <c r="AN42" i="64"/>
  <c r="AM42" i="64"/>
  <c r="AO41" i="64"/>
  <c r="AN41" i="64"/>
  <c r="AM41" i="64"/>
  <c r="AO40" i="64"/>
  <c r="AN40" i="64"/>
  <c r="AM40" i="64"/>
  <c r="G40" i="64"/>
  <c r="F40" i="64"/>
  <c r="F214" i="26" s="1"/>
  <c r="AO39" i="64"/>
  <c r="AN39" i="64"/>
  <c r="AM39" i="64"/>
  <c r="AO38" i="64"/>
  <c r="AN38" i="64"/>
  <c r="AM38" i="64"/>
  <c r="AO37" i="64"/>
  <c r="AN37" i="64"/>
  <c r="AM37" i="64"/>
  <c r="AO36" i="64"/>
  <c r="AN36" i="64"/>
  <c r="AM36" i="64"/>
  <c r="AO35" i="64"/>
  <c r="AN35" i="64"/>
  <c r="AM35" i="64"/>
  <c r="C32" i="64"/>
  <c r="B31" i="64"/>
  <c r="AO26" i="64"/>
  <c r="AN26" i="64"/>
  <c r="AM26" i="64"/>
  <c r="AO25" i="64"/>
  <c r="AN25" i="64"/>
  <c r="AM25" i="64"/>
  <c r="AO24" i="64"/>
  <c r="AN24" i="64"/>
  <c r="AM24" i="64"/>
  <c r="G24" i="64"/>
  <c r="AO23" i="64"/>
  <c r="AN23" i="64"/>
  <c r="AM23" i="64"/>
  <c r="AO22" i="64"/>
  <c r="AN22" i="64"/>
  <c r="AM22" i="64"/>
  <c r="H22" i="64"/>
  <c r="H214" i="24" s="1"/>
  <c r="AO21" i="64"/>
  <c r="AN21" i="64"/>
  <c r="AM21" i="64"/>
  <c r="AO20" i="64"/>
  <c r="AN20" i="64"/>
  <c r="AM20" i="64"/>
  <c r="AO19" i="64"/>
  <c r="AN19" i="64"/>
  <c r="AM19" i="64"/>
  <c r="AO18" i="64"/>
  <c r="AN18" i="64"/>
  <c r="AM18" i="64"/>
  <c r="H18" i="64"/>
  <c r="H210" i="24"/>
  <c r="AO17" i="64"/>
  <c r="AN17" i="64"/>
  <c r="AM17" i="64"/>
  <c r="H17" i="64"/>
  <c r="H209" i="24" s="1"/>
  <c r="C15" i="64"/>
  <c r="B14" i="64"/>
  <c r="G12" i="64"/>
  <c r="H11" i="64"/>
  <c r="H6" i="64"/>
  <c r="A2" i="64"/>
  <c r="AO76" i="63"/>
  <c r="AN76" i="63"/>
  <c r="AM76" i="63"/>
  <c r="AO75" i="63"/>
  <c r="AN75" i="63"/>
  <c r="AM75" i="63"/>
  <c r="AO74" i="63"/>
  <c r="AN74" i="63"/>
  <c r="AM74" i="63"/>
  <c r="AO73" i="63"/>
  <c r="AN73" i="63"/>
  <c r="AM73" i="63"/>
  <c r="F73" i="63"/>
  <c r="F205" i="25" s="1"/>
  <c r="AO72" i="63"/>
  <c r="AN72" i="63"/>
  <c r="AM72" i="63"/>
  <c r="H72" i="63"/>
  <c r="H204" i="25" s="1"/>
  <c r="AO71" i="63"/>
  <c r="AN71" i="63"/>
  <c r="AM71" i="63"/>
  <c r="AO70" i="63"/>
  <c r="AN70" i="63"/>
  <c r="AM70" i="63"/>
  <c r="F70" i="63"/>
  <c r="F202" i="25" s="1"/>
  <c r="AO69" i="63"/>
  <c r="AN69" i="63"/>
  <c r="AM69" i="63"/>
  <c r="AO68" i="63"/>
  <c r="AN68" i="63"/>
  <c r="AM68" i="63"/>
  <c r="AO67" i="63"/>
  <c r="AN67" i="63"/>
  <c r="AM67" i="63"/>
  <c r="H67" i="63"/>
  <c r="H199" i="25" s="1"/>
  <c r="C65" i="63"/>
  <c r="B64" i="63"/>
  <c r="G59" i="63"/>
  <c r="C47" i="63"/>
  <c r="B46" i="63"/>
  <c r="AO44" i="63"/>
  <c r="AN44" i="63"/>
  <c r="AM44" i="63"/>
  <c r="AO43" i="63"/>
  <c r="AN43" i="63"/>
  <c r="AM43" i="63"/>
  <c r="G43" i="63"/>
  <c r="AO42" i="63"/>
  <c r="AN42" i="63"/>
  <c r="AM42" i="63"/>
  <c r="AO41" i="63"/>
  <c r="AN41" i="63"/>
  <c r="AM41" i="63"/>
  <c r="AO40" i="63"/>
  <c r="AN40" i="63"/>
  <c r="AM40" i="63"/>
  <c r="AO39" i="63"/>
  <c r="AN39" i="63"/>
  <c r="AM39" i="63"/>
  <c r="AO38" i="63"/>
  <c r="AN38" i="63"/>
  <c r="AM38" i="63"/>
  <c r="AO37" i="63"/>
  <c r="AN37" i="63"/>
  <c r="AM37" i="63"/>
  <c r="AO36" i="63"/>
  <c r="AN36" i="63"/>
  <c r="AM36" i="63"/>
  <c r="F36" i="63"/>
  <c r="F200" i="26" s="1"/>
  <c r="AO35" i="63"/>
  <c r="AN35" i="63"/>
  <c r="AM35" i="63"/>
  <c r="G35" i="63"/>
  <c r="C32" i="63"/>
  <c r="B31" i="63"/>
  <c r="AO26" i="63"/>
  <c r="AN26" i="63"/>
  <c r="AM26" i="63"/>
  <c r="AO25" i="63"/>
  <c r="AN25" i="63"/>
  <c r="AM25" i="63"/>
  <c r="AO24" i="63"/>
  <c r="AN24" i="63"/>
  <c r="AM24" i="63"/>
  <c r="AO23" i="63"/>
  <c r="AN23" i="63"/>
  <c r="AM23" i="63"/>
  <c r="AO22" i="63"/>
  <c r="AN22" i="63"/>
  <c r="AM22" i="63"/>
  <c r="AO21" i="63"/>
  <c r="AN21" i="63"/>
  <c r="AM21" i="63"/>
  <c r="H21" i="63"/>
  <c r="H203" i="24"/>
  <c r="AO20" i="63"/>
  <c r="AN20" i="63"/>
  <c r="AM20" i="63"/>
  <c r="AO19" i="63"/>
  <c r="AN19" i="63"/>
  <c r="AM19" i="63"/>
  <c r="F19" i="63"/>
  <c r="F201" i="24"/>
  <c r="AO18" i="63"/>
  <c r="AN18" i="63"/>
  <c r="AM18" i="63"/>
  <c r="AO17" i="63"/>
  <c r="AN17" i="63"/>
  <c r="AM17" i="63"/>
  <c r="C15" i="63"/>
  <c r="B14" i="63"/>
  <c r="G12" i="63"/>
  <c r="M6" i="63"/>
  <c r="K6" i="63"/>
  <c r="J6" i="63"/>
  <c r="H6" i="63"/>
  <c r="A2" i="63"/>
  <c r="AO76" i="62"/>
  <c r="AN76" i="62"/>
  <c r="AM76" i="62"/>
  <c r="AO75" i="62"/>
  <c r="AN75" i="62"/>
  <c r="AM75" i="62"/>
  <c r="AO74" i="62"/>
  <c r="AN74" i="62"/>
  <c r="AM74" i="62"/>
  <c r="H74" i="62"/>
  <c r="H196" i="25" s="1"/>
  <c r="G74" i="62"/>
  <c r="AO73" i="62"/>
  <c r="AN73" i="62"/>
  <c r="AM73" i="62"/>
  <c r="AO72" i="62"/>
  <c r="AN72" i="62"/>
  <c r="AM72" i="62"/>
  <c r="AO71" i="62"/>
  <c r="AN71" i="62"/>
  <c r="AM71" i="62"/>
  <c r="AO70" i="62"/>
  <c r="AN70" i="62"/>
  <c r="AM70" i="62"/>
  <c r="H70" i="62"/>
  <c r="H192" i="25"/>
  <c r="AO69" i="62"/>
  <c r="AN69" i="62"/>
  <c r="AM69" i="62"/>
  <c r="G69" i="62"/>
  <c r="F69" i="62"/>
  <c r="F191" i="25" s="1"/>
  <c r="AO68" i="62"/>
  <c r="AN68" i="62"/>
  <c r="AM68" i="62"/>
  <c r="AO67" i="62"/>
  <c r="AN67" i="62"/>
  <c r="AM67" i="62"/>
  <c r="C65" i="62"/>
  <c r="B64" i="62"/>
  <c r="G59" i="62"/>
  <c r="F58" i="62"/>
  <c r="F56" i="62"/>
  <c r="G55" i="62"/>
  <c r="F54" i="62"/>
  <c r="H54" i="62"/>
  <c r="G53" i="62"/>
  <c r="F52" i="62"/>
  <c r="G51" i="62"/>
  <c r="F51" i="62"/>
  <c r="F50" i="62"/>
  <c r="C47" i="62"/>
  <c r="B46" i="62"/>
  <c r="AO44" i="62"/>
  <c r="AN44" i="62"/>
  <c r="AM44" i="62"/>
  <c r="AO43" i="62"/>
  <c r="AN43" i="62"/>
  <c r="AM43" i="62"/>
  <c r="H43" i="62"/>
  <c r="H197" i="26" s="1"/>
  <c r="AO42" i="62"/>
  <c r="AN42" i="62"/>
  <c r="AM42" i="62"/>
  <c r="AO41" i="62"/>
  <c r="AN41" i="62"/>
  <c r="AM41" i="62"/>
  <c r="AO40" i="62"/>
  <c r="AN40" i="62"/>
  <c r="AM40" i="62"/>
  <c r="F40" i="62"/>
  <c r="F194" i="26" s="1"/>
  <c r="AO39" i="62"/>
  <c r="AN39" i="62"/>
  <c r="AM39" i="62"/>
  <c r="H39" i="62"/>
  <c r="H193" i="26"/>
  <c r="AO38" i="62"/>
  <c r="AN38" i="62"/>
  <c r="AM38" i="62"/>
  <c r="AO37" i="62"/>
  <c r="AN37" i="62"/>
  <c r="AM37" i="62"/>
  <c r="H37" i="62"/>
  <c r="H191" i="26"/>
  <c r="AO36" i="62"/>
  <c r="AN36" i="62"/>
  <c r="AM36" i="62"/>
  <c r="AO35" i="62"/>
  <c r="AN35" i="62"/>
  <c r="AM35" i="62"/>
  <c r="F35" i="62"/>
  <c r="F189" i="26"/>
  <c r="C32" i="62"/>
  <c r="B31" i="62"/>
  <c r="AO26" i="62"/>
  <c r="AN26" i="62"/>
  <c r="AM26" i="62"/>
  <c r="AO25" i="62"/>
  <c r="AN25" i="62"/>
  <c r="AM25" i="62"/>
  <c r="F25" i="62"/>
  <c r="F197" i="24"/>
  <c r="AO24" i="62"/>
  <c r="AN24" i="62"/>
  <c r="AM24" i="62"/>
  <c r="AO23" i="62"/>
  <c r="AN23" i="62"/>
  <c r="AM23" i="62"/>
  <c r="F23" i="62"/>
  <c r="F195" i="24"/>
  <c r="AO22" i="62"/>
  <c r="AN22" i="62"/>
  <c r="AM22" i="62"/>
  <c r="AO21" i="62"/>
  <c r="AN21" i="62"/>
  <c r="AM21" i="62"/>
  <c r="AO20" i="62"/>
  <c r="AN20" i="62"/>
  <c r="AM20" i="62"/>
  <c r="F20" i="62"/>
  <c r="F192" i="24" s="1"/>
  <c r="AO19" i="62"/>
  <c r="AN19" i="62"/>
  <c r="AM19" i="62"/>
  <c r="H19" i="62"/>
  <c r="H191" i="24" s="1"/>
  <c r="AO18" i="62"/>
  <c r="AN18" i="62"/>
  <c r="AM18" i="62"/>
  <c r="AO17" i="62"/>
  <c r="AN17" i="62"/>
  <c r="AM17" i="62"/>
  <c r="C15" i="62"/>
  <c r="B14" i="62"/>
  <c r="H11" i="62"/>
  <c r="H6" i="62"/>
  <c r="A2" i="62"/>
  <c r="AO76" i="60"/>
  <c r="AN76" i="60"/>
  <c r="AM76" i="60"/>
  <c r="AO75" i="60"/>
  <c r="AN75" i="60"/>
  <c r="AM75" i="60"/>
  <c r="AO74" i="60"/>
  <c r="AN74" i="60"/>
  <c r="AM74" i="60"/>
  <c r="AO73" i="60"/>
  <c r="AN73" i="60"/>
  <c r="AM73" i="60"/>
  <c r="AO72" i="60"/>
  <c r="AN72" i="60"/>
  <c r="AM72" i="60"/>
  <c r="AO71" i="60"/>
  <c r="AN71" i="60"/>
  <c r="AM71" i="60"/>
  <c r="AO70" i="60"/>
  <c r="AN70" i="60"/>
  <c r="AM70" i="60"/>
  <c r="AO69" i="60"/>
  <c r="AN69" i="60"/>
  <c r="AM69" i="60"/>
  <c r="AO68" i="60"/>
  <c r="AN68" i="60"/>
  <c r="AM68" i="60"/>
  <c r="H68" i="60"/>
  <c r="H180" i="25"/>
  <c r="AO67" i="60"/>
  <c r="AN67" i="60"/>
  <c r="AM67" i="60"/>
  <c r="G67" i="60"/>
  <c r="C65" i="60"/>
  <c r="B64" i="60"/>
  <c r="H59" i="60"/>
  <c r="F58" i="60"/>
  <c r="F56" i="60"/>
  <c r="H55" i="60"/>
  <c r="F54" i="60"/>
  <c r="H53" i="60"/>
  <c r="F51" i="60"/>
  <c r="H50" i="60"/>
  <c r="C47" i="60"/>
  <c r="B46" i="60"/>
  <c r="AO44" i="60"/>
  <c r="AN44" i="60"/>
  <c r="AM44" i="60"/>
  <c r="AO43" i="60"/>
  <c r="AN43" i="60"/>
  <c r="AM43" i="60"/>
  <c r="AO42" i="60"/>
  <c r="AN42" i="60"/>
  <c r="AM42" i="60"/>
  <c r="AO41" i="60"/>
  <c r="AN41" i="60"/>
  <c r="AM41" i="60"/>
  <c r="H41" i="60"/>
  <c r="H185" i="26"/>
  <c r="AO40" i="60"/>
  <c r="AN40" i="60"/>
  <c r="AM40" i="60"/>
  <c r="AO39" i="60"/>
  <c r="AN39" i="60"/>
  <c r="AM39" i="60"/>
  <c r="F39" i="60"/>
  <c r="F183" i="26"/>
  <c r="AO38" i="60"/>
  <c r="AN38" i="60"/>
  <c r="AM38" i="60"/>
  <c r="H38" i="60"/>
  <c r="H182" i="26" s="1"/>
  <c r="AO37" i="60"/>
  <c r="AN37" i="60"/>
  <c r="AM37" i="60"/>
  <c r="AO36" i="60"/>
  <c r="AN36" i="60"/>
  <c r="AM36" i="60"/>
  <c r="AO35" i="60"/>
  <c r="AN35" i="60"/>
  <c r="AM35" i="60"/>
  <c r="C32" i="60"/>
  <c r="B31" i="60"/>
  <c r="AO26" i="60"/>
  <c r="AN26" i="60"/>
  <c r="AM26" i="60"/>
  <c r="AO25" i="60"/>
  <c r="AN25" i="60"/>
  <c r="AM25" i="60"/>
  <c r="F25" i="60"/>
  <c r="F187" i="24" s="1"/>
  <c r="AO24" i="60"/>
  <c r="AN24" i="60"/>
  <c r="AM24" i="60"/>
  <c r="AO23" i="60"/>
  <c r="AN23" i="60"/>
  <c r="AM23" i="60"/>
  <c r="AO22" i="60"/>
  <c r="AN22" i="60"/>
  <c r="AM22" i="60"/>
  <c r="G22" i="60"/>
  <c r="AO21" i="60"/>
  <c r="AN21" i="60"/>
  <c r="AM21" i="60"/>
  <c r="F21" i="60"/>
  <c r="F183" i="24" s="1"/>
  <c r="G21" i="60"/>
  <c r="AO20" i="60"/>
  <c r="AN20" i="60"/>
  <c r="AM20" i="60"/>
  <c r="AO19" i="60"/>
  <c r="AN19" i="60"/>
  <c r="AM19" i="60"/>
  <c r="AO18" i="60"/>
  <c r="AN18" i="60"/>
  <c r="AM18" i="60"/>
  <c r="AO17" i="60"/>
  <c r="AN17" i="60"/>
  <c r="AM17" i="60"/>
  <c r="C15" i="60"/>
  <c r="B14" i="60"/>
  <c r="H11" i="60"/>
  <c r="H6" i="60"/>
  <c r="A2" i="60"/>
  <c r="AO76" i="59"/>
  <c r="AN76" i="59"/>
  <c r="AM76" i="59"/>
  <c r="H76" i="59"/>
  <c r="H178" i="25" s="1"/>
  <c r="G76" i="59"/>
  <c r="AO75" i="59"/>
  <c r="AN75" i="59"/>
  <c r="AM75" i="59"/>
  <c r="G75" i="59"/>
  <c r="AO74" i="59"/>
  <c r="AN74" i="59"/>
  <c r="AM74" i="59"/>
  <c r="H74" i="59"/>
  <c r="H176" i="25" s="1"/>
  <c r="AO73" i="59"/>
  <c r="AN73" i="59"/>
  <c r="AM73" i="59"/>
  <c r="AO72" i="59"/>
  <c r="AN72" i="59"/>
  <c r="AM72" i="59"/>
  <c r="AO71" i="59"/>
  <c r="AN71" i="59"/>
  <c r="AM71" i="59"/>
  <c r="AO70" i="59"/>
  <c r="AN70" i="59"/>
  <c r="AM70" i="59"/>
  <c r="AO69" i="59"/>
  <c r="AN69" i="59"/>
  <c r="AM69" i="59"/>
  <c r="AO68" i="59"/>
  <c r="AN68" i="59"/>
  <c r="AM68" i="59"/>
  <c r="AO67" i="59"/>
  <c r="AN67" i="59"/>
  <c r="AM67" i="59"/>
  <c r="H67" i="59"/>
  <c r="H169" i="25" s="1"/>
  <c r="C65" i="59"/>
  <c r="B64" i="59"/>
  <c r="F59" i="59"/>
  <c r="F57" i="59"/>
  <c r="H56" i="59"/>
  <c r="F55" i="59"/>
  <c r="H54" i="59"/>
  <c r="F53" i="59"/>
  <c r="F51" i="59"/>
  <c r="H51" i="59"/>
  <c r="H50" i="59"/>
  <c r="C47" i="59"/>
  <c r="B46" i="59"/>
  <c r="AO44" i="59"/>
  <c r="AN44" i="59"/>
  <c r="AM44" i="59"/>
  <c r="AO43" i="59"/>
  <c r="AN43" i="59"/>
  <c r="AM43" i="59"/>
  <c r="AO42" i="59"/>
  <c r="AN42" i="59"/>
  <c r="AM42" i="59"/>
  <c r="AO41" i="59"/>
  <c r="AN41" i="59"/>
  <c r="AM41" i="59"/>
  <c r="G41" i="59"/>
  <c r="AO40" i="59"/>
  <c r="AN40" i="59"/>
  <c r="AM40" i="59"/>
  <c r="AO39" i="59"/>
  <c r="AN39" i="59"/>
  <c r="AM39" i="59"/>
  <c r="H39" i="59"/>
  <c r="H173" i="26" s="1"/>
  <c r="AO38" i="59"/>
  <c r="AN38" i="59"/>
  <c r="AM38" i="59"/>
  <c r="H38" i="59"/>
  <c r="H172" i="26" s="1"/>
  <c r="AO37" i="59"/>
  <c r="AN37" i="59"/>
  <c r="AM37" i="59"/>
  <c r="AO36" i="59"/>
  <c r="AN36" i="59"/>
  <c r="AM36" i="59"/>
  <c r="AO35" i="59"/>
  <c r="AN35" i="59"/>
  <c r="AM35" i="59"/>
  <c r="H35" i="59"/>
  <c r="H169" i="26" s="1"/>
  <c r="C32" i="59"/>
  <c r="B31" i="59"/>
  <c r="AO26" i="59"/>
  <c r="AN26" i="59"/>
  <c r="AM26" i="59"/>
  <c r="AO25" i="59"/>
  <c r="AN25" i="59"/>
  <c r="AM25" i="59"/>
  <c r="AO24" i="59"/>
  <c r="AN24" i="59"/>
  <c r="AM24" i="59"/>
  <c r="AO23" i="59"/>
  <c r="AN23" i="59"/>
  <c r="AM23" i="59"/>
  <c r="H23" i="59"/>
  <c r="H175" i="24" s="1"/>
  <c r="AO22" i="59"/>
  <c r="AN22" i="59"/>
  <c r="AM22" i="59"/>
  <c r="F22" i="59"/>
  <c r="F174" i="24" s="1"/>
  <c r="AO21" i="59"/>
  <c r="AN21" i="59"/>
  <c r="AM21" i="59"/>
  <c r="AO20" i="59"/>
  <c r="AN20" i="59"/>
  <c r="AM20" i="59"/>
  <c r="AO19" i="59"/>
  <c r="AN19" i="59"/>
  <c r="AM19" i="59"/>
  <c r="AO18" i="59"/>
  <c r="AN18" i="59"/>
  <c r="AM18" i="59"/>
  <c r="H18" i="59"/>
  <c r="H170" i="24" s="1"/>
  <c r="AO17" i="59"/>
  <c r="AN17" i="59"/>
  <c r="AM17" i="59"/>
  <c r="C15" i="59"/>
  <c r="B14" i="59"/>
  <c r="H12" i="59"/>
  <c r="H6" i="59"/>
  <c r="A2" i="59"/>
  <c r="F68" i="65"/>
  <c r="F220" i="25" s="1"/>
  <c r="F57" i="63"/>
  <c r="H55" i="63"/>
  <c r="F56" i="63"/>
  <c r="G19" i="63"/>
  <c r="F71" i="63"/>
  <c r="F203" i="25" s="1"/>
  <c r="H59" i="63"/>
  <c r="H71" i="63"/>
  <c r="H203" i="25"/>
  <c r="H23" i="62"/>
  <c r="H195" i="24" s="1"/>
  <c r="F70" i="62"/>
  <c r="F192" i="25" s="1"/>
  <c r="H35" i="62"/>
  <c r="H189" i="26" s="1"/>
  <c r="G37" i="62"/>
  <c r="G52" i="62"/>
  <c r="G19" i="62"/>
  <c r="F68" i="60"/>
  <c r="F180" i="25" s="1"/>
  <c r="H39" i="60"/>
  <c r="H183" i="26" s="1"/>
  <c r="F50" i="60"/>
  <c r="G69" i="60"/>
  <c r="G50" i="60"/>
  <c r="G18" i="59"/>
  <c r="H36" i="59"/>
  <c r="H170" i="26" s="1"/>
  <c r="G51" i="59"/>
  <c r="G55" i="59"/>
  <c r="G67" i="59"/>
  <c r="H17" i="65"/>
  <c r="H219" i="24"/>
  <c r="H19" i="65"/>
  <c r="H221" i="24" s="1"/>
  <c r="H35" i="65"/>
  <c r="H219" i="26" s="1"/>
  <c r="H44" i="65"/>
  <c r="H228" i="26" s="1"/>
  <c r="H21" i="65"/>
  <c r="H223" i="24" s="1"/>
  <c r="G37" i="65"/>
  <c r="G39" i="65"/>
  <c r="H41" i="65"/>
  <c r="H225" i="26" s="1"/>
  <c r="H23" i="65"/>
  <c r="H225" i="24" s="1"/>
  <c r="H25" i="65"/>
  <c r="H227" i="24" s="1"/>
  <c r="H68" i="65"/>
  <c r="H220" i="25" s="1"/>
  <c r="F74" i="65"/>
  <c r="F226" i="25" s="1"/>
  <c r="G76" i="65"/>
  <c r="H43" i="65"/>
  <c r="H227" i="26"/>
  <c r="H42" i="65"/>
  <c r="H226" i="26"/>
  <c r="G36" i="65"/>
  <c r="H67" i="65"/>
  <c r="H219" i="25" s="1"/>
  <c r="F76" i="65"/>
  <c r="F228" i="25" s="1"/>
  <c r="G20" i="65"/>
  <c r="H22" i="65"/>
  <c r="H224" i="24"/>
  <c r="H40" i="65"/>
  <c r="H224" i="26" s="1"/>
  <c r="F42" i="65"/>
  <c r="F226" i="26" s="1"/>
  <c r="G24" i="65"/>
  <c r="G42" i="65"/>
  <c r="H69" i="65"/>
  <c r="H221" i="25" s="1"/>
  <c r="H71" i="65"/>
  <c r="H223" i="25" s="1"/>
  <c r="F73" i="65"/>
  <c r="F225" i="25"/>
  <c r="H75" i="65"/>
  <c r="H227" i="25" s="1"/>
  <c r="H36" i="64"/>
  <c r="H210" i="26" s="1"/>
  <c r="F17" i="64"/>
  <c r="F209" i="24" s="1"/>
  <c r="G23" i="64"/>
  <c r="H40" i="64"/>
  <c r="H214" i="26" s="1"/>
  <c r="G43" i="64"/>
  <c r="G70" i="64"/>
  <c r="H72" i="64"/>
  <c r="H214" i="25" s="1"/>
  <c r="F39" i="64"/>
  <c r="F213" i="26" s="1"/>
  <c r="F21" i="64"/>
  <c r="F213" i="24"/>
  <c r="F22" i="64"/>
  <c r="F214" i="24" s="1"/>
  <c r="F67" i="64"/>
  <c r="F209" i="25" s="1"/>
  <c r="G76" i="64"/>
  <c r="H74" i="64"/>
  <c r="H216" i="25" s="1"/>
  <c r="G19" i="64"/>
  <c r="G21" i="64"/>
  <c r="H24" i="64"/>
  <c r="H216" i="24" s="1"/>
  <c r="F41" i="64"/>
  <c r="F215" i="26"/>
  <c r="F44" i="64"/>
  <c r="F218" i="26" s="1"/>
  <c r="F71" i="64"/>
  <c r="F213" i="25" s="1"/>
  <c r="H21" i="64"/>
  <c r="H213" i="24" s="1"/>
  <c r="F26" i="64"/>
  <c r="F218" i="24" s="1"/>
  <c r="H38" i="64"/>
  <c r="H212" i="26" s="1"/>
  <c r="G41" i="64"/>
  <c r="H73" i="64"/>
  <c r="H215" i="25" s="1"/>
  <c r="G17" i="64"/>
  <c r="F18" i="64"/>
  <c r="F210" i="24" s="1"/>
  <c r="G35" i="64"/>
  <c r="H41" i="64"/>
  <c r="H215" i="26" s="1"/>
  <c r="H44" i="64"/>
  <c r="H218" i="26" s="1"/>
  <c r="H26" i="63"/>
  <c r="H208" i="24" s="1"/>
  <c r="G75" i="63"/>
  <c r="H19" i="63"/>
  <c r="H201" i="24"/>
  <c r="F35" i="63"/>
  <c r="F199" i="26"/>
  <c r="F43" i="63"/>
  <c r="F207" i="26"/>
  <c r="F54" i="63"/>
  <c r="H38" i="63"/>
  <c r="H202" i="26" s="1"/>
  <c r="G21" i="63"/>
  <c r="F23" i="63"/>
  <c r="F205" i="24" s="1"/>
  <c r="H37" i="63"/>
  <c r="H201" i="26"/>
  <c r="H68" i="63"/>
  <c r="H200" i="25" s="1"/>
  <c r="F72" i="63"/>
  <c r="F204" i="25" s="1"/>
  <c r="H12" i="63"/>
  <c r="H18" i="63"/>
  <c r="H200" i="24" s="1"/>
  <c r="H40" i="63"/>
  <c r="H204" i="26" s="1"/>
  <c r="F55" i="63"/>
  <c r="G57" i="63"/>
  <c r="G71" i="63"/>
  <c r="H25" i="63"/>
  <c r="H207" i="24" s="1"/>
  <c r="F39" i="63"/>
  <c r="F203" i="26" s="1"/>
  <c r="H42" i="63"/>
  <c r="H206" i="26" s="1"/>
  <c r="G55" i="63"/>
  <c r="H57" i="63"/>
  <c r="F67" i="63"/>
  <c r="F199" i="25" s="1"/>
  <c r="H76" i="63"/>
  <c r="H208" i="25" s="1"/>
  <c r="H20" i="63"/>
  <c r="H202" i="24" s="1"/>
  <c r="G39" i="63"/>
  <c r="G44" i="63"/>
  <c r="G36" i="63"/>
  <c r="F38" i="63"/>
  <c r="F202" i="26" s="1"/>
  <c r="H39" i="63"/>
  <c r="H203" i="26" s="1"/>
  <c r="F53" i="63"/>
  <c r="G67" i="63"/>
  <c r="H70" i="63"/>
  <c r="H202" i="25" s="1"/>
  <c r="H17" i="63"/>
  <c r="H199" i="24" s="1"/>
  <c r="G38" i="63"/>
  <c r="H41" i="63"/>
  <c r="H205" i="26"/>
  <c r="G53" i="63"/>
  <c r="G73" i="63"/>
  <c r="H75" i="63"/>
  <c r="H207" i="25" s="1"/>
  <c r="F37" i="62"/>
  <c r="F191" i="26" s="1"/>
  <c r="G44" i="62"/>
  <c r="F53" i="62"/>
  <c r="G56" i="62"/>
  <c r="F59" i="62"/>
  <c r="H72" i="62"/>
  <c r="H194" i="25" s="1"/>
  <c r="F19" i="62"/>
  <c r="F191" i="24" s="1"/>
  <c r="G36" i="62"/>
  <c r="F39" i="62"/>
  <c r="F193" i="26" s="1"/>
  <c r="H56" i="62"/>
  <c r="F71" i="62"/>
  <c r="F193" i="25"/>
  <c r="F74" i="62"/>
  <c r="F196" i="25"/>
  <c r="F22" i="62"/>
  <c r="F194" i="24"/>
  <c r="H21" i="62"/>
  <c r="H193" i="24"/>
  <c r="F43" i="62"/>
  <c r="F197" i="26"/>
  <c r="F17" i="62"/>
  <c r="F189" i="24"/>
  <c r="G18" i="62"/>
  <c r="H26" i="62"/>
  <c r="H198" i="24" s="1"/>
  <c r="G54" i="62"/>
  <c r="G70" i="62"/>
  <c r="G17" i="62"/>
  <c r="G23" i="62"/>
  <c r="G35" i="62"/>
  <c r="H52" i="62"/>
  <c r="G58" i="62"/>
  <c r="F72" i="62"/>
  <c r="F194" i="25" s="1"/>
  <c r="H25" i="62"/>
  <c r="H197" i="24"/>
  <c r="H38" i="62"/>
  <c r="H192" i="26" s="1"/>
  <c r="G43" i="62"/>
  <c r="H17" i="62"/>
  <c r="H189" i="24"/>
  <c r="H22" i="62"/>
  <c r="H194" i="24" s="1"/>
  <c r="G25" i="62"/>
  <c r="G40" i="62"/>
  <c r="F42" i="62"/>
  <c r="F196" i="26" s="1"/>
  <c r="G50" i="62"/>
  <c r="F55" i="62"/>
  <c r="H58" i="62"/>
  <c r="H69" i="62"/>
  <c r="H191" i="25"/>
  <c r="G72" i="62"/>
  <c r="H25" i="60"/>
  <c r="H187" i="24" s="1"/>
  <c r="H42" i="60"/>
  <c r="H186" i="26" s="1"/>
  <c r="F74" i="60"/>
  <c r="F186" i="25" s="1"/>
  <c r="G76" i="60"/>
  <c r="G23" i="60"/>
  <c r="G11" i="60"/>
  <c r="H17" i="60"/>
  <c r="H179" i="24" s="1"/>
  <c r="G19" i="60"/>
  <c r="H22" i="60"/>
  <c r="H184" i="24"/>
  <c r="G39" i="60"/>
  <c r="G41" i="60"/>
  <c r="F72" i="60"/>
  <c r="F184" i="25"/>
  <c r="H24" i="60"/>
  <c r="H186" i="24" s="1"/>
  <c r="H36" i="60"/>
  <c r="H180" i="26" s="1"/>
  <c r="F44" i="60"/>
  <c r="F188" i="26" s="1"/>
  <c r="G68" i="60"/>
  <c r="F38" i="60"/>
  <c r="F182" i="26" s="1"/>
  <c r="F41" i="60"/>
  <c r="F185" i="26" s="1"/>
  <c r="F43" i="60"/>
  <c r="F187" i="26" s="1"/>
  <c r="G44" i="60"/>
  <c r="H37" i="60"/>
  <c r="H181" i="26" s="1"/>
  <c r="G12" i="60"/>
  <c r="H21" i="60"/>
  <c r="H183" i="24" s="1"/>
  <c r="G35" i="60"/>
  <c r="G43" i="60"/>
  <c r="H44" i="60"/>
  <c r="H188" i="26" s="1"/>
  <c r="F67" i="60"/>
  <c r="F179" i="25"/>
  <c r="G72" i="60"/>
  <c r="H12" i="60"/>
  <c r="G20" i="60"/>
  <c r="H23" i="60"/>
  <c r="H185" i="24" s="1"/>
  <c r="G40" i="60"/>
  <c r="H43" i="60"/>
  <c r="H187" i="26" s="1"/>
  <c r="H72" i="60"/>
  <c r="H184" i="25" s="1"/>
  <c r="F23" i="59"/>
  <c r="F175" i="24" s="1"/>
  <c r="F25" i="59"/>
  <c r="F177" i="24"/>
  <c r="G39" i="59"/>
  <c r="H59" i="59"/>
  <c r="F71" i="59"/>
  <c r="F173" i="25"/>
  <c r="F69" i="59"/>
  <c r="F171" i="25" s="1"/>
  <c r="H41" i="59"/>
  <c r="H175" i="26" s="1"/>
  <c r="F18" i="59"/>
  <c r="F170" i="24" s="1"/>
  <c r="G68" i="59"/>
  <c r="F75" i="59"/>
  <c r="F177" i="25" s="1"/>
  <c r="F76" i="59"/>
  <c r="F178" i="25" s="1"/>
  <c r="H22" i="59"/>
  <c r="H174" i="24" s="1"/>
  <c r="F38" i="59"/>
  <c r="F172" i="26"/>
  <c r="H70" i="59"/>
  <c r="H172" i="25" s="1"/>
  <c r="H44" i="59"/>
  <c r="H178" i="26" s="1"/>
  <c r="H75" i="59"/>
  <c r="H177" i="25"/>
  <c r="G19" i="59"/>
  <c r="H21" i="59"/>
  <c r="H173" i="24" s="1"/>
  <c r="F35" i="59"/>
  <c r="F169" i="26"/>
  <c r="H42" i="59"/>
  <c r="H176" i="26" s="1"/>
  <c r="F50" i="59"/>
  <c r="F26" i="59"/>
  <c r="F178" i="24"/>
  <c r="G11" i="59"/>
  <c r="G23" i="59"/>
  <c r="F37" i="59"/>
  <c r="F171" i="26"/>
  <c r="H58" i="59"/>
  <c r="F67" i="59"/>
  <c r="F169" i="25" s="1"/>
  <c r="G69" i="59"/>
  <c r="G74" i="59"/>
  <c r="G23" i="65"/>
  <c r="F37" i="65"/>
  <c r="F221" i="26" s="1"/>
  <c r="H55" i="65"/>
  <c r="G57" i="65"/>
  <c r="G43" i="65"/>
  <c r="G53" i="65"/>
  <c r="H57" i="65"/>
  <c r="H39" i="65"/>
  <c r="H223" i="26" s="1"/>
  <c r="F54" i="65"/>
  <c r="F41" i="65"/>
  <c r="F225" i="26" s="1"/>
  <c r="G11" i="65"/>
  <c r="G41" i="65"/>
  <c r="G44" i="65"/>
  <c r="G22" i="65"/>
  <c r="F25" i="65"/>
  <c r="F227" i="24"/>
  <c r="F40" i="65"/>
  <c r="F224" i="26" s="1"/>
  <c r="G73" i="65"/>
  <c r="G25" i="65"/>
  <c r="G19" i="65"/>
  <c r="F35" i="65"/>
  <c r="F219" i="26"/>
  <c r="F43" i="65"/>
  <c r="F227" i="26"/>
  <c r="F69" i="65"/>
  <c r="F221" i="25"/>
  <c r="G35" i="65"/>
  <c r="G69" i="65"/>
  <c r="F17" i="65"/>
  <c r="F219" i="24"/>
  <c r="G17" i="65"/>
  <c r="F58" i="65"/>
  <c r="F67" i="65"/>
  <c r="F219" i="25"/>
  <c r="G58" i="65"/>
  <c r="G67" i="65"/>
  <c r="F22" i="65"/>
  <c r="F224" i="24"/>
  <c r="H24" i="65"/>
  <c r="H226" i="24"/>
  <c r="H36" i="65"/>
  <c r="H220" i="26"/>
  <c r="G52" i="65"/>
  <c r="H59" i="65"/>
  <c r="G75" i="65"/>
  <c r="H72" i="65"/>
  <c r="H224" i="25" s="1"/>
  <c r="G72" i="65"/>
  <c r="F72" i="65"/>
  <c r="F224" i="25" s="1"/>
  <c r="F21" i="65"/>
  <c r="F223" i="24" s="1"/>
  <c r="G12" i="65"/>
  <c r="F20" i="65"/>
  <c r="F222" i="24" s="1"/>
  <c r="G21" i="65"/>
  <c r="G40" i="65"/>
  <c r="G51" i="65"/>
  <c r="G54" i="65"/>
  <c r="F19" i="65"/>
  <c r="F221" i="24" s="1"/>
  <c r="F39" i="65"/>
  <c r="F223" i="26"/>
  <c r="F44" i="65"/>
  <c r="F228" i="26" s="1"/>
  <c r="H51" i="65"/>
  <c r="F56" i="65"/>
  <c r="G74" i="65"/>
  <c r="H74" i="65"/>
  <c r="H226" i="25"/>
  <c r="H53" i="65"/>
  <c r="G71" i="65"/>
  <c r="F71" i="65"/>
  <c r="F223" i="25"/>
  <c r="F24" i="65"/>
  <c r="F226" i="24"/>
  <c r="F36" i="65"/>
  <c r="F220" i="26"/>
  <c r="F52" i="65"/>
  <c r="G59" i="65"/>
  <c r="F75" i="65"/>
  <c r="F227" i="25"/>
  <c r="H73" i="65"/>
  <c r="H225" i="25"/>
  <c r="F36" i="64"/>
  <c r="F210" i="26"/>
  <c r="H43" i="64"/>
  <c r="H217" i="26"/>
  <c r="F74" i="64"/>
  <c r="F216" i="25"/>
  <c r="F73" i="64"/>
  <c r="F215" i="25"/>
  <c r="G74" i="64"/>
  <c r="F35" i="64"/>
  <c r="F209" i="26" s="1"/>
  <c r="G73" i="64"/>
  <c r="H12" i="64"/>
  <c r="G22" i="64"/>
  <c r="H35" i="64"/>
  <c r="H209" i="26"/>
  <c r="F72" i="64"/>
  <c r="F214" i="25" s="1"/>
  <c r="F76" i="64"/>
  <c r="F218" i="25" s="1"/>
  <c r="H26" i="64"/>
  <c r="H218" i="24" s="1"/>
  <c r="H50" i="64"/>
  <c r="G50" i="64"/>
  <c r="F50" i="64"/>
  <c r="G53" i="64"/>
  <c r="F53" i="64"/>
  <c r="G20" i="64"/>
  <c r="F24" i="64"/>
  <c r="F216" i="24" s="1"/>
  <c r="G36" i="64"/>
  <c r="H54" i="64"/>
  <c r="G54" i="64"/>
  <c r="F54" i="64"/>
  <c r="G57" i="64"/>
  <c r="F57" i="64"/>
  <c r="H69" i="64"/>
  <c r="H211" i="25" s="1"/>
  <c r="F69" i="64"/>
  <c r="F211" i="25"/>
  <c r="G69" i="64"/>
  <c r="G11" i="64"/>
  <c r="F19" i="64"/>
  <c r="F211" i="24"/>
  <c r="G51" i="64"/>
  <c r="F51" i="64"/>
  <c r="H19" i="64"/>
  <c r="H211" i="24"/>
  <c r="F23" i="64"/>
  <c r="F215" i="24" s="1"/>
  <c r="H39" i="64"/>
  <c r="H213" i="26" s="1"/>
  <c r="G39" i="64"/>
  <c r="H58" i="64"/>
  <c r="G58" i="64"/>
  <c r="F58" i="64"/>
  <c r="G18" i="64"/>
  <c r="H23" i="64"/>
  <c r="H215" i="24" s="1"/>
  <c r="H42" i="64"/>
  <c r="H216" i="26" s="1"/>
  <c r="G42" i="64"/>
  <c r="F42" i="64"/>
  <c r="F216" i="26" s="1"/>
  <c r="H52" i="64"/>
  <c r="G52" i="64"/>
  <c r="F52" i="64"/>
  <c r="G55" i="64"/>
  <c r="F55" i="64"/>
  <c r="G68" i="64"/>
  <c r="H68" i="64"/>
  <c r="H210" i="25" s="1"/>
  <c r="F68" i="64"/>
  <c r="F210" i="25" s="1"/>
  <c r="G26" i="64"/>
  <c r="G38" i="64"/>
  <c r="F38" i="64"/>
  <c r="F212" i="26" s="1"/>
  <c r="G59" i="64"/>
  <c r="F59" i="64"/>
  <c r="H71" i="64"/>
  <c r="H213" i="25" s="1"/>
  <c r="G71" i="64"/>
  <c r="F70" i="64"/>
  <c r="F212" i="25" s="1"/>
  <c r="F20" i="63"/>
  <c r="F202" i="24" s="1"/>
  <c r="F26" i="63"/>
  <c r="F208" i="24" s="1"/>
  <c r="F40" i="63"/>
  <c r="F204" i="26" s="1"/>
  <c r="G11" i="63"/>
  <c r="G20" i="63"/>
  <c r="G23" i="63"/>
  <c r="G26" i="63"/>
  <c r="H36" i="63"/>
  <c r="H200" i="26" s="1"/>
  <c r="G40" i="63"/>
  <c r="H53" i="63"/>
  <c r="F58" i="63"/>
  <c r="G70" i="63"/>
  <c r="H44" i="63"/>
  <c r="H208" i="26" s="1"/>
  <c r="F18" i="63"/>
  <c r="F200" i="24" s="1"/>
  <c r="G18" i="63"/>
  <c r="F52" i="63"/>
  <c r="F59" i="63"/>
  <c r="F68" i="63"/>
  <c r="F200" i="25"/>
  <c r="H73" i="63"/>
  <c r="H205" i="25" s="1"/>
  <c r="F44" i="63"/>
  <c r="F208" i="26" s="1"/>
  <c r="F50" i="63"/>
  <c r="G72" i="63"/>
  <c r="H11" i="63"/>
  <c r="F21" i="63"/>
  <c r="F203" i="24"/>
  <c r="H23" i="63"/>
  <c r="H205" i="24" s="1"/>
  <c r="H35" i="63"/>
  <c r="H199" i="26" s="1"/>
  <c r="F41" i="63"/>
  <c r="F205" i="26" s="1"/>
  <c r="H43" i="63"/>
  <c r="H207" i="26" s="1"/>
  <c r="G50" i="63"/>
  <c r="G52" i="63"/>
  <c r="G54" i="63"/>
  <c r="G56" i="63"/>
  <c r="G58" i="63"/>
  <c r="G68" i="63"/>
  <c r="G41" i="63"/>
  <c r="H50" i="63"/>
  <c r="H52" i="63"/>
  <c r="H54" i="63"/>
  <c r="H56" i="63"/>
  <c r="H58" i="63"/>
  <c r="F17" i="63"/>
  <c r="F199" i="24" s="1"/>
  <c r="F25" i="63"/>
  <c r="F207" i="24" s="1"/>
  <c r="F37" i="63"/>
  <c r="F201" i="26"/>
  <c r="G17" i="63"/>
  <c r="G25" i="63"/>
  <c r="G37" i="63"/>
  <c r="H74" i="63"/>
  <c r="H206" i="25" s="1"/>
  <c r="F76" i="63"/>
  <c r="F208" i="25"/>
  <c r="F75" i="63"/>
  <c r="F207" i="25" s="1"/>
  <c r="G76" i="63"/>
  <c r="F18" i="62"/>
  <c r="F190" i="24"/>
  <c r="G38" i="62"/>
  <c r="H50" i="62"/>
  <c r="G71" i="62"/>
  <c r="H18" i="62"/>
  <c r="H190" i="24" s="1"/>
  <c r="H71" i="62"/>
  <c r="H193" i="25" s="1"/>
  <c r="G42" i="62"/>
  <c r="G22" i="62"/>
  <c r="F26" i="62"/>
  <c r="F198" i="24" s="1"/>
  <c r="G39" i="62"/>
  <c r="H42" i="62"/>
  <c r="H196" i="26" s="1"/>
  <c r="F38" i="62"/>
  <c r="F192" i="26" s="1"/>
  <c r="F67" i="62"/>
  <c r="F189" i="25" s="1"/>
  <c r="H67" i="62"/>
  <c r="H189" i="25" s="1"/>
  <c r="G67" i="62"/>
  <c r="H76" i="62"/>
  <c r="H198" i="25" s="1"/>
  <c r="G76" i="62"/>
  <c r="F76" i="62"/>
  <c r="F198" i="25"/>
  <c r="F21" i="62"/>
  <c r="F193" i="24"/>
  <c r="G26" i="62"/>
  <c r="G21" i="62"/>
  <c r="H53" i="62"/>
  <c r="H73" i="62"/>
  <c r="H195" i="25" s="1"/>
  <c r="G73" i="62"/>
  <c r="F73" i="62"/>
  <c r="F195" i="25" s="1"/>
  <c r="G11" i="62"/>
  <c r="H40" i="62"/>
  <c r="H194" i="26" s="1"/>
  <c r="H44" i="62"/>
  <c r="H198" i="26" s="1"/>
  <c r="F44" i="62"/>
  <c r="F198" i="26" s="1"/>
  <c r="H51" i="62"/>
  <c r="G75" i="62"/>
  <c r="F75" i="62"/>
  <c r="F197" i="25" s="1"/>
  <c r="H75" i="62"/>
  <c r="H197" i="25" s="1"/>
  <c r="H55" i="62"/>
  <c r="H59" i="62"/>
  <c r="F17" i="60"/>
  <c r="F179" i="24" s="1"/>
  <c r="H67" i="60"/>
  <c r="H179" i="25"/>
  <c r="F70" i="60"/>
  <c r="F182" i="25" s="1"/>
  <c r="G74" i="60"/>
  <c r="G17" i="60"/>
  <c r="F23" i="60"/>
  <c r="F185" i="24" s="1"/>
  <c r="F42" i="60"/>
  <c r="F186" i="26"/>
  <c r="F76" i="60"/>
  <c r="F188" i="25" s="1"/>
  <c r="G38" i="60"/>
  <c r="G42" i="60"/>
  <c r="H51" i="60"/>
  <c r="H76" i="60"/>
  <c r="H188" i="25" s="1"/>
  <c r="H20" i="60"/>
  <c r="H182" i="24" s="1"/>
  <c r="F20" i="60"/>
  <c r="F182" i="24"/>
  <c r="F24" i="60"/>
  <c r="F186" i="24" s="1"/>
  <c r="G25" i="60"/>
  <c r="F37" i="60"/>
  <c r="F181" i="26"/>
  <c r="G55" i="60"/>
  <c r="F55" i="60"/>
  <c r="G59" i="60"/>
  <c r="F59" i="60"/>
  <c r="H69" i="60"/>
  <c r="H181" i="25" s="1"/>
  <c r="F69" i="60"/>
  <c r="F181" i="25" s="1"/>
  <c r="F19" i="60"/>
  <c r="F181" i="24" s="1"/>
  <c r="G24" i="60"/>
  <c r="F36" i="60"/>
  <c r="F180" i="26"/>
  <c r="G37" i="60"/>
  <c r="H19" i="60"/>
  <c r="H181" i="24"/>
  <c r="G36" i="60"/>
  <c r="G54" i="60"/>
  <c r="H54" i="60"/>
  <c r="G58" i="60"/>
  <c r="H58" i="60"/>
  <c r="H71" i="60"/>
  <c r="H183" i="25" s="1"/>
  <c r="F71" i="60"/>
  <c r="F183" i="25"/>
  <c r="G71" i="60"/>
  <c r="F75" i="60"/>
  <c r="F187" i="25" s="1"/>
  <c r="H75" i="60"/>
  <c r="H187" i="25" s="1"/>
  <c r="G75" i="60"/>
  <c r="F22" i="60"/>
  <c r="F184" i="24" s="1"/>
  <c r="G51" i="60"/>
  <c r="G53" i="60"/>
  <c r="F53" i="60"/>
  <c r="H74" i="60"/>
  <c r="H186" i="25" s="1"/>
  <c r="H40" i="60"/>
  <c r="H184" i="26" s="1"/>
  <c r="F40" i="60"/>
  <c r="F184" i="26"/>
  <c r="G56" i="60"/>
  <c r="H56" i="60"/>
  <c r="G42" i="59"/>
  <c r="F52" i="59"/>
  <c r="G53" i="59"/>
  <c r="F54" i="59"/>
  <c r="F58" i="59"/>
  <c r="F42" i="59"/>
  <c r="F176" i="26" s="1"/>
  <c r="G26" i="59"/>
  <c r="H26" i="59"/>
  <c r="H178" i="24"/>
  <c r="G38" i="59"/>
  <c r="F41" i="59"/>
  <c r="F175" i="26" s="1"/>
  <c r="H53" i="59"/>
  <c r="G54" i="59"/>
  <c r="G58" i="59"/>
  <c r="G59" i="59"/>
  <c r="F72" i="59"/>
  <c r="F174" i="25" s="1"/>
  <c r="H19" i="59"/>
  <c r="H171" i="24" s="1"/>
  <c r="G22" i="59"/>
  <c r="G50" i="59"/>
  <c r="H55" i="59"/>
  <c r="F56" i="59"/>
  <c r="G57" i="59"/>
  <c r="G12" i="59"/>
  <c r="F21" i="59"/>
  <c r="F173" i="24" s="1"/>
  <c r="G56" i="59"/>
  <c r="H57" i="59"/>
  <c r="G21" i="59"/>
  <c r="G24" i="59"/>
  <c r="F24" i="59"/>
  <c r="F176" i="24" s="1"/>
  <c r="H37" i="59"/>
  <c r="H171" i="26" s="1"/>
  <c r="G37" i="59"/>
  <c r="G40" i="59"/>
  <c r="G44" i="59"/>
  <c r="F44" i="59"/>
  <c r="F178" i="26" s="1"/>
  <c r="H17" i="59"/>
  <c r="H169" i="24" s="1"/>
  <c r="G17" i="59"/>
  <c r="H25" i="59"/>
  <c r="H177" i="24" s="1"/>
  <c r="G25" i="59"/>
  <c r="H11" i="59"/>
  <c r="G36" i="59"/>
  <c r="F36" i="59"/>
  <c r="F170" i="26" s="1"/>
  <c r="F17" i="59"/>
  <c r="F169" i="24" s="1"/>
  <c r="H24" i="59"/>
  <c r="H176" i="24" s="1"/>
  <c r="G35" i="59"/>
  <c r="G70" i="59"/>
  <c r="F70" i="59"/>
  <c r="F172" i="25" s="1"/>
  <c r="F19" i="59"/>
  <c r="F171" i="24"/>
  <c r="F39" i="59"/>
  <c r="F173" i="26" s="1"/>
  <c r="H69" i="59"/>
  <c r="H171" i="25" s="1"/>
  <c r="H71" i="59"/>
  <c r="H173" i="25" s="1"/>
  <c r="G71" i="59"/>
  <c r="F74" i="59"/>
  <c r="F176" i="25"/>
  <c r="AO76" i="57"/>
  <c r="AN76" i="57"/>
  <c r="AM76" i="57"/>
  <c r="AO75" i="57"/>
  <c r="AN75" i="57"/>
  <c r="AM75" i="57"/>
  <c r="AO74" i="57"/>
  <c r="AN74" i="57"/>
  <c r="AM74" i="57"/>
  <c r="AO73" i="57"/>
  <c r="AN73" i="57"/>
  <c r="AM73" i="57"/>
  <c r="AO72" i="57"/>
  <c r="AN72" i="57"/>
  <c r="AM72" i="57"/>
  <c r="AO71" i="57"/>
  <c r="AN71" i="57"/>
  <c r="AM71" i="57"/>
  <c r="AO70" i="57"/>
  <c r="AN70" i="57"/>
  <c r="AM70" i="57"/>
  <c r="AO69" i="57"/>
  <c r="AN69" i="57"/>
  <c r="AM69" i="57"/>
  <c r="H69" i="57"/>
  <c r="H161" i="25" s="1"/>
  <c r="AO68" i="57"/>
  <c r="AN68" i="57"/>
  <c r="AM68" i="57"/>
  <c r="AO67" i="57"/>
  <c r="AN67" i="57"/>
  <c r="AM67" i="57"/>
  <c r="C65" i="57"/>
  <c r="B64" i="57"/>
  <c r="G57" i="57"/>
  <c r="H56" i="57"/>
  <c r="G55" i="57"/>
  <c r="G53" i="57"/>
  <c r="G51" i="57"/>
  <c r="G50" i="57"/>
  <c r="C47" i="57"/>
  <c r="B46" i="57"/>
  <c r="AO44" i="57"/>
  <c r="AN44" i="57"/>
  <c r="AM44" i="57"/>
  <c r="AO43" i="57"/>
  <c r="AN43" i="57"/>
  <c r="AM43" i="57"/>
  <c r="AO42" i="57"/>
  <c r="AN42" i="57"/>
  <c r="AM42" i="57"/>
  <c r="AO41" i="57"/>
  <c r="AN41" i="57"/>
  <c r="AM41" i="57"/>
  <c r="AO40" i="57"/>
  <c r="AN40" i="57"/>
  <c r="AM40" i="57"/>
  <c r="AO39" i="57"/>
  <c r="AN39" i="57"/>
  <c r="AM39" i="57"/>
  <c r="AO38" i="57"/>
  <c r="AN38" i="57"/>
  <c r="AM38" i="57"/>
  <c r="F38" i="57"/>
  <c r="F162" i="26" s="1"/>
  <c r="AO37" i="57"/>
  <c r="AN37" i="57"/>
  <c r="AM37" i="57"/>
  <c r="AO36" i="57"/>
  <c r="AN36" i="57"/>
  <c r="AM36" i="57"/>
  <c r="AO35" i="57"/>
  <c r="AN35" i="57"/>
  <c r="AM35" i="57"/>
  <c r="C32" i="57"/>
  <c r="B31" i="57"/>
  <c r="AO26" i="57"/>
  <c r="AN26" i="57"/>
  <c r="AM26" i="57"/>
  <c r="AO25" i="57"/>
  <c r="AN25" i="57"/>
  <c r="AM25" i="57"/>
  <c r="AO24" i="57"/>
  <c r="AN24" i="57"/>
  <c r="AM24" i="57"/>
  <c r="AO23" i="57"/>
  <c r="AN23" i="57"/>
  <c r="AM23" i="57"/>
  <c r="AO22" i="57"/>
  <c r="AN22" i="57"/>
  <c r="AM22" i="57"/>
  <c r="AO21" i="57"/>
  <c r="AN21" i="57"/>
  <c r="AM21" i="57"/>
  <c r="AO20" i="57"/>
  <c r="AN20" i="57"/>
  <c r="AM20" i="57"/>
  <c r="AO19" i="57"/>
  <c r="AN19" i="57"/>
  <c r="AM19" i="57"/>
  <c r="AO18" i="57"/>
  <c r="AN18" i="57"/>
  <c r="AM18" i="57"/>
  <c r="G18" i="57"/>
  <c r="AO17" i="57"/>
  <c r="AN17" i="57"/>
  <c r="AM17" i="57"/>
  <c r="C15" i="57"/>
  <c r="B14" i="57"/>
  <c r="H12" i="57"/>
  <c r="H11" i="57"/>
  <c r="H6" i="57"/>
  <c r="A2" i="57"/>
  <c r="AO76" i="56"/>
  <c r="AN76" i="56"/>
  <c r="AM76" i="56"/>
  <c r="F76" i="56"/>
  <c r="F158" i="25"/>
  <c r="AO75" i="56"/>
  <c r="AN75" i="56"/>
  <c r="AM75" i="56"/>
  <c r="H75" i="56"/>
  <c r="H157" i="25" s="1"/>
  <c r="AO74" i="56"/>
  <c r="AN74" i="56"/>
  <c r="AM74" i="56"/>
  <c r="H74" i="56"/>
  <c r="H156" i="25" s="1"/>
  <c r="AO73" i="56"/>
  <c r="AN73" i="56"/>
  <c r="AM73" i="56"/>
  <c r="AO72" i="56"/>
  <c r="AN72" i="56"/>
  <c r="AM72" i="56"/>
  <c r="AO71" i="56"/>
  <c r="AN71" i="56"/>
  <c r="AM71" i="56"/>
  <c r="AO70" i="56"/>
  <c r="AN70" i="56"/>
  <c r="AM70" i="56"/>
  <c r="AO69" i="56"/>
  <c r="AN69" i="56"/>
  <c r="AM69" i="56"/>
  <c r="AO68" i="56"/>
  <c r="AN68" i="56"/>
  <c r="AM68" i="56"/>
  <c r="H68" i="56"/>
  <c r="H150" i="25" s="1"/>
  <c r="AO67" i="56"/>
  <c r="AN67" i="56"/>
  <c r="AM67" i="56"/>
  <c r="C65" i="56"/>
  <c r="B64" i="56"/>
  <c r="F59" i="56"/>
  <c r="F57" i="56"/>
  <c r="F55" i="56"/>
  <c r="F53" i="56"/>
  <c r="H50" i="56"/>
  <c r="C47" i="56"/>
  <c r="B46" i="56"/>
  <c r="AO44" i="56"/>
  <c r="AN44" i="56"/>
  <c r="AM44" i="56"/>
  <c r="AO43" i="56"/>
  <c r="AN43" i="56"/>
  <c r="AM43" i="56"/>
  <c r="AO42" i="56"/>
  <c r="AN42" i="56"/>
  <c r="AM42" i="56"/>
  <c r="AO41" i="56"/>
  <c r="AN41" i="56"/>
  <c r="AM41" i="56"/>
  <c r="AO40" i="56"/>
  <c r="AN40" i="56"/>
  <c r="AM40" i="56"/>
  <c r="AO39" i="56"/>
  <c r="AN39" i="56"/>
  <c r="AM39" i="56"/>
  <c r="AO38" i="56"/>
  <c r="AN38" i="56"/>
  <c r="AM38" i="56"/>
  <c r="AO37" i="56"/>
  <c r="AN37" i="56"/>
  <c r="AM37" i="56"/>
  <c r="AO36" i="56"/>
  <c r="AN36" i="56"/>
  <c r="AM36" i="56"/>
  <c r="AO35" i="56"/>
  <c r="AN35" i="56"/>
  <c r="AM35" i="56"/>
  <c r="C32" i="56"/>
  <c r="B31" i="56"/>
  <c r="AO26" i="56"/>
  <c r="AN26" i="56"/>
  <c r="AM26" i="56"/>
  <c r="AO25" i="56"/>
  <c r="AN25" i="56"/>
  <c r="AM25" i="56"/>
  <c r="AO24" i="56"/>
  <c r="AN24" i="56"/>
  <c r="AM24" i="56"/>
  <c r="AO23" i="56"/>
  <c r="AN23" i="56"/>
  <c r="AM23" i="56"/>
  <c r="AO22" i="56"/>
  <c r="AN22" i="56"/>
  <c r="AM22" i="56"/>
  <c r="AO21" i="56"/>
  <c r="AN21" i="56"/>
  <c r="AM21" i="56"/>
  <c r="AO20" i="56"/>
  <c r="AN20" i="56"/>
  <c r="AM20" i="56"/>
  <c r="G20" i="56"/>
  <c r="AO19" i="56"/>
  <c r="AN19" i="56"/>
  <c r="AM19" i="56"/>
  <c r="AO18" i="56"/>
  <c r="AN18" i="56"/>
  <c r="AM18" i="56"/>
  <c r="AO17" i="56"/>
  <c r="AN17" i="56"/>
  <c r="AM17" i="56"/>
  <c r="C15" i="56"/>
  <c r="B14" i="56"/>
  <c r="H6" i="56"/>
  <c r="A2" i="56"/>
  <c r="AO76" i="55"/>
  <c r="AN76" i="55"/>
  <c r="AM76" i="55"/>
  <c r="H76" i="55"/>
  <c r="H148" i="25" s="1"/>
  <c r="AO75" i="55"/>
  <c r="AN75" i="55"/>
  <c r="AM75" i="55"/>
  <c r="G75" i="55"/>
  <c r="AO74" i="55"/>
  <c r="AN74" i="55"/>
  <c r="AM74" i="55"/>
  <c r="AO73" i="55"/>
  <c r="AN73" i="55"/>
  <c r="AM73" i="55"/>
  <c r="AO72" i="55"/>
  <c r="AN72" i="55"/>
  <c r="AM72" i="55"/>
  <c r="AO71" i="55"/>
  <c r="AN71" i="55"/>
  <c r="AM71" i="55"/>
  <c r="AO70" i="55"/>
  <c r="AN70" i="55"/>
  <c r="AM70" i="55"/>
  <c r="H70" i="55"/>
  <c r="H142" i="25" s="1"/>
  <c r="AO69" i="55"/>
  <c r="AN69" i="55"/>
  <c r="AM69" i="55"/>
  <c r="AO68" i="55"/>
  <c r="AN68" i="55"/>
  <c r="AM68" i="55"/>
  <c r="H68" i="55"/>
  <c r="H140" i="25" s="1"/>
  <c r="AO67" i="55"/>
  <c r="AN67" i="55"/>
  <c r="AM67" i="55"/>
  <c r="H67" i="55"/>
  <c r="H139" i="25" s="1"/>
  <c r="C65" i="55"/>
  <c r="B64" i="55"/>
  <c r="F56" i="55"/>
  <c r="F54" i="55"/>
  <c r="G54" i="55"/>
  <c r="G53" i="55"/>
  <c r="F50" i="55"/>
  <c r="H50" i="55"/>
  <c r="C47" i="55"/>
  <c r="B46" i="55"/>
  <c r="AO44" i="55"/>
  <c r="AN44" i="55"/>
  <c r="AM44" i="55"/>
  <c r="AO43" i="55"/>
  <c r="AN43" i="55"/>
  <c r="AM43" i="55"/>
  <c r="AO42" i="55"/>
  <c r="AN42" i="55"/>
  <c r="AM42" i="55"/>
  <c r="G42" i="55"/>
  <c r="H42" i="55"/>
  <c r="H146" i="26" s="1"/>
  <c r="AO41" i="55"/>
  <c r="AN41" i="55"/>
  <c r="AM41" i="55"/>
  <c r="AO40" i="55"/>
  <c r="AN40" i="55"/>
  <c r="AM40" i="55"/>
  <c r="AO39" i="55"/>
  <c r="AN39" i="55"/>
  <c r="AM39" i="55"/>
  <c r="AO38" i="55"/>
  <c r="AN38" i="55"/>
  <c r="AM38" i="55"/>
  <c r="AO37" i="55"/>
  <c r="AN37" i="55"/>
  <c r="AM37" i="55"/>
  <c r="AO36" i="55"/>
  <c r="AN36" i="55"/>
  <c r="AM36" i="55"/>
  <c r="AO35" i="55"/>
  <c r="AN35" i="55"/>
  <c r="AM35" i="55"/>
  <c r="C32" i="55"/>
  <c r="B31" i="55"/>
  <c r="AO26" i="55"/>
  <c r="AN26" i="55"/>
  <c r="AM26" i="55"/>
  <c r="AO25" i="55"/>
  <c r="AN25" i="55"/>
  <c r="AM25" i="55"/>
  <c r="F25" i="55"/>
  <c r="F147" i="24"/>
  <c r="AO24" i="55"/>
  <c r="AN24" i="55"/>
  <c r="AM24" i="55"/>
  <c r="G24" i="55"/>
  <c r="AO23" i="55"/>
  <c r="AN23" i="55"/>
  <c r="AM23" i="55"/>
  <c r="AO22" i="55"/>
  <c r="AN22" i="55"/>
  <c r="AM22" i="55"/>
  <c r="AO21" i="55"/>
  <c r="AN21" i="55"/>
  <c r="AM21" i="55"/>
  <c r="AO20" i="55"/>
  <c r="AN20" i="55"/>
  <c r="AM20" i="55"/>
  <c r="H20" i="55"/>
  <c r="H142" i="24" s="1"/>
  <c r="AO19" i="55"/>
  <c r="AN19" i="55"/>
  <c r="AM19" i="55"/>
  <c r="G19" i="55"/>
  <c r="AO18" i="55"/>
  <c r="AN18" i="55"/>
  <c r="AM18" i="55"/>
  <c r="AO17" i="55"/>
  <c r="AN17" i="55"/>
  <c r="AM17" i="55"/>
  <c r="C15" i="55"/>
  <c r="B14" i="55"/>
  <c r="H11" i="55"/>
  <c r="M6" i="55"/>
  <c r="K6" i="55"/>
  <c r="J6" i="55"/>
  <c r="H6" i="55"/>
  <c r="A2" i="55"/>
  <c r="AO76" i="54"/>
  <c r="AN76" i="54"/>
  <c r="AM76" i="54"/>
  <c r="AO75" i="54"/>
  <c r="AN75" i="54"/>
  <c r="AM75" i="54"/>
  <c r="G75" i="54"/>
  <c r="AO74" i="54"/>
  <c r="AN74" i="54"/>
  <c r="AM74" i="54"/>
  <c r="H74" i="54"/>
  <c r="H136" i="25" s="1"/>
  <c r="AO73" i="54"/>
  <c r="AN73" i="54"/>
  <c r="AM73" i="54"/>
  <c r="AO72" i="54"/>
  <c r="AN72" i="54"/>
  <c r="AM72" i="54"/>
  <c r="G72" i="54"/>
  <c r="AO71" i="54"/>
  <c r="AN71" i="54"/>
  <c r="AM71" i="54"/>
  <c r="AO70" i="54"/>
  <c r="AN70" i="54"/>
  <c r="AM70" i="54"/>
  <c r="AO69" i="54"/>
  <c r="AN69" i="54"/>
  <c r="AM69" i="54"/>
  <c r="AO68" i="54"/>
  <c r="AN68" i="54"/>
  <c r="AM68" i="54"/>
  <c r="H68" i="54"/>
  <c r="H130" i="25"/>
  <c r="AO67" i="54"/>
  <c r="AN67" i="54"/>
  <c r="AM67" i="54"/>
  <c r="C65" i="54"/>
  <c r="B64" i="54"/>
  <c r="H58" i="54"/>
  <c r="F57" i="54"/>
  <c r="F56" i="54"/>
  <c r="F55" i="54"/>
  <c r="F53" i="54"/>
  <c r="G53" i="54"/>
  <c r="F51" i="54"/>
  <c r="C47" i="54"/>
  <c r="B46" i="54"/>
  <c r="AO44" i="54"/>
  <c r="AN44" i="54"/>
  <c r="AM44" i="54"/>
  <c r="F44" i="54"/>
  <c r="F138" i="26"/>
  <c r="AO43" i="54"/>
  <c r="AN43" i="54"/>
  <c r="AM43" i="54"/>
  <c r="H43" i="54"/>
  <c r="H137" i="26" s="1"/>
  <c r="AO42" i="54"/>
  <c r="AN42" i="54"/>
  <c r="AM42" i="54"/>
  <c r="AO41" i="54"/>
  <c r="AN41" i="54"/>
  <c r="AM41" i="54"/>
  <c r="G41" i="54"/>
  <c r="AO40" i="54"/>
  <c r="AN40" i="54"/>
  <c r="AM40" i="54"/>
  <c r="AO39" i="54"/>
  <c r="AN39" i="54"/>
  <c r="AM39" i="54"/>
  <c r="F39" i="54"/>
  <c r="F133" i="26"/>
  <c r="AO38" i="54"/>
  <c r="AN38" i="54"/>
  <c r="AM38" i="54"/>
  <c r="H38" i="54"/>
  <c r="H132" i="26" s="1"/>
  <c r="AO37" i="54"/>
  <c r="AN37" i="54"/>
  <c r="AM37" i="54"/>
  <c r="AO36" i="54"/>
  <c r="AN36" i="54"/>
  <c r="AM36" i="54"/>
  <c r="F36" i="54"/>
  <c r="F130" i="26"/>
  <c r="AO35" i="54"/>
  <c r="AN35" i="54"/>
  <c r="AM35" i="54"/>
  <c r="G35" i="54"/>
  <c r="C32" i="54"/>
  <c r="B31" i="54"/>
  <c r="AO26" i="54"/>
  <c r="AN26" i="54"/>
  <c r="AM26" i="54"/>
  <c r="H26" i="54"/>
  <c r="H138" i="24" s="1"/>
  <c r="AO25" i="54"/>
  <c r="AN25" i="54"/>
  <c r="AM25" i="54"/>
  <c r="G25" i="54"/>
  <c r="AO24" i="54"/>
  <c r="AN24" i="54"/>
  <c r="AM24" i="54"/>
  <c r="AO23" i="54"/>
  <c r="AN23" i="54"/>
  <c r="AM23" i="54"/>
  <c r="AO22" i="54"/>
  <c r="AN22" i="54"/>
  <c r="AM22" i="54"/>
  <c r="AO21" i="54"/>
  <c r="AN21" i="54"/>
  <c r="AM21" i="54"/>
  <c r="AO20" i="54"/>
  <c r="AN20" i="54"/>
  <c r="AM20" i="54"/>
  <c r="AO19" i="54"/>
  <c r="AN19" i="54"/>
  <c r="AM19" i="54"/>
  <c r="F19" i="54"/>
  <c r="F131" i="24" s="1"/>
  <c r="AO18" i="54"/>
  <c r="AN18" i="54"/>
  <c r="AM18" i="54"/>
  <c r="AO17" i="54"/>
  <c r="AN17" i="54"/>
  <c r="AM17" i="54"/>
  <c r="G17" i="54"/>
  <c r="C15" i="54"/>
  <c r="B14" i="54"/>
  <c r="G12" i="54"/>
  <c r="H6" i="54"/>
  <c r="A2" i="54"/>
  <c r="AO76" i="53"/>
  <c r="AN76" i="53"/>
  <c r="AM76" i="53"/>
  <c r="AO75" i="53"/>
  <c r="AN75" i="53"/>
  <c r="AM75" i="53"/>
  <c r="AO74" i="53"/>
  <c r="AN74" i="53"/>
  <c r="AM74" i="53"/>
  <c r="H74" i="53"/>
  <c r="H126" i="25"/>
  <c r="F74" i="53"/>
  <c r="F126" i="25" s="1"/>
  <c r="AO73" i="53"/>
  <c r="AN73" i="53"/>
  <c r="AM73" i="53"/>
  <c r="AO72" i="53"/>
  <c r="AN72" i="53"/>
  <c r="AM72" i="53"/>
  <c r="AO71" i="53"/>
  <c r="AN71" i="53"/>
  <c r="AM71" i="53"/>
  <c r="G71" i="53"/>
  <c r="AO70" i="53"/>
  <c r="AN70" i="53"/>
  <c r="AM70" i="53"/>
  <c r="G70" i="53"/>
  <c r="AO69" i="53"/>
  <c r="AN69" i="53"/>
  <c r="AM69" i="53"/>
  <c r="AO68" i="53"/>
  <c r="AN68" i="53"/>
  <c r="AM68" i="53"/>
  <c r="AO67" i="53"/>
  <c r="AN67" i="53"/>
  <c r="AM67" i="53"/>
  <c r="C65" i="53"/>
  <c r="B64" i="53"/>
  <c r="H59" i="53"/>
  <c r="G57" i="53"/>
  <c r="H57" i="53"/>
  <c r="F57" i="53"/>
  <c r="H56" i="53"/>
  <c r="F55" i="53"/>
  <c r="G55" i="53"/>
  <c r="H52" i="53"/>
  <c r="H51" i="53"/>
  <c r="H50" i="53"/>
  <c r="C47" i="53"/>
  <c r="B46" i="53"/>
  <c r="AO44" i="53"/>
  <c r="AN44" i="53"/>
  <c r="AM44" i="53"/>
  <c r="H44" i="53"/>
  <c r="H128" i="26" s="1"/>
  <c r="AO43" i="53"/>
  <c r="AN43" i="53"/>
  <c r="AM43" i="53"/>
  <c r="AO42" i="53"/>
  <c r="AN42" i="53"/>
  <c r="AM42" i="53"/>
  <c r="AO41" i="53"/>
  <c r="AN41" i="53"/>
  <c r="AM41" i="53"/>
  <c r="F41" i="53"/>
  <c r="F125" i="26" s="1"/>
  <c r="AO40" i="53"/>
  <c r="AN40" i="53"/>
  <c r="AM40" i="53"/>
  <c r="AO39" i="53"/>
  <c r="AN39" i="53"/>
  <c r="AM39" i="53"/>
  <c r="AO38" i="53"/>
  <c r="AN38" i="53"/>
  <c r="AM38" i="53"/>
  <c r="H38" i="53"/>
  <c r="H122" i="26" s="1"/>
  <c r="AO37" i="53"/>
  <c r="AN37" i="53"/>
  <c r="AM37" i="53"/>
  <c r="AO36" i="53"/>
  <c r="AN36" i="53"/>
  <c r="AM36" i="53"/>
  <c r="AO35" i="53"/>
  <c r="AN35" i="53"/>
  <c r="AM35" i="53"/>
  <c r="G35" i="53"/>
  <c r="C32" i="53"/>
  <c r="B31" i="53"/>
  <c r="AO26" i="53"/>
  <c r="AN26" i="53"/>
  <c r="AM26" i="53"/>
  <c r="H26" i="53"/>
  <c r="H128" i="24" s="1"/>
  <c r="AO25" i="53"/>
  <c r="AN25" i="53"/>
  <c r="AM25" i="53"/>
  <c r="AO24" i="53"/>
  <c r="AN24" i="53"/>
  <c r="AM24" i="53"/>
  <c r="AO23" i="53"/>
  <c r="AN23" i="53"/>
  <c r="AM23" i="53"/>
  <c r="AO22" i="53"/>
  <c r="AN22" i="53"/>
  <c r="AM22" i="53"/>
  <c r="AO21" i="53"/>
  <c r="AN21" i="53"/>
  <c r="AM21" i="53"/>
  <c r="F21" i="53"/>
  <c r="F123" i="24" s="1"/>
  <c r="AO20" i="53"/>
  <c r="AN20" i="53"/>
  <c r="AM20" i="53"/>
  <c r="AO19" i="53"/>
  <c r="AN19" i="53"/>
  <c r="AM19" i="53"/>
  <c r="AO18" i="53"/>
  <c r="AN18" i="53"/>
  <c r="AM18" i="53"/>
  <c r="AO17" i="53"/>
  <c r="AN17" i="53"/>
  <c r="AM17" i="53"/>
  <c r="C15" i="53"/>
  <c r="B14" i="53"/>
  <c r="H12" i="53"/>
  <c r="H6" i="53"/>
  <c r="A2" i="53"/>
  <c r="G54" i="56"/>
  <c r="G76" i="56"/>
  <c r="F20" i="56"/>
  <c r="F152" i="24" s="1"/>
  <c r="F38" i="56"/>
  <c r="F152" i="26" s="1"/>
  <c r="G50" i="56"/>
  <c r="H54" i="56"/>
  <c r="F72" i="56"/>
  <c r="F154" i="25" s="1"/>
  <c r="G72" i="56"/>
  <c r="H72" i="56"/>
  <c r="H154" i="25" s="1"/>
  <c r="F54" i="56"/>
  <c r="G50" i="55"/>
  <c r="H19" i="55"/>
  <c r="H141" i="24" s="1"/>
  <c r="G37" i="55"/>
  <c r="G70" i="55"/>
  <c r="H37" i="55"/>
  <c r="H141" i="26" s="1"/>
  <c r="H56" i="55"/>
  <c r="F41" i="54"/>
  <c r="F135" i="26"/>
  <c r="G52" i="53"/>
  <c r="G53" i="53"/>
  <c r="F44" i="53"/>
  <c r="F128" i="26" s="1"/>
  <c r="F50" i="53"/>
  <c r="G50" i="53"/>
  <c r="H25" i="57"/>
  <c r="H167" i="24" s="1"/>
  <c r="H36" i="57"/>
  <c r="H160" i="26" s="1"/>
  <c r="H38" i="57"/>
  <c r="H162" i="26"/>
  <c r="H40" i="57"/>
  <c r="H164" i="26" s="1"/>
  <c r="G42" i="57"/>
  <c r="H44" i="57"/>
  <c r="H168" i="26"/>
  <c r="H23" i="57"/>
  <c r="H165" i="24"/>
  <c r="G67" i="57"/>
  <c r="H21" i="57"/>
  <c r="H163" i="24" s="1"/>
  <c r="G70" i="57"/>
  <c r="H18" i="57"/>
  <c r="H160" i="24" s="1"/>
  <c r="H20" i="57"/>
  <c r="H162" i="24"/>
  <c r="G24" i="57"/>
  <c r="H26" i="57"/>
  <c r="H168" i="24" s="1"/>
  <c r="H35" i="57"/>
  <c r="H159" i="26"/>
  <c r="H37" i="57"/>
  <c r="H161" i="26" s="1"/>
  <c r="G69" i="57"/>
  <c r="H71" i="57"/>
  <c r="H163" i="25"/>
  <c r="G19" i="57"/>
  <c r="F72" i="57"/>
  <c r="F164" i="25" s="1"/>
  <c r="H41" i="57"/>
  <c r="H165" i="26" s="1"/>
  <c r="H43" i="57"/>
  <c r="H167" i="26" s="1"/>
  <c r="H76" i="57"/>
  <c r="H168" i="25" s="1"/>
  <c r="H17" i="57"/>
  <c r="H159" i="24" s="1"/>
  <c r="H39" i="56"/>
  <c r="H153" i="26" s="1"/>
  <c r="H76" i="56"/>
  <c r="H158" i="25" s="1"/>
  <c r="F36" i="56"/>
  <c r="F150" i="26" s="1"/>
  <c r="H69" i="56"/>
  <c r="H151" i="25" s="1"/>
  <c r="G41" i="56"/>
  <c r="F43" i="56"/>
  <c r="F157" i="26" s="1"/>
  <c r="F44" i="56"/>
  <c r="F158" i="26" s="1"/>
  <c r="G75" i="56"/>
  <c r="G18" i="56"/>
  <c r="G70" i="56"/>
  <c r="H22" i="56"/>
  <c r="H154" i="24" s="1"/>
  <c r="F17" i="56"/>
  <c r="F149" i="24"/>
  <c r="H19" i="56"/>
  <c r="H151" i="24" s="1"/>
  <c r="F40" i="56"/>
  <c r="F154" i="26" s="1"/>
  <c r="G43" i="56"/>
  <c r="G74" i="56"/>
  <c r="H20" i="56"/>
  <c r="H152" i="24" s="1"/>
  <c r="G40" i="56"/>
  <c r="H43" i="56"/>
  <c r="H157" i="26" s="1"/>
  <c r="H52" i="56"/>
  <c r="H73" i="56"/>
  <c r="H155" i="25" s="1"/>
  <c r="G21" i="56"/>
  <c r="G26" i="56"/>
  <c r="G35" i="56"/>
  <c r="H40" i="56"/>
  <c r="H154" i="26" s="1"/>
  <c r="G68" i="56"/>
  <c r="F70" i="56"/>
  <c r="F152" i="25" s="1"/>
  <c r="F74" i="56"/>
  <c r="F156" i="25" s="1"/>
  <c r="F39" i="56"/>
  <c r="F153" i="26" s="1"/>
  <c r="H70" i="56"/>
  <c r="H152" i="25"/>
  <c r="F73" i="56"/>
  <c r="F155" i="25" s="1"/>
  <c r="H71" i="55"/>
  <c r="H143" i="25" s="1"/>
  <c r="H74" i="55"/>
  <c r="H146" i="25" s="1"/>
  <c r="H23" i="55"/>
  <c r="H145" i="24"/>
  <c r="G67" i="55"/>
  <c r="H73" i="55"/>
  <c r="H145" i="25" s="1"/>
  <c r="G76" i="55"/>
  <c r="G40" i="55"/>
  <c r="G68" i="55"/>
  <c r="H36" i="55"/>
  <c r="H140" i="26" s="1"/>
  <c r="H54" i="55"/>
  <c r="F70" i="55"/>
  <c r="F142" i="25" s="1"/>
  <c r="F39" i="55"/>
  <c r="F143" i="26" s="1"/>
  <c r="F67" i="55"/>
  <c r="F139" i="25" s="1"/>
  <c r="H24" i="55"/>
  <c r="H146" i="24" s="1"/>
  <c r="H69" i="55"/>
  <c r="H141" i="25" s="1"/>
  <c r="F75" i="55"/>
  <c r="F147" i="25" s="1"/>
  <c r="H25" i="55"/>
  <c r="H147" i="24" s="1"/>
  <c r="H44" i="55"/>
  <c r="H148" i="26" s="1"/>
  <c r="F74" i="55"/>
  <c r="F146" i="25" s="1"/>
  <c r="F42" i="55"/>
  <c r="F146" i="26" s="1"/>
  <c r="G20" i="55"/>
  <c r="F19" i="55"/>
  <c r="F141" i="24"/>
  <c r="H35" i="55"/>
  <c r="H139" i="26"/>
  <c r="F37" i="55"/>
  <c r="F141" i="26"/>
  <c r="G56" i="55"/>
  <c r="F71" i="55"/>
  <c r="F143" i="25"/>
  <c r="G74" i="55"/>
  <c r="H76" i="54"/>
  <c r="H138" i="25" s="1"/>
  <c r="H25" i="54"/>
  <c r="H137" i="24"/>
  <c r="H42" i="54"/>
  <c r="H136" i="26" s="1"/>
  <c r="H73" i="54"/>
  <c r="H135" i="25" s="1"/>
  <c r="G51" i="54"/>
  <c r="F75" i="54"/>
  <c r="F137" i="25" s="1"/>
  <c r="H17" i="54"/>
  <c r="H129" i="24" s="1"/>
  <c r="G44" i="54"/>
  <c r="G68" i="54"/>
  <c r="F72" i="54"/>
  <c r="F134" i="25" s="1"/>
  <c r="F22" i="54"/>
  <c r="F134" i="24" s="1"/>
  <c r="G39" i="54"/>
  <c r="G11" i="54"/>
  <c r="H24" i="54"/>
  <c r="H136" i="24" s="1"/>
  <c r="G36" i="54"/>
  <c r="G55" i="54"/>
  <c r="H75" i="54"/>
  <c r="H137" i="25" s="1"/>
  <c r="H19" i="54"/>
  <c r="H131" i="24"/>
  <c r="H41" i="54"/>
  <c r="H135" i="26" s="1"/>
  <c r="F52" i="54"/>
  <c r="H72" i="54"/>
  <c r="H134" i="25"/>
  <c r="H12" i="54"/>
  <c r="G26" i="54"/>
  <c r="F38" i="54"/>
  <c r="F132" i="26" s="1"/>
  <c r="F43" i="54"/>
  <c r="F137" i="26" s="1"/>
  <c r="G52" i="54"/>
  <c r="H56" i="54"/>
  <c r="H67" i="54"/>
  <c r="H129" i="25" s="1"/>
  <c r="G74" i="54"/>
  <c r="G21" i="54"/>
  <c r="H35" i="54"/>
  <c r="H129" i="26" s="1"/>
  <c r="H40" i="54"/>
  <c r="H134" i="26" s="1"/>
  <c r="G69" i="54"/>
  <c r="H23" i="53"/>
  <c r="H125" i="24" s="1"/>
  <c r="H75" i="53"/>
  <c r="H127" i="25" s="1"/>
  <c r="H20" i="53"/>
  <c r="H122" i="24" s="1"/>
  <c r="G44" i="53"/>
  <c r="H70" i="53"/>
  <c r="H122" i="25" s="1"/>
  <c r="G25" i="53"/>
  <c r="G36" i="53"/>
  <c r="H41" i="53"/>
  <c r="H125" i="26" s="1"/>
  <c r="G38" i="53"/>
  <c r="H43" i="53"/>
  <c r="H127" i="26" s="1"/>
  <c r="F52" i="53"/>
  <c r="H67" i="53"/>
  <c r="H119" i="25"/>
  <c r="H69" i="53"/>
  <c r="H121" i="25" s="1"/>
  <c r="G72" i="53"/>
  <c r="G17" i="53"/>
  <c r="G24" i="53"/>
  <c r="G74" i="53"/>
  <c r="G26" i="53"/>
  <c r="F38" i="53"/>
  <c r="F122" i="26"/>
  <c r="H40" i="53"/>
  <c r="H124" i="26"/>
  <c r="H21" i="53"/>
  <c r="H123" i="24"/>
  <c r="F35" i="53"/>
  <c r="F119" i="26"/>
  <c r="G37" i="53"/>
  <c r="G59" i="53"/>
  <c r="F71" i="53"/>
  <c r="F123" i="25"/>
  <c r="G56" i="53"/>
  <c r="H68" i="53"/>
  <c r="H120" i="25" s="1"/>
  <c r="F70" i="53"/>
  <c r="F122" i="25" s="1"/>
  <c r="F36" i="57"/>
  <c r="F160" i="26" s="1"/>
  <c r="F18" i="57"/>
  <c r="F160" i="24"/>
  <c r="G36" i="57"/>
  <c r="H24" i="57"/>
  <c r="H166" i="24" s="1"/>
  <c r="F69" i="57"/>
  <c r="F161" i="25" s="1"/>
  <c r="F24" i="57"/>
  <c r="F166" i="24"/>
  <c r="G17" i="57"/>
  <c r="H70" i="57"/>
  <c r="H162" i="25"/>
  <c r="G38" i="57"/>
  <c r="F44" i="57"/>
  <c r="F168" i="26" s="1"/>
  <c r="G37" i="57"/>
  <c r="G44" i="57"/>
  <c r="F50" i="57"/>
  <c r="H50" i="57"/>
  <c r="F17" i="57"/>
  <c r="F159" i="24" s="1"/>
  <c r="F37" i="57"/>
  <c r="F161" i="26" s="1"/>
  <c r="H72" i="57"/>
  <c r="H164" i="25" s="1"/>
  <c r="F26" i="57"/>
  <c r="F168" i="24" s="1"/>
  <c r="G26" i="57"/>
  <c r="F42" i="57"/>
  <c r="F166" i="26"/>
  <c r="F52" i="57"/>
  <c r="G68" i="57"/>
  <c r="F76" i="57"/>
  <c r="F168" i="25"/>
  <c r="G12" i="57"/>
  <c r="F25" i="57"/>
  <c r="F167" i="24" s="1"/>
  <c r="H42" i="57"/>
  <c r="H166" i="26"/>
  <c r="G52" i="57"/>
  <c r="F67" i="57"/>
  <c r="F159" i="25" s="1"/>
  <c r="G76" i="57"/>
  <c r="H19" i="57"/>
  <c r="H161" i="24" s="1"/>
  <c r="G25" i="57"/>
  <c r="G56" i="57"/>
  <c r="H67" i="57"/>
  <c r="H159" i="25" s="1"/>
  <c r="G21" i="57"/>
  <c r="G41" i="57"/>
  <c r="F23" i="57"/>
  <c r="F165" i="24" s="1"/>
  <c r="F35" i="57"/>
  <c r="F159" i="26" s="1"/>
  <c r="F43" i="57"/>
  <c r="F167" i="26"/>
  <c r="H52" i="57"/>
  <c r="F54" i="57"/>
  <c r="H55" i="57"/>
  <c r="F55" i="57"/>
  <c r="G11" i="57"/>
  <c r="G23" i="57"/>
  <c r="G35" i="57"/>
  <c r="G43" i="57"/>
  <c r="G54" i="57"/>
  <c r="H57" i="57"/>
  <c r="F57" i="57"/>
  <c r="F21" i="57"/>
  <c r="F163" i="24" s="1"/>
  <c r="F41" i="57"/>
  <c r="F165" i="26" s="1"/>
  <c r="H54" i="57"/>
  <c r="F56" i="57"/>
  <c r="F58" i="57"/>
  <c r="G72" i="57"/>
  <c r="F20" i="57"/>
  <c r="F162" i="24" s="1"/>
  <c r="F40" i="57"/>
  <c r="F164" i="26" s="1"/>
  <c r="H51" i="57"/>
  <c r="F51" i="57"/>
  <c r="F71" i="57"/>
  <c r="F163" i="25" s="1"/>
  <c r="F19" i="57"/>
  <c r="F161" i="24"/>
  <c r="G20" i="57"/>
  <c r="G40" i="57"/>
  <c r="F70" i="57"/>
  <c r="F162" i="25" s="1"/>
  <c r="G71" i="57"/>
  <c r="H53" i="57"/>
  <c r="F53" i="57"/>
  <c r="H59" i="57"/>
  <c r="G59" i="57"/>
  <c r="F59" i="57"/>
  <c r="H74" i="57"/>
  <c r="H166" i="25" s="1"/>
  <c r="G74" i="57"/>
  <c r="F74" i="57"/>
  <c r="F166" i="25" s="1"/>
  <c r="F19" i="56"/>
  <c r="F151" i="24" s="1"/>
  <c r="G36" i="56"/>
  <c r="G39" i="56"/>
  <c r="G73" i="56"/>
  <c r="G19" i="56"/>
  <c r="F26" i="56"/>
  <c r="F158" i="24" s="1"/>
  <c r="H36" i="56"/>
  <c r="H150" i="26" s="1"/>
  <c r="F58" i="56"/>
  <c r="F35" i="56"/>
  <c r="F149" i="26" s="1"/>
  <c r="G58" i="56"/>
  <c r="F68" i="56"/>
  <c r="F150" i="25" s="1"/>
  <c r="G11" i="56"/>
  <c r="H11" i="56"/>
  <c r="H18" i="56"/>
  <c r="H150" i="24" s="1"/>
  <c r="F22" i="56"/>
  <c r="F154" i="24"/>
  <c r="H35" i="56"/>
  <c r="H149" i="26" s="1"/>
  <c r="F50" i="56"/>
  <c r="F51" i="56"/>
  <c r="H58" i="56"/>
  <c r="H41" i="56"/>
  <c r="H155" i="26" s="1"/>
  <c r="G17" i="56"/>
  <c r="F21" i="56"/>
  <c r="F153" i="24" s="1"/>
  <c r="F56" i="56"/>
  <c r="H17" i="56"/>
  <c r="H149" i="24"/>
  <c r="H21" i="56"/>
  <c r="H153" i="24" s="1"/>
  <c r="H56" i="56"/>
  <c r="H42" i="56"/>
  <c r="H156" i="26"/>
  <c r="G42" i="56"/>
  <c r="F42" i="56"/>
  <c r="F156" i="26" s="1"/>
  <c r="F25" i="56"/>
  <c r="F157" i="24" s="1"/>
  <c r="H25" i="56"/>
  <c r="H157" i="24" s="1"/>
  <c r="G25" i="56"/>
  <c r="G37" i="56"/>
  <c r="F37" i="56"/>
  <c r="F151" i="26" s="1"/>
  <c r="H37" i="56"/>
  <c r="H151" i="26" s="1"/>
  <c r="H57" i="56"/>
  <c r="G57" i="56"/>
  <c r="G22" i="56"/>
  <c r="H51" i="56"/>
  <c r="G51" i="56"/>
  <c r="G56" i="56"/>
  <c r="H26" i="56"/>
  <c r="H158" i="24"/>
  <c r="H38" i="56"/>
  <c r="H152" i="26" s="1"/>
  <c r="G38" i="56"/>
  <c r="H53" i="56"/>
  <c r="G53" i="56"/>
  <c r="F69" i="56"/>
  <c r="F151" i="25" s="1"/>
  <c r="G69" i="56"/>
  <c r="F41" i="56"/>
  <c r="F155" i="26" s="1"/>
  <c r="F18" i="56"/>
  <c r="F150" i="24"/>
  <c r="H55" i="56"/>
  <c r="G55" i="56"/>
  <c r="H71" i="56"/>
  <c r="H153" i="25" s="1"/>
  <c r="G71" i="56"/>
  <c r="F71" i="56"/>
  <c r="F153" i="25" s="1"/>
  <c r="F75" i="56"/>
  <c r="F157" i="25" s="1"/>
  <c r="H40" i="55"/>
  <c r="H144" i="26" s="1"/>
  <c r="F51" i="55"/>
  <c r="F57" i="55"/>
  <c r="H75" i="55"/>
  <c r="H147" i="25" s="1"/>
  <c r="G51" i="55"/>
  <c r="G57" i="55"/>
  <c r="G39" i="55"/>
  <c r="F73" i="55"/>
  <c r="F145" i="25" s="1"/>
  <c r="H39" i="55"/>
  <c r="H143" i="26" s="1"/>
  <c r="F53" i="55"/>
  <c r="G73" i="55"/>
  <c r="F55" i="55"/>
  <c r="G25" i="55"/>
  <c r="G55" i="55"/>
  <c r="H41" i="55"/>
  <c r="H145" i="26" s="1"/>
  <c r="G41" i="55"/>
  <c r="F41" i="55"/>
  <c r="F145" i="26" s="1"/>
  <c r="H21" i="55"/>
  <c r="H143" i="24" s="1"/>
  <c r="G21" i="55"/>
  <c r="F21" i="55"/>
  <c r="F143" i="24" s="1"/>
  <c r="H12" i="55"/>
  <c r="G12" i="55"/>
  <c r="F24" i="55"/>
  <c r="F146" i="24" s="1"/>
  <c r="F36" i="55"/>
  <c r="F140" i="26" s="1"/>
  <c r="F44" i="55"/>
  <c r="F148" i="26" s="1"/>
  <c r="H51" i="55"/>
  <c r="H53" i="55"/>
  <c r="H55" i="55"/>
  <c r="H57" i="55"/>
  <c r="F23" i="55"/>
  <c r="F145" i="24"/>
  <c r="F35" i="55"/>
  <c r="F139" i="26" s="1"/>
  <c r="G36" i="55"/>
  <c r="G44" i="55"/>
  <c r="G11" i="55"/>
  <c r="G23" i="55"/>
  <c r="G35" i="55"/>
  <c r="G71" i="55"/>
  <c r="F69" i="55"/>
  <c r="F141" i="25"/>
  <c r="F20" i="55"/>
  <c r="F142" i="24"/>
  <c r="F40" i="55"/>
  <c r="F144" i="26"/>
  <c r="F68" i="55"/>
  <c r="F140" i="25"/>
  <c r="G69" i="55"/>
  <c r="F76" i="55"/>
  <c r="F148" i="25" s="1"/>
  <c r="F26" i="54"/>
  <c r="F138" i="24"/>
  <c r="H36" i="54"/>
  <c r="H130" i="26" s="1"/>
  <c r="F42" i="54"/>
  <c r="F136" i="26" s="1"/>
  <c r="H55" i="54"/>
  <c r="G57" i="54"/>
  <c r="H57" i="54"/>
  <c r="H51" i="54"/>
  <c r="H53" i="54"/>
  <c r="F68" i="54"/>
  <c r="F130" i="25" s="1"/>
  <c r="F24" i="54"/>
  <c r="F136" i="24"/>
  <c r="F40" i="54"/>
  <c r="F134" i="26" s="1"/>
  <c r="F76" i="54"/>
  <c r="F138" i="25" s="1"/>
  <c r="G76" i="54"/>
  <c r="G24" i="54"/>
  <c r="H21" i="54"/>
  <c r="H133" i="24" s="1"/>
  <c r="F67" i="54"/>
  <c r="F129" i="25" s="1"/>
  <c r="F50" i="54"/>
  <c r="F54" i="54"/>
  <c r="H11" i="54"/>
  <c r="F21" i="54"/>
  <c r="F133" i="24" s="1"/>
  <c r="G22" i="54"/>
  <c r="H39" i="54"/>
  <c r="H133" i="26" s="1"/>
  <c r="H44" i="54"/>
  <c r="H138" i="26" s="1"/>
  <c r="G50" i="54"/>
  <c r="G54" i="54"/>
  <c r="H22" i="54"/>
  <c r="H134" i="24" s="1"/>
  <c r="G38" i="54"/>
  <c r="G43" i="54"/>
  <c r="H50" i="54"/>
  <c r="H54" i="54"/>
  <c r="G70" i="54"/>
  <c r="H70" i="54"/>
  <c r="H132" i="25"/>
  <c r="F70" i="54"/>
  <c r="F132" i="25"/>
  <c r="F73" i="54"/>
  <c r="F135" i="25"/>
  <c r="G73" i="54"/>
  <c r="G19" i="54"/>
  <c r="G42" i="54"/>
  <c r="F17" i="54"/>
  <c r="F129" i="24"/>
  <c r="F25" i="54"/>
  <c r="F137" i="24" s="1"/>
  <c r="F35" i="54"/>
  <c r="F129" i="26"/>
  <c r="H52" i="54"/>
  <c r="F58" i="54"/>
  <c r="F69" i="54"/>
  <c r="F131" i="25"/>
  <c r="H69" i="54"/>
  <c r="H131" i="25" s="1"/>
  <c r="G40" i="54"/>
  <c r="G56" i="54"/>
  <c r="G58" i="54"/>
  <c r="G67" i="54"/>
  <c r="F74" i="54"/>
  <c r="F136" i="25" s="1"/>
  <c r="H35" i="53"/>
  <c r="H119" i="26"/>
  <c r="H55" i="53"/>
  <c r="F56" i="53"/>
  <c r="F59" i="53"/>
  <c r="H71" i="53"/>
  <c r="H123" i="25" s="1"/>
  <c r="F43" i="53"/>
  <c r="F127" i="26" s="1"/>
  <c r="G43" i="53"/>
  <c r="F18" i="53"/>
  <c r="F120" i="24" s="1"/>
  <c r="F26" i="53"/>
  <c r="F128" i="24"/>
  <c r="F23" i="53"/>
  <c r="F125" i="24" s="1"/>
  <c r="F51" i="53"/>
  <c r="F69" i="53"/>
  <c r="F121" i="25"/>
  <c r="F36" i="53"/>
  <c r="F120" i="26"/>
  <c r="F72" i="53"/>
  <c r="F124" i="25" s="1"/>
  <c r="G23" i="53"/>
  <c r="G51" i="53"/>
  <c r="H36" i="53"/>
  <c r="H120" i="26" s="1"/>
  <c r="H72" i="53"/>
  <c r="H124" i="25"/>
  <c r="F17" i="53"/>
  <c r="F119" i="24"/>
  <c r="H17" i="53"/>
  <c r="H119" i="24"/>
  <c r="F37" i="53"/>
  <c r="F121" i="26"/>
  <c r="H37" i="53"/>
  <c r="H121" i="26" s="1"/>
  <c r="H19" i="53"/>
  <c r="H121" i="24"/>
  <c r="G19" i="53"/>
  <c r="F19" i="53"/>
  <c r="F121" i="24" s="1"/>
  <c r="H39" i="53"/>
  <c r="H123" i="26" s="1"/>
  <c r="G39" i="53"/>
  <c r="F39" i="53"/>
  <c r="F123" i="26" s="1"/>
  <c r="F25" i="53"/>
  <c r="F127" i="24" s="1"/>
  <c r="H25" i="53"/>
  <c r="H127" i="24" s="1"/>
  <c r="F73" i="53"/>
  <c r="F125" i="25" s="1"/>
  <c r="H73" i="53"/>
  <c r="H125" i="25" s="1"/>
  <c r="G73" i="53"/>
  <c r="F24" i="53"/>
  <c r="F126" i="24" s="1"/>
  <c r="H24" i="53"/>
  <c r="H126" i="24" s="1"/>
  <c r="G12" i="53"/>
  <c r="F20" i="53"/>
  <c r="F122" i="24" s="1"/>
  <c r="G21" i="53"/>
  <c r="F40" i="53"/>
  <c r="F124" i="26" s="1"/>
  <c r="G41" i="53"/>
  <c r="F68" i="53"/>
  <c r="F120" i="25" s="1"/>
  <c r="G69" i="53"/>
  <c r="G20" i="53"/>
  <c r="G40" i="53"/>
  <c r="F67" i="53"/>
  <c r="F119" i="25" s="1"/>
  <c r="G68" i="53"/>
  <c r="F75" i="53"/>
  <c r="F127" i="25" s="1"/>
  <c r="G67" i="53"/>
  <c r="G75" i="53"/>
  <c r="AO76" i="52"/>
  <c r="AN76" i="52"/>
  <c r="AM76" i="52"/>
  <c r="AO75" i="52"/>
  <c r="AN75" i="52"/>
  <c r="AM75" i="52"/>
  <c r="AO74" i="52"/>
  <c r="AN74" i="52"/>
  <c r="AM74" i="52"/>
  <c r="G74" i="52"/>
  <c r="F74" i="52"/>
  <c r="F116" i="25" s="1"/>
  <c r="AO73" i="52"/>
  <c r="AN73" i="52"/>
  <c r="AM73" i="52"/>
  <c r="H73" i="52"/>
  <c r="H115" i="25"/>
  <c r="G73" i="52"/>
  <c r="F73" i="52"/>
  <c r="F115" i="25" s="1"/>
  <c r="AO72" i="52"/>
  <c r="AN72" i="52"/>
  <c r="AM72" i="52"/>
  <c r="F72" i="52"/>
  <c r="F114" i="25" s="1"/>
  <c r="AO71" i="52"/>
  <c r="AN71" i="52"/>
  <c r="AM71" i="52"/>
  <c r="AO70" i="52"/>
  <c r="AN70" i="52"/>
  <c r="AM70" i="52"/>
  <c r="AO69" i="52"/>
  <c r="AN69" i="52"/>
  <c r="AM69" i="52"/>
  <c r="AO68" i="52"/>
  <c r="AN68" i="52"/>
  <c r="AM68" i="52"/>
  <c r="AO67" i="52"/>
  <c r="AN67" i="52"/>
  <c r="AM67" i="52"/>
  <c r="H67" i="52"/>
  <c r="H109" i="25"/>
  <c r="C65" i="52"/>
  <c r="B64" i="52"/>
  <c r="H59" i="52"/>
  <c r="H58" i="52"/>
  <c r="F58" i="52"/>
  <c r="G56" i="52"/>
  <c r="H56" i="52"/>
  <c r="H55" i="52"/>
  <c r="H54" i="52"/>
  <c r="G54" i="52"/>
  <c r="F54" i="52"/>
  <c r="H53" i="52"/>
  <c r="G52" i="52"/>
  <c r="H51" i="52"/>
  <c r="H50" i="52"/>
  <c r="C47" i="52"/>
  <c r="B46" i="52"/>
  <c r="AO44" i="52"/>
  <c r="AN44" i="52"/>
  <c r="AM44" i="52"/>
  <c r="AO43" i="52"/>
  <c r="AN43" i="52"/>
  <c r="AM43" i="52"/>
  <c r="AO42" i="52"/>
  <c r="AN42" i="52"/>
  <c r="AM42" i="52"/>
  <c r="H42" i="52"/>
  <c r="H116" i="26" s="1"/>
  <c r="AO41" i="52"/>
  <c r="AN41" i="52"/>
  <c r="AM41" i="52"/>
  <c r="AO40" i="52"/>
  <c r="AN40" i="52"/>
  <c r="AM40" i="52"/>
  <c r="AO39" i="52"/>
  <c r="AN39" i="52"/>
  <c r="AM39" i="52"/>
  <c r="H39" i="52"/>
  <c r="H113" i="26" s="1"/>
  <c r="AO38" i="52"/>
  <c r="AN38" i="52"/>
  <c r="AM38" i="52"/>
  <c r="AO37" i="52"/>
  <c r="AN37" i="52"/>
  <c r="AM37" i="52"/>
  <c r="H37" i="52"/>
  <c r="H111" i="26" s="1"/>
  <c r="AO36" i="52"/>
  <c r="AN36" i="52"/>
  <c r="AM36" i="52"/>
  <c r="AO35" i="52"/>
  <c r="AN35" i="52"/>
  <c r="AM35" i="52"/>
  <c r="H35" i="52"/>
  <c r="H109" i="26" s="1"/>
  <c r="C32" i="52"/>
  <c r="B31" i="52"/>
  <c r="AO26" i="52"/>
  <c r="AN26" i="52"/>
  <c r="AM26" i="52"/>
  <c r="AO25" i="52"/>
  <c r="AN25" i="52"/>
  <c r="AM25" i="52"/>
  <c r="AO24" i="52"/>
  <c r="AN24" i="52"/>
  <c r="AM24" i="52"/>
  <c r="AO23" i="52"/>
  <c r="AN23" i="52"/>
  <c r="AM23" i="52"/>
  <c r="AO22" i="52"/>
  <c r="AN22" i="52"/>
  <c r="AM22" i="52"/>
  <c r="AO21" i="52"/>
  <c r="AN21" i="52"/>
  <c r="AM21" i="52"/>
  <c r="H21" i="52"/>
  <c r="H113" i="24" s="1"/>
  <c r="AO20" i="52"/>
  <c r="AN20" i="52"/>
  <c r="AM20" i="52"/>
  <c r="G20" i="52"/>
  <c r="F20" i="52"/>
  <c r="F112" i="24" s="1"/>
  <c r="AO19" i="52"/>
  <c r="AN19" i="52"/>
  <c r="AM19" i="52"/>
  <c r="H19" i="52"/>
  <c r="H111" i="24" s="1"/>
  <c r="F19" i="52"/>
  <c r="F111" i="24" s="1"/>
  <c r="AO18" i="52"/>
  <c r="AN18" i="52"/>
  <c r="AM18" i="52"/>
  <c r="AO17" i="52"/>
  <c r="AN17" i="52"/>
  <c r="AM17" i="52"/>
  <c r="H17" i="52"/>
  <c r="H109" i="24" s="1"/>
  <c r="C15" i="52"/>
  <c r="B14" i="52"/>
  <c r="G12" i="52"/>
  <c r="H11" i="52"/>
  <c r="H6" i="52"/>
  <c r="A2" i="52"/>
  <c r="AO76" i="51"/>
  <c r="AN76" i="51"/>
  <c r="AM76" i="51"/>
  <c r="AO75" i="51"/>
  <c r="AN75" i="51"/>
  <c r="AM75" i="51"/>
  <c r="AO74" i="51"/>
  <c r="AN74" i="51"/>
  <c r="AM74" i="51"/>
  <c r="AO73" i="51"/>
  <c r="AN73" i="51"/>
  <c r="AM73" i="51"/>
  <c r="G73" i="51"/>
  <c r="AO72" i="51"/>
  <c r="AN72" i="51"/>
  <c r="AM72" i="51"/>
  <c r="H72" i="51"/>
  <c r="H104" i="25" s="1"/>
  <c r="AO71" i="51"/>
  <c r="AN71" i="51"/>
  <c r="AM71" i="51"/>
  <c r="AO70" i="51"/>
  <c r="AN70" i="51"/>
  <c r="AM70" i="51"/>
  <c r="AO69" i="51"/>
  <c r="AN69" i="51"/>
  <c r="AM69" i="51"/>
  <c r="AO68" i="51"/>
  <c r="AN68" i="51"/>
  <c r="AM68" i="51"/>
  <c r="AO67" i="51"/>
  <c r="AN67" i="51"/>
  <c r="AM67" i="51"/>
  <c r="C65" i="51"/>
  <c r="B64" i="51"/>
  <c r="G58" i="51"/>
  <c r="F57" i="51"/>
  <c r="G57" i="51"/>
  <c r="G56" i="51"/>
  <c r="G54" i="51"/>
  <c r="H51" i="51"/>
  <c r="F51" i="51"/>
  <c r="F50" i="51"/>
  <c r="C47" i="51"/>
  <c r="B46" i="51"/>
  <c r="AO44" i="51"/>
  <c r="AN44" i="51"/>
  <c r="AM44" i="51"/>
  <c r="AO43" i="51"/>
  <c r="AN43" i="51"/>
  <c r="AM43" i="51"/>
  <c r="AO42" i="51"/>
  <c r="AN42" i="51"/>
  <c r="AM42" i="51"/>
  <c r="AO41" i="51"/>
  <c r="AN41" i="51"/>
  <c r="AM41" i="51"/>
  <c r="H41" i="51"/>
  <c r="H105" i="26"/>
  <c r="AO40" i="51"/>
  <c r="AN40" i="51"/>
  <c r="AM40" i="51"/>
  <c r="AO39" i="51"/>
  <c r="AN39" i="51"/>
  <c r="AM39" i="51"/>
  <c r="H39" i="51"/>
  <c r="H103" i="26"/>
  <c r="AO38" i="51"/>
  <c r="AN38" i="51"/>
  <c r="AM38" i="51"/>
  <c r="G38" i="51"/>
  <c r="F38" i="51"/>
  <c r="F102" i="26"/>
  <c r="AO37" i="51"/>
  <c r="AN37" i="51"/>
  <c r="AM37" i="51"/>
  <c r="AO36" i="51"/>
  <c r="AN36" i="51"/>
  <c r="AM36" i="51"/>
  <c r="AO35" i="51"/>
  <c r="AN35" i="51"/>
  <c r="AM35" i="51"/>
  <c r="C32" i="51"/>
  <c r="B31" i="51"/>
  <c r="AO26" i="51"/>
  <c r="AN26" i="51"/>
  <c r="AM26" i="51"/>
  <c r="AO25" i="51"/>
  <c r="AN25" i="51"/>
  <c r="AM25" i="51"/>
  <c r="AO24" i="51"/>
  <c r="AN24" i="51"/>
  <c r="AM24" i="51"/>
  <c r="AO23" i="51"/>
  <c r="AN23" i="51"/>
  <c r="AM23" i="51"/>
  <c r="AO22" i="51"/>
  <c r="AN22" i="51"/>
  <c r="AM22" i="51"/>
  <c r="AO21" i="51"/>
  <c r="AN21" i="51"/>
  <c r="AM21" i="51"/>
  <c r="AO20" i="51"/>
  <c r="AN20" i="51"/>
  <c r="AM20" i="51"/>
  <c r="AO19" i="51"/>
  <c r="AN19" i="51"/>
  <c r="AM19" i="51"/>
  <c r="H19" i="51"/>
  <c r="H101" i="24" s="1"/>
  <c r="AO18" i="51"/>
  <c r="AN18" i="51"/>
  <c r="AM18" i="51"/>
  <c r="AO17" i="51"/>
  <c r="AN17" i="51"/>
  <c r="AM17" i="51"/>
  <c r="C15" i="51"/>
  <c r="B14" i="51"/>
  <c r="H12" i="51"/>
  <c r="H11" i="51"/>
  <c r="H6" i="51"/>
  <c r="A2" i="51"/>
  <c r="AO76" i="50"/>
  <c r="AN76" i="50"/>
  <c r="AM76" i="50"/>
  <c r="F76" i="50"/>
  <c r="F98" i="25" s="1"/>
  <c r="G76" i="50"/>
  <c r="AO75" i="50"/>
  <c r="AN75" i="50"/>
  <c r="AM75" i="50"/>
  <c r="AO74" i="50"/>
  <c r="AN74" i="50"/>
  <c r="AM74" i="50"/>
  <c r="AO73" i="50"/>
  <c r="AN73" i="50"/>
  <c r="AM73" i="50"/>
  <c r="H73" i="50"/>
  <c r="H95" i="25"/>
  <c r="G73" i="50"/>
  <c r="AO72" i="50"/>
  <c r="AN72" i="50"/>
  <c r="AM72" i="50"/>
  <c r="AO71" i="50"/>
  <c r="AN71" i="50"/>
  <c r="AM71" i="50"/>
  <c r="AO70" i="50"/>
  <c r="AN70" i="50"/>
  <c r="AM70" i="50"/>
  <c r="AO69" i="50"/>
  <c r="AN69" i="50"/>
  <c r="AM69" i="50"/>
  <c r="G69" i="50"/>
  <c r="H69" i="50"/>
  <c r="H91" i="25"/>
  <c r="AO68" i="50"/>
  <c r="AN68" i="50"/>
  <c r="AM68" i="50"/>
  <c r="AO67" i="50"/>
  <c r="AN67" i="50"/>
  <c r="AM67" i="50"/>
  <c r="C65" i="50"/>
  <c r="B64" i="50"/>
  <c r="G59" i="50"/>
  <c r="H59" i="50"/>
  <c r="H58" i="50"/>
  <c r="G58" i="50"/>
  <c r="H57" i="50"/>
  <c r="G53" i="50"/>
  <c r="H51" i="50"/>
  <c r="G50" i="50"/>
  <c r="C47" i="50"/>
  <c r="B46" i="50"/>
  <c r="AO44" i="50"/>
  <c r="AN44" i="50"/>
  <c r="AM44" i="50"/>
  <c r="H44" i="50"/>
  <c r="H98" i="26" s="1"/>
  <c r="AO43" i="50"/>
  <c r="AN43" i="50"/>
  <c r="AM43" i="50"/>
  <c r="H43" i="50"/>
  <c r="H97" i="26" s="1"/>
  <c r="AO42" i="50"/>
  <c r="AN42" i="50"/>
  <c r="AM42" i="50"/>
  <c r="AO41" i="50"/>
  <c r="AN41" i="50"/>
  <c r="AM41" i="50"/>
  <c r="G41" i="50"/>
  <c r="H41" i="50"/>
  <c r="H95" i="26" s="1"/>
  <c r="AO40" i="50"/>
  <c r="AN40" i="50"/>
  <c r="AM40" i="50"/>
  <c r="AO39" i="50"/>
  <c r="AN39" i="50"/>
  <c r="AM39" i="50"/>
  <c r="AO38" i="50"/>
  <c r="AN38" i="50"/>
  <c r="AM38" i="50"/>
  <c r="AO37" i="50"/>
  <c r="AN37" i="50"/>
  <c r="AM37" i="50"/>
  <c r="H37" i="50"/>
  <c r="H91" i="26"/>
  <c r="G37" i="50"/>
  <c r="AO36" i="50"/>
  <c r="AN36" i="50"/>
  <c r="AM36" i="50"/>
  <c r="AO35" i="50"/>
  <c r="AN35" i="50"/>
  <c r="AM35" i="50"/>
  <c r="C32" i="50"/>
  <c r="B31" i="50"/>
  <c r="AO26" i="50"/>
  <c r="AN26" i="50"/>
  <c r="AM26" i="50"/>
  <c r="AO25" i="50"/>
  <c r="AN25" i="50"/>
  <c r="AM25" i="50"/>
  <c r="AO24" i="50"/>
  <c r="AN24" i="50"/>
  <c r="AM24" i="50"/>
  <c r="AO23" i="50"/>
  <c r="AN23" i="50"/>
  <c r="AM23" i="50"/>
  <c r="H23" i="50"/>
  <c r="H95" i="24" s="1"/>
  <c r="AO22" i="50"/>
  <c r="AN22" i="50"/>
  <c r="AM22" i="50"/>
  <c r="H22" i="50"/>
  <c r="H94" i="24"/>
  <c r="G22" i="50"/>
  <c r="AO21" i="50"/>
  <c r="AN21" i="50"/>
  <c r="AM21" i="50"/>
  <c r="H21" i="50"/>
  <c r="H93" i="24" s="1"/>
  <c r="AO20" i="50"/>
  <c r="AN20" i="50"/>
  <c r="AM20" i="50"/>
  <c r="AO19" i="50"/>
  <c r="AN19" i="50"/>
  <c r="AM19" i="50"/>
  <c r="AO18" i="50"/>
  <c r="AN18" i="50"/>
  <c r="AM18" i="50"/>
  <c r="AO17" i="50"/>
  <c r="AN17" i="50"/>
  <c r="AM17" i="50"/>
  <c r="H17" i="50"/>
  <c r="H89" i="24" s="1"/>
  <c r="C15" i="50"/>
  <c r="B14" i="50"/>
  <c r="H6" i="50"/>
  <c r="A2" i="50"/>
  <c r="AO76" i="49"/>
  <c r="AN76" i="49"/>
  <c r="AM76" i="49"/>
  <c r="AO75" i="49"/>
  <c r="AN75" i="49"/>
  <c r="AM75" i="49"/>
  <c r="AO74" i="49"/>
  <c r="AN74" i="49"/>
  <c r="AM74" i="49"/>
  <c r="AO73" i="49"/>
  <c r="AN73" i="49"/>
  <c r="AM73" i="49"/>
  <c r="AO72" i="49"/>
  <c r="AN72" i="49"/>
  <c r="AM72" i="49"/>
  <c r="AO71" i="49"/>
  <c r="AN71" i="49"/>
  <c r="AM71" i="49"/>
  <c r="F71" i="49"/>
  <c r="F83" i="25" s="1"/>
  <c r="AO70" i="49"/>
  <c r="AN70" i="49"/>
  <c r="AM70" i="49"/>
  <c r="AO69" i="49"/>
  <c r="AN69" i="49"/>
  <c r="AM69" i="49"/>
  <c r="AO68" i="49"/>
  <c r="AN68" i="49"/>
  <c r="AM68" i="49"/>
  <c r="AO67" i="49"/>
  <c r="AN67" i="49"/>
  <c r="AM67" i="49"/>
  <c r="H67" i="49"/>
  <c r="H79" i="25" s="1"/>
  <c r="C65" i="49"/>
  <c r="B64" i="49"/>
  <c r="H59" i="49"/>
  <c r="G59" i="49"/>
  <c r="F59" i="49"/>
  <c r="F58" i="49"/>
  <c r="F57" i="49"/>
  <c r="H54" i="49"/>
  <c r="H50" i="49"/>
  <c r="C47" i="49"/>
  <c r="B46" i="49"/>
  <c r="AO44" i="49"/>
  <c r="AN44" i="49"/>
  <c r="AM44" i="49"/>
  <c r="H44" i="49"/>
  <c r="H88" i="26" s="1"/>
  <c r="AO43" i="49"/>
  <c r="AN43" i="49"/>
  <c r="AM43" i="49"/>
  <c r="AO42" i="49"/>
  <c r="AN42" i="49"/>
  <c r="AM42" i="49"/>
  <c r="F42" i="49"/>
  <c r="F86" i="26" s="1"/>
  <c r="AO41" i="49"/>
  <c r="AN41" i="49"/>
  <c r="AM41" i="49"/>
  <c r="AO40" i="49"/>
  <c r="AN40" i="49"/>
  <c r="AM40" i="49"/>
  <c r="AO39" i="49"/>
  <c r="AN39" i="49"/>
  <c r="AM39" i="49"/>
  <c r="AO38" i="49"/>
  <c r="AN38" i="49"/>
  <c r="AM38" i="49"/>
  <c r="G38" i="49"/>
  <c r="AO37" i="49"/>
  <c r="AN37" i="49"/>
  <c r="AM37" i="49"/>
  <c r="H37" i="49"/>
  <c r="H81" i="26"/>
  <c r="G37" i="49"/>
  <c r="F37" i="49"/>
  <c r="F81" i="26" s="1"/>
  <c r="AO36" i="49"/>
  <c r="AN36" i="49"/>
  <c r="AM36" i="49"/>
  <c r="AO35" i="49"/>
  <c r="AN35" i="49"/>
  <c r="AM35" i="49"/>
  <c r="C32" i="49"/>
  <c r="B31" i="49"/>
  <c r="AO26" i="49"/>
  <c r="AN26" i="49"/>
  <c r="AM26" i="49"/>
  <c r="H26" i="49"/>
  <c r="H88" i="24" s="1"/>
  <c r="AO25" i="49"/>
  <c r="AN25" i="49"/>
  <c r="AM25" i="49"/>
  <c r="H25" i="49"/>
  <c r="H87" i="24" s="1"/>
  <c r="AO24" i="49"/>
  <c r="AN24" i="49"/>
  <c r="AM24" i="49"/>
  <c r="AO23" i="49"/>
  <c r="AN23" i="49"/>
  <c r="AM23" i="49"/>
  <c r="AO22" i="49"/>
  <c r="AN22" i="49"/>
  <c r="AM22" i="49"/>
  <c r="AO21" i="49"/>
  <c r="AN21" i="49"/>
  <c r="AM21" i="49"/>
  <c r="AO20" i="49"/>
  <c r="AN20" i="49"/>
  <c r="AM20" i="49"/>
  <c r="AO19" i="49"/>
  <c r="AN19" i="49"/>
  <c r="AM19" i="49"/>
  <c r="G19" i="49"/>
  <c r="AO18" i="49"/>
  <c r="AN18" i="49"/>
  <c r="AM18" i="49"/>
  <c r="G18" i="49"/>
  <c r="AO17" i="49"/>
  <c r="AN17" i="49"/>
  <c r="AM17" i="49"/>
  <c r="C15" i="49"/>
  <c r="B14" i="49"/>
  <c r="H6" i="49"/>
  <c r="A2" i="49"/>
  <c r="AO76" i="48"/>
  <c r="AN76" i="48"/>
  <c r="AM76" i="48"/>
  <c r="AO75" i="48"/>
  <c r="AN75" i="48"/>
  <c r="AM75" i="48"/>
  <c r="AO74" i="48"/>
  <c r="AN74" i="48"/>
  <c r="AM74" i="48"/>
  <c r="F74" i="48"/>
  <c r="F76" i="25" s="1"/>
  <c r="AO73" i="48"/>
  <c r="AN73" i="48"/>
  <c r="AM73" i="48"/>
  <c r="AO72" i="48"/>
  <c r="AN72" i="48"/>
  <c r="AM72" i="48"/>
  <c r="H72" i="48"/>
  <c r="H74" i="25" s="1"/>
  <c r="AO71" i="48"/>
  <c r="AN71" i="48"/>
  <c r="AM71" i="48"/>
  <c r="AO70" i="48"/>
  <c r="AN70" i="48"/>
  <c r="AM70" i="48"/>
  <c r="AO69" i="48"/>
  <c r="AN69" i="48"/>
  <c r="AM69" i="48"/>
  <c r="AO68" i="48"/>
  <c r="AN68" i="48"/>
  <c r="AM68" i="48"/>
  <c r="F68" i="48"/>
  <c r="F70" i="25" s="1"/>
  <c r="AO67" i="48"/>
  <c r="AN67" i="48"/>
  <c r="AM67" i="48"/>
  <c r="C65" i="48"/>
  <c r="B64" i="48"/>
  <c r="H59" i="48"/>
  <c r="F58" i="48"/>
  <c r="H57" i="48"/>
  <c r="G55" i="48"/>
  <c r="H54" i="48"/>
  <c r="C47" i="48"/>
  <c r="B46" i="48"/>
  <c r="AO44" i="48"/>
  <c r="AN44" i="48"/>
  <c r="AM44" i="48"/>
  <c r="AO43" i="48"/>
  <c r="AN43" i="48"/>
  <c r="AM43" i="48"/>
  <c r="F43" i="48"/>
  <c r="F77" i="26" s="1"/>
  <c r="AO42" i="48"/>
  <c r="AN42" i="48"/>
  <c r="AM42" i="48"/>
  <c r="AO41" i="48"/>
  <c r="AN41" i="48"/>
  <c r="AM41" i="48"/>
  <c r="G41" i="48"/>
  <c r="AO40" i="48"/>
  <c r="AN40" i="48"/>
  <c r="AM40" i="48"/>
  <c r="AO39" i="48"/>
  <c r="AN39" i="48"/>
  <c r="AM39" i="48"/>
  <c r="AO38" i="48"/>
  <c r="AN38" i="48"/>
  <c r="AM38" i="48"/>
  <c r="AO37" i="48"/>
  <c r="AN37" i="48"/>
  <c r="AM37" i="48"/>
  <c r="H37" i="48"/>
  <c r="H71" i="26"/>
  <c r="AO36" i="48"/>
  <c r="AN36" i="48"/>
  <c r="AM36" i="48"/>
  <c r="G36" i="48"/>
  <c r="AO35" i="48"/>
  <c r="AN35" i="48"/>
  <c r="AM35" i="48"/>
  <c r="H35" i="48"/>
  <c r="H69" i="26" s="1"/>
  <c r="C32" i="48"/>
  <c r="B31" i="48"/>
  <c r="AO26" i="48"/>
  <c r="AN26" i="48"/>
  <c r="AM26" i="48"/>
  <c r="H26" i="48"/>
  <c r="H78" i="24"/>
  <c r="AO25" i="48"/>
  <c r="AN25" i="48"/>
  <c r="AM25" i="48"/>
  <c r="G25" i="48"/>
  <c r="AO24" i="48"/>
  <c r="AN24" i="48"/>
  <c r="AM24" i="48"/>
  <c r="AO23" i="48"/>
  <c r="AN23" i="48"/>
  <c r="AM23" i="48"/>
  <c r="AO22" i="48"/>
  <c r="AN22" i="48"/>
  <c r="AM22" i="48"/>
  <c r="G22" i="48"/>
  <c r="AO21" i="48"/>
  <c r="AN21" i="48"/>
  <c r="AM21" i="48"/>
  <c r="AO20" i="48"/>
  <c r="AN20" i="48"/>
  <c r="AM20" i="48"/>
  <c r="AO19" i="48"/>
  <c r="AN19" i="48"/>
  <c r="AM19" i="48"/>
  <c r="AO18" i="48"/>
  <c r="AN18" i="48"/>
  <c r="AM18" i="48"/>
  <c r="AO17" i="48"/>
  <c r="AN17" i="48"/>
  <c r="AM17" i="48"/>
  <c r="C15" i="48"/>
  <c r="B14" i="48"/>
  <c r="H12" i="48"/>
  <c r="G11" i="48"/>
  <c r="H6" i="48"/>
  <c r="A2" i="48"/>
  <c r="AO76" i="47"/>
  <c r="AN76" i="47"/>
  <c r="AM76" i="47"/>
  <c r="G76" i="47"/>
  <c r="AO75" i="47"/>
  <c r="AN75" i="47"/>
  <c r="AM75" i="47"/>
  <c r="H75" i="47"/>
  <c r="H67" i="25"/>
  <c r="AO74" i="47"/>
  <c r="AN74" i="47"/>
  <c r="AM74" i="47"/>
  <c r="G74" i="47"/>
  <c r="AO73" i="47"/>
  <c r="AN73" i="47"/>
  <c r="AM73" i="47"/>
  <c r="AO72" i="47"/>
  <c r="AN72" i="47"/>
  <c r="AM72" i="47"/>
  <c r="AO71" i="47"/>
  <c r="AN71" i="47"/>
  <c r="AM71" i="47"/>
  <c r="G71" i="47"/>
  <c r="AO70" i="47"/>
  <c r="AN70" i="47"/>
  <c r="AM70" i="47"/>
  <c r="AO69" i="47"/>
  <c r="AN69" i="47"/>
  <c r="AM69" i="47"/>
  <c r="H69" i="47"/>
  <c r="H61" i="25"/>
  <c r="AO68" i="47"/>
  <c r="AN68" i="47"/>
  <c r="AM68" i="47"/>
  <c r="H68" i="47"/>
  <c r="H60" i="25" s="1"/>
  <c r="AO67" i="47"/>
  <c r="AN67" i="47"/>
  <c r="AM67" i="47"/>
  <c r="C65" i="47"/>
  <c r="B64" i="47"/>
  <c r="H59" i="47"/>
  <c r="G56" i="47"/>
  <c r="H56" i="47"/>
  <c r="H54" i="47"/>
  <c r="C47" i="47"/>
  <c r="B46" i="47"/>
  <c r="AO44" i="47"/>
  <c r="AN44" i="47"/>
  <c r="AM44" i="47"/>
  <c r="AO43" i="47"/>
  <c r="AN43" i="47"/>
  <c r="AM43" i="47"/>
  <c r="AO42" i="47"/>
  <c r="AN42" i="47"/>
  <c r="AM42" i="47"/>
  <c r="AO41" i="47"/>
  <c r="AN41" i="47"/>
  <c r="AM41" i="47"/>
  <c r="AO40" i="47"/>
  <c r="AN40" i="47"/>
  <c r="AM40" i="47"/>
  <c r="F40" i="47"/>
  <c r="F64" i="26"/>
  <c r="AO39" i="47"/>
  <c r="AN39" i="47"/>
  <c r="AM39" i="47"/>
  <c r="AO38" i="47"/>
  <c r="AN38" i="47"/>
  <c r="AM38" i="47"/>
  <c r="AO37" i="47"/>
  <c r="AN37" i="47"/>
  <c r="AM37" i="47"/>
  <c r="F37" i="47"/>
  <c r="F61" i="26" s="1"/>
  <c r="AO36" i="47"/>
  <c r="AN36" i="47"/>
  <c r="AM36" i="47"/>
  <c r="AO35" i="47"/>
  <c r="AN35" i="47"/>
  <c r="AM35" i="47"/>
  <c r="H35" i="47"/>
  <c r="H59" i="26" s="1"/>
  <c r="C32" i="47"/>
  <c r="B31" i="47"/>
  <c r="AO26" i="47"/>
  <c r="AN26" i="47"/>
  <c r="AM26" i="47"/>
  <c r="AO25" i="47"/>
  <c r="AN25" i="47"/>
  <c r="AM25" i="47"/>
  <c r="F25" i="47"/>
  <c r="F67" i="24" s="1"/>
  <c r="AO24" i="47"/>
  <c r="AN24" i="47"/>
  <c r="AM24" i="47"/>
  <c r="H24" i="47"/>
  <c r="H66" i="24" s="1"/>
  <c r="AO23" i="47"/>
  <c r="AN23" i="47"/>
  <c r="AM23" i="47"/>
  <c r="AO22" i="47"/>
  <c r="AN22" i="47"/>
  <c r="AM22" i="47"/>
  <c r="AO21" i="47"/>
  <c r="AN21" i="47"/>
  <c r="AM21" i="47"/>
  <c r="H21" i="47"/>
  <c r="H63" i="24" s="1"/>
  <c r="AO20" i="47"/>
  <c r="AN20" i="47"/>
  <c r="AM20" i="47"/>
  <c r="G20" i="47"/>
  <c r="AO19" i="47"/>
  <c r="AN19" i="47"/>
  <c r="AM19" i="47"/>
  <c r="H19" i="47"/>
  <c r="H61" i="24"/>
  <c r="F19" i="47"/>
  <c r="F61" i="24" s="1"/>
  <c r="AO18" i="47"/>
  <c r="AN18" i="47"/>
  <c r="AM18" i="47"/>
  <c r="AO17" i="47"/>
  <c r="AN17" i="47"/>
  <c r="AM17" i="47"/>
  <c r="F17" i="47"/>
  <c r="F59" i="24" s="1"/>
  <c r="C15" i="47"/>
  <c r="B14" i="47"/>
  <c r="H6" i="47"/>
  <c r="A2" i="47"/>
  <c r="AO76" i="46"/>
  <c r="AN76" i="46"/>
  <c r="AM76" i="46"/>
  <c r="AO75" i="46"/>
  <c r="AN75" i="46"/>
  <c r="AM75" i="46"/>
  <c r="AO74" i="46"/>
  <c r="AN74" i="46"/>
  <c r="AM74" i="46"/>
  <c r="AO73" i="46"/>
  <c r="AN73" i="46"/>
  <c r="AM73" i="46"/>
  <c r="AO72" i="46"/>
  <c r="AN72" i="46"/>
  <c r="AM72" i="46"/>
  <c r="AO71" i="46"/>
  <c r="AN71" i="46"/>
  <c r="AM71" i="46"/>
  <c r="AO70" i="46"/>
  <c r="AN70" i="46"/>
  <c r="AM70" i="46"/>
  <c r="AO69" i="46"/>
  <c r="AN69" i="46"/>
  <c r="AM69" i="46"/>
  <c r="AO68" i="46"/>
  <c r="AN68" i="46"/>
  <c r="AM68" i="46"/>
  <c r="AO67" i="46"/>
  <c r="AN67" i="46"/>
  <c r="AM67" i="46"/>
  <c r="C65" i="46"/>
  <c r="B64" i="46"/>
  <c r="G58" i="46"/>
  <c r="H57" i="46"/>
  <c r="H56" i="46"/>
  <c r="G54" i="46"/>
  <c r="C47" i="46"/>
  <c r="B46" i="46"/>
  <c r="AO44" i="46"/>
  <c r="AN44" i="46"/>
  <c r="AM44" i="46"/>
  <c r="AO43" i="46"/>
  <c r="AN43" i="46"/>
  <c r="AM43" i="46"/>
  <c r="AO42" i="46"/>
  <c r="AN42" i="46"/>
  <c r="AM42" i="46"/>
  <c r="AO41" i="46"/>
  <c r="AN41" i="46"/>
  <c r="AM41" i="46"/>
  <c r="AO40" i="46"/>
  <c r="AN40" i="46"/>
  <c r="AM40" i="46"/>
  <c r="AO39" i="46"/>
  <c r="AN39" i="46"/>
  <c r="AM39" i="46"/>
  <c r="AO38" i="46"/>
  <c r="AN38" i="46"/>
  <c r="AM38" i="46"/>
  <c r="AO37" i="46"/>
  <c r="AN37" i="46"/>
  <c r="AM37" i="46"/>
  <c r="AO36" i="46"/>
  <c r="AN36" i="46"/>
  <c r="AM36" i="46"/>
  <c r="AO35" i="46"/>
  <c r="AN35" i="46"/>
  <c r="AM35" i="46"/>
  <c r="C32" i="46"/>
  <c r="B31" i="46"/>
  <c r="AO26" i="46"/>
  <c r="AN26" i="46"/>
  <c r="AM26" i="46"/>
  <c r="AO25" i="46"/>
  <c r="AN25" i="46"/>
  <c r="AM25" i="46"/>
  <c r="AO24" i="46"/>
  <c r="AN24" i="46"/>
  <c r="AM24" i="46"/>
  <c r="AO23" i="46"/>
  <c r="AN23" i="46"/>
  <c r="AM23" i="46"/>
  <c r="AO22" i="46"/>
  <c r="AN22" i="46"/>
  <c r="AM22" i="46"/>
  <c r="AO21" i="46"/>
  <c r="AN21" i="46"/>
  <c r="AM21" i="46"/>
  <c r="AO20" i="46"/>
  <c r="AN20" i="46"/>
  <c r="AM20" i="46"/>
  <c r="AO19" i="46"/>
  <c r="AN19" i="46"/>
  <c r="AM19" i="46"/>
  <c r="AO18" i="46"/>
  <c r="AN18" i="46"/>
  <c r="AM18" i="46"/>
  <c r="AO17" i="46"/>
  <c r="AN17" i="46"/>
  <c r="AM17" i="46"/>
  <c r="C15" i="46"/>
  <c r="B14" i="46"/>
  <c r="H12" i="46"/>
  <c r="G11" i="46"/>
  <c r="H6" i="46"/>
  <c r="A2" i="46"/>
  <c r="AO76" i="45"/>
  <c r="AN76" i="45"/>
  <c r="AM76" i="45"/>
  <c r="AO75" i="45"/>
  <c r="AN75" i="45"/>
  <c r="AM75" i="45"/>
  <c r="AO74" i="45"/>
  <c r="AN74" i="45"/>
  <c r="AM74" i="45"/>
  <c r="AO73" i="45"/>
  <c r="AN73" i="45"/>
  <c r="AM73" i="45"/>
  <c r="H73" i="45"/>
  <c r="H45" i="25" s="1"/>
  <c r="AO72" i="45"/>
  <c r="AN72" i="45"/>
  <c r="AM72" i="45"/>
  <c r="F72" i="45"/>
  <c r="F44" i="25" s="1"/>
  <c r="AO71" i="45"/>
  <c r="AN71" i="45"/>
  <c r="AM71" i="45"/>
  <c r="AO70" i="45"/>
  <c r="AN70" i="45"/>
  <c r="AM70" i="45"/>
  <c r="AO69" i="45"/>
  <c r="AN69" i="45"/>
  <c r="AM69" i="45"/>
  <c r="AO68" i="45"/>
  <c r="AN68" i="45"/>
  <c r="AM68" i="45"/>
  <c r="AO67" i="45"/>
  <c r="AN67" i="45"/>
  <c r="AM67" i="45"/>
  <c r="C65" i="45"/>
  <c r="B64" i="45"/>
  <c r="G59" i="45"/>
  <c r="F59" i="45"/>
  <c r="G58" i="45"/>
  <c r="F58" i="45"/>
  <c r="G54" i="45"/>
  <c r="G53" i="45"/>
  <c r="F53" i="45"/>
  <c r="G51" i="45"/>
  <c r="H51" i="45"/>
  <c r="F51" i="45"/>
  <c r="H50" i="45"/>
  <c r="C47" i="45"/>
  <c r="B46" i="45"/>
  <c r="AO44" i="45"/>
  <c r="AN44" i="45"/>
  <c r="AM44" i="45"/>
  <c r="AO43" i="45"/>
  <c r="AN43" i="45"/>
  <c r="AM43" i="45"/>
  <c r="H43" i="45"/>
  <c r="H47" i="26"/>
  <c r="AO42" i="45"/>
  <c r="AN42" i="45"/>
  <c r="AM42" i="45"/>
  <c r="AO41" i="45"/>
  <c r="AN41" i="45"/>
  <c r="AM41" i="45"/>
  <c r="AO40" i="45"/>
  <c r="AN40" i="45"/>
  <c r="AM40" i="45"/>
  <c r="AO39" i="45"/>
  <c r="AN39" i="45"/>
  <c r="AM39" i="45"/>
  <c r="AO38" i="45"/>
  <c r="AN38" i="45"/>
  <c r="AM38" i="45"/>
  <c r="G38" i="45"/>
  <c r="F38" i="45"/>
  <c r="F42" i="26" s="1"/>
  <c r="AO37" i="45"/>
  <c r="AN37" i="45"/>
  <c r="AM37" i="45"/>
  <c r="G37" i="45"/>
  <c r="AO36" i="45"/>
  <c r="AN36" i="45"/>
  <c r="AM36" i="45"/>
  <c r="H36" i="45"/>
  <c r="H40" i="26"/>
  <c r="F36" i="45"/>
  <c r="F40" i="26" s="1"/>
  <c r="AO35" i="45"/>
  <c r="AN35" i="45"/>
  <c r="AM35" i="45"/>
  <c r="C32" i="45"/>
  <c r="B31" i="45"/>
  <c r="AO26" i="45"/>
  <c r="AN26" i="45"/>
  <c r="AM26" i="45"/>
  <c r="AO25" i="45"/>
  <c r="AN25" i="45"/>
  <c r="AM25" i="45"/>
  <c r="AO24" i="45"/>
  <c r="AN24" i="45"/>
  <c r="AM24" i="45"/>
  <c r="H24" i="45"/>
  <c r="H46" i="24"/>
  <c r="F24" i="45"/>
  <c r="F46" i="24"/>
  <c r="AO23" i="45"/>
  <c r="AN23" i="45"/>
  <c r="AM23" i="45"/>
  <c r="G23" i="45"/>
  <c r="AO22" i="45"/>
  <c r="AN22" i="45"/>
  <c r="AM22" i="45"/>
  <c r="AO21" i="45"/>
  <c r="AN21" i="45"/>
  <c r="AM21" i="45"/>
  <c r="AO20" i="45"/>
  <c r="AN20" i="45"/>
  <c r="AM20" i="45"/>
  <c r="AO19" i="45"/>
  <c r="AN19" i="45"/>
  <c r="AM19" i="45"/>
  <c r="AO18" i="45"/>
  <c r="AN18" i="45"/>
  <c r="AM18" i="45"/>
  <c r="H18" i="45"/>
  <c r="H40" i="24" s="1"/>
  <c r="F18" i="45"/>
  <c r="F40" i="24" s="1"/>
  <c r="AO17" i="45"/>
  <c r="AN17" i="45"/>
  <c r="AM17" i="45"/>
  <c r="G17" i="45"/>
  <c r="F17" i="45"/>
  <c r="F39" i="24" s="1"/>
  <c r="C15" i="45"/>
  <c r="B14" i="45"/>
  <c r="H11" i="45"/>
  <c r="H6" i="45"/>
  <c r="A2" i="45"/>
  <c r="AO76" i="44"/>
  <c r="AN76" i="44"/>
  <c r="AM76" i="44"/>
  <c r="G76" i="44"/>
  <c r="AO75" i="44"/>
  <c r="AN75" i="44"/>
  <c r="AM75" i="44"/>
  <c r="AO74" i="44"/>
  <c r="AN74" i="44"/>
  <c r="AM74" i="44"/>
  <c r="G74" i="44"/>
  <c r="AO73" i="44"/>
  <c r="AN73" i="44"/>
  <c r="AM73" i="44"/>
  <c r="AO72" i="44"/>
  <c r="AN72" i="44"/>
  <c r="AM72" i="44"/>
  <c r="AO71" i="44"/>
  <c r="AN71" i="44"/>
  <c r="AM71" i="44"/>
  <c r="H71" i="44"/>
  <c r="H33" i="25" s="1"/>
  <c r="AO70" i="44"/>
  <c r="AN70" i="44"/>
  <c r="AM70" i="44"/>
  <c r="AO69" i="44"/>
  <c r="AN69" i="44"/>
  <c r="AM69" i="44"/>
  <c r="AO68" i="44"/>
  <c r="AN68" i="44"/>
  <c r="AM68" i="44"/>
  <c r="AO67" i="44"/>
  <c r="AN67" i="44"/>
  <c r="AM67" i="44"/>
  <c r="H67" i="44"/>
  <c r="H29" i="25" s="1"/>
  <c r="C65" i="44"/>
  <c r="B64" i="44"/>
  <c r="H54" i="44"/>
  <c r="H53" i="44"/>
  <c r="H52" i="44"/>
  <c r="H50" i="44"/>
  <c r="C47" i="44"/>
  <c r="B46" i="44"/>
  <c r="AO44" i="44"/>
  <c r="AN44" i="44"/>
  <c r="AM44" i="44"/>
  <c r="AO43" i="44"/>
  <c r="AN43" i="44"/>
  <c r="AM43" i="44"/>
  <c r="AO42" i="44"/>
  <c r="AN42" i="44"/>
  <c r="AM42" i="44"/>
  <c r="G42" i="44"/>
  <c r="AO41" i="44"/>
  <c r="AN41" i="44"/>
  <c r="AM41" i="44"/>
  <c r="AO40" i="44"/>
  <c r="AN40" i="44"/>
  <c r="AM40" i="44"/>
  <c r="F40" i="44"/>
  <c r="F34" i="26"/>
  <c r="AO39" i="44"/>
  <c r="AN39" i="44"/>
  <c r="AM39" i="44"/>
  <c r="H39" i="44"/>
  <c r="H33" i="26" s="1"/>
  <c r="AO38" i="44"/>
  <c r="AN38" i="44"/>
  <c r="AM38" i="44"/>
  <c r="AO37" i="44"/>
  <c r="AN37" i="44"/>
  <c r="AM37" i="44"/>
  <c r="F37" i="44"/>
  <c r="F31" i="26" s="1"/>
  <c r="AO36" i="44"/>
  <c r="AN36" i="44"/>
  <c r="AM36" i="44"/>
  <c r="AO35" i="44"/>
  <c r="AN35" i="44"/>
  <c r="AM35" i="44"/>
  <c r="C32" i="44"/>
  <c r="B31" i="44"/>
  <c r="AO26" i="44"/>
  <c r="AN26" i="44"/>
  <c r="AM26" i="44"/>
  <c r="AO25" i="44"/>
  <c r="AN25" i="44"/>
  <c r="AM25" i="44"/>
  <c r="AO24" i="44"/>
  <c r="AN24" i="44"/>
  <c r="AM24" i="44"/>
  <c r="AO23" i="44"/>
  <c r="AN23" i="44"/>
  <c r="AM23" i="44"/>
  <c r="AO22" i="44"/>
  <c r="AN22" i="44"/>
  <c r="AM22" i="44"/>
  <c r="G22" i="44"/>
  <c r="AO21" i="44"/>
  <c r="AN21" i="44"/>
  <c r="AM21" i="44"/>
  <c r="AO20" i="44"/>
  <c r="AN20" i="44"/>
  <c r="AM20" i="44"/>
  <c r="AO19" i="44"/>
  <c r="AN19" i="44"/>
  <c r="AM19" i="44"/>
  <c r="H19" i="44"/>
  <c r="H31" i="24" s="1"/>
  <c r="AN18" i="44"/>
  <c r="AM18" i="44"/>
  <c r="AO17" i="44"/>
  <c r="AN17" i="44"/>
  <c r="AM17" i="44"/>
  <c r="F17" i="44"/>
  <c r="F29" i="24" s="1"/>
  <c r="C15" i="44"/>
  <c r="B14" i="44"/>
  <c r="H12" i="44"/>
  <c r="H11" i="44"/>
  <c r="H6" i="44"/>
  <c r="A2" i="44"/>
  <c r="O7" i="17"/>
  <c r="N7" i="17"/>
  <c r="M7" i="17"/>
  <c r="H12" i="52"/>
  <c r="G59" i="52"/>
  <c r="H74" i="52"/>
  <c r="H116" i="25" s="1"/>
  <c r="F69" i="52"/>
  <c r="F111" i="25"/>
  <c r="F39" i="52"/>
  <c r="F113" i="26" s="1"/>
  <c r="G69" i="52"/>
  <c r="G51" i="52"/>
  <c r="H69" i="52"/>
  <c r="H111" i="25" s="1"/>
  <c r="F59" i="52"/>
  <c r="G51" i="51"/>
  <c r="G12" i="51"/>
  <c r="H23" i="51"/>
  <c r="H105" i="24"/>
  <c r="G12" i="50"/>
  <c r="H12" i="50"/>
  <c r="H53" i="50"/>
  <c r="F59" i="50"/>
  <c r="H50" i="50"/>
  <c r="F72" i="50"/>
  <c r="F94" i="25" s="1"/>
  <c r="H38" i="50"/>
  <c r="H92" i="26" s="1"/>
  <c r="G43" i="50"/>
  <c r="G72" i="50"/>
  <c r="G21" i="50"/>
  <c r="H72" i="50"/>
  <c r="H94" i="25" s="1"/>
  <c r="H19" i="49"/>
  <c r="H81" i="24" s="1"/>
  <c r="G42" i="49"/>
  <c r="H51" i="49"/>
  <c r="H55" i="49"/>
  <c r="G71" i="49"/>
  <c r="F18" i="49"/>
  <c r="F80" i="24" s="1"/>
  <c r="H68" i="49"/>
  <c r="H80" i="25" s="1"/>
  <c r="G23" i="49"/>
  <c r="F44" i="49"/>
  <c r="F88" i="26" s="1"/>
  <c r="G50" i="49"/>
  <c r="G57" i="49"/>
  <c r="H70" i="49"/>
  <c r="H82" i="25" s="1"/>
  <c r="G75" i="49"/>
  <c r="F35" i="49"/>
  <c r="F79" i="26" s="1"/>
  <c r="G43" i="49"/>
  <c r="G58" i="49"/>
  <c r="G67" i="49"/>
  <c r="F74" i="49"/>
  <c r="F86" i="25"/>
  <c r="H35" i="49"/>
  <c r="H79" i="26"/>
  <c r="H38" i="49"/>
  <c r="H82" i="26"/>
  <c r="H43" i="49"/>
  <c r="H87" i="26"/>
  <c r="F51" i="49"/>
  <c r="H74" i="49"/>
  <c r="H86" i="25" s="1"/>
  <c r="G51" i="49"/>
  <c r="F55" i="49"/>
  <c r="G74" i="48"/>
  <c r="F36" i="48"/>
  <c r="F70" i="26" s="1"/>
  <c r="F20" i="47"/>
  <c r="F62" i="24" s="1"/>
  <c r="H74" i="47"/>
  <c r="H66" i="25"/>
  <c r="F71" i="47"/>
  <c r="F63" i="25" s="1"/>
  <c r="H44" i="47"/>
  <c r="H68" i="26" s="1"/>
  <c r="G37" i="47"/>
  <c r="G68" i="47"/>
  <c r="F52" i="46"/>
  <c r="G51" i="46"/>
  <c r="G18" i="45"/>
  <c r="F37" i="45"/>
  <c r="F41" i="26" s="1"/>
  <c r="H38" i="45"/>
  <c r="H42" i="26" s="1"/>
  <c r="H53" i="45"/>
  <c r="G26" i="45"/>
  <c r="F25" i="45"/>
  <c r="F47" i="24" s="1"/>
  <c r="H26" i="45"/>
  <c r="H48" i="24" s="1"/>
  <c r="G25" i="45"/>
  <c r="G35" i="45"/>
  <c r="F57" i="45"/>
  <c r="H42" i="44"/>
  <c r="H36" i="26" s="1"/>
  <c r="G71" i="44"/>
  <c r="G51" i="44"/>
  <c r="H51" i="44"/>
  <c r="F26" i="52"/>
  <c r="F118" i="24"/>
  <c r="F53" i="52"/>
  <c r="F55" i="52"/>
  <c r="G71" i="52"/>
  <c r="G75" i="52"/>
  <c r="H23" i="52"/>
  <c r="H115" i="24" s="1"/>
  <c r="G53" i="52"/>
  <c r="G55" i="52"/>
  <c r="H20" i="52"/>
  <c r="H112" i="24"/>
  <c r="H25" i="52"/>
  <c r="H117" i="24" s="1"/>
  <c r="F42" i="52"/>
  <c r="F116" i="26" s="1"/>
  <c r="H70" i="52"/>
  <c r="H112" i="25" s="1"/>
  <c r="G37" i="52"/>
  <c r="G67" i="52"/>
  <c r="G19" i="52"/>
  <c r="G39" i="52"/>
  <c r="F22" i="52"/>
  <c r="F114" i="24" s="1"/>
  <c r="H72" i="52"/>
  <c r="H114" i="25" s="1"/>
  <c r="G17" i="52"/>
  <c r="F18" i="52"/>
  <c r="F110" i="24"/>
  <c r="F21" i="52"/>
  <c r="F113" i="24" s="1"/>
  <c r="G26" i="52"/>
  <c r="F38" i="52"/>
  <c r="F112" i="26" s="1"/>
  <c r="G41" i="52"/>
  <c r="F57" i="52"/>
  <c r="F76" i="52"/>
  <c r="F118" i="25" s="1"/>
  <c r="G21" i="52"/>
  <c r="H26" i="52"/>
  <c r="H118" i="24" s="1"/>
  <c r="H43" i="52"/>
  <c r="H117" i="26" s="1"/>
  <c r="G57" i="52"/>
  <c r="H71" i="52"/>
  <c r="H113" i="25" s="1"/>
  <c r="F75" i="52"/>
  <c r="F117" i="25" s="1"/>
  <c r="F19" i="51"/>
  <c r="F101" i="24" s="1"/>
  <c r="G21" i="51"/>
  <c r="F73" i="51"/>
  <c r="F105" i="25" s="1"/>
  <c r="G39" i="51"/>
  <c r="G41" i="51"/>
  <c r="H43" i="51"/>
  <c r="H107" i="26"/>
  <c r="G72" i="51"/>
  <c r="F42" i="51"/>
  <c r="F106" i="26" s="1"/>
  <c r="G17" i="51"/>
  <c r="F22" i="51"/>
  <c r="F104" i="24"/>
  <c r="H74" i="51"/>
  <c r="H106" i="25"/>
  <c r="F76" i="51"/>
  <c r="F108" i="25"/>
  <c r="G25" i="51"/>
  <c r="F68" i="51"/>
  <c r="F100" i="25" s="1"/>
  <c r="H38" i="51"/>
  <c r="H102" i="26" s="1"/>
  <c r="G67" i="51"/>
  <c r="G71" i="51"/>
  <c r="G76" i="51"/>
  <c r="G70" i="51"/>
  <c r="G19" i="51"/>
  <c r="H35" i="51"/>
  <c r="H99" i="26" s="1"/>
  <c r="F40" i="51"/>
  <c r="F104" i="26" s="1"/>
  <c r="H76" i="51"/>
  <c r="H108" i="25" s="1"/>
  <c r="G17" i="50"/>
  <c r="G11" i="50"/>
  <c r="H24" i="50"/>
  <c r="H96" i="24" s="1"/>
  <c r="H36" i="50"/>
  <c r="H90" i="26"/>
  <c r="G42" i="50"/>
  <c r="G52" i="50"/>
  <c r="G74" i="50"/>
  <c r="H11" i="50"/>
  <c r="H26" i="50"/>
  <c r="H98" i="24" s="1"/>
  <c r="F50" i="50"/>
  <c r="H52" i="50"/>
  <c r="F73" i="50"/>
  <c r="F95" i="25" s="1"/>
  <c r="F17" i="50"/>
  <c r="F89" i="24" s="1"/>
  <c r="F41" i="50"/>
  <c r="F95" i="26" s="1"/>
  <c r="G44" i="50"/>
  <c r="G23" i="50"/>
  <c r="H76" i="50"/>
  <c r="H98" i="25" s="1"/>
  <c r="F25" i="50"/>
  <c r="F97" i="24"/>
  <c r="H40" i="50"/>
  <c r="H94" i="26" s="1"/>
  <c r="F68" i="50"/>
  <c r="F90" i="25"/>
  <c r="G70" i="50"/>
  <c r="F74" i="50"/>
  <c r="F96" i="25" s="1"/>
  <c r="H18" i="50"/>
  <c r="H90" i="24"/>
  <c r="F21" i="50"/>
  <c r="F93" i="24" s="1"/>
  <c r="F36" i="50"/>
  <c r="F90" i="26" s="1"/>
  <c r="F37" i="50"/>
  <c r="F91" i="26" s="1"/>
  <c r="F43" i="50"/>
  <c r="F97" i="26" s="1"/>
  <c r="G68" i="50"/>
  <c r="F69" i="50"/>
  <c r="F91" i="25"/>
  <c r="H75" i="50"/>
  <c r="H97" i="25" s="1"/>
  <c r="H35" i="50"/>
  <c r="H89" i="26"/>
  <c r="F22" i="50"/>
  <c r="F94" i="24"/>
  <c r="G36" i="50"/>
  <c r="F39" i="50"/>
  <c r="F93" i="26" s="1"/>
  <c r="H42" i="50"/>
  <c r="H96" i="26" s="1"/>
  <c r="F52" i="50"/>
  <c r="H68" i="50"/>
  <c r="H90" i="25" s="1"/>
  <c r="F69" i="49"/>
  <c r="F81" i="25" s="1"/>
  <c r="G72" i="49"/>
  <c r="H17" i="49"/>
  <c r="H79" i="24" s="1"/>
  <c r="H20" i="49"/>
  <c r="H82" i="24"/>
  <c r="F23" i="49"/>
  <c r="F85" i="24" s="1"/>
  <c r="F25" i="49"/>
  <c r="F87" i="24"/>
  <c r="F39" i="49"/>
  <c r="F83" i="26" s="1"/>
  <c r="H57" i="49"/>
  <c r="G74" i="49"/>
  <c r="H75" i="49"/>
  <c r="H87" i="25" s="1"/>
  <c r="H23" i="49"/>
  <c r="H85" i="24" s="1"/>
  <c r="F43" i="49"/>
  <c r="F87" i="26" s="1"/>
  <c r="G44" i="49"/>
  <c r="F50" i="49"/>
  <c r="G55" i="49"/>
  <c r="H71" i="49"/>
  <c r="H83" i="25" s="1"/>
  <c r="F19" i="49"/>
  <c r="F81" i="24" s="1"/>
  <c r="F36" i="49"/>
  <c r="F80" i="26" s="1"/>
  <c r="F38" i="49"/>
  <c r="F82" i="26" s="1"/>
  <c r="G26" i="49"/>
  <c r="G36" i="49"/>
  <c r="F67" i="49"/>
  <c r="F79" i="25" s="1"/>
  <c r="F76" i="49"/>
  <c r="F88" i="25"/>
  <c r="H18" i="49"/>
  <c r="H80" i="24" s="1"/>
  <c r="G25" i="49"/>
  <c r="G35" i="49"/>
  <c r="H36" i="49"/>
  <c r="H80" i="26" s="1"/>
  <c r="H42" i="49"/>
  <c r="H86" i="26"/>
  <c r="G69" i="49"/>
  <c r="H72" i="49"/>
  <c r="H84" i="25" s="1"/>
  <c r="F75" i="49"/>
  <c r="F87" i="25" s="1"/>
  <c r="F50" i="47"/>
  <c r="G12" i="47"/>
  <c r="H22" i="47"/>
  <c r="H64" i="24"/>
  <c r="F52" i="47"/>
  <c r="F57" i="47"/>
  <c r="G72" i="47"/>
  <c r="F75" i="47"/>
  <c r="F67" i="25" s="1"/>
  <c r="H12" i="47"/>
  <c r="G52" i="47"/>
  <c r="H72" i="47"/>
  <c r="H64" i="25" s="1"/>
  <c r="F36" i="46"/>
  <c r="F50" i="26" s="1"/>
  <c r="F68" i="46"/>
  <c r="F50" i="25" s="1"/>
  <c r="H70" i="46"/>
  <c r="H52" i="25" s="1"/>
  <c r="G72" i="46"/>
  <c r="H74" i="46"/>
  <c r="H56" i="25" s="1"/>
  <c r="F76" i="46"/>
  <c r="F58" i="25" s="1"/>
  <c r="G22" i="46"/>
  <c r="G24" i="46"/>
  <c r="H26" i="46"/>
  <c r="H58" i="24" s="1"/>
  <c r="H35" i="46"/>
  <c r="H49" i="26" s="1"/>
  <c r="G37" i="46"/>
  <c r="H41" i="46"/>
  <c r="H55" i="26" s="1"/>
  <c r="F43" i="46"/>
  <c r="F57" i="26" s="1"/>
  <c r="F53" i="46"/>
  <c r="G40" i="46"/>
  <c r="H42" i="46"/>
  <c r="H56" i="26"/>
  <c r="H50" i="46"/>
  <c r="H67" i="46"/>
  <c r="H49" i="25" s="1"/>
  <c r="G69" i="46"/>
  <c r="F71" i="46"/>
  <c r="F53" i="25"/>
  <c r="H75" i="46"/>
  <c r="H57" i="25"/>
  <c r="F38" i="46"/>
  <c r="F52" i="26" s="1"/>
  <c r="H44" i="46"/>
  <c r="H58" i="26"/>
  <c r="H17" i="46"/>
  <c r="H49" i="24"/>
  <c r="F19" i="46"/>
  <c r="F51" i="24"/>
  <c r="H21" i="46"/>
  <c r="H53" i="24" s="1"/>
  <c r="H25" i="46"/>
  <c r="H57" i="24"/>
  <c r="G36" i="46"/>
  <c r="F39" i="45"/>
  <c r="F43" i="26" s="1"/>
  <c r="G43" i="45"/>
  <c r="G44" i="45"/>
  <c r="G67" i="45"/>
  <c r="H69" i="45"/>
  <c r="H41" i="25" s="1"/>
  <c r="F43" i="45"/>
  <c r="F47" i="26" s="1"/>
  <c r="F76" i="45"/>
  <c r="F48" i="25"/>
  <c r="H17" i="45"/>
  <c r="H39" i="24" s="1"/>
  <c r="H20" i="45"/>
  <c r="H42" i="24"/>
  <c r="F23" i="45"/>
  <c r="F45" i="24" s="1"/>
  <c r="G24" i="45"/>
  <c r="H25" i="45"/>
  <c r="H47" i="24" s="1"/>
  <c r="F35" i="45"/>
  <c r="F39" i="26" s="1"/>
  <c r="G36" i="45"/>
  <c r="H37" i="45"/>
  <c r="H41" i="26"/>
  <c r="G57" i="45"/>
  <c r="H59" i="45"/>
  <c r="G73" i="45"/>
  <c r="F75" i="45"/>
  <c r="F47" i="25" s="1"/>
  <c r="H40" i="45"/>
  <c r="H44" i="26" s="1"/>
  <c r="H42" i="45"/>
  <c r="H46" i="26" s="1"/>
  <c r="H57" i="45"/>
  <c r="H68" i="45"/>
  <c r="H40" i="25" s="1"/>
  <c r="H70" i="45"/>
  <c r="H42" i="25" s="1"/>
  <c r="G75" i="45"/>
  <c r="H23" i="45"/>
  <c r="H45" i="24" s="1"/>
  <c r="H35" i="45"/>
  <c r="H39" i="26"/>
  <c r="F55" i="45"/>
  <c r="H75" i="45"/>
  <c r="H47" i="25"/>
  <c r="F44" i="45"/>
  <c r="F48" i="26" s="1"/>
  <c r="F50" i="45"/>
  <c r="G55" i="45"/>
  <c r="H72" i="45"/>
  <c r="H44" i="25" s="1"/>
  <c r="F19" i="45"/>
  <c r="F41" i="24" s="1"/>
  <c r="H39" i="45"/>
  <c r="H43" i="26" s="1"/>
  <c r="H44" i="45"/>
  <c r="H48" i="26" s="1"/>
  <c r="G50" i="45"/>
  <c r="H55" i="45"/>
  <c r="H58" i="45"/>
  <c r="H67" i="45"/>
  <c r="H39" i="25" s="1"/>
  <c r="H74" i="45"/>
  <c r="H46" i="25" s="1"/>
  <c r="H25" i="44"/>
  <c r="H37" i="24" s="1"/>
  <c r="G41" i="44"/>
  <c r="F42" i="44"/>
  <c r="F36" i="26" s="1"/>
  <c r="G67" i="44"/>
  <c r="G69" i="44"/>
  <c r="F72" i="44"/>
  <c r="F34" i="25" s="1"/>
  <c r="F76" i="44"/>
  <c r="F38" i="25" s="1"/>
  <c r="H17" i="44"/>
  <c r="H29" i="24" s="1"/>
  <c r="H74" i="44"/>
  <c r="H36" i="25"/>
  <c r="G19" i="44"/>
  <c r="H40" i="44"/>
  <c r="H34" i="26" s="1"/>
  <c r="H38" i="44"/>
  <c r="H32" i="26" s="1"/>
  <c r="F21" i="44"/>
  <c r="F33" i="24"/>
  <c r="F22" i="44"/>
  <c r="F34" i="24" s="1"/>
  <c r="G21" i="44"/>
  <c r="H26" i="44"/>
  <c r="H38" i="24" s="1"/>
  <c r="H68" i="44"/>
  <c r="H30" i="25"/>
  <c r="F70" i="44"/>
  <c r="F32" i="25"/>
  <c r="F71" i="44"/>
  <c r="F33" i="25"/>
  <c r="F18" i="44"/>
  <c r="F30" i="24" s="1"/>
  <c r="H21" i="44"/>
  <c r="H33" i="24"/>
  <c r="H37" i="44"/>
  <c r="H31" i="26"/>
  <c r="G75" i="44"/>
  <c r="H20" i="44"/>
  <c r="H32" i="24"/>
  <c r="F20" i="44"/>
  <c r="F32" i="24" s="1"/>
  <c r="G39" i="44"/>
  <c r="H70" i="44"/>
  <c r="H32" i="25" s="1"/>
  <c r="F18" i="48"/>
  <c r="F70" i="24" s="1"/>
  <c r="F42" i="48"/>
  <c r="F76" i="26"/>
  <c r="F17" i="48"/>
  <c r="F69" i="24" s="1"/>
  <c r="G26" i="48"/>
  <c r="H41" i="48"/>
  <c r="H75" i="26" s="1"/>
  <c r="F52" i="48"/>
  <c r="H73" i="48"/>
  <c r="H75" i="25"/>
  <c r="H19" i="48"/>
  <c r="H71" i="24" s="1"/>
  <c r="H21" i="48"/>
  <c r="H73" i="24"/>
  <c r="H36" i="48"/>
  <c r="H70" i="26"/>
  <c r="G52" i="48"/>
  <c r="H58" i="48"/>
  <c r="F22" i="48"/>
  <c r="F74" i="24" s="1"/>
  <c r="F26" i="48"/>
  <c r="F78" i="24"/>
  <c r="F38" i="48"/>
  <c r="F72" i="26"/>
  <c r="G43" i="48"/>
  <c r="G69" i="48"/>
  <c r="F76" i="48"/>
  <c r="F78" i="25" s="1"/>
  <c r="H11" i="48"/>
  <c r="G23" i="48"/>
  <c r="G35" i="48"/>
  <c r="H68" i="48"/>
  <c r="H70" i="25" s="1"/>
  <c r="G70" i="48"/>
  <c r="G18" i="48"/>
  <c r="H25" i="48"/>
  <c r="H77" i="24" s="1"/>
  <c r="H42" i="48"/>
  <c r="H76" i="26" s="1"/>
  <c r="H50" i="48"/>
  <c r="F72" i="48"/>
  <c r="F74" i="25" s="1"/>
  <c r="H22" i="48"/>
  <c r="H74" i="24"/>
  <c r="F37" i="48"/>
  <c r="F71" i="26" s="1"/>
  <c r="F41" i="48"/>
  <c r="F75" i="26"/>
  <c r="H44" i="48"/>
  <c r="H78" i="26" s="1"/>
  <c r="H56" i="48"/>
  <c r="H67" i="48"/>
  <c r="H69" i="25" s="1"/>
  <c r="H74" i="48"/>
  <c r="H76" i="25" s="1"/>
  <c r="H76" i="48"/>
  <c r="H78" i="25"/>
  <c r="F38" i="47"/>
  <c r="F62" i="26" s="1"/>
  <c r="H20" i="47"/>
  <c r="H62" i="24" s="1"/>
  <c r="H25" i="47"/>
  <c r="H67" i="24" s="1"/>
  <c r="G35" i="47"/>
  <c r="G75" i="47"/>
  <c r="H71" i="47"/>
  <c r="H63" i="25" s="1"/>
  <c r="G19" i="47"/>
  <c r="H37" i="47"/>
  <c r="H61" i="26" s="1"/>
  <c r="G57" i="47"/>
  <c r="F68" i="47"/>
  <c r="F60" i="25"/>
  <c r="F74" i="47"/>
  <c r="F66" i="25" s="1"/>
  <c r="G69" i="47"/>
  <c r="G24" i="47"/>
  <c r="H41" i="47"/>
  <c r="H65" i="26" s="1"/>
  <c r="F51" i="47"/>
  <c r="G40" i="47"/>
  <c r="H42" i="47"/>
  <c r="H66" i="26" s="1"/>
  <c r="H36" i="47"/>
  <c r="H60" i="26" s="1"/>
  <c r="G51" i="47"/>
  <c r="F55" i="47"/>
  <c r="F58" i="47"/>
  <c r="H67" i="47"/>
  <c r="H59" i="25"/>
  <c r="H17" i="47"/>
  <c r="H59" i="24" s="1"/>
  <c r="F21" i="47"/>
  <c r="F63" i="24" s="1"/>
  <c r="F43" i="47"/>
  <c r="F67" i="26" s="1"/>
  <c r="H51" i="47"/>
  <c r="G55" i="47"/>
  <c r="G58" i="47"/>
  <c r="F72" i="47"/>
  <c r="F64" i="25" s="1"/>
  <c r="F76" i="47"/>
  <c r="F68" i="25" s="1"/>
  <c r="G25" i="46"/>
  <c r="H11" i="46"/>
  <c r="F51" i="46"/>
  <c r="G71" i="46"/>
  <c r="H37" i="46"/>
  <c r="H51" i="26" s="1"/>
  <c r="H58" i="46"/>
  <c r="F75" i="46"/>
  <c r="F57" i="25" s="1"/>
  <c r="G75" i="46"/>
  <c r="F41" i="46"/>
  <c r="F55" i="26" s="1"/>
  <c r="H51" i="46"/>
  <c r="F54" i="46"/>
  <c r="F74" i="46"/>
  <c r="F56" i="25" s="1"/>
  <c r="G43" i="46"/>
  <c r="H54" i="46"/>
  <c r="G74" i="46"/>
  <c r="F35" i="46"/>
  <c r="F49" i="26" s="1"/>
  <c r="H36" i="46"/>
  <c r="H50" i="26"/>
  <c r="G52" i="46"/>
  <c r="H76" i="46"/>
  <c r="H58" i="25"/>
  <c r="G35" i="46"/>
  <c r="H52" i="46"/>
  <c r="F69" i="46"/>
  <c r="F51" i="25"/>
  <c r="H72" i="46"/>
  <c r="H54" i="25" s="1"/>
  <c r="G12" i="46"/>
  <c r="H38" i="46"/>
  <c r="H52" i="26"/>
  <c r="H22" i="46"/>
  <c r="H54" i="24"/>
  <c r="F42" i="46"/>
  <c r="F56" i="26"/>
  <c r="G53" i="46"/>
  <c r="H71" i="46"/>
  <c r="H53" i="25" s="1"/>
  <c r="G42" i="46"/>
  <c r="F24" i="46"/>
  <c r="F56" i="24" s="1"/>
  <c r="H24" i="46"/>
  <c r="H56" i="24" s="1"/>
  <c r="F70" i="46"/>
  <c r="F52" i="25"/>
  <c r="G20" i="44"/>
  <c r="F39" i="44"/>
  <c r="F33" i="26" s="1"/>
  <c r="G40" i="44"/>
  <c r="F51" i="44"/>
  <c r="F74" i="44"/>
  <c r="F36" i="25" s="1"/>
  <c r="G18" i="44"/>
  <c r="F55" i="44"/>
  <c r="H76" i="44"/>
  <c r="H38" i="25" s="1"/>
  <c r="H18" i="44"/>
  <c r="H30" i="24" s="1"/>
  <c r="H22" i="44"/>
  <c r="H34" i="24" s="1"/>
  <c r="G55" i="44"/>
  <c r="F67" i="44"/>
  <c r="F29" i="25" s="1"/>
  <c r="H55" i="44"/>
  <c r="G57" i="44"/>
  <c r="H75" i="44"/>
  <c r="H37" i="25" s="1"/>
  <c r="F25" i="52"/>
  <c r="F117" i="24" s="1"/>
  <c r="G18" i="52"/>
  <c r="G25" i="52"/>
  <c r="G38" i="52"/>
  <c r="F17" i="52"/>
  <c r="F109" i="24" s="1"/>
  <c r="H18" i="52"/>
  <c r="H110" i="24" s="1"/>
  <c r="G22" i="52"/>
  <c r="F37" i="52"/>
  <c r="F111" i="26" s="1"/>
  <c r="H38" i="52"/>
  <c r="H112" i="26"/>
  <c r="F41" i="52"/>
  <c r="F115" i="26" s="1"/>
  <c r="F67" i="52"/>
  <c r="F109" i="25"/>
  <c r="F71" i="52"/>
  <c r="F113" i="25" s="1"/>
  <c r="F51" i="52"/>
  <c r="G76" i="52"/>
  <c r="G50" i="52"/>
  <c r="F50" i="52"/>
  <c r="H44" i="52"/>
  <c r="H118" i="26"/>
  <c r="G44" i="52"/>
  <c r="F44" i="52"/>
  <c r="F118" i="26" s="1"/>
  <c r="F56" i="52"/>
  <c r="H68" i="52"/>
  <c r="H110" i="25" s="1"/>
  <c r="G68" i="52"/>
  <c r="F68" i="52"/>
  <c r="F110" i="25"/>
  <c r="H22" i="52"/>
  <c r="H114" i="24" s="1"/>
  <c r="G40" i="52"/>
  <c r="G11" i="52"/>
  <c r="G43" i="52"/>
  <c r="F43" i="52"/>
  <c r="F117" i="26" s="1"/>
  <c r="G23" i="52"/>
  <c r="F23" i="52"/>
  <c r="F115" i="24"/>
  <c r="H52" i="52"/>
  <c r="G35" i="52"/>
  <c r="F35" i="52"/>
  <c r="F109" i="26" s="1"/>
  <c r="G42" i="52"/>
  <c r="F52" i="52"/>
  <c r="G58" i="52"/>
  <c r="H76" i="52"/>
  <c r="H118" i="25" s="1"/>
  <c r="G72" i="52"/>
  <c r="F25" i="51"/>
  <c r="F107" i="24" s="1"/>
  <c r="F53" i="51"/>
  <c r="G20" i="51"/>
  <c r="H25" i="51"/>
  <c r="H107" i="24"/>
  <c r="G40" i="51"/>
  <c r="G53" i="51"/>
  <c r="G59" i="51"/>
  <c r="H20" i="51"/>
  <c r="H102" i="24" s="1"/>
  <c r="H40" i="51"/>
  <c r="H104" i="26" s="1"/>
  <c r="H59" i="51"/>
  <c r="F70" i="51"/>
  <c r="F102" i="25" s="1"/>
  <c r="F17" i="51"/>
  <c r="F99" i="24"/>
  <c r="F39" i="51"/>
  <c r="F103" i="26" s="1"/>
  <c r="F72" i="51"/>
  <c r="F104" i="25" s="1"/>
  <c r="H17" i="51"/>
  <c r="H99" i="24" s="1"/>
  <c r="H21" i="51"/>
  <c r="H103" i="24"/>
  <c r="H67" i="51"/>
  <c r="H99" i="25" s="1"/>
  <c r="G11" i="51"/>
  <c r="H55" i="51"/>
  <c r="G55" i="51"/>
  <c r="F55" i="51"/>
  <c r="G35" i="51"/>
  <c r="F35" i="51"/>
  <c r="F99" i="26" s="1"/>
  <c r="G43" i="51"/>
  <c r="F43" i="51"/>
  <c r="F107" i="26"/>
  <c r="G22" i="51"/>
  <c r="G42" i="51"/>
  <c r="H57" i="51"/>
  <c r="G68" i="51"/>
  <c r="H71" i="51"/>
  <c r="H103" i="25" s="1"/>
  <c r="F71" i="51"/>
  <c r="F103" i="25"/>
  <c r="H36" i="51"/>
  <c r="H100" i="26"/>
  <c r="G36" i="51"/>
  <c r="F36" i="51"/>
  <c r="F100" i="26" s="1"/>
  <c r="H56" i="51"/>
  <c r="F56" i="51"/>
  <c r="H52" i="51"/>
  <c r="F52" i="51"/>
  <c r="G52" i="51"/>
  <c r="G23" i="51"/>
  <c r="F23" i="51"/>
  <c r="F105" i="24" s="1"/>
  <c r="F21" i="51"/>
  <c r="F103" i="24" s="1"/>
  <c r="H22" i="51"/>
  <c r="H104" i="24" s="1"/>
  <c r="F41" i="51"/>
  <c r="F105" i="26" s="1"/>
  <c r="H42" i="51"/>
  <c r="H106" i="26" s="1"/>
  <c r="G50" i="51"/>
  <c r="H54" i="51"/>
  <c r="F54" i="51"/>
  <c r="F67" i="51"/>
  <c r="F99" i="25" s="1"/>
  <c r="H68" i="51"/>
  <c r="H100" i="25"/>
  <c r="G74" i="51"/>
  <c r="F74" i="51"/>
  <c r="F106" i="25" s="1"/>
  <c r="H24" i="51"/>
  <c r="H106" i="24"/>
  <c r="G24" i="51"/>
  <c r="F24" i="51"/>
  <c r="F106" i="24" s="1"/>
  <c r="F44" i="51"/>
  <c r="F108" i="26" s="1"/>
  <c r="H50" i="51"/>
  <c r="F59" i="51"/>
  <c r="H53" i="51"/>
  <c r="H73" i="51"/>
  <c r="H105" i="25" s="1"/>
  <c r="H58" i="51"/>
  <c r="F58" i="51"/>
  <c r="F69" i="51"/>
  <c r="F101" i="25" s="1"/>
  <c r="H69" i="51"/>
  <c r="H101" i="25"/>
  <c r="G69" i="51"/>
  <c r="H75" i="51"/>
  <c r="H107" i="25"/>
  <c r="G75" i="51"/>
  <c r="F75" i="51"/>
  <c r="F107" i="25" s="1"/>
  <c r="H70" i="51"/>
  <c r="H102" i="25" s="1"/>
  <c r="F42" i="50"/>
  <c r="F96" i="26" s="1"/>
  <c r="G25" i="50"/>
  <c r="H54" i="50"/>
  <c r="G54" i="50"/>
  <c r="F54" i="50"/>
  <c r="G38" i="50"/>
  <c r="F38" i="50"/>
  <c r="F92" i="26" s="1"/>
  <c r="G26" i="50"/>
  <c r="F26" i="50"/>
  <c r="F98" i="24"/>
  <c r="G51" i="50"/>
  <c r="F51" i="50"/>
  <c r="H71" i="50"/>
  <c r="H93" i="25"/>
  <c r="F71" i="50"/>
  <c r="F93" i="25" s="1"/>
  <c r="G71" i="50"/>
  <c r="F24" i="50"/>
  <c r="F96" i="24"/>
  <c r="F35" i="50"/>
  <c r="F89" i="26" s="1"/>
  <c r="H67" i="50"/>
  <c r="H89" i="25"/>
  <c r="G67" i="50"/>
  <c r="F67" i="50"/>
  <c r="F89" i="25" s="1"/>
  <c r="F75" i="50"/>
  <c r="F97" i="25" s="1"/>
  <c r="H19" i="50"/>
  <c r="H91" i="24"/>
  <c r="G19" i="50"/>
  <c r="F23" i="50"/>
  <c r="F95" i="24"/>
  <c r="G24" i="50"/>
  <c r="G35" i="50"/>
  <c r="F44" i="50"/>
  <c r="F98" i="26"/>
  <c r="F70" i="50"/>
  <c r="F92" i="25" s="1"/>
  <c r="G75" i="50"/>
  <c r="G55" i="50"/>
  <c r="H55" i="50"/>
  <c r="F55" i="50"/>
  <c r="G56" i="50"/>
  <c r="F56" i="50"/>
  <c r="G18" i="50"/>
  <c r="F18" i="50"/>
  <c r="F90" i="24" s="1"/>
  <c r="H39" i="50"/>
  <c r="H93" i="26" s="1"/>
  <c r="G39" i="50"/>
  <c r="H56" i="50"/>
  <c r="G57" i="50"/>
  <c r="F57" i="50"/>
  <c r="F58" i="50"/>
  <c r="H70" i="50"/>
  <c r="H92" i="25"/>
  <c r="F53" i="49"/>
  <c r="F54" i="49"/>
  <c r="G17" i="49"/>
  <c r="F26" i="49"/>
  <c r="F88" i="24" s="1"/>
  <c r="G39" i="49"/>
  <c r="G53" i="49"/>
  <c r="G54" i="49"/>
  <c r="H58" i="49"/>
  <c r="H69" i="49"/>
  <c r="H81" i="25" s="1"/>
  <c r="F72" i="49"/>
  <c r="F84" i="25"/>
  <c r="F17" i="49"/>
  <c r="F79" i="24" s="1"/>
  <c r="H39" i="49"/>
  <c r="H83" i="26" s="1"/>
  <c r="H53" i="49"/>
  <c r="H76" i="49"/>
  <c r="H88" i="25"/>
  <c r="H56" i="49"/>
  <c r="F56" i="49"/>
  <c r="G56" i="49"/>
  <c r="H73" i="49"/>
  <c r="H85" i="25" s="1"/>
  <c r="F73" i="49"/>
  <c r="F85" i="25" s="1"/>
  <c r="G73" i="49"/>
  <c r="G40" i="49"/>
  <c r="F40" i="49"/>
  <c r="F84" i="26" s="1"/>
  <c r="H12" i="49"/>
  <c r="G12" i="49"/>
  <c r="G68" i="49"/>
  <c r="F68" i="49"/>
  <c r="F80" i="25"/>
  <c r="H21" i="49"/>
  <c r="H83" i="24" s="1"/>
  <c r="F21" i="49"/>
  <c r="F83" i="24"/>
  <c r="G21" i="49"/>
  <c r="H41" i="49"/>
  <c r="H85" i="26" s="1"/>
  <c r="F41" i="49"/>
  <c r="F85" i="26" s="1"/>
  <c r="G41" i="49"/>
  <c r="G70" i="49"/>
  <c r="F70" i="49"/>
  <c r="F82" i="25"/>
  <c r="G20" i="49"/>
  <c r="F20" i="49"/>
  <c r="F82" i="24"/>
  <c r="H40" i="49"/>
  <c r="H84" i="26" s="1"/>
  <c r="G76" i="49"/>
  <c r="G17" i="48"/>
  <c r="F44" i="48"/>
  <c r="F78" i="26" s="1"/>
  <c r="F50" i="48"/>
  <c r="H17" i="48"/>
  <c r="H69" i="24" s="1"/>
  <c r="F25" i="48"/>
  <c r="F77" i="24" s="1"/>
  <c r="G44" i="48"/>
  <c r="G50" i="48"/>
  <c r="G58" i="48"/>
  <c r="G76" i="48"/>
  <c r="F21" i="48"/>
  <c r="F73" i="24" s="1"/>
  <c r="G21" i="48"/>
  <c r="G24" i="48"/>
  <c r="G68" i="48"/>
  <c r="G37" i="48"/>
  <c r="G42" i="48"/>
  <c r="G72" i="48"/>
  <c r="H18" i="48"/>
  <c r="H70" i="24" s="1"/>
  <c r="F35" i="48"/>
  <c r="F69" i="26" s="1"/>
  <c r="H43" i="48"/>
  <c r="H77" i="26" s="1"/>
  <c r="H52" i="48"/>
  <c r="G56" i="48"/>
  <c r="F67" i="48"/>
  <c r="F69" i="25" s="1"/>
  <c r="G12" i="48"/>
  <c r="F23" i="48"/>
  <c r="F75" i="24" s="1"/>
  <c r="G38" i="48"/>
  <c r="G51" i="48"/>
  <c r="F57" i="48"/>
  <c r="F59" i="48"/>
  <c r="G67" i="48"/>
  <c r="H70" i="48"/>
  <c r="H72" i="25" s="1"/>
  <c r="F73" i="48"/>
  <c r="F75" i="25" s="1"/>
  <c r="H23" i="48"/>
  <c r="H75" i="24" s="1"/>
  <c r="H38" i="48"/>
  <c r="H72" i="26"/>
  <c r="G57" i="48"/>
  <c r="G59" i="48"/>
  <c r="G73" i="48"/>
  <c r="G39" i="48"/>
  <c r="F39" i="48"/>
  <c r="F73" i="26" s="1"/>
  <c r="H20" i="48"/>
  <c r="H72" i="24" s="1"/>
  <c r="G20" i="48"/>
  <c r="F20" i="48"/>
  <c r="F72" i="24" s="1"/>
  <c r="F70" i="48"/>
  <c r="F72" i="25" s="1"/>
  <c r="H40" i="48"/>
  <c r="H74" i="26"/>
  <c r="G40" i="48"/>
  <c r="F40" i="48"/>
  <c r="F74" i="26" s="1"/>
  <c r="H53" i="48"/>
  <c r="G53" i="48"/>
  <c r="F53" i="48"/>
  <c r="H55" i="48"/>
  <c r="F55" i="48"/>
  <c r="G54" i="48"/>
  <c r="F54" i="48"/>
  <c r="H51" i="48"/>
  <c r="H75" i="48"/>
  <c r="H77" i="25" s="1"/>
  <c r="G75" i="48"/>
  <c r="F75" i="48"/>
  <c r="F77" i="25" s="1"/>
  <c r="G19" i="48"/>
  <c r="F19" i="48"/>
  <c r="F71" i="24" s="1"/>
  <c r="H39" i="48"/>
  <c r="H73" i="26" s="1"/>
  <c r="H71" i="48"/>
  <c r="H73" i="25" s="1"/>
  <c r="G71" i="48"/>
  <c r="F71" i="48"/>
  <c r="F73" i="25" s="1"/>
  <c r="F69" i="48"/>
  <c r="F71" i="25"/>
  <c r="H69" i="48"/>
  <c r="H71" i="25" s="1"/>
  <c r="H38" i="47"/>
  <c r="H62" i="26" s="1"/>
  <c r="H50" i="47"/>
  <c r="H52" i="47"/>
  <c r="F36" i="47"/>
  <c r="F60" i="26"/>
  <c r="F42" i="47"/>
  <c r="F66" i="26" s="1"/>
  <c r="F53" i="47"/>
  <c r="F54" i="47"/>
  <c r="G17" i="47"/>
  <c r="F24" i="47"/>
  <c r="F66" i="24" s="1"/>
  <c r="G25" i="47"/>
  <c r="F35" i="47"/>
  <c r="F59" i="26" s="1"/>
  <c r="G36" i="47"/>
  <c r="G42" i="47"/>
  <c r="G53" i="47"/>
  <c r="G54" i="47"/>
  <c r="F56" i="47"/>
  <c r="H57" i="47"/>
  <c r="H53" i="47"/>
  <c r="F69" i="47"/>
  <c r="F61" i="25" s="1"/>
  <c r="H70" i="47"/>
  <c r="H62" i="25" s="1"/>
  <c r="G70" i="47"/>
  <c r="F70" i="47"/>
  <c r="F62" i="25"/>
  <c r="G44" i="47"/>
  <c r="F44" i="47"/>
  <c r="F68" i="26" s="1"/>
  <c r="H23" i="47"/>
  <c r="H65" i="24" s="1"/>
  <c r="G23" i="47"/>
  <c r="F23" i="47"/>
  <c r="F65" i="24" s="1"/>
  <c r="H11" i="47"/>
  <c r="G11" i="47"/>
  <c r="F39" i="47"/>
  <c r="F63" i="26"/>
  <c r="H39" i="47"/>
  <c r="H63" i="26" s="1"/>
  <c r="G39" i="47"/>
  <c r="H73" i="47"/>
  <c r="H65" i="25" s="1"/>
  <c r="G73" i="47"/>
  <c r="F73" i="47"/>
  <c r="F65" i="25" s="1"/>
  <c r="G22" i="47"/>
  <c r="F22" i="47"/>
  <c r="F64" i="24" s="1"/>
  <c r="F41" i="47"/>
  <c r="F65" i="26" s="1"/>
  <c r="F59" i="47"/>
  <c r="G21" i="47"/>
  <c r="G38" i="47"/>
  <c r="G41" i="47"/>
  <c r="G59" i="47"/>
  <c r="H40" i="47"/>
  <c r="H64" i="26" s="1"/>
  <c r="H55" i="47"/>
  <c r="H76" i="47"/>
  <c r="H68" i="25" s="1"/>
  <c r="G67" i="47"/>
  <c r="F67" i="47"/>
  <c r="F59" i="25" s="1"/>
  <c r="F26" i="46"/>
  <c r="F58" i="24"/>
  <c r="G38" i="46"/>
  <c r="G41" i="46"/>
  <c r="F55" i="46"/>
  <c r="F56" i="46"/>
  <c r="H69" i="46"/>
  <c r="H51" i="25" s="1"/>
  <c r="F50" i="46"/>
  <c r="G55" i="46"/>
  <c r="G56" i="46"/>
  <c r="F58" i="46"/>
  <c r="G68" i="46"/>
  <c r="F72" i="46"/>
  <c r="F54" i="25" s="1"/>
  <c r="F22" i="46"/>
  <c r="F54" i="24" s="1"/>
  <c r="G26" i="46"/>
  <c r="F37" i="46"/>
  <c r="F51" i="26" s="1"/>
  <c r="G19" i="46"/>
  <c r="F25" i="46"/>
  <c r="F57" i="24" s="1"/>
  <c r="F40" i="46"/>
  <c r="F54" i="26" s="1"/>
  <c r="H55" i="46"/>
  <c r="H68" i="46"/>
  <c r="H50" i="25" s="1"/>
  <c r="G76" i="46"/>
  <c r="H73" i="46"/>
  <c r="H55" i="25" s="1"/>
  <c r="G73" i="46"/>
  <c r="F73" i="46"/>
  <c r="F55" i="25" s="1"/>
  <c r="G17" i="46"/>
  <c r="F17" i="46"/>
  <c r="F49" i="24"/>
  <c r="H23" i="46"/>
  <c r="H55" i="24" s="1"/>
  <c r="G23" i="46"/>
  <c r="F23" i="46"/>
  <c r="F55" i="24"/>
  <c r="F21" i="46"/>
  <c r="F53" i="24"/>
  <c r="H43" i="46"/>
  <c r="H57" i="26"/>
  <c r="F57" i="46"/>
  <c r="G44" i="46"/>
  <c r="F44" i="46"/>
  <c r="F58" i="26"/>
  <c r="H18" i="46"/>
  <c r="H50" i="24"/>
  <c r="G18" i="46"/>
  <c r="F18" i="46"/>
  <c r="F50" i="24" s="1"/>
  <c r="G21" i="46"/>
  <c r="F39" i="46"/>
  <c r="F53" i="26" s="1"/>
  <c r="H39" i="46"/>
  <c r="H53" i="26" s="1"/>
  <c r="G39" i="46"/>
  <c r="G57" i="46"/>
  <c r="H59" i="46"/>
  <c r="G59" i="46"/>
  <c r="F59" i="46"/>
  <c r="H19" i="46"/>
  <c r="H51" i="24" s="1"/>
  <c r="H40" i="46"/>
  <c r="H54" i="26" s="1"/>
  <c r="H53" i="46"/>
  <c r="G70" i="46"/>
  <c r="G67" i="46"/>
  <c r="F67" i="46"/>
  <c r="F49" i="25" s="1"/>
  <c r="G11" i="45"/>
  <c r="G42" i="45"/>
  <c r="F54" i="45"/>
  <c r="F67" i="45"/>
  <c r="F39" i="25" s="1"/>
  <c r="G68" i="45"/>
  <c r="F73" i="45"/>
  <c r="F45" i="25"/>
  <c r="G74" i="45"/>
  <c r="F42" i="45"/>
  <c r="F46" i="26" s="1"/>
  <c r="F68" i="45"/>
  <c r="F40" i="25" s="1"/>
  <c r="F74" i="45"/>
  <c r="F46" i="25" s="1"/>
  <c r="G39" i="45"/>
  <c r="H54" i="45"/>
  <c r="H41" i="45"/>
  <c r="H45" i="26"/>
  <c r="G41" i="45"/>
  <c r="F41" i="45"/>
  <c r="F45" i="26"/>
  <c r="G52" i="45"/>
  <c r="H52" i="45"/>
  <c r="F52" i="45"/>
  <c r="G19" i="45"/>
  <c r="H21" i="45"/>
  <c r="H43" i="24" s="1"/>
  <c r="G21" i="45"/>
  <c r="F21" i="45"/>
  <c r="F43" i="24"/>
  <c r="H12" i="45"/>
  <c r="G12" i="45"/>
  <c r="G20" i="45"/>
  <c r="F20" i="45"/>
  <c r="F42" i="24" s="1"/>
  <c r="H19" i="45"/>
  <c r="H41" i="24" s="1"/>
  <c r="G76" i="45"/>
  <c r="G56" i="45"/>
  <c r="H56" i="45"/>
  <c r="F56" i="45"/>
  <c r="H71" i="45"/>
  <c r="H43" i="25" s="1"/>
  <c r="G71" i="45"/>
  <c r="F71" i="45"/>
  <c r="F43" i="25" s="1"/>
  <c r="G40" i="45"/>
  <c r="F40" i="45"/>
  <c r="F44" i="26" s="1"/>
  <c r="F69" i="45"/>
  <c r="F41" i="25" s="1"/>
  <c r="G69" i="45"/>
  <c r="H76" i="45"/>
  <c r="H48" i="25"/>
  <c r="G70" i="45"/>
  <c r="F70" i="45"/>
  <c r="F42" i="25" s="1"/>
  <c r="G72" i="45"/>
  <c r="G53" i="44"/>
  <c r="G72" i="44"/>
  <c r="F75" i="44"/>
  <c r="F37" i="25"/>
  <c r="F26" i="44"/>
  <c r="F38" i="24" s="1"/>
  <c r="F38" i="44"/>
  <c r="F32" i="26"/>
  <c r="F19" i="44"/>
  <c r="F31" i="24"/>
  <c r="G26" i="44"/>
  <c r="G38" i="44"/>
  <c r="F57" i="44"/>
  <c r="H72" i="44"/>
  <c r="H34" i="25" s="1"/>
  <c r="G35" i="44"/>
  <c r="F35" i="44"/>
  <c r="F29" i="26" s="1"/>
  <c r="G43" i="44"/>
  <c r="F43" i="44"/>
  <c r="F37" i="26" s="1"/>
  <c r="H44" i="44"/>
  <c r="H38" i="26" s="1"/>
  <c r="G44" i="44"/>
  <c r="F44" i="44"/>
  <c r="F38" i="26" s="1"/>
  <c r="G23" i="44"/>
  <c r="F23" i="44"/>
  <c r="F35" i="24" s="1"/>
  <c r="H59" i="44"/>
  <c r="G59" i="44"/>
  <c r="F59" i="44"/>
  <c r="F53" i="44"/>
  <c r="H36" i="44"/>
  <c r="H30" i="26" s="1"/>
  <c r="G36" i="44"/>
  <c r="F36" i="44"/>
  <c r="F30" i="26" s="1"/>
  <c r="G56" i="44"/>
  <c r="F56" i="44"/>
  <c r="H56" i="44"/>
  <c r="G73" i="44"/>
  <c r="H73" i="44"/>
  <c r="H35" i="25" s="1"/>
  <c r="F73" i="44"/>
  <c r="F35" i="25"/>
  <c r="G58" i="44"/>
  <c r="F58" i="44"/>
  <c r="G12" i="44"/>
  <c r="G11" i="44"/>
  <c r="H23" i="44"/>
  <c r="H35" i="24" s="1"/>
  <c r="H35" i="44"/>
  <c r="H29" i="26" s="1"/>
  <c r="H43" i="44"/>
  <c r="H37" i="26" s="1"/>
  <c r="H58" i="44"/>
  <c r="G25" i="44"/>
  <c r="G37" i="44"/>
  <c r="H57" i="44"/>
  <c r="G52" i="44"/>
  <c r="F52" i="44"/>
  <c r="G17" i="44"/>
  <c r="G54" i="44"/>
  <c r="F54" i="44"/>
  <c r="F68" i="44"/>
  <c r="F30" i="25" s="1"/>
  <c r="G68" i="44"/>
  <c r="F69" i="44"/>
  <c r="F31" i="25" s="1"/>
  <c r="H69" i="44"/>
  <c r="H31" i="25" s="1"/>
  <c r="O64" i="17"/>
  <c r="O63" i="17"/>
  <c r="O61" i="17"/>
  <c r="O60" i="17"/>
  <c r="O58" i="17"/>
  <c r="O40" i="17"/>
  <c r="O38" i="17"/>
  <c r="O32" i="17"/>
  <c r="O31" i="17"/>
  <c r="O24" i="17"/>
  <c r="N64" i="17"/>
  <c r="N63" i="17"/>
  <c r="N61" i="17"/>
  <c r="N60" i="17"/>
  <c r="N58" i="17"/>
  <c r="N44" i="17"/>
  <c r="N43" i="17"/>
  <c r="N40" i="17"/>
  <c r="N32" i="17"/>
  <c r="N24" i="17"/>
  <c r="H6" i="27"/>
  <c r="H6" i="8"/>
  <c r="H11" i="27"/>
  <c r="G12" i="27"/>
  <c r="H12" i="27"/>
  <c r="G11" i="27"/>
  <c r="H12" i="8"/>
  <c r="G12" i="8"/>
  <c r="G11" i="8"/>
  <c r="H11" i="8"/>
  <c r="M26" i="24"/>
  <c r="M25" i="24"/>
  <c r="M22" i="24"/>
  <c r="M21" i="24"/>
  <c r="E219" i="24"/>
  <c r="J19" i="24"/>
  <c r="M18" i="24"/>
  <c r="M16" i="24"/>
  <c r="M14" i="24"/>
  <c r="M13" i="24"/>
  <c r="M10" i="24"/>
  <c r="M29" i="24"/>
  <c r="J7" i="25"/>
  <c r="J7" i="24"/>
  <c r="F7" i="66"/>
  <c r="H7" i="66"/>
  <c r="A2" i="35"/>
  <c r="F14" i="29"/>
  <c r="E14" i="17"/>
  <c r="J14" i="17" s="1"/>
  <c r="E12" i="17"/>
  <c r="J12" i="17" s="1"/>
  <c r="E15" i="17"/>
  <c r="J15" i="17" s="1"/>
  <c r="E13" i="17"/>
  <c r="J13" i="17" s="1"/>
  <c r="E11" i="17"/>
  <c r="J11" i="17" s="1"/>
  <c r="E23" i="69"/>
  <c r="M23" i="69" s="1"/>
  <c r="E12" i="69"/>
  <c r="E25" i="69"/>
  <c r="M25" i="69" s="1"/>
  <c r="E22" i="69"/>
  <c r="M22" i="69" s="1"/>
  <c r="E11" i="69"/>
  <c r="E18" i="69"/>
  <c r="M18" i="69" s="1"/>
  <c r="E21" i="69"/>
  <c r="M21" i="69" s="1"/>
  <c r="E26" i="69"/>
  <c r="M26" i="69" s="1"/>
  <c r="E17" i="69"/>
  <c r="M17" i="69" s="1"/>
  <c r="E20" i="69"/>
  <c r="M20" i="69" s="1"/>
  <c r="E27" i="69"/>
  <c r="M27" i="69" s="1"/>
  <c r="E19" i="69"/>
  <c r="M19" i="69" s="1"/>
  <c r="E16" i="69"/>
  <c r="M16" i="69" s="1"/>
  <c r="E24" i="69"/>
  <c r="M24" i="69" s="1"/>
  <c r="E27" i="17"/>
  <c r="E26" i="17"/>
  <c r="E15" i="66"/>
  <c r="J15" i="66" s="1"/>
  <c r="E22" i="35"/>
  <c r="J22" i="35" s="1"/>
  <c r="E14" i="35"/>
  <c r="J14" i="35" s="1"/>
  <c r="E214" i="25"/>
  <c r="E206" i="25"/>
  <c r="E198" i="25"/>
  <c r="E190" i="25"/>
  <c r="E184" i="25"/>
  <c r="E176" i="25"/>
  <c r="E168" i="25"/>
  <c r="E160" i="25"/>
  <c r="E152" i="25"/>
  <c r="E144" i="25"/>
  <c r="E136" i="25"/>
  <c r="E128" i="25"/>
  <c r="E120" i="25"/>
  <c r="E112" i="25"/>
  <c r="E104" i="25"/>
  <c r="E96" i="25"/>
  <c r="E88" i="25"/>
  <c r="E80" i="25"/>
  <c r="E32" i="66"/>
  <c r="J32" i="66" s="1"/>
  <c r="E29" i="66"/>
  <c r="J29" i="66" s="1"/>
  <c r="E25" i="66"/>
  <c r="J25" i="66" s="1"/>
  <c r="E19" i="66"/>
  <c r="J19" i="66" s="1"/>
  <c r="E10" i="66"/>
  <c r="J10" i="66" s="1"/>
  <c r="E29" i="35"/>
  <c r="J29" i="35" s="1"/>
  <c r="E21" i="35"/>
  <c r="J21" i="35" s="1"/>
  <c r="E213" i="25"/>
  <c r="E205" i="25"/>
  <c r="E197" i="25"/>
  <c r="E189" i="25"/>
  <c r="E183" i="25"/>
  <c r="E175" i="25"/>
  <c r="E167" i="25"/>
  <c r="E159" i="25"/>
  <c r="E151" i="25"/>
  <c r="E143" i="25"/>
  <c r="E135" i="25"/>
  <c r="E127" i="25"/>
  <c r="E119" i="25"/>
  <c r="E111" i="25"/>
  <c r="E103" i="25"/>
  <c r="E95" i="25"/>
  <c r="E87" i="25"/>
  <c r="E22" i="66"/>
  <c r="J22" i="66" s="1"/>
  <c r="E13" i="66"/>
  <c r="J13" i="66" s="1"/>
  <c r="E28" i="35"/>
  <c r="J28" i="35" s="1"/>
  <c r="E20" i="35"/>
  <c r="J20" i="35" s="1"/>
  <c r="E212" i="25"/>
  <c r="E204" i="25"/>
  <c r="E196" i="25"/>
  <c r="E182" i="25"/>
  <c r="E174" i="25"/>
  <c r="E166" i="25"/>
  <c r="E158" i="25"/>
  <c r="E150" i="25"/>
  <c r="E142" i="25"/>
  <c r="E134" i="25"/>
  <c r="E126" i="25"/>
  <c r="E118" i="25"/>
  <c r="E110" i="25"/>
  <c r="E102" i="25"/>
  <c r="E94" i="25"/>
  <c r="E86" i="25"/>
  <c r="E33" i="66"/>
  <c r="J33" i="66" s="1"/>
  <c r="E30" i="66"/>
  <c r="J30" i="66" s="1"/>
  <c r="E26" i="66"/>
  <c r="J26" i="66" s="1"/>
  <c r="E16" i="66"/>
  <c r="J16" i="66" s="1"/>
  <c r="E27" i="35"/>
  <c r="J27" i="35" s="1"/>
  <c r="E19" i="35"/>
  <c r="J19" i="35" s="1"/>
  <c r="E211" i="25"/>
  <c r="E203" i="25"/>
  <c r="E195" i="25"/>
  <c r="E181" i="25"/>
  <c r="E173" i="25"/>
  <c r="E165" i="25"/>
  <c r="E157" i="25"/>
  <c r="E149" i="25"/>
  <c r="E141" i="25"/>
  <c r="E133" i="25"/>
  <c r="E125" i="25"/>
  <c r="E117" i="25"/>
  <c r="E109" i="25"/>
  <c r="E101" i="25"/>
  <c r="E93" i="25"/>
  <c r="E20" i="66"/>
  <c r="J20" i="66" s="1"/>
  <c r="E11" i="66"/>
  <c r="E33" i="35"/>
  <c r="J33" i="35" s="1"/>
  <c r="E26" i="35"/>
  <c r="J26" i="35" s="1"/>
  <c r="E18" i="35"/>
  <c r="J18" i="35" s="1"/>
  <c r="E210" i="25"/>
  <c r="E202" i="25"/>
  <c r="E194" i="25"/>
  <c r="E188" i="25"/>
  <c r="E180" i="25"/>
  <c r="E172" i="25"/>
  <c r="E164" i="25"/>
  <c r="E156" i="25"/>
  <c r="E148" i="25"/>
  <c r="E140" i="25"/>
  <c r="E132" i="25"/>
  <c r="E124" i="25"/>
  <c r="E116" i="25"/>
  <c r="E108" i="25"/>
  <c r="E100" i="25"/>
  <c r="E92" i="25"/>
  <c r="E84" i="25"/>
  <c r="E76" i="25"/>
  <c r="E34" i="66"/>
  <c r="J34" i="66" s="1"/>
  <c r="E27" i="66"/>
  <c r="J27" i="66" s="1"/>
  <c r="E23" i="66"/>
  <c r="J23" i="66" s="1"/>
  <c r="E14" i="66"/>
  <c r="J14" i="66" s="1"/>
  <c r="E32" i="35"/>
  <c r="J32" i="35" s="1"/>
  <c r="E25" i="35"/>
  <c r="J25" i="35" s="1"/>
  <c r="E17" i="35"/>
  <c r="J17" i="35" s="1"/>
  <c r="E209" i="25"/>
  <c r="E201" i="25"/>
  <c r="E193" i="25"/>
  <c r="E187" i="25"/>
  <c r="E179" i="25"/>
  <c r="E171" i="25"/>
  <c r="E163" i="25"/>
  <c r="E155" i="25"/>
  <c r="E147" i="25"/>
  <c r="E139" i="25"/>
  <c r="E131" i="25"/>
  <c r="E123" i="25"/>
  <c r="E115" i="25"/>
  <c r="E107" i="25"/>
  <c r="E99" i="25"/>
  <c r="E91" i="25"/>
  <c r="E83" i="25"/>
  <c r="E75" i="25"/>
  <c r="E18" i="66"/>
  <c r="J18" i="66" s="1"/>
  <c r="E9" i="66"/>
  <c r="J9" i="66" s="1"/>
  <c r="E31" i="35"/>
  <c r="J31" i="35" s="1"/>
  <c r="E24" i="35"/>
  <c r="J24" i="35" s="1"/>
  <c r="E16" i="35"/>
  <c r="J16" i="35" s="1"/>
  <c r="E208" i="25"/>
  <c r="E200" i="25"/>
  <c r="E192" i="25"/>
  <c r="E186" i="25"/>
  <c r="E178" i="25"/>
  <c r="E170" i="25"/>
  <c r="E162" i="25"/>
  <c r="E154" i="25"/>
  <c r="E146" i="25"/>
  <c r="E138" i="25"/>
  <c r="E130" i="25"/>
  <c r="E122" i="25"/>
  <c r="E114" i="25"/>
  <c r="E106" i="25"/>
  <c r="E98" i="25"/>
  <c r="E90" i="25"/>
  <c r="E31" i="66"/>
  <c r="J31" i="66" s="1"/>
  <c r="E28" i="66"/>
  <c r="J28" i="66" s="1"/>
  <c r="E24" i="66"/>
  <c r="E21" i="66"/>
  <c r="J21" i="66" s="1"/>
  <c r="E12" i="66"/>
  <c r="J12" i="66" s="1"/>
  <c r="E30" i="35"/>
  <c r="J30" i="35" s="1"/>
  <c r="E23" i="35"/>
  <c r="J23" i="35"/>
  <c r="E15" i="35"/>
  <c r="J15" i="35" s="1"/>
  <c r="E215" i="25"/>
  <c r="E207" i="25"/>
  <c r="E199" i="25"/>
  <c r="E191" i="25"/>
  <c r="E185" i="25"/>
  <c r="E177" i="25"/>
  <c r="E169" i="25"/>
  <c r="E161" i="25"/>
  <c r="E153" i="25"/>
  <c r="E145" i="25"/>
  <c r="E137" i="25"/>
  <c r="E129" i="25"/>
  <c r="E121" i="25"/>
  <c r="E113" i="25"/>
  <c r="E105" i="25"/>
  <c r="E97" i="25"/>
  <c r="E89" i="25"/>
  <c r="E81" i="25"/>
  <c r="E70" i="25"/>
  <c r="E62" i="25"/>
  <c r="E54" i="25"/>
  <c r="E46" i="25"/>
  <c r="E38" i="25"/>
  <c r="E30" i="25"/>
  <c r="E79" i="25"/>
  <c r="E69" i="25"/>
  <c r="E61" i="25"/>
  <c r="E53" i="25"/>
  <c r="E45" i="25"/>
  <c r="E37" i="25"/>
  <c r="E78" i="25"/>
  <c r="E68" i="25"/>
  <c r="E60" i="25"/>
  <c r="E52" i="25"/>
  <c r="E44" i="25"/>
  <c r="E36" i="25"/>
  <c r="E67" i="25"/>
  <c r="E77" i="25"/>
  <c r="E59" i="25"/>
  <c r="E51" i="25"/>
  <c r="E43" i="25"/>
  <c r="E35" i="25"/>
  <c r="E74" i="25"/>
  <c r="E66" i="25"/>
  <c r="E58" i="25"/>
  <c r="E50" i="25"/>
  <c r="E42" i="25"/>
  <c r="E34" i="25"/>
  <c r="E73" i="25"/>
  <c r="E65" i="25"/>
  <c r="E57" i="25"/>
  <c r="E49" i="25"/>
  <c r="E41" i="25"/>
  <c r="E33" i="25"/>
  <c r="E64" i="25"/>
  <c r="E85" i="25"/>
  <c r="E72" i="25"/>
  <c r="E56" i="25"/>
  <c r="E48" i="25"/>
  <c r="E40" i="25"/>
  <c r="E32" i="25"/>
  <c r="E82" i="25"/>
  <c r="E71" i="25"/>
  <c r="E63" i="25"/>
  <c r="E55" i="25"/>
  <c r="E47" i="25"/>
  <c r="E39" i="25"/>
  <c r="E31" i="25"/>
  <c r="E216" i="24"/>
  <c r="E208" i="24"/>
  <c r="E200" i="24"/>
  <c r="E192" i="24"/>
  <c r="E186" i="24"/>
  <c r="E178" i="24"/>
  <c r="E170" i="24"/>
  <c r="E162" i="24"/>
  <c r="M162" i="24" s="1"/>
  <c r="E154" i="24"/>
  <c r="E146" i="24"/>
  <c r="E138" i="24"/>
  <c r="E130" i="24"/>
  <c r="E122" i="24"/>
  <c r="E114" i="24"/>
  <c r="E106" i="24"/>
  <c r="E98" i="24"/>
  <c r="E90" i="24"/>
  <c r="E82" i="24"/>
  <c r="E74" i="24"/>
  <c r="E66" i="24"/>
  <c r="E58" i="24"/>
  <c r="E50" i="24"/>
  <c r="E42" i="24"/>
  <c r="E34" i="24"/>
  <c r="E223" i="24"/>
  <c r="E215" i="24"/>
  <c r="E207" i="24"/>
  <c r="E199" i="24"/>
  <c r="E191" i="24"/>
  <c r="E185" i="24"/>
  <c r="E177" i="24"/>
  <c r="E169" i="24"/>
  <c r="E161" i="24"/>
  <c r="E153" i="24"/>
  <c r="E145" i="24"/>
  <c r="E137" i="24"/>
  <c r="E129" i="24"/>
  <c r="E121" i="24"/>
  <c r="E113" i="24"/>
  <c r="E105" i="24"/>
  <c r="E97" i="24"/>
  <c r="E81" i="24"/>
  <c r="E73" i="24"/>
  <c r="E65" i="24"/>
  <c r="E57" i="24"/>
  <c r="E49" i="24"/>
  <c r="E41" i="24"/>
  <c r="E33" i="24"/>
  <c r="E214" i="24"/>
  <c r="E222" i="24"/>
  <c r="E206" i="24"/>
  <c r="E198" i="24"/>
  <c r="E190" i="24"/>
  <c r="E184" i="24"/>
  <c r="E176" i="24"/>
  <c r="E168" i="24"/>
  <c r="E160" i="24"/>
  <c r="E152" i="24"/>
  <c r="E144" i="24"/>
  <c r="E136" i="24"/>
  <c r="E128" i="24"/>
  <c r="E120" i="24"/>
  <c r="E112" i="24"/>
  <c r="E104" i="24"/>
  <c r="E96" i="24"/>
  <c r="E88" i="24"/>
  <c r="E80" i="24"/>
  <c r="E72" i="24"/>
  <c r="E64" i="24"/>
  <c r="E56" i="24"/>
  <c r="E48" i="24"/>
  <c r="E40" i="24"/>
  <c r="E32" i="24"/>
  <c r="E221" i="24"/>
  <c r="E213" i="24"/>
  <c r="E205" i="24"/>
  <c r="E197" i="24"/>
  <c r="E189" i="24"/>
  <c r="E183" i="24"/>
  <c r="E175" i="24"/>
  <c r="E167" i="24"/>
  <c r="E159" i="24"/>
  <c r="E151" i="24"/>
  <c r="E143" i="24"/>
  <c r="E135" i="24"/>
  <c r="E127" i="24"/>
  <c r="E119" i="24"/>
  <c r="E111" i="24"/>
  <c r="E103" i="24"/>
  <c r="E95" i="24"/>
  <c r="E87" i="24"/>
  <c r="E79" i="24"/>
  <c r="E71" i="24"/>
  <c r="E63" i="24"/>
  <c r="E55" i="24"/>
  <c r="E47" i="24"/>
  <c r="E39" i="24"/>
  <c r="E31" i="24"/>
  <c r="E225" i="24"/>
  <c r="E193" i="24"/>
  <c r="E187" i="24"/>
  <c r="E163" i="24"/>
  <c r="E139" i="24"/>
  <c r="E115" i="24"/>
  <c r="E99" i="24"/>
  <c r="E75" i="24"/>
  <c r="E59" i="24"/>
  <c r="E228" i="24"/>
  <c r="E220" i="24"/>
  <c r="E212" i="24"/>
  <c r="E204" i="24"/>
  <c r="E196" i="24"/>
  <c r="E182" i="24"/>
  <c r="E174" i="24"/>
  <c r="E166" i="24"/>
  <c r="E158" i="24"/>
  <c r="E150" i="24"/>
  <c r="E142" i="24"/>
  <c r="E134" i="24"/>
  <c r="E126" i="24"/>
  <c r="E118" i="24"/>
  <c r="E110" i="24"/>
  <c r="E102" i="24"/>
  <c r="E94" i="24"/>
  <c r="E86" i="24"/>
  <c r="E78" i="24"/>
  <c r="E70" i="24"/>
  <c r="E62" i="24"/>
  <c r="E54" i="24"/>
  <c r="E46" i="24"/>
  <c r="E38" i="24"/>
  <c r="E30" i="24"/>
  <c r="E217" i="24"/>
  <c r="E35" i="24"/>
  <c r="E227" i="24"/>
  <c r="E203" i="24"/>
  <c r="E195" i="24"/>
  <c r="E181" i="24"/>
  <c r="E173" i="24"/>
  <c r="E165" i="24"/>
  <c r="E157" i="24"/>
  <c r="E149" i="24"/>
  <c r="E141" i="24"/>
  <c r="E133" i="24"/>
  <c r="E125" i="24"/>
  <c r="E117" i="24"/>
  <c r="E109" i="24"/>
  <c r="E101" i="24"/>
  <c r="E93" i="24"/>
  <c r="E85" i="24"/>
  <c r="E77" i="24"/>
  <c r="E69" i="24"/>
  <c r="E61" i="24"/>
  <c r="E53" i="24"/>
  <c r="E45" i="24"/>
  <c r="E37" i="24"/>
  <c r="E29" i="24"/>
  <c r="E201" i="24"/>
  <c r="E179" i="24"/>
  <c r="E155" i="24"/>
  <c r="E123" i="24"/>
  <c r="E83" i="24"/>
  <c r="E51" i="24"/>
  <c r="E226" i="24"/>
  <c r="E218" i="24"/>
  <c r="E210" i="24"/>
  <c r="E202" i="24"/>
  <c r="E194" i="24"/>
  <c r="E188" i="24"/>
  <c r="E180" i="24"/>
  <c r="E172" i="24"/>
  <c r="E164" i="24"/>
  <c r="E156" i="24"/>
  <c r="E148" i="24"/>
  <c r="E140" i="24"/>
  <c r="E132" i="24"/>
  <c r="E124" i="24"/>
  <c r="E116" i="24"/>
  <c r="E108" i="24"/>
  <c r="E100" i="24"/>
  <c r="E92" i="24"/>
  <c r="E84" i="24"/>
  <c r="E76" i="24"/>
  <c r="E68" i="24"/>
  <c r="E60" i="24"/>
  <c r="E52" i="24"/>
  <c r="E44" i="24"/>
  <c r="E36" i="24"/>
  <c r="E28" i="24"/>
  <c r="E209" i="24"/>
  <c r="E171" i="24"/>
  <c r="E147" i="24"/>
  <c r="E131" i="24"/>
  <c r="E107" i="24"/>
  <c r="E91" i="24"/>
  <c r="E67" i="24"/>
  <c r="E43" i="24"/>
  <c r="E70" i="17"/>
  <c r="J70" i="17" s="1"/>
  <c r="E62" i="17"/>
  <c r="J62" i="17" s="1"/>
  <c r="E64" i="17"/>
  <c r="J64" i="17" s="1"/>
  <c r="E69" i="17"/>
  <c r="J69" i="17" s="1"/>
  <c r="E61" i="17"/>
  <c r="J61" i="17" s="1"/>
  <c r="E68" i="17"/>
  <c r="J68" i="17" s="1"/>
  <c r="E67" i="17"/>
  <c r="J67" i="17" s="1"/>
  <c r="E66" i="17"/>
  <c r="J66" i="17" s="1"/>
  <c r="E65" i="17"/>
  <c r="J65" i="17" s="1"/>
  <c r="E63" i="17"/>
  <c r="J63" i="17" s="1"/>
  <c r="E71" i="17"/>
  <c r="J71" i="17" s="1"/>
  <c r="E72" i="17"/>
  <c r="J72" i="17" s="1"/>
  <c r="E24" i="17"/>
  <c r="J24" i="17" s="1"/>
  <c r="E54" i="17"/>
  <c r="J54" i="17" s="1"/>
  <c r="E47" i="17"/>
  <c r="E39" i="17"/>
  <c r="E31" i="17"/>
  <c r="E228" i="25"/>
  <c r="E220" i="25"/>
  <c r="E26" i="25"/>
  <c r="E18" i="25"/>
  <c r="E10" i="25"/>
  <c r="E27" i="24"/>
  <c r="E19" i="24"/>
  <c r="E11" i="24"/>
  <c r="E21" i="25"/>
  <c r="E14" i="24"/>
  <c r="E11" i="25"/>
  <c r="E60" i="17"/>
  <c r="J60" i="17" s="1"/>
  <c r="E53" i="17"/>
  <c r="J53" i="17" s="1"/>
  <c r="E46" i="17"/>
  <c r="J46" i="17" s="1"/>
  <c r="E38" i="17"/>
  <c r="E30" i="17"/>
  <c r="E227" i="25"/>
  <c r="E219" i="25"/>
  <c r="E25" i="25"/>
  <c r="E17" i="25"/>
  <c r="E9" i="25"/>
  <c r="E26" i="24"/>
  <c r="E18" i="24"/>
  <c r="E10" i="24"/>
  <c r="E13" i="24"/>
  <c r="E23" i="17"/>
  <c r="J23" i="17" s="1"/>
  <c r="E52" i="17"/>
  <c r="J52" i="17" s="1"/>
  <c r="E45" i="17"/>
  <c r="E37" i="17"/>
  <c r="E29" i="17"/>
  <c r="E13" i="35"/>
  <c r="J13" i="35" s="1"/>
  <c r="E226" i="25"/>
  <c r="E218" i="25"/>
  <c r="E24" i="25"/>
  <c r="E16" i="25"/>
  <c r="E25" i="24"/>
  <c r="E17" i="24"/>
  <c r="E9" i="24"/>
  <c r="E12" i="25"/>
  <c r="E20" i="24"/>
  <c r="E59" i="17"/>
  <c r="J59" i="17" s="1"/>
  <c r="E51" i="17"/>
  <c r="J51" i="17" s="1"/>
  <c r="E44" i="17"/>
  <c r="E36" i="17"/>
  <c r="E28" i="17"/>
  <c r="E12" i="35"/>
  <c r="J12" i="35" s="1"/>
  <c r="E225" i="25"/>
  <c r="E217" i="25"/>
  <c r="E23" i="25"/>
  <c r="E15" i="25"/>
  <c r="E24" i="24"/>
  <c r="E16" i="24"/>
  <c r="E13" i="25"/>
  <c r="E22" i="24"/>
  <c r="E12" i="24"/>
  <c r="E58" i="17"/>
  <c r="J58" i="17"/>
  <c r="E50" i="17"/>
  <c r="J50" i="17" s="1"/>
  <c r="E43" i="17"/>
  <c r="E35" i="17"/>
  <c r="J35" i="17" s="1"/>
  <c r="E22" i="17"/>
  <c r="J22" i="17" s="1"/>
  <c r="E11" i="35"/>
  <c r="J11" i="35" s="1"/>
  <c r="E224" i="25"/>
  <c r="E216" i="25"/>
  <c r="E22" i="25"/>
  <c r="E14" i="25"/>
  <c r="E23" i="24"/>
  <c r="E15" i="24"/>
  <c r="E223" i="25"/>
  <c r="E19" i="25"/>
  <c r="E57" i="17"/>
  <c r="J57" i="17" s="1"/>
  <c r="E49" i="17"/>
  <c r="J49" i="17" s="1"/>
  <c r="E42" i="17"/>
  <c r="J42" i="17" s="1"/>
  <c r="E34" i="17"/>
  <c r="E20" i="17"/>
  <c r="J20" i="17" s="1"/>
  <c r="E10" i="35"/>
  <c r="J10" i="35" s="1"/>
  <c r="E29" i="25"/>
  <c r="E56" i="17"/>
  <c r="J56" i="17" s="1"/>
  <c r="E25" i="17"/>
  <c r="J25" i="17" s="1"/>
  <c r="E41" i="17"/>
  <c r="J41" i="17" s="1"/>
  <c r="E33" i="17"/>
  <c r="E9" i="35"/>
  <c r="J9" i="35" s="1"/>
  <c r="E222" i="25"/>
  <c r="E28" i="25"/>
  <c r="E20" i="25"/>
  <c r="E21" i="24"/>
  <c r="E55" i="17"/>
  <c r="J55" i="17" s="1"/>
  <c r="E48" i="17"/>
  <c r="J48" i="17" s="1"/>
  <c r="E40" i="17"/>
  <c r="J40" i="17" s="1"/>
  <c r="E32" i="17"/>
  <c r="J32" i="17" s="1"/>
  <c r="E221" i="25"/>
  <c r="E27" i="25"/>
  <c r="J28" i="24"/>
  <c r="J27" i="24"/>
  <c r="J26" i="24"/>
  <c r="J25" i="24"/>
  <c r="J24" i="24"/>
  <c r="J23" i="24"/>
  <c r="J22" i="24"/>
  <c r="J21" i="24"/>
  <c r="J20" i="24"/>
  <c r="J18" i="24"/>
  <c r="J17" i="24"/>
  <c r="J16" i="24"/>
  <c r="J15" i="24"/>
  <c r="J14" i="24"/>
  <c r="J13" i="24"/>
  <c r="J12" i="24"/>
  <c r="J11" i="24"/>
  <c r="J10" i="24"/>
  <c r="J9" i="24"/>
  <c r="C65" i="27"/>
  <c r="B64" i="27"/>
  <c r="C47" i="27"/>
  <c r="C32" i="27"/>
  <c r="C15" i="27"/>
  <c r="B46" i="27"/>
  <c r="B31" i="27"/>
  <c r="B14" i="27"/>
  <c r="E7" i="66"/>
  <c r="A2" i="17"/>
  <c r="A2" i="25"/>
  <c r="A2" i="24"/>
  <c r="A2" i="26"/>
  <c r="A2" i="27"/>
  <c r="A2" i="8"/>
  <c r="A2" i="23"/>
  <c r="A2" i="29"/>
  <c r="A2" i="13"/>
  <c r="F9" i="29"/>
  <c r="E7" i="25"/>
  <c r="E7" i="24"/>
  <c r="AF28" i="26"/>
  <c r="AE28" i="26"/>
  <c r="AD28" i="26"/>
  <c r="AC28" i="26"/>
  <c r="AB28" i="26"/>
  <c r="AA28" i="26"/>
  <c r="Z28" i="26"/>
  <c r="Y28" i="26"/>
  <c r="X28" i="26"/>
  <c r="W28" i="26"/>
  <c r="V28" i="26"/>
  <c r="U28" i="26"/>
  <c r="T28" i="26"/>
  <c r="AF27" i="26"/>
  <c r="AE27" i="26"/>
  <c r="AD27" i="26"/>
  <c r="AC27" i="26"/>
  <c r="AB27" i="26"/>
  <c r="AA27" i="26"/>
  <c r="Z27" i="26"/>
  <c r="Y27" i="26"/>
  <c r="X27" i="26"/>
  <c r="W27" i="26"/>
  <c r="V27" i="26"/>
  <c r="U27" i="26"/>
  <c r="T27" i="26"/>
  <c r="AF26" i="26"/>
  <c r="AE26" i="26"/>
  <c r="AD26" i="26"/>
  <c r="AC26" i="26"/>
  <c r="AB26" i="26"/>
  <c r="AA26" i="26"/>
  <c r="Z26" i="26"/>
  <c r="Y26" i="26"/>
  <c r="X26" i="26"/>
  <c r="W26" i="26"/>
  <c r="V26" i="26"/>
  <c r="U26" i="26"/>
  <c r="T26" i="26"/>
  <c r="AF25" i="26"/>
  <c r="AE25" i="26"/>
  <c r="AD25" i="26"/>
  <c r="AC25" i="26"/>
  <c r="AB25" i="26"/>
  <c r="AA25" i="26"/>
  <c r="Z25" i="26"/>
  <c r="Y25" i="26"/>
  <c r="X25" i="26"/>
  <c r="W25" i="26"/>
  <c r="V25" i="26"/>
  <c r="U25" i="26"/>
  <c r="T25" i="26"/>
  <c r="AF24" i="26"/>
  <c r="AE24" i="26"/>
  <c r="AD24" i="26"/>
  <c r="AC24" i="26"/>
  <c r="AB24" i="26"/>
  <c r="AA24" i="26"/>
  <c r="Z24" i="26"/>
  <c r="Y24" i="26"/>
  <c r="X24" i="26"/>
  <c r="W24" i="26"/>
  <c r="V24" i="26"/>
  <c r="U24" i="26"/>
  <c r="T24" i="26"/>
  <c r="AF23" i="26"/>
  <c r="AE23" i="26"/>
  <c r="AD23" i="26"/>
  <c r="AC23" i="26"/>
  <c r="AB23" i="26"/>
  <c r="AA23" i="26"/>
  <c r="Z23" i="26"/>
  <c r="Y23" i="26"/>
  <c r="X23" i="26"/>
  <c r="W23" i="26"/>
  <c r="V23" i="26"/>
  <c r="U23" i="26"/>
  <c r="T23" i="26"/>
  <c r="AF22" i="26"/>
  <c r="AE22" i="26"/>
  <c r="AD22" i="26"/>
  <c r="AC22" i="26"/>
  <c r="AB22" i="26"/>
  <c r="AA22" i="26"/>
  <c r="Z22" i="26"/>
  <c r="Y22" i="26"/>
  <c r="X22" i="26"/>
  <c r="W22" i="26"/>
  <c r="V22" i="26"/>
  <c r="U22" i="26"/>
  <c r="T22" i="26"/>
  <c r="AF21" i="26"/>
  <c r="AE21" i="26"/>
  <c r="AD21" i="26"/>
  <c r="AC21" i="26"/>
  <c r="AB21" i="26"/>
  <c r="AA21" i="26"/>
  <c r="Z21" i="26"/>
  <c r="Y21" i="26"/>
  <c r="X21" i="26"/>
  <c r="W21" i="26"/>
  <c r="V21" i="26"/>
  <c r="U21" i="26"/>
  <c r="T21" i="26"/>
  <c r="AF20" i="26"/>
  <c r="AE20" i="26"/>
  <c r="AD20" i="26"/>
  <c r="AC20" i="26"/>
  <c r="AB20" i="26"/>
  <c r="AA20" i="26"/>
  <c r="Z20" i="26"/>
  <c r="Y20" i="26"/>
  <c r="X20" i="26"/>
  <c r="W20" i="26"/>
  <c r="V20" i="26"/>
  <c r="U20" i="26"/>
  <c r="T20" i="26"/>
  <c r="J28" i="26"/>
  <c r="J27" i="26"/>
  <c r="J26" i="26"/>
  <c r="J25" i="26"/>
  <c r="J24" i="26"/>
  <c r="J23" i="26"/>
  <c r="J22" i="26"/>
  <c r="J21" i="26"/>
  <c r="J20" i="26"/>
  <c r="J19" i="26"/>
  <c r="AO76" i="27"/>
  <c r="AN76" i="27"/>
  <c r="AM76" i="27"/>
  <c r="AO75" i="27"/>
  <c r="AN75" i="27"/>
  <c r="AM75" i="27"/>
  <c r="AO74" i="27"/>
  <c r="AN74" i="27"/>
  <c r="AM74" i="27"/>
  <c r="AO73" i="27"/>
  <c r="AN73" i="27"/>
  <c r="AM73" i="27"/>
  <c r="AO72" i="27"/>
  <c r="AN72" i="27"/>
  <c r="AM72" i="27"/>
  <c r="AO71" i="27"/>
  <c r="AN71" i="27"/>
  <c r="AM71" i="27"/>
  <c r="AO70" i="27"/>
  <c r="AN70" i="27"/>
  <c r="AM70" i="27"/>
  <c r="AO69" i="27"/>
  <c r="AN69" i="27"/>
  <c r="AM69" i="27"/>
  <c r="AO68" i="27"/>
  <c r="AN68" i="27"/>
  <c r="AM68" i="27"/>
  <c r="AO67" i="27"/>
  <c r="AN67" i="27"/>
  <c r="AM67" i="27"/>
  <c r="AO44" i="27"/>
  <c r="AN44" i="27"/>
  <c r="AM44" i="27"/>
  <c r="AO43" i="27"/>
  <c r="AN43" i="27"/>
  <c r="AM43" i="27"/>
  <c r="AO42" i="27"/>
  <c r="AN42" i="27"/>
  <c r="AM42" i="27"/>
  <c r="AO41" i="27"/>
  <c r="AN41" i="27"/>
  <c r="AM41" i="27"/>
  <c r="AO40" i="27"/>
  <c r="AN40" i="27"/>
  <c r="AM40" i="27"/>
  <c r="AO39" i="27"/>
  <c r="AN39" i="27"/>
  <c r="AM39" i="27"/>
  <c r="AO38" i="27"/>
  <c r="AN38" i="27"/>
  <c r="AM38" i="27"/>
  <c r="AO37" i="27"/>
  <c r="AN37" i="27"/>
  <c r="AM37" i="27"/>
  <c r="AO36" i="27"/>
  <c r="AN36" i="27"/>
  <c r="AM36" i="27"/>
  <c r="AO35" i="27"/>
  <c r="AN35" i="27"/>
  <c r="AM35" i="27"/>
  <c r="AO26" i="27"/>
  <c r="AN26" i="27"/>
  <c r="AM26" i="27"/>
  <c r="AO25" i="27"/>
  <c r="AN25" i="27"/>
  <c r="AM25" i="27"/>
  <c r="AO24" i="27"/>
  <c r="AN24" i="27"/>
  <c r="AM24" i="27"/>
  <c r="AO23" i="27"/>
  <c r="AN23" i="27"/>
  <c r="AM23" i="27"/>
  <c r="AO22" i="27"/>
  <c r="AN22" i="27"/>
  <c r="AM22" i="27"/>
  <c r="AO21" i="27"/>
  <c r="AN21" i="27"/>
  <c r="AM21" i="27"/>
  <c r="AO20" i="27"/>
  <c r="AN20" i="27"/>
  <c r="AM20" i="27"/>
  <c r="AO19" i="27"/>
  <c r="AN19" i="27"/>
  <c r="AM19" i="27"/>
  <c r="AO18" i="27"/>
  <c r="AN18" i="27"/>
  <c r="AM18" i="27"/>
  <c r="AO17" i="27"/>
  <c r="AO16" i="27" s="1"/>
  <c r="AN17" i="27"/>
  <c r="AM17" i="27"/>
  <c r="AF18" i="26"/>
  <c r="AE18" i="26"/>
  <c r="AD18" i="26"/>
  <c r="AC18" i="26"/>
  <c r="AB18" i="26"/>
  <c r="AA18" i="26"/>
  <c r="Z18" i="26"/>
  <c r="Y18" i="26"/>
  <c r="X18" i="26"/>
  <c r="W18" i="26"/>
  <c r="V18" i="26"/>
  <c r="U18" i="26"/>
  <c r="T18" i="26"/>
  <c r="AF17" i="26"/>
  <c r="AE17" i="26"/>
  <c r="AD17" i="26"/>
  <c r="AC17" i="26"/>
  <c r="AB17" i="26"/>
  <c r="AA17" i="26"/>
  <c r="Z17" i="26"/>
  <c r="Y17" i="26"/>
  <c r="X17" i="26"/>
  <c r="W17" i="26"/>
  <c r="V17" i="26"/>
  <c r="U17" i="26"/>
  <c r="T17" i="26"/>
  <c r="AF16" i="26"/>
  <c r="AE16" i="26"/>
  <c r="AD16" i="26"/>
  <c r="AC16" i="26"/>
  <c r="AB16" i="26"/>
  <c r="AA16" i="26"/>
  <c r="Z16" i="26"/>
  <c r="Y16" i="26"/>
  <c r="X16" i="26"/>
  <c r="W16" i="26"/>
  <c r="V16" i="26"/>
  <c r="U16" i="26"/>
  <c r="T16" i="26"/>
  <c r="AF15" i="26"/>
  <c r="AE15" i="26"/>
  <c r="AD15" i="26"/>
  <c r="AC15" i="26"/>
  <c r="AB15" i="26"/>
  <c r="AA15" i="26"/>
  <c r="Z15" i="26"/>
  <c r="Y15" i="26"/>
  <c r="X15" i="26"/>
  <c r="W15" i="26"/>
  <c r="V15" i="26"/>
  <c r="U15" i="26"/>
  <c r="T15" i="26"/>
  <c r="AF14" i="26"/>
  <c r="AE14" i="26"/>
  <c r="AD14" i="26"/>
  <c r="AC14" i="26"/>
  <c r="AB14" i="26"/>
  <c r="AA14" i="26"/>
  <c r="Z14" i="26"/>
  <c r="Y14" i="26"/>
  <c r="X14" i="26"/>
  <c r="W14" i="26"/>
  <c r="V14" i="26"/>
  <c r="U14" i="26"/>
  <c r="T14" i="26"/>
  <c r="AF13" i="26"/>
  <c r="AE13" i="26"/>
  <c r="AD13" i="26"/>
  <c r="AC13" i="26"/>
  <c r="AB13" i="26"/>
  <c r="AA13" i="26"/>
  <c r="Z13" i="26"/>
  <c r="Y13" i="26"/>
  <c r="X13" i="26"/>
  <c r="W13" i="26"/>
  <c r="V13" i="26"/>
  <c r="U13" i="26"/>
  <c r="T13" i="26"/>
  <c r="AF12" i="26"/>
  <c r="AE12" i="26"/>
  <c r="AD12" i="26"/>
  <c r="AC12" i="26"/>
  <c r="AB12" i="26"/>
  <c r="AA12" i="26"/>
  <c r="Z12" i="26"/>
  <c r="Y12" i="26"/>
  <c r="X12" i="26"/>
  <c r="W12" i="26"/>
  <c r="V12" i="26"/>
  <c r="U12" i="26"/>
  <c r="T12" i="26"/>
  <c r="AF11" i="26"/>
  <c r="AE11" i="26"/>
  <c r="AD11" i="26"/>
  <c r="AC11" i="26"/>
  <c r="AB11" i="26"/>
  <c r="AA11" i="26"/>
  <c r="Z11" i="26"/>
  <c r="Y11" i="26"/>
  <c r="X11" i="26"/>
  <c r="W11" i="26"/>
  <c r="V11" i="26"/>
  <c r="U11" i="26"/>
  <c r="T11" i="26"/>
  <c r="J9" i="26"/>
  <c r="J18" i="26"/>
  <c r="J17" i="26"/>
  <c r="J16" i="26"/>
  <c r="J15" i="26"/>
  <c r="J14" i="26"/>
  <c r="J13" i="26"/>
  <c r="J12" i="26"/>
  <c r="J11" i="26"/>
  <c r="J10" i="26"/>
  <c r="F74" i="27"/>
  <c r="F26" i="25" s="1"/>
  <c r="G74" i="27"/>
  <c r="H74" i="27"/>
  <c r="H26" i="25" s="1"/>
  <c r="H17" i="27"/>
  <c r="H19" i="24" s="1"/>
  <c r="G17" i="27"/>
  <c r="F17" i="27"/>
  <c r="G19" i="27"/>
  <c r="F19" i="27"/>
  <c r="F21" i="24" s="1"/>
  <c r="H19" i="27"/>
  <c r="H21" i="24"/>
  <c r="G36" i="27"/>
  <c r="F36" i="27"/>
  <c r="F20" i="26" s="1"/>
  <c r="H36" i="27"/>
  <c r="H20" i="26" s="1"/>
  <c r="F52" i="27"/>
  <c r="G52" i="27"/>
  <c r="H52" i="27"/>
  <c r="F59" i="27"/>
  <c r="G59" i="27"/>
  <c r="H59" i="27"/>
  <c r="H76" i="27"/>
  <c r="H28" i="25" s="1"/>
  <c r="G76" i="27"/>
  <c r="F76" i="27"/>
  <c r="F28" i="25" s="1"/>
  <c r="F38" i="27"/>
  <c r="F22" i="26" s="1"/>
  <c r="H38" i="27"/>
  <c r="H22" i="26" s="1"/>
  <c r="G38" i="27"/>
  <c r="H40" i="27"/>
  <c r="H24" i="26" s="1"/>
  <c r="G40" i="27"/>
  <c r="F40" i="27"/>
  <c r="F24" i="26"/>
  <c r="H42" i="27"/>
  <c r="H26" i="26"/>
  <c r="G42" i="27"/>
  <c r="F42" i="27"/>
  <c r="F26" i="26" s="1"/>
  <c r="F44" i="27"/>
  <c r="F28" i="26" s="1"/>
  <c r="G44" i="27"/>
  <c r="H44" i="27"/>
  <c r="H28" i="26"/>
  <c r="H53" i="27"/>
  <c r="G53" i="27"/>
  <c r="F53" i="27"/>
  <c r="F67" i="27"/>
  <c r="F19" i="25" s="1"/>
  <c r="H67" i="27"/>
  <c r="H19" i="25" s="1"/>
  <c r="G67" i="27"/>
  <c r="G23" i="27"/>
  <c r="H23" i="27"/>
  <c r="H25" i="24" s="1"/>
  <c r="F23" i="27"/>
  <c r="F25" i="24" s="1"/>
  <c r="H54" i="27"/>
  <c r="G54" i="27"/>
  <c r="F54" i="27"/>
  <c r="H69" i="27"/>
  <c r="H21" i="25" s="1"/>
  <c r="G69" i="27"/>
  <c r="F69" i="27"/>
  <c r="F21" i="25"/>
  <c r="H21" i="27"/>
  <c r="H23" i="24" s="1"/>
  <c r="G21" i="27"/>
  <c r="F21" i="27"/>
  <c r="F23" i="24" s="1"/>
  <c r="H25" i="27"/>
  <c r="H27" i="24" s="1"/>
  <c r="G25" i="27"/>
  <c r="F25" i="27"/>
  <c r="F27" i="24" s="1"/>
  <c r="F55" i="27"/>
  <c r="H55" i="27"/>
  <c r="G55" i="27"/>
  <c r="G71" i="27"/>
  <c r="H71" i="27"/>
  <c r="H23" i="25" s="1"/>
  <c r="F71" i="27"/>
  <c r="F23" i="25" s="1"/>
  <c r="H73" i="27"/>
  <c r="H25" i="25"/>
  <c r="G73" i="27"/>
  <c r="F73" i="27"/>
  <c r="F25" i="25" s="1"/>
  <c r="F75" i="27"/>
  <c r="F27" i="25" s="1"/>
  <c r="H75" i="27"/>
  <c r="H27" i="25" s="1"/>
  <c r="G75" i="27"/>
  <c r="G72" i="27"/>
  <c r="H72" i="27"/>
  <c r="H24" i="25"/>
  <c r="F72" i="27"/>
  <c r="F24" i="25" s="1"/>
  <c r="G35" i="27"/>
  <c r="H35" i="27"/>
  <c r="H19" i="26" s="1"/>
  <c r="F35" i="27"/>
  <c r="F19" i="26" s="1"/>
  <c r="H37" i="27"/>
  <c r="H21" i="26" s="1"/>
  <c r="G37" i="27"/>
  <c r="F37" i="27"/>
  <c r="F21" i="26" s="1"/>
  <c r="G56" i="27"/>
  <c r="F56" i="27"/>
  <c r="H56" i="27"/>
  <c r="H41" i="27"/>
  <c r="H25" i="26" s="1"/>
  <c r="F41" i="27"/>
  <c r="F25" i="26" s="1"/>
  <c r="G41" i="27"/>
  <c r="G43" i="27"/>
  <c r="F43" i="27"/>
  <c r="F27" i="26" s="1"/>
  <c r="H43" i="27"/>
  <c r="H27" i="26" s="1"/>
  <c r="H50" i="27"/>
  <c r="G50" i="27"/>
  <c r="F50" i="27"/>
  <c r="H57" i="27"/>
  <c r="F57" i="27"/>
  <c r="G57" i="27"/>
  <c r="H20" i="27"/>
  <c r="H22" i="24" s="1"/>
  <c r="G20" i="27"/>
  <c r="F20" i="27"/>
  <c r="F22" i="24" s="1"/>
  <c r="G39" i="27"/>
  <c r="H39" i="27"/>
  <c r="H23" i="26" s="1"/>
  <c r="F39" i="27"/>
  <c r="F23" i="26" s="1"/>
  <c r="F22" i="27"/>
  <c r="F24" i="24" s="1"/>
  <c r="H22" i="27"/>
  <c r="H24" i="24" s="1"/>
  <c r="G22" i="27"/>
  <c r="H24" i="27"/>
  <c r="H26" i="24" s="1"/>
  <c r="G24" i="27"/>
  <c r="F24" i="27"/>
  <c r="F26" i="24" s="1"/>
  <c r="F51" i="27"/>
  <c r="G51" i="27"/>
  <c r="H51" i="27"/>
  <c r="H58" i="27"/>
  <c r="G58" i="27"/>
  <c r="F58" i="27"/>
  <c r="H68" i="27"/>
  <c r="H20" i="25" s="1"/>
  <c r="G68" i="27"/>
  <c r="F68" i="27"/>
  <c r="F20" i="25"/>
  <c r="H70" i="27"/>
  <c r="H22" i="25" s="1"/>
  <c r="G70" i="27"/>
  <c r="F70" i="27"/>
  <c r="F22" i="25" s="1"/>
  <c r="H53" i="8"/>
  <c r="G53" i="8"/>
  <c r="F53" i="8"/>
  <c r="G54" i="8"/>
  <c r="F54" i="8"/>
  <c r="H54" i="8"/>
  <c r="G55" i="8"/>
  <c r="H55" i="8"/>
  <c r="F55" i="8"/>
  <c r="F52" i="8"/>
  <c r="G52" i="8"/>
  <c r="H52" i="8"/>
  <c r="F57" i="8"/>
  <c r="H57" i="8"/>
  <c r="G57" i="8"/>
  <c r="H50" i="8"/>
  <c r="G50" i="8"/>
  <c r="F50" i="8"/>
  <c r="H56" i="8"/>
  <c r="G56" i="8"/>
  <c r="F56" i="8"/>
  <c r="H59" i="8"/>
  <c r="G59" i="8"/>
  <c r="F59" i="8"/>
  <c r="F19" i="24"/>
  <c r="F7" i="35"/>
  <c r="F36" i="8"/>
  <c r="F10" i="26"/>
  <c r="H36" i="8"/>
  <c r="H10" i="26"/>
  <c r="G36" i="8"/>
  <c r="F44" i="8"/>
  <c r="F18" i="26"/>
  <c r="H44" i="8"/>
  <c r="H18" i="26" s="1"/>
  <c r="G44" i="8"/>
  <c r="F74" i="8"/>
  <c r="F16" i="25" s="1"/>
  <c r="G76" i="8"/>
  <c r="F76" i="8"/>
  <c r="F18" i="25" s="1"/>
  <c r="F21" i="8"/>
  <c r="F13" i="24" s="1"/>
  <c r="G21" i="8"/>
  <c r="H37" i="8"/>
  <c r="H11" i="26" s="1"/>
  <c r="G37" i="8"/>
  <c r="F37" i="8"/>
  <c r="F11" i="26" s="1"/>
  <c r="F67" i="8"/>
  <c r="F9" i="25" s="1"/>
  <c r="F75" i="8"/>
  <c r="F17" i="25"/>
  <c r="F69" i="8"/>
  <c r="F11" i="25" s="1"/>
  <c r="G23" i="8"/>
  <c r="F23" i="8"/>
  <c r="F15" i="24" s="1"/>
  <c r="H40" i="8"/>
  <c r="H14" i="26" s="1"/>
  <c r="G40" i="8"/>
  <c r="F40" i="8"/>
  <c r="F14" i="26" s="1"/>
  <c r="G25" i="8"/>
  <c r="F25" i="8"/>
  <c r="F17" i="24"/>
  <c r="G41" i="8"/>
  <c r="F41" i="8"/>
  <c r="F15" i="26" s="1"/>
  <c r="H41" i="8"/>
  <c r="H15" i="26" s="1"/>
  <c r="F71" i="8"/>
  <c r="F13" i="25"/>
  <c r="G22" i="8"/>
  <c r="F22" i="8"/>
  <c r="F14" i="24"/>
  <c r="G42" i="8"/>
  <c r="H42" i="8"/>
  <c r="H16" i="26" s="1"/>
  <c r="F42" i="8"/>
  <c r="F16" i="26" s="1"/>
  <c r="G68" i="8"/>
  <c r="F68" i="8"/>
  <c r="F10" i="25"/>
  <c r="H39" i="8"/>
  <c r="H13" i="26" s="1"/>
  <c r="G39" i="8"/>
  <c r="F39" i="8"/>
  <c r="F13" i="26" s="1"/>
  <c r="G24" i="8"/>
  <c r="F24" i="8"/>
  <c r="F16" i="24"/>
  <c r="G17" i="8"/>
  <c r="F17" i="8"/>
  <c r="F9" i="24" s="1"/>
  <c r="F18" i="8"/>
  <c r="F10" i="24" s="1"/>
  <c r="G18" i="8"/>
  <c r="F26" i="8"/>
  <c r="F18" i="24" s="1"/>
  <c r="G26" i="8"/>
  <c r="G72" i="8"/>
  <c r="F72" i="8"/>
  <c r="F14" i="25" s="1"/>
  <c r="G19" i="8"/>
  <c r="F19" i="8"/>
  <c r="F11" i="24" s="1"/>
  <c r="H35" i="8"/>
  <c r="H9" i="26"/>
  <c r="G35" i="8"/>
  <c r="F35" i="8"/>
  <c r="F9" i="26" s="1"/>
  <c r="H43" i="8"/>
  <c r="H17" i="26" s="1"/>
  <c r="G43" i="8"/>
  <c r="F43" i="8"/>
  <c r="F17" i="26" s="1"/>
  <c r="F73" i="8"/>
  <c r="F15" i="25" s="1"/>
  <c r="H7" i="24"/>
  <c r="H7" i="35"/>
  <c r="H18" i="8"/>
  <c r="H10" i="24" s="1"/>
  <c r="H22" i="8"/>
  <c r="H14" i="24"/>
  <c r="H26" i="8"/>
  <c r="H18" i="24" s="1"/>
  <c r="H68" i="8"/>
  <c r="H10" i="25"/>
  <c r="H72" i="8"/>
  <c r="H14" i="25" s="1"/>
  <c r="H76" i="8"/>
  <c r="H18" i="25"/>
  <c r="G69" i="8"/>
  <c r="G73" i="8"/>
  <c r="H19" i="8"/>
  <c r="H11" i="24" s="1"/>
  <c r="H23" i="8"/>
  <c r="H15" i="24" s="1"/>
  <c r="H69" i="8"/>
  <c r="H11" i="25" s="1"/>
  <c r="H73" i="8"/>
  <c r="H15" i="25"/>
  <c r="G74" i="8"/>
  <c r="H24" i="8"/>
  <c r="H16" i="24" s="1"/>
  <c r="H70" i="8"/>
  <c r="H12" i="25"/>
  <c r="H74" i="8"/>
  <c r="H16" i="25"/>
  <c r="G67" i="8"/>
  <c r="G71" i="8"/>
  <c r="G75" i="8"/>
  <c r="H17" i="8"/>
  <c r="H9" i="24" s="1"/>
  <c r="H21" i="8"/>
  <c r="H13" i="24" s="1"/>
  <c r="H25" i="8"/>
  <c r="H17" i="24"/>
  <c r="H67" i="8"/>
  <c r="H9" i="25" s="1"/>
  <c r="H71" i="8"/>
  <c r="H13" i="25" s="1"/>
  <c r="H75" i="8"/>
  <c r="H17" i="25" s="1"/>
  <c r="F7" i="25"/>
  <c r="F7" i="26"/>
  <c r="F7" i="24"/>
  <c r="H7" i="25"/>
  <c r="AO76" i="8"/>
  <c r="AN76" i="8"/>
  <c r="AM76" i="8"/>
  <c r="AO75" i="8"/>
  <c r="AN75" i="8"/>
  <c r="AM75" i="8"/>
  <c r="AO74" i="8"/>
  <c r="AN74" i="8"/>
  <c r="AM74" i="8"/>
  <c r="AO73" i="8"/>
  <c r="AN73" i="8"/>
  <c r="AM73" i="8"/>
  <c r="AO72" i="8"/>
  <c r="AN72" i="8"/>
  <c r="AM72" i="8"/>
  <c r="AO69" i="8"/>
  <c r="AN69" i="8"/>
  <c r="AM69" i="8"/>
  <c r="AO68" i="8"/>
  <c r="AN68" i="8"/>
  <c r="AM68" i="8"/>
  <c r="AO67" i="8"/>
  <c r="AN67" i="8"/>
  <c r="AM67" i="8"/>
  <c r="AO44" i="8"/>
  <c r="AN44" i="8"/>
  <c r="AM44" i="8"/>
  <c r="AO43" i="8"/>
  <c r="AN43" i="8"/>
  <c r="AM43" i="8"/>
  <c r="AO42" i="8"/>
  <c r="AN42" i="8"/>
  <c r="AM42" i="8"/>
  <c r="AO41" i="8"/>
  <c r="AN41" i="8"/>
  <c r="AM41" i="8"/>
  <c r="AO40" i="8"/>
  <c r="AN40" i="8"/>
  <c r="AM40" i="8"/>
  <c r="AO39" i="8"/>
  <c r="AN39" i="8"/>
  <c r="AM39" i="8"/>
  <c r="AO38" i="8"/>
  <c r="AN38" i="8"/>
  <c r="AM38" i="8"/>
  <c r="AO37" i="8"/>
  <c r="AN37" i="8"/>
  <c r="AM37" i="8"/>
  <c r="AO36" i="8"/>
  <c r="AN36" i="8"/>
  <c r="AM36" i="8"/>
  <c r="AO35" i="8"/>
  <c r="AN35" i="8"/>
  <c r="AM35" i="8"/>
  <c r="AO26" i="8"/>
  <c r="AN26" i="8"/>
  <c r="AM26" i="8"/>
  <c r="AO25" i="8"/>
  <c r="AN25" i="8"/>
  <c r="AM25" i="8"/>
  <c r="AO24" i="8"/>
  <c r="AN24" i="8"/>
  <c r="AM24" i="8"/>
  <c r="AO23" i="8"/>
  <c r="AN23" i="8"/>
  <c r="AM23" i="8"/>
  <c r="AO22" i="8"/>
  <c r="AN22" i="8"/>
  <c r="AM22" i="8"/>
  <c r="AO21" i="8"/>
  <c r="AN21" i="8"/>
  <c r="AM21" i="8"/>
  <c r="AO20" i="8"/>
  <c r="AN20" i="8"/>
  <c r="AM20" i="8"/>
  <c r="AO19" i="8"/>
  <c r="AN19" i="8"/>
  <c r="AM19" i="8"/>
  <c r="AO18" i="8"/>
  <c r="AN18" i="8"/>
  <c r="AM18" i="8"/>
  <c r="AO17" i="8"/>
  <c r="AN17" i="8"/>
  <c r="AM17" i="8"/>
  <c r="E24" i="79"/>
  <c r="E20" i="79"/>
  <c r="E16" i="79"/>
  <c r="E12" i="79"/>
  <c r="E69" i="79"/>
  <c r="E67" i="79"/>
  <c r="E65" i="79"/>
  <c r="E63" i="79"/>
  <c r="E61" i="79"/>
  <c r="E59" i="79"/>
  <c r="E57" i="79"/>
  <c r="E55" i="79"/>
  <c r="E48" i="79"/>
  <c r="E46" i="79"/>
  <c r="E44" i="79"/>
  <c r="E42" i="79"/>
  <c r="E40" i="79"/>
  <c r="E38" i="79"/>
  <c r="E36" i="79"/>
  <c r="E34" i="79"/>
  <c r="E25" i="79"/>
  <c r="E21" i="79"/>
  <c r="E17" i="79"/>
  <c r="E13" i="79"/>
  <c r="E26" i="79"/>
  <c r="E22" i="79"/>
  <c r="E14" i="79"/>
  <c r="E18" i="79"/>
  <c r="E68" i="79"/>
  <c r="E66" i="79"/>
  <c r="E64" i="79"/>
  <c r="E62" i="79"/>
  <c r="E60" i="79"/>
  <c r="E58" i="79"/>
  <c r="E56" i="79"/>
  <c r="E54" i="79"/>
  <c r="E47" i="79"/>
  <c r="E45" i="79"/>
  <c r="E43" i="79"/>
  <c r="E41" i="79"/>
  <c r="E39" i="79"/>
  <c r="E37" i="79"/>
  <c r="E35" i="79"/>
  <c r="E33" i="79"/>
  <c r="E23" i="79"/>
  <c r="E19" i="79"/>
  <c r="E15" i="79"/>
  <c r="E11" i="79"/>
  <c r="AH24" i="69"/>
  <c r="AG28" i="69"/>
  <c r="AO65" i="79"/>
  <c r="AJ143" i="71"/>
  <c r="AJ98" i="71"/>
  <c r="Y57" i="79"/>
  <c r="Y20" i="69" s="1"/>
  <c r="AE98" i="71"/>
  <c r="AF14" i="81"/>
  <c r="AE14" i="81"/>
  <c r="AG14" i="81"/>
  <c r="AE59" i="71"/>
  <c r="AE52" i="81"/>
  <c r="AB14" i="81"/>
  <c r="AK59" i="71"/>
  <c r="AH14" i="81"/>
  <c r="Y52" i="81"/>
  <c r="AO15" i="79"/>
  <c r="AO58" i="79"/>
  <c r="AG21" i="69"/>
  <c r="Z23" i="69"/>
  <c r="Y26" i="69"/>
  <c r="AN63" i="79"/>
  <c r="AH20" i="69"/>
  <c r="AH23" i="69"/>
  <c r="Y22" i="69"/>
  <c r="Y27" i="69"/>
  <c r="AC98" i="71"/>
  <c r="AI19" i="81"/>
  <c r="AD14" i="71"/>
  <c r="AC19" i="81"/>
  <c r="AB59" i="81"/>
  <c r="Z103" i="71"/>
  <c r="Z19" i="71"/>
  <c r="AJ26" i="78"/>
  <c r="AH98" i="71"/>
  <c r="AE11" i="79"/>
  <c r="AD98" i="71"/>
  <c r="AK14" i="71"/>
  <c r="AI14" i="71"/>
  <c r="AC14" i="71"/>
  <c r="Y59" i="71"/>
  <c r="Z143" i="71"/>
  <c r="AG20" i="78"/>
  <c r="AC11" i="79"/>
  <c r="AI11" i="79"/>
  <c r="AI54" i="79" s="1"/>
  <c r="AI59" i="71"/>
  <c r="AG59" i="71"/>
  <c r="AF59" i="71"/>
  <c r="Z14" i="81"/>
  <c r="AK26" i="78"/>
  <c r="AH26" i="78"/>
  <c r="AG143" i="71"/>
  <c r="AK98" i="71"/>
  <c r="AJ15" i="78"/>
  <c r="Y11" i="79"/>
  <c r="Y54" i="79" s="1"/>
  <c r="Y17" i="69" s="1"/>
  <c r="AA59" i="71"/>
  <c r="AA52" i="81"/>
  <c r="AA14" i="81"/>
  <c r="Y59" i="81"/>
  <c r="Y14" i="81"/>
  <c r="AJ20" i="78"/>
  <c r="AJ19" i="78" s="1"/>
  <c r="AJ109" i="71"/>
  <c r="AG109" i="71"/>
  <c r="AI15" i="78"/>
  <c r="AF11" i="79"/>
  <c r="AF54" i="79" s="1"/>
  <c r="AF17" i="69" s="1"/>
  <c r="AB11" i="79"/>
  <c r="AB54" i="79" s="1"/>
  <c r="Y143" i="71"/>
  <c r="AJ19" i="81"/>
  <c r="AH19" i="81"/>
  <c r="AG19" i="81"/>
  <c r="AF59" i="81"/>
  <c r="AD59" i="71"/>
  <c r="AD52" i="81"/>
  <c r="AD14" i="81"/>
  <c r="Z136" i="71"/>
  <c r="Z59" i="71"/>
  <c r="Z35" i="81"/>
  <c r="AI20" i="78"/>
  <c r="AH15" i="78"/>
  <c r="AK11" i="79"/>
  <c r="AK54" i="79" s="1"/>
  <c r="AJ11" i="79"/>
  <c r="AJ54" i="79" s="1"/>
  <c r="AJ17" i="69" s="1"/>
  <c r="Y98" i="71"/>
  <c r="AJ14" i="71"/>
  <c r="AI14" i="81"/>
  <c r="AH14" i="71"/>
  <c r="AG14" i="71"/>
  <c r="AF19" i="81"/>
  <c r="AE59" i="81"/>
  <c r="AC59" i="71"/>
  <c r="AC52" i="81"/>
  <c r="AC14" i="81"/>
  <c r="AC59" i="81"/>
  <c r="AB19" i="81"/>
  <c r="AA59" i="81"/>
  <c r="Z52" i="81"/>
  <c r="Z19" i="81"/>
  <c r="AH20" i="78"/>
  <c r="AI26" i="78"/>
  <c r="AG15" i="78"/>
  <c r="AA11" i="79"/>
  <c r="AA54" i="79" s="1"/>
  <c r="AD11" i="79"/>
  <c r="AD54" i="79" s="1"/>
  <c r="AD17" i="69" s="1"/>
  <c r="AH11" i="79"/>
  <c r="AA98" i="71"/>
  <c r="AJ59" i="71"/>
  <c r="AH59" i="71"/>
  <c r="AF14" i="71"/>
  <c r="AE19" i="81"/>
  <c r="AD59" i="81"/>
  <c r="AB59" i="71"/>
  <c r="AB52" i="81"/>
  <c r="AB14" i="71"/>
  <c r="AA19" i="81"/>
  <c r="Y19" i="81"/>
  <c r="Z98" i="71"/>
  <c r="Z59" i="81"/>
  <c r="Z14" i="71"/>
  <c r="AH109" i="71"/>
  <c r="AK143" i="71"/>
  <c r="AI98" i="71"/>
  <c r="AG11" i="79"/>
  <c r="AG54" i="79" s="1"/>
  <c r="AG17" i="69" s="1"/>
  <c r="Z11" i="79"/>
  <c r="Z54" i="79" s="1"/>
  <c r="Z17" i="69" s="1"/>
  <c r="AB98" i="71"/>
  <c r="AE14" i="71"/>
  <c r="AD19" i="81"/>
  <c r="AA14" i="71"/>
  <c r="Y14" i="71"/>
  <c r="Z109" i="71"/>
  <c r="Z52" i="71"/>
  <c r="Z35" i="71"/>
  <c r="Z25" i="71"/>
  <c r="Z25" i="81"/>
  <c r="AK109" i="71"/>
  <c r="AG26" i="78"/>
  <c r="AH143" i="71"/>
  <c r="M129" i="25"/>
  <c r="N129" i="25"/>
  <c r="M113" i="25"/>
  <c r="N113" i="25"/>
  <c r="M105" i="25"/>
  <c r="N105" i="25"/>
  <c r="M81" i="25"/>
  <c r="N81" i="25"/>
  <c r="M73" i="25"/>
  <c r="N73" i="25"/>
  <c r="M144" i="25"/>
  <c r="N144" i="25"/>
  <c r="M136" i="25"/>
  <c r="N136" i="25"/>
  <c r="M167" i="25"/>
  <c r="N167" i="25"/>
  <c r="M151" i="25"/>
  <c r="N151" i="25"/>
  <c r="N206" i="25"/>
  <c r="M206" i="25"/>
  <c r="N66" i="25"/>
  <c r="M66" i="25"/>
  <c r="N135" i="25"/>
  <c r="N205" i="25"/>
  <c r="N96" i="25"/>
  <c r="N190" i="25"/>
  <c r="M202" i="26"/>
  <c r="N112" i="25"/>
  <c r="M146" i="25"/>
  <c r="M170" i="26"/>
  <c r="N143" i="25"/>
  <c r="N128" i="25"/>
  <c r="N88" i="25"/>
  <c r="N49" i="25"/>
  <c r="I228" i="24"/>
  <c r="G26" i="65"/>
  <c r="F26" i="65"/>
  <c r="F228" i="24"/>
  <c r="I196" i="24"/>
  <c r="G24" i="62"/>
  <c r="F24" i="62"/>
  <c r="F196" i="24" s="1"/>
  <c r="I164" i="24"/>
  <c r="H22" i="57"/>
  <c r="H164" i="24" s="1"/>
  <c r="F22" i="57"/>
  <c r="F164" i="24" s="1"/>
  <c r="G22" i="57"/>
  <c r="I124" i="24"/>
  <c r="H22" i="53"/>
  <c r="H124" i="24" s="1"/>
  <c r="G22" i="53"/>
  <c r="I92" i="24"/>
  <c r="H20" i="50"/>
  <c r="H92" i="24" s="1"/>
  <c r="G20" i="50"/>
  <c r="I68" i="24"/>
  <c r="H26" i="47"/>
  <c r="H68" i="24" s="1"/>
  <c r="M221" i="25"/>
  <c r="N221" i="25"/>
  <c r="I167" i="25"/>
  <c r="H75" i="57"/>
  <c r="H167" i="25"/>
  <c r="AO23" i="65"/>
  <c r="F38" i="8"/>
  <c r="F12" i="26" s="1"/>
  <c r="G58" i="8"/>
  <c r="H7" i="26"/>
  <c r="G44" i="51"/>
  <c r="H24" i="48"/>
  <c r="H76" i="24" s="1"/>
  <c r="F75" i="57"/>
  <c r="F167" i="25" s="1"/>
  <c r="M59" i="56"/>
  <c r="H59" i="56"/>
  <c r="G59" i="56"/>
  <c r="I177" i="26"/>
  <c r="H43" i="59"/>
  <c r="H177" i="26"/>
  <c r="F43" i="59"/>
  <c r="F177" i="26" s="1"/>
  <c r="I212" i="24"/>
  <c r="F20" i="64"/>
  <c r="F212" i="24" s="1"/>
  <c r="H20" i="64"/>
  <c r="H212" i="24"/>
  <c r="I172" i="24"/>
  <c r="H20" i="59"/>
  <c r="H172" i="24" s="1"/>
  <c r="F20" i="59"/>
  <c r="F172" i="24" s="1"/>
  <c r="G20" i="59"/>
  <c r="I140" i="24"/>
  <c r="F18" i="55"/>
  <c r="F140" i="24"/>
  <c r="G18" i="55"/>
  <c r="I100" i="24"/>
  <c r="H18" i="51"/>
  <c r="H100" i="24" s="1"/>
  <c r="G18" i="51"/>
  <c r="F18" i="51"/>
  <c r="F100" i="24"/>
  <c r="I60" i="24"/>
  <c r="G18" i="47"/>
  <c r="H18" i="47"/>
  <c r="H60" i="24"/>
  <c r="F18" i="47"/>
  <c r="F60" i="24" s="1"/>
  <c r="M213" i="25"/>
  <c r="N213" i="25"/>
  <c r="I182" i="25"/>
  <c r="H70" i="60"/>
  <c r="H182" i="25" s="1"/>
  <c r="G70" i="60"/>
  <c r="H20" i="8"/>
  <c r="H12" i="24" s="1"/>
  <c r="G38" i="8"/>
  <c r="H58" i="8"/>
  <c r="I7" i="66"/>
  <c r="H44" i="51"/>
  <c r="H108" i="26"/>
  <c r="F40" i="52"/>
  <c r="F114" i="26" s="1"/>
  <c r="H18" i="55"/>
  <c r="H140" i="24" s="1"/>
  <c r="H54" i="53"/>
  <c r="I180" i="24"/>
  <c r="H18" i="60"/>
  <c r="H180" i="24" s="1"/>
  <c r="F18" i="60"/>
  <c r="F180" i="24" s="1"/>
  <c r="I108" i="24"/>
  <c r="G26" i="51"/>
  <c r="H26" i="51"/>
  <c r="H108" i="24" s="1"/>
  <c r="H38" i="8"/>
  <c r="H12" i="26" s="1"/>
  <c r="F20" i="8"/>
  <c r="F12" i="24" s="1"/>
  <c r="F51" i="8"/>
  <c r="F58" i="8"/>
  <c r="G18" i="27"/>
  <c r="F24" i="44"/>
  <c r="F36" i="24" s="1"/>
  <c r="G75" i="57"/>
  <c r="M52" i="55"/>
  <c r="F52" i="55"/>
  <c r="H52" i="55"/>
  <c r="G52" i="55"/>
  <c r="I101" i="26"/>
  <c r="G37" i="51"/>
  <c r="I220" i="24"/>
  <c r="H18" i="65"/>
  <c r="H220" i="24" s="1"/>
  <c r="G18" i="65"/>
  <c r="F18" i="65"/>
  <c r="F220" i="24" s="1"/>
  <c r="I148" i="24"/>
  <c r="F26" i="55"/>
  <c r="F148" i="24" s="1"/>
  <c r="G26" i="55"/>
  <c r="H26" i="55"/>
  <c r="H148" i="24" s="1"/>
  <c r="G70" i="8"/>
  <c r="G20" i="8"/>
  <c r="G51" i="8"/>
  <c r="G24" i="44"/>
  <c r="G20" i="46"/>
  <c r="G43" i="59"/>
  <c r="H26" i="65"/>
  <c r="H228" i="24"/>
  <c r="M52" i="49"/>
  <c r="G52" i="49"/>
  <c r="F52" i="49"/>
  <c r="H52" i="49"/>
  <c r="F12" i="62"/>
  <c r="M12" i="62" s="1"/>
  <c r="U12" i="62" s="1"/>
  <c r="H12" i="62"/>
  <c r="M59" i="55"/>
  <c r="F59" i="55"/>
  <c r="G59" i="55"/>
  <c r="I222" i="26"/>
  <c r="H38" i="65"/>
  <c r="H222" i="26" s="1"/>
  <c r="F38" i="65"/>
  <c r="F222" i="26" s="1"/>
  <c r="G38" i="65"/>
  <c r="I204" i="24"/>
  <c r="F22" i="63"/>
  <c r="F204" i="24" s="1"/>
  <c r="H22" i="63"/>
  <c r="H204" i="24" s="1"/>
  <c r="G22" i="63"/>
  <c r="I156" i="24"/>
  <c r="H24" i="56"/>
  <c r="H156" i="24"/>
  <c r="I116" i="24"/>
  <c r="G24" i="52"/>
  <c r="I84" i="24"/>
  <c r="H22" i="49"/>
  <c r="H84" i="24" s="1"/>
  <c r="F22" i="49"/>
  <c r="F84" i="24" s="1"/>
  <c r="I44" i="24"/>
  <c r="F22" i="45"/>
  <c r="F44" i="24" s="1"/>
  <c r="G22" i="45"/>
  <c r="H22" i="45"/>
  <c r="H44" i="24" s="1"/>
  <c r="I175" i="25"/>
  <c r="G73" i="59"/>
  <c r="F73" i="59"/>
  <c r="F175" i="25" s="1"/>
  <c r="H73" i="59"/>
  <c r="H175" i="25"/>
  <c r="AO24" i="65"/>
  <c r="F70" i="8"/>
  <c r="F12" i="25" s="1"/>
  <c r="H51" i="8"/>
  <c r="F26" i="27"/>
  <c r="F28" i="24" s="1"/>
  <c r="F18" i="27"/>
  <c r="F20" i="24" s="1"/>
  <c r="H24" i="44"/>
  <c r="H36" i="24" s="1"/>
  <c r="F24" i="52"/>
  <c r="F116" i="24" s="1"/>
  <c r="G26" i="47"/>
  <c r="F26" i="47"/>
  <c r="F68" i="24" s="1"/>
  <c r="M54" i="53"/>
  <c r="G54" i="53"/>
  <c r="I188" i="24"/>
  <c r="H26" i="60"/>
  <c r="H188" i="24" s="1"/>
  <c r="F26" i="60"/>
  <c r="F188" i="24"/>
  <c r="G26" i="60"/>
  <c r="I132" i="24"/>
  <c r="F20" i="54"/>
  <c r="F132" i="24"/>
  <c r="H20" i="54"/>
  <c r="H132" i="24" s="1"/>
  <c r="G20" i="54"/>
  <c r="I52" i="24"/>
  <c r="F20" i="46"/>
  <c r="F52" i="24" s="1"/>
  <c r="G26" i="27"/>
  <c r="H18" i="27"/>
  <c r="H20" i="24" s="1"/>
  <c r="F24" i="48"/>
  <c r="F76" i="24"/>
  <c r="H24" i="52"/>
  <c r="H116" i="24" s="1"/>
  <c r="F20" i="50"/>
  <c r="F92" i="24" s="1"/>
  <c r="F22" i="53"/>
  <c r="F124" i="24" s="1"/>
  <c r="H26" i="27"/>
  <c r="H28" i="24"/>
  <c r="I7" i="35"/>
  <c r="H37" i="51"/>
  <c r="H101" i="26" s="1"/>
  <c r="H40" i="52"/>
  <c r="H114" i="26" s="1"/>
  <c r="F24" i="56"/>
  <c r="F156" i="24" s="1"/>
  <c r="G24" i="56"/>
  <c r="G18" i="60"/>
  <c r="H24" i="62"/>
  <c r="H196" i="24" s="1"/>
  <c r="M79" i="25"/>
  <c r="N79" i="25"/>
  <c r="M71" i="25"/>
  <c r="N71" i="25"/>
  <c r="M64" i="25"/>
  <c r="N64" i="25"/>
  <c r="M56" i="25"/>
  <c r="N56" i="25"/>
  <c r="M40" i="25"/>
  <c r="N40" i="25"/>
  <c r="M32" i="25"/>
  <c r="N32" i="25"/>
  <c r="M24" i="25"/>
  <c r="N24" i="25"/>
  <c r="M16" i="25"/>
  <c r="N16" i="25"/>
  <c r="M109" i="25"/>
  <c r="N109" i="25"/>
  <c r="M101" i="25"/>
  <c r="N101" i="25"/>
  <c r="M162" i="25"/>
  <c r="N162" i="25"/>
  <c r="M139" i="25"/>
  <c r="N139" i="25"/>
  <c r="M131" i="25"/>
  <c r="N131" i="25"/>
  <c r="M124" i="25"/>
  <c r="N124" i="25"/>
  <c r="M116" i="25"/>
  <c r="N116" i="25"/>
  <c r="M177" i="25"/>
  <c r="N177" i="25"/>
  <c r="M169" i="25"/>
  <c r="N169" i="25"/>
  <c r="M192" i="25"/>
  <c r="N192" i="25"/>
  <c r="M184" i="25"/>
  <c r="N184" i="25"/>
  <c r="N207" i="25"/>
  <c r="N132" i="25"/>
  <c r="N72" i="25"/>
  <c r="N33" i="25"/>
  <c r="N214" i="25"/>
  <c r="N176" i="25"/>
  <c r="N95" i="25"/>
  <c r="N57" i="25"/>
  <c r="N93" i="25"/>
  <c r="N17" i="25"/>
  <c r="M98" i="25"/>
  <c r="N222" i="25"/>
  <c r="N212" i="25"/>
  <c r="N193" i="25"/>
  <c r="N183" i="25"/>
  <c r="N138" i="25"/>
  <c r="N117" i="25"/>
  <c r="N80" i="25"/>
  <c r="N41" i="25"/>
  <c r="M82" i="25"/>
  <c r="N147" i="25"/>
  <c r="N65" i="25"/>
  <c r="E19" i="26"/>
  <c r="M19" i="26"/>
  <c r="N220" i="25"/>
  <c r="N125" i="25"/>
  <c r="N115" i="25"/>
  <c r="N25" i="25"/>
  <c r="M168" i="25"/>
  <c r="N168" i="25"/>
  <c r="M161" i="25"/>
  <c r="N161" i="25"/>
  <c r="M182" i="25"/>
  <c r="N182" i="25"/>
  <c r="M175" i="25"/>
  <c r="N175" i="25"/>
  <c r="I7" i="25"/>
  <c r="M218" i="25"/>
  <c r="N218" i="25"/>
  <c r="M204" i="25"/>
  <c r="N204" i="25"/>
  <c r="M196" i="25"/>
  <c r="N196" i="25"/>
  <c r="M76" i="25"/>
  <c r="N76" i="25"/>
  <c r="M68" i="25"/>
  <c r="N68" i="25"/>
  <c r="M61" i="25"/>
  <c r="N61" i="25"/>
  <c r="M53" i="25"/>
  <c r="N53" i="25"/>
  <c r="M37" i="25"/>
  <c r="N37" i="25"/>
  <c r="M29" i="25"/>
  <c r="N29" i="25"/>
  <c r="M21" i="25"/>
  <c r="N21" i="25"/>
  <c r="E29" i="26"/>
  <c r="M29" i="26" s="1"/>
  <c r="E11" i="26"/>
  <c r="M11" i="26" s="1"/>
  <c r="E39" i="26"/>
  <c r="M39" i="26" s="1"/>
  <c r="M225" i="25"/>
  <c r="N225" i="25"/>
  <c r="N13" i="25"/>
  <c r="M104" i="25"/>
  <c r="N104" i="25"/>
  <c r="M97" i="25"/>
  <c r="N97" i="25"/>
  <c r="N126" i="25"/>
  <c r="M126" i="25"/>
  <c r="M111" i="25"/>
  <c r="N111" i="25"/>
  <c r="N45" i="25"/>
  <c r="M154" i="25"/>
  <c r="N154" i="25"/>
  <c r="M174" i="25"/>
  <c r="M110" i="25"/>
  <c r="M158" i="25"/>
  <c r="M94" i="25"/>
  <c r="M142" i="25"/>
  <c r="M78" i="25"/>
  <c r="X12" i="65"/>
  <c r="W12" i="65"/>
  <c r="V12" i="65"/>
  <c r="U12" i="65"/>
  <c r="T12" i="65"/>
  <c r="AM12" i="65" s="1"/>
  <c r="AG12" i="27"/>
  <c r="AC12" i="27"/>
  <c r="AJ12" i="27"/>
  <c r="V12" i="27"/>
  <c r="AI12" i="27"/>
  <c r="AE12" i="27"/>
  <c r="U12" i="27"/>
  <c r="T12" i="27"/>
  <c r="Z12" i="27"/>
  <c r="Y12" i="60"/>
  <c r="V12" i="60"/>
  <c r="AA12" i="60"/>
  <c r="U12" i="60"/>
  <c r="T12" i="60"/>
  <c r="Z12" i="60"/>
  <c r="AB12" i="60"/>
  <c r="X12" i="60"/>
  <c r="W12" i="60"/>
  <c r="AD12" i="59"/>
  <c r="Z12" i="59"/>
  <c r="AC12" i="59"/>
  <c r="Y12" i="59"/>
  <c r="AE12" i="59"/>
  <c r="W12" i="59"/>
  <c r="U12" i="59"/>
  <c r="T12" i="59"/>
  <c r="AB12" i="59"/>
  <c r="X12" i="8"/>
  <c r="W12" i="8"/>
  <c r="V12" i="8"/>
  <c r="U12" i="8"/>
  <c r="T12" i="8"/>
  <c r="Z12" i="57"/>
  <c r="X12" i="57"/>
  <c r="AB12" i="57"/>
  <c r="W12" i="57"/>
  <c r="Y12" i="57"/>
  <c r="V12" i="47"/>
  <c r="AI12" i="47"/>
  <c r="AA12" i="47"/>
  <c r="U12" i="47"/>
  <c r="T12" i="47"/>
  <c r="Z12" i="47"/>
  <c r="AC12" i="47"/>
  <c r="X12" i="47"/>
  <c r="AF12" i="47"/>
  <c r="W12" i="47"/>
  <c r="M30" i="24"/>
  <c r="AH12" i="46"/>
  <c r="AD12" i="46"/>
  <c r="AG12" i="46"/>
  <c r="X12" i="46"/>
  <c r="AJ12" i="46"/>
  <c r="AF12" i="46"/>
  <c r="W12" i="46"/>
  <c r="V12" i="46"/>
  <c r="AI12" i="46"/>
  <c r="U12" i="46"/>
  <c r="T12" i="46"/>
  <c r="U12" i="64"/>
  <c r="Z12" i="64"/>
  <c r="Y12" i="64"/>
  <c r="AB12" i="64"/>
  <c r="V12" i="64"/>
  <c r="X12" i="45"/>
  <c r="AJ12" i="45"/>
  <c r="W12" i="45"/>
  <c r="V12" i="45"/>
  <c r="AE12" i="45"/>
  <c r="U12" i="45"/>
  <c r="AH12" i="45"/>
  <c r="AD12" i="45"/>
  <c r="Z12" i="45"/>
  <c r="AC12" i="45"/>
  <c r="AG12" i="45"/>
  <c r="Y12" i="63"/>
  <c r="X12" i="63"/>
  <c r="AB12" i="63"/>
  <c r="W12" i="63"/>
  <c r="V12" i="63"/>
  <c r="AE12" i="63"/>
  <c r="U12" i="63"/>
  <c r="Z12" i="63"/>
  <c r="AD12" i="63"/>
  <c r="AE12" i="44"/>
  <c r="AA12" i="44"/>
  <c r="U12" i="44"/>
  <c r="AH12" i="44"/>
  <c r="AD12" i="44"/>
  <c r="Z12" i="44"/>
  <c r="AG12" i="44"/>
  <c r="AC12" i="44"/>
  <c r="Y12" i="44"/>
  <c r="AJ12" i="44"/>
  <c r="AF12" i="44"/>
  <c r="AB12" i="44"/>
  <c r="V12" i="44"/>
  <c r="AA12" i="62"/>
  <c r="M11" i="62"/>
  <c r="AE11" i="62" s="1"/>
  <c r="AE53" i="86" s="1"/>
  <c r="T11" i="44"/>
  <c r="AH11" i="44"/>
  <c r="AH21" i="86" s="1"/>
  <c r="AD11" i="44"/>
  <c r="AD21" i="86" s="1"/>
  <c r="Z11" i="44"/>
  <c r="Z21" i="86" s="1"/>
  <c r="AG11" i="44"/>
  <c r="AG21" i="86" s="1"/>
  <c r="AC11" i="44"/>
  <c r="AC21" i="86" s="1"/>
  <c r="Y11" i="44"/>
  <c r="Y21" i="86" s="1"/>
  <c r="X11" i="44"/>
  <c r="X144" i="44" s="1"/>
  <c r="X13" i="66" s="1"/>
  <c r="AJ11" i="44"/>
  <c r="AJ21" i="86" s="1"/>
  <c r="AF11" i="44"/>
  <c r="AF21" i="86" s="1"/>
  <c r="AB11" i="44"/>
  <c r="AB21" i="86" s="1"/>
  <c r="W11" i="44"/>
  <c r="V11" i="44"/>
  <c r="V144" i="44" s="1"/>
  <c r="V13" i="66" s="1"/>
  <c r="AE11" i="44"/>
  <c r="AE21" i="86" s="1"/>
  <c r="U11" i="44"/>
  <c r="AI11" i="44"/>
  <c r="AI21" i="86" s="1"/>
  <c r="AA11" i="44"/>
  <c r="AA21" i="86" s="1"/>
  <c r="M11" i="45"/>
  <c r="M11" i="63"/>
  <c r="AB11" i="63" s="1"/>
  <c r="M11" i="60"/>
  <c r="M11" i="64"/>
  <c r="AD11" i="64" s="1"/>
  <c r="AD55" i="86" s="1"/>
  <c r="X11" i="51"/>
  <c r="W11" i="51"/>
  <c r="V11" i="51"/>
  <c r="U11" i="51"/>
  <c r="T11" i="51"/>
  <c r="Z11" i="51"/>
  <c r="Z29" i="86" s="1"/>
  <c r="V12" i="55"/>
  <c r="AI12" i="55"/>
  <c r="AE12" i="55"/>
  <c r="U12" i="55"/>
  <c r="T12" i="55"/>
  <c r="AH12" i="55"/>
  <c r="Z12" i="55"/>
  <c r="AK12" i="55"/>
  <c r="AG12" i="55"/>
  <c r="Y12" i="55"/>
  <c r="X12" i="55"/>
  <c r="AF12" i="55"/>
  <c r="AJ12" i="55"/>
  <c r="AB12" i="55"/>
  <c r="M11" i="54"/>
  <c r="Y11" i="54" s="1"/>
  <c r="Y32" i="86" s="1"/>
  <c r="W12" i="50"/>
  <c r="AI12" i="50"/>
  <c r="AA12" i="50"/>
  <c r="T12" i="50"/>
  <c r="AH12" i="50"/>
  <c r="AK12" i="50"/>
  <c r="AG12" i="50"/>
  <c r="AC12" i="50"/>
  <c r="X12" i="50"/>
  <c r="AG11" i="27"/>
  <c r="AG20" i="86" s="1"/>
  <c r="Y11" i="27"/>
  <c r="Y20" i="86" s="1"/>
  <c r="X11" i="27"/>
  <c r="AJ11" i="27"/>
  <c r="AJ20" i="86" s="1"/>
  <c r="AB11" i="27"/>
  <c r="AB20" i="86" s="1"/>
  <c r="W11" i="27"/>
  <c r="V11" i="27"/>
  <c r="AE11" i="27"/>
  <c r="AE20" i="86" s="1"/>
  <c r="AA11" i="27"/>
  <c r="AA20" i="86" s="1"/>
  <c r="U11" i="27"/>
  <c r="AH11" i="27"/>
  <c r="AH20" i="86" s="1"/>
  <c r="AD11" i="27"/>
  <c r="AD20" i="86" s="1"/>
  <c r="Z11" i="27"/>
  <c r="Z20" i="86" s="1"/>
  <c r="W11" i="50"/>
  <c r="AH12" i="54"/>
  <c r="AD12" i="54"/>
  <c r="AK12" i="54"/>
  <c r="AG12" i="54"/>
  <c r="AC12" i="54"/>
  <c r="X12" i="54"/>
  <c r="AJ12" i="54"/>
  <c r="AF12" i="54"/>
  <c r="W12" i="54"/>
  <c r="V12" i="54"/>
  <c r="AI12" i="54"/>
  <c r="U12" i="54"/>
  <c r="T12" i="54"/>
  <c r="M11" i="8"/>
  <c r="X12" i="53"/>
  <c r="AJ12" i="53"/>
  <c r="W12" i="53"/>
  <c r="V12" i="53"/>
  <c r="AI12" i="53"/>
  <c r="U12" i="53"/>
  <c r="T12" i="53"/>
  <c r="AH12" i="53"/>
  <c r="Z12" i="53"/>
  <c r="AG12" i="53"/>
  <c r="Y12" i="53"/>
  <c r="AK12" i="53"/>
  <c r="T12" i="49"/>
  <c r="AH12" i="49"/>
  <c r="AD12" i="49"/>
  <c r="Z12" i="49"/>
  <c r="AK12" i="49"/>
  <c r="AG12" i="49"/>
  <c r="AC12" i="49"/>
  <c r="X12" i="49"/>
  <c r="AJ12" i="49"/>
  <c r="AF12" i="49"/>
  <c r="W12" i="49"/>
  <c r="V12" i="49"/>
  <c r="AI12" i="49"/>
  <c r="AA12" i="49"/>
  <c r="U12" i="49"/>
  <c r="AM12" i="49" s="1"/>
  <c r="M11" i="56"/>
  <c r="M11" i="52"/>
  <c r="Z11" i="52" s="1"/>
  <c r="Z30" i="86" s="1"/>
  <c r="M11" i="48"/>
  <c r="AI12" i="52"/>
  <c r="U12" i="52"/>
  <c r="T12" i="52"/>
  <c r="AD12" i="52"/>
  <c r="Z12" i="52"/>
  <c r="AK12" i="52"/>
  <c r="AC12" i="52"/>
  <c r="X12" i="52"/>
  <c r="AB12" i="52"/>
  <c r="W12" i="52"/>
  <c r="M11" i="59"/>
  <c r="AD11" i="59" s="1"/>
  <c r="AD51" i="86" s="1"/>
  <c r="M11" i="55"/>
  <c r="AK12" i="51"/>
  <c r="AC12" i="51"/>
  <c r="AC371" i="86" s="1"/>
  <c r="Y12" i="51"/>
  <c r="X12" i="51"/>
  <c r="W12" i="51"/>
  <c r="AI12" i="51"/>
  <c r="AI371" i="86" s="1"/>
  <c r="AE12" i="51"/>
  <c r="T12" i="51"/>
  <c r="AH12" i="51"/>
  <c r="Z12" i="51"/>
  <c r="AK12" i="48"/>
  <c r="AG12" i="48"/>
  <c r="AC12" i="48"/>
  <c r="X12" i="48"/>
  <c r="AJ12" i="48"/>
  <c r="AF12" i="48"/>
  <c r="W12" i="48"/>
  <c r="V12" i="48"/>
  <c r="AI12" i="48"/>
  <c r="AA12" i="48"/>
  <c r="U12" i="48"/>
  <c r="T12" i="48"/>
  <c r="AD12" i="48"/>
  <c r="Z12" i="48"/>
  <c r="M62" i="25"/>
  <c r="M106" i="25"/>
  <c r="M74" i="25"/>
  <c r="M54" i="25"/>
  <c r="N54" i="25"/>
  <c r="M46" i="25"/>
  <c r="N46" i="25"/>
  <c r="M38" i="25"/>
  <c r="N38" i="25"/>
  <c r="M30" i="25"/>
  <c r="N30" i="25"/>
  <c r="M22" i="25"/>
  <c r="N22" i="25"/>
  <c r="N217" i="25"/>
  <c r="N185" i="25"/>
  <c r="N159" i="25"/>
  <c r="N140" i="25"/>
  <c r="M150" i="25"/>
  <c r="M118" i="25"/>
  <c r="M86" i="25"/>
  <c r="N121" i="25"/>
  <c r="N223" i="25"/>
  <c r="N191" i="25"/>
  <c r="N89" i="25"/>
  <c r="N198" i="25"/>
  <c r="M90" i="25"/>
  <c r="N58" i="25"/>
  <c r="M58" i="25"/>
  <c r="N50" i="25"/>
  <c r="M50" i="25"/>
  <c r="N42" i="25"/>
  <c r="M42" i="25"/>
  <c r="N34" i="25"/>
  <c r="M34" i="25"/>
  <c r="N26" i="25"/>
  <c r="M26" i="25"/>
  <c r="N18" i="25"/>
  <c r="M18" i="25"/>
  <c r="N172" i="25"/>
  <c r="N127" i="25"/>
  <c r="N108" i="25"/>
  <c r="M166" i="25"/>
  <c r="M134" i="25"/>
  <c r="M102" i="25"/>
  <c r="M70" i="25"/>
  <c r="N14" i="25"/>
  <c r="M10" i="25"/>
  <c r="M9" i="26"/>
  <c r="X11" i="63"/>
  <c r="X144" i="63" s="1"/>
  <c r="X33" i="66" s="1"/>
  <c r="V11" i="63"/>
  <c r="AA11" i="63"/>
  <c r="AA54" i="86" s="1"/>
  <c r="Z11" i="63"/>
  <c r="Z54" i="86" s="1"/>
  <c r="U144" i="44"/>
  <c r="U13" i="66" s="1"/>
  <c r="AI11" i="55"/>
  <c r="AI33" i="86" s="1"/>
  <c r="AE11" i="55"/>
  <c r="AE33" i="86" s="1"/>
  <c r="AA11" i="55"/>
  <c r="AA33" i="86" s="1"/>
  <c r="T11" i="55"/>
  <c r="T144" i="55" s="1"/>
  <c r="T25" i="66" s="1"/>
  <c r="AH11" i="55"/>
  <c r="AH33" i="86" s="1"/>
  <c r="AD11" i="55"/>
  <c r="AD33" i="86" s="1"/>
  <c r="AK11" i="55"/>
  <c r="AK33" i="86" s="1"/>
  <c r="AG11" i="55"/>
  <c r="AC11" i="55"/>
  <c r="AC33" i="86" s="1"/>
  <c r="X11" i="55"/>
  <c r="AJ11" i="55"/>
  <c r="AF11" i="55"/>
  <c r="AF33" i="86" s="1"/>
  <c r="W11" i="55"/>
  <c r="V11" i="55"/>
  <c r="V144" i="51"/>
  <c r="V21" i="66" s="1"/>
  <c r="AJ11" i="45"/>
  <c r="AJ22" i="86" s="1"/>
  <c r="AB11" i="45"/>
  <c r="AB22" i="86" s="1"/>
  <c r="AE11" i="45"/>
  <c r="AE22" i="86" s="1"/>
  <c r="AA11" i="45"/>
  <c r="AA22" i="86" s="1"/>
  <c r="AH11" i="45"/>
  <c r="AH22" i="86" s="1"/>
  <c r="Z11" i="45"/>
  <c r="Z22" i="86" s="1"/>
  <c r="AC11" i="45"/>
  <c r="AC22" i="86" s="1"/>
  <c r="Y11" i="45"/>
  <c r="Y22" i="86" s="1"/>
  <c r="W11" i="59"/>
  <c r="W144" i="59" s="1"/>
  <c r="W29" i="66" s="1"/>
  <c r="T11" i="52"/>
  <c r="AB11" i="52"/>
  <c r="AB30" i="86" s="1"/>
  <c r="V11" i="52"/>
  <c r="V144" i="52" s="1"/>
  <c r="V22" i="66" s="1"/>
  <c r="X144" i="27"/>
  <c r="X12" i="66" s="1"/>
  <c r="AB11" i="48"/>
  <c r="AB26" i="86" s="1"/>
  <c r="V11" i="48"/>
  <c r="T11" i="48"/>
  <c r="Z11" i="48"/>
  <c r="Z26" i="86" s="1"/>
  <c r="X11" i="60"/>
  <c r="X144" i="60" s="1"/>
  <c r="X30" i="66" s="1"/>
  <c r="AE11" i="60"/>
  <c r="AE52" i="86" s="1"/>
  <c r="AA11" i="60"/>
  <c r="AA52" i="86" s="1"/>
  <c r="U11" i="60"/>
  <c r="T11" i="60"/>
  <c r="AD11" i="60"/>
  <c r="AD52" i="86" s="1"/>
  <c r="Z11" i="60"/>
  <c r="Y11" i="60"/>
  <c r="W11" i="60"/>
  <c r="W144" i="60" s="1"/>
  <c r="W30" i="66" s="1"/>
  <c r="AC11" i="60"/>
  <c r="AC52" i="86" s="1"/>
  <c r="V11" i="60"/>
  <c r="AB11" i="60"/>
  <c r="AB52" i="86" s="1"/>
  <c r="W144" i="44"/>
  <c r="W13" i="66"/>
  <c r="T144" i="51"/>
  <c r="T21" i="66" s="1"/>
  <c r="V11" i="62"/>
  <c r="U11" i="62"/>
  <c r="AD11" i="62"/>
  <c r="AD53" i="86" s="1"/>
  <c r="Y11" i="62"/>
  <c r="Y53" i="86" s="1"/>
  <c r="W11" i="62"/>
  <c r="AM12" i="53"/>
  <c r="V11" i="8"/>
  <c r="AM11" i="8" s="1"/>
  <c r="U11" i="8"/>
  <c r="T11" i="8"/>
  <c r="X11" i="8"/>
  <c r="W11" i="8"/>
  <c r="V144" i="27"/>
  <c r="V12" i="66" s="1"/>
  <c r="U144" i="51"/>
  <c r="U21" i="66"/>
  <c r="X144" i="51"/>
  <c r="X21" i="66"/>
  <c r="X11" i="56"/>
  <c r="AJ11" i="56"/>
  <c r="AJ34" i="86" s="1"/>
  <c r="AF11" i="56"/>
  <c r="AF34" i="86" s="1"/>
  <c r="AB11" i="56"/>
  <c r="AB34" i="86" s="1"/>
  <c r="W11" i="56"/>
  <c r="W144" i="56" s="1"/>
  <c r="W26" i="66" s="1"/>
  <c r="AI11" i="56"/>
  <c r="AI34" i="86" s="1"/>
  <c r="AE11" i="56"/>
  <c r="AE34" i="86" s="1"/>
  <c r="AA11" i="56"/>
  <c r="AA34" i="86" s="1"/>
  <c r="U11" i="56"/>
  <c r="T11" i="56"/>
  <c r="AH11" i="56"/>
  <c r="AH34" i="86" s="1"/>
  <c r="AD11" i="56"/>
  <c r="AD34" i="86" s="1"/>
  <c r="Z11" i="56"/>
  <c r="Z34" i="86" s="1"/>
  <c r="AC11" i="56"/>
  <c r="AC34" i="86" s="1"/>
  <c r="AG11" i="56"/>
  <c r="AG34" i="86" s="1"/>
  <c r="Y11" i="56"/>
  <c r="Y34" i="86" s="1"/>
  <c r="AK11" i="56"/>
  <c r="AK34" i="86" s="1"/>
  <c r="V11" i="56"/>
  <c r="V144" i="56" s="1"/>
  <c r="V26" i="66" s="1"/>
  <c r="AG11" i="54"/>
  <c r="AG32" i="86" s="1"/>
  <c r="AB11" i="54"/>
  <c r="AB32" i="86" s="1"/>
  <c r="U11" i="54"/>
  <c r="U144" i="54" s="1"/>
  <c r="U24" i="66" s="1"/>
  <c r="T144" i="44"/>
  <c r="T13" i="66" s="1"/>
  <c r="U144" i="62"/>
  <c r="U31" i="66" s="1"/>
  <c r="V144" i="60"/>
  <c r="V30" i="66" s="1"/>
  <c r="AM11" i="60"/>
  <c r="T144" i="60"/>
  <c r="T30" i="66" s="1"/>
  <c r="X144" i="55"/>
  <c r="X25" i="66" s="1"/>
  <c r="X144" i="56"/>
  <c r="X26" i="66" s="1"/>
  <c r="T144" i="48"/>
  <c r="T18" i="66" s="1"/>
  <c r="W144" i="55"/>
  <c r="W25" i="66" s="1"/>
  <c r="U144" i="56"/>
  <c r="U26" i="66" s="1"/>
  <c r="U144" i="8"/>
  <c r="U11" i="66" s="1"/>
  <c r="T144" i="52"/>
  <c r="T22" i="66" s="1"/>
  <c r="AO18" i="44"/>
  <c r="AO72" i="65"/>
  <c r="N224" i="25"/>
  <c r="N60" i="25"/>
  <c r="AE371" i="86" l="1"/>
  <c r="AC143" i="71"/>
  <c r="Y371" i="86"/>
  <c r="AH371" i="86"/>
  <c r="AJ103" i="81"/>
  <c r="AA143" i="71"/>
  <c r="AC109" i="71"/>
  <c r="AE363" i="86"/>
  <c r="AE11" i="50"/>
  <c r="AE28" i="86" s="1"/>
  <c r="Z371" i="86"/>
  <c r="V102" i="25"/>
  <c r="AD102" i="25"/>
  <c r="W102" i="25"/>
  <c r="AE102" i="25"/>
  <c r="AA102" i="25"/>
  <c r="AI102" i="25"/>
  <c r="Y102" i="25"/>
  <c r="AK102" i="25"/>
  <c r="Z102" i="25"/>
  <c r="AB102" i="25"/>
  <c r="AC102" i="25"/>
  <c r="AF102" i="25"/>
  <c r="AG102" i="25"/>
  <c r="U102" i="25"/>
  <c r="AH102" i="25"/>
  <c r="T102" i="25"/>
  <c r="X102" i="25"/>
  <c r="AJ102" i="25"/>
  <c r="V44" i="24"/>
  <c r="AD44" i="24"/>
  <c r="W44" i="24"/>
  <c r="AE44" i="24"/>
  <c r="X44" i="24"/>
  <c r="AF44" i="24"/>
  <c r="AA44" i="24"/>
  <c r="AI44" i="24"/>
  <c r="AJ44" i="24"/>
  <c r="U44" i="24"/>
  <c r="AK44" i="24"/>
  <c r="AB44" i="24"/>
  <c r="AG44" i="24"/>
  <c r="AH44" i="24"/>
  <c r="Y44" i="24"/>
  <c r="Z44" i="24"/>
  <c r="AC44" i="24"/>
  <c r="T44" i="24"/>
  <c r="AB212" i="24"/>
  <c r="U212" i="24"/>
  <c r="AC212" i="24"/>
  <c r="V212" i="24"/>
  <c r="AD212" i="24"/>
  <c r="W212" i="24"/>
  <c r="X212" i="24"/>
  <c r="Y212" i="24"/>
  <c r="Z212" i="24"/>
  <c r="AA212" i="24"/>
  <c r="T212" i="24"/>
  <c r="Y57" i="24"/>
  <c r="AG57" i="24"/>
  <c r="Z57" i="24"/>
  <c r="AH57" i="24"/>
  <c r="V57" i="24"/>
  <c r="AD57" i="24"/>
  <c r="AC57" i="24"/>
  <c r="AE57" i="24"/>
  <c r="W57" i="24"/>
  <c r="AJ57" i="24"/>
  <c r="AB57" i="24"/>
  <c r="AF57" i="24"/>
  <c r="AI57" i="24"/>
  <c r="U57" i="24"/>
  <c r="AA57" i="24"/>
  <c r="AK57" i="24"/>
  <c r="X57" i="24"/>
  <c r="T57" i="24"/>
  <c r="Y65" i="24"/>
  <c r="AG65" i="24"/>
  <c r="Z65" i="24"/>
  <c r="AH65" i="24"/>
  <c r="V65" i="24"/>
  <c r="AD65" i="24"/>
  <c r="X65" i="24"/>
  <c r="AK65" i="24"/>
  <c r="AA65" i="24"/>
  <c r="AE65" i="24"/>
  <c r="AC65" i="24"/>
  <c r="AF65" i="24"/>
  <c r="AI65" i="24"/>
  <c r="U65" i="24"/>
  <c r="W65" i="24"/>
  <c r="AB65" i="24"/>
  <c r="AJ65" i="24"/>
  <c r="T65" i="24"/>
  <c r="V73" i="25"/>
  <c r="AD73" i="25"/>
  <c r="W73" i="25"/>
  <c r="AE73" i="25"/>
  <c r="X73" i="25"/>
  <c r="AF73" i="25"/>
  <c r="Z73" i="25"/>
  <c r="AH73" i="25"/>
  <c r="AA73" i="25"/>
  <c r="AI73" i="25"/>
  <c r="AK73" i="25"/>
  <c r="U73" i="25"/>
  <c r="Y73" i="25"/>
  <c r="AB73" i="25"/>
  <c r="AC73" i="25"/>
  <c r="AJ73" i="25"/>
  <c r="T73" i="25"/>
  <c r="AG73" i="25"/>
  <c r="W75" i="24"/>
  <c r="AE75" i="24"/>
  <c r="X75" i="24"/>
  <c r="AF75" i="24"/>
  <c r="AB75" i="24"/>
  <c r="AJ75" i="24"/>
  <c r="U75" i="24"/>
  <c r="AH75" i="24"/>
  <c r="V75" i="24"/>
  <c r="AI75" i="24"/>
  <c r="AA75" i="24"/>
  <c r="Y75" i="24"/>
  <c r="Z75" i="24"/>
  <c r="AC75" i="24"/>
  <c r="AG75" i="24"/>
  <c r="AK75" i="24"/>
  <c r="AD75" i="24"/>
  <c r="T75" i="24"/>
  <c r="Y57" i="25"/>
  <c r="AG57" i="25"/>
  <c r="AB57" i="25"/>
  <c r="AJ57" i="25"/>
  <c r="U57" i="25"/>
  <c r="AC57" i="25"/>
  <c r="AK57" i="25"/>
  <c r="V57" i="25"/>
  <c r="AD57" i="25"/>
  <c r="X57" i="25"/>
  <c r="AF57" i="25"/>
  <c r="Z57" i="25"/>
  <c r="AA57" i="25"/>
  <c r="AE57" i="25"/>
  <c r="AH57" i="25"/>
  <c r="AI57" i="25"/>
  <c r="W57" i="25"/>
  <c r="T57" i="25"/>
  <c r="T69" i="24"/>
  <c r="U69" i="24"/>
  <c r="AC69" i="24"/>
  <c r="AK69" i="24"/>
  <c r="V69" i="24"/>
  <c r="AD69" i="24"/>
  <c r="Z69" i="24"/>
  <c r="AH69" i="24"/>
  <c r="AG69" i="24"/>
  <c r="W69" i="24"/>
  <c r="AI69" i="24"/>
  <c r="AA69" i="24"/>
  <c r="X69" i="24"/>
  <c r="Y69" i="24"/>
  <c r="AB69" i="24"/>
  <c r="AF69" i="24"/>
  <c r="AJ69" i="24"/>
  <c r="AE69" i="24"/>
  <c r="AB38" i="25"/>
  <c r="AJ38" i="25"/>
  <c r="U38" i="25"/>
  <c r="AC38" i="25"/>
  <c r="AK38" i="25"/>
  <c r="V38" i="25"/>
  <c r="AD38" i="25"/>
  <c r="W38" i="25"/>
  <c r="AE38" i="25"/>
  <c r="X38" i="25"/>
  <c r="AF38" i="25"/>
  <c r="Y38" i="25"/>
  <c r="AG38" i="25"/>
  <c r="AA38" i="25"/>
  <c r="AI38" i="25"/>
  <c r="Z38" i="25"/>
  <c r="AH38" i="25"/>
  <c r="T38" i="25"/>
  <c r="X113" i="24"/>
  <c r="AF113" i="24"/>
  <c r="Y113" i="24"/>
  <c r="AG113" i="24"/>
  <c r="AB113" i="24"/>
  <c r="AJ113" i="24"/>
  <c r="AA113" i="24"/>
  <c r="AC113" i="24"/>
  <c r="AD113" i="24"/>
  <c r="AE113" i="24"/>
  <c r="U113" i="24"/>
  <c r="AH113" i="24"/>
  <c r="W113" i="24"/>
  <c r="AK113" i="24"/>
  <c r="T113" i="24"/>
  <c r="V113" i="24"/>
  <c r="Z113" i="24"/>
  <c r="AI113" i="24"/>
  <c r="AB84" i="24"/>
  <c r="AJ84" i="24"/>
  <c r="U84" i="24"/>
  <c r="AC84" i="24"/>
  <c r="AK84" i="24"/>
  <c r="X84" i="24"/>
  <c r="AF84" i="24"/>
  <c r="AD84" i="24"/>
  <c r="AE84" i="24"/>
  <c r="AG84" i="24"/>
  <c r="W84" i="24"/>
  <c r="AI84" i="24"/>
  <c r="Y84" i="24"/>
  <c r="AA84" i="24"/>
  <c r="AH84" i="24"/>
  <c r="T84" i="24"/>
  <c r="V84" i="24"/>
  <c r="Z84" i="24"/>
  <c r="AA31" i="25"/>
  <c r="AI31" i="25"/>
  <c r="AB31" i="25"/>
  <c r="AJ31" i="25"/>
  <c r="U31" i="25"/>
  <c r="AC31" i="25"/>
  <c r="AK31" i="25"/>
  <c r="V31" i="25"/>
  <c r="AD31" i="25"/>
  <c r="W31" i="25"/>
  <c r="AE31" i="25"/>
  <c r="X31" i="25"/>
  <c r="AF31" i="25"/>
  <c r="Z31" i="25"/>
  <c r="AH31" i="25"/>
  <c r="Y31" i="25"/>
  <c r="AG31" i="25"/>
  <c r="T31" i="25"/>
  <c r="W43" i="25"/>
  <c r="AE43" i="25"/>
  <c r="X43" i="25"/>
  <c r="AF43" i="25"/>
  <c r="Y43" i="25"/>
  <c r="AG43" i="25"/>
  <c r="Z43" i="25"/>
  <c r="AH43" i="25"/>
  <c r="AA43" i="25"/>
  <c r="AI43" i="25"/>
  <c r="AB43" i="25"/>
  <c r="AJ43" i="25"/>
  <c r="V43" i="25"/>
  <c r="AD43" i="25"/>
  <c r="U43" i="25"/>
  <c r="AC43" i="25"/>
  <c r="AK43" i="25"/>
  <c r="T43" i="25"/>
  <c r="W59" i="25"/>
  <c r="AE59" i="25"/>
  <c r="Z59" i="25"/>
  <c r="AH59" i="25"/>
  <c r="AA59" i="25"/>
  <c r="AI59" i="25"/>
  <c r="AB59" i="25"/>
  <c r="AJ59" i="25"/>
  <c r="V59" i="25"/>
  <c r="AD59" i="25"/>
  <c r="AG59" i="25"/>
  <c r="AK59" i="25"/>
  <c r="U59" i="25"/>
  <c r="X59" i="25"/>
  <c r="Y59" i="25"/>
  <c r="AC59" i="25"/>
  <c r="AF59" i="25"/>
  <c r="T59" i="25"/>
  <c r="Z69" i="25"/>
  <c r="AH69" i="25"/>
  <c r="AA69" i="25"/>
  <c r="AI69" i="25"/>
  <c r="AB69" i="25"/>
  <c r="AJ69" i="25"/>
  <c r="U69" i="25"/>
  <c r="V69" i="25"/>
  <c r="AD69" i="25"/>
  <c r="AD83" i="86" s="1"/>
  <c r="W69" i="25"/>
  <c r="AE69" i="25"/>
  <c r="X69" i="25"/>
  <c r="Y69" i="25"/>
  <c r="AC69" i="25"/>
  <c r="AF69" i="25"/>
  <c r="AG69" i="25"/>
  <c r="AK69" i="25"/>
  <c r="T69" i="25"/>
  <c r="Z56" i="24"/>
  <c r="AH56" i="24"/>
  <c r="AA56" i="24"/>
  <c r="AI56" i="24"/>
  <c r="W56" i="24"/>
  <c r="AE56" i="24"/>
  <c r="U56" i="24"/>
  <c r="AG56" i="24"/>
  <c r="V56" i="24"/>
  <c r="AJ56" i="24"/>
  <c r="AB56" i="24"/>
  <c r="Y56" i="24"/>
  <c r="AC56" i="24"/>
  <c r="AD56" i="24"/>
  <c r="AK56" i="24"/>
  <c r="T56" i="24"/>
  <c r="AF56" i="24"/>
  <c r="X56" i="24"/>
  <c r="AA172" i="24"/>
  <c r="AB172" i="24"/>
  <c r="U172" i="24"/>
  <c r="AC172" i="24"/>
  <c r="V172" i="24"/>
  <c r="AD172" i="24"/>
  <c r="W172" i="24"/>
  <c r="X172" i="24"/>
  <c r="Y172" i="24"/>
  <c r="Z172" i="24"/>
  <c r="T172" i="24"/>
  <c r="U29" i="25"/>
  <c r="AC29" i="25"/>
  <c r="AK29" i="25"/>
  <c r="V29" i="25"/>
  <c r="AD29" i="25"/>
  <c r="W29" i="25"/>
  <c r="AE29" i="25"/>
  <c r="X29" i="25"/>
  <c r="AF29" i="25"/>
  <c r="Y29" i="25"/>
  <c r="AG29" i="25"/>
  <c r="Z29" i="25"/>
  <c r="AH29" i="25"/>
  <c r="AB29" i="25"/>
  <c r="AJ29" i="25"/>
  <c r="AA29" i="25"/>
  <c r="AI29" i="25"/>
  <c r="T29" i="25"/>
  <c r="X74" i="24"/>
  <c r="AF74" i="24"/>
  <c r="Y74" i="24"/>
  <c r="AG74" i="24"/>
  <c r="U74" i="24"/>
  <c r="AC74" i="24"/>
  <c r="AK74" i="24"/>
  <c r="Z74" i="24"/>
  <c r="AA74" i="24"/>
  <c r="AE74" i="24"/>
  <c r="V74" i="24"/>
  <c r="W74" i="24"/>
  <c r="AD74" i="24"/>
  <c r="AH74" i="24"/>
  <c r="AB74" i="24"/>
  <c r="AI74" i="24"/>
  <c r="AJ74" i="24"/>
  <c r="T74" i="24"/>
  <c r="AB70" i="24"/>
  <c r="AJ70" i="24"/>
  <c r="U70" i="24"/>
  <c r="AC70" i="24"/>
  <c r="AK70" i="24"/>
  <c r="Y70" i="24"/>
  <c r="AG70" i="24"/>
  <c r="AD70" i="24"/>
  <c r="AE70" i="24"/>
  <c r="W70" i="24"/>
  <c r="AI70" i="24"/>
  <c r="Z70" i="24"/>
  <c r="AA70" i="24"/>
  <c r="AF70" i="24"/>
  <c r="T70" i="24"/>
  <c r="X70" i="24"/>
  <c r="AH70" i="24"/>
  <c r="V70" i="24"/>
  <c r="Y87" i="25"/>
  <c r="AG87" i="25"/>
  <c r="Z87" i="25"/>
  <c r="AH87" i="25"/>
  <c r="U87" i="25"/>
  <c r="AC87" i="25"/>
  <c r="AK87" i="25"/>
  <c r="AD87" i="25"/>
  <c r="AE87" i="25"/>
  <c r="AF87" i="25"/>
  <c r="V87" i="25"/>
  <c r="AI87" i="25"/>
  <c r="W87" i="25"/>
  <c r="AJ87" i="25"/>
  <c r="X87" i="25"/>
  <c r="AB87" i="25"/>
  <c r="AA87" i="25"/>
  <c r="T87" i="25"/>
  <c r="AB92" i="24"/>
  <c r="AJ92" i="24"/>
  <c r="U92" i="24"/>
  <c r="AC92" i="24"/>
  <c r="AK92" i="24"/>
  <c r="V92" i="24"/>
  <c r="AD92" i="24"/>
  <c r="X92" i="24"/>
  <c r="AF92" i="24"/>
  <c r="Y92" i="24"/>
  <c r="AG92" i="24"/>
  <c r="W92" i="24"/>
  <c r="Z92" i="24"/>
  <c r="AA92" i="24"/>
  <c r="AH92" i="24"/>
  <c r="AI92" i="24"/>
  <c r="AE92" i="24"/>
  <c r="T92" i="24"/>
  <c r="AB30" i="25"/>
  <c r="AJ30" i="25"/>
  <c r="U30" i="25"/>
  <c r="AC30" i="25"/>
  <c r="AK30" i="25"/>
  <c r="V30" i="25"/>
  <c r="AD30" i="25"/>
  <c r="W30" i="25"/>
  <c r="AE30" i="25"/>
  <c r="X30" i="25"/>
  <c r="AF30" i="25"/>
  <c r="Y30" i="25"/>
  <c r="AG30" i="25"/>
  <c r="AA30" i="25"/>
  <c r="AI30" i="25"/>
  <c r="Z30" i="25"/>
  <c r="AH30" i="25"/>
  <c r="T30" i="25"/>
  <c r="AA38" i="24"/>
  <c r="AI38" i="24"/>
  <c r="AB38" i="24"/>
  <c r="AJ38" i="24"/>
  <c r="U38" i="24"/>
  <c r="AC38" i="24"/>
  <c r="AK38" i="24"/>
  <c r="V38" i="24"/>
  <c r="AD38" i="24"/>
  <c r="W38" i="24"/>
  <c r="AE38" i="24"/>
  <c r="Y38" i="24"/>
  <c r="AG38" i="24"/>
  <c r="AF38" i="24"/>
  <c r="X38" i="24"/>
  <c r="Z38" i="24"/>
  <c r="AH38" i="24"/>
  <c r="T38" i="24"/>
  <c r="V107" i="24"/>
  <c r="AD107" i="24"/>
  <c r="W107" i="24"/>
  <c r="AE107" i="24"/>
  <c r="Z107" i="24"/>
  <c r="AH107" i="24"/>
  <c r="AA107" i="24"/>
  <c r="AB107" i="24"/>
  <c r="AC107" i="24"/>
  <c r="T107" i="24"/>
  <c r="AF107" i="24"/>
  <c r="AG107" i="24"/>
  <c r="X107" i="24"/>
  <c r="AJ107" i="24"/>
  <c r="AK107" i="24"/>
  <c r="AI107" i="24"/>
  <c r="U107" i="24"/>
  <c r="Y107" i="24"/>
  <c r="Y78" i="25"/>
  <c r="AG78" i="25"/>
  <c r="Z78" i="25"/>
  <c r="AH78" i="25"/>
  <c r="AA78" i="25"/>
  <c r="AI78" i="25"/>
  <c r="U78" i="25"/>
  <c r="AC78" i="25"/>
  <c r="AK78" i="25"/>
  <c r="V78" i="25"/>
  <c r="AD78" i="25"/>
  <c r="W78" i="25"/>
  <c r="X78" i="25"/>
  <c r="AB78" i="25"/>
  <c r="AE78" i="25"/>
  <c r="AJ78" i="25"/>
  <c r="AF78" i="25"/>
  <c r="T78" i="25"/>
  <c r="W89" i="24"/>
  <c r="AE89" i="24"/>
  <c r="AA89" i="24"/>
  <c r="AI89" i="24"/>
  <c r="AD89" i="24"/>
  <c r="U89" i="24"/>
  <c r="AF89" i="24"/>
  <c r="V89" i="24"/>
  <c r="AG89" i="24"/>
  <c r="Y89" i="24"/>
  <c r="AJ89" i="24"/>
  <c r="Z89" i="24"/>
  <c r="AK89" i="24"/>
  <c r="X89" i="24"/>
  <c r="AB89" i="24"/>
  <c r="AH89" i="24"/>
  <c r="AC89" i="24"/>
  <c r="T89" i="24"/>
  <c r="AA55" i="25"/>
  <c r="AI55" i="25"/>
  <c r="AB55" i="25"/>
  <c r="AJ55" i="25"/>
  <c r="U55" i="25"/>
  <c r="AC55" i="25"/>
  <c r="AK55" i="25"/>
  <c r="V55" i="25"/>
  <c r="AD55" i="25"/>
  <c r="W55" i="25"/>
  <c r="AE55" i="25"/>
  <c r="X55" i="25"/>
  <c r="AF55" i="25"/>
  <c r="Z55" i="25"/>
  <c r="AH55" i="25"/>
  <c r="AG55" i="25"/>
  <c r="Y55" i="25"/>
  <c r="T55" i="25"/>
  <c r="X34" i="25"/>
  <c r="AF34" i="25"/>
  <c r="Y34" i="25"/>
  <c r="AG34" i="25"/>
  <c r="Z34" i="25"/>
  <c r="AH34" i="25"/>
  <c r="AA34" i="25"/>
  <c r="AI34" i="25"/>
  <c r="AB34" i="25"/>
  <c r="AJ34" i="25"/>
  <c r="U34" i="25"/>
  <c r="AC34" i="25"/>
  <c r="AK34" i="25"/>
  <c r="W34" i="25"/>
  <c r="AE34" i="25"/>
  <c r="V34" i="25"/>
  <c r="AD34" i="25"/>
  <c r="T34" i="25"/>
  <c r="AA204" i="24"/>
  <c r="AB204" i="24"/>
  <c r="U204" i="24"/>
  <c r="AC204" i="24"/>
  <c r="V204" i="24"/>
  <c r="AD204" i="24"/>
  <c r="W204" i="24"/>
  <c r="X204" i="24"/>
  <c r="Y204" i="24"/>
  <c r="Z204" i="24"/>
  <c r="T204" i="24"/>
  <c r="AB46" i="25"/>
  <c r="AJ46" i="25"/>
  <c r="U46" i="25"/>
  <c r="AC46" i="25"/>
  <c r="AK46" i="25"/>
  <c r="V46" i="25"/>
  <c r="AD46" i="25"/>
  <c r="W46" i="25"/>
  <c r="AE46" i="25"/>
  <c r="X46" i="25"/>
  <c r="AF46" i="25"/>
  <c r="Y46" i="25"/>
  <c r="AG46" i="25"/>
  <c r="AA46" i="25"/>
  <c r="AI46" i="25"/>
  <c r="Z46" i="25"/>
  <c r="AH46" i="25"/>
  <c r="T46" i="25"/>
  <c r="W72" i="25"/>
  <c r="AE72" i="25"/>
  <c r="X72" i="25"/>
  <c r="AF72" i="25"/>
  <c r="Y72" i="25"/>
  <c r="AG72" i="25"/>
  <c r="AA72" i="25"/>
  <c r="AI72" i="25"/>
  <c r="AB72" i="25"/>
  <c r="AJ72" i="25"/>
  <c r="AH72" i="25"/>
  <c r="AK72" i="25"/>
  <c r="U72" i="25"/>
  <c r="V72" i="25"/>
  <c r="Z72" i="25"/>
  <c r="AD72" i="25"/>
  <c r="T72" i="25"/>
  <c r="AC72" i="25"/>
  <c r="AB104" i="25"/>
  <c r="AJ104" i="25"/>
  <c r="U104" i="25"/>
  <c r="AC104" i="25"/>
  <c r="AK104" i="25"/>
  <c r="Y104" i="25"/>
  <c r="AG104" i="25"/>
  <c r="AD104" i="25"/>
  <c r="AE104" i="25"/>
  <c r="AF104" i="25"/>
  <c r="V104" i="25"/>
  <c r="AH104" i="25"/>
  <c r="W104" i="25"/>
  <c r="AI104" i="25"/>
  <c r="X104" i="25"/>
  <c r="Z104" i="25"/>
  <c r="T104" i="25"/>
  <c r="AA104" i="25"/>
  <c r="AA63" i="24"/>
  <c r="AI63" i="24"/>
  <c r="AB63" i="24"/>
  <c r="AJ63" i="24"/>
  <c r="X63" i="24"/>
  <c r="AF63" i="24"/>
  <c r="U63" i="24"/>
  <c r="AG63" i="24"/>
  <c r="V63" i="24"/>
  <c r="AH63" i="24"/>
  <c r="Z63" i="24"/>
  <c r="W63" i="24"/>
  <c r="Y63" i="24"/>
  <c r="AC63" i="24"/>
  <c r="AE63" i="24"/>
  <c r="AK63" i="24"/>
  <c r="AD63" i="24"/>
  <c r="T63" i="24"/>
  <c r="V81" i="25"/>
  <c r="AD81" i="25"/>
  <c r="W81" i="25"/>
  <c r="AE81" i="25"/>
  <c r="X81" i="25"/>
  <c r="AF81" i="25"/>
  <c r="Z81" i="25"/>
  <c r="AH81" i="25"/>
  <c r="AA81" i="25"/>
  <c r="AI81" i="25"/>
  <c r="AC81" i="25"/>
  <c r="AG81" i="25"/>
  <c r="AJ81" i="25"/>
  <c r="AK81" i="25"/>
  <c r="U81" i="25"/>
  <c r="AB81" i="25"/>
  <c r="Y81" i="25"/>
  <c r="T81" i="25"/>
  <c r="W117" i="25"/>
  <c r="AE117" i="25"/>
  <c r="X117" i="25"/>
  <c r="AF117" i="25"/>
  <c r="AB117" i="25"/>
  <c r="AJ117" i="25"/>
  <c r="Z117" i="25"/>
  <c r="AA117" i="25"/>
  <c r="AC117" i="25"/>
  <c r="AD117" i="25"/>
  <c r="AG117" i="25"/>
  <c r="U117" i="25"/>
  <c r="AH117" i="25"/>
  <c r="V117" i="25"/>
  <c r="AI117" i="25"/>
  <c r="Y117" i="25"/>
  <c r="AK117" i="25"/>
  <c r="T117" i="25"/>
  <c r="AA196" i="24"/>
  <c r="AB196" i="24"/>
  <c r="U196" i="24"/>
  <c r="AC196" i="24"/>
  <c r="V196" i="24"/>
  <c r="AD196" i="24"/>
  <c r="W196" i="24"/>
  <c r="X196" i="24"/>
  <c r="Y196" i="24"/>
  <c r="Z196" i="24"/>
  <c r="T196" i="24"/>
  <c r="Z77" i="25"/>
  <c r="AH77" i="25"/>
  <c r="AA77" i="25"/>
  <c r="AI77" i="25"/>
  <c r="AB77" i="25"/>
  <c r="AJ77" i="25"/>
  <c r="V77" i="25"/>
  <c r="AD77" i="25"/>
  <c r="W77" i="25"/>
  <c r="AE77" i="25"/>
  <c r="AG77" i="25"/>
  <c r="AK77" i="25"/>
  <c r="U77" i="25"/>
  <c r="X77" i="25"/>
  <c r="Y77" i="25"/>
  <c r="AF77" i="25"/>
  <c r="AC77" i="25"/>
  <c r="T77" i="25"/>
  <c r="Z72" i="24"/>
  <c r="AH72" i="24"/>
  <c r="AA72" i="24"/>
  <c r="AI72" i="24"/>
  <c r="W72" i="24"/>
  <c r="AE72" i="24"/>
  <c r="U72" i="24"/>
  <c r="AG72" i="24"/>
  <c r="V72" i="24"/>
  <c r="AJ72" i="24"/>
  <c r="AB72" i="24"/>
  <c r="AF72" i="24"/>
  <c r="AK72" i="24"/>
  <c r="X72" i="24"/>
  <c r="Y72" i="24"/>
  <c r="AC72" i="24"/>
  <c r="AD72" i="24"/>
  <c r="T72" i="24"/>
  <c r="V106" i="24"/>
  <c r="W106" i="24"/>
  <c r="AE106" i="24"/>
  <c r="X106" i="24"/>
  <c r="AF106" i="24"/>
  <c r="AA106" i="24"/>
  <c r="AI106" i="24"/>
  <c r="AD106" i="24"/>
  <c r="AG106" i="24"/>
  <c r="AH106" i="24"/>
  <c r="T106" i="24"/>
  <c r="U106" i="24"/>
  <c r="AJ106" i="24"/>
  <c r="Y106" i="24"/>
  <c r="AK106" i="24"/>
  <c r="AB106" i="24"/>
  <c r="AC106" i="24"/>
  <c r="Z106" i="24"/>
  <c r="U99" i="25"/>
  <c r="AC99" i="25"/>
  <c r="AK99" i="25"/>
  <c r="V99" i="25"/>
  <c r="AD99" i="25"/>
  <c r="Y99" i="25"/>
  <c r="AG99" i="25"/>
  <c r="AH99" i="25"/>
  <c r="W99" i="25"/>
  <c r="AI99" i="25"/>
  <c r="AB99" i="25"/>
  <c r="AA99" i="25"/>
  <c r="AE99" i="25"/>
  <c r="AF99" i="25"/>
  <c r="AJ99" i="25"/>
  <c r="T99" i="25"/>
  <c r="X99" i="25"/>
  <c r="Z99" i="25"/>
  <c r="AA30" i="24"/>
  <c r="AI30" i="24"/>
  <c r="AB30" i="24"/>
  <c r="AJ30" i="24"/>
  <c r="U30" i="24"/>
  <c r="AE30" i="24"/>
  <c r="V30" i="24"/>
  <c r="AF30" i="24"/>
  <c r="W30" i="24"/>
  <c r="AG30" i="24"/>
  <c r="X30" i="24"/>
  <c r="AH30" i="24"/>
  <c r="Y30" i="24"/>
  <c r="AK30" i="24"/>
  <c r="AC30" i="24"/>
  <c r="Z30" i="24"/>
  <c r="AD30" i="24"/>
  <c r="T30" i="24"/>
  <c r="Y41" i="24"/>
  <c r="AG41" i="24"/>
  <c r="Z41" i="24"/>
  <c r="AH41" i="24"/>
  <c r="AA41" i="24"/>
  <c r="AI41" i="24"/>
  <c r="V41" i="24"/>
  <c r="AD41" i="24"/>
  <c r="W41" i="24"/>
  <c r="X41" i="24"/>
  <c r="AE41" i="24"/>
  <c r="AF41" i="24"/>
  <c r="AJ41" i="24"/>
  <c r="AK41" i="24"/>
  <c r="U41" i="24"/>
  <c r="AB41" i="24"/>
  <c r="AC41" i="24"/>
  <c r="T41" i="24"/>
  <c r="AF11" i="46"/>
  <c r="AF23" i="86" s="1"/>
  <c r="AB11" i="46"/>
  <c r="AB23" i="86" s="1"/>
  <c r="AD11" i="46"/>
  <c r="AD23" i="86" s="1"/>
  <c r="W11" i="46"/>
  <c r="W144" i="46" s="1"/>
  <c r="W15" i="66" s="1"/>
  <c r="AH11" i="46"/>
  <c r="AH23" i="86" s="1"/>
  <c r="Z11" i="46"/>
  <c r="Z23" i="86" s="1"/>
  <c r="AG11" i="46"/>
  <c r="AG23" i="86" s="1"/>
  <c r="V11" i="46"/>
  <c r="V144" i="46" s="1"/>
  <c r="V15" i="66" s="1"/>
  <c r="AE11" i="46"/>
  <c r="AE23" i="86" s="1"/>
  <c r="AC11" i="46"/>
  <c r="AC23" i="86" s="1"/>
  <c r="AI11" i="46"/>
  <c r="AI23" i="86" s="1"/>
  <c r="X11" i="46"/>
  <c r="AA11" i="46"/>
  <c r="AA23" i="86" s="1"/>
  <c r="AJ11" i="46"/>
  <c r="AJ23" i="86" s="1"/>
  <c r="U11" i="46"/>
  <c r="U144" i="46" s="1"/>
  <c r="U15" i="66" s="1"/>
  <c r="T11" i="46"/>
  <c r="Y11" i="46"/>
  <c r="Y23" i="86" s="1"/>
  <c r="Y65" i="25"/>
  <c r="AG65" i="25"/>
  <c r="AB65" i="25"/>
  <c r="AJ65" i="25"/>
  <c r="U65" i="25"/>
  <c r="AC65" i="25"/>
  <c r="AK65" i="25"/>
  <c r="V65" i="25"/>
  <c r="AD65" i="25"/>
  <c r="X65" i="25"/>
  <c r="AF65" i="25"/>
  <c r="W65" i="25"/>
  <c r="Z65" i="25"/>
  <c r="AA65" i="25"/>
  <c r="AE65" i="25"/>
  <c r="AH65" i="25"/>
  <c r="AI65" i="25"/>
  <c r="T65" i="25"/>
  <c r="AB117" i="24"/>
  <c r="AJ117" i="24"/>
  <c r="U117" i="24"/>
  <c r="AC117" i="24"/>
  <c r="AK117" i="24"/>
  <c r="X117" i="24"/>
  <c r="AF117" i="24"/>
  <c r="W117" i="24"/>
  <c r="AI117" i="24"/>
  <c r="Y117" i="24"/>
  <c r="Z117" i="24"/>
  <c r="T117" i="24"/>
  <c r="AA117" i="24"/>
  <c r="AD117" i="24"/>
  <c r="AG117" i="24"/>
  <c r="V117" i="24"/>
  <c r="AE117" i="24"/>
  <c r="AH117" i="24"/>
  <c r="Z48" i="25"/>
  <c r="AH48" i="25"/>
  <c r="AA48" i="25"/>
  <c r="AI48" i="25"/>
  <c r="AB48" i="25"/>
  <c r="AJ48" i="25"/>
  <c r="U48" i="25"/>
  <c r="AC48" i="25"/>
  <c r="AK48" i="25"/>
  <c r="V48" i="25"/>
  <c r="AD48" i="25"/>
  <c r="W48" i="25"/>
  <c r="AE48" i="25"/>
  <c r="Y48" i="25"/>
  <c r="AG48" i="25"/>
  <c r="X48" i="25"/>
  <c r="AF48" i="25"/>
  <c r="T48" i="25"/>
  <c r="U53" i="25"/>
  <c r="AC53" i="25"/>
  <c r="AK53" i="25"/>
  <c r="V53" i="25"/>
  <c r="AD53" i="25"/>
  <c r="W53" i="25"/>
  <c r="AE53" i="25"/>
  <c r="X53" i="25"/>
  <c r="AF53" i="25"/>
  <c r="Y53" i="25"/>
  <c r="AG53" i="25"/>
  <c r="Z53" i="25"/>
  <c r="AH53" i="25"/>
  <c r="AB53" i="25"/>
  <c r="AJ53" i="25"/>
  <c r="AA53" i="25"/>
  <c r="AI53" i="25"/>
  <c r="T53" i="25"/>
  <c r="Z114" i="25"/>
  <c r="AH114" i="25"/>
  <c r="AA114" i="25"/>
  <c r="AI114" i="25"/>
  <c r="W114" i="25"/>
  <c r="AE114" i="25"/>
  <c r="Y114" i="25"/>
  <c r="AB114" i="25"/>
  <c r="AC114" i="25"/>
  <c r="AD114" i="25"/>
  <c r="AF114" i="25"/>
  <c r="U114" i="25"/>
  <c r="AG114" i="25"/>
  <c r="V114" i="25"/>
  <c r="AJ114" i="25"/>
  <c r="T114" i="25"/>
  <c r="X114" i="25"/>
  <c r="AK114" i="25"/>
  <c r="AC11" i="62"/>
  <c r="AC53" i="86" s="1"/>
  <c r="AD11" i="63"/>
  <c r="AD54" i="86" s="1"/>
  <c r="Y11" i="63"/>
  <c r="Y54" i="86" s="1"/>
  <c r="AD11" i="54"/>
  <c r="AD32" i="86" s="1"/>
  <c r="Z11" i="62"/>
  <c r="Z53" i="86" s="1"/>
  <c r="X11" i="64"/>
  <c r="U11" i="52"/>
  <c r="U144" i="52" s="1"/>
  <c r="U22" i="66" s="1"/>
  <c r="Z11" i="59"/>
  <c r="Z51" i="86" s="1"/>
  <c r="U11" i="63"/>
  <c r="U144" i="63" s="1"/>
  <c r="U33" i="66" s="1"/>
  <c r="W12" i="62"/>
  <c r="X175" i="25"/>
  <c r="Y175" i="25"/>
  <c r="Z175" i="25"/>
  <c r="AB175" i="25"/>
  <c r="AA175" i="25"/>
  <c r="U175" i="25"/>
  <c r="AC175" i="25"/>
  <c r="V175" i="25"/>
  <c r="AD175" i="25"/>
  <c r="W175" i="25"/>
  <c r="T175" i="25"/>
  <c r="V148" i="24"/>
  <c r="AD148" i="24"/>
  <c r="W148" i="24"/>
  <c r="AE148" i="24"/>
  <c r="Y148" i="24"/>
  <c r="X148" i="24"/>
  <c r="AF148" i="24"/>
  <c r="AG148" i="24"/>
  <c r="Z148" i="24"/>
  <c r="AH148" i="24"/>
  <c r="T148" i="24"/>
  <c r="AB148" i="24"/>
  <c r="AJ148" i="24"/>
  <c r="U148" i="24"/>
  <c r="AA148" i="24"/>
  <c r="AC148" i="24"/>
  <c r="AI148" i="24"/>
  <c r="AK148" i="24"/>
  <c r="AN64" i="79"/>
  <c r="X66" i="24"/>
  <c r="AF66" i="24"/>
  <c r="Y66" i="24"/>
  <c r="AG66" i="24"/>
  <c r="U66" i="24"/>
  <c r="AC66" i="24"/>
  <c r="AK66" i="24"/>
  <c r="AH66" i="24"/>
  <c r="V66" i="24"/>
  <c r="AI66" i="24"/>
  <c r="AA66" i="24"/>
  <c r="AE66" i="24"/>
  <c r="AJ66" i="24"/>
  <c r="W66" i="24"/>
  <c r="Z66" i="24"/>
  <c r="AB66" i="24"/>
  <c r="T66" i="24"/>
  <c r="AD66" i="24"/>
  <c r="W97" i="25"/>
  <c r="AE97" i="25"/>
  <c r="X97" i="25"/>
  <c r="AF97" i="25"/>
  <c r="AA97" i="25"/>
  <c r="AI97" i="25"/>
  <c r="AC97" i="25"/>
  <c r="AD97" i="25"/>
  <c r="Y97" i="25"/>
  <c r="AK97" i="25"/>
  <c r="U97" i="25"/>
  <c r="V97" i="25"/>
  <c r="Z97" i="25"/>
  <c r="AB97" i="25"/>
  <c r="AG97" i="25"/>
  <c r="AH97" i="25"/>
  <c r="AJ97" i="25"/>
  <c r="T97" i="25"/>
  <c r="W105" i="24"/>
  <c r="AE105" i="24"/>
  <c r="X105" i="24"/>
  <c r="AF105" i="24"/>
  <c r="Y105" i="24"/>
  <c r="AG105" i="24"/>
  <c r="AA105" i="24"/>
  <c r="AI105" i="24"/>
  <c r="AB105" i="24"/>
  <c r="AJ105" i="24"/>
  <c r="AD105" i="24"/>
  <c r="AH105" i="24"/>
  <c r="T105" i="24"/>
  <c r="AK105" i="24"/>
  <c r="U105" i="24"/>
  <c r="Z105" i="24"/>
  <c r="AC105" i="24"/>
  <c r="V105" i="24"/>
  <c r="W34" i="24"/>
  <c r="AE34" i="24"/>
  <c r="X34" i="24"/>
  <c r="AF34" i="24"/>
  <c r="Y34" i="24"/>
  <c r="AG34" i="24"/>
  <c r="Z34" i="24"/>
  <c r="AH34" i="24"/>
  <c r="AA34" i="24"/>
  <c r="AI34" i="24"/>
  <c r="U34" i="24"/>
  <c r="AC34" i="24"/>
  <c r="AK34" i="24"/>
  <c r="V34" i="24"/>
  <c r="AJ34" i="24"/>
  <c r="AB34" i="24"/>
  <c r="AD34" i="24"/>
  <c r="T34" i="24"/>
  <c r="V118" i="25"/>
  <c r="AD118" i="25"/>
  <c r="W118" i="25"/>
  <c r="AE118" i="25"/>
  <c r="AA118" i="25"/>
  <c r="AI118" i="25"/>
  <c r="U118" i="25"/>
  <c r="AH118" i="25"/>
  <c r="X118" i="25"/>
  <c r="AJ118" i="25"/>
  <c r="Y118" i="25"/>
  <c r="AK118" i="25"/>
  <c r="Z118" i="25"/>
  <c r="AB118" i="25"/>
  <c r="AC118" i="25"/>
  <c r="AF118" i="25"/>
  <c r="AG118" i="25"/>
  <c r="T118" i="25"/>
  <c r="Z119" i="24"/>
  <c r="AH119" i="24"/>
  <c r="AA119" i="24"/>
  <c r="AI119" i="24"/>
  <c r="V119" i="24"/>
  <c r="AD119" i="24"/>
  <c r="AB119" i="24"/>
  <c r="AC119" i="24"/>
  <c r="T119" i="24"/>
  <c r="AE119" i="24"/>
  <c r="AF119" i="24"/>
  <c r="U119" i="24"/>
  <c r="AG119" i="24"/>
  <c r="X119" i="24"/>
  <c r="AK119" i="24"/>
  <c r="Y119" i="24"/>
  <c r="AJ119" i="24"/>
  <c r="W119" i="24"/>
  <c r="Y120" i="24"/>
  <c r="AG120" i="24"/>
  <c r="Z120" i="24"/>
  <c r="AH120" i="24"/>
  <c r="U120" i="24"/>
  <c r="AC120" i="24"/>
  <c r="AK120" i="24"/>
  <c r="W120" i="24"/>
  <c r="AJ120" i="24"/>
  <c r="X120" i="24"/>
  <c r="AA120" i="24"/>
  <c r="AB120" i="24"/>
  <c r="AD120" i="24"/>
  <c r="AF120" i="24"/>
  <c r="V120" i="24"/>
  <c r="AE120" i="24"/>
  <c r="AI120" i="24"/>
  <c r="T120" i="24"/>
  <c r="X162" i="25"/>
  <c r="Y162" i="25"/>
  <c r="Z162" i="25"/>
  <c r="AA162" i="25"/>
  <c r="AB162" i="25"/>
  <c r="U162" i="25"/>
  <c r="AC162" i="25"/>
  <c r="V162" i="25"/>
  <c r="AD162" i="25"/>
  <c r="W162" i="25"/>
  <c r="T162" i="25"/>
  <c r="U143" i="25"/>
  <c r="AC143" i="25"/>
  <c r="AK143" i="25"/>
  <c r="V143" i="25"/>
  <c r="AD143" i="25"/>
  <c r="W143" i="25"/>
  <c r="AE143" i="25"/>
  <c r="X143" i="25"/>
  <c r="AF143" i="25"/>
  <c r="Y143" i="25"/>
  <c r="AG143" i="25"/>
  <c r="Z143" i="25"/>
  <c r="AH143" i="25"/>
  <c r="AA143" i="25"/>
  <c r="AB143" i="25"/>
  <c r="AI143" i="25"/>
  <c r="AJ143" i="25"/>
  <c r="T143" i="25"/>
  <c r="V176" i="25"/>
  <c r="AD176" i="25"/>
  <c r="W176" i="25"/>
  <c r="X176" i="25"/>
  <c r="Y176" i="25"/>
  <c r="Z176" i="25"/>
  <c r="AA176" i="25"/>
  <c r="AB176" i="25"/>
  <c r="U176" i="25"/>
  <c r="AC176" i="25"/>
  <c r="T176" i="25"/>
  <c r="AA208" i="24"/>
  <c r="AB208" i="24"/>
  <c r="U208" i="24"/>
  <c r="AC208" i="24"/>
  <c r="V208" i="24"/>
  <c r="AD208" i="24"/>
  <c r="W208" i="24"/>
  <c r="X208" i="24"/>
  <c r="Y208" i="24"/>
  <c r="Z208" i="24"/>
  <c r="T208" i="24"/>
  <c r="Y189" i="24"/>
  <c r="Z189" i="24"/>
  <c r="AA189" i="24"/>
  <c r="AB189" i="24"/>
  <c r="U189" i="24"/>
  <c r="AC189" i="24"/>
  <c r="V189" i="24"/>
  <c r="AD189" i="24"/>
  <c r="W189" i="24"/>
  <c r="X189" i="24"/>
  <c r="T189" i="24"/>
  <c r="Z213" i="24"/>
  <c r="AA213" i="24"/>
  <c r="AB213" i="24"/>
  <c r="U213" i="24"/>
  <c r="AC213" i="24"/>
  <c r="V213" i="24"/>
  <c r="AD213" i="24"/>
  <c r="W213" i="24"/>
  <c r="X213" i="24"/>
  <c r="Y213" i="24"/>
  <c r="T213" i="24"/>
  <c r="U183" i="24"/>
  <c r="AC183" i="24"/>
  <c r="V183" i="24"/>
  <c r="AD183" i="24"/>
  <c r="W183" i="24"/>
  <c r="X183" i="24"/>
  <c r="Y183" i="24"/>
  <c r="Z183" i="24"/>
  <c r="AA183" i="24"/>
  <c r="AB183" i="24"/>
  <c r="T183" i="24"/>
  <c r="F12" i="56"/>
  <c r="M12" i="56" s="1"/>
  <c r="H12" i="56"/>
  <c r="G12" i="56"/>
  <c r="M51" i="48"/>
  <c r="F51" i="48"/>
  <c r="M52" i="60"/>
  <c r="G52" i="60"/>
  <c r="H52" i="60"/>
  <c r="F52" i="60"/>
  <c r="M50" i="46"/>
  <c r="G50" i="46"/>
  <c r="M58" i="55"/>
  <c r="H58" i="55"/>
  <c r="F58" i="55"/>
  <c r="G58" i="55"/>
  <c r="I190" i="26"/>
  <c r="H36" i="62"/>
  <c r="H190" i="26" s="1"/>
  <c r="F36" i="62"/>
  <c r="F190" i="26" s="1"/>
  <c r="I217" i="24"/>
  <c r="G25" i="64"/>
  <c r="H25" i="64"/>
  <c r="H217" i="24" s="1"/>
  <c r="F25" i="64"/>
  <c r="F217" i="24" s="1"/>
  <c r="I86" i="24"/>
  <c r="G24" i="49"/>
  <c r="H24" i="49"/>
  <c r="H86" i="24" s="1"/>
  <c r="F24" i="49"/>
  <c r="F86" i="24" s="1"/>
  <c r="I37" i="24"/>
  <c r="F25" i="44"/>
  <c r="F37" i="24" s="1"/>
  <c r="I217" i="25"/>
  <c r="H75" i="64"/>
  <c r="H217" i="25" s="1"/>
  <c r="F75" i="64"/>
  <c r="F217" i="25" s="1"/>
  <c r="G75" i="64"/>
  <c r="I185" i="25"/>
  <c r="G73" i="60"/>
  <c r="H73" i="60"/>
  <c r="H185" i="25" s="1"/>
  <c r="F73" i="60"/>
  <c r="F185" i="25" s="1"/>
  <c r="AE185" i="25" s="1"/>
  <c r="I149" i="25"/>
  <c r="F67" i="56"/>
  <c r="F149" i="25" s="1"/>
  <c r="G67" i="56"/>
  <c r="H67" i="56"/>
  <c r="H149" i="25" s="1"/>
  <c r="I117" i="25"/>
  <c r="H75" i="52"/>
  <c r="H117" i="25" s="1"/>
  <c r="AH68" i="79"/>
  <c r="Y41" i="25"/>
  <c r="AG41" i="25"/>
  <c r="Z41" i="25"/>
  <c r="AH41" i="25"/>
  <c r="AA41" i="25"/>
  <c r="AI41" i="25"/>
  <c r="AB41" i="25"/>
  <c r="AJ41" i="25"/>
  <c r="U41" i="25"/>
  <c r="AC41" i="25"/>
  <c r="AK41" i="25"/>
  <c r="V41" i="25"/>
  <c r="AD41" i="25"/>
  <c r="X41" i="25"/>
  <c r="AF41" i="25"/>
  <c r="W41" i="25"/>
  <c r="AE41" i="25"/>
  <c r="AE79" i="86" s="1"/>
  <c r="AE136" i="86" s="1"/>
  <c r="T41" i="25"/>
  <c r="V115" i="24"/>
  <c r="AD115" i="24"/>
  <c r="W115" i="24"/>
  <c r="AE115" i="24"/>
  <c r="Z115" i="24"/>
  <c r="AH115" i="24"/>
  <c r="AF115" i="24"/>
  <c r="AG115" i="24"/>
  <c r="U115" i="24"/>
  <c r="AI115" i="24"/>
  <c r="X115" i="24"/>
  <c r="AJ115" i="24"/>
  <c r="Y115" i="24"/>
  <c r="AK115" i="24"/>
  <c r="AB115" i="24"/>
  <c r="AA115" i="24"/>
  <c r="AC115" i="24"/>
  <c r="T115" i="24"/>
  <c r="X96" i="25"/>
  <c r="AF96" i="25"/>
  <c r="Y96" i="25"/>
  <c r="AG96" i="25"/>
  <c r="AB96" i="25"/>
  <c r="AJ96" i="25"/>
  <c r="U96" i="25"/>
  <c r="AH96" i="25"/>
  <c r="V96" i="25"/>
  <c r="AI96" i="25"/>
  <c r="AC96" i="25"/>
  <c r="W96" i="25"/>
  <c r="Z96" i="25"/>
  <c r="T96" i="25"/>
  <c r="AA96" i="25"/>
  <c r="AD96" i="25"/>
  <c r="AE96" i="25"/>
  <c r="AK96" i="25"/>
  <c r="E180" i="26"/>
  <c r="M180" i="26" s="1"/>
  <c r="AM67" i="79"/>
  <c r="T29" i="69"/>
  <c r="AM66" i="79"/>
  <c r="AE11" i="54"/>
  <c r="AE32" i="86" s="1"/>
  <c r="T11" i="62"/>
  <c r="W11" i="52"/>
  <c r="W144" i="52" s="1"/>
  <c r="W22" i="66" s="1"/>
  <c r="Y11" i="59"/>
  <c r="Y51" i="86" s="1"/>
  <c r="AE11" i="63"/>
  <c r="AE54" i="86" s="1"/>
  <c r="X11" i="50"/>
  <c r="X144" i="50" s="1"/>
  <c r="X20" i="66" s="1"/>
  <c r="V12" i="62"/>
  <c r="Y363" i="86"/>
  <c r="V60" i="24"/>
  <c r="AD60" i="24"/>
  <c r="W60" i="24"/>
  <c r="AE60" i="24"/>
  <c r="AA60" i="24"/>
  <c r="AI60" i="24"/>
  <c r="AG60" i="24"/>
  <c r="U60" i="24"/>
  <c r="AH60" i="24"/>
  <c r="Z60" i="24"/>
  <c r="AF60" i="24"/>
  <c r="AJ60" i="24"/>
  <c r="AK60" i="24"/>
  <c r="X60" i="24"/>
  <c r="Y60" i="24"/>
  <c r="T60" i="24"/>
  <c r="AC60" i="24"/>
  <c r="AB60" i="24"/>
  <c r="V167" i="25"/>
  <c r="W167" i="25"/>
  <c r="X167" i="25"/>
  <c r="Y167" i="25"/>
  <c r="Z167" i="25"/>
  <c r="AA167" i="25"/>
  <c r="AB167" i="25"/>
  <c r="U167" i="25"/>
  <c r="AC167" i="25"/>
  <c r="AD167" i="25"/>
  <c r="T167" i="25"/>
  <c r="V35" i="24"/>
  <c r="AD35" i="24"/>
  <c r="W35" i="24"/>
  <c r="AE35" i="24"/>
  <c r="X35" i="24"/>
  <c r="AF35" i="24"/>
  <c r="Y35" i="24"/>
  <c r="AG35" i="24"/>
  <c r="Z35" i="24"/>
  <c r="AH35" i="24"/>
  <c r="AB35" i="24"/>
  <c r="AJ35" i="24"/>
  <c r="AI35" i="24"/>
  <c r="AK35" i="24"/>
  <c r="U35" i="24"/>
  <c r="AA35" i="24"/>
  <c r="AC35" i="24"/>
  <c r="T35" i="24"/>
  <c r="AA39" i="25"/>
  <c r="AI39" i="25"/>
  <c r="AB39" i="25"/>
  <c r="AJ39" i="25"/>
  <c r="U39" i="25"/>
  <c r="AC39" i="25"/>
  <c r="AK39" i="25"/>
  <c r="V39" i="25"/>
  <c r="AD39" i="25"/>
  <c r="W39" i="25"/>
  <c r="AE39" i="25"/>
  <c r="X39" i="25"/>
  <c r="AF39" i="25"/>
  <c r="Z39" i="25"/>
  <c r="AH39" i="25"/>
  <c r="Y39" i="25"/>
  <c r="AG39" i="25"/>
  <c r="T39" i="25"/>
  <c r="AB54" i="25"/>
  <c r="AJ54" i="25"/>
  <c r="U54" i="25"/>
  <c r="AC54" i="25"/>
  <c r="AK54" i="25"/>
  <c r="V54" i="25"/>
  <c r="AD54" i="25"/>
  <c r="W54" i="25"/>
  <c r="AE54" i="25"/>
  <c r="X54" i="25"/>
  <c r="AF54" i="25"/>
  <c r="Y54" i="25"/>
  <c r="AG54" i="25"/>
  <c r="AA54" i="25"/>
  <c r="AI54" i="25"/>
  <c r="Z54" i="25"/>
  <c r="AH54" i="25"/>
  <c r="T54" i="25"/>
  <c r="AA79" i="24"/>
  <c r="AI79" i="24"/>
  <c r="AB79" i="24"/>
  <c r="AJ79" i="24"/>
  <c r="X79" i="24"/>
  <c r="AF79" i="24"/>
  <c r="AD79" i="24"/>
  <c r="AE79" i="24"/>
  <c r="W79" i="24"/>
  <c r="AK79" i="24"/>
  <c r="U79" i="24"/>
  <c r="V79" i="24"/>
  <c r="Z79" i="24"/>
  <c r="AC79" i="24"/>
  <c r="T79" i="24"/>
  <c r="Y79" i="24"/>
  <c r="AH79" i="24"/>
  <c r="AG79" i="24"/>
  <c r="X88" i="24"/>
  <c r="AF88" i="24"/>
  <c r="Y88" i="24"/>
  <c r="AB88" i="24"/>
  <c r="AJ88" i="24"/>
  <c r="Z88" i="24"/>
  <c r="AK88" i="24"/>
  <c r="AA88" i="24"/>
  <c r="AC88" i="24"/>
  <c r="AE88" i="24"/>
  <c r="U88" i="24"/>
  <c r="AG88" i="24"/>
  <c r="AD88" i="24"/>
  <c r="AH88" i="24"/>
  <c r="AI88" i="24"/>
  <c r="V88" i="24"/>
  <c r="W88" i="24"/>
  <c r="T88" i="24"/>
  <c r="AA93" i="25"/>
  <c r="AI93" i="25"/>
  <c r="AB93" i="25"/>
  <c r="AJ93" i="25"/>
  <c r="W93" i="25"/>
  <c r="AE93" i="25"/>
  <c r="U93" i="25"/>
  <c r="AG93" i="25"/>
  <c r="V93" i="25"/>
  <c r="AH93" i="25"/>
  <c r="AC93" i="25"/>
  <c r="Z93" i="25"/>
  <c r="AD93" i="25"/>
  <c r="AF93" i="25"/>
  <c r="AK93" i="25"/>
  <c r="X93" i="25"/>
  <c r="T93" i="25"/>
  <c r="Y93" i="25"/>
  <c r="F36" i="52"/>
  <c r="F110" i="26" s="1"/>
  <c r="X66" i="25"/>
  <c r="AF66" i="25"/>
  <c r="AA66" i="25"/>
  <c r="AI66" i="25"/>
  <c r="AB66" i="25"/>
  <c r="AJ66" i="25"/>
  <c r="U66" i="25"/>
  <c r="AC66" i="25"/>
  <c r="AK66" i="25"/>
  <c r="W66" i="25"/>
  <c r="AE66" i="25"/>
  <c r="V66" i="25"/>
  <c r="Y66" i="25"/>
  <c r="Z66" i="25"/>
  <c r="AD66" i="25"/>
  <c r="AG66" i="25"/>
  <c r="AH66" i="25"/>
  <c r="T66" i="25"/>
  <c r="AA47" i="25"/>
  <c r="AI47" i="25"/>
  <c r="AB47" i="25"/>
  <c r="AJ47" i="25"/>
  <c r="U47" i="25"/>
  <c r="AC47" i="25"/>
  <c r="AK47" i="25"/>
  <c r="V47" i="25"/>
  <c r="AD47" i="25"/>
  <c r="W47" i="25"/>
  <c r="AE47" i="25"/>
  <c r="X47" i="25"/>
  <c r="AF47" i="25"/>
  <c r="Z47" i="25"/>
  <c r="AH47" i="25"/>
  <c r="Y47" i="25"/>
  <c r="AG47" i="25"/>
  <c r="T47" i="25"/>
  <c r="X58" i="25"/>
  <c r="AF58" i="25"/>
  <c r="AA58" i="25"/>
  <c r="AI58" i="25"/>
  <c r="AB58" i="25"/>
  <c r="AJ58" i="25"/>
  <c r="U58" i="25"/>
  <c r="AC58" i="25"/>
  <c r="AK58" i="25"/>
  <c r="W58" i="25"/>
  <c r="AE58" i="25"/>
  <c r="AD58" i="25"/>
  <c r="AG58" i="25"/>
  <c r="AH58" i="25"/>
  <c r="V58" i="25"/>
  <c r="Y58" i="25"/>
  <c r="Z58" i="25"/>
  <c r="T58" i="25"/>
  <c r="Y70" i="25"/>
  <c r="AG70" i="25"/>
  <c r="Z70" i="25"/>
  <c r="AH70" i="25"/>
  <c r="AA70" i="25"/>
  <c r="AI70" i="25"/>
  <c r="U70" i="25"/>
  <c r="AC70" i="25"/>
  <c r="AK70" i="25"/>
  <c r="V70" i="25"/>
  <c r="AD70" i="25"/>
  <c r="X70" i="25"/>
  <c r="AB70" i="25"/>
  <c r="AE70" i="25"/>
  <c r="AF70" i="25"/>
  <c r="AJ70" i="25"/>
  <c r="W70" i="25"/>
  <c r="T70" i="25"/>
  <c r="U145" i="25"/>
  <c r="AC145" i="25"/>
  <c r="AK145" i="25"/>
  <c r="V145" i="25"/>
  <c r="AD145" i="25"/>
  <c r="AF145" i="25"/>
  <c r="W145" i="25"/>
  <c r="AG145" i="25"/>
  <c r="X145" i="25"/>
  <c r="AH145" i="25"/>
  <c r="Y145" i="25"/>
  <c r="AI145" i="25"/>
  <c r="Z145" i="25"/>
  <c r="AJ145" i="25"/>
  <c r="AA145" i="25"/>
  <c r="AE145" i="25"/>
  <c r="T145" i="25"/>
  <c r="AB145" i="25"/>
  <c r="Z161" i="25"/>
  <c r="AA161" i="25"/>
  <c r="AB161" i="25"/>
  <c r="U161" i="25"/>
  <c r="AC161" i="25"/>
  <c r="V161" i="25"/>
  <c r="AD161" i="25"/>
  <c r="W161" i="25"/>
  <c r="X161" i="25"/>
  <c r="Y161" i="25"/>
  <c r="T161" i="25"/>
  <c r="X187" i="25"/>
  <c r="Y187" i="25"/>
  <c r="Z187" i="25"/>
  <c r="AB187" i="25"/>
  <c r="AA187" i="25"/>
  <c r="U187" i="25"/>
  <c r="AC187" i="25"/>
  <c r="V187" i="25"/>
  <c r="AD187" i="25"/>
  <c r="W187" i="25"/>
  <c r="T187" i="25"/>
  <c r="W198" i="24"/>
  <c r="X198" i="24"/>
  <c r="Y198" i="24"/>
  <c r="Z198" i="24"/>
  <c r="AA198" i="24"/>
  <c r="AB198" i="24"/>
  <c r="U198" i="24"/>
  <c r="AC198" i="24"/>
  <c r="V198" i="24"/>
  <c r="AD198" i="24"/>
  <c r="T198" i="24"/>
  <c r="W190" i="24"/>
  <c r="X190" i="24"/>
  <c r="Y190" i="24"/>
  <c r="Z190" i="24"/>
  <c r="AA190" i="24"/>
  <c r="AB190" i="24"/>
  <c r="U190" i="24"/>
  <c r="AC190" i="24"/>
  <c r="V190" i="24"/>
  <c r="AD190" i="24"/>
  <c r="T190" i="24"/>
  <c r="AD212" i="25"/>
  <c r="W212" i="25"/>
  <c r="V212" i="25"/>
  <c r="X212" i="25"/>
  <c r="Z212" i="25"/>
  <c r="Y212" i="25"/>
  <c r="AA212" i="25"/>
  <c r="U212" i="25"/>
  <c r="AB212" i="25"/>
  <c r="AC212" i="25"/>
  <c r="T212" i="25"/>
  <c r="Z210" i="25"/>
  <c r="AA210" i="25"/>
  <c r="AB210" i="25"/>
  <c r="V210" i="25"/>
  <c r="Y210" i="25"/>
  <c r="U210" i="25"/>
  <c r="AC210" i="25"/>
  <c r="AD210" i="25"/>
  <c r="W210" i="25"/>
  <c r="X210" i="25"/>
  <c r="T210" i="25"/>
  <c r="U205" i="25"/>
  <c r="AC205" i="25"/>
  <c r="V205" i="25"/>
  <c r="AD205" i="25"/>
  <c r="AB205" i="25"/>
  <c r="W205" i="25"/>
  <c r="X205" i="25"/>
  <c r="Y205" i="25"/>
  <c r="Z205" i="25"/>
  <c r="AA205" i="25"/>
  <c r="T205" i="25"/>
  <c r="M56" i="48"/>
  <c r="F56" i="48"/>
  <c r="M59" i="54"/>
  <c r="H59" i="54"/>
  <c r="F59" i="54"/>
  <c r="G59" i="54"/>
  <c r="M50" i="65"/>
  <c r="F50" i="65"/>
  <c r="G50" i="65"/>
  <c r="H50" i="65"/>
  <c r="M57" i="60"/>
  <c r="G57" i="60"/>
  <c r="H57" i="60"/>
  <c r="F57" i="60"/>
  <c r="M50" i="44"/>
  <c r="F50" i="44"/>
  <c r="G50" i="44"/>
  <c r="F11" i="49"/>
  <c r="M11" i="49" s="1"/>
  <c r="H11" i="49"/>
  <c r="G11" i="49"/>
  <c r="E87" i="26"/>
  <c r="M87" i="26" s="1"/>
  <c r="I195" i="26"/>
  <c r="F41" i="62"/>
  <c r="F195" i="26" s="1"/>
  <c r="H41" i="62"/>
  <c r="H195" i="26" s="1"/>
  <c r="G41" i="62"/>
  <c r="I158" i="26"/>
  <c r="H44" i="56"/>
  <c r="H158" i="26" s="1"/>
  <c r="G44" i="56"/>
  <c r="I67" i="26"/>
  <c r="H43" i="47"/>
  <c r="H67" i="26" s="1"/>
  <c r="G43" i="47"/>
  <c r="I135" i="24"/>
  <c r="G23" i="54"/>
  <c r="H23" i="54"/>
  <c r="H135" i="24" s="1"/>
  <c r="F23" i="54"/>
  <c r="F135" i="24" s="1"/>
  <c r="I91" i="24"/>
  <c r="F19" i="50"/>
  <c r="F91" i="24" s="1"/>
  <c r="I222" i="25"/>
  <c r="F70" i="65"/>
  <c r="F222" i="25" s="1"/>
  <c r="G70" i="65"/>
  <c r="H70" i="65"/>
  <c r="H222" i="25" s="1"/>
  <c r="I190" i="25"/>
  <c r="F68" i="62"/>
  <c r="F190" i="25" s="1"/>
  <c r="G68" i="62"/>
  <c r="H68" i="62"/>
  <c r="H190" i="25" s="1"/>
  <c r="I160" i="25"/>
  <c r="H68" i="57"/>
  <c r="H160" i="25" s="1"/>
  <c r="F68" i="57"/>
  <c r="F160" i="25" s="1"/>
  <c r="I128" i="25"/>
  <c r="G76" i="53"/>
  <c r="F76" i="53"/>
  <c r="F128" i="25" s="1"/>
  <c r="H76" i="53"/>
  <c r="H128" i="25" s="1"/>
  <c r="I96" i="25"/>
  <c r="H74" i="50"/>
  <c r="H96" i="25" s="1"/>
  <c r="I32" i="25"/>
  <c r="G70" i="44"/>
  <c r="W86" i="52"/>
  <c r="AB86" i="52"/>
  <c r="AK86" i="52"/>
  <c r="W80" i="25"/>
  <c r="AE80" i="25"/>
  <c r="X80" i="25"/>
  <c r="AF80" i="25"/>
  <c r="Y80" i="25"/>
  <c r="AG80" i="25"/>
  <c r="AA80" i="25"/>
  <c r="AI80" i="25"/>
  <c r="AB80" i="25"/>
  <c r="AJ80" i="25"/>
  <c r="Z80" i="25"/>
  <c r="AC80" i="25"/>
  <c r="AD80" i="25"/>
  <c r="AH80" i="25"/>
  <c r="AK80" i="25"/>
  <c r="V80" i="25"/>
  <c r="U80" i="25"/>
  <c r="T80" i="25"/>
  <c r="X33" i="24"/>
  <c r="AF33" i="24"/>
  <c r="Y33" i="24"/>
  <c r="AG33" i="24"/>
  <c r="Z33" i="24"/>
  <c r="AH33" i="24"/>
  <c r="AA33" i="24"/>
  <c r="AI33" i="24"/>
  <c r="AB33" i="24"/>
  <c r="AJ33" i="24"/>
  <c r="V33" i="24"/>
  <c r="AD33" i="24"/>
  <c r="AK33" i="24"/>
  <c r="U33" i="24"/>
  <c r="AC33" i="24"/>
  <c r="AE33" i="24"/>
  <c r="W33" i="24"/>
  <c r="T33" i="24"/>
  <c r="I147" i="26"/>
  <c r="H43" i="55"/>
  <c r="H147" i="26" s="1"/>
  <c r="F43" i="55"/>
  <c r="F147" i="26" s="1"/>
  <c r="G43" i="55"/>
  <c r="I130" i="24"/>
  <c r="G18" i="54"/>
  <c r="F18" i="54"/>
  <c r="F130" i="24" s="1"/>
  <c r="AC11" i="59"/>
  <c r="AC51" i="86" s="1"/>
  <c r="AB12" i="62"/>
  <c r="N170" i="25"/>
  <c r="V76" i="24"/>
  <c r="AD76" i="24"/>
  <c r="W76" i="24"/>
  <c r="AE76" i="24"/>
  <c r="AA76" i="24"/>
  <c r="AI76" i="24"/>
  <c r="AC76" i="24"/>
  <c r="AF76" i="24"/>
  <c r="X76" i="24"/>
  <c r="AJ76" i="24"/>
  <c r="Z76" i="24"/>
  <c r="AB76" i="24"/>
  <c r="AG76" i="24"/>
  <c r="AK76" i="24"/>
  <c r="U76" i="24"/>
  <c r="AH76" i="24"/>
  <c r="Y76" i="24"/>
  <c r="T76" i="24"/>
  <c r="V132" i="24"/>
  <c r="AD132" i="24"/>
  <c r="W132" i="24"/>
  <c r="AE132" i="24"/>
  <c r="X132" i="24"/>
  <c r="AF132" i="24"/>
  <c r="T132" i="24"/>
  <c r="Y132" i="24"/>
  <c r="AG132" i="24"/>
  <c r="Z132" i="24"/>
  <c r="AH132" i="24"/>
  <c r="AB132" i="24"/>
  <c r="AJ132" i="24"/>
  <c r="AK132" i="24"/>
  <c r="U132" i="24"/>
  <c r="AI132" i="24"/>
  <c r="AA132" i="24"/>
  <c r="AC132" i="24"/>
  <c r="W35" i="25"/>
  <c r="AE35" i="25"/>
  <c r="X35" i="25"/>
  <c r="AF35" i="25"/>
  <c r="Y35" i="25"/>
  <c r="AG35" i="25"/>
  <c r="Z35" i="25"/>
  <c r="AH35" i="25"/>
  <c r="AA35" i="25"/>
  <c r="AI35" i="25"/>
  <c r="AB35" i="25"/>
  <c r="AJ35" i="25"/>
  <c r="V35" i="25"/>
  <c r="AD35" i="25"/>
  <c r="U35" i="25"/>
  <c r="AC35" i="25"/>
  <c r="AK35" i="25"/>
  <c r="T35" i="25"/>
  <c r="W43" i="24"/>
  <c r="AE43" i="24"/>
  <c r="X43" i="24"/>
  <c r="AF43" i="24"/>
  <c r="Y43" i="24"/>
  <c r="AG43" i="24"/>
  <c r="AB43" i="24"/>
  <c r="AJ43" i="24"/>
  <c r="U43" i="24"/>
  <c r="AK43" i="24"/>
  <c r="V43" i="24"/>
  <c r="AC43" i="24"/>
  <c r="Z43" i="24"/>
  <c r="AA43" i="24"/>
  <c r="AD43" i="24"/>
  <c r="AH43" i="24"/>
  <c r="AI43" i="24"/>
  <c r="T43" i="24"/>
  <c r="AA55" i="24"/>
  <c r="AI55" i="24"/>
  <c r="AB55" i="24"/>
  <c r="AJ55" i="24"/>
  <c r="X55" i="24"/>
  <c r="AF55" i="24"/>
  <c r="Y55" i="24"/>
  <c r="Z55" i="24"/>
  <c r="AE55" i="24"/>
  <c r="V55" i="24"/>
  <c r="W55" i="24"/>
  <c r="AC55" i="24"/>
  <c r="AG55" i="24"/>
  <c r="AH55" i="24"/>
  <c r="U55" i="24"/>
  <c r="T55" i="24"/>
  <c r="AD55" i="24"/>
  <c r="AK55" i="24"/>
  <c r="U77" i="24"/>
  <c r="AC77" i="24"/>
  <c r="AK77" i="24"/>
  <c r="V77" i="24"/>
  <c r="AD77" i="24"/>
  <c r="Z77" i="24"/>
  <c r="AH77" i="24"/>
  <c r="Y77" i="24"/>
  <c r="AA77" i="24"/>
  <c r="AF77" i="24"/>
  <c r="AE77" i="24"/>
  <c r="AG77" i="24"/>
  <c r="AI77" i="24"/>
  <c r="W77" i="24"/>
  <c r="AB77" i="24"/>
  <c r="AJ77" i="24"/>
  <c r="T77" i="24"/>
  <c r="X77" i="24"/>
  <c r="V82" i="24"/>
  <c r="AD82" i="24"/>
  <c r="W82" i="24"/>
  <c r="AE82" i="24"/>
  <c r="Z82" i="24"/>
  <c r="AH82" i="24"/>
  <c r="Y82" i="24"/>
  <c r="AK82" i="24"/>
  <c r="AA82" i="24"/>
  <c r="AB82" i="24"/>
  <c r="AF82" i="24"/>
  <c r="AG82" i="24"/>
  <c r="AC82" i="24"/>
  <c r="AI82" i="24"/>
  <c r="AJ82" i="24"/>
  <c r="T82" i="24"/>
  <c r="U82" i="24"/>
  <c r="X82" i="24"/>
  <c r="AA84" i="25"/>
  <c r="AI84" i="25"/>
  <c r="AB84" i="25"/>
  <c r="AJ84" i="25"/>
  <c r="U84" i="25"/>
  <c r="AC84" i="25"/>
  <c r="AK84" i="25"/>
  <c r="W84" i="25"/>
  <c r="AE84" i="25"/>
  <c r="X84" i="25"/>
  <c r="AF84" i="25"/>
  <c r="V84" i="25"/>
  <c r="Y84" i="25"/>
  <c r="Z84" i="25"/>
  <c r="AD84" i="25"/>
  <c r="AG84" i="25"/>
  <c r="AH84" i="25"/>
  <c r="T84" i="25"/>
  <c r="Y95" i="24"/>
  <c r="AG95" i="24"/>
  <c r="Z95" i="24"/>
  <c r="AH95" i="24"/>
  <c r="AA95" i="24"/>
  <c r="AI95" i="24"/>
  <c r="U95" i="24"/>
  <c r="AC95" i="24"/>
  <c r="AK95" i="24"/>
  <c r="V95" i="24"/>
  <c r="AD95" i="24"/>
  <c r="AE95" i="24"/>
  <c r="AF95" i="24"/>
  <c r="T95" i="24"/>
  <c r="AJ95" i="24"/>
  <c r="X95" i="24"/>
  <c r="AB95" i="24"/>
  <c r="W95" i="24"/>
  <c r="W101" i="25"/>
  <c r="AE101" i="25"/>
  <c r="X101" i="25"/>
  <c r="AF101" i="25"/>
  <c r="AB101" i="25"/>
  <c r="AJ101" i="25"/>
  <c r="AC101" i="25"/>
  <c r="AD101" i="25"/>
  <c r="AG101" i="25"/>
  <c r="U101" i="25"/>
  <c r="AH101" i="25"/>
  <c r="T101" i="25"/>
  <c r="V101" i="25"/>
  <c r="AI101" i="25"/>
  <c r="Y101" i="25"/>
  <c r="AK101" i="25"/>
  <c r="Z101" i="25"/>
  <c r="AA101" i="25"/>
  <c r="U103" i="25"/>
  <c r="AC103" i="25"/>
  <c r="AK103" i="25"/>
  <c r="V103" i="25"/>
  <c r="AD103" i="25"/>
  <c r="Z103" i="25"/>
  <c r="AH103" i="25"/>
  <c r="AG103" i="25"/>
  <c r="W103" i="25"/>
  <c r="AI103" i="25"/>
  <c r="X103" i="25"/>
  <c r="AJ103" i="25"/>
  <c r="Y103" i="25"/>
  <c r="AA103" i="25"/>
  <c r="AB103" i="25"/>
  <c r="AE103" i="25"/>
  <c r="T103" i="25"/>
  <c r="AF103" i="25"/>
  <c r="G36" i="52"/>
  <c r="V68" i="25"/>
  <c r="AD68" i="25"/>
  <c r="Y68" i="25"/>
  <c r="AG68" i="25"/>
  <c r="Z68" i="25"/>
  <c r="AH68" i="25"/>
  <c r="AA68" i="25"/>
  <c r="U68" i="25"/>
  <c r="AC68" i="25"/>
  <c r="AK68" i="25"/>
  <c r="AE68" i="25"/>
  <c r="AF68" i="25"/>
  <c r="AI68" i="25"/>
  <c r="AJ68" i="25"/>
  <c r="W68" i="25"/>
  <c r="X68" i="25"/>
  <c r="AB68" i="25"/>
  <c r="T68" i="25"/>
  <c r="V60" i="25"/>
  <c r="AD60" i="25"/>
  <c r="Y60" i="25"/>
  <c r="AG60" i="25"/>
  <c r="Z60" i="25"/>
  <c r="AH60" i="25"/>
  <c r="AA60" i="25"/>
  <c r="AI60" i="25"/>
  <c r="U60" i="25"/>
  <c r="AC60" i="25"/>
  <c r="AK60" i="25"/>
  <c r="W60" i="25"/>
  <c r="X60" i="25"/>
  <c r="AB60" i="25"/>
  <c r="AE60" i="25"/>
  <c r="AF60" i="25"/>
  <c r="AJ60" i="25"/>
  <c r="T60" i="25"/>
  <c r="U74" i="25"/>
  <c r="AC74" i="25"/>
  <c r="AK74" i="25"/>
  <c r="V74" i="25"/>
  <c r="AD74" i="25"/>
  <c r="W74" i="25"/>
  <c r="AE74" i="25"/>
  <c r="Y74" i="25"/>
  <c r="AG74" i="25"/>
  <c r="Z74" i="25"/>
  <c r="AH74" i="25"/>
  <c r="X74" i="25"/>
  <c r="AA74" i="25"/>
  <c r="AB74" i="25"/>
  <c r="AF74" i="25"/>
  <c r="AI74" i="25"/>
  <c r="AJ74" i="25"/>
  <c r="T74" i="25"/>
  <c r="AB78" i="24"/>
  <c r="AJ78" i="24"/>
  <c r="U78" i="24"/>
  <c r="AC78" i="24"/>
  <c r="AK78" i="24"/>
  <c r="Y78" i="24"/>
  <c r="AG78" i="24"/>
  <c r="V78" i="24"/>
  <c r="AH78" i="24"/>
  <c r="W78" i="24"/>
  <c r="AI78" i="24"/>
  <c r="AA78" i="24"/>
  <c r="AF78" i="24"/>
  <c r="X78" i="24"/>
  <c r="Z78" i="24"/>
  <c r="AD78" i="24"/>
  <c r="T78" i="24"/>
  <c r="AE78" i="24"/>
  <c r="Y87" i="24"/>
  <c r="AG87" i="24"/>
  <c r="Z87" i="24"/>
  <c r="AH87" i="24"/>
  <c r="U87" i="24"/>
  <c r="AC87" i="24"/>
  <c r="AK87" i="24"/>
  <c r="AD87" i="24"/>
  <c r="AE87" i="24"/>
  <c r="AF87" i="24"/>
  <c r="W87" i="24"/>
  <c r="AJ87" i="24"/>
  <c r="X87" i="24"/>
  <c r="V87" i="24"/>
  <c r="AA87" i="24"/>
  <c r="AB87" i="24"/>
  <c r="T87" i="24"/>
  <c r="AI87" i="24"/>
  <c r="V90" i="25"/>
  <c r="AD90" i="25"/>
  <c r="W90" i="25"/>
  <c r="AE90" i="25"/>
  <c r="Z90" i="25"/>
  <c r="AH90" i="25"/>
  <c r="AC90" i="25"/>
  <c r="AG90" i="25"/>
  <c r="U90" i="25"/>
  <c r="AI90" i="25"/>
  <c r="X90" i="25"/>
  <c r="Y90" i="25"/>
  <c r="AB90" i="25"/>
  <c r="AK90" i="25"/>
  <c r="AA90" i="25"/>
  <c r="AF90" i="25"/>
  <c r="T90" i="25"/>
  <c r="AJ90" i="25"/>
  <c r="X104" i="24"/>
  <c r="AF104" i="24"/>
  <c r="Y104" i="24"/>
  <c r="AG104" i="24"/>
  <c r="Z104" i="24"/>
  <c r="AH104" i="24"/>
  <c r="AB104" i="24"/>
  <c r="AJ104" i="24"/>
  <c r="U104" i="24"/>
  <c r="AC104" i="24"/>
  <c r="AK104" i="24"/>
  <c r="AA104" i="24"/>
  <c r="AD104" i="24"/>
  <c r="AE104" i="24"/>
  <c r="AI104" i="24"/>
  <c r="V104" i="24"/>
  <c r="W104" i="24"/>
  <c r="T104" i="24"/>
  <c r="W114" i="24"/>
  <c r="AE114" i="24"/>
  <c r="X114" i="24"/>
  <c r="AF114" i="24"/>
  <c r="AA114" i="24"/>
  <c r="AI114" i="24"/>
  <c r="V114" i="24"/>
  <c r="AJ114" i="24"/>
  <c r="Y114" i="24"/>
  <c r="AK114" i="24"/>
  <c r="Z114" i="24"/>
  <c r="AB114" i="24"/>
  <c r="AC114" i="24"/>
  <c r="AG114" i="24"/>
  <c r="U114" i="24"/>
  <c r="AD114" i="24"/>
  <c r="AH114" i="24"/>
  <c r="T114" i="24"/>
  <c r="Z39" i="24"/>
  <c r="AH39" i="24"/>
  <c r="AA39" i="24"/>
  <c r="AI39" i="24"/>
  <c r="AB39" i="24"/>
  <c r="AJ39" i="24"/>
  <c r="U39" i="24"/>
  <c r="AC39" i="24"/>
  <c r="AK39" i="24"/>
  <c r="V39" i="24"/>
  <c r="AD39" i="24"/>
  <c r="X39" i="24"/>
  <c r="AF39" i="24"/>
  <c r="AE39" i="24"/>
  <c r="AG39" i="24"/>
  <c r="Y39" i="24"/>
  <c r="W39" i="24"/>
  <c r="T39" i="24"/>
  <c r="AA127" i="24"/>
  <c r="AI127" i="24"/>
  <c r="AB127" i="24"/>
  <c r="AJ127" i="24"/>
  <c r="U127" i="24"/>
  <c r="AC127" i="24"/>
  <c r="AK127" i="24"/>
  <c r="V127" i="24"/>
  <c r="AD127" i="24"/>
  <c r="W127" i="24"/>
  <c r="AE127" i="24"/>
  <c r="Y127" i="24"/>
  <c r="AG127" i="24"/>
  <c r="Z127" i="24"/>
  <c r="AF127" i="24"/>
  <c r="T127" i="24"/>
  <c r="AH127" i="24"/>
  <c r="X127" i="24"/>
  <c r="U153" i="25"/>
  <c r="AC153" i="25"/>
  <c r="AK153" i="25"/>
  <c r="V153" i="25"/>
  <c r="AD153" i="25"/>
  <c r="T153" i="25"/>
  <c r="X153" i="25"/>
  <c r="AH153" i="25"/>
  <c r="Y153" i="25"/>
  <c r="AI153" i="25"/>
  <c r="Z153" i="25"/>
  <c r="AJ153" i="25"/>
  <c r="AA153" i="25"/>
  <c r="AB153" i="25"/>
  <c r="AE153" i="25"/>
  <c r="W153" i="25"/>
  <c r="AG153" i="25"/>
  <c r="AF153" i="25"/>
  <c r="Y161" i="24"/>
  <c r="Z161" i="24"/>
  <c r="AA161" i="24"/>
  <c r="AB161" i="24"/>
  <c r="U161" i="24"/>
  <c r="AC161" i="24"/>
  <c r="V161" i="24"/>
  <c r="AD161" i="24"/>
  <c r="W161" i="24"/>
  <c r="X161" i="24"/>
  <c r="T161" i="24"/>
  <c r="AB134" i="24"/>
  <c r="AJ134" i="24"/>
  <c r="U134" i="24"/>
  <c r="AC134" i="24"/>
  <c r="AK134" i="24"/>
  <c r="T134" i="24"/>
  <c r="V134" i="24"/>
  <c r="AD134" i="24"/>
  <c r="W134" i="24"/>
  <c r="AE134" i="24"/>
  <c r="X134" i="24"/>
  <c r="AF134" i="24"/>
  <c r="Z134" i="24"/>
  <c r="AH134" i="24"/>
  <c r="AI134" i="24"/>
  <c r="AG134" i="24"/>
  <c r="Y134" i="24"/>
  <c r="AA134" i="24"/>
  <c r="W147" i="24"/>
  <c r="AE147" i="24"/>
  <c r="X147" i="24"/>
  <c r="AF147" i="24"/>
  <c r="AH147" i="24"/>
  <c r="Y147" i="24"/>
  <c r="AG147" i="24"/>
  <c r="Z147" i="24"/>
  <c r="T147" i="24"/>
  <c r="AA147" i="24"/>
  <c r="AI147" i="24"/>
  <c r="U147" i="24"/>
  <c r="AC147" i="24"/>
  <c r="AK147" i="24"/>
  <c r="AJ147" i="24"/>
  <c r="AD147" i="24"/>
  <c r="V147" i="24"/>
  <c r="AB147" i="24"/>
  <c r="Z186" i="25"/>
  <c r="AA186" i="25"/>
  <c r="AB186" i="25"/>
  <c r="U186" i="25"/>
  <c r="AC186" i="25"/>
  <c r="AD186" i="25"/>
  <c r="V186" i="25"/>
  <c r="W186" i="25"/>
  <c r="X186" i="25"/>
  <c r="Y186" i="25"/>
  <c r="T186" i="25"/>
  <c r="W204" i="25"/>
  <c r="V204" i="25"/>
  <c r="X204" i="25"/>
  <c r="Y204" i="25"/>
  <c r="Z204" i="25"/>
  <c r="AA204" i="25"/>
  <c r="AB204" i="25"/>
  <c r="U204" i="25"/>
  <c r="AC204" i="25"/>
  <c r="AD204" i="25"/>
  <c r="T204" i="25"/>
  <c r="U225" i="25"/>
  <c r="AC225" i="25"/>
  <c r="AA225" i="25"/>
  <c r="V225" i="25"/>
  <c r="AD225" i="25"/>
  <c r="W225" i="25"/>
  <c r="X225" i="25"/>
  <c r="AB225" i="25"/>
  <c r="Y225" i="25"/>
  <c r="Z225" i="25"/>
  <c r="T225" i="25"/>
  <c r="M58" i="57"/>
  <c r="G58" i="57"/>
  <c r="H58" i="57"/>
  <c r="M50" i="47"/>
  <c r="AH50" i="47" s="1"/>
  <c r="G50" i="47"/>
  <c r="F11" i="53"/>
  <c r="M11" i="53" s="1"/>
  <c r="G11" i="53"/>
  <c r="H11" i="53"/>
  <c r="E92" i="26"/>
  <c r="M92" i="26"/>
  <c r="I206" i="26"/>
  <c r="G42" i="63"/>
  <c r="F42" i="63"/>
  <c r="F206" i="26" s="1"/>
  <c r="I115" i="26"/>
  <c r="H41" i="52"/>
  <c r="H115" i="26" s="1"/>
  <c r="I139" i="24"/>
  <c r="F17" i="55"/>
  <c r="F139" i="24" s="1"/>
  <c r="G17" i="55"/>
  <c r="H17" i="55"/>
  <c r="H139" i="24" s="1"/>
  <c r="I97" i="24"/>
  <c r="H25" i="50"/>
  <c r="H97" i="24" s="1"/>
  <c r="M15" i="25"/>
  <c r="N15" i="25"/>
  <c r="V28" i="69"/>
  <c r="U86" i="48"/>
  <c r="T86" i="48"/>
  <c r="Y86" i="48"/>
  <c r="AE86" i="48"/>
  <c r="AF86" i="48"/>
  <c r="AI86" i="48"/>
  <c r="X86" i="48"/>
  <c r="AD86" i="48"/>
  <c r="AH86" i="48"/>
  <c r="V86" i="48"/>
  <c r="AK86" i="48"/>
  <c r="AK86" i="47"/>
  <c r="AH86" i="47"/>
  <c r="AG86" i="47"/>
  <c r="AF86" i="47"/>
  <c r="AA86" i="47"/>
  <c r="AJ86" i="47"/>
  <c r="Z86" i="47"/>
  <c r="AB86" i="47"/>
  <c r="V86" i="47"/>
  <c r="T86" i="47"/>
  <c r="AH86" i="46"/>
  <c r="W86" i="46"/>
  <c r="V86" i="46"/>
  <c r="AK86" i="46"/>
  <c r="U86" i="46"/>
  <c r="AA86" i="46"/>
  <c r="AJ86" i="46"/>
  <c r="T86" i="46"/>
  <c r="AF86" i="46"/>
  <c r="AE86" i="46"/>
  <c r="AB86" i="46"/>
  <c r="AF86" i="45"/>
  <c r="X86" i="45"/>
  <c r="W86" i="45"/>
  <c r="T86" i="45"/>
  <c r="AH86" i="45"/>
  <c r="Z86" i="45"/>
  <c r="AI86" i="45"/>
  <c r="AB86" i="45"/>
  <c r="AG86" i="45"/>
  <c r="M86" i="45"/>
  <c r="AK86" i="45"/>
  <c r="Z86" i="46"/>
  <c r="AA85" i="25"/>
  <c r="AI85" i="25"/>
  <c r="AB85" i="25"/>
  <c r="AJ85" i="25"/>
  <c r="V85" i="25"/>
  <c r="W85" i="25"/>
  <c r="AE85" i="25"/>
  <c r="Y85" i="25"/>
  <c r="Z85" i="25"/>
  <c r="AC85" i="25"/>
  <c r="AD85" i="25"/>
  <c r="AF85" i="25"/>
  <c r="AG85" i="25"/>
  <c r="X85" i="25"/>
  <c r="AK85" i="25"/>
  <c r="T85" i="25"/>
  <c r="U85" i="25"/>
  <c r="AH85" i="25"/>
  <c r="X79" i="25"/>
  <c r="AF79" i="25"/>
  <c r="Y79" i="25"/>
  <c r="AG79" i="25"/>
  <c r="Z79" i="25"/>
  <c r="AH79" i="25"/>
  <c r="AB79" i="25"/>
  <c r="AJ79" i="25"/>
  <c r="U79" i="25"/>
  <c r="AC79" i="25"/>
  <c r="AK79" i="25"/>
  <c r="V79" i="25"/>
  <c r="W79" i="25"/>
  <c r="AA79" i="25"/>
  <c r="AD79" i="25"/>
  <c r="AE79" i="25"/>
  <c r="AI79" i="25"/>
  <c r="T79" i="25"/>
  <c r="AM64" i="79"/>
  <c r="T27" i="69"/>
  <c r="T11" i="50"/>
  <c r="T144" i="50" s="1"/>
  <c r="T20" i="66" s="1"/>
  <c r="AM11" i="44"/>
  <c r="AF11" i="54"/>
  <c r="AF32" i="86" s="1"/>
  <c r="AB11" i="62"/>
  <c r="AB53" i="86" s="1"/>
  <c r="AA11" i="62"/>
  <c r="AA53" i="86" s="1"/>
  <c r="X11" i="52"/>
  <c r="X144" i="52" s="1"/>
  <c r="X22" i="66" s="1"/>
  <c r="AA11" i="59"/>
  <c r="AA51" i="86" s="1"/>
  <c r="W11" i="63"/>
  <c r="W144" i="63" s="1"/>
  <c r="W33" i="66" s="1"/>
  <c r="X12" i="62"/>
  <c r="X42" i="25"/>
  <c r="AF42" i="25"/>
  <c r="Y42" i="25"/>
  <c r="AG42" i="25"/>
  <c r="Z42" i="25"/>
  <c r="AH42" i="25"/>
  <c r="AA42" i="25"/>
  <c r="AI42" i="25"/>
  <c r="AB42" i="25"/>
  <c r="AJ42" i="25"/>
  <c r="U42" i="25"/>
  <c r="AC42" i="25"/>
  <c r="AK42" i="25"/>
  <c r="W42" i="25"/>
  <c r="AE42" i="25"/>
  <c r="V42" i="25"/>
  <c r="AD42" i="25"/>
  <c r="T42" i="25"/>
  <c r="Z40" i="25"/>
  <c r="AH40" i="25"/>
  <c r="AA40" i="25"/>
  <c r="AI40" i="25"/>
  <c r="AB40" i="25"/>
  <c r="AJ40" i="25"/>
  <c r="U40" i="25"/>
  <c r="AC40" i="25"/>
  <c r="AK40" i="25"/>
  <c r="V40" i="25"/>
  <c r="AD40" i="25"/>
  <c r="W40" i="25"/>
  <c r="AE40" i="25"/>
  <c r="Y40" i="25"/>
  <c r="AG40" i="25"/>
  <c r="AF40" i="25"/>
  <c r="X40" i="25"/>
  <c r="T40" i="25"/>
  <c r="Y107" i="25"/>
  <c r="AG107" i="25"/>
  <c r="Z107" i="25"/>
  <c r="AH107" i="25"/>
  <c r="V107" i="25"/>
  <c r="AD107" i="25"/>
  <c r="AC107" i="25"/>
  <c r="AE107" i="25"/>
  <c r="AF107" i="25"/>
  <c r="U107" i="25"/>
  <c r="AI107" i="25"/>
  <c r="W107" i="25"/>
  <c r="AJ107" i="25"/>
  <c r="X107" i="25"/>
  <c r="AK107" i="25"/>
  <c r="AA107" i="25"/>
  <c r="AB107" i="25"/>
  <c r="T107" i="25"/>
  <c r="Z64" i="25"/>
  <c r="AH64" i="25"/>
  <c r="U64" i="25"/>
  <c r="AC64" i="25"/>
  <c r="AK64" i="25"/>
  <c r="V64" i="25"/>
  <c r="AD64" i="25"/>
  <c r="W64" i="25"/>
  <c r="AE64" i="25"/>
  <c r="Y64" i="25"/>
  <c r="AG64" i="25"/>
  <c r="AI64" i="25"/>
  <c r="AJ64" i="25"/>
  <c r="X64" i="25"/>
  <c r="AA64" i="25"/>
  <c r="AB64" i="25"/>
  <c r="AF64" i="25"/>
  <c r="T64" i="25"/>
  <c r="AB62" i="24"/>
  <c r="AJ62" i="24"/>
  <c r="U62" i="24"/>
  <c r="AC62" i="24"/>
  <c r="AK62" i="24"/>
  <c r="Y62" i="24"/>
  <c r="AG62" i="24"/>
  <c r="X62" i="24"/>
  <c r="Z62" i="24"/>
  <c r="AE62" i="24"/>
  <c r="V62" i="24"/>
  <c r="W62" i="24"/>
  <c r="AD62" i="24"/>
  <c r="AF62" i="24"/>
  <c r="AA62" i="24"/>
  <c r="AH62" i="24"/>
  <c r="AI62" i="24"/>
  <c r="T62" i="24"/>
  <c r="U133" i="24"/>
  <c r="AC133" i="24"/>
  <c r="AK133" i="24"/>
  <c r="V133" i="24"/>
  <c r="AD133" i="24"/>
  <c r="W133" i="24"/>
  <c r="AE133" i="24"/>
  <c r="X133" i="24"/>
  <c r="AF133" i="24"/>
  <c r="T133" i="24"/>
  <c r="Y133" i="24"/>
  <c r="AG133" i="24"/>
  <c r="AA133" i="24"/>
  <c r="AI133" i="24"/>
  <c r="Z133" i="24"/>
  <c r="AB133" i="24"/>
  <c r="AH133" i="24"/>
  <c r="AJ133" i="24"/>
  <c r="X140" i="25"/>
  <c r="AF140" i="25"/>
  <c r="Y140" i="25"/>
  <c r="AG140" i="25"/>
  <c r="Z140" i="25"/>
  <c r="AH140" i="25"/>
  <c r="T140" i="25"/>
  <c r="AA140" i="25"/>
  <c r="AI140" i="25"/>
  <c r="AB140" i="25"/>
  <c r="AJ140" i="25"/>
  <c r="U140" i="25"/>
  <c r="AC140" i="25"/>
  <c r="AK140" i="25"/>
  <c r="V140" i="25"/>
  <c r="AD140" i="25"/>
  <c r="W140" i="25"/>
  <c r="AE140" i="25"/>
  <c r="Z156" i="25"/>
  <c r="AH156" i="25"/>
  <c r="AA156" i="25"/>
  <c r="AI156" i="25"/>
  <c r="Y156" i="25"/>
  <c r="AK156" i="25"/>
  <c r="AB156" i="25"/>
  <c r="AC156" i="25"/>
  <c r="AD156" i="25"/>
  <c r="U156" i="25"/>
  <c r="AE156" i="25"/>
  <c r="V156" i="25"/>
  <c r="AF156" i="25"/>
  <c r="X156" i="25"/>
  <c r="AJ156" i="25"/>
  <c r="T156" i="25"/>
  <c r="AG156" i="25"/>
  <c r="W156" i="25"/>
  <c r="V188" i="25"/>
  <c r="AD188" i="25"/>
  <c r="W188" i="25"/>
  <c r="X188" i="25"/>
  <c r="Y188" i="25"/>
  <c r="Z188" i="25"/>
  <c r="AA188" i="25"/>
  <c r="AB188" i="25"/>
  <c r="U188" i="25"/>
  <c r="AC188" i="25"/>
  <c r="T188" i="25"/>
  <c r="Z178" i="25"/>
  <c r="AA178" i="25"/>
  <c r="AB178" i="25"/>
  <c r="U178" i="25"/>
  <c r="AC178" i="25"/>
  <c r="V178" i="25"/>
  <c r="AD178" i="25"/>
  <c r="W178" i="25"/>
  <c r="X178" i="25"/>
  <c r="Y178" i="25"/>
  <c r="T178" i="25"/>
  <c r="M57" i="52"/>
  <c r="H57" i="52"/>
  <c r="M56" i="64"/>
  <c r="H56" i="64"/>
  <c r="G56" i="64"/>
  <c r="F56" i="64"/>
  <c r="E163" i="26"/>
  <c r="M163" i="26"/>
  <c r="I163" i="26"/>
  <c r="G39" i="57"/>
  <c r="F39" i="57"/>
  <c r="F163" i="26" s="1"/>
  <c r="H39" i="57"/>
  <c r="H163" i="26" s="1"/>
  <c r="I126" i="26"/>
  <c r="G42" i="53"/>
  <c r="H42" i="53"/>
  <c r="H126" i="26" s="1"/>
  <c r="F42" i="53"/>
  <c r="F126" i="26" s="1"/>
  <c r="I48" i="24"/>
  <c r="F26" i="45"/>
  <c r="F48" i="24" s="1"/>
  <c r="N227" i="25"/>
  <c r="M227" i="25"/>
  <c r="I201" i="25"/>
  <c r="H69" i="63"/>
  <c r="H201" i="25" s="1"/>
  <c r="G69" i="63"/>
  <c r="F69" i="63"/>
  <c r="F201" i="25" s="1"/>
  <c r="I165" i="25"/>
  <c r="G73" i="57"/>
  <c r="F73" i="57"/>
  <c r="F165" i="25" s="1"/>
  <c r="H73" i="57"/>
  <c r="H165" i="25" s="1"/>
  <c r="I133" i="25"/>
  <c r="F71" i="54"/>
  <c r="F133" i="25" s="1"/>
  <c r="G71" i="54"/>
  <c r="H71" i="54"/>
  <c r="H133" i="25" s="1"/>
  <c r="V25" i="69"/>
  <c r="V71" i="79"/>
  <c r="V76" i="79" s="1"/>
  <c r="AM62" i="79"/>
  <c r="AE66" i="79"/>
  <c r="AN23" i="79"/>
  <c r="AM11" i="79"/>
  <c r="W54" i="79"/>
  <c r="W17" i="69" s="1"/>
  <c r="W28" i="79"/>
  <c r="AM28" i="79" s="1"/>
  <c r="W55" i="79"/>
  <c r="AM12" i="79"/>
  <c r="AM14" i="79"/>
  <c r="W57" i="79"/>
  <c r="W20" i="69" s="1"/>
  <c r="W58" i="79"/>
  <c r="W21" i="69" s="1"/>
  <c r="AM15" i="79"/>
  <c r="W60" i="79"/>
  <c r="W23" i="69" s="1"/>
  <c r="AM17" i="79"/>
  <c r="AM18" i="79"/>
  <c r="W61" i="79"/>
  <c r="AM19" i="79"/>
  <c r="W62" i="79"/>
  <c r="W25" i="69" s="1"/>
  <c r="AM20" i="79"/>
  <c r="W63" i="79"/>
  <c r="W65" i="79"/>
  <c r="W28" i="69" s="1"/>
  <c r="AM22" i="79"/>
  <c r="AM24" i="79"/>
  <c r="W67" i="79"/>
  <c r="Y86" i="47"/>
  <c r="Z106" i="25"/>
  <c r="AH106" i="25"/>
  <c r="AA106" i="25"/>
  <c r="AI106" i="25"/>
  <c r="W106" i="25"/>
  <c r="AE106" i="25"/>
  <c r="U106" i="25"/>
  <c r="AG106" i="25"/>
  <c r="V106" i="25"/>
  <c r="AJ106" i="25"/>
  <c r="X106" i="25"/>
  <c r="AK106" i="25"/>
  <c r="Y106" i="25"/>
  <c r="AB106" i="25"/>
  <c r="AC106" i="25"/>
  <c r="AD106" i="25"/>
  <c r="AF106" i="25"/>
  <c r="T106" i="25"/>
  <c r="Z32" i="25"/>
  <c r="AH32" i="25"/>
  <c r="AA32" i="25"/>
  <c r="AI32" i="25"/>
  <c r="AB32" i="25"/>
  <c r="AJ32" i="25"/>
  <c r="U32" i="25"/>
  <c r="AC32" i="25"/>
  <c r="AK32" i="25"/>
  <c r="V32" i="25"/>
  <c r="AD32" i="25"/>
  <c r="W32" i="25"/>
  <c r="AE32" i="25"/>
  <c r="Y32" i="25"/>
  <c r="AG32" i="25"/>
  <c r="X32" i="25"/>
  <c r="AF32" i="25"/>
  <c r="T32" i="25"/>
  <c r="V44" i="25"/>
  <c r="AD44" i="25"/>
  <c r="W44" i="25"/>
  <c r="AE44" i="25"/>
  <c r="X44" i="25"/>
  <c r="AF44" i="25"/>
  <c r="Y44" i="25"/>
  <c r="AG44" i="25"/>
  <c r="Z44" i="25"/>
  <c r="AH44" i="25"/>
  <c r="AA44" i="25"/>
  <c r="AI44" i="25"/>
  <c r="U44" i="25"/>
  <c r="AC44" i="25"/>
  <c r="AK44" i="25"/>
  <c r="AB44" i="25"/>
  <c r="AJ44" i="25"/>
  <c r="T44" i="25"/>
  <c r="W202" i="24"/>
  <c r="X202" i="24"/>
  <c r="Y202" i="24"/>
  <c r="Z202" i="24"/>
  <c r="AA202" i="24"/>
  <c r="AB202" i="24"/>
  <c r="U202" i="24"/>
  <c r="AC202" i="24"/>
  <c r="V202" i="24"/>
  <c r="AD202" i="24"/>
  <c r="T202" i="24"/>
  <c r="AK86" i="59"/>
  <c r="AD86" i="59"/>
  <c r="M86" i="59"/>
  <c r="Y86" i="59"/>
  <c r="AC86" i="59"/>
  <c r="AI86" i="59"/>
  <c r="AA86" i="59"/>
  <c r="AJ86" i="59"/>
  <c r="X86" i="59"/>
  <c r="U86" i="59"/>
  <c r="AB86" i="59"/>
  <c r="AG86" i="59"/>
  <c r="V86" i="59"/>
  <c r="T86" i="59"/>
  <c r="W86" i="59"/>
  <c r="AH86" i="59"/>
  <c r="AF86" i="59"/>
  <c r="AG86" i="57"/>
  <c r="T86" i="57"/>
  <c r="M86" i="57"/>
  <c r="AC11" i="54"/>
  <c r="AC32" i="86" s="1"/>
  <c r="X11" i="62"/>
  <c r="X144" i="62" s="1"/>
  <c r="X31" i="66" s="1"/>
  <c r="AM12" i="54"/>
  <c r="AC12" i="62"/>
  <c r="V68" i="24"/>
  <c r="AD68" i="24"/>
  <c r="W68" i="24"/>
  <c r="AE68" i="24"/>
  <c r="AA68" i="24"/>
  <c r="AI68" i="24"/>
  <c r="Y68" i="24"/>
  <c r="AK68" i="24"/>
  <c r="Z68" i="24"/>
  <c r="AF68" i="24"/>
  <c r="U68" i="24"/>
  <c r="X68" i="24"/>
  <c r="AC68" i="24"/>
  <c r="AG68" i="24"/>
  <c r="AB68" i="24"/>
  <c r="AH68" i="24"/>
  <c r="T68" i="24"/>
  <c r="AJ68" i="24"/>
  <c r="U61" i="25"/>
  <c r="AC61" i="25"/>
  <c r="AK61" i="25"/>
  <c r="X61" i="25"/>
  <c r="AF61" i="25"/>
  <c r="Y61" i="25"/>
  <c r="AG61" i="25"/>
  <c r="Z61" i="25"/>
  <c r="AH61" i="25"/>
  <c r="AB61" i="25"/>
  <c r="AJ61" i="25"/>
  <c r="V61" i="25"/>
  <c r="W61" i="25"/>
  <c r="AA61" i="25"/>
  <c r="AD61" i="25"/>
  <c r="AE61" i="25"/>
  <c r="AI61" i="25"/>
  <c r="T61" i="25"/>
  <c r="H36" i="52"/>
  <c r="H110" i="26" s="1"/>
  <c r="AA113" i="25"/>
  <c r="AI113" i="25"/>
  <c r="AB113" i="25"/>
  <c r="AJ113" i="25"/>
  <c r="X113" i="25"/>
  <c r="AF113" i="25"/>
  <c r="AD113" i="25"/>
  <c r="AE113" i="25"/>
  <c r="U113" i="25"/>
  <c r="AG113" i="25"/>
  <c r="V113" i="25"/>
  <c r="AH113" i="25"/>
  <c r="T113" i="25"/>
  <c r="W113" i="25"/>
  <c r="AK113" i="25"/>
  <c r="Y113" i="25"/>
  <c r="Z113" i="25"/>
  <c r="AC113" i="25"/>
  <c r="Z56" i="25"/>
  <c r="AH56" i="25"/>
  <c r="U56" i="25"/>
  <c r="AC56" i="25"/>
  <c r="AK56" i="25"/>
  <c r="V56" i="25"/>
  <c r="AD56" i="25"/>
  <c r="W56" i="25"/>
  <c r="AE56" i="25"/>
  <c r="Y56" i="25"/>
  <c r="AG56" i="25"/>
  <c r="X56" i="25"/>
  <c r="AA56" i="25"/>
  <c r="AB56" i="25"/>
  <c r="AF56" i="25"/>
  <c r="AI56" i="25"/>
  <c r="AJ56" i="25"/>
  <c r="T56" i="25"/>
  <c r="Y32" i="24"/>
  <c r="AG32" i="24"/>
  <c r="Z32" i="24"/>
  <c r="AH32" i="24"/>
  <c r="AA32" i="24"/>
  <c r="AI32" i="24"/>
  <c r="AB32" i="24"/>
  <c r="AJ32" i="24"/>
  <c r="U32" i="24"/>
  <c r="AC32" i="24"/>
  <c r="AK32" i="24"/>
  <c r="W32" i="24"/>
  <c r="AE32" i="24"/>
  <c r="V32" i="24"/>
  <c r="X32" i="24"/>
  <c r="AD32" i="24"/>
  <c r="AF32" i="24"/>
  <c r="T32" i="24"/>
  <c r="U45" i="24"/>
  <c r="AC45" i="24"/>
  <c r="AK45" i="24"/>
  <c r="V45" i="24"/>
  <c r="AD45" i="24"/>
  <c r="W45" i="24"/>
  <c r="AE45" i="24"/>
  <c r="Z45" i="24"/>
  <c r="AH45" i="24"/>
  <c r="AI45" i="24"/>
  <c r="AJ45" i="24"/>
  <c r="AA45" i="24"/>
  <c r="X45" i="24"/>
  <c r="Y45" i="24"/>
  <c r="AB45" i="24"/>
  <c r="AF45" i="24"/>
  <c r="AG45" i="24"/>
  <c r="T45" i="24"/>
  <c r="W67" i="25"/>
  <c r="AE67" i="25"/>
  <c r="Z67" i="25"/>
  <c r="AH67" i="25"/>
  <c r="AA67" i="25"/>
  <c r="AI67" i="25"/>
  <c r="AB67" i="25"/>
  <c r="AJ67" i="25"/>
  <c r="V67" i="25"/>
  <c r="AD67" i="25"/>
  <c r="Y67" i="25"/>
  <c r="AC67" i="25"/>
  <c r="AF67" i="25"/>
  <c r="AG67" i="25"/>
  <c r="AK67" i="25"/>
  <c r="U67" i="25"/>
  <c r="X67" i="25"/>
  <c r="T67" i="25"/>
  <c r="AA85" i="24"/>
  <c r="AI85" i="24"/>
  <c r="AB85" i="24"/>
  <c r="AJ85" i="24"/>
  <c r="W85" i="24"/>
  <c r="AE85" i="24"/>
  <c r="Y85" i="24"/>
  <c r="Z85" i="24"/>
  <c r="AC85" i="24"/>
  <c r="AF85" i="24"/>
  <c r="U85" i="24"/>
  <c r="AG85" i="24"/>
  <c r="V85" i="24"/>
  <c r="X85" i="24"/>
  <c r="AD85" i="24"/>
  <c r="AK85" i="24"/>
  <c r="T85" i="24"/>
  <c r="AH85" i="24"/>
  <c r="AB100" i="25"/>
  <c r="U100" i="25"/>
  <c r="AC100" i="25"/>
  <c r="AK100" i="25"/>
  <c r="X100" i="25"/>
  <c r="AF100" i="25"/>
  <c r="AD100" i="25"/>
  <c r="AE100" i="25"/>
  <c r="Y100" i="25"/>
  <c r="AJ100" i="25"/>
  <c r="AG100" i="25"/>
  <c r="AH100" i="25"/>
  <c r="AI100" i="25"/>
  <c r="T100" i="25"/>
  <c r="V100" i="25"/>
  <c r="W100" i="25"/>
  <c r="Z100" i="25"/>
  <c r="AA100" i="25"/>
  <c r="AA105" i="25"/>
  <c r="AI105" i="25"/>
  <c r="AB105" i="25"/>
  <c r="AJ105" i="25"/>
  <c r="X105" i="25"/>
  <c r="AF105" i="25"/>
  <c r="Y105" i="25"/>
  <c r="Z105" i="25"/>
  <c r="AC105" i="25"/>
  <c r="AD105" i="25"/>
  <c r="AE105" i="25"/>
  <c r="U105" i="25"/>
  <c r="AG105" i="25"/>
  <c r="V105" i="25"/>
  <c r="AH105" i="25"/>
  <c r="W105" i="25"/>
  <c r="AK105" i="25"/>
  <c r="T105" i="25"/>
  <c r="AB83" i="25"/>
  <c r="AJ83" i="25"/>
  <c r="U83" i="25"/>
  <c r="AC83" i="25"/>
  <c r="AK83" i="25"/>
  <c r="V83" i="25"/>
  <c r="AD83" i="25"/>
  <c r="X83" i="25"/>
  <c r="AF83" i="25"/>
  <c r="Y83" i="25"/>
  <c r="AG83" i="25"/>
  <c r="W83" i="25"/>
  <c r="Z83" i="25"/>
  <c r="AA83" i="25"/>
  <c r="AE83" i="25"/>
  <c r="AI83" i="25"/>
  <c r="AH83" i="25"/>
  <c r="T83" i="25"/>
  <c r="V98" i="25"/>
  <c r="AD98" i="25"/>
  <c r="W98" i="25"/>
  <c r="AE98" i="25"/>
  <c r="Z98" i="25"/>
  <c r="AH98" i="25"/>
  <c r="Y98" i="25"/>
  <c r="AK98" i="25"/>
  <c r="AA98" i="25"/>
  <c r="AG98" i="25"/>
  <c r="X98" i="25"/>
  <c r="AB98" i="25"/>
  <c r="AC98" i="25"/>
  <c r="AF98" i="25"/>
  <c r="AI98" i="25"/>
  <c r="AJ98" i="25"/>
  <c r="U98" i="25"/>
  <c r="T98" i="25"/>
  <c r="Y137" i="24"/>
  <c r="AG137" i="24"/>
  <c r="Z137" i="24"/>
  <c r="AH137" i="24"/>
  <c r="AA137" i="24"/>
  <c r="AI137" i="24"/>
  <c r="AB137" i="24"/>
  <c r="AJ137" i="24"/>
  <c r="U137" i="24"/>
  <c r="AC137" i="24"/>
  <c r="AK137" i="24"/>
  <c r="W137" i="24"/>
  <c r="AE137" i="24"/>
  <c r="T137" i="24"/>
  <c r="V137" i="24"/>
  <c r="X137" i="24"/>
  <c r="AD137" i="24"/>
  <c r="AF137" i="24"/>
  <c r="AB164" i="25"/>
  <c r="U164" i="25"/>
  <c r="AC164" i="25"/>
  <c r="V164" i="25"/>
  <c r="AD164" i="25"/>
  <c r="W164" i="25"/>
  <c r="X164" i="25"/>
  <c r="Y164" i="25"/>
  <c r="Z164" i="25"/>
  <c r="AA164" i="25"/>
  <c r="T164" i="25"/>
  <c r="W182" i="24"/>
  <c r="X182" i="24"/>
  <c r="Y182" i="24"/>
  <c r="Z182" i="24"/>
  <c r="AA182" i="24"/>
  <c r="AB182" i="24"/>
  <c r="U182" i="24"/>
  <c r="AC182" i="24"/>
  <c r="V182" i="24"/>
  <c r="AD182" i="24"/>
  <c r="T182" i="24"/>
  <c r="Y211" i="25"/>
  <c r="W211" i="25"/>
  <c r="Z211" i="25"/>
  <c r="AA211" i="25"/>
  <c r="AB211" i="25"/>
  <c r="U211" i="25"/>
  <c r="AC211" i="25"/>
  <c r="X211" i="25"/>
  <c r="V211" i="25"/>
  <c r="AD211" i="25"/>
  <c r="T211" i="25"/>
  <c r="AD224" i="25"/>
  <c r="W224" i="25"/>
  <c r="X224" i="25"/>
  <c r="Z224" i="25"/>
  <c r="AC224" i="25"/>
  <c r="Y224" i="25"/>
  <c r="V224" i="25"/>
  <c r="AA224" i="25"/>
  <c r="U224" i="25"/>
  <c r="AB224" i="25"/>
  <c r="T224" i="25"/>
  <c r="M53" i="53"/>
  <c r="F53" i="53"/>
  <c r="H53" i="53"/>
  <c r="M57" i="62"/>
  <c r="H57" i="62"/>
  <c r="G57" i="62"/>
  <c r="F57" i="62"/>
  <c r="M52" i="59"/>
  <c r="H52" i="59"/>
  <c r="G52" i="59"/>
  <c r="M58" i="47"/>
  <c r="H58" i="47"/>
  <c r="I211" i="26"/>
  <c r="G37" i="64"/>
  <c r="F37" i="64"/>
  <c r="F211" i="26" s="1"/>
  <c r="H37" i="64"/>
  <c r="H211" i="26" s="1"/>
  <c r="I174" i="26"/>
  <c r="F40" i="59"/>
  <c r="F174" i="26" s="1"/>
  <c r="H40" i="59"/>
  <c r="H174" i="26" s="1"/>
  <c r="I35" i="26"/>
  <c r="H41" i="44"/>
  <c r="H35" i="26" s="1"/>
  <c r="F41" i="44"/>
  <c r="F35" i="26" s="1"/>
  <c r="I144" i="24"/>
  <c r="H22" i="55"/>
  <c r="H144" i="24" s="1"/>
  <c r="F22" i="55"/>
  <c r="F144" i="24" s="1"/>
  <c r="G22" i="55"/>
  <c r="I102" i="24"/>
  <c r="F20" i="51"/>
  <c r="F102" i="24" s="1"/>
  <c r="I170" i="25"/>
  <c r="F68" i="59"/>
  <c r="F170" i="25" s="1"/>
  <c r="H68" i="59"/>
  <c r="H170" i="25" s="1"/>
  <c r="AN50" i="79"/>
  <c r="U86" i="47"/>
  <c r="AH86" i="55"/>
  <c r="V86" i="55"/>
  <c r="Z86" i="55"/>
  <c r="AI86" i="55"/>
  <c r="AJ86" i="55"/>
  <c r="Y86" i="55"/>
  <c r="W86" i="55"/>
  <c r="AG86" i="55"/>
  <c r="T86" i="55"/>
  <c r="AK86" i="55"/>
  <c r="X86" i="55"/>
  <c r="AE86" i="55"/>
  <c r="AB54" i="24"/>
  <c r="AJ54" i="24"/>
  <c r="U54" i="24"/>
  <c r="AC54" i="24"/>
  <c r="AK54" i="24"/>
  <c r="Y54" i="24"/>
  <c r="AG54" i="24"/>
  <c r="AD54" i="24"/>
  <c r="AE54" i="24"/>
  <c r="W54" i="24"/>
  <c r="AI54" i="24"/>
  <c r="V54" i="24"/>
  <c r="X54" i="24"/>
  <c r="AA54" i="24"/>
  <c r="AF54" i="24"/>
  <c r="Z54" i="24"/>
  <c r="AH54" i="24"/>
  <c r="T54" i="24"/>
  <c r="AB62" i="25"/>
  <c r="AJ62" i="25"/>
  <c r="W62" i="25"/>
  <c r="AE62" i="25"/>
  <c r="X62" i="25"/>
  <c r="AF62" i="25"/>
  <c r="Y62" i="25"/>
  <c r="AG62" i="25"/>
  <c r="AA62" i="25"/>
  <c r="AI62" i="25"/>
  <c r="Z62" i="25"/>
  <c r="AC62" i="25"/>
  <c r="AD62" i="25"/>
  <c r="AH62" i="25"/>
  <c r="AK62" i="25"/>
  <c r="U62" i="25"/>
  <c r="V62" i="25"/>
  <c r="T62" i="25"/>
  <c r="W125" i="25"/>
  <c r="AE125" i="25"/>
  <c r="X125" i="25"/>
  <c r="AF125" i="25"/>
  <c r="Y125" i="25"/>
  <c r="AG125" i="25"/>
  <c r="Z125" i="25"/>
  <c r="AH125" i="25"/>
  <c r="T125" i="25"/>
  <c r="AA125" i="25"/>
  <c r="AI125" i="25"/>
  <c r="AB125" i="25"/>
  <c r="AJ125" i="25"/>
  <c r="U125" i="25"/>
  <c r="AC125" i="25"/>
  <c r="AK125" i="25"/>
  <c r="V125" i="25"/>
  <c r="AD125" i="25"/>
  <c r="AB158" i="24"/>
  <c r="AJ158" i="24"/>
  <c r="U158" i="24"/>
  <c r="AC158" i="24"/>
  <c r="AK158" i="24"/>
  <c r="AE158" i="24"/>
  <c r="V158" i="24"/>
  <c r="AD158" i="24"/>
  <c r="T158" i="24"/>
  <c r="W158" i="24"/>
  <c r="X158" i="24"/>
  <c r="AF158" i="24"/>
  <c r="Z158" i="24"/>
  <c r="AH158" i="24"/>
  <c r="Y158" i="24"/>
  <c r="AI158" i="24"/>
  <c r="AA158" i="24"/>
  <c r="AG158" i="24"/>
  <c r="AA176" i="24"/>
  <c r="AB176" i="24"/>
  <c r="U176" i="24"/>
  <c r="AC176" i="24"/>
  <c r="V176" i="24"/>
  <c r="AD176" i="24"/>
  <c r="W176" i="24"/>
  <c r="X176" i="24"/>
  <c r="Y176" i="24"/>
  <c r="Z176" i="24"/>
  <c r="T176" i="24"/>
  <c r="V192" i="25"/>
  <c r="AD192" i="25"/>
  <c r="W192" i="25"/>
  <c r="X192" i="25"/>
  <c r="Y192" i="25"/>
  <c r="Z192" i="25"/>
  <c r="AA192" i="25"/>
  <c r="AB192" i="25"/>
  <c r="U192" i="25"/>
  <c r="AC192" i="25"/>
  <c r="T192" i="25"/>
  <c r="AM12" i="46"/>
  <c r="U36" i="24"/>
  <c r="AC36" i="24"/>
  <c r="AK36" i="24"/>
  <c r="V36" i="24"/>
  <c r="AD36" i="24"/>
  <c r="W36" i="24"/>
  <c r="AE36" i="24"/>
  <c r="X36" i="24"/>
  <c r="AF36" i="24"/>
  <c r="Y36" i="24"/>
  <c r="AG36" i="24"/>
  <c r="AA36" i="24"/>
  <c r="AI36" i="24"/>
  <c r="AH36" i="24"/>
  <c r="AB36" i="24"/>
  <c r="AJ36" i="24"/>
  <c r="Z36" i="24"/>
  <c r="T36" i="24"/>
  <c r="V140" i="24"/>
  <c r="AD140" i="24"/>
  <c r="W140" i="24"/>
  <c r="AE140" i="24"/>
  <c r="Y140" i="24"/>
  <c r="X140" i="24"/>
  <c r="AF140" i="24"/>
  <c r="AG140" i="24"/>
  <c r="Z140" i="24"/>
  <c r="AH140" i="24"/>
  <c r="AB140" i="24"/>
  <c r="AJ140" i="24"/>
  <c r="AC140" i="24"/>
  <c r="AI140" i="24"/>
  <c r="T140" i="24"/>
  <c r="AK140" i="24"/>
  <c r="U140" i="24"/>
  <c r="AA140" i="24"/>
  <c r="Y49" i="25"/>
  <c r="AG49" i="25"/>
  <c r="Z49" i="25"/>
  <c r="AH49" i="25"/>
  <c r="AA49" i="25"/>
  <c r="AI49" i="25"/>
  <c r="AB49" i="25"/>
  <c r="AJ49" i="25"/>
  <c r="U49" i="25"/>
  <c r="AC49" i="25"/>
  <c r="AK49" i="25"/>
  <c r="V49" i="25"/>
  <c r="AD49" i="25"/>
  <c r="X49" i="25"/>
  <c r="AF49" i="25"/>
  <c r="W49" i="25"/>
  <c r="AE49" i="25"/>
  <c r="T49" i="25"/>
  <c r="X58" i="24"/>
  <c r="AF58" i="24"/>
  <c r="Y58" i="24"/>
  <c r="AG58" i="24"/>
  <c r="U58" i="24"/>
  <c r="AC58" i="24"/>
  <c r="AK58" i="24"/>
  <c r="Z58" i="24"/>
  <c r="AA58" i="24"/>
  <c r="AE58" i="24"/>
  <c r="AH58" i="24"/>
  <c r="AI58" i="24"/>
  <c r="AJ58" i="24"/>
  <c r="V58" i="24"/>
  <c r="W58" i="24"/>
  <c r="AB58" i="24"/>
  <c r="AD58" i="24"/>
  <c r="T58" i="24"/>
  <c r="Z64" i="24"/>
  <c r="AH64" i="24"/>
  <c r="AA64" i="24"/>
  <c r="AI64" i="24"/>
  <c r="W64" i="24"/>
  <c r="AE64" i="24"/>
  <c r="AC64" i="24"/>
  <c r="AD64" i="24"/>
  <c r="V64" i="24"/>
  <c r="AJ64" i="24"/>
  <c r="Y64" i="24"/>
  <c r="AB64" i="24"/>
  <c r="AF64" i="24"/>
  <c r="AK64" i="24"/>
  <c r="AG64" i="24"/>
  <c r="U64" i="24"/>
  <c r="T64" i="24"/>
  <c r="X64" i="24"/>
  <c r="X71" i="25"/>
  <c r="AF71" i="25"/>
  <c r="Y71" i="25"/>
  <c r="AG71" i="25"/>
  <c r="Z71" i="25"/>
  <c r="AH71" i="25"/>
  <c r="AB71" i="25"/>
  <c r="AJ71" i="25"/>
  <c r="U71" i="25"/>
  <c r="AC71" i="25"/>
  <c r="AK71" i="25"/>
  <c r="AD71" i="25"/>
  <c r="AE71" i="25"/>
  <c r="AI71" i="25"/>
  <c r="V71" i="25"/>
  <c r="AA71" i="25"/>
  <c r="W71" i="25"/>
  <c r="T71" i="25"/>
  <c r="AA71" i="24"/>
  <c r="AI71" i="24"/>
  <c r="AB71" i="24"/>
  <c r="AJ71" i="24"/>
  <c r="X71" i="24"/>
  <c r="AF71" i="24"/>
  <c r="Y71" i="24"/>
  <c r="Z71" i="24"/>
  <c r="AE71" i="24"/>
  <c r="AD71" i="24"/>
  <c r="AG71" i="24"/>
  <c r="AH71" i="24"/>
  <c r="U71" i="24"/>
  <c r="V71" i="24"/>
  <c r="W71" i="24"/>
  <c r="AC71" i="24"/>
  <c r="AK71" i="24"/>
  <c r="T71" i="24"/>
  <c r="AB75" i="25"/>
  <c r="AJ75" i="25"/>
  <c r="U75" i="25"/>
  <c r="AC75" i="25"/>
  <c r="AK75" i="25"/>
  <c r="V75" i="25"/>
  <c r="AD75" i="25"/>
  <c r="X75" i="25"/>
  <c r="AF75" i="25"/>
  <c r="Y75" i="25"/>
  <c r="AG75" i="25"/>
  <c r="Z75" i="25"/>
  <c r="AA75" i="25"/>
  <c r="AE75" i="25"/>
  <c r="AH75" i="25"/>
  <c r="AI75" i="25"/>
  <c r="W75" i="25"/>
  <c r="T75" i="25"/>
  <c r="Y73" i="24"/>
  <c r="AG73" i="24"/>
  <c r="Z73" i="24"/>
  <c r="AH73" i="24"/>
  <c r="V73" i="24"/>
  <c r="AD73" i="24"/>
  <c r="AC73" i="24"/>
  <c r="AE73" i="24"/>
  <c r="W73" i="24"/>
  <c r="AJ73" i="24"/>
  <c r="AK73" i="24"/>
  <c r="U73" i="24"/>
  <c r="AA73" i="24"/>
  <c r="AB73" i="24"/>
  <c r="AF73" i="24"/>
  <c r="AI73" i="24"/>
  <c r="X73" i="24"/>
  <c r="T73" i="24"/>
  <c r="U82" i="25"/>
  <c r="AC82" i="25"/>
  <c r="AK82" i="25"/>
  <c r="V82" i="25"/>
  <c r="AD82" i="25"/>
  <c r="W82" i="25"/>
  <c r="AE82" i="25"/>
  <c r="Y82" i="25"/>
  <c r="AG82" i="25"/>
  <c r="Z82" i="25"/>
  <c r="AH82" i="25"/>
  <c r="AI82" i="25"/>
  <c r="AJ82" i="25"/>
  <c r="X82" i="25"/>
  <c r="AA82" i="25"/>
  <c r="AF82" i="25"/>
  <c r="AB82" i="25"/>
  <c r="T82" i="25"/>
  <c r="U83" i="24"/>
  <c r="AC83" i="24"/>
  <c r="AK83" i="24"/>
  <c r="V83" i="24"/>
  <c r="AD83" i="24"/>
  <c r="Y83" i="24"/>
  <c r="AG83" i="24"/>
  <c r="AH83" i="24"/>
  <c r="W83" i="24"/>
  <c r="AI83" i="24"/>
  <c r="X83" i="24"/>
  <c r="AJ83" i="24"/>
  <c r="AA83" i="24"/>
  <c r="AB83" i="24"/>
  <c r="T83" i="24"/>
  <c r="Z83" i="24"/>
  <c r="AE83" i="24"/>
  <c r="AF83" i="24"/>
  <c r="V90" i="24"/>
  <c r="AD90" i="24"/>
  <c r="Z90" i="24"/>
  <c r="AH90" i="24"/>
  <c r="X90" i="24"/>
  <c r="AI90" i="24"/>
  <c r="Y90" i="24"/>
  <c r="AJ90" i="24"/>
  <c r="AA90" i="24"/>
  <c r="AK90" i="24"/>
  <c r="AC90" i="24"/>
  <c r="AE90" i="24"/>
  <c r="W90" i="24"/>
  <c r="AB90" i="24"/>
  <c r="AF90" i="24"/>
  <c r="AG90" i="24"/>
  <c r="T90" i="24"/>
  <c r="U90" i="24"/>
  <c r="AB92" i="25"/>
  <c r="AJ92" i="25"/>
  <c r="U92" i="25"/>
  <c r="AC92" i="25"/>
  <c r="AK92" i="25"/>
  <c r="X92" i="25"/>
  <c r="AF92" i="25"/>
  <c r="Y92" i="25"/>
  <c r="Z92" i="25"/>
  <c r="AG92" i="25"/>
  <c r="W92" i="25"/>
  <c r="AA92" i="25"/>
  <c r="AD92" i="25"/>
  <c r="AE92" i="25"/>
  <c r="AH92" i="25"/>
  <c r="AI92" i="25"/>
  <c r="T92" i="25"/>
  <c r="V92" i="25"/>
  <c r="U99" i="24"/>
  <c r="AC99" i="24"/>
  <c r="AK99" i="24"/>
  <c r="V99" i="24"/>
  <c r="AD99" i="24"/>
  <c r="W99" i="24"/>
  <c r="AE99" i="24"/>
  <c r="Y99" i="24"/>
  <c r="AG99" i="24"/>
  <c r="Z99" i="24"/>
  <c r="AH99" i="24"/>
  <c r="AA99" i="24"/>
  <c r="AB99" i="24"/>
  <c r="AF99" i="24"/>
  <c r="AI99" i="24"/>
  <c r="AJ99" i="24"/>
  <c r="X99" i="24"/>
  <c r="T99" i="24"/>
  <c r="W109" i="25"/>
  <c r="AE109" i="25"/>
  <c r="X109" i="25"/>
  <c r="AF109" i="25"/>
  <c r="AB109" i="25"/>
  <c r="AJ109" i="25"/>
  <c r="U109" i="25"/>
  <c r="AH109" i="25"/>
  <c r="V109" i="25"/>
  <c r="AI109" i="25"/>
  <c r="Y109" i="25"/>
  <c r="AK109" i="25"/>
  <c r="Z109" i="25"/>
  <c r="AA109" i="25"/>
  <c r="AC109" i="25"/>
  <c r="AD109" i="25"/>
  <c r="T109" i="25"/>
  <c r="AG109" i="25"/>
  <c r="AB109" i="24"/>
  <c r="AJ109" i="24"/>
  <c r="U109" i="24"/>
  <c r="AC109" i="24"/>
  <c r="AK109" i="24"/>
  <c r="X109" i="24"/>
  <c r="AF109" i="24"/>
  <c r="AE109" i="24"/>
  <c r="AG109" i="24"/>
  <c r="V109" i="24"/>
  <c r="AH109" i="24"/>
  <c r="W109" i="24"/>
  <c r="AI109" i="24"/>
  <c r="T109" i="24"/>
  <c r="Y109" i="24"/>
  <c r="AA109" i="24"/>
  <c r="Z109" i="24"/>
  <c r="AD109" i="24"/>
  <c r="V52" i="25"/>
  <c r="AD52" i="25"/>
  <c r="W52" i="25"/>
  <c r="AE52" i="25"/>
  <c r="X52" i="25"/>
  <c r="AF52" i="25"/>
  <c r="Y52" i="25"/>
  <c r="AG52" i="25"/>
  <c r="Z52" i="25"/>
  <c r="AH52" i="25"/>
  <c r="AA52" i="25"/>
  <c r="AI52" i="25"/>
  <c r="U52" i="25"/>
  <c r="AC52" i="25"/>
  <c r="AK52" i="25"/>
  <c r="AB52" i="25"/>
  <c r="AJ52" i="25"/>
  <c r="T52" i="25"/>
  <c r="AA93" i="24"/>
  <c r="AI93" i="24"/>
  <c r="AB93" i="24"/>
  <c r="AJ93" i="24"/>
  <c r="U93" i="24"/>
  <c r="AC93" i="24"/>
  <c r="AK93" i="24"/>
  <c r="W93" i="24"/>
  <c r="AE93" i="24"/>
  <c r="X93" i="24"/>
  <c r="AF93" i="24"/>
  <c r="V93" i="24"/>
  <c r="Y93" i="24"/>
  <c r="T93" i="24"/>
  <c r="Z93" i="24"/>
  <c r="AD93" i="24"/>
  <c r="AG93" i="24"/>
  <c r="AH93" i="24"/>
  <c r="W97" i="24"/>
  <c r="AE97" i="24"/>
  <c r="X97" i="24"/>
  <c r="AF97" i="24"/>
  <c r="Y97" i="24"/>
  <c r="AG97" i="24"/>
  <c r="AA97" i="24"/>
  <c r="AI97" i="24"/>
  <c r="AB97" i="24"/>
  <c r="AJ97" i="24"/>
  <c r="U97" i="24"/>
  <c r="V97" i="24"/>
  <c r="Z97" i="24"/>
  <c r="AC97" i="24"/>
  <c r="AH97" i="24"/>
  <c r="AK97" i="24"/>
  <c r="T97" i="24"/>
  <c r="AD97" i="24"/>
  <c r="Y95" i="25"/>
  <c r="AG95" i="25"/>
  <c r="Z95" i="25"/>
  <c r="AH95" i="25"/>
  <c r="U95" i="25"/>
  <c r="AC95" i="25"/>
  <c r="AK95" i="25"/>
  <c r="X95" i="25"/>
  <c r="AA95" i="25"/>
  <c r="AF95" i="25"/>
  <c r="AI95" i="25"/>
  <c r="AJ95" i="25"/>
  <c r="T95" i="25"/>
  <c r="V95" i="25"/>
  <c r="W95" i="25"/>
  <c r="AB95" i="25"/>
  <c r="AD95" i="25"/>
  <c r="AE95" i="25"/>
  <c r="Z136" i="24"/>
  <c r="AH136" i="24"/>
  <c r="AA136" i="24"/>
  <c r="AI136" i="24"/>
  <c r="AK136" i="24"/>
  <c r="AB136" i="24"/>
  <c r="AJ136" i="24"/>
  <c r="AC136" i="24"/>
  <c r="U136" i="24"/>
  <c r="V136" i="24"/>
  <c r="AD136" i="24"/>
  <c r="X136" i="24"/>
  <c r="AF136" i="24"/>
  <c r="T136" i="24"/>
  <c r="AG136" i="24"/>
  <c r="Y136" i="24"/>
  <c r="W136" i="24"/>
  <c r="AE136" i="24"/>
  <c r="AA151" i="24"/>
  <c r="AI151" i="24"/>
  <c r="AB151" i="24"/>
  <c r="AJ151" i="24"/>
  <c r="V151" i="24"/>
  <c r="U151" i="24"/>
  <c r="AC151" i="24"/>
  <c r="AK151" i="24"/>
  <c r="AD151" i="24"/>
  <c r="T151" i="24"/>
  <c r="W151" i="24"/>
  <c r="AE151" i="24"/>
  <c r="Y151" i="24"/>
  <c r="AG151" i="24"/>
  <c r="AH151" i="24"/>
  <c r="Z151" i="24"/>
  <c r="AF151" i="24"/>
  <c r="X151" i="24"/>
  <c r="V159" i="25"/>
  <c r="AD159" i="25"/>
  <c r="W159" i="25"/>
  <c r="X159" i="25"/>
  <c r="Y159" i="25"/>
  <c r="Z159" i="25"/>
  <c r="AA159" i="25"/>
  <c r="AB159" i="25"/>
  <c r="U159" i="25"/>
  <c r="AC159" i="25"/>
  <c r="T159" i="25"/>
  <c r="H18" i="54"/>
  <c r="H130" i="24" s="1"/>
  <c r="U171" i="24"/>
  <c r="AC171" i="24"/>
  <c r="V171" i="24"/>
  <c r="AD171" i="24"/>
  <c r="W171" i="24"/>
  <c r="X171" i="24"/>
  <c r="Y171" i="24"/>
  <c r="Z171" i="24"/>
  <c r="AA171" i="24"/>
  <c r="AB171" i="24"/>
  <c r="T171" i="24"/>
  <c r="Y173" i="24"/>
  <c r="Z173" i="24"/>
  <c r="AA173" i="24"/>
  <c r="AB173" i="24"/>
  <c r="U173" i="24"/>
  <c r="AC173" i="24"/>
  <c r="V173" i="24"/>
  <c r="AD173" i="24"/>
  <c r="W173" i="24"/>
  <c r="X173" i="24"/>
  <c r="T173" i="24"/>
  <c r="Z174" i="25"/>
  <c r="AA174" i="25"/>
  <c r="AB174" i="25"/>
  <c r="U174" i="25"/>
  <c r="AC174" i="25"/>
  <c r="AD174" i="25"/>
  <c r="V174" i="25"/>
  <c r="W174" i="25"/>
  <c r="X174" i="25"/>
  <c r="Y174" i="25"/>
  <c r="T174" i="25"/>
  <c r="Y193" i="24"/>
  <c r="Z193" i="24"/>
  <c r="AA193" i="24"/>
  <c r="AB193" i="24"/>
  <c r="U193" i="24"/>
  <c r="AC193" i="24"/>
  <c r="V193" i="24"/>
  <c r="AD193" i="24"/>
  <c r="W193" i="24"/>
  <c r="X193" i="24"/>
  <c r="T193" i="24"/>
  <c r="AB189" i="25"/>
  <c r="U189" i="25"/>
  <c r="AC189" i="25"/>
  <c r="V189" i="25"/>
  <c r="AD189" i="25"/>
  <c r="W189" i="25"/>
  <c r="X189" i="25"/>
  <c r="Y189" i="25"/>
  <c r="Z189" i="25"/>
  <c r="AA189" i="25"/>
  <c r="T189" i="25"/>
  <c r="Z218" i="25"/>
  <c r="AA218" i="25"/>
  <c r="AB218" i="25"/>
  <c r="AD218" i="25"/>
  <c r="U218" i="25"/>
  <c r="AC218" i="25"/>
  <c r="V218" i="25"/>
  <c r="W218" i="25"/>
  <c r="X218" i="25"/>
  <c r="Y218" i="25"/>
  <c r="T218" i="25"/>
  <c r="Y177" i="24"/>
  <c r="Z177" i="24"/>
  <c r="AA177" i="24"/>
  <c r="AB177" i="24"/>
  <c r="U177" i="24"/>
  <c r="AC177" i="24"/>
  <c r="V177" i="24"/>
  <c r="AD177" i="24"/>
  <c r="W177" i="24"/>
  <c r="X177" i="24"/>
  <c r="T177" i="24"/>
  <c r="W194" i="24"/>
  <c r="X194" i="24"/>
  <c r="Y194" i="24"/>
  <c r="Z194" i="24"/>
  <c r="AA194" i="24"/>
  <c r="AB194" i="24"/>
  <c r="U194" i="24"/>
  <c r="AC194" i="24"/>
  <c r="AD194" i="24"/>
  <c r="V194" i="24"/>
  <c r="T194" i="24"/>
  <c r="AB209" i="25"/>
  <c r="U209" i="25"/>
  <c r="AC209" i="25"/>
  <c r="V209" i="25"/>
  <c r="AD209" i="25"/>
  <c r="W209" i="25"/>
  <c r="X209" i="25"/>
  <c r="Y209" i="25"/>
  <c r="Z209" i="25"/>
  <c r="AA209" i="25"/>
  <c r="T209" i="25"/>
  <c r="X203" i="25"/>
  <c r="Y203" i="25"/>
  <c r="W203" i="25"/>
  <c r="Z203" i="25"/>
  <c r="AB203" i="25"/>
  <c r="AA203" i="25"/>
  <c r="U203" i="25"/>
  <c r="AC203" i="25"/>
  <c r="V203" i="25"/>
  <c r="AD203" i="25"/>
  <c r="T203" i="25"/>
  <c r="AA192" i="24"/>
  <c r="AB192" i="24"/>
  <c r="U192" i="24"/>
  <c r="AC192" i="24"/>
  <c r="V192" i="24"/>
  <c r="AD192" i="24"/>
  <c r="W192" i="24"/>
  <c r="X192" i="24"/>
  <c r="Y192" i="24"/>
  <c r="Z192" i="24"/>
  <c r="T192" i="24"/>
  <c r="M53" i="50"/>
  <c r="F53" i="50"/>
  <c r="E169" i="26"/>
  <c r="M169" i="26"/>
  <c r="I131" i="26"/>
  <c r="G37" i="54"/>
  <c r="F37" i="54"/>
  <c r="F131" i="26" s="1"/>
  <c r="H37" i="54"/>
  <c r="H131" i="26" s="1"/>
  <c r="I94" i="26"/>
  <c r="F40" i="50"/>
  <c r="F94" i="26" s="1"/>
  <c r="G40" i="50"/>
  <c r="I206" i="24"/>
  <c r="G24" i="63"/>
  <c r="F24" i="63"/>
  <c r="F206" i="24" s="1"/>
  <c r="H24" i="63"/>
  <c r="H206" i="24" s="1"/>
  <c r="I155" i="24"/>
  <c r="F23" i="56"/>
  <c r="F155" i="24" s="1"/>
  <c r="G23" i="56"/>
  <c r="H23" i="56"/>
  <c r="H155" i="24" s="1"/>
  <c r="I206" i="25"/>
  <c r="G74" i="63"/>
  <c r="F74" i="63"/>
  <c r="F206" i="25" s="1"/>
  <c r="I174" i="25"/>
  <c r="G72" i="59"/>
  <c r="H72" i="59"/>
  <c r="H174" i="25" s="1"/>
  <c r="I144" i="25"/>
  <c r="H72" i="55"/>
  <c r="H144" i="25" s="1"/>
  <c r="F72" i="55"/>
  <c r="F144" i="25" s="1"/>
  <c r="G72" i="55"/>
  <c r="I112" i="25"/>
  <c r="AK114" i="78" s="1"/>
  <c r="AK171" i="78" s="1"/>
  <c r="AK228" i="78" s="1"/>
  <c r="G70" i="52"/>
  <c r="F70" i="52"/>
  <c r="F112" i="25" s="1"/>
  <c r="U18" i="69"/>
  <c r="U71" i="79"/>
  <c r="U76" i="79" s="1"/>
  <c r="AE86" i="59"/>
  <c r="V156" i="24"/>
  <c r="AD156" i="24"/>
  <c r="W156" i="24"/>
  <c r="AE156" i="24"/>
  <c r="T156" i="24"/>
  <c r="Y156" i="24"/>
  <c r="AH156" i="24"/>
  <c r="X156" i="24"/>
  <c r="AF156" i="24"/>
  <c r="AG156" i="24"/>
  <c r="Z156" i="24"/>
  <c r="AB156" i="24"/>
  <c r="AJ156" i="24"/>
  <c r="U156" i="24"/>
  <c r="AA156" i="24"/>
  <c r="AC156" i="24"/>
  <c r="AK156" i="24"/>
  <c r="AI156" i="24"/>
  <c r="Z31" i="24"/>
  <c r="AA31" i="24"/>
  <c r="X31" i="24"/>
  <c r="AH31" i="24"/>
  <c r="Y31" i="24"/>
  <c r="AI31" i="24"/>
  <c r="AB31" i="24"/>
  <c r="AJ31" i="24"/>
  <c r="AC31" i="24"/>
  <c r="AK31" i="24"/>
  <c r="AD31" i="24"/>
  <c r="V31" i="24"/>
  <c r="AF31" i="24"/>
  <c r="U31" i="24"/>
  <c r="W31" i="24"/>
  <c r="AE31" i="24"/>
  <c r="AG31" i="24"/>
  <c r="T31" i="24"/>
  <c r="U53" i="24"/>
  <c r="AC53" i="24"/>
  <c r="AK53" i="24"/>
  <c r="V53" i="24"/>
  <c r="AD53" i="24"/>
  <c r="Z53" i="24"/>
  <c r="AH53" i="24"/>
  <c r="AG53" i="24"/>
  <c r="W53" i="24"/>
  <c r="AI53" i="24"/>
  <c r="AA53" i="24"/>
  <c r="AF53" i="24"/>
  <c r="AJ53" i="24"/>
  <c r="X53" i="24"/>
  <c r="Y53" i="24"/>
  <c r="AB53" i="24"/>
  <c r="AE53" i="24"/>
  <c r="T53" i="24"/>
  <c r="W89" i="25"/>
  <c r="AE89" i="25"/>
  <c r="X89" i="25"/>
  <c r="AF89" i="25"/>
  <c r="AA89" i="25"/>
  <c r="AI89" i="25"/>
  <c r="U89" i="25"/>
  <c r="AH89" i="25"/>
  <c r="V89" i="25"/>
  <c r="AJ89" i="25"/>
  <c r="Y89" i="25"/>
  <c r="AK89" i="25"/>
  <c r="Z89" i="25"/>
  <c r="AB89" i="25"/>
  <c r="AC89" i="25"/>
  <c r="AG89" i="25"/>
  <c r="AD89" i="25"/>
  <c r="T89" i="25"/>
  <c r="V36" i="25"/>
  <c r="AD36" i="25"/>
  <c r="W36" i="25"/>
  <c r="AE36" i="25"/>
  <c r="X36" i="25"/>
  <c r="AF36" i="25"/>
  <c r="Y36" i="25"/>
  <c r="AG36" i="25"/>
  <c r="Z36" i="25"/>
  <c r="AH36" i="25"/>
  <c r="AA36" i="25"/>
  <c r="AI36" i="25"/>
  <c r="U36" i="25"/>
  <c r="AC36" i="25"/>
  <c r="AK36" i="25"/>
  <c r="AJ36" i="25"/>
  <c r="AB36" i="25"/>
  <c r="T36" i="25"/>
  <c r="Z94" i="24"/>
  <c r="AH94" i="24"/>
  <c r="AA94" i="24"/>
  <c r="AI94" i="24"/>
  <c r="AB94" i="24"/>
  <c r="AJ94" i="24"/>
  <c r="V94" i="24"/>
  <c r="AD94" i="24"/>
  <c r="W94" i="24"/>
  <c r="AE94" i="24"/>
  <c r="Y94" i="24"/>
  <c r="AC94" i="24"/>
  <c r="AF94" i="24"/>
  <c r="T94" i="24"/>
  <c r="AG94" i="24"/>
  <c r="AK94" i="24"/>
  <c r="U94" i="24"/>
  <c r="X94" i="24"/>
  <c r="U127" i="25"/>
  <c r="AC127" i="25"/>
  <c r="AK127" i="25"/>
  <c r="V127" i="25"/>
  <c r="AD127" i="25"/>
  <c r="W127" i="25"/>
  <c r="AE127" i="25"/>
  <c r="X127" i="25"/>
  <c r="AF127" i="25"/>
  <c r="Y127" i="25"/>
  <c r="AG127" i="25"/>
  <c r="Z127" i="25"/>
  <c r="AH127" i="25"/>
  <c r="AA127" i="25"/>
  <c r="AI127" i="25"/>
  <c r="AB127" i="25"/>
  <c r="AJ127" i="25"/>
  <c r="T127" i="25"/>
  <c r="W11" i="64"/>
  <c r="W144" i="64" s="1"/>
  <c r="W32" i="66" s="1"/>
  <c r="AM12" i="48"/>
  <c r="U124" i="24"/>
  <c r="V124" i="24"/>
  <c r="Y124" i="24"/>
  <c r="AD124" i="24"/>
  <c r="AE124" i="24"/>
  <c r="W124" i="24"/>
  <c r="AF124" i="24"/>
  <c r="X124" i="24"/>
  <c r="AG124" i="24"/>
  <c r="Z124" i="24"/>
  <c r="AH124" i="24"/>
  <c r="T124" i="24"/>
  <c r="AB124" i="24"/>
  <c r="AJ124" i="24"/>
  <c r="AA124" i="24"/>
  <c r="AC124" i="24"/>
  <c r="AI124" i="24"/>
  <c r="AK124" i="24"/>
  <c r="V52" i="24"/>
  <c r="AD52" i="24"/>
  <c r="W52" i="24"/>
  <c r="AE52" i="24"/>
  <c r="AA52" i="24"/>
  <c r="AI52" i="24"/>
  <c r="Y52" i="24"/>
  <c r="AK52" i="24"/>
  <c r="Z52" i="24"/>
  <c r="AF52" i="24"/>
  <c r="AC52" i="24"/>
  <c r="AG52" i="24"/>
  <c r="AH52" i="24"/>
  <c r="AJ52" i="24"/>
  <c r="U52" i="24"/>
  <c r="X52" i="24"/>
  <c r="AB52" i="24"/>
  <c r="T52" i="24"/>
  <c r="AA188" i="24"/>
  <c r="AB188" i="24"/>
  <c r="U188" i="24"/>
  <c r="AC188" i="24"/>
  <c r="V188" i="24"/>
  <c r="AD188" i="24"/>
  <c r="W188" i="24"/>
  <c r="X188" i="24"/>
  <c r="Y188" i="24"/>
  <c r="Z188" i="24"/>
  <c r="T188" i="24"/>
  <c r="U116" i="24"/>
  <c r="AC116" i="24"/>
  <c r="AK116" i="24"/>
  <c r="V116" i="24"/>
  <c r="AD116" i="24"/>
  <c r="Y116" i="24"/>
  <c r="AG116" i="24"/>
  <c r="AA116" i="24"/>
  <c r="AB116" i="24"/>
  <c r="T116" i="24"/>
  <c r="AE116" i="24"/>
  <c r="AF116" i="24"/>
  <c r="AH116" i="24"/>
  <c r="X116" i="24"/>
  <c r="AJ116" i="24"/>
  <c r="AI116" i="24"/>
  <c r="W116" i="24"/>
  <c r="Z116" i="24"/>
  <c r="AA180" i="24"/>
  <c r="AB180" i="24"/>
  <c r="U180" i="24"/>
  <c r="AC180" i="24"/>
  <c r="V180" i="24"/>
  <c r="AD180" i="24"/>
  <c r="W180" i="24"/>
  <c r="X180" i="24"/>
  <c r="Y180" i="24"/>
  <c r="Z180" i="24"/>
  <c r="T180" i="24"/>
  <c r="AB100" i="24"/>
  <c r="AJ100" i="24"/>
  <c r="U100" i="24"/>
  <c r="AC100" i="24"/>
  <c r="AK100" i="24"/>
  <c r="V100" i="24"/>
  <c r="AD100" i="24"/>
  <c r="X100" i="24"/>
  <c r="AF100" i="24"/>
  <c r="Y100" i="24"/>
  <c r="AG100" i="24"/>
  <c r="AE100" i="24"/>
  <c r="AH100" i="24"/>
  <c r="AI100" i="24"/>
  <c r="T100" i="24"/>
  <c r="Z100" i="24"/>
  <c r="AA100" i="24"/>
  <c r="W100" i="24"/>
  <c r="AA164" i="24"/>
  <c r="AB164" i="24"/>
  <c r="U164" i="24"/>
  <c r="AC164" i="24"/>
  <c r="V164" i="24"/>
  <c r="AD164" i="24"/>
  <c r="W164" i="24"/>
  <c r="X164" i="24"/>
  <c r="Y164" i="24"/>
  <c r="Z164" i="24"/>
  <c r="T164" i="24"/>
  <c r="U37" i="25"/>
  <c r="AC37" i="25"/>
  <c r="AK37" i="25"/>
  <c r="V37" i="25"/>
  <c r="AD37" i="25"/>
  <c r="W37" i="25"/>
  <c r="AE37" i="25"/>
  <c r="X37" i="25"/>
  <c r="AF37" i="25"/>
  <c r="Y37" i="25"/>
  <c r="AG37" i="25"/>
  <c r="Z37" i="25"/>
  <c r="AH37" i="25"/>
  <c r="AB37" i="25"/>
  <c r="AJ37" i="25"/>
  <c r="AA37" i="25"/>
  <c r="AI37" i="25"/>
  <c r="T37" i="25"/>
  <c r="X42" i="24"/>
  <c r="AF42" i="24"/>
  <c r="Y42" i="24"/>
  <c r="AG42" i="24"/>
  <c r="Z42" i="24"/>
  <c r="AH42" i="24"/>
  <c r="U42" i="24"/>
  <c r="AC42" i="24"/>
  <c r="AK42" i="24"/>
  <c r="V42" i="24"/>
  <c r="W42" i="24"/>
  <c r="AD42" i="24"/>
  <c r="AA42" i="24"/>
  <c r="AB42" i="24"/>
  <c r="AE42" i="24"/>
  <c r="AI42" i="24"/>
  <c r="AJ42" i="24"/>
  <c r="T42" i="24"/>
  <c r="U45" i="25"/>
  <c r="AC45" i="25"/>
  <c r="AK45" i="25"/>
  <c r="V45" i="25"/>
  <c r="AD45" i="25"/>
  <c r="W45" i="25"/>
  <c r="AE45" i="25"/>
  <c r="X45" i="25"/>
  <c r="AF45" i="25"/>
  <c r="Y45" i="25"/>
  <c r="AG45" i="25"/>
  <c r="Z45" i="25"/>
  <c r="AH45" i="25"/>
  <c r="AB45" i="25"/>
  <c r="AJ45" i="25"/>
  <c r="AA45" i="25"/>
  <c r="AI45" i="25"/>
  <c r="T45" i="25"/>
  <c r="X50" i="24"/>
  <c r="AF50" i="24"/>
  <c r="Y50" i="24"/>
  <c r="AG50" i="24"/>
  <c r="U50" i="24"/>
  <c r="AC50" i="24"/>
  <c r="AK50" i="24"/>
  <c r="AH50" i="24"/>
  <c r="V50" i="24"/>
  <c r="AI50" i="24"/>
  <c r="AA50" i="24"/>
  <c r="W50" i="24"/>
  <c r="Z50" i="24"/>
  <c r="AB50" i="24"/>
  <c r="AD50" i="24"/>
  <c r="AE50" i="24"/>
  <c r="AJ50" i="24"/>
  <c r="T50" i="24"/>
  <c r="Y49" i="24"/>
  <c r="AG49" i="24"/>
  <c r="Z49" i="24"/>
  <c r="AH49" i="24"/>
  <c r="V49" i="24"/>
  <c r="AD49" i="24"/>
  <c r="X49" i="24"/>
  <c r="AK49" i="24"/>
  <c r="AA49" i="24"/>
  <c r="AE49" i="24"/>
  <c r="U49" i="24"/>
  <c r="W49" i="24"/>
  <c r="AB49" i="24"/>
  <c r="AC49" i="24"/>
  <c r="AF49" i="24"/>
  <c r="AI49" i="24"/>
  <c r="AJ49" i="24"/>
  <c r="T49" i="24"/>
  <c r="X96" i="24"/>
  <c r="AF96" i="24"/>
  <c r="Y96" i="24"/>
  <c r="AG96" i="24"/>
  <c r="Z96" i="24"/>
  <c r="AH96" i="24"/>
  <c r="AB96" i="24"/>
  <c r="AJ96" i="24"/>
  <c r="U96" i="24"/>
  <c r="AC96" i="24"/>
  <c r="AK96" i="24"/>
  <c r="AI96" i="24"/>
  <c r="T96" i="24"/>
  <c r="V96" i="24"/>
  <c r="W96" i="24"/>
  <c r="AD96" i="24"/>
  <c r="AE96" i="24"/>
  <c r="AA96" i="24"/>
  <c r="V98" i="24"/>
  <c r="AD98" i="24"/>
  <c r="W98" i="24"/>
  <c r="AE98" i="24"/>
  <c r="X98" i="24"/>
  <c r="AF98" i="24"/>
  <c r="Z98" i="24"/>
  <c r="AH98" i="24"/>
  <c r="AA98" i="24"/>
  <c r="AI98" i="24"/>
  <c r="U98" i="24"/>
  <c r="Y98" i="24"/>
  <c r="AB98" i="24"/>
  <c r="AC98" i="24"/>
  <c r="AG98" i="24"/>
  <c r="AK98" i="24"/>
  <c r="T98" i="24"/>
  <c r="AJ98" i="24"/>
  <c r="Y103" i="24"/>
  <c r="AG103" i="24"/>
  <c r="Z103" i="24"/>
  <c r="AH103" i="24"/>
  <c r="AA103" i="24"/>
  <c r="AI103" i="24"/>
  <c r="U103" i="24"/>
  <c r="AC103" i="24"/>
  <c r="AK103" i="24"/>
  <c r="V103" i="24"/>
  <c r="AD103" i="24"/>
  <c r="W103" i="24"/>
  <c r="X103" i="24"/>
  <c r="AB103" i="24"/>
  <c r="AE103" i="24"/>
  <c r="AF103" i="24"/>
  <c r="AJ103" i="24"/>
  <c r="T103" i="24"/>
  <c r="V110" i="25"/>
  <c r="AD110" i="25"/>
  <c r="W110" i="25"/>
  <c r="AE110" i="25"/>
  <c r="AA110" i="25"/>
  <c r="AI110" i="25"/>
  <c r="AC110" i="25"/>
  <c r="AF110" i="25"/>
  <c r="AG110" i="25"/>
  <c r="U110" i="25"/>
  <c r="AH110" i="25"/>
  <c r="X110" i="25"/>
  <c r="AJ110" i="25"/>
  <c r="Y110" i="25"/>
  <c r="AK110" i="25"/>
  <c r="Z110" i="25"/>
  <c r="T110" i="25"/>
  <c r="AB110" i="25"/>
  <c r="W51" i="25"/>
  <c r="AE51" i="25"/>
  <c r="X51" i="25"/>
  <c r="AF51" i="25"/>
  <c r="Y51" i="25"/>
  <c r="AG51" i="25"/>
  <c r="Z51" i="25"/>
  <c r="AH51" i="25"/>
  <c r="AA51" i="25"/>
  <c r="AI51" i="25"/>
  <c r="AB51" i="25"/>
  <c r="AJ51" i="25"/>
  <c r="V51" i="25"/>
  <c r="AD51" i="25"/>
  <c r="AK51" i="25"/>
  <c r="U51" i="25"/>
  <c r="AC51" i="25"/>
  <c r="T51" i="25"/>
  <c r="Y33" i="25"/>
  <c r="AG33" i="25"/>
  <c r="Z33" i="25"/>
  <c r="AH33" i="25"/>
  <c r="AA33" i="25"/>
  <c r="AI33" i="25"/>
  <c r="AB33" i="25"/>
  <c r="AJ33" i="25"/>
  <c r="U33" i="25"/>
  <c r="AC33" i="25"/>
  <c r="AK33" i="25"/>
  <c r="V33" i="25"/>
  <c r="AD33" i="25"/>
  <c r="X33" i="25"/>
  <c r="AF33" i="25"/>
  <c r="W33" i="25"/>
  <c r="AE33" i="25"/>
  <c r="T33" i="25"/>
  <c r="W51" i="24"/>
  <c r="AE51" i="24"/>
  <c r="X51" i="24"/>
  <c r="AF51" i="24"/>
  <c r="AB51" i="24"/>
  <c r="AJ51" i="24"/>
  <c r="AC51" i="24"/>
  <c r="AD51" i="24"/>
  <c r="V51" i="24"/>
  <c r="AI51" i="24"/>
  <c r="Z51" i="24"/>
  <c r="AA51" i="24"/>
  <c r="AG51" i="24"/>
  <c r="AH51" i="24"/>
  <c r="AK51" i="24"/>
  <c r="U51" i="24"/>
  <c r="T51" i="24"/>
  <c r="Y51" i="24"/>
  <c r="X50" i="25"/>
  <c r="AF50" i="25"/>
  <c r="Y50" i="25"/>
  <c r="AG50" i="25"/>
  <c r="Z50" i="25"/>
  <c r="AH50" i="25"/>
  <c r="AA50" i="25"/>
  <c r="AI50" i="25"/>
  <c r="AB50" i="25"/>
  <c r="AJ50" i="25"/>
  <c r="U50" i="25"/>
  <c r="AC50" i="25"/>
  <c r="AK50" i="25"/>
  <c r="W50" i="25"/>
  <c r="AE50" i="25"/>
  <c r="V50" i="25"/>
  <c r="AD50" i="25"/>
  <c r="T50" i="25"/>
  <c r="X88" i="25"/>
  <c r="AF88" i="25"/>
  <c r="Y88" i="25"/>
  <c r="AG88" i="25"/>
  <c r="AB88" i="25"/>
  <c r="AJ88" i="25"/>
  <c r="Z88" i="25"/>
  <c r="AA88" i="25"/>
  <c r="AC88" i="25"/>
  <c r="AD88" i="25"/>
  <c r="AE88" i="25"/>
  <c r="U88" i="25"/>
  <c r="AH88" i="25"/>
  <c r="W88" i="25"/>
  <c r="AK88" i="25"/>
  <c r="V88" i="25"/>
  <c r="AI88" i="25"/>
  <c r="T88" i="25"/>
  <c r="W81" i="24"/>
  <c r="AE81" i="24"/>
  <c r="X81" i="24"/>
  <c r="AF81" i="24"/>
  <c r="AA81" i="24"/>
  <c r="AI81" i="24"/>
  <c r="AC81" i="24"/>
  <c r="AD81" i="24"/>
  <c r="AG81" i="24"/>
  <c r="V81" i="24"/>
  <c r="AJ81" i="24"/>
  <c r="Y81" i="24"/>
  <c r="AK81" i="24"/>
  <c r="T81" i="24"/>
  <c r="U81" i="24"/>
  <c r="Z81" i="24"/>
  <c r="AB81" i="24"/>
  <c r="AH81" i="24"/>
  <c r="U91" i="25"/>
  <c r="AC91" i="25"/>
  <c r="AK91" i="25"/>
  <c r="V91" i="25"/>
  <c r="AD91" i="25"/>
  <c r="Y91" i="25"/>
  <c r="AG91" i="25"/>
  <c r="AB91" i="25"/>
  <c r="AE91" i="25"/>
  <c r="X91" i="25"/>
  <c r="AJ91" i="25"/>
  <c r="W91" i="25"/>
  <c r="Z91" i="25"/>
  <c r="AA91" i="25"/>
  <c r="AF91" i="25"/>
  <c r="AH91" i="25"/>
  <c r="AI91" i="25"/>
  <c r="T91" i="25"/>
  <c r="X108" i="25"/>
  <c r="AF108" i="25"/>
  <c r="Y108" i="25"/>
  <c r="AG108" i="25"/>
  <c r="U108" i="25"/>
  <c r="AC108" i="25"/>
  <c r="AK108" i="25"/>
  <c r="Z108" i="25"/>
  <c r="AA108" i="25"/>
  <c r="AB108" i="25"/>
  <c r="T108" i="25"/>
  <c r="AD108" i="25"/>
  <c r="AE108" i="25"/>
  <c r="AH108" i="25"/>
  <c r="V108" i="25"/>
  <c r="AI108" i="25"/>
  <c r="W108" i="25"/>
  <c r="AJ108" i="25"/>
  <c r="AA101" i="24"/>
  <c r="AI101" i="24"/>
  <c r="AB101" i="24"/>
  <c r="AJ101" i="24"/>
  <c r="U101" i="24"/>
  <c r="AC101" i="24"/>
  <c r="AK101" i="24"/>
  <c r="W101" i="24"/>
  <c r="AE101" i="24"/>
  <c r="X101" i="24"/>
  <c r="AF101" i="24"/>
  <c r="AH101" i="24"/>
  <c r="V101" i="24"/>
  <c r="Y101" i="24"/>
  <c r="AD101" i="24"/>
  <c r="AG101" i="24"/>
  <c r="Z101" i="24"/>
  <c r="T101" i="24"/>
  <c r="AA110" i="24"/>
  <c r="AI110" i="24"/>
  <c r="AB110" i="24"/>
  <c r="AJ110" i="24"/>
  <c r="W110" i="24"/>
  <c r="AE110" i="24"/>
  <c r="Z110" i="24"/>
  <c r="AC110" i="24"/>
  <c r="T110" i="24"/>
  <c r="AD110" i="24"/>
  <c r="AF110" i="24"/>
  <c r="U110" i="24"/>
  <c r="AG110" i="24"/>
  <c r="X110" i="24"/>
  <c r="AK110" i="24"/>
  <c r="AH110" i="24"/>
  <c r="V110" i="24"/>
  <c r="Y110" i="24"/>
  <c r="AB29" i="24"/>
  <c r="AJ29" i="24"/>
  <c r="U29" i="24"/>
  <c r="AC29" i="24"/>
  <c r="AK29" i="24"/>
  <c r="Z29" i="24"/>
  <c r="AA29" i="24"/>
  <c r="AD29" i="24"/>
  <c r="AE29" i="24"/>
  <c r="V29" i="24"/>
  <c r="AF29" i="24"/>
  <c r="X29" i="24"/>
  <c r="AH29" i="24"/>
  <c r="AG29" i="24"/>
  <c r="AI29" i="24"/>
  <c r="W29" i="24"/>
  <c r="T29" i="24"/>
  <c r="Y29" i="24"/>
  <c r="AB120" i="25"/>
  <c r="AJ120" i="25"/>
  <c r="U120" i="25"/>
  <c r="AC120" i="25"/>
  <c r="AK120" i="25"/>
  <c r="Y120" i="25"/>
  <c r="AG120" i="25"/>
  <c r="Z120" i="25"/>
  <c r="AA120" i="25"/>
  <c r="AD120" i="25"/>
  <c r="AE120" i="25"/>
  <c r="AF120" i="25"/>
  <c r="V120" i="25"/>
  <c r="AH120" i="25"/>
  <c r="W120" i="25"/>
  <c r="AI120" i="25"/>
  <c r="T120" i="25"/>
  <c r="X120" i="25"/>
  <c r="X121" i="24"/>
  <c r="AF121" i="24"/>
  <c r="Y121" i="24"/>
  <c r="AG121" i="24"/>
  <c r="AB121" i="24"/>
  <c r="AJ121" i="24"/>
  <c r="AE121" i="24"/>
  <c r="U121" i="24"/>
  <c r="AH121" i="24"/>
  <c r="T121" i="24"/>
  <c r="V121" i="24"/>
  <c r="AI121" i="24"/>
  <c r="W121" i="24"/>
  <c r="AK121" i="24"/>
  <c r="Z121" i="24"/>
  <c r="AC121" i="24"/>
  <c r="AA121" i="24"/>
  <c r="AD121" i="24"/>
  <c r="X124" i="25"/>
  <c r="Y124" i="25"/>
  <c r="U124" i="25"/>
  <c r="V124" i="25"/>
  <c r="AF124" i="25"/>
  <c r="W124" i="25"/>
  <c r="AG124" i="25"/>
  <c r="Z124" i="25"/>
  <c r="AH124" i="25"/>
  <c r="T124" i="25"/>
  <c r="AA124" i="25"/>
  <c r="AI124" i="25"/>
  <c r="AB124" i="25"/>
  <c r="AJ124" i="25"/>
  <c r="AC124" i="25"/>
  <c r="AK124" i="25"/>
  <c r="AD124" i="25"/>
  <c r="AE124" i="25"/>
  <c r="U141" i="24"/>
  <c r="AC141" i="24"/>
  <c r="AK141" i="24"/>
  <c r="V141" i="24"/>
  <c r="AD141" i="24"/>
  <c r="AF141" i="24"/>
  <c r="W141" i="24"/>
  <c r="AE141" i="24"/>
  <c r="X141" i="24"/>
  <c r="Y141" i="24"/>
  <c r="AG141" i="24"/>
  <c r="AA141" i="24"/>
  <c r="AI141" i="24"/>
  <c r="T141" i="24"/>
  <c r="AJ141" i="24"/>
  <c r="Z141" i="24"/>
  <c r="AB141" i="24"/>
  <c r="AH141" i="24"/>
  <c r="AB154" i="25"/>
  <c r="AJ154" i="25"/>
  <c r="U154" i="25"/>
  <c r="AC154" i="25"/>
  <c r="AK154" i="25"/>
  <c r="AA154" i="25"/>
  <c r="AD154" i="25"/>
  <c r="AE154" i="25"/>
  <c r="V154" i="25"/>
  <c r="AF154" i="25"/>
  <c r="W154" i="25"/>
  <c r="AG154" i="25"/>
  <c r="X154" i="25"/>
  <c r="AH154" i="25"/>
  <c r="T154" i="25"/>
  <c r="Z154" i="25"/>
  <c r="Y154" i="25"/>
  <c r="AI154" i="25"/>
  <c r="U199" i="24"/>
  <c r="AC199" i="24"/>
  <c r="V199" i="24"/>
  <c r="AD199" i="24"/>
  <c r="W199" i="24"/>
  <c r="X199" i="24"/>
  <c r="Y199" i="24"/>
  <c r="Z199" i="24"/>
  <c r="AA199" i="24"/>
  <c r="AB199" i="24"/>
  <c r="T199" i="24"/>
  <c r="U191" i="24"/>
  <c r="AC191" i="24"/>
  <c r="V191" i="24"/>
  <c r="AD191" i="24"/>
  <c r="W191" i="24"/>
  <c r="X191" i="24"/>
  <c r="Y191" i="24"/>
  <c r="Z191" i="24"/>
  <c r="AA191" i="24"/>
  <c r="AB191" i="24"/>
  <c r="T191" i="24"/>
  <c r="X199" i="25"/>
  <c r="Y199" i="25"/>
  <c r="Z199" i="25"/>
  <c r="AB199" i="25"/>
  <c r="AA199" i="25"/>
  <c r="U199" i="25"/>
  <c r="AC199" i="25"/>
  <c r="V199" i="25"/>
  <c r="AD199" i="25"/>
  <c r="W199" i="25"/>
  <c r="T199" i="25"/>
  <c r="AE11" i="52"/>
  <c r="AE30" i="86" s="1"/>
  <c r="AD11" i="50"/>
  <c r="AD28" i="86" s="1"/>
  <c r="Y12" i="49"/>
  <c r="AA12" i="63"/>
  <c r="M58" i="53"/>
  <c r="G58" i="53"/>
  <c r="F58" i="53"/>
  <c r="H58" i="53"/>
  <c r="M51" i="63"/>
  <c r="G51" i="63"/>
  <c r="F51" i="63"/>
  <c r="H51" i="63"/>
  <c r="M52" i="56"/>
  <c r="F52" i="56"/>
  <c r="G52" i="56"/>
  <c r="E46" i="26"/>
  <c r="M46" i="26"/>
  <c r="I179" i="26"/>
  <c r="H35" i="60"/>
  <c r="H179" i="26" s="1"/>
  <c r="F35" i="60"/>
  <c r="F179" i="26" s="1"/>
  <c r="I142" i="26"/>
  <c r="H38" i="55"/>
  <c r="H142" i="26" s="1"/>
  <c r="G38" i="55"/>
  <c r="F38" i="55"/>
  <c r="F142" i="26" s="1"/>
  <c r="I192" i="24"/>
  <c r="G20" i="62"/>
  <c r="H20" i="62"/>
  <c r="H192" i="24" s="1"/>
  <c r="I120" i="24"/>
  <c r="G18" i="53"/>
  <c r="H18" i="53"/>
  <c r="H120" i="24" s="1"/>
  <c r="Z86" i="59"/>
  <c r="AG86" i="49"/>
  <c r="AF86" i="49"/>
  <c r="X86" i="49"/>
  <c r="AE86" i="49"/>
  <c r="W86" i="49"/>
  <c r="AD86" i="49"/>
  <c r="AA63" i="25"/>
  <c r="AI63" i="25"/>
  <c r="V63" i="25"/>
  <c r="AD63" i="25"/>
  <c r="W63" i="25"/>
  <c r="AE63" i="25"/>
  <c r="X63" i="25"/>
  <c r="AF63" i="25"/>
  <c r="Z63" i="25"/>
  <c r="AH63" i="25"/>
  <c r="AC63" i="25"/>
  <c r="AG63" i="25"/>
  <c r="AJ63" i="25"/>
  <c r="AK63" i="25"/>
  <c r="U63" i="25"/>
  <c r="Y63" i="25"/>
  <c r="AB63" i="25"/>
  <c r="T63" i="25"/>
  <c r="Z94" i="25"/>
  <c r="AH94" i="25"/>
  <c r="AA94" i="25"/>
  <c r="AI94" i="25"/>
  <c r="V94" i="25"/>
  <c r="AD94" i="25"/>
  <c r="AC94" i="25"/>
  <c r="AE94" i="25"/>
  <c r="X94" i="25"/>
  <c r="AK94" i="25"/>
  <c r="AF94" i="25"/>
  <c r="AG94" i="25"/>
  <c r="AJ94" i="25"/>
  <c r="U94" i="25"/>
  <c r="W94" i="25"/>
  <c r="Y94" i="25"/>
  <c r="T94" i="25"/>
  <c r="AB94" i="25"/>
  <c r="U111" i="25"/>
  <c r="AC111" i="25"/>
  <c r="AK111" i="25"/>
  <c r="V111" i="25"/>
  <c r="AD111" i="25"/>
  <c r="Z111" i="25"/>
  <c r="AH111" i="25"/>
  <c r="Y111" i="25"/>
  <c r="AA111" i="25"/>
  <c r="AB111" i="25"/>
  <c r="AE111" i="25"/>
  <c r="AF111" i="25"/>
  <c r="AG111" i="25"/>
  <c r="W111" i="25"/>
  <c r="AI111" i="25"/>
  <c r="X111" i="25"/>
  <c r="AJ111" i="25"/>
  <c r="T111" i="25"/>
  <c r="Y40" i="24"/>
  <c r="AG40" i="24"/>
  <c r="Z40" i="24"/>
  <c r="AH40" i="24"/>
  <c r="AA40" i="24"/>
  <c r="AI40" i="24"/>
  <c r="AB40" i="24"/>
  <c r="AJ40" i="24"/>
  <c r="U40" i="24"/>
  <c r="AC40" i="24"/>
  <c r="W40" i="24"/>
  <c r="AE40" i="24"/>
  <c r="AD40" i="24"/>
  <c r="V40" i="24"/>
  <c r="X40" i="24"/>
  <c r="AF40" i="24"/>
  <c r="AK40" i="24"/>
  <c r="T40" i="24"/>
  <c r="X116" i="25"/>
  <c r="AF116" i="25"/>
  <c r="Y116" i="25"/>
  <c r="AG116" i="25"/>
  <c r="U116" i="25"/>
  <c r="AC116" i="25"/>
  <c r="AK116" i="25"/>
  <c r="AD116" i="25"/>
  <c r="AE116" i="25"/>
  <c r="AH116" i="25"/>
  <c r="V116" i="25"/>
  <c r="AI116" i="25"/>
  <c r="W116" i="25"/>
  <c r="AJ116" i="25"/>
  <c r="Z116" i="25"/>
  <c r="AA116" i="25"/>
  <c r="T116" i="25"/>
  <c r="AB116" i="25"/>
  <c r="X150" i="25"/>
  <c r="AF150" i="25"/>
  <c r="Y150" i="25"/>
  <c r="AG150" i="25"/>
  <c r="U150" i="25"/>
  <c r="AE150" i="25"/>
  <c r="V150" i="25"/>
  <c r="AH150" i="25"/>
  <c r="W150" i="25"/>
  <c r="AI150" i="25"/>
  <c r="Z150" i="25"/>
  <c r="AJ150" i="25"/>
  <c r="T150" i="25"/>
  <c r="AA150" i="25"/>
  <c r="AK150" i="25"/>
  <c r="AB150" i="25"/>
  <c r="AD150" i="25"/>
  <c r="AC150" i="25"/>
  <c r="U159" i="24"/>
  <c r="AC159" i="24"/>
  <c r="V159" i="24"/>
  <c r="AD159" i="24"/>
  <c r="W159" i="24"/>
  <c r="X159" i="24"/>
  <c r="Y159" i="24"/>
  <c r="Z159" i="24"/>
  <c r="AA159" i="24"/>
  <c r="AB159" i="24"/>
  <c r="T159" i="24"/>
  <c r="V134" i="25"/>
  <c r="AD134" i="25"/>
  <c r="W134" i="25"/>
  <c r="AE134" i="25"/>
  <c r="X134" i="25"/>
  <c r="AF134" i="25"/>
  <c r="Y134" i="25"/>
  <c r="AG134" i="25"/>
  <c r="Z134" i="25"/>
  <c r="AH134" i="25"/>
  <c r="AA134" i="25"/>
  <c r="AI134" i="25"/>
  <c r="AB134" i="25"/>
  <c r="AJ134" i="25"/>
  <c r="AK134" i="25"/>
  <c r="T134" i="25"/>
  <c r="AC134" i="25"/>
  <c r="U134" i="25"/>
  <c r="V152" i="25"/>
  <c r="AD152" i="25"/>
  <c r="T152" i="25"/>
  <c r="W152" i="25"/>
  <c r="AE152" i="25"/>
  <c r="AC152" i="25"/>
  <c r="AF152" i="25"/>
  <c r="U152" i="25"/>
  <c r="AG152" i="25"/>
  <c r="X152" i="25"/>
  <c r="AH152" i="25"/>
  <c r="Y152" i="25"/>
  <c r="AI152" i="25"/>
  <c r="Z152" i="25"/>
  <c r="AJ152" i="25"/>
  <c r="AB152" i="25"/>
  <c r="AA152" i="25"/>
  <c r="AK152" i="25"/>
  <c r="AB216" i="24"/>
  <c r="U216" i="24"/>
  <c r="AC216" i="24"/>
  <c r="V216" i="24"/>
  <c r="AD216" i="24"/>
  <c r="W216" i="24"/>
  <c r="X216" i="24"/>
  <c r="Y216" i="24"/>
  <c r="Z216" i="24"/>
  <c r="AA216" i="24"/>
  <c r="T216" i="24"/>
  <c r="W170" i="24"/>
  <c r="X170" i="24"/>
  <c r="Y170" i="24"/>
  <c r="Z170" i="24"/>
  <c r="AA170" i="24"/>
  <c r="AB170" i="24"/>
  <c r="U170" i="24"/>
  <c r="AC170" i="24"/>
  <c r="V170" i="24"/>
  <c r="AD170" i="24"/>
  <c r="T170" i="24"/>
  <c r="W174" i="24"/>
  <c r="X174" i="24"/>
  <c r="Y174" i="24"/>
  <c r="Z174" i="24"/>
  <c r="AA174" i="24"/>
  <c r="AB174" i="24"/>
  <c r="U174" i="24"/>
  <c r="AC174" i="24"/>
  <c r="V174" i="24"/>
  <c r="AD174" i="24"/>
  <c r="T174" i="24"/>
  <c r="X191" i="25"/>
  <c r="Y191" i="25"/>
  <c r="Z191" i="25"/>
  <c r="AB191" i="25"/>
  <c r="AA191" i="25"/>
  <c r="U191" i="25"/>
  <c r="AC191" i="25"/>
  <c r="V191" i="25"/>
  <c r="AD191" i="25"/>
  <c r="W191" i="25"/>
  <c r="T191" i="25"/>
  <c r="AK11" i="50"/>
  <c r="AK28" i="86" s="1"/>
  <c r="AC11" i="50"/>
  <c r="AC28" i="86" s="1"/>
  <c r="AF12" i="53"/>
  <c r="AF373" i="86" s="1"/>
  <c r="T28" i="47"/>
  <c r="V28" i="47"/>
  <c r="AD28" i="47"/>
  <c r="X28" i="47"/>
  <c r="AF28" i="47"/>
  <c r="AG28" i="47"/>
  <c r="AH28" i="47"/>
  <c r="AJ28" i="47"/>
  <c r="Y28" i="47"/>
  <c r="Z28" i="47"/>
  <c r="W28" i="47"/>
  <c r="U28" i="47"/>
  <c r="AA28" i="47"/>
  <c r="AI28" i="47"/>
  <c r="AB28" i="47"/>
  <c r="AC28" i="47"/>
  <c r="AE28" i="47"/>
  <c r="AK28" i="47"/>
  <c r="AH86" i="44"/>
  <c r="Z86" i="49"/>
  <c r="AC86" i="52"/>
  <c r="AA86" i="55"/>
  <c r="AO75" i="65"/>
  <c r="AA118" i="24"/>
  <c r="AI118" i="24"/>
  <c r="AB118" i="24"/>
  <c r="AJ118" i="24"/>
  <c r="W118" i="24"/>
  <c r="AE118" i="24"/>
  <c r="AF118" i="24"/>
  <c r="U118" i="24"/>
  <c r="AG118" i="24"/>
  <c r="V118" i="24"/>
  <c r="AH118" i="24"/>
  <c r="T118" i="24"/>
  <c r="X118" i="24"/>
  <c r="AK118" i="24"/>
  <c r="Y118" i="24"/>
  <c r="AC118" i="24"/>
  <c r="Z118" i="24"/>
  <c r="AD118" i="24"/>
  <c r="Z86" i="25"/>
  <c r="AH86" i="25"/>
  <c r="AA86" i="25"/>
  <c r="AI86" i="25"/>
  <c r="V86" i="25"/>
  <c r="AD86" i="25"/>
  <c r="U86" i="25"/>
  <c r="AG86" i="25"/>
  <c r="W86" i="25"/>
  <c r="AJ86" i="25"/>
  <c r="X86" i="25"/>
  <c r="AK86" i="25"/>
  <c r="Y86" i="25"/>
  <c r="AB86" i="25"/>
  <c r="AC86" i="25"/>
  <c r="AF86" i="25"/>
  <c r="AE86" i="25"/>
  <c r="T86" i="25"/>
  <c r="Y112" i="24"/>
  <c r="AG112" i="24"/>
  <c r="Z112" i="24"/>
  <c r="AH112" i="24"/>
  <c r="U112" i="24"/>
  <c r="AC112" i="24"/>
  <c r="AK112" i="24"/>
  <c r="AE112" i="24"/>
  <c r="AF112" i="24"/>
  <c r="V112" i="24"/>
  <c r="AI112" i="24"/>
  <c r="W112" i="24"/>
  <c r="AJ112" i="24"/>
  <c r="X112" i="24"/>
  <c r="AB112" i="24"/>
  <c r="T112" i="24"/>
  <c r="AA112" i="24"/>
  <c r="AD112" i="24"/>
  <c r="Y115" i="25"/>
  <c r="AG115" i="25"/>
  <c r="Z115" i="25"/>
  <c r="AH115" i="25"/>
  <c r="V115" i="25"/>
  <c r="AD115" i="25"/>
  <c r="U115" i="25"/>
  <c r="AI115" i="25"/>
  <c r="W115" i="25"/>
  <c r="AJ115" i="25"/>
  <c r="X115" i="25"/>
  <c r="AK115" i="25"/>
  <c r="AA115" i="25"/>
  <c r="AB115" i="25"/>
  <c r="AC115" i="25"/>
  <c r="AE115" i="25"/>
  <c r="T115" i="25"/>
  <c r="AF115" i="25"/>
  <c r="U119" i="25"/>
  <c r="AC119" i="25"/>
  <c r="AK119" i="25"/>
  <c r="V119" i="25"/>
  <c r="AD119" i="25"/>
  <c r="Z119" i="25"/>
  <c r="AH119" i="25"/>
  <c r="AE119" i="25"/>
  <c r="AF119" i="25"/>
  <c r="AG119" i="25"/>
  <c r="W119" i="25"/>
  <c r="AI119" i="25"/>
  <c r="X119" i="25"/>
  <c r="AJ119" i="25"/>
  <c r="Y119" i="25"/>
  <c r="AA119" i="25"/>
  <c r="T119" i="25"/>
  <c r="AB119" i="25"/>
  <c r="AB136" i="25"/>
  <c r="AJ136" i="25"/>
  <c r="U136" i="25"/>
  <c r="AC136" i="25"/>
  <c r="AK136" i="25"/>
  <c r="V136" i="25"/>
  <c r="AD136" i="25"/>
  <c r="T136" i="25"/>
  <c r="W136" i="25"/>
  <c r="AE136" i="25"/>
  <c r="X136" i="25"/>
  <c r="AF136" i="25"/>
  <c r="Y136" i="25"/>
  <c r="AG136" i="25"/>
  <c r="Z136" i="25"/>
  <c r="AH136" i="25"/>
  <c r="AA136" i="25"/>
  <c r="AI136" i="25"/>
  <c r="U135" i="25"/>
  <c r="AC135" i="25"/>
  <c r="AK135" i="25"/>
  <c r="V135" i="25"/>
  <c r="AD135" i="25"/>
  <c r="W135" i="25"/>
  <c r="AE135" i="25"/>
  <c r="X135" i="25"/>
  <c r="AF135" i="25"/>
  <c r="Y135" i="25"/>
  <c r="AG135" i="25"/>
  <c r="Z135" i="25"/>
  <c r="AH135" i="25"/>
  <c r="AA135" i="25"/>
  <c r="AI135" i="25"/>
  <c r="AB135" i="25"/>
  <c r="AJ135" i="25"/>
  <c r="T135" i="25"/>
  <c r="AA129" i="25"/>
  <c r="AI129" i="25"/>
  <c r="AB129" i="25"/>
  <c r="AJ129" i="25"/>
  <c r="U129" i="25"/>
  <c r="AC129" i="25"/>
  <c r="AK129" i="25"/>
  <c r="V129" i="25"/>
  <c r="AD129" i="25"/>
  <c r="W129" i="25"/>
  <c r="AE129" i="25"/>
  <c r="X129" i="25"/>
  <c r="AF129" i="25"/>
  <c r="Y129" i="25"/>
  <c r="AG129" i="25"/>
  <c r="T129" i="25"/>
  <c r="Z129" i="25"/>
  <c r="AH129" i="25"/>
  <c r="Y145" i="24"/>
  <c r="AG145" i="24"/>
  <c r="Z145" i="24"/>
  <c r="AH145" i="24"/>
  <c r="AA145" i="24"/>
  <c r="AI145" i="24"/>
  <c r="T145" i="24"/>
  <c r="AB145" i="24"/>
  <c r="AJ145" i="24"/>
  <c r="U145" i="24"/>
  <c r="AC145" i="24"/>
  <c r="AK145" i="24"/>
  <c r="W145" i="24"/>
  <c r="AE145" i="24"/>
  <c r="AF145" i="24"/>
  <c r="V145" i="24"/>
  <c r="X145" i="24"/>
  <c r="AD145" i="24"/>
  <c r="X146" i="24"/>
  <c r="AF146" i="24"/>
  <c r="Y146" i="24"/>
  <c r="AG146" i="24"/>
  <c r="AA146" i="24"/>
  <c r="T146" i="24"/>
  <c r="Z146" i="24"/>
  <c r="AH146" i="24"/>
  <c r="AI146" i="24"/>
  <c r="AB146" i="24"/>
  <c r="AJ146" i="24"/>
  <c r="V146" i="24"/>
  <c r="AD146" i="24"/>
  <c r="W146" i="24"/>
  <c r="AC146" i="24"/>
  <c r="AE146" i="24"/>
  <c r="AK146" i="24"/>
  <c r="U146" i="24"/>
  <c r="Y157" i="25"/>
  <c r="AG157" i="25"/>
  <c r="Z157" i="25"/>
  <c r="AH157" i="25"/>
  <c r="AD157" i="25"/>
  <c r="T157" i="25"/>
  <c r="U157" i="25"/>
  <c r="AE157" i="25"/>
  <c r="V157" i="25"/>
  <c r="AF157" i="25"/>
  <c r="W157" i="25"/>
  <c r="AI157" i="25"/>
  <c r="X157" i="25"/>
  <c r="AJ157" i="25"/>
  <c r="AA157" i="25"/>
  <c r="AK157" i="25"/>
  <c r="AC157" i="25"/>
  <c r="AB157" i="25"/>
  <c r="AB150" i="24"/>
  <c r="AJ150" i="24"/>
  <c r="U150" i="24"/>
  <c r="AC150" i="24"/>
  <c r="AK150" i="24"/>
  <c r="W150" i="24"/>
  <c r="V150" i="24"/>
  <c r="AD150" i="24"/>
  <c r="AE150" i="24"/>
  <c r="T150" i="24"/>
  <c r="X150" i="24"/>
  <c r="AF150" i="24"/>
  <c r="Z150" i="24"/>
  <c r="AH150" i="24"/>
  <c r="Y150" i="24"/>
  <c r="AG150" i="24"/>
  <c r="AA150" i="24"/>
  <c r="AI150" i="24"/>
  <c r="U157" i="24"/>
  <c r="AC157" i="24"/>
  <c r="AK157" i="24"/>
  <c r="V157" i="24"/>
  <c r="AD157" i="24"/>
  <c r="AF157" i="24"/>
  <c r="W157" i="24"/>
  <c r="AE157" i="24"/>
  <c r="T157" i="24"/>
  <c r="Y157" i="24"/>
  <c r="X157" i="24"/>
  <c r="AG157" i="24"/>
  <c r="AA157" i="24"/>
  <c r="AI157" i="24"/>
  <c r="AB157" i="24"/>
  <c r="AH157" i="24"/>
  <c r="Z157" i="24"/>
  <c r="AJ157" i="24"/>
  <c r="V163" i="25"/>
  <c r="AD163" i="25"/>
  <c r="W163" i="25"/>
  <c r="X163" i="25"/>
  <c r="Y163" i="25"/>
  <c r="Z163" i="25"/>
  <c r="AA163" i="25"/>
  <c r="AB163" i="25"/>
  <c r="AC163" i="25"/>
  <c r="U163" i="25"/>
  <c r="T163" i="25"/>
  <c r="U149" i="24"/>
  <c r="AC149" i="24"/>
  <c r="AK149" i="24"/>
  <c r="V149" i="24"/>
  <c r="AD149" i="24"/>
  <c r="X149" i="24"/>
  <c r="W149" i="24"/>
  <c r="AE149" i="24"/>
  <c r="T149" i="24"/>
  <c r="AF149" i="24"/>
  <c r="Y149" i="24"/>
  <c r="AG149" i="24"/>
  <c r="AA149" i="24"/>
  <c r="AI149" i="24"/>
  <c r="AJ149" i="24"/>
  <c r="AH149" i="24"/>
  <c r="Z149" i="24"/>
  <c r="AB149" i="24"/>
  <c r="V172" i="25"/>
  <c r="AD172" i="25"/>
  <c r="W172" i="25"/>
  <c r="X172" i="25"/>
  <c r="Y172" i="25"/>
  <c r="Z172" i="25"/>
  <c r="AA172" i="25"/>
  <c r="AB172" i="25"/>
  <c r="U172" i="25"/>
  <c r="AC172" i="25"/>
  <c r="T172" i="25"/>
  <c r="U179" i="24"/>
  <c r="AC179" i="24"/>
  <c r="V179" i="24"/>
  <c r="AD179" i="24"/>
  <c r="W179" i="24"/>
  <c r="X179" i="24"/>
  <c r="Y179" i="24"/>
  <c r="Z179" i="24"/>
  <c r="AA179" i="24"/>
  <c r="AB179" i="24"/>
  <c r="T179" i="24"/>
  <c r="Z198" i="25"/>
  <c r="AA198" i="25"/>
  <c r="AB198" i="25"/>
  <c r="V198" i="25"/>
  <c r="Y198" i="25"/>
  <c r="U198" i="25"/>
  <c r="AC198" i="25"/>
  <c r="AD198" i="25"/>
  <c r="W198" i="25"/>
  <c r="X198" i="25"/>
  <c r="T198" i="25"/>
  <c r="U203" i="24"/>
  <c r="AC203" i="24"/>
  <c r="V203" i="24"/>
  <c r="AD203" i="24"/>
  <c r="W203" i="24"/>
  <c r="X203" i="24"/>
  <c r="Y203" i="24"/>
  <c r="Z203" i="24"/>
  <c r="AA203" i="24"/>
  <c r="AB203" i="24"/>
  <c r="T203" i="24"/>
  <c r="V200" i="25"/>
  <c r="AD200" i="25"/>
  <c r="W200" i="25"/>
  <c r="X200" i="25"/>
  <c r="Y200" i="25"/>
  <c r="Z200" i="25"/>
  <c r="AC200" i="25"/>
  <c r="U200" i="25"/>
  <c r="AA200" i="25"/>
  <c r="AB200" i="25"/>
  <c r="T200" i="25"/>
  <c r="Y219" i="25"/>
  <c r="Z219" i="25"/>
  <c r="AA219" i="25"/>
  <c r="AB219" i="25"/>
  <c r="W219" i="25"/>
  <c r="X219" i="25"/>
  <c r="U219" i="25"/>
  <c r="AC219" i="25"/>
  <c r="V219" i="25"/>
  <c r="AD219" i="25"/>
  <c r="T219" i="25"/>
  <c r="W178" i="24"/>
  <c r="X178" i="24"/>
  <c r="Y178" i="24"/>
  <c r="Z178" i="24"/>
  <c r="AA178" i="24"/>
  <c r="AB178" i="24"/>
  <c r="U178" i="24"/>
  <c r="AC178" i="24"/>
  <c r="AD178" i="24"/>
  <c r="V178" i="24"/>
  <c r="T178" i="24"/>
  <c r="U175" i="24"/>
  <c r="AC175" i="24"/>
  <c r="V175" i="24"/>
  <c r="AD175" i="24"/>
  <c r="W175" i="24"/>
  <c r="X175" i="24"/>
  <c r="Y175" i="24"/>
  <c r="Z175" i="24"/>
  <c r="AA175" i="24"/>
  <c r="AB175" i="24"/>
  <c r="T175" i="24"/>
  <c r="V196" i="25"/>
  <c r="AD196" i="25"/>
  <c r="W196" i="25"/>
  <c r="X196" i="25"/>
  <c r="Z196" i="25"/>
  <c r="Y196" i="25"/>
  <c r="AA196" i="25"/>
  <c r="AB196" i="25"/>
  <c r="U196" i="25"/>
  <c r="AC196" i="25"/>
  <c r="T196" i="25"/>
  <c r="Y205" i="24"/>
  <c r="Z205" i="24"/>
  <c r="AA205" i="24"/>
  <c r="AB205" i="24"/>
  <c r="U205" i="24"/>
  <c r="AC205" i="24"/>
  <c r="V205" i="24"/>
  <c r="AD205" i="24"/>
  <c r="W205" i="24"/>
  <c r="X205" i="24"/>
  <c r="T205" i="24"/>
  <c r="X218" i="24"/>
  <c r="Y218" i="24"/>
  <c r="Z218" i="24"/>
  <c r="AA218" i="24"/>
  <c r="AB218" i="24"/>
  <c r="U218" i="24"/>
  <c r="AC218" i="24"/>
  <c r="V218" i="24"/>
  <c r="AD218" i="24"/>
  <c r="W218" i="24"/>
  <c r="T218" i="24"/>
  <c r="W220" i="25"/>
  <c r="X220" i="25"/>
  <c r="AC220" i="25"/>
  <c r="AD220" i="25"/>
  <c r="Y220" i="25"/>
  <c r="Z220" i="25"/>
  <c r="V220" i="25"/>
  <c r="AA220" i="25"/>
  <c r="U220" i="25"/>
  <c r="AB220" i="25"/>
  <c r="T220" i="25"/>
  <c r="U195" i="24"/>
  <c r="AC195" i="24"/>
  <c r="V195" i="24"/>
  <c r="AD195" i="24"/>
  <c r="W195" i="24"/>
  <c r="X195" i="24"/>
  <c r="Y195" i="24"/>
  <c r="Z195" i="24"/>
  <c r="AA195" i="24"/>
  <c r="AB195" i="24"/>
  <c r="T195" i="24"/>
  <c r="Y197" i="24"/>
  <c r="Z197" i="24"/>
  <c r="AA197" i="24"/>
  <c r="AB197" i="24"/>
  <c r="U197" i="24"/>
  <c r="AC197" i="24"/>
  <c r="V197" i="24"/>
  <c r="AD197" i="24"/>
  <c r="W197" i="24"/>
  <c r="X197" i="24"/>
  <c r="T197" i="24"/>
  <c r="AK11" i="52"/>
  <c r="AK30" i="86" s="1"/>
  <c r="AJ11" i="50"/>
  <c r="AJ28" i="86" s="1"/>
  <c r="AB11" i="50"/>
  <c r="AB28" i="86" s="1"/>
  <c r="AE12" i="53"/>
  <c r="AE12" i="64"/>
  <c r="X28" i="64"/>
  <c r="AF28" i="64"/>
  <c r="Y28" i="64"/>
  <c r="Z28" i="64"/>
  <c r="AH28" i="64"/>
  <c r="AI28" i="64"/>
  <c r="V28" i="64"/>
  <c r="AG28" i="64"/>
  <c r="AA28" i="64"/>
  <c r="AB28" i="64"/>
  <c r="T28" i="64"/>
  <c r="AJ28" i="64"/>
  <c r="AD28" i="64"/>
  <c r="U28" i="64"/>
  <c r="AC28" i="64"/>
  <c r="AK28" i="64"/>
  <c r="W28" i="64"/>
  <c r="AE28" i="64"/>
  <c r="AM68" i="79"/>
  <c r="X16" i="69"/>
  <c r="AH86" i="52"/>
  <c r="X80" i="24"/>
  <c r="AF80" i="24"/>
  <c r="Y80" i="24"/>
  <c r="AG80" i="24"/>
  <c r="AB80" i="24"/>
  <c r="AJ80" i="24"/>
  <c r="U80" i="24"/>
  <c r="AH80" i="24"/>
  <c r="V80" i="24"/>
  <c r="AI80" i="24"/>
  <c r="W80" i="24"/>
  <c r="AK80" i="24"/>
  <c r="AA80" i="24"/>
  <c r="AC80" i="24"/>
  <c r="AD80" i="24"/>
  <c r="AE80" i="24"/>
  <c r="Z80" i="24"/>
  <c r="T80" i="24"/>
  <c r="U61" i="24"/>
  <c r="AC61" i="24"/>
  <c r="AK61" i="24"/>
  <c r="V61" i="24"/>
  <c r="AD61" i="24"/>
  <c r="Z61" i="24"/>
  <c r="AH61" i="24"/>
  <c r="AB61" i="24"/>
  <c r="AE61" i="24"/>
  <c r="W61" i="24"/>
  <c r="AI61" i="24"/>
  <c r="AJ61" i="24"/>
  <c r="Y61" i="24"/>
  <c r="AA61" i="24"/>
  <c r="AF61" i="24"/>
  <c r="AG61" i="24"/>
  <c r="T61" i="24"/>
  <c r="X61" i="24"/>
  <c r="U125" i="24"/>
  <c r="AC125" i="24"/>
  <c r="AK125" i="24"/>
  <c r="V125" i="24"/>
  <c r="AD125" i="24"/>
  <c r="W125" i="24"/>
  <c r="AE125" i="24"/>
  <c r="X125" i="24"/>
  <c r="AF125" i="24"/>
  <c r="Y125" i="24"/>
  <c r="AG125" i="24"/>
  <c r="AA125" i="24"/>
  <c r="AI125" i="24"/>
  <c r="AB125" i="24"/>
  <c r="T125" i="24"/>
  <c r="AH125" i="24"/>
  <c r="AJ125" i="24"/>
  <c r="Z125" i="24"/>
  <c r="Z130" i="25"/>
  <c r="AH130" i="25"/>
  <c r="AA130" i="25"/>
  <c r="AI130" i="25"/>
  <c r="AB130" i="25"/>
  <c r="AJ130" i="25"/>
  <c r="U130" i="25"/>
  <c r="AC130" i="25"/>
  <c r="AK130" i="25"/>
  <c r="V130" i="25"/>
  <c r="AD130" i="25"/>
  <c r="W130" i="25"/>
  <c r="AE130" i="25"/>
  <c r="X130" i="25"/>
  <c r="AF130" i="25"/>
  <c r="T130" i="25"/>
  <c r="AG130" i="25"/>
  <c r="Y130" i="25"/>
  <c r="Y139" i="25"/>
  <c r="AG139" i="25"/>
  <c r="Z139" i="25"/>
  <c r="AH139" i="25"/>
  <c r="AA139" i="25"/>
  <c r="AI139" i="25"/>
  <c r="AB139" i="25"/>
  <c r="AJ139" i="25"/>
  <c r="T139" i="25"/>
  <c r="U139" i="25"/>
  <c r="AC139" i="25"/>
  <c r="AK139" i="25"/>
  <c r="V139" i="25"/>
  <c r="AD139" i="25"/>
  <c r="W139" i="25"/>
  <c r="AE139" i="25"/>
  <c r="X139" i="25"/>
  <c r="AF139" i="25"/>
  <c r="AA155" i="25"/>
  <c r="AI155" i="25"/>
  <c r="AB155" i="25"/>
  <c r="AJ155" i="25"/>
  <c r="V155" i="25"/>
  <c r="AF155" i="25"/>
  <c r="W155" i="25"/>
  <c r="AG155" i="25"/>
  <c r="X155" i="25"/>
  <c r="AH155" i="25"/>
  <c r="Y155" i="25"/>
  <c r="AK155" i="25"/>
  <c r="Z155" i="25"/>
  <c r="AC155" i="25"/>
  <c r="U155" i="25"/>
  <c r="AE155" i="25"/>
  <c r="T155" i="25"/>
  <c r="AD155" i="25"/>
  <c r="Y181" i="24"/>
  <c r="Z181" i="24"/>
  <c r="AA181" i="24"/>
  <c r="AB181" i="24"/>
  <c r="U181" i="24"/>
  <c r="AC181" i="24"/>
  <c r="V181" i="24"/>
  <c r="AD181" i="24"/>
  <c r="W181" i="24"/>
  <c r="X181" i="24"/>
  <c r="T181" i="24"/>
  <c r="AB197" i="25"/>
  <c r="U197" i="25"/>
  <c r="AC197" i="25"/>
  <c r="V197" i="25"/>
  <c r="AD197" i="25"/>
  <c r="W197" i="25"/>
  <c r="X197" i="25"/>
  <c r="Y197" i="25"/>
  <c r="Z197" i="25"/>
  <c r="AA197" i="25"/>
  <c r="T197" i="25"/>
  <c r="Y207" i="25"/>
  <c r="Z207" i="25"/>
  <c r="AB207" i="25"/>
  <c r="AA207" i="25"/>
  <c r="X207" i="25"/>
  <c r="U207" i="25"/>
  <c r="AC207" i="25"/>
  <c r="V207" i="25"/>
  <c r="AD207" i="25"/>
  <c r="W207" i="25"/>
  <c r="T207" i="25"/>
  <c r="AA214" i="25"/>
  <c r="AB214" i="25"/>
  <c r="AD214" i="25"/>
  <c r="Z214" i="25"/>
  <c r="U214" i="25"/>
  <c r="AC214" i="25"/>
  <c r="V214" i="25"/>
  <c r="Y214" i="25"/>
  <c r="W214" i="25"/>
  <c r="X214" i="25"/>
  <c r="T214" i="25"/>
  <c r="X171" i="25"/>
  <c r="Y171" i="25"/>
  <c r="Z171" i="25"/>
  <c r="AB171" i="25"/>
  <c r="AA171" i="25"/>
  <c r="U171" i="25"/>
  <c r="AC171" i="25"/>
  <c r="V171" i="25"/>
  <c r="AD171" i="25"/>
  <c r="W171" i="25"/>
  <c r="T171" i="25"/>
  <c r="AJ11" i="52"/>
  <c r="AJ30" i="86" s="1"/>
  <c r="AA11" i="52"/>
  <c r="AA30" i="86" s="1"/>
  <c r="AI11" i="50"/>
  <c r="AI28" i="86" s="1"/>
  <c r="AA11" i="50"/>
  <c r="AA28" i="86" s="1"/>
  <c r="AD12" i="53"/>
  <c r="AD12" i="64"/>
  <c r="AD397" i="86" s="1"/>
  <c r="M129" i="26"/>
  <c r="M123" i="26"/>
  <c r="U108" i="24"/>
  <c r="AC108" i="24"/>
  <c r="AK108" i="24"/>
  <c r="V108" i="24"/>
  <c r="AD108" i="24"/>
  <c r="Y108" i="24"/>
  <c r="AG108" i="24"/>
  <c r="W108" i="24"/>
  <c r="AI108" i="24"/>
  <c r="X108" i="24"/>
  <c r="AJ108" i="24"/>
  <c r="Z108" i="24"/>
  <c r="T108" i="24"/>
  <c r="AA108" i="24"/>
  <c r="AB108" i="24"/>
  <c r="AF108" i="24"/>
  <c r="AE108" i="24"/>
  <c r="AH108" i="24"/>
  <c r="V86" i="56"/>
  <c r="AJ149" i="65"/>
  <c r="AH149" i="65"/>
  <c r="W67" i="24"/>
  <c r="AE67" i="24"/>
  <c r="X67" i="24"/>
  <c r="AF67" i="24"/>
  <c r="AB67" i="24"/>
  <c r="AJ67" i="24"/>
  <c r="AC67" i="24"/>
  <c r="AD67" i="24"/>
  <c r="V67" i="24"/>
  <c r="AI67" i="24"/>
  <c r="AK67" i="24"/>
  <c r="U67" i="24"/>
  <c r="Z67" i="24"/>
  <c r="AA67" i="24"/>
  <c r="AH67" i="24"/>
  <c r="T67" i="24"/>
  <c r="Y67" i="24"/>
  <c r="AG67" i="24"/>
  <c r="W122" i="24"/>
  <c r="AE122" i="24"/>
  <c r="X122" i="24"/>
  <c r="AF122" i="24"/>
  <c r="AA122" i="24"/>
  <c r="AI122" i="24"/>
  <c r="AB122" i="24"/>
  <c r="AC122" i="24"/>
  <c r="AD122" i="24"/>
  <c r="T122" i="24"/>
  <c r="AG122" i="24"/>
  <c r="U122" i="24"/>
  <c r="AH122" i="24"/>
  <c r="Y122" i="24"/>
  <c r="AK122" i="24"/>
  <c r="AJ122" i="24"/>
  <c r="V122" i="24"/>
  <c r="Z122" i="24"/>
  <c r="Z128" i="24"/>
  <c r="AH128" i="24"/>
  <c r="AA128" i="24"/>
  <c r="AI128" i="24"/>
  <c r="AB128" i="24"/>
  <c r="AJ128" i="24"/>
  <c r="U128" i="24"/>
  <c r="AC128" i="24"/>
  <c r="AK128" i="24"/>
  <c r="V128" i="24"/>
  <c r="AD128" i="24"/>
  <c r="X128" i="24"/>
  <c r="AF128" i="24"/>
  <c r="T128" i="24"/>
  <c r="W128" i="24"/>
  <c r="AG128" i="24"/>
  <c r="Y128" i="24"/>
  <c r="AE128" i="24"/>
  <c r="Y131" i="25"/>
  <c r="AG131" i="25"/>
  <c r="Z131" i="25"/>
  <c r="AH131" i="25"/>
  <c r="AA131" i="25"/>
  <c r="AI131" i="25"/>
  <c r="AB131" i="25"/>
  <c r="AJ131" i="25"/>
  <c r="U131" i="25"/>
  <c r="AC131" i="25"/>
  <c r="AK131" i="25"/>
  <c r="V131" i="25"/>
  <c r="AD131" i="25"/>
  <c r="W131" i="25"/>
  <c r="AE131" i="25"/>
  <c r="X131" i="25"/>
  <c r="AF131" i="25"/>
  <c r="T131" i="25"/>
  <c r="Y129" i="24"/>
  <c r="AG129" i="24"/>
  <c r="Z129" i="24"/>
  <c r="AH129" i="24"/>
  <c r="AA129" i="24"/>
  <c r="AI129" i="24"/>
  <c r="AB129" i="24"/>
  <c r="AJ129" i="24"/>
  <c r="U129" i="24"/>
  <c r="AC129" i="24"/>
  <c r="AK129" i="24"/>
  <c r="W129" i="24"/>
  <c r="AE129" i="24"/>
  <c r="X129" i="24"/>
  <c r="AD129" i="24"/>
  <c r="AF129" i="24"/>
  <c r="T129" i="24"/>
  <c r="V129" i="24"/>
  <c r="X132" i="25"/>
  <c r="AF132" i="25"/>
  <c r="Y132" i="25"/>
  <c r="AG132" i="25"/>
  <c r="Z132" i="25"/>
  <c r="AH132" i="25"/>
  <c r="AA132" i="25"/>
  <c r="AI132" i="25"/>
  <c r="AB132" i="25"/>
  <c r="AJ132" i="25"/>
  <c r="U132" i="25"/>
  <c r="AC132" i="25"/>
  <c r="AK132" i="25"/>
  <c r="V132" i="25"/>
  <c r="AD132" i="25"/>
  <c r="W132" i="25"/>
  <c r="AE132" i="25"/>
  <c r="T132" i="25"/>
  <c r="X138" i="24"/>
  <c r="AF138" i="24"/>
  <c r="Y138" i="24"/>
  <c r="AG138" i="24"/>
  <c r="AI138" i="24"/>
  <c r="Z138" i="24"/>
  <c r="AH138" i="24"/>
  <c r="AA138" i="24"/>
  <c r="AB138" i="24"/>
  <c r="AJ138" i="24"/>
  <c r="V138" i="24"/>
  <c r="AD138" i="24"/>
  <c r="AE138" i="24"/>
  <c r="AK138" i="24"/>
  <c r="AC138" i="24"/>
  <c r="T138" i="24"/>
  <c r="U138" i="24"/>
  <c r="W138" i="24"/>
  <c r="AB142" i="24"/>
  <c r="AJ142" i="24"/>
  <c r="U142" i="24"/>
  <c r="AC142" i="24"/>
  <c r="AK142" i="24"/>
  <c r="V142" i="24"/>
  <c r="AD142" i="24"/>
  <c r="AE142" i="24"/>
  <c r="W142" i="24"/>
  <c r="X142" i="24"/>
  <c r="AF142" i="24"/>
  <c r="Z142" i="24"/>
  <c r="AH142" i="24"/>
  <c r="AA142" i="24"/>
  <c r="AG142" i="24"/>
  <c r="T142" i="24"/>
  <c r="Y142" i="24"/>
  <c r="AI142" i="24"/>
  <c r="X154" i="24"/>
  <c r="AF154" i="24"/>
  <c r="Y154" i="24"/>
  <c r="AG154" i="24"/>
  <c r="Z154" i="24"/>
  <c r="AH154" i="24"/>
  <c r="AA154" i="24"/>
  <c r="AI154" i="24"/>
  <c r="AB154" i="24"/>
  <c r="AJ154" i="24"/>
  <c r="V154" i="24"/>
  <c r="AD154" i="24"/>
  <c r="T154" i="24"/>
  <c r="U154" i="24"/>
  <c r="W154" i="24"/>
  <c r="AC154" i="24"/>
  <c r="AE154" i="24"/>
  <c r="AK154" i="24"/>
  <c r="U163" i="24"/>
  <c r="AC163" i="24"/>
  <c r="V163" i="24"/>
  <c r="AD163" i="24"/>
  <c r="W163" i="24"/>
  <c r="X163" i="24"/>
  <c r="Y163" i="24"/>
  <c r="Z163" i="24"/>
  <c r="AA163" i="24"/>
  <c r="AB163" i="24"/>
  <c r="T163" i="24"/>
  <c r="U167" i="24"/>
  <c r="AC167" i="24"/>
  <c r="V167" i="24"/>
  <c r="AD167" i="24"/>
  <c r="W167" i="24"/>
  <c r="X167" i="24"/>
  <c r="Y167" i="24"/>
  <c r="Z167" i="24"/>
  <c r="AA167" i="24"/>
  <c r="AB167" i="24"/>
  <c r="T167" i="24"/>
  <c r="AA160" i="24"/>
  <c r="AB160" i="24"/>
  <c r="U160" i="24"/>
  <c r="AC160" i="24"/>
  <c r="V160" i="24"/>
  <c r="AD160" i="24"/>
  <c r="W160" i="24"/>
  <c r="X160" i="24"/>
  <c r="Y160" i="24"/>
  <c r="Z160" i="24"/>
  <c r="T160" i="24"/>
  <c r="Y123" i="25"/>
  <c r="AG123" i="25"/>
  <c r="Z123" i="25"/>
  <c r="AH123" i="25"/>
  <c r="V123" i="25"/>
  <c r="AD123" i="25"/>
  <c r="AA123" i="25"/>
  <c r="AB123" i="25"/>
  <c r="AC123" i="25"/>
  <c r="AE123" i="25"/>
  <c r="AF123" i="25"/>
  <c r="U123" i="25"/>
  <c r="AI123" i="25"/>
  <c r="W123" i="25"/>
  <c r="AJ123" i="25"/>
  <c r="X123" i="25"/>
  <c r="AK123" i="25"/>
  <c r="T123" i="25"/>
  <c r="AB146" i="25"/>
  <c r="AJ146" i="25"/>
  <c r="U146" i="25"/>
  <c r="AC146" i="25"/>
  <c r="AK146" i="25"/>
  <c r="Y146" i="25"/>
  <c r="AI146" i="25"/>
  <c r="Z146" i="25"/>
  <c r="AA146" i="25"/>
  <c r="AD146" i="25"/>
  <c r="AE146" i="25"/>
  <c r="V146" i="25"/>
  <c r="AF146" i="25"/>
  <c r="X146" i="25"/>
  <c r="AH146" i="25"/>
  <c r="T146" i="25"/>
  <c r="AG146" i="25"/>
  <c r="W146" i="25"/>
  <c r="Z152" i="24"/>
  <c r="AH152" i="24"/>
  <c r="AA152" i="24"/>
  <c r="AI152" i="24"/>
  <c r="AC152" i="24"/>
  <c r="AB152" i="24"/>
  <c r="AJ152" i="24"/>
  <c r="U152" i="24"/>
  <c r="AK152" i="24"/>
  <c r="V152" i="24"/>
  <c r="AD152" i="24"/>
  <c r="X152" i="24"/>
  <c r="AF152" i="24"/>
  <c r="W152" i="24"/>
  <c r="Y152" i="24"/>
  <c r="AE152" i="24"/>
  <c r="AG152" i="24"/>
  <c r="T152" i="24"/>
  <c r="X158" i="25"/>
  <c r="AF158" i="25"/>
  <c r="Y158" i="25"/>
  <c r="AG158" i="25"/>
  <c r="W158" i="25"/>
  <c r="AI158" i="25"/>
  <c r="Z158" i="25"/>
  <c r="AJ158" i="25"/>
  <c r="T158" i="25"/>
  <c r="AA158" i="25"/>
  <c r="AK158" i="25"/>
  <c r="AB158" i="25"/>
  <c r="AC158" i="25"/>
  <c r="AD158" i="25"/>
  <c r="V158" i="25"/>
  <c r="AH158" i="25"/>
  <c r="U158" i="25"/>
  <c r="AE158" i="25"/>
  <c r="X183" i="25"/>
  <c r="Y183" i="25"/>
  <c r="Z183" i="25"/>
  <c r="AB183" i="25"/>
  <c r="AA183" i="25"/>
  <c r="U183" i="25"/>
  <c r="AC183" i="25"/>
  <c r="V183" i="25"/>
  <c r="AD183" i="25"/>
  <c r="W183" i="25"/>
  <c r="T183" i="25"/>
  <c r="AB181" i="25"/>
  <c r="U181" i="25"/>
  <c r="AC181" i="25"/>
  <c r="V181" i="25"/>
  <c r="AD181" i="25"/>
  <c r="X181" i="25"/>
  <c r="W181" i="25"/>
  <c r="Y181" i="25"/>
  <c r="Z181" i="25"/>
  <c r="AA181" i="25"/>
  <c r="T181" i="25"/>
  <c r="Y185" i="24"/>
  <c r="Z185" i="24"/>
  <c r="AA185" i="24"/>
  <c r="AB185" i="24"/>
  <c r="U185" i="24"/>
  <c r="AC185" i="24"/>
  <c r="V185" i="24"/>
  <c r="AD185" i="24"/>
  <c r="W185" i="24"/>
  <c r="X185" i="24"/>
  <c r="T185" i="24"/>
  <c r="W208" i="25"/>
  <c r="X208" i="25"/>
  <c r="Y208" i="25"/>
  <c r="AC208" i="25"/>
  <c r="Z208" i="25"/>
  <c r="U208" i="25"/>
  <c r="AD208" i="25"/>
  <c r="AA208" i="25"/>
  <c r="V208" i="25"/>
  <c r="AB208" i="25"/>
  <c r="T208" i="25"/>
  <c r="V211" i="24"/>
  <c r="AD211" i="24"/>
  <c r="W211" i="24"/>
  <c r="X211" i="24"/>
  <c r="Y211" i="24"/>
  <c r="Z211" i="24"/>
  <c r="AA211" i="24"/>
  <c r="AB211" i="24"/>
  <c r="U211" i="24"/>
  <c r="AC211" i="24"/>
  <c r="T211" i="24"/>
  <c r="Y215" i="25"/>
  <c r="Z215" i="25"/>
  <c r="AA215" i="25"/>
  <c r="AB215" i="25"/>
  <c r="W215" i="25"/>
  <c r="U215" i="25"/>
  <c r="AC215" i="25"/>
  <c r="V215" i="25"/>
  <c r="AD215" i="25"/>
  <c r="X215" i="25"/>
  <c r="T215" i="25"/>
  <c r="U221" i="25"/>
  <c r="AC221" i="25"/>
  <c r="V221" i="25"/>
  <c r="AD221" i="25"/>
  <c r="X221" i="25"/>
  <c r="W221" i="25"/>
  <c r="AA221" i="25"/>
  <c r="Y221" i="25"/>
  <c r="Z221" i="25"/>
  <c r="AB221" i="25"/>
  <c r="T221" i="25"/>
  <c r="AB169" i="25"/>
  <c r="U169" i="25"/>
  <c r="AC169" i="25"/>
  <c r="V169" i="25"/>
  <c r="AD169" i="25"/>
  <c r="W169" i="25"/>
  <c r="X169" i="25"/>
  <c r="Y169" i="25"/>
  <c r="Z169" i="25"/>
  <c r="AA169" i="25"/>
  <c r="T169" i="25"/>
  <c r="AB173" i="25"/>
  <c r="U173" i="25"/>
  <c r="AC173" i="25"/>
  <c r="V173" i="25"/>
  <c r="AD173" i="25"/>
  <c r="X173" i="25"/>
  <c r="W173" i="25"/>
  <c r="Y173" i="25"/>
  <c r="Z173" i="25"/>
  <c r="AA173" i="25"/>
  <c r="T173" i="25"/>
  <c r="X179" i="25"/>
  <c r="Y179" i="25"/>
  <c r="Z179" i="25"/>
  <c r="AB179" i="25"/>
  <c r="AA179" i="25"/>
  <c r="U179" i="25"/>
  <c r="AC179" i="25"/>
  <c r="V179" i="25"/>
  <c r="AD179" i="25"/>
  <c r="W179" i="25"/>
  <c r="T179" i="25"/>
  <c r="V184" i="25"/>
  <c r="AD184" i="25"/>
  <c r="W184" i="25"/>
  <c r="X184" i="25"/>
  <c r="Y184" i="25"/>
  <c r="Z184" i="25"/>
  <c r="AA184" i="25"/>
  <c r="AB184" i="25"/>
  <c r="U184" i="25"/>
  <c r="AC184" i="25"/>
  <c r="T184" i="25"/>
  <c r="Z194" i="25"/>
  <c r="AA194" i="25"/>
  <c r="AB194" i="25"/>
  <c r="V194" i="25"/>
  <c r="U194" i="25"/>
  <c r="AC194" i="25"/>
  <c r="AD194" i="25"/>
  <c r="W194" i="25"/>
  <c r="X194" i="25"/>
  <c r="Y194" i="25"/>
  <c r="T194" i="25"/>
  <c r="AB193" i="25"/>
  <c r="U193" i="25"/>
  <c r="AC193" i="25"/>
  <c r="V193" i="25"/>
  <c r="AD193" i="25"/>
  <c r="W193" i="25"/>
  <c r="X193" i="25"/>
  <c r="Y193" i="25"/>
  <c r="Z193" i="25"/>
  <c r="AA193" i="25"/>
  <c r="T193" i="25"/>
  <c r="U213" i="25"/>
  <c r="AC213" i="25"/>
  <c r="V213" i="25"/>
  <c r="AD213" i="25"/>
  <c r="AA213" i="25"/>
  <c r="W213" i="25"/>
  <c r="X213" i="25"/>
  <c r="AB213" i="25"/>
  <c r="Y213" i="25"/>
  <c r="Z213" i="25"/>
  <c r="T213" i="25"/>
  <c r="Y209" i="24"/>
  <c r="Z209" i="24"/>
  <c r="AA209" i="24"/>
  <c r="AB209" i="24"/>
  <c r="U209" i="24"/>
  <c r="AC209" i="24"/>
  <c r="V209" i="24"/>
  <c r="AD209" i="24"/>
  <c r="W209" i="24"/>
  <c r="X209" i="24"/>
  <c r="T209" i="24"/>
  <c r="U187" i="24"/>
  <c r="AC187" i="24"/>
  <c r="V187" i="24"/>
  <c r="AD187" i="24"/>
  <c r="W187" i="24"/>
  <c r="X187" i="24"/>
  <c r="Y187" i="24"/>
  <c r="Z187" i="24"/>
  <c r="AA187" i="24"/>
  <c r="AB187" i="24"/>
  <c r="T187" i="24"/>
  <c r="AF11" i="53"/>
  <c r="AF31" i="86" s="1"/>
  <c r="Y11" i="52"/>
  <c r="Y30" i="86" s="1"/>
  <c r="AH11" i="50"/>
  <c r="AH28" i="86" s="1"/>
  <c r="AC12" i="53"/>
  <c r="AA12" i="52"/>
  <c r="AE12" i="49"/>
  <c r="AC12" i="64"/>
  <c r="AD12" i="62"/>
  <c r="N141" i="25"/>
  <c r="M157" i="25"/>
  <c r="M84" i="25"/>
  <c r="AC84" i="86" s="1"/>
  <c r="M55" i="25"/>
  <c r="T86" i="44"/>
  <c r="AC86" i="45"/>
  <c r="Z86" i="56"/>
  <c r="AK149" i="65"/>
  <c r="AA47" i="24"/>
  <c r="AI47" i="24"/>
  <c r="AB47" i="24"/>
  <c r="AJ47" i="24"/>
  <c r="U47" i="24"/>
  <c r="AC47" i="24"/>
  <c r="X47" i="24"/>
  <c r="AF47" i="24"/>
  <c r="AG47" i="24"/>
  <c r="AH47" i="24"/>
  <c r="Y47" i="24"/>
  <c r="AE47" i="24"/>
  <c r="AK47" i="24"/>
  <c r="V47" i="24"/>
  <c r="W47" i="24"/>
  <c r="Z47" i="24"/>
  <c r="AD47" i="24"/>
  <c r="T47" i="24"/>
  <c r="Z111" i="24"/>
  <c r="AH111" i="24"/>
  <c r="AA111" i="24"/>
  <c r="AI111" i="24"/>
  <c r="V111" i="24"/>
  <c r="AD111" i="24"/>
  <c r="W111" i="24"/>
  <c r="AJ111" i="24"/>
  <c r="X111" i="24"/>
  <c r="AK111" i="24"/>
  <c r="Y111" i="24"/>
  <c r="AB111" i="24"/>
  <c r="T111" i="24"/>
  <c r="AC111" i="24"/>
  <c r="AF111" i="24"/>
  <c r="U111" i="24"/>
  <c r="AE111" i="24"/>
  <c r="AG111" i="24"/>
  <c r="AA143" i="24"/>
  <c r="AI143" i="24"/>
  <c r="T143" i="24"/>
  <c r="AB143" i="24"/>
  <c r="AJ143" i="24"/>
  <c r="V143" i="24"/>
  <c r="AD143" i="24"/>
  <c r="U143" i="24"/>
  <c r="AC143" i="24"/>
  <c r="AK143" i="24"/>
  <c r="W143" i="24"/>
  <c r="AE143" i="24"/>
  <c r="Y143" i="24"/>
  <c r="AG143" i="24"/>
  <c r="X143" i="24"/>
  <c r="Z143" i="24"/>
  <c r="AF143" i="24"/>
  <c r="AH143" i="24"/>
  <c r="Y153" i="24"/>
  <c r="AG153" i="24"/>
  <c r="Z153" i="24"/>
  <c r="AH153" i="24"/>
  <c r="AJ153" i="24"/>
  <c r="AA153" i="24"/>
  <c r="AI153" i="24"/>
  <c r="AB153" i="24"/>
  <c r="U153" i="24"/>
  <c r="AC153" i="24"/>
  <c r="AK153" i="24"/>
  <c r="W153" i="24"/>
  <c r="AE153" i="24"/>
  <c r="T153" i="24"/>
  <c r="AF153" i="24"/>
  <c r="X153" i="24"/>
  <c r="AD153" i="24"/>
  <c r="V153" i="24"/>
  <c r="Y165" i="24"/>
  <c r="Z165" i="24"/>
  <c r="AA165" i="24"/>
  <c r="AB165" i="24"/>
  <c r="U165" i="24"/>
  <c r="AC165" i="24"/>
  <c r="V165" i="24"/>
  <c r="AD165" i="24"/>
  <c r="W165" i="24"/>
  <c r="X165" i="24"/>
  <c r="T165" i="24"/>
  <c r="AA168" i="24"/>
  <c r="AB168" i="24"/>
  <c r="U168" i="24"/>
  <c r="AC168" i="24"/>
  <c r="V168" i="24"/>
  <c r="AD168" i="24"/>
  <c r="W168" i="24"/>
  <c r="X168" i="24"/>
  <c r="Y168" i="24"/>
  <c r="Z168" i="24"/>
  <c r="T168" i="24"/>
  <c r="AA137" i="25"/>
  <c r="AI137" i="25"/>
  <c r="AB137" i="25"/>
  <c r="AJ137" i="25"/>
  <c r="U137" i="25"/>
  <c r="AC137" i="25"/>
  <c r="AK137" i="25"/>
  <c r="V137" i="25"/>
  <c r="AD137" i="25"/>
  <c r="T137" i="25"/>
  <c r="W137" i="25"/>
  <c r="AE137" i="25"/>
  <c r="X137" i="25"/>
  <c r="AF137" i="25"/>
  <c r="Y137" i="25"/>
  <c r="AG137" i="25"/>
  <c r="Z137" i="25"/>
  <c r="AH137" i="25"/>
  <c r="AA147" i="25"/>
  <c r="AI147" i="25"/>
  <c r="AB147" i="25"/>
  <c r="AJ147" i="25"/>
  <c r="AD147" i="25"/>
  <c r="T147" i="25"/>
  <c r="U147" i="25"/>
  <c r="AE147" i="25"/>
  <c r="V147" i="25"/>
  <c r="AF147" i="25"/>
  <c r="W147" i="25"/>
  <c r="AG147" i="25"/>
  <c r="X147" i="25"/>
  <c r="AH147" i="25"/>
  <c r="Y147" i="25"/>
  <c r="AK147" i="25"/>
  <c r="AC147" i="25"/>
  <c r="Z147" i="25"/>
  <c r="V142" i="25"/>
  <c r="AD142" i="25"/>
  <c r="W142" i="25"/>
  <c r="AE142" i="25"/>
  <c r="X142" i="25"/>
  <c r="AF142" i="25"/>
  <c r="Y142" i="25"/>
  <c r="AG142" i="25"/>
  <c r="Z142" i="25"/>
  <c r="AH142" i="25"/>
  <c r="AA142" i="25"/>
  <c r="AI142" i="25"/>
  <c r="AB142" i="25"/>
  <c r="AJ142" i="25"/>
  <c r="AC142" i="25"/>
  <c r="AK142" i="25"/>
  <c r="T142" i="25"/>
  <c r="U142" i="25"/>
  <c r="V123" i="24"/>
  <c r="AD123" i="24"/>
  <c r="W123" i="24"/>
  <c r="AE123" i="24"/>
  <c r="Z123" i="24"/>
  <c r="AH123" i="24"/>
  <c r="X123" i="24"/>
  <c r="AJ123" i="24"/>
  <c r="Y123" i="24"/>
  <c r="AK123" i="24"/>
  <c r="AA123" i="24"/>
  <c r="T123" i="24"/>
  <c r="AB123" i="24"/>
  <c r="AC123" i="24"/>
  <c r="AG123" i="24"/>
  <c r="U123" i="24"/>
  <c r="AF123" i="24"/>
  <c r="AI123" i="24"/>
  <c r="V126" i="25"/>
  <c r="AD126" i="25"/>
  <c r="W126" i="25"/>
  <c r="AE126" i="25"/>
  <c r="X126" i="25"/>
  <c r="AF126" i="25"/>
  <c r="Y126" i="25"/>
  <c r="AG126" i="25"/>
  <c r="Z126" i="25"/>
  <c r="AH126" i="25"/>
  <c r="AA126" i="25"/>
  <c r="AI126" i="25"/>
  <c r="AB126" i="25"/>
  <c r="AJ126" i="25"/>
  <c r="U126" i="25"/>
  <c r="T126" i="25"/>
  <c r="AK126" i="25"/>
  <c r="AC126" i="25"/>
  <c r="W131" i="24"/>
  <c r="AE131" i="24"/>
  <c r="X131" i="24"/>
  <c r="AF131" i="24"/>
  <c r="T131" i="24"/>
  <c r="Y131" i="24"/>
  <c r="AG131" i="24"/>
  <c r="AH131" i="24"/>
  <c r="Z131" i="24"/>
  <c r="AA131" i="24"/>
  <c r="AI131" i="24"/>
  <c r="U131" i="24"/>
  <c r="AC131" i="24"/>
  <c r="AK131" i="24"/>
  <c r="V131" i="24"/>
  <c r="AB131" i="24"/>
  <c r="AD131" i="24"/>
  <c r="AJ131" i="24"/>
  <c r="W228" i="25"/>
  <c r="X228" i="25"/>
  <c r="Z228" i="25"/>
  <c r="Y228" i="25"/>
  <c r="AC228" i="25"/>
  <c r="AA228" i="25"/>
  <c r="U228" i="25"/>
  <c r="AD228" i="25"/>
  <c r="AB228" i="25"/>
  <c r="V228" i="25"/>
  <c r="T228" i="25"/>
  <c r="AA226" i="25"/>
  <c r="AB226" i="25"/>
  <c r="V226" i="25"/>
  <c r="Z226" i="25"/>
  <c r="U226" i="25"/>
  <c r="AC226" i="25"/>
  <c r="Y226" i="25"/>
  <c r="AD226" i="25"/>
  <c r="W226" i="25"/>
  <c r="X226" i="25"/>
  <c r="T226" i="25"/>
  <c r="AG11" i="50"/>
  <c r="AG28" i="86" s="1"/>
  <c r="AK11" i="49"/>
  <c r="AK27" i="86" s="1"/>
  <c r="AA12" i="45"/>
  <c r="AA364" i="86" s="1"/>
  <c r="AB12" i="53"/>
  <c r="Y12" i="52"/>
  <c r="AD12" i="57"/>
  <c r="M86" i="54"/>
  <c r="U86" i="44"/>
  <c r="AB46" i="24"/>
  <c r="AJ46" i="24"/>
  <c r="U46" i="24"/>
  <c r="AC46" i="24"/>
  <c r="AK46" i="24"/>
  <c r="V46" i="24"/>
  <c r="AD46" i="24"/>
  <c r="Y46" i="24"/>
  <c r="AG46" i="24"/>
  <c r="AH46" i="24"/>
  <c r="AI46" i="24"/>
  <c r="Z46" i="24"/>
  <c r="X46" i="24"/>
  <c r="AA46" i="24"/>
  <c r="AE46" i="24"/>
  <c r="AF46" i="24"/>
  <c r="W46" i="24"/>
  <c r="T46" i="24"/>
  <c r="AA121" i="25"/>
  <c r="AI121" i="25"/>
  <c r="AB121" i="25"/>
  <c r="AJ121" i="25"/>
  <c r="X121" i="25"/>
  <c r="AF121" i="25"/>
  <c r="V121" i="25"/>
  <c r="AH121" i="25"/>
  <c r="W121" i="25"/>
  <c r="AK121" i="25"/>
  <c r="Y121" i="25"/>
  <c r="Z121" i="25"/>
  <c r="AC121" i="25"/>
  <c r="AD121" i="25"/>
  <c r="AE121" i="25"/>
  <c r="T121" i="25"/>
  <c r="U121" i="25"/>
  <c r="AG121" i="25"/>
  <c r="Z138" i="25"/>
  <c r="AH138" i="25"/>
  <c r="AA138" i="25"/>
  <c r="AI138" i="25"/>
  <c r="AB138" i="25"/>
  <c r="AJ138" i="25"/>
  <c r="U138" i="25"/>
  <c r="AC138" i="25"/>
  <c r="AK138" i="25"/>
  <c r="V138" i="25"/>
  <c r="AD138" i="25"/>
  <c r="W138" i="25"/>
  <c r="AE138" i="25"/>
  <c r="X138" i="25"/>
  <c r="AF138" i="25"/>
  <c r="AG138" i="25"/>
  <c r="Y138" i="25"/>
  <c r="T138" i="25"/>
  <c r="Z148" i="25"/>
  <c r="AH148" i="25"/>
  <c r="T148" i="25"/>
  <c r="AA148" i="25"/>
  <c r="AI148" i="25"/>
  <c r="W148" i="25"/>
  <c r="AG148" i="25"/>
  <c r="X148" i="25"/>
  <c r="AJ148" i="25"/>
  <c r="Y148" i="25"/>
  <c r="AK148" i="25"/>
  <c r="AB148" i="25"/>
  <c r="AC148" i="25"/>
  <c r="AD148" i="25"/>
  <c r="V148" i="25"/>
  <c r="AF148" i="25"/>
  <c r="U148" i="25"/>
  <c r="AE148" i="25"/>
  <c r="W141" i="25"/>
  <c r="AE141" i="25"/>
  <c r="X141" i="25"/>
  <c r="AF141" i="25"/>
  <c r="Y141" i="25"/>
  <c r="AG141" i="25"/>
  <c r="Z141" i="25"/>
  <c r="AH141" i="25"/>
  <c r="T141" i="25"/>
  <c r="AA141" i="25"/>
  <c r="AI141" i="25"/>
  <c r="AB141" i="25"/>
  <c r="AJ141" i="25"/>
  <c r="U141" i="25"/>
  <c r="AC141" i="25"/>
  <c r="AK141" i="25"/>
  <c r="V141" i="25"/>
  <c r="AD141" i="25"/>
  <c r="W162" i="24"/>
  <c r="X162" i="24"/>
  <c r="Y162" i="24"/>
  <c r="Z162" i="24"/>
  <c r="AA162" i="24"/>
  <c r="AB162" i="24"/>
  <c r="U162" i="24"/>
  <c r="AC162" i="24"/>
  <c r="AD162" i="24"/>
  <c r="V162" i="24"/>
  <c r="T162" i="24"/>
  <c r="V168" i="25"/>
  <c r="AD168" i="25"/>
  <c r="W168" i="25"/>
  <c r="X168" i="25"/>
  <c r="Y168" i="25"/>
  <c r="Z168" i="25"/>
  <c r="AA168" i="25"/>
  <c r="AB168" i="25"/>
  <c r="U168" i="25"/>
  <c r="AC168" i="25"/>
  <c r="T168" i="25"/>
  <c r="W166" i="24"/>
  <c r="X166" i="24"/>
  <c r="Y166" i="24"/>
  <c r="Z166" i="24"/>
  <c r="AA166" i="24"/>
  <c r="AB166" i="24"/>
  <c r="U166" i="24"/>
  <c r="AC166" i="24"/>
  <c r="V166" i="24"/>
  <c r="AD166" i="24"/>
  <c r="T166" i="24"/>
  <c r="Y169" i="24"/>
  <c r="Z169" i="24"/>
  <c r="AA169" i="24"/>
  <c r="AB169" i="24"/>
  <c r="U169" i="24"/>
  <c r="AC169" i="24"/>
  <c r="V169" i="24"/>
  <c r="AD169" i="24"/>
  <c r="W169" i="24"/>
  <c r="X169" i="24"/>
  <c r="T169" i="24"/>
  <c r="AA184" i="24"/>
  <c r="AB184" i="24"/>
  <c r="U184" i="24"/>
  <c r="AC184" i="24"/>
  <c r="V184" i="24"/>
  <c r="AD184" i="24"/>
  <c r="W184" i="24"/>
  <c r="X184" i="24"/>
  <c r="Y184" i="24"/>
  <c r="Z184" i="24"/>
  <c r="T184" i="24"/>
  <c r="U207" i="24"/>
  <c r="AC207" i="24"/>
  <c r="V207" i="24"/>
  <c r="AD207" i="24"/>
  <c r="W207" i="24"/>
  <c r="X207" i="24"/>
  <c r="Y207" i="24"/>
  <c r="Z207" i="24"/>
  <c r="AA207" i="24"/>
  <c r="AB207" i="24"/>
  <c r="T207" i="24"/>
  <c r="W216" i="25"/>
  <c r="AC216" i="25"/>
  <c r="X216" i="25"/>
  <c r="Z216" i="25"/>
  <c r="Y216" i="25"/>
  <c r="V216" i="25"/>
  <c r="AA216" i="25"/>
  <c r="U216" i="25"/>
  <c r="AD216" i="25"/>
  <c r="AB216" i="25"/>
  <c r="T216" i="25"/>
  <c r="Y227" i="25"/>
  <c r="X227" i="25"/>
  <c r="Z227" i="25"/>
  <c r="AA227" i="25"/>
  <c r="AB227" i="25"/>
  <c r="AC227" i="25"/>
  <c r="U227" i="25"/>
  <c r="V227" i="25"/>
  <c r="AD227" i="25"/>
  <c r="W227" i="25"/>
  <c r="T227" i="25"/>
  <c r="Y223" i="25"/>
  <c r="X223" i="25"/>
  <c r="Z223" i="25"/>
  <c r="AA223" i="25"/>
  <c r="AB223" i="25"/>
  <c r="U223" i="25"/>
  <c r="AC223" i="25"/>
  <c r="V223" i="25"/>
  <c r="AD223" i="25"/>
  <c r="W223" i="25"/>
  <c r="T223" i="25"/>
  <c r="V180" i="25"/>
  <c r="AD180" i="25"/>
  <c r="W180" i="25"/>
  <c r="X180" i="25"/>
  <c r="Y180" i="25"/>
  <c r="Z180" i="25"/>
  <c r="AA180" i="25"/>
  <c r="AB180" i="25"/>
  <c r="U180" i="25"/>
  <c r="AC180" i="25"/>
  <c r="T180" i="25"/>
  <c r="Y201" i="24"/>
  <c r="Z201" i="24"/>
  <c r="AA201" i="24"/>
  <c r="AB201" i="24"/>
  <c r="U201" i="24"/>
  <c r="AC201" i="24"/>
  <c r="V201" i="24"/>
  <c r="AD201" i="24"/>
  <c r="W201" i="24"/>
  <c r="X201" i="24"/>
  <c r="T201" i="24"/>
  <c r="Z202" i="25"/>
  <c r="AA202" i="25"/>
  <c r="AB202" i="25"/>
  <c r="U202" i="25"/>
  <c r="AC202" i="25"/>
  <c r="AD202" i="25"/>
  <c r="V202" i="25"/>
  <c r="W202" i="25"/>
  <c r="Y202" i="25"/>
  <c r="X202" i="25"/>
  <c r="T202" i="25"/>
  <c r="AA12" i="53"/>
  <c r="AB12" i="49"/>
  <c r="M194" i="25"/>
  <c r="AM59" i="79"/>
  <c r="X86" i="44"/>
  <c r="Z86" i="54"/>
  <c r="AA76" i="25"/>
  <c r="AI76" i="25"/>
  <c r="AB76" i="25"/>
  <c r="AJ76" i="25"/>
  <c r="U76" i="25"/>
  <c r="AC76" i="25"/>
  <c r="AK76" i="25"/>
  <c r="W76" i="25"/>
  <c r="AE76" i="25"/>
  <c r="X76" i="25"/>
  <c r="AF76" i="25"/>
  <c r="AD76" i="25"/>
  <c r="AG76" i="25"/>
  <c r="AH76" i="25"/>
  <c r="V76" i="25"/>
  <c r="Z76" i="25"/>
  <c r="Y76" i="25"/>
  <c r="T76" i="25"/>
  <c r="AB126" i="24"/>
  <c r="AJ126" i="24"/>
  <c r="U126" i="24"/>
  <c r="AC126" i="24"/>
  <c r="AK126" i="24"/>
  <c r="V126" i="24"/>
  <c r="AD126" i="24"/>
  <c r="W126" i="24"/>
  <c r="AE126" i="24"/>
  <c r="X126" i="24"/>
  <c r="AF126" i="24"/>
  <c r="Z126" i="24"/>
  <c r="AH126" i="24"/>
  <c r="T126" i="24"/>
  <c r="AI126" i="24"/>
  <c r="Y126" i="24"/>
  <c r="AA126" i="24"/>
  <c r="AG126" i="24"/>
  <c r="W151" i="25"/>
  <c r="AE151" i="25"/>
  <c r="X151" i="25"/>
  <c r="AF151" i="25"/>
  <c r="Z151" i="25"/>
  <c r="AJ151" i="25"/>
  <c r="AA151" i="25"/>
  <c r="AK151" i="25"/>
  <c r="AB151" i="25"/>
  <c r="AC151" i="25"/>
  <c r="AD151" i="25"/>
  <c r="T151" i="25"/>
  <c r="U151" i="25"/>
  <c r="AG151" i="25"/>
  <c r="Y151" i="25"/>
  <c r="AI151" i="25"/>
  <c r="AH151" i="25"/>
  <c r="V151" i="25"/>
  <c r="X166" i="25"/>
  <c r="Y166" i="25"/>
  <c r="Z166" i="25"/>
  <c r="AA166" i="25"/>
  <c r="AB166" i="25"/>
  <c r="U166" i="25"/>
  <c r="AC166" i="25"/>
  <c r="V166" i="25"/>
  <c r="AD166" i="25"/>
  <c r="W166" i="25"/>
  <c r="T166" i="25"/>
  <c r="Z122" i="25"/>
  <c r="AH122" i="25"/>
  <c r="AA122" i="25"/>
  <c r="AI122" i="25"/>
  <c r="W122" i="25"/>
  <c r="AE122" i="25"/>
  <c r="AD122" i="25"/>
  <c r="AF122" i="25"/>
  <c r="U122" i="25"/>
  <c r="AG122" i="25"/>
  <c r="V122" i="25"/>
  <c r="AJ122" i="25"/>
  <c r="X122" i="25"/>
  <c r="AK122" i="25"/>
  <c r="Y122" i="25"/>
  <c r="AB122" i="25"/>
  <c r="T122" i="25"/>
  <c r="AC122" i="25"/>
  <c r="W186" i="24"/>
  <c r="X186" i="24"/>
  <c r="Y186" i="24"/>
  <c r="Z186" i="24"/>
  <c r="AA186" i="24"/>
  <c r="AB186" i="24"/>
  <c r="U186" i="24"/>
  <c r="AC186" i="24"/>
  <c r="V186" i="24"/>
  <c r="AD186" i="24"/>
  <c r="T186" i="24"/>
  <c r="Z182" i="25"/>
  <c r="AA182" i="25"/>
  <c r="AB182" i="25"/>
  <c r="U182" i="25"/>
  <c r="AC182" i="25"/>
  <c r="AD182" i="25"/>
  <c r="V182" i="25"/>
  <c r="W182" i="25"/>
  <c r="X182" i="25"/>
  <c r="Y182" i="25"/>
  <c r="T182" i="25"/>
  <c r="X195" i="25"/>
  <c r="Y195" i="25"/>
  <c r="Z195" i="25"/>
  <c r="AA195" i="25"/>
  <c r="AB195" i="25"/>
  <c r="U195" i="25"/>
  <c r="AC195" i="25"/>
  <c r="V195" i="25"/>
  <c r="AD195" i="25"/>
  <c r="W195" i="25"/>
  <c r="T195" i="25"/>
  <c r="AA200" i="24"/>
  <c r="AB200" i="24"/>
  <c r="U200" i="24"/>
  <c r="AC200" i="24"/>
  <c r="V200" i="24"/>
  <c r="AD200" i="24"/>
  <c r="W200" i="24"/>
  <c r="X200" i="24"/>
  <c r="Y200" i="24"/>
  <c r="Z200" i="24"/>
  <c r="T200" i="24"/>
  <c r="V215" i="24"/>
  <c r="AD215" i="24"/>
  <c r="W215" i="24"/>
  <c r="X215" i="24"/>
  <c r="Y215" i="24"/>
  <c r="Z215" i="24"/>
  <c r="AA215" i="24"/>
  <c r="AB215" i="24"/>
  <c r="U215" i="24"/>
  <c r="AC215" i="24"/>
  <c r="T215" i="24"/>
  <c r="AB177" i="25"/>
  <c r="U177" i="25"/>
  <c r="AC177" i="25"/>
  <c r="V177" i="25"/>
  <c r="AD177" i="25"/>
  <c r="X177" i="25"/>
  <c r="W177" i="25"/>
  <c r="Y177" i="25"/>
  <c r="Z177" i="25"/>
  <c r="AA177" i="25"/>
  <c r="T177" i="25"/>
  <c r="X214" i="24"/>
  <c r="Y214" i="24"/>
  <c r="Z214" i="24"/>
  <c r="AA214" i="24"/>
  <c r="AB214" i="24"/>
  <c r="U214" i="24"/>
  <c r="AC214" i="24"/>
  <c r="V214" i="24"/>
  <c r="AD214" i="24"/>
  <c r="W214" i="24"/>
  <c r="T214" i="24"/>
  <c r="AD12" i="60"/>
  <c r="AM50" i="79"/>
  <c r="E10" i="26"/>
  <c r="M10" i="26" s="1"/>
  <c r="AJ50" i="45" s="1"/>
  <c r="AH86" i="49"/>
  <c r="Z86" i="44"/>
  <c r="Y23" i="24"/>
  <c r="AG23" i="24"/>
  <c r="Z23" i="24"/>
  <c r="AH23" i="24"/>
  <c r="AA23" i="24"/>
  <c r="AI23" i="24"/>
  <c r="AB23" i="24"/>
  <c r="AJ23" i="24"/>
  <c r="V23" i="24"/>
  <c r="AD23" i="24"/>
  <c r="W23" i="24"/>
  <c r="AE23" i="24"/>
  <c r="U23" i="24"/>
  <c r="AC23" i="24"/>
  <c r="AF23" i="24"/>
  <c r="AK23" i="24"/>
  <c r="T23" i="24"/>
  <c r="X23" i="24"/>
  <c r="Y15" i="24"/>
  <c r="AG15" i="24"/>
  <c r="Z15" i="24"/>
  <c r="AH15" i="24"/>
  <c r="AA15" i="24"/>
  <c r="AI15" i="24"/>
  <c r="AB15" i="24"/>
  <c r="AJ15" i="24"/>
  <c r="V15" i="24"/>
  <c r="AD15" i="24"/>
  <c r="W15" i="24"/>
  <c r="AE15" i="24"/>
  <c r="U15" i="24"/>
  <c r="X15" i="24"/>
  <c r="T15" i="24"/>
  <c r="AC15" i="24"/>
  <c r="AK15" i="24"/>
  <c r="AF15" i="24"/>
  <c r="Z28" i="25"/>
  <c r="AH28" i="25"/>
  <c r="AA28" i="25"/>
  <c r="AI28" i="25"/>
  <c r="AB28" i="25"/>
  <c r="AJ28" i="25"/>
  <c r="U28" i="25"/>
  <c r="AC28" i="25"/>
  <c r="AK28" i="25"/>
  <c r="W28" i="25"/>
  <c r="AE28" i="25"/>
  <c r="X28" i="25"/>
  <c r="AF28" i="25"/>
  <c r="V28" i="25"/>
  <c r="Y28" i="25"/>
  <c r="T28" i="25"/>
  <c r="AD28" i="25"/>
  <c r="AG28" i="25"/>
  <c r="AG72" i="78"/>
  <c r="AG129" i="78" s="1"/>
  <c r="AG186" i="78" s="1"/>
  <c r="AK116" i="78"/>
  <c r="AK173" i="78" s="1"/>
  <c r="AK230" i="78" s="1"/>
  <c r="AI91" i="78"/>
  <c r="AI148" i="78" s="1"/>
  <c r="U25" i="25"/>
  <c r="AC25" i="25"/>
  <c r="AK25" i="25"/>
  <c r="V25" i="25"/>
  <c r="AD25" i="25"/>
  <c r="W25" i="25"/>
  <c r="AE25" i="25"/>
  <c r="X25" i="25"/>
  <c r="AF25" i="25"/>
  <c r="Z25" i="25"/>
  <c r="AH25" i="25"/>
  <c r="AA25" i="25"/>
  <c r="AI25" i="25"/>
  <c r="T25" i="25"/>
  <c r="Y25" i="25"/>
  <c r="AB25" i="25"/>
  <c r="AG25" i="25"/>
  <c r="AJ25" i="25"/>
  <c r="Z22" i="24"/>
  <c r="AH22" i="24"/>
  <c r="AA22" i="24"/>
  <c r="AI22" i="24"/>
  <c r="AB22" i="24"/>
  <c r="AJ22" i="24"/>
  <c r="U22" i="24"/>
  <c r="AC22" i="24"/>
  <c r="AK22" i="24"/>
  <c r="W22" i="24"/>
  <c r="AE22" i="24"/>
  <c r="X22" i="24"/>
  <c r="AF22" i="24"/>
  <c r="AD22" i="24"/>
  <c r="AG22" i="24"/>
  <c r="T22" i="24"/>
  <c r="V22" i="24"/>
  <c r="Y22" i="24"/>
  <c r="V10" i="24"/>
  <c r="AD10" i="24"/>
  <c r="W10" i="24"/>
  <c r="AE10" i="24"/>
  <c r="X10" i="24"/>
  <c r="AF10" i="24"/>
  <c r="Y10" i="24"/>
  <c r="AG10" i="24"/>
  <c r="AA10" i="24"/>
  <c r="AI10" i="24"/>
  <c r="AB10" i="24"/>
  <c r="AJ10" i="24"/>
  <c r="U10" i="24"/>
  <c r="Z10" i="24"/>
  <c r="T10" i="24"/>
  <c r="AC10" i="24"/>
  <c r="AH10" i="24"/>
  <c r="AK10" i="24"/>
  <c r="V28" i="24"/>
  <c r="AD28" i="24"/>
  <c r="W28" i="24"/>
  <c r="AE28" i="24"/>
  <c r="X28" i="24"/>
  <c r="AF28" i="24"/>
  <c r="T28" i="24"/>
  <c r="Z28" i="24"/>
  <c r="AH28" i="24"/>
  <c r="AG28" i="24"/>
  <c r="AA28" i="24"/>
  <c r="AI28" i="24"/>
  <c r="Y28" i="24"/>
  <c r="AB28" i="24"/>
  <c r="AJ28" i="24"/>
  <c r="U28" i="24"/>
  <c r="AC28" i="24"/>
  <c r="AK28" i="24"/>
  <c r="U11" i="24"/>
  <c r="AC11" i="24"/>
  <c r="AK11" i="24"/>
  <c r="V11" i="24"/>
  <c r="AD11" i="24"/>
  <c r="W11" i="24"/>
  <c r="AE11" i="24"/>
  <c r="X11" i="24"/>
  <c r="AF11" i="24"/>
  <c r="Z11" i="24"/>
  <c r="AH11" i="24"/>
  <c r="AA11" i="24"/>
  <c r="AI11" i="24"/>
  <c r="Y11" i="24"/>
  <c r="AB11" i="24"/>
  <c r="AG11" i="24"/>
  <c r="AJ11" i="24"/>
  <c r="T11" i="24"/>
  <c r="V16" i="25"/>
  <c r="AD16" i="25"/>
  <c r="W16" i="25"/>
  <c r="AE16" i="25"/>
  <c r="X16" i="25"/>
  <c r="AF16" i="25"/>
  <c r="Y16" i="25"/>
  <c r="AG16" i="25"/>
  <c r="AA16" i="25"/>
  <c r="AI16" i="25"/>
  <c r="AB16" i="25"/>
  <c r="AJ16" i="25"/>
  <c r="AH16" i="25"/>
  <c r="AK16" i="25"/>
  <c r="T16" i="25"/>
  <c r="U16" i="25"/>
  <c r="Z16" i="25"/>
  <c r="AC16" i="25"/>
  <c r="E50" i="45"/>
  <c r="AI50" i="45"/>
  <c r="X50" i="45"/>
  <c r="Z50" i="45"/>
  <c r="AB50" i="45"/>
  <c r="AG50" i="45"/>
  <c r="AD50" i="45"/>
  <c r="AH50" i="45"/>
  <c r="AA50" i="45"/>
  <c r="AE50" i="45"/>
  <c r="AF50" i="45"/>
  <c r="AC50" i="45"/>
  <c r="AI11" i="8"/>
  <c r="AI14" i="86" s="1"/>
  <c r="Y11" i="8"/>
  <c r="Y14" i="86" s="1"/>
  <c r="AF11" i="8"/>
  <c r="AF14" i="86" s="1"/>
  <c r="W9" i="24"/>
  <c r="AE9" i="24"/>
  <c r="X9" i="24"/>
  <c r="AF9" i="24"/>
  <c r="Y9" i="24"/>
  <c r="AG9" i="24"/>
  <c r="Z9" i="24"/>
  <c r="AH9" i="24"/>
  <c r="T9" i="24"/>
  <c r="AB9" i="24"/>
  <c r="AJ9" i="24"/>
  <c r="U9" i="24"/>
  <c r="AC9" i="24"/>
  <c r="AK9" i="24"/>
  <c r="AA9" i="24"/>
  <c r="AD9" i="24"/>
  <c r="AI9" i="24"/>
  <c r="V9" i="24"/>
  <c r="AA27" i="25"/>
  <c r="AI27" i="25"/>
  <c r="AB27" i="25"/>
  <c r="AJ27" i="25"/>
  <c r="U27" i="25"/>
  <c r="AC27" i="25"/>
  <c r="AK27" i="25"/>
  <c r="V27" i="25"/>
  <c r="AD27" i="25"/>
  <c r="X27" i="25"/>
  <c r="AF27" i="25"/>
  <c r="Y27" i="25"/>
  <c r="AG27" i="25"/>
  <c r="T27" i="25"/>
  <c r="W27" i="25"/>
  <c r="Z27" i="25"/>
  <c r="AE27" i="25"/>
  <c r="AH27" i="25"/>
  <c r="AA19" i="25"/>
  <c r="AI19" i="25"/>
  <c r="T19" i="25"/>
  <c r="AB19" i="25"/>
  <c r="AJ19" i="25"/>
  <c r="U19" i="25"/>
  <c r="AC19" i="25"/>
  <c r="AK19" i="25"/>
  <c r="V19" i="25"/>
  <c r="AD19" i="25"/>
  <c r="X19" i="25"/>
  <c r="AF19" i="25"/>
  <c r="Y19" i="25"/>
  <c r="AG19" i="25"/>
  <c r="W19" i="25"/>
  <c r="Z19" i="25"/>
  <c r="AE19" i="25"/>
  <c r="AH19" i="25"/>
  <c r="AI86" i="8"/>
  <c r="V144" i="8"/>
  <c r="V11" i="66" s="1"/>
  <c r="Z12" i="25"/>
  <c r="AH12" i="25"/>
  <c r="AA12" i="25"/>
  <c r="AI12" i="25"/>
  <c r="AB12" i="25"/>
  <c r="AJ12" i="25"/>
  <c r="U12" i="25"/>
  <c r="AC12" i="25"/>
  <c r="AK12" i="25"/>
  <c r="T12" i="25"/>
  <c r="W12" i="25"/>
  <c r="AE12" i="25"/>
  <c r="X12" i="25"/>
  <c r="AF12" i="25"/>
  <c r="V12" i="25"/>
  <c r="Y12" i="25"/>
  <c r="AD12" i="25"/>
  <c r="AG12" i="25"/>
  <c r="AC11" i="8"/>
  <c r="AC14" i="86" s="1"/>
  <c r="AH11" i="8"/>
  <c r="AH14" i="86" s="1"/>
  <c r="X14" i="25"/>
  <c r="AF14" i="25"/>
  <c r="Y14" i="25"/>
  <c r="AG14" i="25"/>
  <c r="Z14" i="25"/>
  <c r="AH14" i="25"/>
  <c r="AA14" i="25"/>
  <c r="AI14" i="25"/>
  <c r="U14" i="25"/>
  <c r="AC14" i="25"/>
  <c r="AK14" i="25"/>
  <c r="T14" i="25"/>
  <c r="V14" i="25"/>
  <c r="AD14" i="25"/>
  <c r="AJ14" i="25"/>
  <c r="W14" i="25"/>
  <c r="AB14" i="25"/>
  <c r="AE14" i="25"/>
  <c r="Z14" i="24"/>
  <c r="AH14" i="24"/>
  <c r="AA14" i="24"/>
  <c r="AI14" i="24"/>
  <c r="AB14" i="24"/>
  <c r="AJ14" i="24"/>
  <c r="U14" i="24"/>
  <c r="AC14" i="24"/>
  <c r="AK14" i="24"/>
  <c r="W14" i="24"/>
  <c r="AE14" i="24"/>
  <c r="X14" i="24"/>
  <c r="AF14" i="24"/>
  <c r="T14" i="24"/>
  <c r="V14" i="24"/>
  <c r="Y14" i="24"/>
  <c r="AD14" i="24"/>
  <c r="AG14" i="24"/>
  <c r="W17" i="24"/>
  <c r="AE17" i="24"/>
  <c r="X17" i="24"/>
  <c r="AF17" i="24"/>
  <c r="Y17" i="24"/>
  <c r="AG17" i="24"/>
  <c r="Z17" i="24"/>
  <c r="AH17" i="24"/>
  <c r="AB17" i="24"/>
  <c r="AJ17" i="24"/>
  <c r="U17" i="24"/>
  <c r="AC17" i="24"/>
  <c r="AK17" i="24"/>
  <c r="V17" i="24"/>
  <c r="AD17" i="24"/>
  <c r="AA17" i="24"/>
  <c r="AI17" i="24"/>
  <c r="T17" i="24"/>
  <c r="V24" i="25"/>
  <c r="AD24" i="25"/>
  <c r="W24" i="25"/>
  <c r="AE24" i="25"/>
  <c r="X24" i="25"/>
  <c r="AF24" i="25"/>
  <c r="Y24" i="25"/>
  <c r="AG24" i="25"/>
  <c r="T24" i="25"/>
  <c r="AA24" i="25"/>
  <c r="AI24" i="25"/>
  <c r="AB24" i="25"/>
  <c r="AJ24" i="25"/>
  <c r="Z24" i="25"/>
  <c r="AC24" i="25"/>
  <c r="AH24" i="25"/>
  <c r="AK24" i="25"/>
  <c r="U24" i="25"/>
  <c r="AN67" i="79"/>
  <c r="AO26" i="79"/>
  <c r="I7" i="24"/>
  <c r="I7" i="85"/>
  <c r="Z86" i="8"/>
  <c r="AD11" i="8"/>
  <c r="AD14" i="86" s="1"/>
  <c r="X16" i="24"/>
  <c r="AF16" i="24"/>
  <c r="Y16" i="24"/>
  <c r="AG16" i="24"/>
  <c r="Z16" i="24"/>
  <c r="AH16" i="24"/>
  <c r="AA16" i="24"/>
  <c r="AI16" i="24"/>
  <c r="U16" i="24"/>
  <c r="AC16" i="24"/>
  <c r="AK16" i="24"/>
  <c r="V16" i="24"/>
  <c r="AD16" i="24"/>
  <c r="AJ16" i="24"/>
  <c r="T16" i="24"/>
  <c r="W16" i="24"/>
  <c r="AB16" i="24"/>
  <c r="AE16" i="24"/>
  <c r="AB10" i="25"/>
  <c r="AJ10" i="25"/>
  <c r="U10" i="25"/>
  <c r="AC10" i="25"/>
  <c r="AK10" i="25"/>
  <c r="T10" i="25"/>
  <c r="V10" i="25"/>
  <c r="AD10" i="25"/>
  <c r="W10" i="25"/>
  <c r="AE10" i="25"/>
  <c r="Y10" i="25"/>
  <c r="AG10" i="25"/>
  <c r="Z10" i="25"/>
  <c r="AH10" i="25"/>
  <c r="X10" i="25"/>
  <c r="AA10" i="25"/>
  <c r="AF10" i="25"/>
  <c r="AI10" i="25"/>
  <c r="Z20" i="25"/>
  <c r="AH20" i="25"/>
  <c r="AA20" i="25"/>
  <c r="AI20" i="25"/>
  <c r="AB20" i="25"/>
  <c r="AJ20" i="25"/>
  <c r="U20" i="25"/>
  <c r="AC20" i="25"/>
  <c r="AK20" i="25"/>
  <c r="W20" i="25"/>
  <c r="AE20" i="25"/>
  <c r="X20" i="25"/>
  <c r="AF20" i="25"/>
  <c r="AD20" i="25"/>
  <c r="AG20" i="25"/>
  <c r="V20" i="25"/>
  <c r="Y20" i="25"/>
  <c r="T20" i="25"/>
  <c r="X24" i="24"/>
  <c r="AF24" i="24"/>
  <c r="Y24" i="24"/>
  <c r="AG24" i="24"/>
  <c r="Z24" i="24"/>
  <c r="AH24" i="24"/>
  <c r="AA24" i="24"/>
  <c r="AI24" i="24"/>
  <c r="U24" i="24"/>
  <c r="AC24" i="24"/>
  <c r="AK24" i="24"/>
  <c r="V24" i="24"/>
  <c r="AD24" i="24"/>
  <c r="AB24" i="24"/>
  <c r="AE24" i="24"/>
  <c r="AJ24" i="24"/>
  <c r="W24" i="24"/>
  <c r="T24" i="24"/>
  <c r="AK86" i="27"/>
  <c r="Y50" i="45"/>
  <c r="Z11" i="8"/>
  <c r="Z14" i="86" s="1"/>
  <c r="AB11" i="8"/>
  <c r="AB14" i="86" s="1"/>
  <c r="AA11" i="25"/>
  <c r="AI11" i="25"/>
  <c r="AB11" i="25"/>
  <c r="AJ11" i="25"/>
  <c r="U11" i="25"/>
  <c r="AC11" i="25"/>
  <c r="AK11" i="25"/>
  <c r="T11" i="25"/>
  <c r="V11" i="25"/>
  <c r="AD11" i="25"/>
  <c r="X11" i="25"/>
  <c r="AF11" i="25"/>
  <c r="Y11" i="25"/>
  <c r="AG11" i="25"/>
  <c r="W11" i="25"/>
  <c r="Z11" i="25"/>
  <c r="AE11" i="25"/>
  <c r="AH11" i="25"/>
  <c r="AA13" i="24"/>
  <c r="AI13" i="24"/>
  <c r="AB13" i="24"/>
  <c r="AJ13" i="24"/>
  <c r="U13" i="24"/>
  <c r="AC13" i="24"/>
  <c r="AK13" i="24"/>
  <c r="V13" i="24"/>
  <c r="AD13" i="24"/>
  <c r="X13" i="24"/>
  <c r="AF13" i="24"/>
  <c r="Y13" i="24"/>
  <c r="AG13" i="24"/>
  <c r="W13" i="24"/>
  <c r="Z13" i="24"/>
  <c r="AE13" i="24"/>
  <c r="AH13" i="24"/>
  <c r="T13" i="24"/>
  <c r="U19" i="24"/>
  <c r="AC19" i="24"/>
  <c r="AK19" i="24"/>
  <c r="V19" i="24"/>
  <c r="AD19" i="24"/>
  <c r="W19" i="24"/>
  <c r="AE19" i="24"/>
  <c r="X19" i="24"/>
  <c r="AF19" i="24"/>
  <c r="Z19" i="24"/>
  <c r="AH19" i="24"/>
  <c r="AA19" i="24"/>
  <c r="AI19" i="24"/>
  <c r="Y19" i="24"/>
  <c r="AG19" i="24"/>
  <c r="AJ19" i="24"/>
  <c r="AB19" i="24"/>
  <c r="T19" i="24"/>
  <c r="W25" i="24"/>
  <c r="AE25" i="24"/>
  <c r="X25" i="24"/>
  <c r="AF25" i="24"/>
  <c r="Y25" i="24"/>
  <c r="AG25" i="24"/>
  <c r="Z25" i="24"/>
  <c r="AH25" i="24"/>
  <c r="AB25" i="24"/>
  <c r="AJ25" i="24"/>
  <c r="U25" i="24"/>
  <c r="AC25" i="24"/>
  <c r="AK25" i="24"/>
  <c r="T25" i="24"/>
  <c r="AA25" i="24"/>
  <c r="V25" i="24"/>
  <c r="AD25" i="24"/>
  <c r="AI25" i="24"/>
  <c r="AG363" i="86"/>
  <c r="W15" i="25"/>
  <c r="AE15" i="25"/>
  <c r="X15" i="25"/>
  <c r="AF15" i="25"/>
  <c r="Y15" i="25"/>
  <c r="AG15" i="25"/>
  <c r="Z15" i="25"/>
  <c r="AH15" i="25"/>
  <c r="AB15" i="25"/>
  <c r="AJ15" i="25"/>
  <c r="U15" i="25"/>
  <c r="AC15" i="25"/>
  <c r="AK15" i="25"/>
  <c r="T15" i="25"/>
  <c r="V15" i="25"/>
  <c r="AA15" i="25"/>
  <c r="AD15" i="25"/>
  <c r="AI15" i="25"/>
  <c r="V18" i="24"/>
  <c r="AD18" i="24"/>
  <c r="W18" i="24"/>
  <c r="AE18" i="24"/>
  <c r="X18" i="24"/>
  <c r="AF18" i="24"/>
  <c r="Y18" i="24"/>
  <c r="AG18" i="24"/>
  <c r="AA18" i="24"/>
  <c r="AI18" i="24"/>
  <c r="AB18" i="24"/>
  <c r="AJ18" i="24"/>
  <c r="AH18" i="24"/>
  <c r="AK18" i="24"/>
  <c r="T18" i="24"/>
  <c r="U18" i="24"/>
  <c r="Z18" i="24"/>
  <c r="AC18" i="24"/>
  <c r="Y13" i="25"/>
  <c r="AG13" i="25"/>
  <c r="Z13" i="25"/>
  <c r="AH13" i="25"/>
  <c r="AA13" i="25"/>
  <c r="AI13" i="25"/>
  <c r="AB13" i="25"/>
  <c r="AJ13" i="25"/>
  <c r="V13" i="25"/>
  <c r="AD13" i="25"/>
  <c r="W13" i="25"/>
  <c r="AE13" i="25"/>
  <c r="U13" i="25"/>
  <c r="X13" i="25"/>
  <c r="AC13" i="25"/>
  <c r="T13" i="25"/>
  <c r="AF13" i="25"/>
  <c r="AK13" i="25"/>
  <c r="U17" i="25"/>
  <c r="AC17" i="25"/>
  <c r="AK17" i="25"/>
  <c r="T17" i="25"/>
  <c r="V17" i="25"/>
  <c r="AD17" i="25"/>
  <c r="W17" i="25"/>
  <c r="AE17" i="25"/>
  <c r="X17" i="25"/>
  <c r="AF17" i="25"/>
  <c r="Z17" i="25"/>
  <c r="AH17" i="25"/>
  <c r="AA17" i="25"/>
  <c r="AI17" i="25"/>
  <c r="Y17" i="25"/>
  <c r="AB17" i="25"/>
  <c r="AG17" i="25"/>
  <c r="AJ17" i="25"/>
  <c r="AB18" i="25"/>
  <c r="AJ18" i="25"/>
  <c r="U18" i="25"/>
  <c r="AC18" i="25"/>
  <c r="AK18" i="25"/>
  <c r="T18" i="25"/>
  <c r="V18" i="25"/>
  <c r="AD18" i="25"/>
  <c r="W18" i="25"/>
  <c r="AE18" i="25"/>
  <c r="Y18" i="25"/>
  <c r="AG18" i="25"/>
  <c r="Z18" i="25"/>
  <c r="AH18" i="25"/>
  <c r="AF18" i="25"/>
  <c r="AI18" i="25"/>
  <c r="X18" i="25"/>
  <c r="AA18" i="25"/>
  <c r="V26" i="24"/>
  <c r="AD26" i="24"/>
  <c r="W26" i="24"/>
  <c r="AE26" i="24"/>
  <c r="X26" i="24"/>
  <c r="AF26" i="24"/>
  <c r="Y26" i="24"/>
  <c r="AG26" i="24"/>
  <c r="AA26" i="24"/>
  <c r="AI26" i="24"/>
  <c r="AB26" i="24"/>
  <c r="AJ26" i="24"/>
  <c r="Z26" i="24"/>
  <c r="AC26" i="24"/>
  <c r="T26" i="24"/>
  <c r="AH26" i="24"/>
  <c r="AK26" i="24"/>
  <c r="U26" i="24"/>
  <c r="U27" i="24"/>
  <c r="V27" i="24"/>
  <c r="W27" i="24"/>
  <c r="X27" i="24"/>
  <c r="Z27" i="24"/>
  <c r="AA27" i="24"/>
  <c r="AE27" i="24"/>
  <c r="AH27" i="24"/>
  <c r="AF27" i="24"/>
  <c r="AG27" i="24"/>
  <c r="T27" i="24"/>
  <c r="Y27" i="24"/>
  <c r="AI27" i="24"/>
  <c r="AB27" i="24"/>
  <c r="AJ27" i="24"/>
  <c r="AC27" i="24"/>
  <c r="AK27" i="24"/>
  <c r="AD27" i="24"/>
  <c r="Y21" i="25"/>
  <c r="AG21" i="25"/>
  <c r="T21" i="25"/>
  <c r="Z21" i="25"/>
  <c r="AH21" i="25"/>
  <c r="AA21" i="25"/>
  <c r="AI21" i="25"/>
  <c r="AB21" i="25"/>
  <c r="AJ21" i="25"/>
  <c r="V21" i="25"/>
  <c r="AD21" i="25"/>
  <c r="W21" i="25"/>
  <c r="AE21" i="25"/>
  <c r="U21" i="25"/>
  <c r="X21" i="25"/>
  <c r="AC21" i="25"/>
  <c r="AF21" i="25"/>
  <c r="AK21" i="25"/>
  <c r="AK85" i="78"/>
  <c r="AK142" i="78" s="1"/>
  <c r="AF114" i="86"/>
  <c r="AF171" i="86" s="1"/>
  <c r="AE91" i="86"/>
  <c r="AE148" i="86" s="1"/>
  <c r="AE118" i="86"/>
  <c r="AE175" i="86" s="1"/>
  <c r="AE110" i="86"/>
  <c r="AD87" i="86"/>
  <c r="AD114" i="86"/>
  <c r="AD171" i="86" s="1"/>
  <c r="AC91" i="86"/>
  <c r="AC148" i="86" s="1"/>
  <c r="AC118" i="86"/>
  <c r="AC175" i="86" s="1"/>
  <c r="AC110" i="86"/>
  <c r="AC167" i="86" s="1"/>
  <c r="AB87" i="86"/>
  <c r="AB144" i="86" s="1"/>
  <c r="AB114" i="86"/>
  <c r="AB171" i="86" s="1"/>
  <c r="AA91" i="86"/>
  <c r="AA148" i="86" s="1"/>
  <c r="AA118" i="86"/>
  <c r="AA175" i="86" s="1"/>
  <c r="AA110" i="86"/>
  <c r="AA167" i="86" s="1"/>
  <c r="Z87" i="86"/>
  <c r="Z144" i="86" s="1"/>
  <c r="Z114" i="86"/>
  <c r="Z171" i="86" s="1"/>
  <c r="Y91" i="86"/>
  <c r="Y148" i="86" s="1"/>
  <c r="AC85" i="86"/>
  <c r="AC142" i="86" s="1"/>
  <c r="AA74" i="86"/>
  <c r="AA131" i="86" s="1"/>
  <c r="AH115" i="86"/>
  <c r="AH172" i="86" s="1"/>
  <c r="Y121" i="86"/>
  <c r="Y178" i="86" s="1"/>
  <c r="AA80" i="86"/>
  <c r="AA137" i="86" s="1"/>
  <c r="AI121" i="86"/>
  <c r="AI178" i="86" s="1"/>
  <c r="AK78" i="86"/>
  <c r="AA84" i="86"/>
  <c r="Y73" i="86"/>
  <c r="Y130" i="86" s="1"/>
  <c r="AI84" i="86"/>
  <c r="Y79" i="86"/>
  <c r="Y136" i="86" s="1"/>
  <c r="AI119" i="86"/>
  <c r="AI176" i="86" s="1"/>
  <c r="AJ90" i="86"/>
  <c r="AK75" i="86"/>
  <c r="AK132" i="86" s="1"/>
  <c r="AF84" i="86"/>
  <c r="AD73" i="86"/>
  <c r="AD130" i="86" s="1"/>
  <c r="AK83" i="86"/>
  <c r="Y108" i="86"/>
  <c r="Y165" i="86" s="1"/>
  <c r="AD78" i="86"/>
  <c r="AD135" i="86" s="1"/>
  <c r="AH117" i="86"/>
  <c r="AH174" i="86" s="1"/>
  <c r="AI88" i="86"/>
  <c r="AG72" i="86"/>
  <c r="AG129" i="86" s="1"/>
  <c r="AK79" i="86"/>
  <c r="AC80" i="86"/>
  <c r="AC137" i="86" s="1"/>
  <c r="Y110" i="86"/>
  <c r="Y167" i="86" s="1"/>
  <c r="AI71" i="86"/>
  <c r="AJ118" i="86"/>
  <c r="AJ175" i="86" s="1"/>
  <c r="AI73" i="86"/>
  <c r="AI130" i="86" s="1"/>
  <c r="AK88" i="86"/>
  <c r="AI90" i="86"/>
  <c r="AI147" i="86" s="1"/>
  <c r="AB20" i="24"/>
  <c r="AJ20" i="24"/>
  <c r="U20" i="24"/>
  <c r="AC20" i="24"/>
  <c r="AK20" i="24"/>
  <c r="V20" i="24"/>
  <c r="AD20" i="24"/>
  <c r="W20" i="24"/>
  <c r="AE20" i="24"/>
  <c r="Y20" i="24"/>
  <c r="AG20" i="24"/>
  <c r="Z20" i="24"/>
  <c r="AH20" i="24"/>
  <c r="AF20" i="24"/>
  <c r="AI20" i="24"/>
  <c r="T20" i="24"/>
  <c r="X20" i="24"/>
  <c r="AA20" i="24"/>
  <c r="AE167" i="86"/>
  <c r="AG11" i="8"/>
  <c r="AG14" i="86" s="1"/>
  <c r="U9" i="25"/>
  <c r="AC9" i="25"/>
  <c r="AK9" i="25"/>
  <c r="V9" i="25"/>
  <c r="AD9" i="25"/>
  <c r="W9" i="25"/>
  <c r="AE9" i="25"/>
  <c r="X9" i="25"/>
  <c r="AF9" i="25"/>
  <c r="Z9" i="25"/>
  <c r="AH9" i="25"/>
  <c r="AA9" i="25"/>
  <c r="AI9" i="25"/>
  <c r="Y9" i="25"/>
  <c r="AB9" i="25"/>
  <c r="AG9" i="25"/>
  <c r="AJ9" i="25"/>
  <c r="T9" i="25"/>
  <c r="X22" i="25"/>
  <c r="AF22" i="25"/>
  <c r="Y22" i="25"/>
  <c r="AG22" i="25"/>
  <c r="T22" i="25"/>
  <c r="Z22" i="25"/>
  <c r="AH22" i="25"/>
  <c r="AA22" i="25"/>
  <c r="AI22" i="25"/>
  <c r="U22" i="25"/>
  <c r="AC22" i="25"/>
  <c r="AK22" i="25"/>
  <c r="V22" i="25"/>
  <c r="AD22" i="25"/>
  <c r="AB22" i="25"/>
  <c r="AE22" i="25"/>
  <c r="AJ22" i="25"/>
  <c r="W22" i="25"/>
  <c r="W23" i="25"/>
  <c r="AE23" i="25"/>
  <c r="X23" i="25"/>
  <c r="AF23" i="25"/>
  <c r="Y23" i="25"/>
  <c r="AG23" i="25"/>
  <c r="T23" i="25"/>
  <c r="Z23" i="25"/>
  <c r="AH23" i="25"/>
  <c r="AB23" i="25"/>
  <c r="AJ23" i="25"/>
  <c r="U23" i="25"/>
  <c r="AC23" i="25"/>
  <c r="AK23" i="25"/>
  <c r="V23" i="25"/>
  <c r="AA23" i="25"/>
  <c r="AD23" i="25"/>
  <c r="AI23" i="25"/>
  <c r="AA21" i="24"/>
  <c r="AI21" i="24"/>
  <c r="AB21" i="24"/>
  <c r="AJ21" i="24"/>
  <c r="U21" i="24"/>
  <c r="AC21" i="24"/>
  <c r="AK21" i="24"/>
  <c r="V21" i="24"/>
  <c r="AD21" i="24"/>
  <c r="X21" i="24"/>
  <c r="AF21" i="24"/>
  <c r="Y21" i="24"/>
  <c r="AG21" i="24"/>
  <c r="Z21" i="24"/>
  <c r="W21" i="24"/>
  <c r="AE21" i="24"/>
  <c r="T21" i="24"/>
  <c r="AH21" i="24"/>
  <c r="AB26" i="25"/>
  <c r="AJ26" i="25"/>
  <c r="U26" i="25"/>
  <c r="AC26" i="25"/>
  <c r="AK26" i="25"/>
  <c r="V26" i="25"/>
  <c r="AD26" i="25"/>
  <c r="W26" i="25"/>
  <c r="AE26" i="25"/>
  <c r="Y26" i="25"/>
  <c r="AG26" i="25"/>
  <c r="T26" i="25"/>
  <c r="Z26" i="25"/>
  <c r="AH26" i="25"/>
  <c r="X26" i="25"/>
  <c r="AA26" i="25"/>
  <c r="AF26" i="25"/>
  <c r="AI26" i="25"/>
  <c r="AE284" i="86"/>
  <c r="AE283" i="86"/>
  <c r="AE282" i="86"/>
  <c r="AE281" i="86"/>
  <c r="AE280" i="86"/>
  <c r="AE279" i="86"/>
  <c r="AE278" i="86"/>
  <c r="AE262" i="86"/>
  <c r="AE261" i="86"/>
  <c r="AE260" i="86"/>
  <c r="AE259" i="86"/>
  <c r="AE258" i="86"/>
  <c r="AE257" i="86"/>
  <c r="AE256" i="86"/>
  <c r="AE255" i="86"/>
  <c r="AE254" i="86"/>
  <c r="AE252" i="86"/>
  <c r="AE251" i="86"/>
  <c r="AE250" i="86"/>
  <c r="AE249" i="86"/>
  <c r="AE248" i="86"/>
  <c r="AE246" i="86"/>
  <c r="AE245" i="86"/>
  <c r="AE244" i="86"/>
  <c r="AE243" i="86"/>
  <c r="AE242" i="86"/>
  <c r="AD284" i="86"/>
  <c r="AD283" i="86"/>
  <c r="AD282" i="86"/>
  <c r="AD281" i="86"/>
  <c r="AD280" i="86"/>
  <c r="AD279" i="86"/>
  <c r="AD278" i="86"/>
  <c r="AD262" i="86"/>
  <c r="AD261" i="86"/>
  <c r="AD260" i="86"/>
  <c r="AD259" i="86"/>
  <c r="AD258" i="86"/>
  <c r="AD257" i="86"/>
  <c r="AD256" i="86"/>
  <c r="AD255" i="86"/>
  <c r="AD254" i="86"/>
  <c r="AD252" i="86"/>
  <c r="AD251" i="86"/>
  <c r="AD250" i="86"/>
  <c r="AD249" i="86"/>
  <c r="AD248" i="86"/>
  <c r="AD246" i="86"/>
  <c r="AD245" i="86"/>
  <c r="AD244" i="86"/>
  <c r="AD243" i="86"/>
  <c r="AD242" i="86"/>
  <c r="AC284" i="86"/>
  <c r="AC283" i="86"/>
  <c r="AC282" i="86"/>
  <c r="AC281" i="86"/>
  <c r="AC280" i="86"/>
  <c r="AC279" i="86"/>
  <c r="AC278" i="86"/>
  <c r="AC262" i="86"/>
  <c r="AC261" i="86"/>
  <c r="AC260" i="86"/>
  <c r="AC259" i="86"/>
  <c r="AC258" i="86"/>
  <c r="AC257" i="86"/>
  <c r="AC256" i="86"/>
  <c r="AC255" i="86"/>
  <c r="AC254" i="86"/>
  <c r="AC252" i="86"/>
  <c r="AC251" i="86"/>
  <c r="AC250" i="86"/>
  <c r="AC249" i="86"/>
  <c r="AC248" i="86"/>
  <c r="AC246" i="86"/>
  <c r="AC245" i="86"/>
  <c r="AC244" i="86"/>
  <c r="AC243" i="86"/>
  <c r="AC242" i="86"/>
  <c r="AB284" i="86"/>
  <c r="AB283" i="86"/>
  <c r="AB282" i="86"/>
  <c r="AB281" i="86"/>
  <c r="AB280" i="86"/>
  <c r="AB279" i="86"/>
  <c r="AB278" i="86"/>
  <c r="AB262" i="86"/>
  <c r="AB261" i="86"/>
  <c r="AB260" i="86"/>
  <c r="AB259" i="86"/>
  <c r="AB258" i="86"/>
  <c r="AB257" i="86"/>
  <c r="AB256" i="86"/>
  <c r="AB255" i="86"/>
  <c r="AB254" i="86"/>
  <c r="AB252" i="86"/>
  <c r="AB251" i="86"/>
  <c r="AB250" i="86"/>
  <c r="AB249" i="86"/>
  <c r="AB248" i="86"/>
  <c r="AB246" i="86"/>
  <c r="AB245" i="86"/>
  <c r="AB244" i="86"/>
  <c r="AB243" i="86"/>
  <c r="AB242" i="86"/>
  <c r="AA284" i="86"/>
  <c r="AA283" i="86"/>
  <c r="AA282" i="86"/>
  <c r="AA281" i="86"/>
  <c r="AA280" i="86"/>
  <c r="AA279" i="86"/>
  <c r="AA278" i="86"/>
  <c r="AA262" i="86"/>
  <c r="AA261" i="86"/>
  <c r="AA260" i="86"/>
  <c r="AA259" i="86"/>
  <c r="AA258" i="86"/>
  <c r="AA257" i="86"/>
  <c r="AA256" i="86"/>
  <c r="AA255" i="86"/>
  <c r="AA254" i="86"/>
  <c r="AA252" i="86"/>
  <c r="AA251" i="86"/>
  <c r="AA250" i="86"/>
  <c r="AA249" i="86"/>
  <c r="AA248" i="86"/>
  <c r="AA246" i="86"/>
  <c r="AA245" i="86"/>
  <c r="AA244" i="86"/>
  <c r="AA243" i="86"/>
  <c r="AA242" i="86"/>
  <c r="Z284" i="86"/>
  <c r="Z283" i="86"/>
  <c r="Z282" i="86"/>
  <c r="Z281" i="86"/>
  <c r="Z280" i="86"/>
  <c r="Z279" i="86"/>
  <c r="Z278" i="86"/>
  <c r="Z262" i="86"/>
  <c r="Z261" i="86"/>
  <c r="Z260" i="86"/>
  <c r="Z259" i="86"/>
  <c r="Z258" i="86"/>
  <c r="Z257" i="86"/>
  <c r="Z256" i="86"/>
  <c r="Z255" i="86"/>
  <c r="Z254" i="86"/>
  <c r="Z252" i="86"/>
  <c r="Z251" i="86"/>
  <c r="Z250" i="86"/>
  <c r="Z249" i="86"/>
  <c r="Z248" i="86"/>
  <c r="Z246" i="86"/>
  <c r="Z245" i="86"/>
  <c r="Z244" i="86"/>
  <c r="Z243" i="86"/>
  <c r="Z242" i="86"/>
  <c r="Y284" i="86"/>
  <c r="Y283" i="86"/>
  <c r="Y282" i="86"/>
  <c r="Y281" i="86"/>
  <c r="Y280" i="86"/>
  <c r="Y279" i="86"/>
  <c r="Y278" i="86"/>
  <c r="Y262" i="86"/>
  <c r="Y261" i="86"/>
  <c r="Y260" i="86"/>
  <c r="Y259" i="86"/>
  <c r="Y258" i="86"/>
  <c r="Y257" i="86"/>
  <c r="Y256" i="86"/>
  <c r="Y255" i="86"/>
  <c r="Y254" i="86"/>
  <c r="Y252" i="86"/>
  <c r="Y251" i="86"/>
  <c r="Y250" i="86"/>
  <c r="Y249" i="86"/>
  <c r="Y248" i="86"/>
  <c r="Y246" i="86"/>
  <c r="Y245" i="86"/>
  <c r="Y244" i="86"/>
  <c r="Y243" i="86"/>
  <c r="Y242" i="86"/>
  <c r="AF284" i="86"/>
  <c r="AF262" i="86"/>
  <c r="AF254" i="86"/>
  <c r="AF246" i="86"/>
  <c r="AK284" i="86"/>
  <c r="AH283" i="86"/>
  <c r="AJ281" i="86"/>
  <c r="AG280" i="86"/>
  <c r="AI278" i="86"/>
  <c r="AK261" i="86"/>
  <c r="AH260" i="86"/>
  <c r="AJ258" i="86"/>
  <c r="AG257" i="86"/>
  <c r="AI255" i="86"/>
  <c r="AK252" i="86"/>
  <c r="AH251" i="86"/>
  <c r="AJ249" i="86"/>
  <c r="AG248" i="86"/>
  <c r="AI245" i="86"/>
  <c r="AK243" i="86"/>
  <c r="AH242" i="86"/>
  <c r="AF283" i="86"/>
  <c r="AF261" i="86"/>
  <c r="AF245" i="86"/>
  <c r="AJ284" i="86"/>
  <c r="AG283" i="86"/>
  <c r="AI281" i="86"/>
  <c r="AK279" i="86"/>
  <c r="AH278" i="86"/>
  <c r="AJ261" i="86"/>
  <c r="AG260" i="86"/>
  <c r="AI258" i="86"/>
  <c r="AK256" i="86"/>
  <c r="AH255" i="86"/>
  <c r="AJ252" i="86"/>
  <c r="AG251" i="86"/>
  <c r="AI249" i="86"/>
  <c r="AK246" i="86"/>
  <c r="AH245" i="86"/>
  <c r="AJ243" i="86"/>
  <c r="AG242" i="86"/>
  <c r="AF282" i="86"/>
  <c r="AF260" i="86"/>
  <c r="AF252" i="86"/>
  <c r="AF244" i="86"/>
  <c r="AI284" i="86"/>
  <c r="AK282" i="86"/>
  <c r="AH281" i="86"/>
  <c r="AJ279" i="86"/>
  <c r="AG278" i="86"/>
  <c r="AI261" i="86"/>
  <c r="AK259" i="86"/>
  <c r="AH258" i="86"/>
  <c r="AJ256" i="86"/>
  <c r="AG255" i="86"/>
  <c r="AI252" i="86"/>
  <c r="AK250" i="86"/>
  <c r="AH249" i="86"/>
  <c r="AJ246" i="86"/>
  <c r="AG245" i="86"/>
  <c r="AI243" i="86"/>
  <c r="AF281" i="86"/>
  <c r="AF259" i="86"/>
  <c r="AF251" i="86"/>
  <c r="AF243" i="86"/>
  <c r="AH284" i="86"/>
  <c r="AJ282" i="86"/>
  <c r="AG281" i="86"/>
  <c r="AI279" i="86"/>
  <c r="AK262" i="86"/>
  <c r="AH261" i="86"/>
  <c r="AJ259" i="86"/>
  <c r="AG258" i="86"/>
  <c r="AI256" i="86"/>
  <c r="AK254" i="86"/>
  <c r="AH252" i="86"/>
  <c r="AJ250" i="86"/>
  <c r="AG249" i="86"/>
  <c r="AI246" i="86"/>
  <c r="AK244" i="86"/>
  <c r="AH243" i="86"/>
  <c r="AF279" i="86"/>
  <c r="AF257" i="86"/>
  <c r="AF249" i="86"/>
  <c r="AK283" i="86"/>
  <c r="AH282" i="86"/>
  <c r="AJ280" i="86"/>
  <c r="AG279" i="86"/>
  <c r="AI262" i="86"/>
  <c r="AK260" i="86"/>
  <c r="AH259" i="86"/>
  <c r="AJ257" i="86"/>
  <c r="AG256" i="86"/>
  <c r="AI254" i="86"/>
  <c r="AK251" i="86"/>
  <c r="AH250" i="86"/>
  <c r="AJ248" i="86"/>
  <c r="AG246" i="86"/>
  <c r="AI244" i="86"/>
  <c r="AK242" i="86"/>
  <c r="AF278" i="86"/>
  <c r="AF256" i="86"/>
  <c r="AF248" i="86"/>
  <c r="AJ283" i="86"/>
  <c r="AG282" i="86"/>
  <c r="AI280" i="86"/>
  <c r="AK278" i="86"/>
  <c r="AH262" i="86"/>
  <c r="AJ260" i="86"/>
  <c r="AG259" i="86"/>
  <c r="AI257" i="86"/>
  <c r="AK255" i="86"/>
  <c r="AH254" i="86"/>
  <c r="AJ251" i="86"/>
  <c r="AG250" i="86"/>
  <c r="AI248" i="86"/>
  <c r="AK245" i="86"/>
  <c r="AH244" i="86"/>
  <c r="AJ242" i="86"/>
  <c r="AF280" i="86"/>
  <c r="AH279" i="86"/>
  <c r="AK257" i="86"/>
  <c r="AI250" i="86"/>
  <c r="AG243" i="86"/>
  <c r="AG262" i="86"/>
  <c r="AH246" i="86"/>
  <c r="AJ278" i="86"/>
  <c r="AH257" i="86"/>
  <c r="AK249" i="86"/>
  <c r="AI242" i="86"/>
  <c r="AF255" i="86"/>
  <c r="AJ255" i="86"/>
  <c r="AG261" i="86"/>
  <c r="AF258" i="86"/>
  <c r="AG284" i="86"/>
  <c r="AJ262" i="86"/>
  <c r="AH256" i="86"/>
  <c r="AK248" i="86"/>
  <c r="AI283" i="86"/>
  <c r="AH248" i="86"/>
  <c r="AH247" i="86" s="1"/>
  <c r="AJ254" i="86"/>
  <c r="AK281" i="86"/>
  <c r="AI260" i="86"/>
  <c r="AG254" i="86"/>
  <c r="AJ245" i="86"/>
  <c r="AK258" i="86"/>
  <c r="AG244" i="86"/>
  <c r="AF242" i="86"/>
  <c r="AK280" i="86"/>
  <c r="AI259" i="86"/>
  <c r="AG252" i="86"/>
  <c r="AJ244" i="86"/>
  <c r="AH280" i="86"/>
  <c r="AI251" i="86"/>
  <c r="AF250" i="86"/>
  <c r="AI282" i="86"/>
  <c r="T86" i="8"/>
  <c r="J50" i="45"/>
  <c r="AB12" i="24"/>
  <c r="AJ12" i="24"/>
  <c r="U12" i="24"/>
  <c r="AC12" i="24"/>
  <c r="AK12" i="24"/>
  <c r="V12" i="24"/>
  <c r="AD12" i="24"/>
  <c r="W12" i="24"/>
  <c r="AE12" i="24"/>
  <c r="Y12" i="24"/>
  <c r="AG12" i="24"/>
  <c r="Z12" i="24"/>
  <c r="AH12" i="24"/>
  <c r="X12" i="24"/>
  <c r="AA12" i="24"/>
  <c r="AF12" i="24"/>
  <c r="T12" i="24"/>
  <c r="AI12" i="24"/>
  <c r="AE11" i="8"/>
  <c r="AE14" i="86" s="1"/>
  <c r="M19" i="25"/>
  <c r="Y86" i="8"/>
  <c r="AG19" i="78"/>
  <c r="AH375" i="86"/>
  <c r="Z396" i="86"/>
  <c r="AC393" i="86"/>
  <c r="AN25" i="79"/>
  <c r="AO67" i="79"/>
  <c r="AN68" i="79"/>
  <c r="AO24" i="79"/>
  <c r="AI69" i="79"/>
  <c r="AO69" i="79" s="1"/>
  <c r="AD363" i="86"/>
  <c r="AN24" i="79"/>
  <c r="AI19" i="78"/>
  <c r="AN26" i="79"/>
  <c r="AB372" i="86"/>
  <c r="Y144" i="60"/>
  <c r="Y30" i="66" s="1"/>
  <c r="Y52" i="86"/>
  <c r="AF375" i="86"/>
  <c r="AD374" i="86"/>
  <c r="AE375" i="86"/>
  <c r="AB363" i="86"/>
  <c r="AH363" i="86"/>
  <c r="AH365" i="86"/>
  <c r="Y394" i="86"/>
  <c r="M59" i="24"/>
  <c r="J45" i="17"/>
  <c r="AA371" i="86"/>
  <c r="E31" i="69"/>
  <c r="M31" i="69" s="1"/>
  <c r="AI375" i="86"/>
  <c r="AF363" i="86"/>
  <c r="AH364" i="86"/>
  <c r="Z362" i="86"/>
  <c r="AG362" i="86"/>
  <c r="M210" i="24"/>
  <c r="Y362" i="86"/>
  <c r="AG144" i="55"/>
  <c r="AG25" i="66" s="1"/>
  <c r="AG33" i="86"/>
  <c r="AF374" i="86"/>
  <c r="AG375" i="86"/>
  <c r="AA395" i="86"/>
  <c r="AJ363" i="86"/>
  <c r="AA363" i="86"/>
  <c r="AB396" i="86"/>
  <c r="AB394" i="86"/>
  <c r="J27" i="17"/>
  <c r="J11" i="66"/>
  <c r="AC365" i="86"/>
  <c r="AB364" i="86"/>
  <c r="AA372" i="86"/>
  <c r="AD395" i="86"/>
  <c r="AK375" i="86"/>
  <c r="AE364" i="86"/>
  <c r="AF365" i="86"/>
  <c r="Z394" i="86"/>
  <c r="Y372" i="86"/>
  <c r="AE370" i="86"/>
  <c r="E37" i="85"/>
  <c r="E35" i="85"/>
  <c r="E33" i="85"/>
  <c r="E31" i="85"/>
  <c r="E29" i="85"/>
  <c r="E27" i="85"/>
  <c r="E25" i="85"/>
  <c r="E23" i="85"/>
  <c r="E21" i="85"/>
  <c r="E19" i="85"/>
  <c r="E17" i="85"/>
  <c r="E15" i="85"/>
  <c r="E13" i="85"/>
  <c r="E34" i="85"/>
  <c r="E32" i="85"/>
  <c r="E30" i="85"/>
  <c r="E26" i="85"/>
  <c r="E22" i="85"/>
  <c r="E20" i="85"/>
  <c r="E16" i="85"/>
  <c r="E12" i="85"/>
  <c r="E36" i="85"/>
  <c r="E28" i="85"/>
  <c r="E24" i="85"/>
  <c r="E18" i="85"/>
  <c r="E14" i="85"/>
  <c r="AB144" i="63"/>
  <c r="AB33" i="66" s="1"/>
  <c r="AB54" i="86"/>
  <c r="AJ144" i="55"/>
  <c r="AJ25" i="66" s="1"/>
  <c r="AJ33" i="86"/>
  <c r="AB395" i="86"/>
  <c r="AC363" i="86"/>
  <c r="AD396" i="86"/>
  <c r="Y396" i="86"/>
  <c r="AJ365" i="86"/>
  <c r="Y393" i="86"/>
  <c r="AE362" i="86"/>
  <c r="AD362" i="86"/>
  <c r="AA365" i="86"/>
  <c r="Y364" i="86"/>
  <c r="AF371" i="86"/>
  <c r="AD370" i="86"/>
  <c r="E37" i="69"/>
  <c r="AD394" i="86"/>
  <c r="E28" i="69"/>
  <c r="M28" i="69" s="1"/>
  <c r="E41" i="69"/>
  <c r="Z144" i="60"/>
  <c r="Z30" i="66" s="1"/>
  <c r="Z52" i="86"/>
  <c r="Z368" i="86"/>
  <c r="Z372" i="86"/>
  <c r="AG374" i="86"/>
  <c r="AJ375" i="86"/>
  <c r="AC395" i="86"/>
  <c r="Z363" i="86"/>
  <c r="AC364" i="86"/>
  <c r="AJ364" i="86"/>
  <c r="AG365" i="86"/>
  <c r="AA394" i="86"/>
  <c r="J24" i="66"/>
  <c r="AB362" i="86"/>
  <c r="AA396" i="86"/>
  <c r="E29" i="69"/>
  <c r="M29" i="69" s="1"/>
  <c r="AE396" i="86"/>
  <c r="Z364" i="86"/>
  <c r="AD393" i="86"/>
  <c r="AJ362" i="86"/>
  <c r="AB371" i="86"/>
  <c r="E30" i="69"/>
  <c r="M30" i="69" s="1"/>
  <c r="AO71" i="65"/>
  <c r="AO17" i="65"/>
  <c r="R149" i="65"/>
  <c r="R151" i="65" s="1"/>
  <c r="R4" i="65" s="1"/>
  <c r="AO18" i="65"/>
  <c r="AO25" i="65"/>
  <c r="AO22" i="65"/>
  <c r="AO21" i="65"/>
  <c r="AO20" i="65"/>
  <c r="AO19" i="65"/>
  <c r="AG219" i="24"/>
  <c r="AG28" i="65"/>
  <c r="AH28" i="65"/>
  <c r="AH219" i="24"/>
  <c r="AI28" i="65"/>
  <c r="AI219" i="24"/>
  <c r="AJ219" i="24"/>
  <c r="AJ28" i="65"/>
  <c r="AK28" i="65"/>
  <c r="AK219" i="24"/>
  <c r="AK227" i="86" s="1"/>
  <c r="AA144" i="52"/>
  <c r="AA22" i="66" s="1"/>
  <c r="AK144" i="50"/>
  <c r="AK20" i="66" s="1"/>
  <c r="N215" i="25"/>
  <c r="AE144" i="63"/>
  <c r="AE33" i="66" s="1"/>
  <c r="AO22" i="79"/>
  <c r="Z144" i="44"/>
  <c r="Z13" i="66" s="1"/>
  <c r="Z13" i="71"/>
  <c r="Z12" i="71" s="1"/>
  <c r="Z11" i="71" s="1"/>
  <c r="AI35" i="71"/>
  <c r="AA25" i="81"/>
  <c r="AA13" i="81" s="1"/>
  <c r="AE144" i="55"/>
  <c r="AE25" i="66" s="1"/>
  <c r="AI144" i="55"/>
  <c r="AI25" i="66" s="1"/>
  <c r="AC144" i="62"/>
  <c r="AC31" i="66" s="1"/>
  <c r="AI11" i="53"/>
  <c r="AG144" i="44"/>
  <c r="AG13" i="66" s="1"/>
  <c r="AO12" i="53"/>
  <c r="AF136" i="71"/>
  <c r="AK144" i="55"/>
  <c r="AK25" i="66" s="1"/>
  <c r="AE28" i="79"/>
  <c r="Z144" i="48"/>
  <c r="Z18" i="66" s="1"/>
  <c r="AC144" i="44"/>
  <c r="AC13" i="66" s="1"/>
  <c r="AA35" i="71"/>
  <c r="AB71" i="79"/>
  <c r="AK71" i="79"/>
  <c r="AF144" i="51"/>
  <c r="AF21" i="66" s="1"/>
  <c r="AG98" i="71"/>
  <c r="AG97" i="71" s="1"/>
  <c r="Y144" i="45"/>
  <c r="Y14" i="66" s="1"/>
  <c r="AA144" i="60"/>
  <c r="AA30" i="66" s="1"/>
  <c r="Y144" i="27"/>
  <c r="Y12" i="66" s="1"/>
  <c r="AF144" i="44"/>
  <c r="AF13" i="66" s="1"/>
  <c r="AH144" i="44"/>
  <c r="AH13" i="66" s="1"/>
  <c r="AE144" i="51"/>
  <c r="AE21" i="66" s="1"/>
  <c r="AI144" i="51"/>
  <c r="AI21" i="66" s="1"/>
  <c r="AD144" i="54"/>
  <c r="AD24" i="66" s="1"/>
  <c r="AC144" i="59"/>
  <c r="AC29" i="66" s="1"/>
  <c r="AF35" i="71"/>
  <c r="AK144" i="49"/>
  <c r="AK19" i="66" s="1"/>
  <c r="AH35" i="81"/>
  <c r="AE144" i="50"/>
  <c r="AE20" i="66" s="1"/>
  <c r="AF35" i="81"/>
  <c r="AI103" i="81"/>
  <c r="AC144" i="45"/>
  <c r="AC14" i="66" s="1"/>
  <c r="AD109" i="71"/>
  <c r="AG60" i="79"/>
  <c r="AO17" i="79"/>
  <c r="AA144" i="50"/>
  <c r="AA20" i="66" s="1"/>
  <c r="AJ35" i="81"/>
  <c r="AB35" i="81"/>
  <c r="AD144" i="64"/>
  <c r="AD32" i="66" s="1"/>
  <c r="AK17" i="69"/>
  <c r="AK16" i="69" s="1"/>
  <c r="Z144" i="52"/>
  <c r="Z22" i="66" s="1"/>
  <c r="Y109" i="71"/>
  <c r="Y144" i="52"/>
  <c r="Y22" i="66" s="1"/>
  <c r="AI35" i="81"/>
  <c r="AA35" i="81"/>
  <c r="AD35" i="81"/>
  <c r="Y35" i="81"/>
  <c r="AN21" i="79"/>
  <c r="AD144" i="27"/>
  <c r="AD12" i="66" s="1"/>
  <c r="AB17" i="69"/>
  <c r="AB16" i="69" s="1"/>
  <c r="Z144" i="63"/>
  <c r="Z33" i="66" s="1"/>
  <c r="AA144" i="44"/>
  <c r="AA13" i="66" s="1"/>
  <c r="AJ144" i="44"/>
  <c r="AJ13" i="66" s="1"/>
  <c r="AK35" i="71"/>
  <c r="AG35" i="71"/>
  <c r="AB109" i="71"/>
  <c r="AI143" i="71"/>
  <c r="AB144" i="52"/>
  <c r="AB22" i="66" s="1"/>
  <c r="Y144" i="59"/>
  <c r="Y29" i="66" s="1"/>
  <c r="AH144" i="45"/>
  <c r="AH14" i="66" s="1"/>
  <c r="Z97" i="71"/>
  <c r="Z96" i="71" s="1"/>
  <c r="Z95" i="71" s="1"/>
  <c r="AK97" i="71"/>
  <c r="AK96" i="71" s="1"/>
  <c r="AK95" i="71" s="1"/>
  <c r="AE143" i="71"/>
  <c r="Y103" i="71"/>
  <c r="AA144" i="62"/>
  <c r="AA31" i="66" s="1"/>
  <c r="AF144" i="55"/>
  <c r="AF25" i="66" s="1"/>
  <c r="AA144" i="63"/>
  <c r="AA33" i="66" s="1"/>
  <c r="AE54" i="79"/>
  <c r="AE17" i="69" s="1"/>
  <c r="AB144" i="60"/>
  <c r="AB30" i="66" s="1"/>
  <c r="AJ97" i="71"/>
  <c r="AJ96" i="71" s="1"/>
  <c r="AJ95" i="71" s="1"/>
  <c r="AH56" i="79"/>
  <c r="AO13" i="79"/>
  <c r="Y23" i="69"/>
  <c r="AJ62" i="79"/>
  <c r="AO19" i="79"/>
  <c r="AC21" i="69"/>
  <c r="AN58" i="79"/>
  <c r="AD28" i="79"/>
  <c r="AD55" i="79"/>
  <c r="AD18" i="69" s="1"/>
  <c r="AJ28" i="79"/>
  <c r="AJ56" i="79"/>
  <c r="AJ19" i="69" s="1"/>
  <c r="Y62" i="79"/>
  <c r="AN19" i="79"/>
  <c r="AF71" i="79"/>
  <c r="AF18" i="69"/>
  <c r="AF16" i="69" s="1"/>
  <c r="AD59" i="79"/>
  <c r="AN16" i="79"/>
  <c r="AI71" i="79"/>
  <c r="AI17" i="69"/>
  <c r="AI16" i="69" s="1"/>
  <c r="Y55" i="79"/>
  <c r="Y18" i="69" s="1"/>
  <c r="AN12" i="79"/>
  <c r="Y28" i="79"/>
  <c r="AG28" i="79"/>
  <c r="AG55" i="79"/>
  <c r="AG18" i="69" s="1"/>
  <c r="AO12" i="79"/>
  <c r="AG57" i="79"/>
  <c r="AO14" i="79"/>
  <c r="AA55" i="79"/>
  <c r="AA18" i="69" s="1"/>
  <c r="AA28" i="79"/>
  <c r="AC60" i="79"/>
  <c r="AC23" i="69" s="1"/>
  <c r="AN17" i="79"/>
  <c r="AN14" i="79"/>
  <c r="Z144" i="51"/>
  <c r="Z21" i="66" s="1"/>
  <c r="AJ35" i="71"/>
  <c r="Y35" i="71"/>
  <c r="AH35" i="71"/>
  <c r="AE103" i="71"/>
  <c r="AF109" i="71"/>
  <c r="AA136" i="71"/>
  <c r="AD143" i="71"/>
  <c r="AH103" i="81"/>
  <c r="AC119" i="81"/>
  <c r="AD144" i="59"/>
  <c r="AD29" i="66" s="1"/>
  <c r="AA25" i="71"/>
  <c r="AA13" i="71" s="1"/>
  <c r="AA12" i="71" s="1"/>
  <c r="AA11" i="71" s="1"/>
  <c r="AG96" i="71"/>
  <c r="AG95" i="71" s="1"/>
  <c r="AD136" i="71"/>
  <c r="AE35" i="71"/>
  <c r="AC103" i="71"/>
  <c r="AC97" i="71" s="1"/>
  <c r="AC96" i="71" s="1"/>
  <c r="AA109" i="71"/>
  <c r="AF103" i="71"/>
  <c r="AI25" i="71"/>
  <c r="AI13" i="71" s="1"/>
  <c r="AI12" i="71" s="1"/>
  <c r="AI11" i="71" s="1"/>
  <c r="AB35" i="71"/>
  <c r="AD35" i="71"/>
  <c r="AE109" i="71"/>
  <c r="AF143" i="71"/>
  <c r="AE35" i="81"/>
  <c r="AD119" i="81"/>
  <c r="AF28" i="79"/>
  <c r="Z144" i="27"/>
  <c r="Z12" i="66" s="1"/>
  <c r="AB28" i="79"/>
  <c r="AA103" i="71"/>
  <c r="AB143" i="71"/>
  <c r="AB103" i="71"/>
  <c r="AB97" i="71" s="1"/>
  <c r="AB96" i="71" s="1"/>
  <c r="AC136" i="71"/>
  <c r="AN20" i="79"/>
  <c r="AJ119" i="81"/>
  <c r="AK144" i="52"/>
  <c r="AK22" i="66" s="1"/>
  <c r="AD144" i="63"/>
  <c r="AD33" i="66" s="1"/>
  <c r="AD144" i="46"/>
  <c r="AD15" i="66" s="1"/>
  <c r="AK28" i="79"/>
  <c r="AD103" i="71"/>
  <c r="Y136" i="71"/>
  <c r="AH97" i="71"/>
  <c r="AH96" i="71" s="1"/>
  <c r="AH95" i="71" s="1"/>
  <c r="AG119" i="81"/>
  <c r="AB144" i="45"/>
  <c r="AB14" i="66" s="1"/>
  <c r="AI28" i="79"/>
  <c r="AE164" i="24"/>
  <c r="AE172" i="24"/>
  <c r="AE180" i="24"/>
  <c r="AE188" i="24"/>
  <c r="AE196" i="24"/>
  <c r="AE204" i="24"/>
  <c r="AE212" i="24"/>
  <c r="AE164" i="25"/>
  <c r="AE172" i="25"/>
  <c r="AE180" i="25"/>
  <c r="AE188" i="25"/>
  <c r="AE165" i="24"/>
  <c r="AE173" i="24"/>
  <c r="AE181" i="24"/>
  <c r="AE189" i="24"/>
  <c r="AE197" i="24"/>
  <c r="AE205" i="24"/>
  <c r="AE213" i="24"/>
  <c r="AE165" i="25"/>
  <c r="AE173" i="25"/>
  <c r="AE181" i="25"/>
  <c r="AE189" i="25"/>
  <c r="AE166" i="24"/>
  <c r="AE174" i="24"/>
  <c r="AE182" i="24"/>
  <c r="AE190" i="24"/>
  <c r="AE198" i="24"/>
  <c r="AE214" i="24"/>
  <c r="AE166" i="25"/>
  <c r="AE174" i="25"/>
  <c r="AE182" i="25"/>
  <c r="AE159" i="24"/>
  <c r="AE167" i="24"/>
  <c r="AE175" i="24"/>
  <c r="AE183" i="24"/>
  <c r="AE191" i="24"/>
  <c r="AE199" i="24"/>
  <c r="AE207" i="24"/>
  <c r="AE215" i="24"/>
  <c r="AE159" i="25"/>
  <c r="AE167" i="25"/>
  <c r="AE175" i="25"/>
  <c r="AE183" i="25"/>
  <c r="AE191" i="25"/>
  <c r="AE160" i="24"/>
  <c r="AE168" i="24"/>
  <c r="AE176" i="24"/>
  <c r="AE184" i="24"/>
  <c r="AE192" i="24"/>
  <c r="AE200" i="24"/>
  <c r="AE208" i="24"/>
  <c r="AE216" i="24"/>
  <c r="AE160" i="25"/>
  <c r="AE168" i="25"/>
  <c r="AE176" i="25"/>
  <c r="AE184" i="25"/>
  <c r="AE192" i="25"/>
  <c r="AE161" i="24"/>
  <c r="AE169" i="24"/>
  <c r="AE177" i="24"/>
  <c r="AE185" i="24"/>
  <c r="AE193" i="24"/>
  <c r="AE201" i="24"/>
  <c r="AE209" i="24"/>
  <c r="AE217" i="24"/>
  <c r="AE161" i="25"/>
  <c r="AE169" i="25"/>
  <c r="AE177" i="25"/>
  <c r="AE162" i="24"/>
  <c r="AE170" i="24"/>
  <c r="AE178" i="24"/>
  <c r="AE186" i="24"/>
  <c r="AE194" i="24"/>
  <c r="AE202" i="24"/>
  <c r="AE218" i="24"/>
  <c r="AE162" i="25"/>
  <c r="AE170" i="25"/>
  <c r="AE178" i="25"/>
  <c r="AE186" i="25"/>
  <c r="AE163" i="24"/>
  <c r="AE171" i="24"/>
  <c r="AE179" i="24"/>
  <c r="AE187" i="24"/>
  <c r="AE195" i="24"/>
  <c r="AE203" i="24"/>
  <c r="AE211" i="24"/>
  <c r="AE163" i="25"/>
  <c r="AE171" i="25"/>
  <c r="AE179" i="25"/>
  <c r="AE187" i="25"/>
  <c r="AE195" i="25"/>
  <c r="AE203" i="25"/>
  <c r="AE211" i="25"/>
  <c r="AE190" i="25"/>
  <c r="AE196" i="25"/>
  <c r="AE204" i="25"/>
  <c r="AE212" i="25"/>
  <c r="AE197" i="25"/>
  <c r="AE205" i="25"/>
  <c r="AE213" i="25"/>
  <c r="AE193" i="25"/>
  <c r="AE194" i="25"/>
  <c r="AE198" i="25"/>
  <c r="AE214" i="25"/>
  <c r="AE199" i="25"/>
  <c r="AE207" i="25"/>
  <c r="AE215" i="25"/>
  <c r="AE200" i="25"/>
  <c r="AE208" i="25"/>
  <c r="AE216" i="25"/>
  <c r="AE209" i="25"/>
  <c r="AE217" i="25"/>
  <c r="AE202" i="25"/>
  <c r="AE210" i="25"/>
  <c r="AE218" i="25"/>
  <c r="AO11" i="55"/>
  <c r="AF141" i="81"/>
  <c r="AF12" i="64" s="1"/>
  <c r="AH19" i="78"/>
  <c r="AI25" i="81"/>
  <c r="AI13" i="81" s="1"/>
  <c r="AI12" i="81" s="1"/>
  <c r="AF54" i="81"/>
  <c r="AF11" i="60" s="1"/>
  <c r="AF24" i="80"/>
  <c r="AF138" i="81" s="1"/>
  <c r="AF12" i="60" s="1"/>
  <c r="AK20" i="81"/>
  <c r="AK102" i="81"/>
  <c r="AK18" i="78" s="1"/>
  <c r="AK108" i="81"/>
  <c r="AK106" i="81"/>
  <c r="AK22" i="78" s="1"/>
  <c r="AC25" i="81"/>
  <c r="AC13" i="81" s="1"/>
  <c r="AF143" i="81"/>
  <c r="AF12" i="65" s="1"/>
  <c r="AK100" i="81"/>
  <c r="AK16" i="78" s="1"/>
  <c r="AG103" i="81"/>
  <c r="AK99" i="81"/>
  <c r="AK15" i="78" s="1"/>
  <c r="AO12" i="55"/>
  <c r="AK24" i="81"/>
  <c r="AJ14" i="81"/>
  <c r="AJ11" i="8" s="1"/>
  <c r="AJ14" i="86" s="1"/>
  <c r="AK104" i="81"/>
  <c r="AK107" i="81"/>
  <c r="AF22" i="80"/>
  <c r="AK18" i="81" s="1"/>
  <c r="AK23" i="81"/>
  <c r="AK11" i="46" s="1"/>
  <c r="AI98" i="81"/>
  <c r="AK22" i="81"/>
  <c r="AK21" i="81"/>
  <c r="AK11" i="44" s="1"/>
  <c r="AI109" i="81"/>
  <c r="AI25" i="78" s="1"/>
  <c r="AG98" i="81"/>
  <c r="AK105" i="81"/>
  <c r="AK21" i="78" s="1"/>
  <c r="AD144" i="62"/>
  <c r="AD31" i="66" s="1"/>
  <c r="AD144" i="44"/>
  <c r="AD13" i="66" s="1"/>
  <c r="AE103" i="81"/>
  <c r="AD136" i="81"/>
  <c r="AC143" i="81"/>
  <c r="AC12" i="65" s="1"/>
  <c r="AJ109" i="81"/>
  <c r="AJ25" i="78" s="1"/>
  <c r="AB144" i="44"/>
  <c r="AB13" i="66" s="1"/>
  <c r="AD103" i="81"/>
  <c r="AB143" i="81"/>
  <c r="AB12" i="65" s="1"/>
  <c r="AB144" i="51"/>
  <c r="AB21" i="66" s="1"/>
  <c r="AG82" i="81"/>
  <c r="AG109" i="81"/>
  <c r="AG25" i="78" s="1"/>
  <c r="AG153" i="81"/>
  <c r="AE144" i="45"/>
  <c r="AE14" i="66" s="1"/>
  <c r="AE98" i="81"/>
  <c r="AA98" i="81"/>
  <c r="AA12" i="8" s="1"/>
  <c r="AG89" i="81"/>
  <c r="AG152" i="81"/>
  <c r="AB144" i="62"/>
  <c r="AB31" i="66" s="1"/>
  <c r="AF144" i="46"/>
  <c r="AF15" i="66" s="1"/>
  <c r="AA103" i="81"/>
  <c r="AG80" i="81"/>
  <c r="AG72" i="81"/>
  <c r="AG175" i="81"/>
  <c r="AG151" i="81"/>
  <c r="AA144" i="51"/>
  <c r="AA21" i="66" s="1"/>
  <c r="Y144" i="51"/>
  <c r="Y21" i="66" s="1"/>
  <c r="AJ144" i="46"/>
  <c r="AJ15" i="66" s="1"/>
  <c r="AE144" i="27"/>
  <c r="AE12" i="66" s="1"/>
  <c r="AG87" i="81"/>
  <c r="AG71" i="81"/>
  <c r="AG63" i="81"/>
  <c r="AG174" i="81"/>
  <c r="AG166" i="81"/>
  <c r="AG150" i="81"/>
  <c r="AG21" i="80"/>
  <c r="AG84" i="81" s="1"/>
  <c r="AF219" i="25"/>
  <c r="AF224" i="25"/>
  <c r="AF220" i="25"/>
  <c r="AF225" i="25"/>
  <c r="AF221" i="25"/>
  <c r="AF222" i="25"/>
  <c r="AF228" i="25"/>
  <c r="AF223" i="25"/>
  <c r="AF226" i="25"/>
  <c r="AF227" i="25"/>
  <c r="Y103" i="81"/>
  <c r="Y136" i="81"/>
  <c r="AG86" i="81"/>
  <c r="AG78" i="81"/>
  <c r="AG70" i="81"/>
  <c r="AG62" i="81"/>
  <c r="AG173" i="81"/>
  <c r="AG165" i="81"/>
  <c r="AG157" i="81"/>
  <c r="AG149" i="81"/>
  <c r="AE219" i="25"/>
  <c r="AE224" i="25"/>
  <c r="AE220" i="25"/>
  <c r="AE225" i="25"/>
  <c r="AE228" i="25"/>
  <c r="AE221" i="25"/>
  <c r="AE222" i="25"/>
  <c r="AE223" i="25"/>
  <c r="AE226" i="25"/>
  <c r="AE227" i="25"/>
  <c r="AC144" i="46"/>
  <c r="AC15" i="66" s="1"/>
  <c r="AC98" i="81"/>
  <c r="AC12" i="8" s="1"/>
  <c r="AG93" i="81"/>
  <c r="AG85" i="81"/>
  <c r="AG77" i="81"/>
  <c r="AG69" i="81"/>
  <c r="AG61" i="81"/>
  <c r="AG172" i="81"/>
  <c r="AG164" i="81"/>
  <c r="AG156" i="81"/>
  <c r="AG148" i="81"/>
  <c r="AO73" i="65"/>
  <c r="AG225" i="25"/>
  <c r="AJ31" i="81"/>
  <c r="AJ25" i="81" s="1"/>
  <c r="AJ13" i="81" s="1"/>
  <c r="AJ12" i="81" s="1"/>
  <c r="AJ25" i="71"/>
  <c r="AJ13" i="71" s="1"/>
  <c r="AJ12" i="71" s="1"/>
  <c r="AJ11" i="71" s="1"/>
  <c r="AD30" i="81"/>
  <c r="AD25" i="71"/>
  <c r="AG11" i="51"/>
  <c r="AG29" i="86" s="1"/>
  <c r="AG144" i="50"/>
  <c r="AG20" i="66" s="1"/>
  <c r="AB144" i="27"/>
  <c r="AB12" i="66" s="1"/>
  <c r="AG144" i="27"/>
  <c r="AG12" i="66" s="1"/>
  <c r="AC144" i="51"/>
  <c r="AC21" i="66" s="1"/>
  <c r="AM12" i="8"/>
  <c r="O39" i="17"/>
  <c r="M39" i="17"/>
  <c r="N39" i="17"/>
  <c r="AE31" i="81"/>
  <c r="AE25" i="81" s="1"/>
  <c r="AE13" i="81" s="1"/>
  <c r="AE12" i="81" s="1"/>
  <c r="AE11" i="81" s="1"/>
  <c r="AE25" i="71"/>
  <c r="AE13" i="71" s="1"/>
  <c r="AE12" i="71" s="1"/>
  <c r="AE11" i="71" s="1"/>
  <c r="AK29" i="81"/>
  <c r="AK25" i="71"/>
  <c r="AK13" i="71" s="1"/>
  <c r="AK12" i="71" s="1"/>
  <c r="AK11" i="71" s="1"/>
  <c r="AM11" i="56"/>
  <c r="T144" i="56"/>
  <c r="T26" i="66" s="1"/>
  <c r="AH144" i="51"/>
  <c r="AH21" i="66" s="1"/>
  <c r="Y144" i="44"/>
  <c r="Y13" i="66" s="1"/>
  <c r="AN12" i="44"/>
  <c r="AG144" i="46"/>
  <c r="AG15" i="66" s="1"/>
  <c r="AF144" i="54"/>
  <c r="AF24" i="66" s="1"/>
  <c r="AB10" i="68"/>
  <c r="X144" i="8"/>
  <c r="X11" i="66" s="1"/>
  <c r="T144" i="8"/>
  <c r="T11" i="66" s="1"/>
  <c r="AA17" i="69"/>
  <c r="AA11" i="8"/>
  <c r="AA14" i="86" s="1"/>
  <c r="N30" i="17"/>
  <c r="M30" i="17"/>
  <c r="O30" i="17"/>
  <c r="M31" i="17"/>
  <c r="N31" i="17"/>
  <c r="V144" i="48"/>
  <c r="V18" i="66" s="1"/>
  <c r="AH30" i="81"/>
  <c r="AH25" i="71"/>
  <c r="AH13" i="71" s="1"/>
  <c r="AH144" i="55"/>
  <c r="AH25" i="66" s="1"/>
  <c r="Y144" i="63"/>
  <c r="Y33" i="66" s="1"/>
  <c r="X144" i="64"/>
  <c r="X32" i="66" s="1"/>
  <c r="AG144" i="54"/>
  <c r="AG24" i="66" s="1"/>
  <c r="AH144" i="46"/>
  <c r="AH15" i="66" s="1"/>
  <c r="AA144" i="46"/>
  <c r="AA15" i="66" s="1"/>
  <c r="X144" i="46"/>
  <c r="X15" i="66" s="1"/>
  <c r="T11" i="54"/>
  <c r="V11" i="54"/>
  <c r="AN11" i="56"/>
  <c r="AK11" i="53"/>
  <c r="AK31" i="86" s="1"/>
  <c r="T144" i="62"/>
  <c r="T31" i="66" s="1"/>
  <c r="U144" i="60"/>
  <c r="U30" i="66" s="1"/>
  <c r="V11" i="64"/>
  <c r="V144" i="55"/>
  <c r="V25" i="66" s="1"/>
  <c r="AM12" i="60"/>
  <c r="J34" i="17"/>
  <c r="J31" i="17"/>
  <c r="O44" i="17"/>
  <c r="M161" i="24"/>
  <c r="M19" i="24"/>
  <c r="M225" i="24"/>
  <c r="M221" i="24"/>
  <c r="M228" i="24"/>
  <c r="AO11" i="56"/>
  <c r="W11" i="53"/>
  <c r="AD11" i="53"/>
  <c r="AD31" i="86" s="1"/>
  <c r="AH11" i="53"/>
  <c r="AH31" i="86" s="1"/>
  <c r="AG11" i="53"/>
  <c r="AG31" i="86" s="1"/>
  <c r="AA11" i="53"/>
  <c r="AA31" i="86" s="1"/>
  <c r="AC11" i="53"/>
  <c r="AC31" i="86" s="1"/>
  <c r="AO12" i="54"/>
  <c r="W144" i="50"/>
  <c r="W20" i="66" s="1"/>
  <c r="AC144" i="50"/>
  <c r="AC20" i="66" s="1"/>
  <c r="U144" i="27"/>
  <c r="U12" i="66" s="1"/>
  <c r="AK11" i="54"/>
  <c r="AK32" i="86" s="1"/>
  <c r="X11" i="54"/>
  <c r="W11" i="54"/>
  <c r="AA11" i="54"/>
  <c r="AA32" i="86" s="1"/>
  <c r="Z11" i="54"/>
  <c r="Z32" i="86" s="1"/>
  <c r="W144" i="51"/>
  <c r="W21" i="66" s="1"/>
  <c r="AM11" i="51"/>
  <c r="Z11" i="64"/>
  <c r="Z55" i="86" s="1"/>
  <c r="Y11" i="64"/>
  <c r="Y55" i="86" s="1"/>
  <c r="AB11" i="64"/>
  <c r="AB55" i="86" s="1"/>
  <c r="AA11" i="64"/>
  <c r="AA55" i="86" s="1"/>
  <c r="T11" i="64"/>
  <c r="AE11" i="64"/>
  <c r="AE55" i="86" s="1"/>
  <c r="AM12" i="47"/>
  <c r="O33" i="17"/>
  <c r="M33" i="17"/>
  <c r="M34" i="17"/>
  <c r="N34" i="17"/>
  <c r="O34" i="17"/>
  <c r="M36" i="17"/>
  <c r="N36" i="17"/>
  <c r="O37" i="17"/>
  <c r="N37" i="17"/>
  <c r="M38" i="17"/>
  <c r="N38" i="17"/>
  <c r="J38" i="17"/>
  <c r="M41" i="17"/>
  <c r="N41" i="17"/>
  <c r="O41" i="17"/>
  <c r="O42" i="17"/>
  <c r="N42" i="17"/>
  <c r="M42" i="17"/>
  <c r="M43" i="17"/>
  <c r="J43" i="17"/>
  <c r="AB31" i="81"/>
  <c r="AB25" i="81" s="1"/>
  <c r="AB13" i="81" s="1"/>
  <c r="AB25" i="71"/>
  <c r="AB13" i="71" s="1"/>
  <c r="AC35" i="81"/>
  <c r="Z144" i="45"/>
  <c r="Z14" i="66" s="1"/>
  <c r="AD144" i="60"/>
  <c r="AD30" i="66" s="1"/>
  <c r="V144" i="62"/>
  <c r="V31" i="66" s="1"/>
  <c r="V144" i="63"/>
  <c r="V33" i="66" s="1"/>
  <c r="AJ144" i="45"/>
  <c r="AJ14" i="66" s="1"/>
  <c r="AN11" i="51"/>
  <c r="AH11" i="54"/>
  <c r="AH32" i="86" s="1"/>
  <c r="AI11" i="54"/>
  <c r="AI32" i="86" s="1"/>
  <c r="AJ11" i="54"/>
  <c r="AJ32" i="86" s="1"/>
  <c r="W144" i="27"/>
  <c r="W12" i="66" s="1"/>
  <c r="Y11" i="53"/>
  <c r="Y31" i="86" s="1"/>
  <c r="U11" i="53"/>
  <c r="W144" i="62"/>
  <c r="W31" i="66" s="1"/>
  <c r="U11" i="64"/>
  <c r="AC11" i="64"/>
  <c r="AC55" i="86" s="1"/>
  <c r="X11" i="48"/>
  <c r="W11" i="48"/>
  <c r="AA11" i="48"/>
  <c r="AA26" i="86" s="1"/>
  <c r="AD11" i="48"/>
  <c r="AD26" i="86" s="1"/>
  <c r="AG11" i="48"/>
  <c r="AG26" i="86" s="1"/>
  <c r="AJ11" i="48"/>
  <c r="AJ26" i="86" s="1"/>
  <c r="AI11" i="48"/>
  <c r="AI26" i="86" s="1"/>
  <c r="AH11" i="48"/>
  <c r="AH26" i="86" s="1"/>
  <c r="Y11" i="48"/>
  <c r="Y26" i="86" s="1"/>
  <c r="AF11" i="48"/>
  <c r="AF26" i="86" s="1"/>
  <c r="U11" i="48"/>
  <c r="AC11" i="48"/>
  <c r="AC26" i="86" s="1"/>
  <c r="AE11" i="48"/>
  <c r="AE26" i="86" s="1"/>
  <c r="AK11" i="48"/>
  <c r="AK26" i="86" s="1"/>
  <c r="AO12" i="49"/>
  <c r="AD11" i="49"/>
  <c r="AD27" i="86" s="1"/>
  <c r="AC11" i="49"/>
  <c r="AC27" i="86" s="1"/>
  <c r="AF11" i="49"/>
  <c r="AF27" i="86" s="1"/>
  <c r="AI11" i="49"/>
  <c r="AI27" i="86" s="1"/>
  <c r="T11" i="49"/>
  <c r="AG11" i="49"/>
  <c r="AG27" i="86" s="1"/>
  <c r="AB11" i="49"/>
  <c r="AB27" i="86" s="1"/>
  <c r="AA11" i="49"/>
  <c r="AA27" i="86" s="1"/>
  <c r="AH11" i="49"/>
  <c r="AH27" i="86" s="1"/>
  <c r="X11" i="49"/>
  <c r="AE11" i="49"/>
  <c r="AE27" i="86" s="1"/>
  <c r="AJ11" i="49"/>
  <c r="AJ27" i="86" s="1"/>
  <c r="U11" i="49"/>
  <c r="AJ117" i="78"/>
  <c r="AJ174" i="78" s="1"/>
  <c r="AJ231" i="78" s="1"/>
  <c r="AG75" i="78"/>
  <c r="AG132" i="78" s="1"/>
  <c r="AG189" i="78" s="1"/>
  <c r="AK74" i="78"/>
  <c r="AK73" i="78"/>
  <c r="AK130" i="78" s="1"/>
  <c r="AK187" i="78" s="1"/>
  <c r="AK117" i="78"/>
  <c r="AK174" i="78" s="1"/>
  <c r="AK231" i="78" s="1"/>
  <c r="J30" i="17"/>
  <c r="N33" i="17"/>
  <c r="O43" i="17"/>
  <c r="M37" i="17"/>
  <c r="AE11" i="59"/>
  <c r="AE51" i="86" s="1"/>
  <c r="T11" i="59"/>
  <c r="V11" i="59"/>
  <c r="U11" i="59"/>
  <c r="AB11" i="59"/>
  <c r="AB51" i="86" s="1"/>
  <c r="AH28" i="79"/>
  <c r="AO11" i="79"/>
  <c r="AH54" i="79"/>
  <c r="J37" i="17"/>
  <c r="J47" i="17"/>
  <c r="W144" i="8"/>
  <c r="W11" i="66" s="1"/>
  <c r="X11" i="59"/>
  <c r="AF11" i="45"/>
  <c r="AF22" i="86" s="1"/>
  <c r="AI11" i="45"/>
  <c r="AI22" i="86" s="1"/>
  <c r="T11" i="45"/>
  <c r="AK11" i="45"/>
  <c r="AK22" i="86" s="1"/>
  <c r="X11" i="45"/>
  <c r="W11" i="45"/>
  <c r="U11" i="45"/>
  <c r="AG11" i="45"/>
  <c r="AG22" i="86" s="1"/>
  <c r="V11" i="45"/>
  <c r="AD11" i="45"/>
  <c r="AD22" i="86" s="1"/>
  <c r="AE144" i="44"/>
  <c r="AE13" i="66" s="1"/>
  <c r="AN11" i="44"/>
  <c r="AD13" i="71"/>
  <c r="J44" i="17"/>
  <c r="M9" i="24"/>
  <c r="M220" i="24"/>
  <c r="M227" i="24"/>
  <c r="M223" i="24"/>
  <c r="M219" i="24"/>
  <c r="AD25" i="81"/>
  <c r="AD13" i="81" s="1"/>
  <c r="AG35" i="81"/>
  <c r="Z13" i="81"/>
  <c r="Z12" i="81" s="1"/>
  <c r="Z11" i="81" s="1"/>
  <c r="AC28" i="79"/>
  <c r="AC54" i="79"/>
  <c r="J36" i="17"/>
  <c r="O62" i="17"/>
  <c r="M62" i="17"/>
  <c r="AE12" i="62"/>
  <c r="Y12" i="62"/>
  <c r="Y395" i="86" s="1"/>
  <c r="T12" i="62"/>
  <c r="AM12" i="62" s="1"/>
  <c r="Z12" i="62"/>
  <c r="J33" i="17"/>
  <c r="J28" i="17"/>
  <c r="J29" i="17"/>
  <c r="J26" i="17"/>
  <c r="M89" i="24"/>
  <c r="M224" i="24"/>
  <c r="M226" i="24"/>
  <c r="M222" i="24"/>
  <c r="AG30" i="81"/>
  <c r="AG11" i="52" s="1"/>
  <c r="AG30" i="86" s="1"/>
  <c r="AG25" i="71"/>
  <c r="AG13" i="71" s="1"/>
  <c r="U11" i="55"/>
  <c r="Z11" i="55"/>
  <c r="Z33" i="86" s="1"/>
  <c r="Y11" i="55"/>
  <c r="Y33" i="86" s="1"/>
  <c r="AB11" i="55"/>
  <c r="AB33" i="86" s="1"/>
  <c r="AD11" i="52"/>
  <c r="AD30" i="86" s="1"/>
  <c r="AC11" i="52"/>
  <c r="AC30" i="86" s="1"/>
  <c r="AF11" i="52"/>
  <c r="AF30" i="86" s="1"/>
  <c r="AI11" i="52"/>
  <c r="AI30" i="86" s="1"/>
  <c r="AJ144" i="27"/>
  <c r="AJ12" i="66" s="1"/>
  <c r="AC11" i="63"/>
  <c r="AC54" i="86" s="1"/>
  <c r="T11" i="63"/>
  <c r="AC35" i="71"/>
  <c r="AN11" i="79"/>
  <c r="AC25" i="71"/>
  <c r="AC13" i="71" s="1"/>
  <c r="J39" i="17"/>
  <c r="M59" i="17"/>
  <c r="O59" i="17"/>
  <c r="N59" i="17"/>
  <c r="AK12" i="56"/>
  <c r="X12" i="56"/>
  <c r="AI12" i="56"/>
  <c r="T12" i="56"/>
  <c r="AB12" i="56"/>
  <c r="AK12" i="27"/>
  <c r="X12" i="27"/>
  <c r="AM12" i="27" s="1"/>
  <c r="W12" i="27"/>
  <c r="AA12" i="27"/>
  <c r="AA362" i="86" s="1"/>
  <c r="AH12" i="27"/>
  <c r="T12" i="64"/>
  <c r="X12" i="64"/>
  <c r="W12" i="64"/>
  <c r="W10" i="68" s="1"/>
  <c r="V12" i="59"/>
  <c r="X12" i="59"/>
  <c r="X10" i="68" s="1"/>
  <c r="AA12" i="59"/>
  <c r="AC28" i="60"/>
  <c r="AC29" i="60" s="1"/>
  <c r="Y28" i="60"/>
  <c r="U28" i="60"/>
  <c r="U29" i="60" s="1"/>
  <c r="AF78" i="60"/>
  <c r="AB78" i="60"/>
  <c r="X78" i="60"/>
  <c r="AF28" i="60"/>
  <c r="AB28" i="60"/>
  <c r="AB29" i="60" s="1"/>
  <c r="X28" i="60"/>
  <c r="X29" i="60" s="1"/>
  <c r="AA78" i="60"/>
  <c r="W78" i="60"/>
  <c r="AE28" i="60"/>
  <c r="AE29" i="60" s="1"/>
  <c r="AA28" i="60"/>
  <c r="AA29" i="60" s="1"/>
  <c r="W28" i="60"/>
  <c r="W29" i="60" s="1"/>
  <c r="AE78" i="60"/>
  <c r="AD78" i="60"/>
  <c r="Z78" i="60"/>
  <c r="V78" i="60"/>
  <c r="AD28" i="60"/>
  <c r="AD29" i="60" s="1"/>
  <c r="Y78" i="60"/>
  <c r="Z28" i="60"/>
  <c r="Z29" i="60" s="1"/>
  <c r="U78" i="60"/>
  <c r="T78" i="60"/>
  <c r="V28" i="60"/>
  <c r="V29" i="60" s="1"/>
  <c r="AC78" i="60"/>
  <c r="T28" i="60"/>
  <c r="T29" i="60" s="1"/>
  <c r="AC11" i="27"/>
  <c r="AC20" i="86" s="1"/>
  <c r="AF11" i="27"/>
  <c r="AF20" i="86" s="1"/>
  <c r="AI11" i="27"/>
  <c r="AI20" i="86" s="1"/>
  <c r="T11" i="27"/>
  <c r="AK78" i="52"/>
  <c r="AG78" i="52"/>
  <c r="AC78" i="52"/>
  <c r="Y78" i="52"/>
  <c r="U78" i="52"/>
  <c r="AJ78" i="52"/>
  <c r="AF78" i="52"/>
  <c r="AB78" i="52"/>
  <c r="X78" i="52"/>
  <c r="T78" i="52"/>
  <c r="AI78" i="52"/>
  <c r="AE78" i="52"/>
  <c r="AA78" i="52"/>
  <c r="W78" i="52"/>
  <c r="AD78" i="52"/>
  <c r="AI28" i="52"/>
  <c r="AE28" i="52"/>
  <c r="AE29" i="52" s="1"/>
  <c r="AA28" i="52"/>
  <c r="AA29" i="52" s="1"/>
  <c r="W28" i="52"/>
  <c r="W29" i="52" s="1"/>
  <c r="Z78" i="52"/>
  <c r="AH28" i="52"/>
  <c r="AD28" i="52"/>
  <c r="Z28" i="52"/>
  <c r="Z29" i="52" s="1"/>
  <c r="V28" i="52"/>
  <c r="V29" i="52" s="1"/>
  <c r="V78" i="52"/>
  <c r="AK28" i="52"/>
  <c r="AK29" i="52" s="1"/>
  <c r="AG28" i="52"/>
  <c r="AC28" i="52"/>
  <c r="Y28" i="52"/>
  <c r="U28" i="52"/>
  <c r="U29" i="52" s="1"/>
  <c r="AJ28" i="52"/>
  <c r="AJ29" i="52" s="1"/>
  <c r="AF28" i="52"/>
  <c r="AB28" i="52"/>
  <c r="AB29" i="52" s="1"/>
  <c r="T28" i="52"/>
  <c r="AH78" i="52"/>
  <c r="X28" i="52"/>
  <c r="X29" i="52" s="1"/>
  <c r="V11" i="50"/>
  <c r="U11" i="50"/>
  <c r="Z11" i="50"/>
  <c r="Z28" i="86" s="1"/>
  <c r="Y11" i="50"/>
  <c r="Y28" i="86" s="1"/>
  <c r="AF11" i="50"/>
  <c r="AF28" i="86" s="1"/>
  <c r="AG12" i="51"/>
  <c r="AJ12" i="51"/>
  <c r="V12" i="51"/>
  <c r="U12" i="51"/>
  <c r="AM12" i="51" s="1"/>
  <c r="AD12" i="51"/>
  <c r="AD371" i="86" s="1"/>
  <c r="Y56" i="79"/>
  <c r="AN13" i="79"/>
  <c r="Y24" i="69"/>
  <c r="AN61" i="79"/>
  <c r="AG61" i="79"/>
  <c r="AO18" i="79"/>
  <c r="Y27" i="81"/>
  <c r="Y25" i="81" s="1"/>
  <c r="Y13" i="81" s="1"/>
  <c r="Y12" i="81" s="1"/>
  <c r="Y11" i="81" s="1"/>
  <c r="Y25" i="71"/>
  <c r="Y13" i="71" s="1"/>
  <c r="AF12" i="45"/>
  <c r="AI12" i="45"/>
  <c r="T12" i="45"/>
  <c r="AM12" i="45" s="1"/>
  <c r="AK12" i="45"/>
  <c r="AE12" i="8"/>
  <c r="AE356" i="86" s="1"/>
  <c r="V12" i="57"/>
  <c r="V10" i="68" s="1"/>
  <c r="U12" i="57"/>
  <c r="U10" i="68" s="1"/>
  <c r="T12" i="57"/>
  <c r="AE78" i="65"/>
  <c r="AA78" i="65"/>
  <c r="W78" i="65"/>
  <c r="AF78" i="65"/>
  <c r="AD78" i="65"/>
  <c r="Z78" i="65"/>
  <c r="V78" i="65"/>
  <c r="T78" i="65"/>
  <c r="AC78" i="65"/>
  <c r="U78" i="65"/>
  <c r="AB78" i="65"/>
  <c r="Y78" i="65"/>
  <c r="X78" i="65"/>
  <c r="M11" i="65"/>
  <c r="AD28" i="57"/>
  <c r="Z28" i="57"/>
  <c r="V28" i="57"/>
  <c r="T28" i="57"/>
  <c r="AC28" i="57"/>
  <c r="Y28" i="57"/>
  <c r="U28" i="57"/>
  <c r="AF28" i="57"/>
  <c r="AB28" i="57"/>
  <c r="X28" i="57"/>
  <c r="AE28" i="57"/>
  <c r="AF78" i="57"/>
  <c r="AB78" i="57"/>
  <c r="X78" i="57"/>
  <c r="AA28" i="57"/>
  <c r="AE78" i="57"/>
  <c r="AA78" i="57"/>
  <c r="W78" i="57"/>
  <c r="AD78" i="57"/>
  <c r="V78" i="57"/>
  <c r="T78" i="57"/>
  <c r="AC78" i="57"/>
  <c r="U78" i="57"/>
  <c r="W28" i="57"/>
  <c r="Z78" i="57"/>
  <c r="Y78" i="57"/>
  <c r="M11" i="57"/>
  <c r="AC78" i="47"/>
  <c r="Y78" i="47"/>
  <c r="U78" i="47"/>
  <c r="AF78" i="47"/>
  <c r="AB78" i="47"/>
  <c r="X78" i="47"/>
  <c r="AE78" i="47"/>
  <c r="AA78" i="47"/>
  <c r="W78" i="47"/>
  <c r="T78" i="47"/>
  <c r="V78" i="47"/>
  <c r="AD78" i="47"/>
  <c r="Z78" i="47"/>
  <c r="M11" i="47"/>
  <c r="AF78" i="45"/>
  <c r="AD78" i="45"/>
  <c r="Z78" i="45"/>
  <c r="V78" i="45"/>
  <c r="T78" i="45"/>
  <c r="AD28" i="45"/>
  <c r="Z28" i="45"/>
  <c r="Z29" i="45" s="1"/>
  <c r="V28" i="45"/>
  <c r="AC78" i="45"/>
  <c r="Y78" i="45"/>
  <c r="U78" i="45"/>
  <c r="AB78" i="45"/>
  <c r="X78" i="45"/>
  <c r="AF28" i="45"/>
  <c r="AB28" i="45"/>
  <c r="AB29" i="45" s="1"/>
  <c r="X28" i="45"/>
  <c r="AE28" i="45"/>
  <c r="AE29" i="45" s="1"/>
  <c r="W28" i="45"/>
  <c r="T28" i="45"/>
  <c r="AE78" i="45"/>
  <c r="AC28" i="45"/>
  <c r="AC29" i="45" s="1"/>
  <c r="U28" i="45"/>
  <c r="AA78" i="45"/>
  <c r="AA28" i="45"/>
  <c r="AA29" i="45" s="1"/>
  <c r="W78" i="45"/>
  <c r="Y28" i="45"/>
  <c r="AA12" i="55"/>
  <c r="AD12" i="55"/>
  <c r="AC12" i="55"/>
  <c r="AC375" i="86" s="1"/>
  <c r="W12" i="55"/>
  <c r="AM12" i="55" s="1"/>
  <c r="AJ12" i="50"/>
  <c r="V12" i="50"/>
  <c r="U12" i="50"/>
  <c r="Z12" i="50"/>
  <c r="Z370" i="86" s="1"/>
  <c r="Y12" i="50"/>
  <c r="Y370" i="86" s="1"/>
  <c r="Y12" i="48"/>
  <c r="Y368" i="86" s="1"/>
  <c r="AB12" i="48"/>
  <c r="AB368" i="86" s="1"/>
  <c r="AE12" i="48"/>
  <c r="AE368" i="86" s="1"/>
  <c r="AH12" i="48"/>
  <c r="Z55" i="79"/>
  <c r="Z28" i="79"/>
  <c r="AK35" i="81"/>
  <c r="AE12" i="47"/>
  <c r="AH12" i="47"/>
  <c r="AG12" i="47"/>
  <c r="AJ12" i="47"/>
  <c r="AI12" i="44"/>
  <c r="AI363" i="86" s="1"/>
  <c r="T12" i="44"/>
  <c r="T10" i="67" s="1"/>
  <c r="X12" i="44"/>
  <c r="W12" i="44"/>
  <c r="AC12" i="60"/>
  <c r="AC394" i="86" s="1"/>
  <c r="AE12" i="60"/>
  <c r="AH78" i="53"/>
  <c r="AD78" i="53"/>
  <c r="Z78" i="53"/>
  <c r="V78" i="53"/>
  <c r="AK78" i="53"/>
  <c r="AG78" i="53"/>
  <c r="AC78" i="53"/>
  <c r="Y78" i="53"/>
  <c r="U78" i="53"/>
  <c r="AJ78" i="53"/>
  <c r="AF78" i="53"/>
  <c r="AB78" i="53"/>
  <c r="X78" i="53"/>
  <c r="AE78" i="53"/>
  <c r="T78" i="53"/>
  <c r="AJ28" i="53"/>
  <c r="AF28" i="53"/>
  <c r="AF29" i="53" s="1"/>
  <c r="AB28" i="53"/>
  <c r="X28" i="53"/>
  <c r="T28" i="53"/>
  <c r="AA78" i="53"/>
  <c r="AI28" i="53"/>
  <c r="AI29" i="53" s="1"/>
  <c r="AE28" i="53"/>
  <c r="AA28" i="53"/>
  <c r="W28" i="53"/>
  <c r="W78" i="53"/>
  <c r="AH28" i="53"/>
  <c r="AD28" i="53"/>
  <c r="Z28" i="53"/>
  <c r="V28" i="53"/>
  <c r="AI78" i="53"/>
  <c r="AK28" i="53"/>
  <c r="U28" i="53"/>
  <c r="AG28" i="53"/>
  <c r="AC28" i="53"/>
  <c r="Y28" i="53"/>
  <c r="AK78" i="49"/>
  <c r="AG78" i="49"/>
  <c r="AC78" i="49"/>
  <c r="Y78" i="49"/>
  <c r="U78" i="49"/>
  <c r="AJ78" i="49"/>
  <c r="AF78" i="49"/>
  <c r="AB78" i="49"/>
  <c r="X78" i="49"/>
  <c r="AE78" i="49"/>
  <c r="W78" i="49"/>
  <c r="AJ28" i="49"/>
  <c r="AF28" i="49"/>
  <c r="AB28" i="49"/>
  <c r="X28" i="49"/>
  <c r="AD78" i="49"/>
  <c r="V78" i="49"/>
  <c r="AI28" i="49"/>
  <c r="AE28" i="49"/>
  <c r="AA28" i="49"/>
  <c r="W28" i="49"/>
  <c r="AI78" i="49"/>
  <c r="AA78" i="49"/>
  <c r="AH28" i="49"/>
  <c r="Z28" i="49"/>
  <c r="T28" i="49"/>
  <c r="AH78" i="49"/>
  <c r="AG28" i="49"/>
  <c r="Y28" i="49"/>
  <c r="Z78" i="49"/>
  <c r="T78" i="49"/>
  <c r="AD28" i="49"/>
  <c r="V28" i="49"/>
  <c r="AK28" i="49"/>
  <c r="AK29" i="49" s="1"/>
  <c r="AC28" i="49"/>
  <c r="U28" i="49"/>
  <c r="Z12" i="54"/>
  <c r="Y12" i="54"/>
  <c r="AB12" i="54"/>
  <c r="AE12" i="54"/>
  <c r="AE12" i="52"/>
  <c r="AH12" i="52"/>
  <c r="AG12" i="52"/>
  <c r="AG372" i="86" s="1"/>
  <c r="AJ12" i="52"/>
  <c r="V12" i="52"/>
  <c r="AM12" i="52" s="1"/>
  <c r="AH18" i="69"/>
  <c r="AO55" i="79"/>
  <c r="AN57" i="79"/>
  <c r="AE61" i="79"/>
  <c r="AE24" i="69" s="1"/>
  <c r="AN18" i="79"/>
  <c r="AF25" i="81"/>
  <c r="AF13" i="81" s="1"/>
  <c r="AF12" i="81" s="1"/>
  <c r="Z12" i="46"/>
  <c r="Y12" i="46"/>
  <c r="Y365" i="86" s="1"/>
  <c r="AB12" i="46"/>
  <c r="AE12" i="46"/>
  <c r="AC12" i="63"/>
  <c r="T12" i="63"/>
  <c r="AM12" i="63" s="1"/>
  <c r="AE28" i="63"/>
  <c r="AE29" i="63" s="1"/>
  <c r="AA28" i="63"/>
  <c r="AA29" i="63" s="1"/>
  <c r="W28" i="63"/>
  <c r="W29" i="63" s="1"/>
  <c r="AD28" i="63"/>
  <c r="AD29" i="63" s="1"/>
  <c r="Z28" i="63"/>
  <c r="Z29" i="63" s="1"/>
  <c r="V28" i="63"/>
  <c r="V29" i="63" s="1"/>
  <c r="T28" i="63"/>
  <c r="AC28" i="63"/>
  <c r="Y28" i="63"/>
  <c r="U28" i="63"/>
  <c r="U29" i="63" s="1"/>
  <c r="AF78" i="63"/>
  <c r="AB78" i="63"/>
  <c r="X78" i="63"/>
  <c r="AF28" i="63"/>
  <c r="AA78" i="63"/>
  <c r="V78" i="63"/>
  <c r="AB28" i="63"/>
  <c r="AB29" i="63" s="1"/>
  <c r="AE78" i="63"/>
  <c r="Z78" i="63"/>
  <c r="U78" i="63"/>
  <c r="X28" i="63"/>
  <c r="X29" i="63" s="1"/>
  <c r="Y78" i="63"/>
  <c r="W78" i="63"/>
  <c r="AD78" i="63"/>
  <c r="T78" i="63"/>
  <c r="AC78" i="63"/>
  <c r="AJ78" i="55"/>
  <c r="AF78" i="55"/>
  <c r="AB78" i="55"/>
  <c r="X78" i="55"/>
  <c r="T78" i="55"/>
  <c r="AI78" i="55"/>
  <c r="AE78" i="55"/>
  <c r="AA78" i="55"/>
  <c r="W78" i="55"/>
  <c r="AH78" i="55"/>
  <c r="AD78" i="55"/>
  <c r="Z78" i="55"/>
  <c r="V78" i="55"/>
  <c r="AG78" i="55"/>
  <c r="AH28" i="55"/>
  <c r="AH29" i="55" s="1"/>
  <c r="AD28" i="55"/>
  <c r="AD29" i="55" s="1"/>
  <c r="Z28" i="55"/>
  <c r="V28" i="55"/>
  <c r="V29" i="55" s="1"/>
  <c r="AC78" i="55"/>
  <c r="AK28" i="55"/>
  <c r="AK29" i="55" s="1"/>
  <c r="AG28" i="55"/>
  <c r="AC28" i="55"/>
  <c r="AC29" i="55" s="1"/>
  <c r="Y28" i="55"/>
  <c r="U28" i="55"/>
  <c r="Y78" i="55"/>
  <c r="AJ28" i="55"/>
  <c r="AJ29" i="55" s="1"/>
  <c r="AF28" i="55"/>
  <c r="AF29" i="55" s="1"/>
  <c r="AB28" i="55"/>
  <c r="X28" i="55"/>
  <c r="X29" i="55" s="1"/>
  <c r="T28" i="55"/>
  <c r="W28" i="55"/>
  <c r="W29" i="55" s="1"/>
  <c r="AI28" i="55"/>
  <c r="AI29" i="55" s="1"/>
  <c r="AK78" i="55"/>
  <c r="AE28" i="55"/>
  <c r="AE29" i="55" s="1"/>
  <c r="AA28" i="55"/>
  <c r="AA29" i="55" s="1"/>
  <c r="U78" i="55"/>
  <c r="AK121" i="78"/>
  <c r="AK178" i="78" s="1"/>
  <c r="AK235" i="78" s="1"/>
  <c r="AK72" i="78"/>
  <c r="AE109" i="81"/>
  <c r="AJ98" i="81"/>
  <c r="E203" i="26"/>
  <c r="M203" i="26" s="1"/>
  <c r="E194" i="26"/>
  <c r="M194" i="26" s="1"/>
  <c r="E137" i="26"/>
  <c r="M137" i="26"/>
  <c r="E91" i="26"/>
  <c r="M91" i="26" s="1"/>
  <c r="E57" i="26"/>
  <c r="M57" i="26" s="1"/>
  <c r="E49" i="26"/>
  <c r="M49" i="26" s="1"/>
  <c r="E17" i="26"/>
  <c r="M17" i="26" s="1"/>
  <c r="M201" i="25"/>
  <c r="N201" i="25"/>
  <c r="T20" i="69"/>
  <c r="T16" i="69" s="1"/>
  <c r="AM57" i="79"/>
  <c r="Y65" i="79"/>
  <c r="AN22" i="79"/>
  <c r="AC136" i="81"/>
  <c r="X29" i="64"/>
  <c r="W29" i="64"/>
  <c r="AD29" i="64"/>
  <c r="AC78" i="64"/>
  <c r="Y78" i="64"/>
  <c r="U78" i="64"/>
  <c r="T78" i="64"/>
  <c r="AB78" i="64"/>
  <c r="X78" i="64"/>
  <c r="AE78" i="64"/>
  <c r="AF78" i="64"/>
  <c r="W78" i="64"/>
  <c r="AD78" i="64"/>
  <c r="V78" i="64"/>
  <c r="AA78" i="64"/>
  <c r="Z78" i="64"/>
  <c r="AD28" i="62"/>
  <c r="AD29" i="62" s="1"/>
  <c r="Z28" i="62"/>
  <c r="Z29" i="62" s="1"/>
  <c r="V28" i="62"/>
  <c r="V29" i="62" s="1"/>
  <c r="T28" i="62"/>
  <c r="T29" i="62" s="1"/>
  <c r="AC78" i="62"/>
  <c r="Y78" i="62"/>
  <c r="U78" i="62"/>
  <c r="AC28" i="62"/>
  <c r="AC29" i="62" s="1"/>
  <c r="Y28" i="62"/>
  <c r="U28" i="62"/>
  <c r="U29" i="62" s="1"/>
  <c r="AF28" i="62"/>
  <c r="AB28" i="62"/>
  <c r="AB29" i="62" s="1"/>
  <c r="X28" i="62"/>
  <c r="X29" i="62" s="1"/>
  <c r="AE78" i="62"/>
  <c r="AA78" i="62"/>
  <c r="W78" i="62"/>
  <c r="AE28" i="62"/>
  <c r="AE29" i="62" s="1"/>
  <c r="AF78" i="62"/>
  <c r="X78" i="62"/>
  <c r="AA28" i="62"/>
  <c r="AA29" i="62" s="1"/>
  <c r="AD78" i="62"/>
  <c r="V78" i="62"/>
  <c r="W28" i="62"/>
  <c r="W29" i="62" s="1"/>
  <c r="AB78" i="62"/>
  <c r="T78" i="62"/>
  <c r="Z78" i="62"/>
  <c r="AF28" i="59"/>
  <c r="AB28" i="59"/>
  <c r="X28" i="59"/>
  <c r="AF78" i="59"/>
  <c r="AA78" i="59"/>
  <c r="W78" i="59"/>
  <c r="AE28" i="59"/>
  <c r="AA28" i="59"/>
  <c r="AA29" i="59" s="1"/>
  <c r="W28" i="59"/>
  <c r="W29" i="59" s="1"/>
  <c r="AE78" i="59"/>
  <c r="AD78" i="59"/>
  <c r="Z78" i="59"/>
  <c r="V78" i="59"/>
  <c r="AD28" i="59"/>
  <c r="AD29" i="59" s="1"/>
  <c r="Z28" i="59"/>
  <c r="V28" i="59"/>
  <c r="T28" i="59"/>
  <c r="AC78" i="59"/>
  <c r="Y78" i="59"/>
  <c r="U78" i="59"/>
  <c r="AC28" i="59"/>
  <c r="AC29" i="59" s="1"/>
  <c r="X78" i="59"/>
  <c r="T78" i="59"/>
  <c r="Y28" i="59"/>
  <c r="U28" i="59"/>
  <c r="AB78" i="59"/>
  <c r="AK78" i="56"/>
  <c r="AG78" i="56"/>
  <c r="AC78" i="56"/>
  <c r="Y78" i="56"/>
  <c r="U78" i="56"/>
  <c r="AJ78" i="56"/>
  <c r="AF78" i="56"/>
  <c r="AB78" i="56"/>
  <c r="X78" i="56"/>
  <c r="T78" i="56"/>
  <c r="AI78" i="56"/>
  <c r="AE78" i="56"/>
  <c r="AH78" i="56"/>
  <c r="W78" i="56"/>
  <c r="AI28" i="56"/>
  <c r="AI29" i="56" s="1"/>
  <c r="AE28" i="56"/>
  <c r="AE29" i="56" s="1"/>
  <c r="AA28" i="56"/>
  <c r="AA29" i="56" s="1"/>
  <c r="W28" i="56"/>
  <c r="W29" i="56" s="1"/>
  <c r="AD78" i="56"/>
  <c r="V78" i="56"/>
  <c r="AH28" i="56"/>
  <c r="AH29" i="56" s="1"/>
  <c r="AD28" i="56"/>
  <c r="AD29" i="56" s="1"/>
  <c r="Z28" i="56"/>
  <c r="Z29" i="56" s="1"/>
  <c r="V28" i="56"/>
  <c r="V29" i="56" s="1"/>
  <c r="AA78" i="56"/>
  <c r="AK28" i="56"/>
  <c r="AK29" i="56" s="1"/>
  <c r="AG28" i="56"/>
  <c r="AC28" i="56"/>
  <c r="AC29" i="56" s="1"/>
  <c r="Y28" i="56"/>
  <c r="U28" i="56"/>
  <c r="U29" i="56" s="1"/>
  <c r="Z78" i="56"/>
  <c r="X28" i="56"/>
  <c r="X29" i="56" s="1"/>
  <c r="AJ28" i="56"/>
  <c r="AJ29" i="56" s="1"/>
  <c r="AF28" i="56"/>
  <c r="AF29" i="56" s="1"/>
  <c r="T28" i="56"/>
  <c r="T29" i="56" s="1"/>
  <c r="AB28" i="56"/>
  <c r="AB29" i="56" s="1"/>
  <c r="AD78" i="27"/>
  <c r="Z78" i="27"/>
  <c r="V78" i="27"/>
  <c r="AC28" i="27"/>
  <c r="Y28" i="27"/>
  <c r="U28" i="27"/>
  <c r="U29" i="27" s="1"/>
  <c r="AC78" i="27"/>
  <c r="Y78" i="27"/>
  <c r="U78" i="27"/>
  <c r="AF78" i="27"/>
  <c r="AB78" i="27"/>
  <c r="X78" i="27"/>
  <c r="T78" i="27"/>
  <c r="AE28" i="27"/>
  <c r="AE29" i="27" s="1"/>
  <c r="AA28" i="27"/>
  <c r="AA29" i="27" s="1"/>
  <c r="W28" i="27"/>
  <c r="W29" i="27" s="1"/>
  <c r="AE78" i="27"/>
  <c r="Z28" i="27"/>
  <c r="Z29" i="27" s="1"/>
  <c r="AA78" i="27"/>
  <c r="AF28" i="27"/>
  <c r="X28" i="27"/>
  <c r="X29" i="27" s="1"/>
  <c r="W78" i="27"/>
  <c r="AD28" i="27"/>
  <c r="AD29" i="27" s="1"/>
  <c r="V28" i="27"/>
  <c r="V29" i="27" s="1"/>
  <c r="AB28" i="27"/>
  <c r="AB29" i="27" s="1"/>
  <c r="T28" i="27"/>
  <c r="AC78" i="8"/>
  <c r="Y78" i="8"/>
  <c r="U78" i="8"/>
  <c r="AF28" i="8"/>
  <c r="AB28" i="8"/>
  <c r="X28" i="8"/>
  <c r="X29" i="8" s="1"/>
  <c r="T28" i="8"/>
  <c r="AF78" i="8"/>
  <c r="AB78" i="8"/>
  <c r="X78" i="8"/>
  <c r="AE78" i="8"/>
  <c r="AA78" i="8"/>
  <c r="W78" i="8"/>
  <c r="AD28" i="8"/>
  <c r="AD29" i="8" s="1"/>
  <c r="Z28" i="8"/>
  <c r="V28" i="8"/>
  <c r="V29" i="8" s="1"/>
  <c r="AD78" i="8"/>
  <c r="Y28" i="8"/>
  <c r="Z78" i="8"/>
  <c r="T78" i="8"/>
  <c r="AE28" i="8"/>
  <c r="W28" i="8"/>
  <c r="V78" i="8"/>
  <c r="AC28" i="8"/>
  <c r="U28" i="8"/>
  <c r="U29" i="8" s="1"/>
  <c r="AA28" i="8"/>
  <c r="AB109" i="81"/>
  <c r="AH78" i="50"/>
  <c r="AD78" i="50"/>
  <c r="AK78" i="50"/>
  <c r="AG78" i="50"/>
  <c r="AF78" i="50"/>
  <c r="AA78" i="50"/>
  <c r="W78" i="50"/>
  <c r="AK28" i="50"/>
  <c r="AK29" i="50" s="1"/>
  <c r="AG28" i="50"/>
  <c r="AC28" i="50"/>
  <c r="AC29" i="50" s="1"/>
  <c r="Y28" i="50"/>
  <c r="U28" i="50"/>
  <c r="AE78" i="50"/>
  <c r="Z78" i="50"/>
  <c r="V78" i="50"/>
  <c r="AJ28" i="50"/>
  <c r="AJ29" i="50" s="1"/>
  <c r="AF28" i="50"/>
  <c r="AB28" i="50"/>
  <c r="X28" i="50"/>
  <c r="AJ78" i="50"/>
  <c r="AC78" i="50"/>
  <c r="Y78" i="50"/>
  <c r="U78" i="50"/>
  <c r="AB78" i="50"/>
  <c r="AI28" i="50"/>
  <c r="AA28" i="50"/>
  <c r="AA29" i="50" s="1"/>
  <c r="X78" i="50"/>
  <c r="AH28" i="50"/>
  <c r="Z28" i="50"/>
  <c r="T28" i="50"/>
  <c r="AE28" i="50"/>
  <c r="AE29" i="50" s="1"/>
  <c r="W28" i="50"/>
  <c r="W29" i="50" s="1"/>
  <c r="V28" i="50"/>
  <c r="AI78" i="50"/>
  <c r="T78" i="50"/>
  <c r="AD28" i="50"/>
  <c r="AH78" i="48"/>
  <c r="AD78" i="48"/>
  <c r="Z78" i="48"/>
  <c r="V78" i="48"/>
  <c r="AK78" i="48"/>
  <c r="AG78" i="48"/>
  <c r="AC78" i="48"/>
  <c r="Y78" i="48"/>
  <c r="U78" i="48"/>
  <c r="AF78" i="48"/>
  <c r="X78" i="48"/>
  <c r="AJ28" i="48"/>
  <c r="AF28" i="48"/>
  <c r="AB28" i="48"/>
  <c r="AB29" i="48" s="1"/>
  <c r="X28" i="48"/>
  <c r="T28" i="48"/>
  <c r="AE78" i="48"/>
  <c r="W78" i="48"/>
  <c r="AI28" i="48"/>
  <c r="AE28" i="48"/>
  <c r="AA28" i="48"/>
  <c r="W28" i="48"/>
  <c r="AJ78" i="48"/>
  <c r="AB78" i="48"/>
  <c r="T78" i="48"/>
  <c r="AH28" i="48"/>
  <c r="AD28" i="48"/>
  <c r="Z28" i="48"/>
  <c r="Z29" i="48" s="1"/>
  <c r="V28" i="48"/>
  <c r="V29" i="48" s="1"/>
  <c r="Y28" i="48"/>
  <c r="AI78" i="48"/>
  <c r="AK28" i="48"/>
  <c r="U28" i="48"/>
  <c r="AA78" i="48"/>
  <c r="AG28" i="48"/>
  <c r="AC28" i="48"/>
  <c r="Z143" i="81"/>
  <c r="Z12" i="65" s="1"/>
  <c r="Z109" i="81"/>
  <c r="AK109" i="81"/>
  <c r="AH109" i="81"/>
  <c r="M209" i="26"/>
  <c r="M171" i="26"/>
  <c r="E161" i="26"/>
  <c r="M161" i="26"/>
  <c r="E115" i="26"/>
  <c r="M115" i="26" s="1"/>
  <c r="E107" i="26"/>
  <c r="M107" i="26" s="1"/>
  <c r="M98" i="26"/>
  <c r="E73" i="26"/>
  <c r="M73" i="26" s="1"/>
  <c r="E27" i="26"/>
  <c r="M27" i="26" s="1"/>
  <c r="N226" i="25"/>
  <c r="N188" i="25"/>
  <c r="N87" i="25"/>
  <c r="M216" i="25"/>
  <c r="M179" i="25"/>
  <c r="N179" i="25"/>
  <c r="M148" i="25"/>
  <c r="M130" i="25"/>
  <c r="M99" i="25"/>
  <c r="AE86" i="86" s="1"/>
  <c r="AE143" i="86" s="1"/>
  <c r="M75" i="25"/>
  <c r="AA83" i="86" s="1"/>
  <c r="M27" i="25"/>
  <c r="T71" i="79"/>
  <c r="AM55" i="79"/>
  <c r="AO68" i="79"/>
  <c r="AN69" i="79"/>
  <c r="AO50" i="79"/>
  <c r="W18" i="69"/>
  <c r="AN15" i="79"/>
  <c r="AG63" i="79"/>
  <c r="AO20" i="79"/>
  <c r="AG66" i="79"/>
  <c r="AO23" i="79"/>
  <c r="AC103" i="81"/>
  <c r="AA109" i="81"/>
  <c r="AB136" i="81"/>
  <c r="AE143" i="81"/>
  <c r="AE12" i="65" s="1"/>
  <c r="AA143" i="81"/>
  <c r="AA12" i="65" s="1"/>
  <c r="Y143" i="81"/>
  <c r="Y12" i="65" s="1"/>
  <c r="AF98" i="71"/>
  <c r="AF97" i="71" s="1"/>
  <c r="AF96" i="71" s="1"/>
  <c r="AF95" i="71" s="1"/>
  <c r="AF98" i="81"/>
  <c r="AD98" i="81"/>
  <c r="AB98" i="81"/>
  <c r="Y98" i="81"/>
  <c r="AE78" i="46"/>
  <c r="AA78" i="46"/>
  <c r="W78" i="46"/>
  <c r="AE28" i="46"/>
  <c r="AE29" i="46" s="1"/>
  <c r="AA28" i="46"/>
  <c r="AA29" i="46" s="1"/>
  <c r="W28" i="46"/>
  <c r="W29" i="46" s="1"/>
  <c r="T28" i="46"/>
  <c r="AD78" i="46"/>
  <c r="Z78" i="46"/>
  <c r="V78" i="46"/>
  <c r="AC78" i="46"/>
  <c r="Y78" i="46"/>
  <c r="U78" i="46"/>
  <c r="AC28" i="46"/>
  <c r="AC29" i="46" s="1"/>
  <c r="Y28" i="46"/>
  <c r="U28" i="46"/>
  <c r="U29" i="46" s="1"/>
  <c r="AF28" i="46"/>
  <c r="AF29" i="46" s="1"/>
  <c r="X28" i="46"/>
  <c r="X29" i="46" s="1"/>
  <c r="AF78" i="46"/>
  <c r="AD28" i="46"/>
  <c r="V28" i="46"/>
  <c r="V29" i="46" s="1"/>
  <c r="AB78" i="46"/>
  <c r="AB28" i="46"/>
  <c r="AB29" i="46" s="1"/>
  <c r="X78" i="46"/>
  <c r="Z28" i="46"/>
  <c r="Z29" i="46" s="1"/>
  <c r="T78" i="46"/>
  <c r="AE78" i="44"/>
  <c r="AA78" i="44"/>
  <c r="W78" i="44"/>
  <c r="AC28" i="44"/>
  <c r="AC29" i="44" s="1"/>
  <c r="Y28" i="44"/>
  <c r="U28" i="44"/>
  <c r="U29" i="44" s="1"/>
  <c r="AD78" i="44"/>
  <c r="Z78" i="44"/>
  <c r="V78" i="44"/>
  <c r="AC78" i="44"/>
  <c r="Y78" i="44"/>
  <c r="U78" i="44"/>
  <c r="AE28" i="44"/>
  <c r="AE29" i="44" s="1"/>
  <c r="AA28" i="44"/>
  <c r="AA29" i="44" s="1"/>
  <c r="W28" i="44"/>
  <c r="W29" i="44" s="1"/>
  <c r="T28" i="44"/>
  <c r="T29" i="44" s="1"/>
  <c r="AF78" i="44"/>
  <c r="AD28" i="44"/>
  <c r="AD29" i="44" s="1"/>
  <c r="V28" i="44"/>
  <c r="V29" i="44" s="1"/>
  <c r="AB78" i="44"/>
  <c r="AB28" i="44"/>
  <c r="AB29" i="44" s="1"/>
  <c r="X78" i="44"/>
  <c r="T78" i="44"/>
  <c r="Z28" i="44"/>
  <c r="Z29" i="44" s="1"/>
  <c r="AF28" i="44"/>
  <c r="AF29" i="44" s="1"/>
  <c r="X28" i="44"/>
  <c r="X29" i="44" s="1"/>
  <c r="AF109" i="81"/>
  <c r="AC109" i="81"/>
  <c r="Y109" i="81"/>
  <c r="AI78" i="54"/>
  <c r="AE78" i="54"/>
  <c r="AA78" i="54"/>
  <c r="W78" i="54"/>
  <c r="AH78" i="54"/>
  <c r="AD78" i="54"/>
  <c r="Z78" i="54"/>
  <c r="V78" i="54"/>
  <c r="AK78" i="54"/>
  <c r="AG78" i="54"/>
  <c r="AC78" i="54"/>
  <c r="Y78" i="54"/>
  <c r="U78" i="54"/>
  <c r="AF78" i="54"/>
  <c r="AK28" i="54"/>
  <c r="AG28" i="54"/>
  <c r="AC28" i="54"/>
  <c r="Y28" i="54"/>
  <c r="U28" i="54"/>
  <c r="U29" i="54" s="1"/>
  <c r="AB78" i="54"/>
  <c r="T78" i="54"/>
  <c r="AJ28" i="54"/>
  <c r="AF28" i="54"/>
  <c r="AF29" i="54" s="1"/>
  <c r="AB28" i="54"/>
  <c r="AB29" i="54" s="1"/>
  <c r="X28" i="54"/>
  <c r="T28" i="54"/>
  <c r="X78" i="54"/>
  <c r="AI28" i="54"/>
  <c r="AE28" i="54"/>
  <c r="AE29" i="54" s="1"/>
  <c r="AA28" i="54"/>
  <c r="W28" i="54"/>
  <c r="V28" i="54"/>
  <c r="AJ78" i="54"/>
  <c r="AH28" i="54"/>
  <c r="AD28" i="54"/>
  <c r="AD29" i="54" s="1"/>
  <c r="Z28" i="54"/>
  <c r="AJ78" i="51"/>
  <c r="AF78" i="51"/>
  <c r="AB78" i="51"/>
  <c r="X78" i="51"/>
  <c r="T78" i="51"/>
  <c r="AH28" i="51"/>
  <c r="AH29" i="51" s="1"/>
  <c r="AI78" i="51"/>
  <c r="AE78" i="51"/>
  <c r="AA78" i="51"/>
  <c r="W78" i="51"/>
  <c r="AK28" i="51"/>
  <c r="AG28" i="51"/>
  <c r="AH78" i="51"/>
  <c r="AD78" i="51"/>
  <c r="Z78" i="51"/>
  <c r="V78" i="51"/>
  <c r="AC78" i="51"/>
  <c r="AJ28" i="51"/>
  <c r="AJ29" i="51" s="1"/>
  <c r="AD28" i="51"/>
  <c r="AD29" i="51" s="1"/>
  <c r="Z28" i="51"/>
  <c r="Z29" i="51" s="1"/>
  <c r="V28" i="51"/>
  <c r="V29" i="51" s="1"/>
  <c r="Y78" i="51"/>
  <c r="AI28" i="51"/>
  <c r="AI29" i="51" s="1"/>
  <c r="AC28" i="51"/>
  <c r="AC29" i="51" s="1"/>
  <c r="Y28" i="51"/>
  <c r="U28" i="51"/>
  <c r="U29" i="51" s="1"/>
  <c r="AK78" i="51"/>
  <c r="U78" i="51"/>
  <c r="AF28" i="51"/>
  <c r="AF29" i="51" s="1"/>
  <c r="AB28" i="51"/>
  <c r="AB29" i="51" s="1"/>
  <c r="X28" i="51"/>
  <c r="X29" i="51" s="1"/>
  <c r="T28" i="51"/>
  <c r="AE28" i="51"/>
  <c r="AE29" i="51" s="1"/>
  <c r="AG78" i="51"/>
  <c r="AA28" i="51"/>
  <c r="AA29" i="51" s="1"/>
  <c r="W28" i="51"/>
  <c r="W29" i="51" s="1"/>
  <c r="Z103" i="81"/>
  <c r="Z98" i="81"/>
  <c r="AH98" i="81"/>
  <c r="M177" i="26"/>
  <c r="E131" i="26"/>
  <c r="M131" i="26"/>
  <c r="M122" i="26"/>
  <c r="E97" i="26"/>
  <c r="M97" i="26" s="1"/>
  <c r="E51" i="26"/>
  <c r="M51" i="26" s="1"/>
  <c r="E43" i="26"/>
  <c r="M43" i="26" s="1"/>
  <c r="M34" i="26"/>
  <c r="N63" i="25"/>
  <c r="M208" i="25"/>
  <c r="N208" i="25"/>
  <c r="M107" i="25"/>
  <c r="N107" i="25"/>
  <c r="AI86" i="86" s="1"/>
  <c r="AI143" i="86" s="1"/>
  <c r="AM54" i="79"/>
  <c r="U23" i="69"/>
  <c r="AM60" i="79"/>
  <c r="AG64" i="79"/>
  <c r="AO21" i="79"/>
  <c r="AF25" i="71"/>
  <c r="AF13" i="71" s="1"/>
  <c r="AF12" i="71" s="1"/>
  <c r="AF11" i="71" s="1"/>
  <c r="AF103" i="81"/>
  <c r="AB103" i="81"/>
  <c r="AE136" i="81"/>
  <c r="AA136" i="81"/>
  <c r="AD143" i="81"/>
  <c r="AD12" i="65" s="1"/>
  <c r="AD109" i="81"/>
  <c r="Z136" i="81"/>
  <c r="E137" i="65"/>
  <c r="M137" i="65" s="1"/>
  <c r="I137" i="65" s="1"/>
  <c r="E133" i="65"/>
  <c r="M133" i="65" s="1"/>
  <c r="I133" i="65" s="1"/>
  <c r="E129" i="65"/>
  <c r="M129" i="65" s="1"/>
  <c r="I129" i="65" s="1"/>
  <c r="E125" i="65"/>
  <c r="M125" i="65" s="1"/>
  <c r="I125" i="65" s="1"/>
  <c r="E121" i="65"/>
  <c r="M121" i="65" s="1"/>
  <c r="E96" i="65"/>
  <c r="E95" i="65"/>
  <c r="E87" i="65"/>
  <c r="E86" i="65"/>
  <c r="E135" i="64"/>
  <c r="M135" i="64" s="1"/>
  <c r="I135" i="64" s="1"/>
  <c r="E131" i="64"/>
  <c r="M131" i="64" s="1"/>
  <c r="I131" i="64" s="1"/>
  <c r="E127" i="64"/>
  <c r="M127" i="64" s="1"/>
  <c r="I127" i="64" s="1"/>
  <c r="E123" i="64"/>
  <c r="M123" i="64" s="1"/>
  <c r="E113" i="64"/>
  <c r="E108" i="64"/>
  <c r="E138" i="63"/>
  <c r="M138" i="63" s="1"/>
  <c r="I138" i="63" s="1"/>
  <c r="E134" i="63"/>
  <c r="M134" i="63" s="1"/>
  <c r="I134" i="63" s="1"/>
  <c r="E130" i="63"/>
  <c r="M130" i="63" s="1"/>
  <c r="I130" i="63" s="1"/>
  <c r="E126" i="63"/>
  <c r="M126" i="63" s="1"/>
  <c r="I126" i="63" s="1"/>
  <c r="E122" i="63"/>
  <c r="M122" i="63" s="1"/>
  <c r="E113" i="63"/>
  <c r="E102" i="63"/>
  <c r="E136" i="65"/>
  <c r="M136" i="65" s="1"/>
  <c r="I136" i="65" s="1"/>
  <c r="E132" i="65"/>
  <c r="M132" i="65" s="1"/>
  <c r="I132" i="65" s="1"/>
  <c r="E128" i="65"/>
  <c r="M128" i="65" s="1"/>
  <c r="I128" i="65" s="1"/>
  <c r="E124" i="65"/>
  <c r="M124" i="65" s="1"/>
  <c r="I124" i="65" s="1"/>
  <c r="E120" i="65"/>
  <c r="M120" i="65" s="1"/>
  <c r="E138" i="64"/>
  <c r="M138" i="64" s="1"/>
  <c r="I138" i="64" s="1"/>
  <c r="E134" i="64"/>
  <c r="M134" i="64" s="1"/>
  <c r="I134" i="64" s="1"/>
  <c r="E130" i="64"/>
  <c r="M130" i="64" s="1"/>
  <c r="I130" i="64" s="1"/>
  <c r="E126" i="64"/>
  <c r="M126" i="64" s="1"/>
  <c r="I126" i="64" s="1"/>
  <c r="E122" i="64"/>
  <c r="M122" i="64" s="1"/>
  <c r="E91" i="64"/>
  <c r="E87" i="64"/>
  <c r="E137" i="63"/>
  <c r="M137" i="63" s="1"/>
  <c r="I137" i="63" s="1"/>
  <c r="E133" i="63"/>
  <c r="M133" i="63" s="1"/>
  <c r="I133" i="63" s="1"/>
  <c r="E129" i="63"/>
  <c r="M129" i="63" s="1"/>
  <c r="I129" i="63" s="1"/>
  <c r="E125" i="63"/>
  <c r="M125" i="63" s="1"/>
  <c r="I125" i="63" s="1"/>
  <c r="E121" i="63"/>
  <c r="M121" i="63" s="1"/>
  <c r="E95" i="63"/>
  <c r="E91" i="63"/>
  <c r="E87" i="63"/>
  <c r="E137" i="62"/>
  <c r="M137" i="62" s="1"/>
  <c r="I137" i="62" s="1"/>
  <c r="E133" i="62"/>
  <c r="M133" i="62" s="1"/>
  <c r="I133" i="62" s="1"/>
  <c r="E129" i="62"/>
  <c r="M129" i="62" s="1"/>
  <c r="I129" i="62" s="1"/>
  <c r="E125" i="62"/>
  <c r="M125" i="62" s="1"/>
  <c r="I125" i="62" s="1"/>
  <c r="E121" i="62"/>
  <c r="M121" i="62" s="1"/>
  <c r="E135" i="65"/>
  <c r="M135" i="65" s="1"/>
  <c r="I135" i="65" s="1"/>
  <c r="E131" i="65"/>
  <c r="M131" i="65" s="1"/>
  <c r="I131" i="65" s="1"/>
  <c r="E127" i="65"/>
  <c r="M127" i="65" s="1"/>
  <c r="I127" i="65" s="1"/>
  <c r="E123" i="65"/>
  <c r="M123" i="65" s="1"/>
  <c r="E113" i="65"/>
  <c r="E108" i="65"/>
  <c r="E91" i="65"/>
  <c r="E137" i="64"/>
  <c r="M137" i="64" s="1"/>
  <c r="I137" i="64" s="1"/>
  <c r="E133" i="64"/>
  <c r="M133" i="64" s="1"/>
  <c r="I133" i="64" s="1"/>
  <c r="E129" i="64"/>
  <c r="M129" i="64" s="1"/>
  <c r="I129" i="64" s="1"/>
  <c r="E125" i="64"/>
  <c r="M125" i="64" s="1"/>
  <c r="I125" i="64" s="1"/>
  <c r="E121" i="64"/>
  <c r="M121" i="64" s="1"/>
  <c r="E96" i="64"/>
  <c r="E89" i="64"/>
  <c r="E136" i="63"/>
  <c r="M136" i="63" s="1"/>
  <c r="I136" i="63" s="1"/>
  <c r="E132" i="63"/>
  <c r="M132" i="63" s="1"/>
  <c r="I132" i="63" s="1"/>
  <c r="E128" i="63"/>
  <c r="M128" i="63" s="1"/>
  <c r="I128" i="63" s="1"/>
  <c r="E124" i="63"/>
  <c r="M124" i="63" s="1"/>
  <c r="I124" i="63" s="1"/>
  <c r="E120" i="63"/>
  <c r="M120" i="63" s="1"/>
  <c r="E89" i="63"/>
  <c r="E136" i="62"/>
  <c r="M136" i="62" s="1"/>
  <c r="I136" i="62" s="1"/>
  <c r="E132" i="62"/>
  <c r="M132" i="62" s="1"/>
  <c r="I132" i="62" s="1"/>
  <c r="E128" i="62"/>
  <c r="M128" i="62" s="1"/>
  <c r="I128" i="62" s="1"/>
  <c r="E124" i="62"/>
  <c r="M124" i="62" s="1"/>
  <c r="I124" i="62" s="1"/>
  <c r="E120" i="62"/>
  <c r="M120" i="62" s="1"/>
  <c r="E134" i="65"/>
  <c r="M134" i="65" s="1"/>
  <c r="I134" i="65" s="1"/>
  <c r="E102" i="65"/>
  <c r="E128" i="64"/>
  <c r="M128" i="64" s="1"/>
  <c r="I128" i="64" s="1"/>
  <c r="E102" i="64"/>
  <c r="E127" i="63"/>
  <c r="M127" i="63" s="1"/>
  <c r="I127" i="63" s="1"/>
  <c r="E108" i="63"/>
  <c r="E135" i="62"/>
  <c r="M135" i="62" s="1"/>
  <c r="I135" i="62" s="1"/>
  <c r="E127" i="62"/>
  <c r="M127" i="62" s="1"/>
  <c r="I127" i="62" s="1"/>
  <c r="E113" i="62"/>
  <c r="E89" i="62"/>
  <c r="E136" i="60"/>
  <c r="M136" i="60" s="1"/>
  <c r="I136" i="60" s="1"/>
  <c r="E132" i="60"/>
  <c r="M132" i="60" s="1"/>
  <c r="I132" i="60" s="1"/>
  <c r="E128" i="60"/>
  <c r="M128" i="60" s="1"/>
  <c r="I128" i="60" s="1"/>
  <c r="E124" i="60"/>
  <c r="M124" i="60" s="1"/>
  <c r="I124" i="60" s="1"/>
  <c r="E120" i="60"/>
  <c r="M120" i="60" s="1"/>
  <c r="E102" i="60"/>
  <c r="E138" i="59"/>
  <c r="M138" i="59" s="1"/>
  <c r="I138" i="59" s="1"/>
  <c r="E134" i="59"/>
  <c r="M134" i="59" s="1"/>
  <c r="I134" i="59" s="1"/>
  <c r="E130" i="59"/>
  <c r="M130" i="59" s="1"/>
  <c r="I130" i="59" s="1"/>
  <c r="E126" i="59"/>
  <c r="M126" i="59" s="1"/>
  <c r="I126" i="59" s="1"/>
  <c r="E122" i="59"/>
  <c r="M122" i="59" s="1"/>
  <c r="E102" i="59"/>
  <c r="E87" i="59"/>
  <c r="AH87" i="59" s="1"/>
  <c r="E137" i="57"/>
  <c r="M137" i="57" s="1"/>
  <c r="I137" i="57" s="1"/>
  <c r="E133" i="57"/>
  <c r="M133" i="57" s="1"/>
  <c r="I133" i="57" s="1"/>
  <c r="E129" i="57"/>
  <c r="M129" i="57" s="1"/>
  <c r="I129" i="57" s="1"/>
  <c r="E125" i="57"/>
  <c r="M125" i="57" s="1"/>
  <c r="I125" i="57" s="1"/>
  <c r="E121" i="57"/>
  <c r="M121" i="57" s="1"/>
  <c r="E102" i="57"/>
  <c r="E89" i="57"/>
  <c r="E137" i="56"/>
  <c r="M137" i="56" s="1"/>
  <c r="I137" i="56" s="1"/>
  <c r="E133" i="56"/>
  <c r="M133" i="56" s="1"/>
  <c r="I133" i="56" s="1"/>
  <c r="E129" i="56"/>
  <c r="M129" i="56" s="1"/>
  <c r="I129" i="56" s="1"/>
  <c r="E125" i="56"/>
  <c r="M125" i="56" s="1"/>
  <c r="I125" i="56" s="1"/>
  <c r="E121" i="56"/>
  <c r="M121" i="56" s="1"/>
  <c r="E96" i="56"/>
  <c r="E86" i="56"/>
  <c r="E135" i="55"/>
  <c r="M135" i="55" s="1"/>
  <c r="I135" i="55" s="1"/>
  <c r="E131" i="55"/>
  <c r="M131" i="55" s="1"/>
  <c r="I131" i="55" s="1"/>
  <c r="E127" i="55"/>
  <c r="M127" i="55" s="1"/>
  <c r="I127" i="55" s="1"/>
  <c r="E123" i="55"/>
  <c r="M123" i="55" s="1"/>
  <c r="E96" i="55"/>
  <c r="E95" i="55"/>
  <c r="E87" i="55"/>
  <c r="E138" i="54"/>
  <c r="M138" i="54" s="1"/>
  <c r="I138" i="54" s="1"/>
  <c r="E134" i="54"/>
  <c r="M134" i="54" s="1"/>
  <c r="I134" i="54" s="1"/>
  <c r="E130" i="54"/>
  <c r="M130" i="54" s="1"/>
  <c r="I130" i="54" s="1"/>
  <c r="E126" i="54"/>
  <c r="M126" i="54" s="1"/>
  <c r="I126" i="54" s="1"/>
  <c r="E122" i="54"/>
  <c r="M122" i="54" s="1"/>
  <c r="E108" i="54"/>
  <c r="E137" i="53"/>
  <c r="M137" i="53" s="1"/>
  <c r="I137" i="53" s="1"/>
  <c r="E133" i="53"/>
  <c r="M133" i="53" s="1"/>
  <c r="I133" i="53" s="1"/>
  <c r="E129" i="53"/>
  <c r="M129" i="53" s="1"/>
  <c r="I129" i="53" s="1"/>
  <c r="E125" i="53"/>
  <c r="M125" i="53" s="1"/>
  <c r="I125" i="53" s="1"/>
  <c r="E121" i="53"/>
  <c r="M121" i="53" s="1"/>
  <c r="E113" i="53"/>
  <c r="E102" i="53"/>
  <c r="E89" i="53"/>
  <c r="E86" i="53"/>
  <c r="E135" i="52"/>
  <c r="M135" i="52" s="1"/>
  <c r="I135" i="52" s="1"/>
  <c r="E131" i="52"/>
  <c r="M131" i="52" s="1"/>
  <c r="I131" i="52" s="1"/>
  <c r="E127" i="52"/>
  <c r="M127" i="52" s="1"/>
  <c r="I127" i="52" s="1"/>
  <c r="E123" i="52"/>
  <c r="M123" i="52" s="1"/>
  <c r="E86" i="52"/>
  <c r="E135" i="51"/>
  <c r="M135" i="51" s="1"/>
  <c r="I135" i="51" s="1"/>
  <c r="E131" i="51"/>
  <c r="M131" i="51" s="1"/>
  <c r="I131" i="51" s="1"/>
  <c r="E127" i="51"/>
  <c r="M127" i="51" s="1"/>
  <c r="I127" i="51" s="1"/>
  <c r="E123" i="51"/>
  <c r="M123" i="51" s="1"/>
  <c r="E113" i="51"/>
  <c r="E108" i="51"/>
  <c r="E87" i="51"/>
  <c r="AF87" i="51" s="1"/>
  <c r="E86" i="51"/>
  <c r="E135" i="50"/>
  <c r="M135" i="50" s="1"/>
  <c r="I135" i="50" s="1"/>
  <c r="E132" i="50"/>
  <c r="M132" i="50" s="1"/>
  <c r="I132" i="50" s="1"/>
  <c r="E128" i="50"/>
  <c r="M128" i="50" s="1"/>
  <c r="I128" i="50" s="1"/>
  <c r="E124" i="50"/>
  <c r="M124" i="50" s="1"/>
  <c r="I124" i="50" s="1"/>
  <c r="E120" i="50"/>
  <c r="M120" i="50" s="1"/>
  <c r="E95" i="50"/>
  <c r="E138" i="49"/>
  <c r="M138" i="49" s="1"/>
  <c r="I138" i="49" s="1"/>
  <c r="E134" i="49"/>
  <c r="M134" i="49" s="1"/>
  <c r="I134" i="49" s="1"/>
  <c r="E130" i="49"/>
  <c r="M130" i="49" s="1"/>
  <c r="I130" i="49" s="1"/>
  <c r="E126" i="49"/>
  <c r="M126" i="49" s="1"/>
  <c r="I126" i="49" s="1"/>
  <c r="E122" i="49"/>
  <c r="M122" i="49" s="1"/>
  <c r="E96" i="49"/>
  <c r="E89" i="49"/>
  <c r="E138" i="48"/>
  <c r="M138" i="48" s="1"/>
  <c r="I138" i="48" s="1"/>
  <c r="E134" i="48"/>
  <c r="M134" i="48" s="1"/>
  <c r="I134" i="48" s="1"/>
  <c r="E127" i="48"/>
  <c r="M127" i="48" s="1"/>
  <c r="I127" i="48" s="1"/>
  <c r="E124" i="48"/>
  <c r="M124" i="48" s="1"/>
  <c r="I124" i="48" s="1"/>
  <c r="E120" i="48"/>
  <c r="M120" i="48" s="1"/>
  <c r="E130" i="65"/>
  <c r="M130" i="65" s="1"/>
  <c r="I130" i="65" s="1"/>
  <c r="E89" i="65"/>
  <c r="E124" i="64"/>
  <c r="M124" i="64" s="1"/>
  <c r="I124" i="64" s="1"/>
  <c r="E86" i="64"/>
  <c r="E123" i="63"/>
  <c r="M123" i="63" s="1"/>
  <c r="E96" i="63"/>
  <c r="E134" i="62"/>
  <c r="M134" i="62" s="1"/>
  <c r="I134" i="62" s="1"/>
  <c r="E126" i="62"/>
  <c r="M126" i="62" s="1"/>
  <c r="I126" i="62" s="1"/>
  <c r="E87" i="62"/>
  <c r="V87" i="62" s="1"/>
  <c r="E86" i="62"/>
  <c r="E135" i="60"/>
  <c r="M135" i="60" s="1"/>
  <c r="I135" i="60" s="1"/>
  <c r="E131" i="60"/>
  <c r="M131" i="60" s="1"/>
  <c r="I131" i="60" s="1"/>
  <c r="E127" i="60"/>
  <c r="M127" i="60" s="1"/>
  <c r="I127" i="60" s="1"/>
  <c r="E123" i="60"/>
  <c r="M123" i="60" s="1"/>
  <c r="E113" i="60"/>
  <c r="E96" i="60"/>
  <c r="E91" i="60"/>
  <c r="E137" i="59"/>
  <c r="M137" i="59" s="1"/>
  <c r="I137" i="59" s="1"/>
  <c r="E133" i="59"/>
  <c r="M133" i="59" s="1"/>
  <c r="I133" i="59" s="1"/>
  <c r="E129" i="59"/>
  <c r="M129" i="59" s="1"/>
  <c r="I129" i="59" s="1"/>
  <c r="E125" i="59"/>
  <c r="M125" i="59" s="1"/>
  <c r="I125" i="59" s="1"/>
  <c r="E121" i="59"/>
  <c r="M121" i="59" s="1"/>
  <c r="E108" i="59"/>
  <c r="E91" i="59"/>
  <c r="E136" i="57"/>
  <c r="M136" i="57" s="1"/>
  <c r="I136" i="57" s="1"/>
  <c r="E132" i="57"/>
  <c r="M132" i="57" s="1"/>
  <c r="I132" i="57" s="1"/>
  <c r="E128" i="57"/>
  <c r="M128" i="57" s="1"/>
  <c r="I128" i="57" s="1"/>
  <c r="E124" i="57"/>
  <c r="M124" i="57" s="1"/>
  <c r="I124" i="57" s="1"/>
  <c r="E120" i="57"/>
  <c r="M120" i="57" s="1"/>
  <c r="E108" i="57"/>
  <c r="E96" i="57"/>
  <c r="E95" i="57"/>
  <c r="E136" i="56"/>
  <c r="M136" i="56" s="1"/>
  <c r="I136" i="56" s="1"/>
  <c r="E132" i="56"/>
  <c r="M132" i="56" s="1"/>
  <c r="I132" i="56" s="1"/>
  <c r="E128" i="56"/>
  <c r="M128" i="56" s="1"/>
  <c r="I128" i="56" s="1"/>
  <c r="E124" i="56"/>
  <c r="M124" i="56" s="1"/>
  <c r="I124" i="56" s="1"/>
  <c r="E120" i="56"/>
  <c r="M120" i="56" s="1"/>
  <c r="E91" i="56"/>
  <c r="E87" i="56"/>
  <c r="E138" i="55"/>
  <c r="M138" i="55" s="1"/>
  <c r="I138" i="55" s="1"/>
  <c r="E134" i="55"/>
  <c r="M134" i="55" s="1"/>
  <c r="I134" i="55" s="1"/>
  <c r="E130" i="55"/>
  <c r="M130" i="55" s="1"/>
  <c r="I130" i="55" s="1"/>
  <c r="E126" i="55"/>
  <c r="M126" i="55" s="1"/>
  <c r="I126" i="55" s="1"/>
  <c r="E122" i="55"/>
  <c r="M122" i="55" s="1"/>
  <c r="E137" i="54"/>
  <c r="M137" i="54" s="1"/>
  <c r="I137" i="54" s="1"/>
  <c r="E133" i="54"/>
  <c r="M133" i="54" s="1"/>
  <c r="I133" i="54" s="1"/>
  <c r="E129" i="54"/>
  <c r="M129" i="54" s="1"/>
  <c r="I129" i="54" s="1"/>
  <c r="E125" i="54"/>
  <c r="M125" i="54" s="1"/>
  <c r="I125" i="54" s="1"/>
  <c r="E121" i="54"/>
  <c r="M121" i="54" s="1"/>
  <c r="E96" i="54"/>
  <c r="E91" i="54"/>
  <c r="E136" i="53"/>
  <c r="M136" i="53" s="1"/>
  <c r="I136" i="53" s="1"/>
  <c r="E132" i="53"/>
  <c r="M132" i="53" s="1"/>
  <c r="I132" i="53" s="1"/>
  <c r="E128" i="53"/>
  <c r="M128" i="53" s="1"/>
  <c r="I128" i="53" s="1"/>
  <c r="E124" i="53"/>
  <c r="M124" i="53" s="1"/>
  <c r="I124" i="53" s="1"/>
  <c r="E120" i="53"/>
  <c r="M120" i="53" s="1"/>
  <c r="E138" i="52"/>
  <c r="M138" i="52" s="1"/>
  <c r="I138" i="52" s="1"/>
  <c r="E134" i="52"/>
  <c r="M134" i="52" s="1"/>
  <c r="I134" i="52" s="1"/>
  <c r="E130" i="52"/>
  <c r="M130" i="52" s="1"/>
  <c r="I130" i="52" s="1"/>
  <c r="E126" i="52"/>
  <c r="M126" i="52" s="1"/>
  <c r="I126" i="52" s="1"/>
  <c r="E122" i="52"/>
  <c r="M122" i="52" s="1"/>
  <c r="E102" i="52"/>
  <c r="E96" i="52"/>
  <c r="E91" i="52"/>
  <c r="E138" i="51"/>
  <c r="M138" i="51" s="1"/>
  <c r="I138" i="51" s="1"/>
  <c r="E134" i="51"/>
  <c r="M134" i="51" s="1"/>
  <c r="I134" i="51" s="1"/>
  <c r="E130" i="51"/>
  <c r="M130" i="51" s="1"/>
  <c r="I130" i="51" s="1"/>
  <c r="E126" i="51"/>
  <c r="M126" i="51" s="1"/>
  <c r="I126" i="51" s="1"/>
  <c r="E122" i="51"/>
  <c r="M122" i="51" s="1"/>
  <c r="E102" i="51"/>
  <c r="E95" i="51"/>
  <c r="E138" i="50"/>
  <c r="M138" i="50" s="1"/>
  <c r="I138" i="50" s="1"/>
  <c r="E134" i="50"/>
  <c r="M134" i="50" s="1"/>
  <c r="I134" i="50" s="1"/>
  <c r="E131" i="50"/>
  <c r="M131" i="50" s="1"/>
  <c r="I131" i="50" s="1"/>
  <c r="E127" i="50"/>
  <c r="M127" i="50" s="1"/>
  <c r="I127" i="50" s="1"/>
  <c r="E123" i="50"/>
  <c r="M123" i="50" s="1"/>
  <c r="E113" i="50"/>
  <c r="E96" i="50"/>
  <c r="E87" i="50"/>
  <c r="E137" i="49"/>
  <c r="M137" i="49" s="1"/>
  <c r="I137" i="49" s="1"/>
  <c r="E133" i="49"/>
  <c r="M133" i="49" s="1"/>
  <c r="I133" i="49" s="1"/>
  <c r="E129" i="49"/>
  <c r="M129" i="49" s="1"/>
  <c r="I129" i="49" s="1"/>
  <c r="E125" i="49"/>
  <c r="M125" i="49" s="1"/>
  <c r="I125" i="49" s="1"/>
  <c r="E121" i="49"/>
  <c r="M121" i="49" s="1"/>
  <c r="E108" i="49"/>
  <c r="E87" i="49"/>
  <c r="E137" i="48"/>
  <c r="M137" i="48" s="1"/>
  <c r="I137" i="48" s="1"/>
  <c r="E133" i="48"/>
  <c r="M133" i="48" s="1"/>
  <c r="I133" i="48" s="1"/>
  <c r="E130" i="48"/>
  <c r="M130" i="48" s="1"/>
  <c r="I130" i="48" s="1"/>
  <c r="E126" i="48"/>
  <c r="M126" i="48" s="1"/>
  <c r="I126" i="48" s="1"/>
  <c r="E123" i="48"/>
  <c r="M123" i="48" s="1"/>
  <c r="E126" i="65"/>
  <c r="M126" i="65" s="1"/>
  <c r="I126" i="65" s="1"/>
  <c r="E136" i="64"/>
  <c r="M136" i="64" s="1"/>
  <c r="I136" i="64" s="1"/>
  <c r="E120" i="64"/>
  <c r="M120" i="64" s="1"/>
  <c r="E95" i="64"/>
  <c r="E135" i="63"/>
  <c r="M135" i="63" s="1"/>
  <c r="I135" i="63" s="1"/>
  <c r="E86" i="63"/>
  <c r="E131" i="62"/>
  <c r="M131" i="62" s="1"/>
  <c r="I131" i="62" s="1"/>
  <c r="E123" i="62"/>
  <c r="M123" i="62" s="1"/>
  <c r="E108" i="62"/>
  <c r="E96" i="62"/>
  <c r="E95" i="62"/>
  <c r="E138" i="60"/>
  <c r="M138" i="60" s="1"/>
  <c r="I138" i="60" s="1"/>
  <c r="E134" i="60"/>
  <c r="M134" i="60" s="1"/>
  <c r="I134" i="60" s="1"/>
  <c r="E130" i="60"/>
  <c r="M130" i="60" s="1"/>
  <c r="I130" i="60" s="1"/>
  <c r="E126" i="60"/>
  <c r="M126" i="60" s="1"/>
  <c r="I126" i="60" s="1"/>
  <c r="E122" i="60"/>
  <c r="M122" i="60" s="1"/>
  <c r="E108" i="60"/>
  <c r="E89" i="60"/>
  <c r="E87" i="60"/>
  <c r="E136" i="59"/>
  <c r="M136" i="59" s="1"/>
  <c r="I136" i="59" s="1"/>
  <c r="E132" i="59"/>
  <c r="M132" i="59" s="1"/>
  <c r="I132" i="59" s="1"/>
  <c r="E128" i="59"/>
  <c r="M128" i="59" s="1"/>
  <c r="I128" i="59" s="1"/>
  <c r="E124" i="59"/>
  <c r="M124" i="59" s="1"/>
  <c r="I124" i="59" s="1"/>
  <c r="E120" i="59"/>
  <c r="M120" i="59" s="1"/>
  <c r="E113" i="59"/>
  <c r="E96" i="59"/>
  <c r="E89" i="59"/>
  <c r="E86" i="59"/>
  <c r="E135" i="57"/>
  <c r="M135" i="57" s="1"/>
  <c r="I135" i="57" s="1"/>
  <c r="E131" i="57"/>
  <c r="M131" i="57" s="1"/>
  <c r="I131" i="57" s="1"/>
  <c r="E127" i="57"/>
  <c r="M127" i="57" s="1"/>
  <c r="I127" i="57" s="1"/>
  <c r="E123" i="57"/>
  <c r="M123" i="57" s="1"/>
  <c r="E113" i="57"/>
  <c r="E86" i="57"/>
  <c r="E135" i="56"/>
  <c r="M135" i="56" s="1"/>
  <c r="I135" i="56" s="1"/>
  <c r="E131" i="56"/>
  <c r="M131" i="56" s="1"/>
  <c r="I131" i="56" s="1"/>
  <c r="E127" i="56"/>
  <c r="M127" i="56" s="1"/>
  <c r="I127" i="56" s="1"/>
  <c r="E123" i="56"/>
  <c r="M123" i="56" s="1"/>
  <c r="E102" i="56"/>
  <c r="E89" i="56"/>
  <c r="E137" i="55"/>
  <c r="M137" i="55" s="1"/>
  <c r="I137" i="55" s="1"/>
  <c r="E133" i="55"/>
  <c r="M133" i="55" s="1"/>
  <c r="I133" i="55" s="1"/>
  <c r="E129" i="55"/>
  <c r="M129" i="55" s="1"/>
  <c r="I129" i="55" s="1"/>
  <c r="E125" i="55"/>
  <c r="M125" i="55" s="1"/>
  <c r="I125" i="55" s="1"/>
  <c r="E121" i="55"/>
  <c r="M121" i="55" s="1"/>
  <c r="E102" i="55"/>
  <c r="E91" i="55"/>
  <c r="E136" i="54"/>
  <c r="M136" i="54" s="1"/>
  <c r="I136" i="54" s="1"/>
  <c r="E132" i="54"/>
  <c r="M132" i="54" s="1"/>
  <c r="I132" i="54" s="1"/>
  <c r="E128" i="54"/>
  <c r="M128" i="54" s="1"/>
  <c r="I128" i="54" s="1"/>
  <c r="E124" i="54"/>
  <c r="M124" i="54" s="1"/>
  <c r="I124" i="54" s="1"/>
  <c r="E120" i="54"/>
  <c r="M120" i="54" s="1"/>
  <c r="E89" i="54"/>
  <c r="E86" i="54"/>
  <c r="E135" i="53"/>
  <c r="M135" i="53" s="1"/>
  <c r="I135" i="53" s="1"/>
  <c r="E131" i="53"/>
  <c r="M131" i="53" s="1"/>
  <c r="I131" i="53" s="1"/>
  <c r="E127" i="53"/>
  <c r="M127" i="53" s="1"/>
  <c r="I127" i="53" s="1"/>
  <c r="E123" i="53"/>
  <c r="M123" i="53" s="1"/>
  <c r="E108" i="53"/>
  <c r="E95" i="53"/>
  <c r="E87" i="53"/>
  <c r="E137" i="52"/>
  <c r="M137" i="52" s="1"/>
  <c r="I137" i="52" s="1"/>
  <c r="E133" i="52"/>
  <c r="M133" i="52" s="1"/>
  <c r="I133" i="52" s="1"/>
  <c r="E129" i="52"/>
  <c r="M129" i="52" s="1"/>
  <c r="I129" i="52" s="1"/>
  <c r="E125" i="52"/>
  <c r="M125" i="52" s="1"/>
  <c r="I125" i="52" s="1"/>
  <c r="E121" i="52"/>
  <c r="M121" i="52" s="1"/>
  <c r="E113" i="52"/>
  <c r="E89" i="52"/>
  <c r="E137" i="51"/>
  <c r="M137" i="51" s="1"/>
  <c r="I137" i="51" s="1"/>
  <c r="E133" i="51"/>
  <c r="M133" i="51" s="1"/>
  <c r="I133" i="51" s="1"/>
  <c r="E129" i="51"/>
  <c r="M129" i="51" s="1"/>
  <c r="I129" i="51" s="1"/>
  <c r="E125" i="51"/>
  <c r="M125" i="51" s="1"/>
  <c r="I125" i="51" s="1"/>
  <c r="E121" i="51"/>
  <c r="M121" i="51" s="1"/>
  <c r="E122" i="65"/>
  <c r="M122" i="65" s="1"/>
  <c r="E131" i="63"/>
  <c r="M131" i="63" s="1"/>
  <c r="I131" i="63" s="1"/>
  <c r="E130" i="62"/>
  <c r="M130" i="62" s="1"/>
  <c r="I130" i="62" s="1"/>
  <c r="E137" i="60"/>
  <c r="M137" i="60" s="1"/>
  <c r="I137" i="60" s="1"/>
  <c r="E121" i="60"/>
  <c r="M121" i="60" s="1"/>
  <c r="E131" i="59"/>
  <c r="M131" i="59" s="1"/>
  <c r="I131" i="59" s="1"/>
  <c r="E126" i="57"/>
  <c r="M126" i="57" s="1"/>
  <c r="I126" i="57" s="1"/>
  <c r="E138" i="56"/>
  <c r="M138" i="56" s="1"/>
  <c r="I138" i="56" s="1"/>
  <c r="E122" i="56"/>
  <c r="M122" i="56" s="1"/>
  <c r="E95" i="56"/>
  <c r="E128" i="55"/>
  <c r="M128" i="55" s="1"/>
  <c r="I128" i="55" s="1"/>
  <c r="E113" i="55"/>
  <c r="E86" i="55"/>
  <c r="E123" i="54"/>
  <c r="M123" i="54" s="1"/>
  <c r="E130" i="53"/>
  <c r="M130" i="53" s="1"/>
  <c r="I130" i="53" s="1"/>
  <c r="E96" i="53"/>
  <c r="E132" i="52"/>
  <c r="M132" i="52" s="1"/>
  <c r="I132" i="52" s="1"/>
  <c r="E128" i="51"/>
  <c r="M128" i="51" s="1"/>
  <c r="I128" i="51" s="1"/>
  <c r="E91" i="51"/>
  <c r="E133" i="50"/>
  <c r="M133" i="50" s="1"/>
  <c r="I133" i="50" s="1"/>
  <c r="E126" i="50"/>
  <c r="M126" i="50" s="1"/>
  <c r="I126" i="50" s="1"/>
  <c r="E102" i="50"/>
  <c r="E91" i="50"/>
  <c r="E86" i="50"/>
  <c r="E131" i="49"/>
  <c r="M131" i="49" s="1"/>
  <c r="I131" i="49" s="1"/>
  <c r="E123" i="49"/>
  <c r="M123" i="49" s="1"/>
  <c r="E102" i="49"/>
  <c r="E135" i="48"/>
  <c r="M135" i="48" s="1"/>
  <c r="I135" i="48" s="1"/>
  <c r="E128" i="48"/>
  <c r="M128" i="48" s="1"/>
  <c r="I128" i="48" s="1"/>
  <c r="E121" i="48"/>
  <c r="M121" i="48" s="1"/>
  <c r="E138" i="47"/>
  <c r="M138" i="47" s="1"/>
  <c r="I138" i="47" s="1"/>
  <c r="E134" i="47"/>
  <c r="M134" i="47" s="1"/>
  <c r="I134" i="47" s="1"/>
  <c r="E130" i="47"/>
  <c r="M130" i="47" s="1"/>
  <c r="I130" i="47" s="1"/>
  <c r="E126" i="47"/>
  <c r="M126" i="47" s="1"/>
  <c r="I126" i="47" s="1"/>
  <c r="E122" i="47"/>
  <c r="M122" i="47" s="1"/>
  <c r="E91" i="47"/>
  <c r="E138" i="46"/>
  <c r="M138" i="46" s="1"/>
  <c r="I138" i="46" s="1"/>
  <c r="E136" i="46"/>
  <c r="M136" i="46" s="1"/>
  <c r="I136" i="46" s="1"/>
  <c r="E132" i="46"/>
  <c r="M132" i="46" s="1"/>
  <c r="I132" i="46" s="1"/>
  <c r="E129" i="46"/>
  <c r="M129" i="46" s="1"/>
  <c r="I129" i="46" s="1"/>
  <c r="E125" i="46"/>
  <c r="M125" i="46" s="1"/>
  <c r="I125" i="46" s="1"/>
  <c r="E122" i="46"/>
  <c r="M122" i="46" s="1"/>
  <c r="E95" i="46"/>
  <c r="E138" i="45"/>
  <c r="M138" i="45" s="1"/>
  <c r="I138" i="45" s="1"/>
  <c r="E133" i="45"/>
  <c r="M133" i="45" s="1"/>
  <c r="I133" i="45" s="1"/>
  <c r="E129" i="45"/>
  <c r="M129" i="45" s="1"/>
  <c r="I129" i="45" s="1"/>
  <c r="E125" i="45"/>
  <c r="M125" i="45" s="1"/>
  <c r="I125" i="45" s="1"/>
  <c r="E121" i="45"/>
  <c r="M121" i="45" s="1"/>
  <c r="E89" i="45"/>
  <c r="E86" i="45"/>
  <c r="E136" i="44"/>
  <c r="M136" i="44" s="1"/>
  <c r="I136" i="44" s="1"/>
  <c r="E134" i="44"/>
  <c r="M134" i="44" s="1"/>
  <c r="I134" i="44" s="1"/>
  <c r="E130" i="44"/>
  <c r="M130" i="44" s="1"/>
  <c r="I130" i="44" s="1"/>
  <c r="E126" i="44"/>
  <c r="M126" i="44" s="1"/>
  <c r="I126" i="44" s="1"/>
  <c r="E122" i="44"/>
  <c r="M122" i="44" s="1"/>
  <c r="E102" i="44"/>
  <c r="E96" i="44"/>
  <c r="E89" i="44"/>
  <c r="E136" i="27"/>
  <c r="M136" i="27" s="1"/>
  <c r="I136" i="27" s="1"/>
  <c r="E134" i="27"/>
  <c r="M134" i="27" s="1"/>
  <c r="I134" i="27" s="1"/>
  <c r="E127" i="27"/>
  <c r="M127" i="27" s="1"/>
  <c r="I127" i="27" s="1"/>
  <c r="E123" i="27"/>
  <c r="M123" i="27" s="1"/>
  <c r="E120" i="27"/>
  <c r="M120" i="27" s="1"/>
  <c r="E137" i="8"/>
  <c r="M137" i="8" s="1"/>
  <c r="I137" i="8" s="1"/>
  <c r="E135" i="8"/>
  <c r="M135" i="8" s="1"/>
  <c r="I135" i="8" s="1"/>
  <c r="E130" i="8"/>
  <c r="M130" i="8" s="1"/>
  <c r="I130" i="8" s="1"/>
  <c r="E129" i="8"/>
  <c r="M129" i="8" s="1"/>
  <c r="I129" i="8" s="1"/>
  <c r="E128" i="8"/>
  <c r="M128" i="8" s="1"/>
  <c r="I128" i="8" s="1"/>
  <c r="E122" i="8"/>
  <c r="M122" i="8" s="1"/>
  <c r="E113" i="8"/>
  <c r="E108" i="8"/>
  <c r="E91" i="8"/>
  <c r="E86" i="8"/>
  <c r="E122" i="62"/>
  <c r="M122" i="62" s="1"/>
  <c r="E102" i="62"/>
  <c r="E133" i="60"/>
  <c r="M133" i="60" s="1"/>
  <c r="I133" i="60" s="1"/>
  <c r="E95" i="60"/>
  <c r="E127" i="59"/>
  <c r="M127" i="59" s="1"/>
  <c r="I127" i="59" s="1"/>
  <c r="E138" i="57"/>
  <c r="M138" i="57" s="1"/>
  <c r="I138" i="57" s="1"/>
  <c r="E122" i="57"/>
  <c r="M122" i="57" s="1"/>
  <c r="E134" i="56"/>
  <c r="M134" i="56" s="1"/>
  <c r="I134" i="56" s="1"/>
  <c r="E113" i="56"/>
  <c r="E124" i="55"/>
  <c r="M124" i="55" s="1"/>
  <c r="I124" i="55" s="1"/>
  <c r="E89" i="55"/>
  <c r="E135" i="54"/>
  <c r="M135" i="54" s="1"/>
  <c r="I135" i="54" s="1"/>
  <c r="E95" i="54"/>
  <c r="E87" i="54"/>
  <c r="AG87" i="54" s="1"/>
  <c r="E126" i="53"/>
  <c r="M126" i="53" s="1"/>
  <c r="I126" i="53" s="1"/>
  <c r="E91" i="53"/>
  <c r="E128" i="52"/>
  <c r="M128" i="52" s="1"/>
  <c r="I128" i="52" s="1"/>
  <c r="E108" i="52"/>
  <c r="E87" i="52"/>
  <c r="AG87" i="52" s="1"/>
  <c r="E124" i="51"/>
  <c r="M124" i="51" s="1"/>
  <c r="I124" i="51" s="1"/>
  <c r="E89" i="51"/>
  <c r="E125" i="50"/>
  <c r="M125" i="50" s="1"/>
  <c r="I125" i="50" s="1"/>
  <c r="E108" i="50"/>
  <c r="E89" i="50"/>
  <c r="E136" i="49"/>
  <c r="M136" i="49" s="1"/>
  <c r="I136" i="49" s="1"/>
  <c r="E128" i="49"/>
  <c r="M128" i="49" s="1"/>
  <c r="I128" i="49" s="1"/>
  <c r="E120" i="49"/>
  <c r="M120" i="49" s="1"/>
  <c r="E95" i="49"/>
  <c r="E132" i="48"/>
  <c r="M132" i="48" s="1"/>
  <c r="I132" i="48" s="1"/>
  <c r="E108" i="48"/>
  <c r="E95" i="48"/>
  <c r="E137" i="47"/>
  <c r="M137" i="47" s="1"/>
  <c r="I137" i="47" s="1"/>
  <c r="E133" i="47"/>
  <c r="M133" i="47" s="1"/>
  <c r="I133" i="47" s="1"/>
  <c r="E129" i="47"/>
  <c r="M129" i="47" s="1"/>
  <c r="I129" i="47" s="1"/>
  <c r="E125" i="47"/>
  <c r="M125" i="47" s="1"/>
  <c r="I125" i="47" s="1"/>
  <c r="E121" i="47"/>
  <c r="M121" i="47" s="1"/>
  <c r="E113" i="47"/>
  <c r="E108" i="47"/>
  <c r="E102" i="47"/>
  <c r="E89" i="47"/>
  <c r="E137" i="46"/>
  <c r="M137" i="46" s="1"/>
  <c r="I137" i="46" s="1"/>
  <c r="E135" i="46"/>
  <c r="M135" i="46" s="1"/>
  <c r="I135" i="46" s="1"/>
  <c r="E131" i="46"/>
  <c r="M131" i="46" s="1"/>
  <c r="I131" i="46" s="1"/>
  <c r="E128" i="46"/>
  <c r="M128" i="46" s="1"/>
  <c r="I128" i="46" s="1"/>
  <c r="E124" i="46"/>
  <c r="M124" i="46" s="1"/>
  <c r="I124" i="46" s="1"/>
  <c r="E121" i="46"/>
  <c r="M121" i="46" s="1"/>
  <c r="E96" i="46"/>
  <c r="E87" i="46"/>
  <c r="V87" i="46" s="1"/>
  <c r="E137" i="45"/>
  <c r="M137" i="45" s="1"/>
  <c r="I137" i="45" s="1"/>
  <c r="E132" i="45"/>
  <c r="M132" i="45" s="1"/>
  <c r="I132" i="45" s="1"/>
  <c r="E130" i="45"/>
  <c r="M130" i="45" s="1"/>
  <c r="I130" i="45" s="1"/>
  <c r="E128" i="45"/>
  <c r="M128" i="45" s="1"/>
  <c r="I128" i="45" s="1"/>
  <c r="E124" i="45"/>
  <c r="M124" i="45" s="1"/>
  <c r="I124" i="45" s="1"/>
  <c r="E120" i="45"/>
  <c r="M120" i="45" s="1"/>
  <c r="E113" i="45"/>
  <c r="E96" i="45"/>
  <c r="E138" i="44"/>
  <c r="M138" i="44" s="1"/>
  <c r="I138" i="44" s="1"/>
  <c r="E133" i="44"/>
  <c r="M133" i="44" s="1"/>
  <c r="I133" i="44" s="1"/>
  <c r="E129" i="44"/>
  <c r="M129" i="44" s="1"/>
  <c r="I129" i="44" s="1"/>
  <c r="E125" i="44"/>
  <c r="M125" i="44" s="1"/>
  <c r="I125" i="44" s="1"/>
  <c r="E121" i="44"/>
  <c r="M121" i="44" s="1"/>
  <c r="E135" i="27"/>
  <c r="M135" i="27" s="1"/>
  <c r="I135" i="27" s="1"/>
  <c r="E126" i="27"/>
  <c r="M126" i="27" s="1"/>
  <c r="I126" i="27" s="1"/>
  <c r="E95" i="27"/>
  <c r="E134" i="8"/>
  <c r="M134" i="8" s="1"/>
  <c r="I134" i="8" s="1"/>
  <c r="E127" i="8"/>
  <c r="M127" i="8" s="1"/>
  <c r="I127" i="8" s="1"/>
  <c r="E124" i="8"/>
  <c r="M124" i="8" s="1"/>
  <c r="I124" i="8" s="1"/>
  <c r="E121" i="8"/>
  <c r="M121" i="8" s="1"/>
  <c r="E96" i="8"/>
  <c r="E89" i="8"/>
  <c r="E91" i="62"/>
  <c r="E129" i="60"/>
  <c r="M129" i="60" s="1"/>
  <c r="I129" i="60" s="1"/>
  <c r="E135" i="59"/>
  <c r="M135" i="59" s="1"/>
  <c r="I135" i="59" s="1"/>
  <c r="E87" i="57"/>
  <c r="E130" i="56"/>
  <c r="M130" i="56" s="1"/>
  <c r="I130" i="56" s="1"/>
  <c r="E108" i="56"/>
  <c r="E127" i="54"/>
  <c r="M127" i="54" s="1"/>
  <c r="I127" i="54" s="1"/>
  <c r="E102" i="54"/>
  <c r="E122" i="53"/>
  <c r="M122" i="53" s="1"/>
  <c r="E95" i="52"/>
  <c r="E96" i="51"/>
  <c r="E130" i="50"/>
  <c r="M130" i="50" s="1"/>
  <c r="I130" i="50" s="1"/>
  <c r="E135" i="49"/>
  <c r="M135" i="49" s="1"/>
  <c r="I135" i="49" s="1"/>
  <c r="E113" i="49"/>
  <c r="E136" i="48"/>
  <c r="M136" i="48" s="1"/>
  <c r="I136" i="48" s="1"/>
  <c r="E122" i="48"/>
  <c r="M122" i="48" s="1"/>
  <c r="E102" i="48"/>
  <c r="E89" i="48"/>
  <c r="E86" i="48"/>
  <c r="E131" i="47"/>
  <c r="M131" i="47" s="1"/>
  <c r="I131" i="47" s="1"/>
  <c r="E123" i="47"/>
  <c r="M123" i="47" s="1"/>
  <c r="E134" i="46"/>
  <c r="M134" i="46" s="1"/>
  <c r="I134" i="46" s="1"/>
  <c r="E127" i="46"/>
  <c r="M127" i="46" s="1"/>
  <c r="I127" i="46" s="1"/>
  <c r="E123" i="46"/>
  <c r="M123" i="46" s="1"/>
  <c r="E113" i="46"/>
  <c r="E122" i="45"/>
  <c r="M122" i="45" s="1"/>
  <c r="E108" i="45"/>
  <c r="E87" i="45"/>
  <c r="E135" i="44"/>
  <c r="M135" i="44" s="1"/>
  <c r="I135" i="44" s="1"/>
  <c r="E127" i="44"/>
  <c r="M127" i="44" s="1"/>
  <c r="I127" i="44" s="1"/>
  <c r="E108" i="44"/>
  <c r="E133" i="27"/>
  <c r="M133" i="27" s="1"/>
  <c r="I133" i="27" s="1"/>
  <c r="E129" i="27"/>
  <c r="M129" i="27" s="1"/>
  <c r="I129" i="27" s="1"/>
  <c r="E122" i="27"/>
  <c r="M122" i="27" s="1"/>
  <c r="E96" i="27"/>
  <c r="E91" i="27"/>
  <c r="E87" i="27"/>
  <c r="AE87" i="27" s="1"/>
  <c r="E138" i="8"/>
  <c r="M138" i="8" s="1"/>
  <c r="I138" i="8" s="1"/>
  <c r="E131" i="8"/>
  <c r="M131" i="8" s="1"/>
  <c r="I131" i="8" s="1"/>
  <c r="E138" i="65"/>
  <c r="M138" i="65" s="1"/>
  <c r="I138" i="65" s="1"/>
  <c r="E132" i="64"/>
  <c r="M132" i="64" s="1"/>
  <c r="I132" i="64" s="1"/>
  <c r="E125" i="60"/>
  <c r="M125" i="60" s="1"/>
  <c r="I125" i="60" s="1"/>
  <c r="E123" i="59"/>
  <c r="M123" i="59" s="1"/>
  <c r="E126" i="56"/>
  <c r="M126" i="56" s="1"/>
  <c r="I126" i="56" s="1"/>
  <c r="E136" i="55"/>
  <c r="M136" i="55" s="1"/>
  <c r="I136" i="55" s="1"/>
  <c r="E108" i="55"/>
  <c r="E113" i="54"/>
  <c r="E136" i="52"/>
  <c r="M136" i="52" s="1"/>
  <c r="I136" i="52" s="1"/>
  <c r="E136" i="51"/>
  <c r="M136" i="51" s="1"/>
  <c r="I136" i="51" s="1"/>
  <c r="E129" i="50"/>
  <c r="M129" i="50" s="1"/>
  <c r="I129" i="50" s="1"/>
  <c r="E132" i="49"/>
  <c r="M132" i="49" s="1"/>
  <c r="I132" i="49" s="1"/>
  <c r="E131" i="48"/>
  <c r="M131" i="48" s="1"/>
  <c r="I131" i="48" s="1"/>
  <c r="E96" i="48"/>
  <c r="E136" i="47"/>
  <c r="M136" i="47" s="1"/>
  <c r="I136" i="47" s="1"/>
  <c r="E128" i="47"/>
  <c r="M128" i="47" s="1"/>
  <c r="I128" i="47" s="1"/>
  <c r="E120" i="47"/>
  <c r="M120" i="47" s="1"/>
  <c r="E86" i="47"/>
  <c r="E133" i="46"/>
  <c r="M133" i="46" s="1"/>
  <c r="I133" i="46" s="1"/>
  <c r="E108" i="46"/>
  <c r="E136" i="45"/>
  <c r="M136" i="45" s="1"/>
  <c r="I136" i="45" s="1"/>
  <c r="E131" i="45"/>
  <c r="M131" i="45" s="1"/>
  <c r="I131" i="45" s="1"/>
  <c r="E127" i="45"/>
  <c r="M127" i="45" s="1"/>
  <c r="I127" i="45" s="1"/>
  <c r="E95" i="45"/>
  <c r="E137" i="44"/>
  <c r="M137" i="44" s="1"/>
  <c r="I137" i="44" s="1"/>
  <c r="E132" i="44"/>
  <c r="M132" i="44" s="1"/>
  <c r="I132" i="44" s="1"/>
  <c r="E124" i="44"/>
  <c r="M124" i="44" s="1"/>
  <c r="I124" i="44" s="1"/>
  <c r="E113" i="44"/>
  <c r="E95" i="44"/>
  <c r="E87" i="44"/>
  <c r="T87" i="44" s="1"/>
  <c r="E137" i="27"/>
  <c r="M137" i="27" s="1"/>
  <c r="I137" i="27" s="1"/>
  <c r="E132" i="27"/>
  <c r="M132" i="27" s="1"/>
  <c r="I132" i="27" s="1"/>
  <c r="E128" i="27"/>
  <c r="M128" i="27" s="1"/>
  <c r="I128" i="27" s="1"/>
  <c r="E121" i="27"/>
  <c r="M121" i="27" s="1"/>
  <c r="E89" i="27"/>
  <c r="E133" i="8"/>
  <c r="M133" i="8" s="1"/>
  <c r="I133" i="8" s="1"/>
  <c r="E126" i="8"/>
  <c r="M126" i="8" s="1"/>
  <c r="I126" i="8" s="1"/>
  <c r="E95" i="8"/>
  <c r="E87" i="8"/>
  <c r="AJ87" i="8" s="1"/>
  <c r="E134" i="57"/>
  <c r="M134" i="57" s="1"/>
  <c r="I134" i="57" s="1"/>
  <c r="E91" i="57"/>
  <c r="E132" i="55"/>
  <c r="M132" i="55" s="1"/>
  <c r="I132" i="55" s="1"/>
  <c r="E138" i="53"/>
  <c r="M138" i="53" s="1"/>
  <c r="I138" i="53" s="1"/>
  <c r="E124" i="52"/>
  <c r="M124" i="52" s="1"/>
  <c r="I124" i="52" s="1"/>
  <c r="E132" i="51"/>
  <c r="M132" i="51" s="1"/>
  <c r="I132" i="51" s="1"/>
  <c r="E137" i="50"/>
  <c r="M137" i="50" s="1"/>
  <c r="I137" i="50" s="1"/>
  <c r="E122" i="50"/>
  <c r="M122" i="50" s="1"/>
  <c r="E127" i="49"/>
  <c r="M127" i="49" s="1"/>
  <c r="I127" i="49" s="1"/>
  <c r="E91" i="49"/>
  <c r="E129" i="48"/>
  <c r="M129" i="48" s="1"/>
  <c r="I129" i="48" s="1"/>
  <c r="E113" i="48"/>
  <c r="E135" i="47"/>
  <c r="M135" i="47" s="1"/>
  <c r="I135" i="47" s="1"/>
  <c r="E127" i="47"/>
  <c r="M127" i="47" s="1"/>
  <c r="I127" i="47" s="1"/>
  <c r="E96" i="47"/>
  <c r="E130" i="46"/>
  <c r="M130" i="46" s="1"/>
  <c r="I130" i="46" s="1"/>
  <c r="E126" i="46"/>
  <c r="M126" i="46" s="1"/>
  <c r="I126" i="46" s="1"/>
  <c r="E120" i="46"/>
  <c r="M120" i="46" s="1"/>
  <c r="E91" i="46"/>
  <c r="E135" i="45"/>
  <c r="M135" i="45" s="1"/>
  <c r="I135" i="45" s="1"/>
  <c r="E126" i="45"/>
  <c r="M126" i="45" s="1"/>
  <c r="I126" i="45" s="1"/>
  <c r="E91" i="45"/>
  <c r="E131" i="44"/>
  <c r="M131" i="44" s="1"/>
  <c r="I131" i="44" s="1"/>
  <c r="E123" i="44"/>
  <c r="M123" i="44" s="1"/>
  <c r="E91" i="44"/>
  <c r="E86" i="44"/>
  <c r="E131" i="27"/>
  <c r="M131" i="27" s="1"/>
  <c r="I131" i="27" s="1"/>
  <c r="E125" i="27"/>
  <c r="M125" i="27" s="1"/>
  <c r="I125" i="27" s="1"/>
  <c r="E113" i="27"/>
  <c r="E108" i="27"/>
  <c r="E136" i="8"/>
  <c r="M136" i="8" s="1"/>
  <c r="I136" i="8" s="1"/>
  <c r="E123" i="8"/>
  <c r="M123" i="8" s="1"/>
  <c r="E138" i="62"/>
  <c r="M138" i="62" s="1"/>
  <c r="I138" i="62" s="1"/>
  <c r="E95" i="59"/>
  <c r="E86" i="49"/>
  <c r="E95" i="47"/>
  <c r="E89" i="46"/>
  <c r="E86" i="46"/>
  <c r="E102" i="45"/>
  <c r="E138" i="27"/>
  <c r="M138" i="27" s="1"/>
  <c r="I138" i="27" s="1"/>
  <c r="E102" i="27"/>
  <c r="E102" i="8"/>
  <c r="E120" i="55"/>
  <c r="M120" i="55" s="1"/>
  <c r="E131" i="54"/>
  <c r="M131" i="54" s="1"/>
  <c r="I131" i="54" s="1"/>
  <c r="E136" i="50"/>
  <c r="M136" i="50" s="1"/>
  <c r="I136" i="50" s="1"/>
  <c r="E125" i="48"/>
  <c r="M125" i="48" s="1"/>
  <c r="I125" i="48" s="1"/>
  <c r="E91" i="48"/>
  <c r="E132" i="47"/>
  <c r="M132" i="47" s="1"/>
  <c r="I132" i="47" s="1"/>
  <c r="E102" i="46"/>
  <c r="E134" i="45"/>
  <c r="M134" i="45" s="1"/>
  <c r="I134" i="45" s="1"/>
  <c r="E86" i="27"/>
  <c r="E125" i="8"/>
  <c r="M125" i="8" s="1"/>
  <c r="I125" i="8" s="1"/>
  <c r="E86" i="60"/>
  <c r="E130" i="57"/>
  <c r="M130" i="57" s="1"/>
  <c r="I130" i="57" s="1"/>
  <c r="E134" i="53"/>
  <c r="M134" i="53" s="1"/>
  <c r="I134" i="53" s="1"/>
  <c r="E120" i="52"/>
  <c r="M120" i="52" s="1"/>
  <c r="E121" i="50"/>
  <c r="M121" i="50" s="1"/>
  <c r="E124" i="47"/>
  <c r="M124" i="47" s="1"/>
  <c r="I124" i="47" s="1"/>
  <c r="E87" i="47"/>
  <c r="AF87" i="47" s="1"/>
  <c r="E128" i="44"/>
  <c r="M128" i="44" s="1"/>
  <c r="I128" i="44" s="1"/>
  <c r="E130" i="27"/>
  <c r="M130" i="27" s="1"/>
  <c r="I130" i="27" s="1"/>
  <c r="E120" i="8"/>
  <c r="M120" i="8" s="1"/>
  <c r="E87" i="48"/>
  <c r="E124" i="49"/>
  <c r="M124" i="49" s="1"/>
  <c r="I124" i="49" s="1"/>
  <c r="E123" i="45"/>
  <c r="M123" i="45" s="1"/>
  <c r="E124" i="27"/>
  <c r="M124" i="27" s="1"/>
  <c r="I124" i="27" s="1"/>
  <c r="E132" i="8"/>
  <c r="M132" i="8" s="1"/>
  <c r="I132" i="8" s="1"/>
  <c r="E120" i="44"/>
  <c r="M120" i="44" s="1"/>
  <c r="E120" i="51"/>
  <c r="M120" i="51" s="1"/>
  <c r="E175" i="81"/>
  <c r="M175" i="81" s="1"/>
  <c r="E171" i="81"/>
  <c r="M171" i="81" s="1"/>
  <c r="E167" i="81"/>
  <c r="M167" i="81" s="1"/>
  <c r="E163" i="81"/>
  <c r="M163" i="81" s="1"/>
  <c r="E159" i="81"/>
  <c r="M159" i="81" s="1"/>
  <c r="E155" i="81"/>
  <c r="M155" i="81" s="1"/>
  <c r="E151" i="81"/>
  <c r="M151" i="81" s="1"/>
  <c r="E147" i="81"/>
  <c r="M147" i="81" s="1"/>
  <c r="E143" i="81"/>
  <c r="E139" i="81"/>
  <c r="M139" i="81" s="1"/>
  <c r="E135" i="81"/>
  <c r="E131" i="81"/>
  <c r="M131" i="81" s="1"/>
  <c r="E127" i="81"/>
  <c r="M127" i="81" s="1"/>
  <c r="E123" i="81"/>
  <c r="M123" i="81" s="1"/>
  <c r="E119" i="81"/>
  <c r="E115" i="81"/>
  <c r="M115" i="81" s="1"/>
  <c r="E111" i="81"/>
  <c r="M111" i="81" s="1"/>
  <c r="E107" i="81"/>
  <c r="M107" i="81" s="1"/>
  <c r="E103" i="81"/>
  <c r="E99" i="81"/>
  <c r="M99" i="81" s="1"/>
  <c r="E95" i="81"/>
  <c r="E90" i="81"/>
  <c r="E86" i="81"/>
  <c r="E82" i="81"/>
  <c r="E78" i="81"/>
  <c r="E74" i="81"/>
  <c r="E70" i="81"/>
  <c r="E66" i="81"/>
  <c r="E62" i="81"/>
  <c r="M62" i="81" s="1"/>
  <c r="E58" i="81"/>
  <c r="M58" i="81" s="1"/>
  <c r="E54" i="81"/>
  <c r="M54" i="81" s="1"/>
  <c r="E50" i="81"/>
  <c r="E46" i="81"/>
  <c r="E42" i="81"/>
  <c r="M42" i="81" s="1"/>
  <c r="E38" i="81"/>
  <c r="M38" i="81" s="1"/>
  <c r="E34" i="81"/>
  <c r="M34" i="81" s="1"/>
  <c r="E30" i="81"/>
  <c r="M30" i="81" s="1"/>
  <c r="E26" i="81"/>
  <c r="M26" i="81" s="1"/>
  <c r="E22" i="81"/>
  <c r="M22" i="81" s="1"/>
  <c r="E18" i="81"/>
  <c r="M18" i="81" s="1"/>
  <c r="E14" i="81"/>
  <c r="E174" i="81"/>
  <c r="M174" i="81" s="1"/>
  <c r="E170" i="81"/>
  <c r="M170" i="81" s="1"/>
  <c r="E166" i="81"/>
  <c r="M166" i="81" s="1"/>
  <c r="E162" i="81"/>
  <c r="M162" i="81" s="1"/>
  <c r="E158" i="81"/>
  <c r="M158" i="81" s="1"/>
  <c r="E154" i="81"/>
  <c r="M154" i="81" s="1"/>
  <c r="E150" i="81"/>
  <c r="M150" i="81" s="1"/>
  <c r="E146" i="81"/>
  <c r="M146" i="81" s="1"/>
  <c r="E142" i="81"/>
  <c r="M142" i="81" s="1"/>
  <c r="E138" i="81"/>
  <c r="M138" i="81" s="1"/>
  <c r="E134" i="81"/>
  <c r="E130" i="81"/>
  <c r="E126" i="81"/>
  <c r="M126" i="81" s="1"/>
  <c r="E122" i="81"/>
  <c r="M122" i="81" s="1"/>
  <c r="E118" i="81"/>
  <c r="M118" i="81" s="1"/>
  <c r="E114" i="81"/>
  <c r="M114" i="81" s="1"/>
  <c r="E110" i="81"/>
  <c r="M110" i="81" s="1"/>
  <c r="E106" i="81"/>
  <c r="M106" i="81" s="1"/>
  <c r="E102" i="81"/>
  <c r="M102" i="81" s="1"/>
  <c r="E98" i="81"/>
  <c r="E93" i="81"/>
  <c r="E89" i="81"/>
  <c r="E85" i="81"/>
  <c r="E81" i="81"/>
  <c r="E77" i="81"/>
  <c r="E73" i="81"/>
  <c r="E69" i="81"/>
  <c r="E65" i="81"/>
  <c r="M65" i="81" s="1"/>
  <c r="E61" i="81"/>
  <c r="M61" i="81" s="1"/>
  <c r="E57" i="81"/>
  <c r="M57" i="81" s="1"/>
  <c r="E53" i="81"/>
  <c r="M53" i="81" s="1"/>
  <c r="E49" i="81"/>
  <c r="E45" i="81"/>
  <c r="M45" i="81" s="1"/>
  <c r="E41" i="81"/>
  <c r="M41" i="81" s="1"/>
  <c r="E37" i="81"/>
  <c r="M37" i="81" s="1"/>
  <c r="E33" i="81"/>
  <c r="M33" i="81" s="1"/>
  <c r="E29" i="81"/>
  <c r="M29" i="81" s="1"/>
  <c r="E25" i="81"/>
  <c r="E21" i="81"/>
  <c r="M21" i="81" s="1"/>
  <c r="E17" i="81"/>
  <c r="M17" i="81" s="1"/>
  <c r="E13" i="81"/>
  <c r="E177" i="81"/>
  <c r="M177" i="81" s="1"/>
  <c r="E173" i="81"/>
  <c r="M173" i="81" s="1"/>
  <c r="E169" i="81"/>
  <c r="M169" i="81" s="1"/>
  <c r="E165" i="81"/>
  <c r="M165" i="81" s="1"/>
  <c r="E161" i="81"/>
  <c r="M161" i="81" s="1"/>
  <c r="E157" i="81"/>
  <c r="M157" i="81" s="1"/>
  <c r="E153" i="81"/>
  <c r="M153" i="81" s="1"/>
  <c r="E149" i="81"/>
  <c r="M149" i="81" s="1"/>
  <c r="E145" i="81"/>
  <c r="M145" i="81" s="1"/>
  <c r="E141" i="81"/>
  <c r="M141" i="81" s="1"/>
  <c r="E137" i="81"/>
  <c r="M137" i="81" s="1"/>
  <c r="E133" i="81"/>
  <c r="E129" i="81"/>
  <c r="E125" i="81"/>
  <c r="M125" i="81" s="1"/>
  <c r="E121" i="81"/>
  <c r="M121" i="81" s="1"/>
  <c r="E117" i="81"/>
  <c r="M117" i="81" s="1"/>
  <c r="E113" i="81"/>
  <c r="M113" i="81" s="1"/>
  <c r="E109" i="81"/>
  <c r="E105" i="81"/>
  <c r="M105" i="81" s="1"/>
  <c r="E101" i="81"/>
  <c r="M101" i="81" s="1"/>
  <c r="E97" i="81"/>
  <c r="E92" i="81"/>
  <c r="E88" i="81"/>
  <c r="E84" i="81"/>
  <c r="E80" i="81"/>
  <c r="E76" i="81"/>
  <c r="E72" i="81"/>
  <c r="E68" i="81"/>
  <c r="E64" i="81"/>
  <c r="M64" i="81" s="1"/>
  <c r="E60" i="81"/>
  <c r="M60" i="81" s="1"/>
  <c r="E56" i="81"/>
  <c r="M56" i="81" s="1"/>
  <c r="E52" i="81"/>
  <c r="E48" i="81"/>
  <c r="M48" i="81" s="1"/>
  <c r="E44" i="81"/>
  <c r="M44" i="81" s="1"/>
  <c r="E40" i="81"/>
  <c r="M40" i="81" s="1"/>
  <c r="E36" i="81"/>
  <c r="M36" i="81" s="1"/>
  <c r="E32" i="81"/>
  <c r="M32" i="81" s="1"/>
  <c r="E28" i="81"/>
  <c r="M28" i="81" s="1"/>
  <c r="E24" i="81"/>
  <c r="M24" i="81" s="1"/>
  <c r="E20" i="81"/>
  <c r="M20" i="81" s="1"/>
  <c r="E16" i="81"/>
  <c r="M16" i="81" s="1"/>
  <c r="E12" i="81"/>
  <c r="E176" i="81"/>
  <c r="M176" i="81" s="1"/>
  <c r="E172" i="81"/>
  <c r="M172" i="81" s="1"/>
  <c r="E168" i="81"/>
  <c r="M168" i="81" s="1"/>
  <c r="E164" i="81"/>
  <c r="M164" i="81" s="1"/>
  <c r="E160" i="81"/>
  <c r="M160" i="81" s="1"/>
  <c r="E156" i="81"/>
  <c r="M156" i="81" s="1"/>
  <c r="E152" i="81"/>
  <c r="M152" i="81" s="1"/>
  <c r="E148" i="81"/>
  <c r="M148" i="81" s="1"/>
  <c r="E144" i="81"/>
  <c r="M144" i="81" s="1"/>
  <c r="E140" i="81"/>
  <c r="M140" i="81" s="1"/>
  <c r="E136" i="81"/>
  <c r="E132" i="81"/>
  <c r="M132" i="81" s="1"/>
  <c r="E128" i="81"/>
  <c r="M128" i="81" s="1"/>
  <c r="E124" i="81"/>
  <c r="M124" i="81" s="1"/>
  <c r="E120" i="81"/>
  <c r="M120" i="81" s="1"/>
  <c r="E116" i="81"/>
  <c r="M116" i="81" s="1"/>
  <c r="E112" i="81"/>
  <c r="M112" i="81" s="1"/>
  <c r="E108" i="81"/>
  <c r="M108" i="81" s="1"/>
  <c r="E104" i="81"/>
  <c r="M104" i="81" s="1"/>
  <c r="E100" i="81"/>
  <c r="M100" i="81" s="1"/>
  <c r="E96" i="81"/>
  <c r="E91" i="81"/>
  <c r="E87" i="81"/>
  <c r="E83" i="81"/>
  <c r="E79" i="81"/>
  <c r="E75" i="81"/>
  <c r="E71" i="81"/>
  <c r="E67" i="81"/>
  <c r="E63" i="81"/>
  <c r="M63" i="81" s="1"/>
  <c r="E59" i="81"/>
  <c r="E55" i="81"/>
  <c r="M55" i="81" s="1"/>
  <c r="E51" i="81"/>
  <c r="E47" i="81"/>
  <c r="E43" i="81"/>
  <c r="M43" i="81" s="1"/>
  <c r="E39" i="81"/>
  <c r="M39" i="81" s="1"/>
  <c r="E35" i="81"/>
  <c r="E31" i="81"/>
  <c r="M31" i="81" s="1"/>
  <c r="E27" i="81"/>
  <c r="M27" i="81" s="1"/>
  <c r="E23" i="81"/>
  <c r="M23" i="81" s="1"/>
  <c r="E19" i="81"/>
  <c r="E15" i="81"/>
  <c r="M15" i="81" s="1"/>
  <c r="E11" i="81"/>
  <c r="AI109" i="71"/>
  <c r="AI97" i="71" s="1"/>
  <c r="AI96" i="71" s="1"/>
  <c r="AI95" i="71" s="1"/>
  <c r="AG97" i="81"/>
  <c r="AG96" i="81" s="1"/>
  <c r="M227" i="26"/>
  <c r="E210" i="26"/>
  <c r="M210" i="26" s="1"/>
  <c r="E201" i="26"/>
  <c r="M201" i="26" s="1"/>
  <c r="M195" i="26"/>
  <c r="E185" i="26"/>
  <c r="M185" i="26" s="1"/>
  <c r="M179" i="26"/>
  <c r="E162" i="26"/>
  <c r="M162" i="26" s="1"/>
  <c r="E155" i="26"/>
  <c r="M155" i="26"/>
  <c r="M138" i="26"/>
  <c r="E121" i="26"/>
  <c r="M121" i="26" s="1"/>
  <c r="E113" i="26"/>
  <c r="M113" i="26" s="1"/>
  <c r="E74" i="26"/>
  <c r="M74" i="26" s="1"/>
  <c r="E67" i="26"/>
  <c r="M67" i="26" s="1"/>
  <c r="M58" i="26"/>
  <c r="E33" i="26"/>
  <c r="M33" i="26" s="1"/>
  <c r="E25" i="26"/>
  <c r="M25" i="26"/>
  <c r="M18" i="26"/>
  <c r="N203" i="25"/>
  <c r="N181" i="25"/>
  <c r="N43" i="25"/>
  <c r="M228" i="25"/>
  <c r="N228" i="25"/>
  <c r="M186" i="25"/>
  <c r="N186" i="25"/>
  <c r="M137" i="25"/>
  <c r="M123" i="25"/>
  <c r="N123" i="25"/>
  <c r="M85" i="25"/>
  <c r="N85" i="25"/>
  <c r="M48" i="25"/>
  <c r="AA79" i="86" s="1"/>
  <c r="AA136" i="86" s="1"/>
  <c r="N48" i="25"/>
  <c r="V16" i="69"/>
  <c r="X71" i="79"/>
  <c r="X76" i="79" s="1"/>
  <c r="AI119" i="81"/>
  <c r="U19" i="69"/>
  <c r="U16" i="69" s="1"/>
  <c r="AM56" i="79"/>
  <c r="AM58" i="79"/>
  <c r="AG59" i="79"/>
  <c r="AO16" i="79"/>
  <c r="Y119" i="81"/>
  <c r="AE119" i="81"/>
  <c r="AK119" i="81"/>
  <c r="Z119" i="81"/>
  <c r="AH119" i="81"/>
  <c r="AA119" i="81"/>
  <c r="AF119" i="81"/>
  <c r="AB119" i="81"/>
  <c r="U87" i="49"/>
  <c r="U87" i="47"/>
  <c r="AH87" i="47"/>
  <c r="AI87" i="47"/>
  <c r="AB87" i="47"/>
  <c r="W87" i="52"/>
  <c r="AC87" i="52"/>
  <c r="AF87" i="52"/>
  <c r="U87" i="52"/>
  <c r="X87" i="52"/>
  <c r="M87" i="52"/>
  <c r="X87" i="8"/>
  <c r="AD86" i="63"/>
  <c r="AB86" i="63"/>
  <c r="AH86" i="63"/>
  <c r="M86" i="63"/>
  <c r="X87" i="54"/>
  <c r="M87" i="54"/>
  <c r="AG86" i="51"/>
  <c r="Z86" i="51"/>
  <c r="U86" i="51"/>
  <c r="AF86" i="51"/>
  <c r="Y86" i="51"/>
  <c r="T86" i="51"/>
  <c r="AE86" i="51"/>
  <c r="AC86" i="51"/>
  <c r="AJ86" i="51"/>
  <c r="T86" i="50"/>
  <c r="AA86" i="50"/>
  <c r="M86" i="50"/>
  <c r="AJ86" i="48"/>
  <c r="Z86" i="48"/>
  <c r="AG86" i="48"/>
  <c r="W86" i="48"/>
  <c r="M87" i="45"/>
  <c r="AA86" i="48"/>
  <c r="AH86" i="51"/>
  <c r="X86" i="62"/>
  <c r="AJ87" i="65"/>
  <c r="AA87" i="65"/>
  <c r="AH87" i="65"/>
  <c r="Y87" i="65"/>
  <c r="AI87" i="65"/>
  <c r="AG87" i="65"/>
  <c r="W87" i="65"/>
  <c r="AE87" i="65"/>
  <c r="V87" i="65"/>
  <c r="AK86" i="53"/>
  <c r="AD86" i="53"/>
  <c r="W86" i="53"/>
  <c r="AJ86" i="53"/>
  <c r="AB86" i="53"/>
  <c r="V86" i="53"/>
  <c r="AI86" i="53"/>
  <c r="AA86" i="53"/>
  <c r="T86" i="53"/>
  <c r="AG86" i="53"/>
  <c r="Z86" i="53"/>
  <c r="M86" i="51"/>
  <c r="AG87" i="49"/>
  <c r="AC87" i="49"/>
  <c r="X87" i="49"/>
  <c r="T87" i="49"/>
  <c r="AK87" i="49"/>
  <c r="AF87" i="49"/>
  <c r="AB87" i="49"/>
  <c r="W87" i="49"/>
  <c r="AH87" i="49"/>
  <c r="Y87" i="49"/>
  <c r="AE87" i="49"/>
  <c r="V87" i="49"/>
  <c r="M87" i="49"/>
  <c r="M86" i="48"/>
  <c r="AA87" i="44"/>
  <c r="AG87" i="44"/>
  <c r="AB86" i="48"/>
  <c r="Z87" i="49"/>
  <c r="AI86" i="51"/>
  <c r="AJ87" i="54"/>
  <c r="AK86" i="8"/>
  <c r="AC86" i="8"/>
  <c r="X86" i="8"/>
  <c r="V86" i="8"/>
  <c r="AJ86" i="8"/>
  <c r="AB86" i="8"/>
  <c r="W86" i="8"/>
  <c r="AH86" i="8"/>
  <c r="AD86" i="8"/>
  <c r="AI86" i="60"/>
  <c r="T86" i="60"/>
  <c r="Z86" i="60"/>
  <c r="W86" i="60"/>
  <c r="AD86" i="60"/>
  <c r="U86" i="60"/>
  <c r="M87" i="59"/>
  <c r="AG87" i="57"/>
  <c r="AA87" i="57"/>
  <c r="V87" i="57"/>
  <c r="AJ87" i="57"/>
  <c r="AE87" i="57"/>
  <c r="Z87" i="57"/>
  <c r="U87" i="57"/>
  <c r="AI87" i="57"/>
  <c r="AD87" i="57"/>
  <c r="Y87" i="57"/>
  <c r="T87" i="57"/>
  <c r="AC87" i="57"/>
  <c r="W87" i="57"/>
  <c r="AI87" i="56"/>
  <c r="AA87" i="56"/>
  <c r="U87" i="56"/>
  <c r="AH87" i="56"/>
  <c r="Z87" i="56"/>
  <c r="AD87" i="56"/>
  <c r="W87" i="56"/>
  <c r="AK87" i="56"/>
  <c r="AK87" i="48"/>
  <c r="AG86" i="8"/>
  <c r="X87" i="44"/>
  <c r="AI87" i="44"/>
  <c r="AD87" i="49"/>
  <c r="W86" i="51"/>
  <c r="AC87" i="56"/>
  <c r="AH87" i="60"/>
  <c r="AC87" i="60"/>
  <c r="AK86" i="57"/>
  <c r="AF86" i="57"/>
  <c r="AB86" i="57"/>
  <c r="W86" i="57"/>
  <c r="AJ86" i="57"/>
  <c r="AE86" i="57"/>
  <c r="Z86" i="57"/>
  <c r="V86" i="57"/>
  <c r="AI86" i="57"/>
  <c r="AH86" i="57"/>
  <c r="AD86" i="57"/>
  <c r="Y86" i="57"/>
  <c r="U86" i="57"/>
  <c r="U86" i="55"/>
  <c r="AF86" i="55"/>
  <c r="AB86" i="55"/>
  <c r="AC86" i="55"/>
  <c r="Y87" i="53"/>
  <c r="AJ87" i="53"/>
  <c r="V87" i="53"/>
  <c r="AA87" i="53"/>
  <c r="AG86" i="52"/>
  <c r="AA86" i="52"/>
  <c r="V86" i="52"/>
  <c r="AJ86" i="52"/>
  <c r="AF86" i="52"/>
  <c r="Z86" i="52"/>
  <c r="U86" i="52"/>
  <c r="AI86" i="52"/>
  <c r="AD86" i="52"/>
  <c r="Y86" i="52"/>
  <c r="T86" i="52"/>
  <c r="AK87" i="51"/>
  <c r="AJ87" i="51"/>
  <c r="AI87" i="51"/>
  <c r="Y86" i="27"/>
  <c r="AD87" i="27"/>
  <c r="AB86" i="44"/>
  <c r="V86" i="44"/>
  <c r="AA86" i="44"/>
  <c r="AI86" i="44"/>
  <c r="U86" i="45"/>
  <c r="Y86" i="45"/>
  <c r="AE86" i="45"/>
  <c r="AJ86" i="45"/>
  <c r="AI86" i="46"/>
  <c r="X86" i="46"/>
  <c r="AC86" i="46"/>
  <c r="AG86" i="46"/>
  <c r="W86" i="47"/>
  <c r="AD86" i="47"/>
  <c r="AI86" i="47"/>
  <c r="T87" i="48"/>
  <c r="X87" i="48"/>
  <c r="AD87" i="48"/>
  <c r="AJ87" i="48"/>
  <c r="AI86" i="56"/>
  <c r="X86" i="57"/>
  <c r="AH86" i="65"/>
  <c r="AD86" i="65"/>
  <c r="Y86" i="65"/>
  <c r="U86" i="65"/>
  <c r="AG86" i="65"/>
  <c r="AC86" i="65"/>
  <c r="X86" i="65"/>
  <c r="T86" i="65"/>
  <c r="AK86" i="65"/>
  <c r="AF86" i="65"/>
  <c r="AB86" i="65"/>
  <c r="W86" i="65"/>
  <c r="AJ86" i="65"/>
  <c r="AE86" i="65"/>
  <c r="AI86" i="65"/>
  <c r="Z86" i="65"/>
  <c r="Y87" i="64"/>
  <c r="AG87" i="63"/>
  <c r="AF87" i="63"/>
  <c r="Y87" i="63"/>
  <c r="AE87" i="63"/>
  <c r="W87" i="63"/>
  <c r="AI87" i="63"/>
  <c r="AA87" i="63"/>
  <c r="V87" i="63"/>
  <c r="AJ87" i="63"/>
  <c r="T87" i="63"/>
  <c r="AH86" i="56"/>
  <c r="AD86" i="56"/>
  <c r="Y86" i="56"/>
  <c r="U86" i="56"/>
  <c r="AG86" i="56"/>
  <c r="AC86" i="56"/>
  <c r="X86" i="56"/>
  <c r="T86" i="56"/>
  <c r="AK86" i="56"/>
  <c r="AF86" i="56"/>
  <c r="AB86" i="56"/>
  <c r="W86" i="56"/>
  <c r="AK86" i="54"/>
  <c r="AF86" i="54"/>
  <c r="X86" i="54"/>
  <c r="T86" i="54"/>
  <c r="AJ86" i="54"/>
  <c r="AB86" i="54"/>
  <c r="W86" i="54"/>
  <c r="AI86" i="54"/>
  <c r="AA86" i="54"/>
  <c r="AG87" i="50"/>
  <c r="V87" i="50"/>
  <c r="AE87" i="50"/>
  <c r="AJ86" i="49"/>
  <c r="AB86" i="49"/>
  <c r="U86" i="49"/>
  <c r="AI86" i="49"/>
  <c r="AA86" i="49"/>
  <c r="T86" i="49"/>
  <c r="M86" i="47"/>
  <c r="M86" i="44"/>
  <c r="T87" i="27"/>
  <c r="AD86" i="44"/>
  <c r="V86" i="45"/>
  <c r="AA86" i="45"/>
  <c r="Y86" i="46"/>
  <c r="AD86" i="46"/>
  <c r="X86" i="47"/>
  <c r="AE86" i="47"/>
  <c r="U87" i="48"/>
  <c r="Y87" i="48"/>
  <c r="AE87" i="48"/>
  <c r="Y86" i="49"/>
  <c r="AK86" i="49"/>
  <c r="AF87" i="50"/>
  <c r="X86" i="52"/>
  <c r="V86" i="54"/>
  <c r="AJ86" i="56"/>
  <c r="AC86" i="57"/>
  <c r="AB87" i="63"/>
  <c r="AI364" i="86" l="1"/>
  <c r="AG12" i="71"/>
  <c r="AG11" i="71" s="1"/>
  <c r="AK12" i="44"/>
  <c r="AK363" i="86" s="1"/>
  <c r="AH12" i="71"/>
  <c r="AH11" i="71" s="1"/>
  <c r="AB12" i="71"/>
  <c r="AB11" i="71" s="1"/>
  <c r="AA71" i="79"/>
  <c r="AA76" i="79" s="1"/>
  <c r="AB12" i="81"/>
  <c r="AB11" i="81" s="1"/>
  <c r="AA16" i="69"/>
  <c r="AD97" i="71"/>
  <c r="AD96" i="71" s="1"/>
  <c r="AD10" i="68"/>
  <c r="AN12" i="49"/>
  <c r="AK372" i="86"/>
  <c r="AC12" i="71"/>
  <c r="AC11" i="71" s="1"/>
  <c r="AE97" i="71"/>
  <c r="AE96" i="71" s="1"/>
  <c r="AE95" i="71" s="1"/>
  <c r="Y97" i="71"/>
  <c r="Y96" i="71" s="1"/>
  <c r="Z374" i="86"/>
  <c r="AA12" i="81"/>
  <c r="AA11" i="81" s="1"/>
  <c r="AH87" i="44"/>
  <c r="AE87" i="44"/>
  <c r="Z87" i="44"/>
  <c r="AK87" i="44"/>
  <c r="AD29" i="50"/>
  <c r="AD144" i="50"/>
  <c r="AD20" i="66" s="1"/>
  <c r="AB29" i="50"/>
  <c r="AB370" i="86"/>
  <c r="AC144" i="54"/>
  <c r="AC24" i="66" s="1"/>
  <c r="AI128" i="86"/>
  <c r="AJ11" i="53"/>
  <c r="AJ31" i="86" s="1"/>
  <c r="Z83" i="86"/>
  <c r="Z140" i="86" s="1"/>
  <c r="AC29" i="54"/>
  <c r="AC374" i="86"/>
  <c r="AK364" i="86"/>
  <c r="AG371" i="86"/>
  <c r="AB144" i="50"/>
  <c r="AB20" i="66" s="1"/>
  <c r="AO50" i="47"/>
  <c r="W206" i="24"/>
  <c r="X206" i="24"/>
  <c r="Y206" i="24"/>
  <c r="Z206" i="24"/>
  <c r="AA206" i="24"/>
  <c r="AB206" i="24"/>
  <c r="U206" i="24"/>
  <c r="AC206" i="24"/>
  <c r="V206" i="24"/>
  <c r="AD206" i="24"/>
  <c r="T206" i="24"/>
  <c r="X87" i="47"/>
  <c r="AC87" i="47"/>
  <c r="AH29" i="50"/>
  <c r="Z29" i="59"/>
  <c r="AH114" i="78"/>
  <c r="AH171" i="78" s="1"/>
  <c r="AH228" i="78" s="1"/>
  <c r="AG115" i="78"/>
  <c r="AG172" i="78" s="1"/>
  <c r="AG229" i="78" s="1"/>
  <c r="AK91" i="78"/>
  <c r="AK148" i="78" s="1"/>
  <c r="AG87" i="78"/>
  <c r="AG144" i="78" s="1"/>
  <c r="AI117" i="78"/>
  <c r="AI174" i="78" s="1"/>
  <c r="AI231" i="78" s="1"/>
  <c r="AK115" i="78"/>
  <c r="AK172" i="78" s="1"/>
  <c r="AK229" i="78" s="1"/>
  <c r="AJ120" i="78"/>
  <c r="AJ177" i="78" s="1"/>
  <c r="AJ234" i="78" s="1"/>
  <c r="AK120" i="78"/>
  <c r="AK177" i="78" s="1"/>
  <c r="AK234" i="78" s="1"/>
  <c r="AG116" i="78"/>
  <c r="AG173" i="78" s="1"/>
  <c r="AG230" i="78" s="1"/>
  <c r="AA141" i="86"/>
  <c r="AN11" i="46"/>
  <c r="AG227" i="86"/>
  <c r="AD365" i="86"/>
  <c r="AH120" i="86"/>
  <c r="AH177" i="86" s="1"/>
  <c r="AH110" i="86"/>
  <c r="AH88" i="86"/>
  <c r="AB74" i="86"/>
  <c r="AB131" i="86" s="1"/>
  <c r="AJ85" i="86"/>
  <c r="AJ142" i="86" s="1"/>
  <c r="AG84" i="86"/>
  <c r="AK71" i="86"/>
  <c r="AD84" i="86"/>
  <c r="AH87" i="86"/>
  <c r="AJ73" i="86"/>
  <c r="AJ130" i="86" s="1"/>
  <c r="AG90" i="86"/>
  <c r="AG147" i="86" s="1"/>
  <c r="AK118" i="86"/>
  <c r="AK175" i="86" s="1"/>
  <c r="AD79" i="86"/>
  <c r="AD136" i="86" s="1"/>
  <c r="Y116" i="86"/>
  <c r="Y173" i="86" s="1"/>
  <c r="AI85" i="86"/>
  <c r="AI142" i="86" s="1"/>
  <c r="AH114" i="86"/>
  <c r="AH171" i="86" s="1"/>
  <c r="AD74" i="86"/>
  <c r="AD131" i="86" s="1"/>
  <c r="AF85" i="86"/>
  <c r="AF142" i="86" s="1"/>
  <c r="AI78" i="86"/>
  <c r="AI135" i="86" s="1"/>
  <c r="AG121" i="86"/>
  <c r="AG178" i="86" s="1"/>
  <c r="Y80" i="86"/>
  <c r="Y137" i="86" s="1"/>
  <c r="Y119" i="86"/>
  <c r="Y176" i="86" s="1"/>
  <c r="AG86" i="86"/>
  <c r="AK114" i="86"/>
  <c r="AK171" i="86" s="1"/>
  <c r="Y74" i="86"/>
  <c r="Y131" i="86" s="1"/>
  <c r="AA85" i="86"/>
  <c r="AA142" i="86" s="1"/>
  <c r="AI80" i="86"/>
  <c r="AI137" i="86" s="1"/>
  <c r="AH109" i="86"/>
  <c r="Z71" i="86"/>
  <c r="Z128" i="86" s="1"/>
  <c r="AA81" i="86"/>
  <c r="AJ71" i="86"/>
  <c r="AG88" i="86"/>
  <c r="AK116" i="86"/>
  <c r="AK173" i="86" s="1"/>
  <c r="AA75" i="86"/>
  <c r="AA132" i="86" s="1"/>
  <c r="AC86" i="86"/>
  <c r="AC143" i="86" s="1"/>
  <c r="Z115" i="86"/>
  <c r="Z172" i="86" s="1"/>
  <c r="Z88" i="86"/>
  <c r="AA119" i="86"/>
  <c r="AA176" i="86" s="1"/>
  <c r="AB115" i="86"/>
  <c r="AB172" i="86" s="1"/>
  <c r="AB88" i="86"/>
  <c r="AC119" i="86"/>
  <c r="AC176" i="86" s="1"/>
  <c r="AD115" i="86"/>
  <c r="AD172" i="86" s="1"/>
  <c r="AD88" i="86"/>
  <c r="AE119" i="86"/>
  <c r="AE176" i="86" s="1"/>
  <c r="AF115" i="86"/>
  <c r="AF172" i="86" s="1"/>
  <c r="AH78" i="78"/>
  <c r="AH135" i="78" s="1"/>
  <c r="AJ72" i="78"/>
  <c r="AJ129" i="78" s="1"/>
  <c r="AJ186" i="78" s="1"/>
  <c r="AH108" i="78"/>
  <c r="AH72" i="78"/>
  <c r="AH129" i="78" s="1"/>
  <c r="AH186" i="78" s="1"/>
  <c r="AB128" i="25"/>
  <c r="AJ128" i="25"/>
  <c r="U128" i="25"/>
  <c r="AC128" i="25"/>
  <c r="AK128" i="25"/>
  <c r="V128" i="25"/>
  <c r="AD128" i="25"/>
  <c r="W128" i="25"/>
  <c r="AE128" i="25"/>
  <c r="X128" i="25"/>
  <c r="AF128" i="25"/>
  <c r="Y128" i="25"/>
  <c r="AG128" i="25"/>
  <c r="Z128" i="25"/>
  <c r="AH128" i="25"/>
  <c r="AA128" i="25"/>
  <c r="AI128" i="25"/>
  <c r="T128" i="25"/>
  <c r="Z190" i="25"/>
  <c r="AA190" i="25"/>
  <c r="AB190" i="25"/>
  <c r="V190" i="25"/>
  <c r="U190" i="25"/>
  <c r="AC190" i="25"/>
  <c r="AD190" i="25"/>
  <c r="W190" i="25"/>
  <c r="X190" i="25"/>
  <c r="Y190" i="25"/>
  <c r="T190" i="25"/>
  <c r="AA135" i="24"/>
  <c r="AI135" i="24"/>
  <c r="AB135" i="24"/>
  <c r="AJ135" i="24"/>
  <c r="U135" i="24"/>
  <c r="AC135" i="24"/>
  <c r="AK135" i="24"/>
  <c r="V135" i="24"/>
  <c r="AD135" i="24"/>
  <c r="W135" i="24"/>
  <c r="AE135" i="24"/>
  <c r="Y135" i="24"/>
  <c r="AG135" i="24"/>
  <c r="X135" i="24"/>
  <c r="Z135" i="24"/>
  <c r="AF135" i="24"/>
  <c r="AH135" i="24"/>
  <c r="T135" i="24"/>
  <c r="AB37" i="24"/>
  <c r="AJ37" i="24"/>
  <c r="U37" i="24"/>
  <c r="AC37" i="24"/>
  <c r="AC192" i="86" s="1"/>
  <c r="AK37" i="24"/>
  <c r="V37" i="24"/>
  <c r="AD37" i="24"/>
  <c r="W37" i="24"/>
  <c r="AE37" i="24"/>
  <c r="X37" i="24"/>
  <c r="AF37" i="24"/>
  <c r="Z37" i="24"/>
  <c r="Z192" i="86" s="1"/>
  <c r="AH37" i="24"/>
  <c r="AG37" i="24"/>
  <c r="AI37" i="24"/>
  <c r="Y37" i="24"/>
  <c r="AA37" i="24"/>
  <c r="T37" i="24"/>
  <c r="AA87" i="62"/>
  <c r="AE87" i="52"/>
  <c r="AD87" i="47"/>
  <c r="T87" i="47"/>
  <c r="X29" i="50"/>
  <c r="AG117" i="78"/>
  <c r="AG174" i="78" s="1"/>
  <c r="AG231" i="78" s="1"/>
  <c r="AG119" i="78"/>
  <c r="AG176" i="78" s="1"/>
  <c r="AG233" i="78" s="1"/>
  <c r="AM12" i="59"/>
  <c r="AJ91" i="78"/>
  <c r="AJ148" i="78" s="1"/>
  <c r="AJ118" i="78"/>
  <c r="AJ175" i="78" s="1"/>
  <c r="AJ232" i="78" s="1"/>
  <c r="AH73" i="78"/>
  <c r="AH130" i="78" s="1"/>
  <c r="AH187" i="78" s="1"/>
  <c r="AI116" i="78"/>
  <c r="AI173" i="78" s="1"/>
  <c r="AI230" i="78" s="1"/>
  <c r="AI119" i="78"/>
  <c r="AI176" i="78" s="1"/>
  <c r="AI233" i="78" s="1"/>
  <c r="AG110" i="78"/>
  <c r="AF144" i="53"/>
  <c r="AF23" i="66" s="1"/>
  <c r="AI144" i="46"/>
  <c r="AI15" i="66" s="1"/>
  <c r="AN12" i="53"/>
  <c r="AB76" i="79"/>
  <c r="Z144" i="59"/>
  <c r="Z29" i="66" s="1"/>
  <c r="AA144" i="45"/>
  <c r="AA14" i="66" s="1"/>
  <c r="Z393" i="86"/>
  <c r="AJ147" i="86"/>
  <c r="AH370" i="86"/>
  <c r="AK253" i="86"/>
  <c r="Y247" i="86"/>
  <c r="AC247" i="86"/>
  <c r="AK80" i="86"/>
  <c r="AJ117" i="86"/>
  <c r="AJ174" i="86" s="1"/>
  <c r="AG117" i="86"/>
  <c r="AG174" i="86" s="1"/>
  <c r="AC78" i="86"/>
  <c r="AC135" i="86" s="1"/>
  <c r="AI114" i="86"/>
  <c r="AI171" i="86" s="1"/>
  <c r="AF87" i="86"/>
  <c r="AH79" i="86"/>
  <c r="AH136" i="86" s="1"/>
  <c r="Y115" i="86"/>
  <c r="Y172" i="86" s="1"/>
  <c r="AJ108" i="86"/>
  <c r="AH75" i="86"/>
  <c r="AH132" i="86" s="1"/>
  <c r="AJ91" i="86"/>
  <c r="AJ148" i="86" s="1"/>
  <c r="AI120" i="86"/>
  <c r="AI177" i="86" s="1"/>
  <c r="AD80" i="86"/>
  <c r="AD137" i="86" s="1"/>
  <c r="AH72" i="86"/>
  <c r="AH129" i="86" s="1"/>
  <c r="AG87" i="86"/>
  <c r="AK115" i="86"/>
  <c r="AK172" i="86" s="1"/>
  <c r="AD75" i="86"/>
  <c r="AD132" i="86" s="1"/>
  <c r="AF86" i="86"/>
  <c r="AF143" i="86" s="1"/>
  <c r="AG80" i="86"/>
  <c r="AG137" i="86" s="1"/>
  <c r="AK108" i="86"/>
  <c r="AF71" i="86"/>
  <c r="AF128" i="86" s="1"/>
  <c r="Y81" i="86"/>
  <c r="AH71" i="86"/>
  <c r="AH128" i="86" s="1"/>
  <c r="AJ87" i="86"/>
  <c r="AJ144" i="86" s="1"/>
  <c r="AI116" i="86"/>
  <c r="AI173" i="86" s="1"/>
  <c r="Y75" i="86"/>
  <c r="Y132" i="86" s="1"/>
  <c r="AA86" i="86"/>
  <c r="AA143" i="86" s="1"/>
  <c r="AG83" i="86"/>
  <c r="AG140" i="86" s="1"/>
  <c r="AK110" i="86"/>
  <c r="Z72" i="86"/>
  <c r="Z129" i="86" s="1"/>
  <c r="AB83" i="86"/>
  <c r="AB140" i="86" s="1"/>
  <c r="AH73" i="86"/>
  <c r="AH130" i="86" s="1"/>
  <c r="AJ89" i="86"/>
  <c r="AI118" i="86"/>
  <c r="AI175" i="86" s="1"/>
  <c r="AB78" i="86"/>
  <c r="AB135" i="86" s="1"/>
  <c r="AF91" i="86"/>
  <c r="AF148" i="86" s="1"/>
  <c r="Z108" i="86"/>
  <c r="Z165" i="86" s="1"/>
  <c r="Z116" i="86"/>
  <c r="Z173" i="86" s="1"/>
  <c r="Z89" i="86"/>
  <c r="Z146" i="86" s="1"/>
  <c r="AA120" i="86"/>
  <c r="AA177" i="86" s="1"/>
  <c r="AB108" i="86"/>
  <c r="AB165" i="86" s="1"/>
  <c r="AB116" i="86"/>
  <c r="AB173" i="86" s="1"/>
  <c r="AB89" i="86"/>
  <c r="AB146" i="86" s="1"/>
  <c r="AC120" i="86"/>
  <c r="AC177" i="86" s="1"/>
  <c r="AD108" i="86"/>
  <c r="AD165" i="86" s="1"/>
  <c r="AD116" i="86"/>
  <c r="AD173" i="86" s="1"/>
  <c r="AD89" i="86"/>
  <c r="AD146" i="86" s="1"/>
  <c r="AE112" i="86"/>
  <c r="AE169" i="86" s="1"/>
  <c r="AE120" i="86"/>
  <c r="AE177" i="86" s="1"/>
  <c r="AF108" i="86"/>
  <c r="AF116" i="86"/>
  <c r="AF173" i="86" s="1"/>
  <c r="AG85" i="78"/>
  <c r="AG142" i="78" s="1"/>
  <c r="AI110" i="78"/>
  <c r="AG80" i="78"/>
  <c r="AG137" i="78" s="1"/>
  <c r="AH117" i="78"/>
  <c r="AH174" i="78" s="1"/>
  <c r="AH231" i="78" s="1"/>
  <c r="U144" i="25"/>
  <c r="V144" i="25"/>
  <c r="AD144" i="25"/>
  <c r="W144" i="25"/>
  <c r="AE144" i="25"/>
  <c r="AA144" i="25"/>
  <c r="AK144" i="25"/>
  <c r="AB144" i="25"/>
  <c r="AC144" i="25"/>
  <c r="AF144" i="25"/>
  <c r="AG144" i="25"/>
  <c r="X144" i="25"/>
  <c r="AH144" i="25"/>
  <c r="T144" i="25"/>
  <c r="Z144" i="25"/>
  <c r="AJ144" i="25"/>
  <c r="Y144" i="25"/>
  <c r="AI144" i="25"/>
  <c r="Z144" i="24"/>
  <c r="AH144" i="24"/>
  <c r="AA144" i="24"/>
  <c r="AI144" i="24"/>
  <c r="T144" i="24"/>
  <c r="AK144" i="24"/>
  <c r="AB144" i="24"/>
  <c r="AJ144" i="24"/>
  <c r="AC144" i="24"/>
  <c r="U144" i="24"/>
  <c r="V144" i="24"/>
  <c r="AD144" i="24"/>
  <c r="X144" i="24"/>
  <c r="AF144" i="24"/>
  <c r="Y144" i="24"/>
  <c r="AE144" i="24"/>
  <c r="AG144" i="24"/>
  <c r="W144" i="24"/>
  <c r="AM63" i="79"/>
  <c r="W26" i="69"/>
  <c r="W133" i="25"/>
  <c r="AE133" i="25"/>
  <c r="X133" i="25"/>
  <c r="AF133" i="25"/>
  <c r="Y133" i="25"/>
  <c r="AG133" i="25"/>
  <c r="Z133" i="25"/>
  <c r="AH133" i="25"/>
  <c r="AA133" i="25"/>
  <c r="AI133" i="25"/>
  <c r="AB133" i="25"/>
  <c r="AJ133" i="25"/>
  <c r="U133" i="25"/>
  <c r="AC133" i="25"/>
  <c r="AK133" i="25"/>
  <c r="V133" i="25"/>
  <c r="T133" i="25"/>
  <c r="AD133" i="25"/>
  <c r="Z86" i="24"/>
  <c r="AH86" i="24"/>
  <c r="AA86" i="24"/>
  <c r="AI86" i="24"/>
  <c r="V86" i="24"/>
  <c r="AD86" i="24"/>
  <c r="U86" i="24"/>
  <c r="AG86" i="24"/>
  <c r="W86" i="24"/>
  <c r="AJ86" i="24"/>
  <c r="X86" i="24"/>
  <c r="AK86" i="24"/>
  <c r="AB86" i="24"/>
  <c r="AC86" i="24"/>
  <c r="AE86" i="24"/>
  <c r="AE198" i="86" s="1"/>
  <c r="AF86" i="24"/>
  <c r="T86" i="24"/>
  <c r="Y86" i="24"/>
  <c r="U87" i="44"/>
  <c r="V87" i="52"/>
  <c r="Y87" i="47"/>
  <c r="Z87" i="47"/>
  <c r="AD29" i="46"/>
  <c r="AH74" i="78"/>
  <c r="AH131" i="78" s="1"/>
  <c r="AH188" i="78" s="1"/>
  <c r="AJ114" i="78"/>
  <c r="AJ171" i="78" s="1"/>
  <c r="AJ228" i="78" s="1"/>
  <c r="AG91" i="78"/>
  <c r="AG148" i="78" s="1"/>
  <c r="AG121" i="78"/>
  <c r="AG178" i="78" s="1"/>
  <c r="AG235" i="78" s="1"/>
  <c r="AH116" i="78"/>
  <c r="AH173" i="78" s="1"/>
  <c r="AH230" i="78" s="1"/>
  <c r="AJ74" i="78"/>
  <c r="AJ131" i="78" s="1"/>
  <c r="AJ188" i="78" s="1"/>
  <c r="AH115" i="78"/>
  <c r="AH172" i="78" s="1"/>
  <c r="AH229" i="78" s="1"/>
  <c r="AI108" i="78"/>
  <c r="AG141" i="86"/>
  <c r="AH144" i="50"/>
  <c r="AH20" i="66" s="1"/>
  <c r="AJ87" i="78"/>
  <c r="AJ144" i="78" s="1"/>
  <c r="AO11" i="50"/>
  <c r="AJ227" i="86"/>
  <c r="AI365" i="86"/>
  <c r="Y77" i="86"/>
  <c r="AJ109" i="86"/>
  <c r="AE73" i="86"/>
  <c r="AE130" i="86" s="1"/>
  <c r="AD85" i="86"/>
  <c r="AD142" i="86" s="1"/>
  <c r="AD86" i="86"/>
  <c r="AD143" i="86" s="1"/>
  <c r="AK120" i="86"/>
  <c r="AK177" i="86" s="1"/>
  <c r="AI91" i="86"/>
  <c r="AI148" i="86" s="1"/>
  <c r="AJ86" i="86"/>
  <c r="AJ143" i="86" s="1"/>
  <c r="AJ75" i="86"/>
  <c r="AJ132" i="86" s="1"/>
  <c r="AG116" i="86"/>
  <c r="AG173" i="86" s="1"/>
  <c r="AI79" i="86"/>
  <c r="AH108" i="86"/>
  <c r="AC71" i="86"/>
  <c r="AC128" i="86" s="1"/>
  <c r="AD81" i="86"/>
  <c r="AK73" i="86"/>
  <c r="AK130" i="86" s="1"/>
  <c r="AJ88" i="86"/>
  <c r="AJ145" i="86" s="1"/>
  <c r="AI117" i="86"/>
  <c r="AI174" i="86" s="1"/>
  <c r="AE78" i="86"/>
  <c r="AE135" i="86" s="1"/>
  <c r="Y109" i="86"/>
  <c r="Y166" i="86" s="1"/>
  <c r="AJ81" i="86"/>
  <c r="AI110" i="86"/>
  <c r="AF72" i="86"/>
  <c r="AF129" i="86" s="1"/>
  <c r="AK72" i="86"/>
  <c r="AK129" i="86" s="1"/>
  <c r="AH89" i="86"/>
  <c r="AG118" i="86"/>
  <c r="AG175" i="86" s="1"/>
  <c r="Z78" i="86"/>
  <c r="Z135" i="86" s="1"/>
  <c r="AF89" i="86"/>
  <c r="AF146" i="86" s="1"/>
  <c r="AJ84" i="86"/>
  <c r="AJ141" i="86" s="1"/>
  <c r="Z73" i="86"/>
  <c r="Z130" i="86" s="1"/>
  <c r="AB84" i="86"/>
  <c r="AB141" i="86" s="1"/>
  <c r="AK74" i="86"/>
  <c r="AK131" i="86" s="1"/>
  <c r="AH91" i="86"/>
  <c r="AH148" i="86" s="1"/>
  <c r="AG120" i="86"/>
  <c r="AG177" i="86" s="1"/>
  <c r="AB79" i="86"/>
  <c r="AB136" i="86" s="1"/>
  <c r="Y114" i="86"/>
  <c r="Y171" i="86" s="1"/>
  <c r="Z109" i="86"/>
  <c r="Z166" i="86" s="1"/>
  <c r="Z117" i="86"/>
  <c r="Z174" i="86" s="1"/>
  <c r="Z90" i="86"/>
  <c r="Z147" i="86" s="1"/>
  <c r="AA113" i="86"/>
  <c r="AA121" i="86"/>
  <c r="AA178" i="86" s="1"/>
  <c r="AB109" i="86"/>
  <c r="AB166" i="86" s="1"/>
  <c r="AB117" i="86"/>
  <c r="AB174" i="86" s="1"/>
  <c r="AB90" i="86"/>
  <c r="AC113" i="86"/>
  <c r="AC121" i="86"/>
  <c r="AC178" i="86" s="1"/>
  <c r="AD109" i="86"/>
  <c r="AD166" i="86" s="1"/>
  <c r="AD117" i="86"/>
  <c r="AD174" i="86" s="1"/>
  <c r="AD90" i="86"/>
  <c r="AD147" i="86" s="1"/>
  <c r="AE113" i="86"/>
  <c r="AE121" i="86"/>
  <c r="AE178" i="86" s="1"/>
  <c r="AF109" i="86"/>
  <c r="AF117" i="86"/>
  <c r="AF174" i="86" s="1"/>
  <c r="AK50" i="45"/>
  <c r="AO50" i="45" s="1"/>
  <c r="W50" i="45"/>
  <c r="AI78" i="78"/>
  <c r="AI135" i="78" s="1"/>
  <c r="AK75" i="78"/>
  <c r="AK132" i="78" s="1"/>
  <c r="AK189" i="78" s="1"/>
  <c r="AK118" i="78"/>
  <c r="AK175" i="78" s="1"/>
  <c r="AK232" i="78" s="1"/>
  <c r="AK370" i="86"/>
  <c r="AM65" i="79"/>
  <c r="W139" i="24"/>
  <c r="AE139" i="24"/>
  <c r="X139" i="24"/>
  <c r="AF139" i="24"/>
  <c r="Y139" i="24"/>
  <c r="Y204" i="86" s="1"/>
  <c r="AG139" i="24"/>
  <c r="AH139" i="24"/>
  <c r="Z139" i="24"/>
  <c r="AA139" i="24"/>
  <c r="AI139" i="24"/>
  <c r="U139" i="24"/>
  <c r="AC139" i="24"/>
  <c r="AK139" i="24"/>
  <c r="V139" i="24"/>
  <c r="AB139" i="24"/>
  <c r="T139" i="24"/>
  <c r="AD139" i="24"/>
  <c r="AJ139" i="24"/>
  <c r="AC370" i="86"/>
  <c r="W11" i="49"/>
  <c r="W144" i="49" s="1"/>
  <c r="W19" i="66" s="1"/>
  <c r="Z11" i="49"/>
  <c r="V11" i="49"/>
  <c r="V144" i="49" s="1"/>
  <c r="V19" i="66" s="1"/>
  <c r="AE12" i="56"/>
  <c r="W12" i="56"/>
  <c r="AA12" i="56"/>
  <c r="AG12" i="56"/>
  <c r="U12" i="56"/>
  <c r="AC12" i="56"/>
  <c r="AH12" i="56"/>
  <c r="Y12" i="56"/>
  <c r="AD12" i="56"/>
  <c r="AF12" i="56"/>
  <c r="AJ12" i="56"/>
  <c r="Z12" i="56"/>
  <c r="V12" i="56"/>
  <c r="AM11" i="46"/>
  <c r="T144" i="46"/>
  <c r="T15" i="66" s="1"/>
  <c r="V87" i="47"/>
  <c r="AE87" i="47"/>
  <c r="AI29" i="50"/>
  <c r="AK87" i="78"/>
  <c r="AK144" i="78" s="1"/>
  <c r="AJ119" i="78"/>
  <c r="AJ176" i="78" s="1"/>
  <c r="AJ233" i="78" s="1"/>
  <c r="AI121" i="78"/>
  <c r="AI178" i="78" s="1"/>
  <c r="AI235" i="78" s="1"/>
  <c r="AF144" i="86"/>
  <c r="AG144" i="86"/>
  <c r="AG114" i="78"/>
  <c r="AG171" i="78" s="1"/>
  <c r="AG228" i="78" s="1"/>
  <c r="AK108" i="78"/>
  <c r="AJ121" i="78"/>
  <c r="AJ178" i="78" s="1"/>
  <c r="AJ235" i="78" s="1"/>
  <c r="AI72" i="78"/>
  <c r="AI129" i="78" s="1"/>
  <c r="AI186" i="78" s="1"/>
  <c r="AG78" i="78"/>
  <c r="AG135" i="78" s="1"/>
  <c r="AK145" i="86"/>
  <c r="AH87" i="78"/>
  <c r="AH144" i="78" s="1"/>
  <c r="AG143" i="86"/>
  <c r="AI227" i="86"/>
  <c r="AB73" i="86"/>
  <c r="AB130" i="86" s="1"/>
  <c r="AF81" i="86"/>
  <c r="AG75" i="86"/>
  <c r="AG132" i="86" s="1"/>
  <c r="AH119" i="86"/>
  <c r="AH176" i="86" s="1"/>
  <c r="AE71" i="86"/>
  <c r="AB71" i="86"/>
  <c r="AG108" i="86"/>
  <c r="Y83" i="86"/>
  <c r="AE72" i="86"/>
  <c r="AE129" i="86" s="1"/>
  <c r="AG81" i="86"/>
  <c r="AK109" i="86"/>
  <c r="AC72" i="86"/>
  <c r="AC129" i="86" s="1"/>
  <c r="AE83" i="86"/>
  <c r="AI75" i="86"/>
  <c r="AI132" i="86" s="1"/>
  <c r="AH90" i="86"/>
  <c r="AH147" i="86" s="1"/>
  <c r="AG119" i="86"/>
  <c r="AG176" i="86" s="1"/>
  <c r="Y117" i="86"/>
  <c r="Y174" i="86" s="1"/>
  <c r="AH84" i="86"/>
  <c r="AH141" i="86" s="1"/>
  <c r="AF73" i="86"/>
  <c r="AF130" i="86" s="1"/>
  <c r="Z84" i="86"/>
  <c r="AI74" i="86"/>
  <c r="AI131" i="86" s="1"/>
  <c r="AK90" i="86"/>
  <c r="AK147" i="86" s="1"/>
  <c r="AJ119" i="86"/>
  <c r="AJ176" i="86" s="1"/>
  <c r="Z79" i="86"/>
  <c r="Z136" i="86" s="1"/>
  <c r="AH86" i="86"/>
  <c r="AH143" i="86" s="1"/>
  <c r="AG115" i="86"/>
  <c r="AG172" i="86" s="1"/>
  <c r="Z74" i="86"/>
  <c r="Z131" i="86" s="1"/>
  <c r="AB85" i="86"/>
  <c r="AB142" i="86" s="1"/>
  <c r="AG79" i="86"/>
  <c r="AG136" i="86" s="1"/>
  <c r="AJ121" i="86"/>
  <c r="AJ178" i="86" s="1"/>
  <c r="AB80" i="86"/>
  <c r="AB137" i="86" s="1"/>
  <c r="Y87" i="86"/>
  <c r="Y144" i="86" s="1"/>
  <c r="Z110" i="86"/>
  <c r="Z167" i="86" s="1"/>
  <c r="Z118" i="86"/>
  <c r="Z175" i="86" s="1"/>
  <c r="Z91" i="86"/>
  <c r="Z148" i="86" s="1"/>
  <c r="AA114" i="86"/>
  <c r="AA171" i="86" s="1"/>
  <c r="AA87" i="86"/>
  <c r="AA144" i="86" s="1"/>
  <c r="AB110" i="86"/>
  <c r="AB167" i="86" s="1"/>
  <c r="AB118" i="86"/>
  <c r="AB175" i="86" s="1"/>
  <c r="AB91" i="86"/>
  <c r="AB148" i="86" s="1"/>
  <c r="AC114" i="86"/>
  <c r="AC171" i="86" s="1"/>
  <c r="AC87" i="86"/>
  <c r="AC144" i="86" s="1"/>
  <c r="AD110" i="86"/>
  <c r="AD167" i="86" s="1"/>
  <c r="AD118" i="86"/>
  <c r="AD175" i="86" s="1"/>
  <c r="AD91" i="86"/>
  <c r="AD148" i="86" s="1"/>
  <c r="AE114" i="86"/>
  <c r="AE171" i="86" s="1"/>
  <c r="AE87" i="86"/>
  <c r="AE144" i="86" s="1"/>
  <c r="AF110" i="86"/>
  <c r="AF118" i="86"/>
  <c r="AF175" i="86" s="1"/>
  <c r="AJ80" i="78"/>
  <c r="AJ137" i="78" s="1"/>
  <c r="AN50" i="45"/>
  <c r="AK119" i="78"/>
  <c r="AK176" i="78" s="1"/>
  <c r="AK233" i="78" s="1"/>
  <c r="AJ85" i="78"/>
  <c r="AJ142" i="78" s="1"/>
  <c r="AJ110" i="78"/>
  <c r="AE29" i="69"/>
  <c r="AN66" i="79"/>
  <c r="AB160" i="25"/>
  <c r="AB107" i="86" s="1"/>
  <c r="U160" i="25"/>
  <c r="AC160" i="25"/>
  <c r="V160" i="25"/>
  <c r="AD160" i="25"/>
  <c r="AD107" i="86" s="1"/>
  <c r="W160" i="25"/>
  <c r="X160" i="25"/>
  <c r="Y160" i="25"/>
  <c r="Z160" i="25"/>
  <c r="Z107" i="86" s="1"/>
  <c r="AA160" i="25"/>
  <c r="AA107" i="86" s="1"/>
  <c r="T160" i="25"/>
  <c r="AM11" i="62"/>
  <c r="Z206" i="25"/>
  <c r="AA206" i="25"/>
  <c r="AB206" i="25"/>
  <c r="V206" i="25"/>
  <c r="Y206" i="25"/>
  <c r="U206" i="25"/>
  <c r="AC206" i="25"/>
  <c r="AD206" i="25"/>
  <c r="W206" i="25"/>
  <c r="X206" i="25"/>
  <c r="T206" i="25"/>
  <c r="AJ84" i="78"/>
  <c r="AJ141" i="78" s="1"/>
  <c r="AH110" i="78"/>
  <c r="AI115" i="78"/>
  <c r="AI172" i="78" s="1"/>
  <c r="AI229" i="78" s="1"/>
  <c r="V10" i="23"/>
  <c r="V12" i="69" s="1"/>
  <c r="AK136" i="86"/>
  <c r="AH118" i="78"/>
  <c r="AH175" i="78" s="1"/>
  <c r="AH232" i="78" s="1"/>
  <c r="AG120" i="78"/>
  <c r="AG177" i="78" s="1"/>
  <c r="AG234" i="78" s="1"/>
  <c r="AI114" i="78"/>
  <c r="AI171" i="78" s="1"/>
  <c r="AI228" i="78" s="1"/>
  <c r="AH119" i="78"/>
  <c r="AH176" i="78" s="1"/>
  <c r="AH233" i="78" s="1"/>
  <c r="AI141" i="86"/>
  <c r="AH85" i="78"/>
  <c r="AH142" i="78" s="1"/>
  <c r="AJ146" i="86"/>
  <c r="AG145" i="86"/>
  <c r="AJ78" i="78"/>
  <c r="AJ135" i="78" s="1"/>
  <c r="AE206" i="24"/>
  <c r="U50" i="47"/>
  <c r="AC81" i="86"/>
  <c r="Y86" i="86"/>
  <c r="Y143" i="86" s="1"/>
  <c r="AI83" i="86"/>
  <c r="AF78" i="86"/>
  <c r="AF135" i="86" s="1"/>
  <c r="AE75" i="86"/>
  <c r="AE132" i="86" s="1"/>
  <c r="AB75" i="86"/>
  <c r="AB132" i="86" s="1"/>
  <c r="AI115" i="86"/>
  <c r="AI172" i="86" s="1"/>
  <c r="AF80" i="86"/>
  <c r="AF137" i="86" s="1"/>
  <c r="AJ83" i="86"/>
  <c r="AC73" i="86"/>
  <c r="AC130" i="86" s="1"/>
  <c r="AE84" i="86"/>
  <c r="AE141" i="86" s="1"/>
  <c r="AG78" i="86"/>
  <c r="AG135" i="86" s="1"/>
  <c r="AK91" i="86"/>
  <c r="AK148" i="86" s="1"/>
  <c r="AJ120" i="86"/>
  <c r="AJ177" i="86" s="1"/>
  <c r="AE80" i="86"/>
  <c r="AE137" i="86" s="1"/>
  <c r="AG71" i="86"/>
  <c r="AK85" i="86"/>
  <c r="AK142" i="86" s="1"/>
  <c r="AJ114" i="86"/>
  <c r="AJ171" i="86" s="1"/>
  <c r="AF74" i="86"/>
  <c r="AF131" i="86" s="1"/>
  <c r="Z85" i="86"/>
  <c r="Z142" i="86" s="1"/>
  <c r="AJ78" i="86"/>
  <c r="AJ135" i="86" s="1"/>
  <c r="AH121" i="86"/>
  <c r="AH178" i="86" s="1"/>
  <c r="Z80" i="86"/>
  <c r="Z137" i="86" s="1"/>
  <c r="Y120" i="86"/>
  <c r="Y177" i="86" s="1"/>
  <c r="AK87" i="86"/>
  <c r="AK144" i="86" s="1"/>
  <c r="AJ116" i="86"/>
  <c r="AJ173" i="86" s="1"/>
  <c r="Z75" i="86"/>
  <c r="Z132" i="86" s="1"/>
  <c r="AB86" i="86"/>
  <c r="AB143" i="86" s="1"/>
  <c r="AJ80" i="86"/>
  <c r="AJ137" i="86" s="1"/>
  <c r="AI109" i="86"/>
  <c r="AA71" i="86"/>
  <c r="AB81" i="86"/>
  <c r="Y88" i="86"/>
  <c r="Y145" i="86" s="1"/>
  <c r="Z119" i="86"/>
  <c r="Z176" i="86" s="1"/>
  <c r="AA115" i="86"/>
  <c r="AA172" i="86" s="1"/>
  <c r="AA88" i="86"/>
  <c r="AA145" i="86" s="1"/>
  <c r="AB119" i="86"/>
  <c r="AB176" i="86" s="1"/>
  <c r="AC107" i="86"/>
  <c r="AC115" i="86"/>
  <c r="AC172" i="86" s="1"/>
  <c r="AC88" i="86"/>
  <c r="AC145" i="86" s="1"/>
  <c r="AD119" i="86"/>
  <c r="AD176" i="86" s="1"/>
  <c r="AE107" i="86"/>
  <c r="AE115" i="86"/>
  <c r="AE172" i="86" s="1"/>
  <c r="AE88" i="86"/>
  <c r="AF119" i="86"/>
  <c r="AF176" i="86" s="1"/>
  <c r="AI87" i="78"/>
  <c r="AI144" i="78" s="1"/>
  <c r="AI75" i="78"/>
  <c r="AI132" i="78" s="1"/>
  <c r="AI189" i="78" s="1"/>
  <c r="AI85" i="78"/>
  <c r="AI142" i="78" s="1"/>
  <c r="AK80" i="78"/>
  <c r="W155" i="24"/>
  <c r="AE155" i="24"/>
  <c r="T155" i="24"/>
  <c r="X155" i="24"/>
  <c r="AF155" i="24"/>
  <c r="Z155" i="24"/>
  <c r="Y155" i="24"/>
  <c r="Y205" i="86" s="1"/>
  <c r="Y319" i="86" s="1"/>
  <c r="AG155" i="24"/>
  <c r="AH155" i="24"/>
  <c r="AA155" i="24"/>
  <c r="AI155" i="24"/>
  <c r="U155" i="24"/>
  <c r="AC155" i="24"/>
  <c r="AK155" i="24"/>
  <c r="AD155" i="24"/>
  <c r="AD205" i="86" s="1"/>
  <c r="AD319" i="86" s="1"/>
  <c r="AJ155" i="24"/>
  <c r="V155" i="24"/>
  <c r="AB155" i="24"/>
  <c r="Z170" i="25"/>
  <c r="AA170" i="25"/>
  <c r="AB170" i="25"/>
  <c r="V170" i="25"/>
  <c r="U170" i="25"/>
  <c r="AC170" i="25"/>
  <c r="AD170" i="25"/>
  <c r="W170" i="25"/>
  <c r="X170" i="25"/>
  <c r="Y170" i="25"/>
  <c r="T170" i="25"/>
  <c r="U50" i="45"/>
  <c r="Z165" i="25"/>
  <c r="AA165" i="25"/>
  <c r="AB165" i="25"/>
  <c r="U165" i="25"/>
  <c r="AC165" i="25"/>
  <c r="V165" i="25"/>
  <c r="AD165" i="25"/>
  <c r="W165" i="25"/>
  <c r="X165" i="25"/>
  <c r="Y165" i="25"/>
  <c r="T165" i="25"/>
  <c r="X130" i="24"/>
  <c r="AF130" i="24"/>
  <c r="T130" i="24"/>
  <c r="Y130" i="24"/>
  <c r="AG130" i="24"/>
  <c r="AI130" i="24"/>
  <c r="AI203" i="86" s="1"/>
  <c r="Z130" i="24"/>
  <c r="AH130" i="24"/>
  <c r="AH203" i="86" s="1"/>
  <c r="AA130" i="24"/>
  <c r="AB130" i="24"/>
  <c r="AJ130" i="24"/>
  <c r="V130" i="24"/>
  <c r="AD130" i="24"/>
  <c r="U130" i="24"/>
  <c r="W130" i="24"/>
  <c r="AE130" i="24"/>
  <c r="AE203" i="86" s="1"/>
  <c r="AC130" i="24"/>
  <c r="AK130" i="24"/>
  <c r="AA222" i="25"/>
  <c r="Y222" i="25"/>
  <c r="AB222" i="25"/>
  <c r="AD222" i="25"/>
  <c r="U222" i="25"/>
  <c r="AC222" i="25"/>
  <c r="V222" i="25"/>
  <c r="W222" i="25"/>
  <c r="Z222" i="25"/>
  <c r="X222" i="25"/>
  <c r="T222" i="25"/>
  <c r="U217" i="25"/>
  <c r="U36" i="69" s="1"/>
  <c r="AC217" i="25"/>
  <c r="AC112" i="86" s="1"/>
  <c r="AC169" i="86" s="1"/>
  <c r="AB217" i="25"/>
  <c r="AB112" i="86" s="1"/>
  <c r="AB169" i="86" s="1"/>
  <c r="V217" i="25"/>
  <c r="AD217" i="25"/>
  <c r="AA217" i="25"/>
  <c r="AA112" i="86" s="1"/>
  <c r="AA169" i="86" s="1"/>
  <c r="W217" i="25"/>
  <c r="W36" i="69" s="1"/>
  <c r="X217" i="25"/>
  <c r="Y217" i="25"/>
  <c r="Y36" i="69" s="1"/>
  <c r="Z217" i="25"/>
  <c r="Z112" i="86" s="1"/>
  <c r="Z169" i="86" s="1"/>
  <c r="T217" i="25"/>
  <c r="AA370" i="86"/>
  <c r="AI370" i="86"/>
  <c r="AD87" i="62"/>
  <c r="AK87" i="62"/>
  <c r="W87" i="47"/>
  <c r="AA87" i="47"/>
  <c r="AK110" i="78"/>
  <c r="AG118" i="78"/>
  <c r="AG175" i="78" s="1"/>
  <c r="AG232" i="78" s="1"/>
  <c r="AD144" i="86"/>
  <c r="AH91" i="78"/>
  <c r="AH148" i="78" s="1"/>
  <c r="AJ116" i="78"/>
  <c r="AJ173" i="78" s="1"/>
  <c r="AJ230" i="78" s="1"/>
  <c r="AH75" i="78"/>
  <c r="AH132" i="78" s="1"/>
  <c r="AH189" i="78" s="1"/>
  <c r="AJ108" i="78"/>
  <c r="AJ75" i="78"/>
  <c r="AJ132" i="78" s="1"/>
  <c r="AJ189" i="78" s="1"/>
  <c r="AF141" i="86"/>
  <c r="AK78" i="78"/>
  <c r="AK135" i="78" s="1"/>
  <c r="AH145" i="86"/>
  <c r="AI144" i="50"/>
  <c r="AI20" i="66" s="1"/>
  <c r="AH227" i="86"/>
  <c r="AG74" i="86"/>
  <c r="AG131" i="86" s="1"/>
  <c r="AK89" i="86"/>
  <c r="AK146" i="86" s="1"/>
  <c r="AG85" i="86"/>
  <c r="AG142" i="86" s="1"/>
  <c r="AF79" i="86"/>
  <c r="AF136" i="86" s="1"/>
  <c r="Y107" i="86"/>
  <c r="AK121" i="86"/>
  <c r="AK178" i="86" s="1"/>
  <c r="AC79" i="86"/>
  <c r="AC136" i="86" s="1"/>
  <c r="Y85" i="86"/>
  <c r="Y142" i="86" s="1"/>
  <c r="AH85" i="86"/>
  <c r="AH142" i="86" s="1"/>
  <c r="AG114" i="86"/>
  <c r="AG171" i="86" s="1"/>
  <c r="AC74" i="86"/>
  <c r="AC131" i="86" s="1"/>
  <c r="AE85" i="86"/>
  <c r="AE142" i="86" s="1"/>
  <c r="AJ79" i="86"/>
  <c r="AJ136" i="86" s="1"/>
  <c r="AI108" i="86"/>
  <c r="AD71" i="86"/>
  <c r="AD128" i="86" s="1"/>
  <c r="AE81" i="86"/>
  <c r="AJ72" i="86"/>
  <c r="AJ129" i="86" s="1"/>
  <c r="AI87" i="86"/>
  <c r="AI144" i="86" s="1"/>
  <c r="AH116" i="86"/>
  <c r="AH173" i="86" s="1"/>
  <c r="AF75" i="86"/>
  <c r="AF132" i="86" s="1"/>
  <c r="Z86" i="86"/>
  <c r="Z143" i="86" s="1"/>
  <c r="AH80" i="86"/>
  <c r="AH137" i="86" s="1"/>
  <c r="AG109" i="86"/>
  <c r="Y71" i="86"/>
  <c r="Y128" i="86" s="1"/>
  <c r="Z81" i="86"/>
  <c r="AG73" i="86"/>
  <c r="AG130" i="86" s="1"/>
  <c r="AI89" i="86"/>
  <c r="AI146" i="86" s="1"/>
  <c r="AH118" i="86"/>
  <c r="AH175" i="86" s="1"/>
  <c r="AA78" i="86"/>
  <c r="AA135" i="86" s="1"/>
  <c r="AF90" i="86"/>
  <c r="AF147" i="86" s="1"/>
  <c r="AH83" i="86"/>
  <c r="AA72" i="86"/>
  <c r="AA129" i="86" s="1"/>
  <c r="AC83" i="86"/>
  <c r="Y89" i="86"/>
  <c r="Y146" i="86" s="1"/>
  <c r="Z120" i="86"/>
  <c r="Z177" i="86" s="1"/>
  <c r="AA108" i="86"/>
  <c r="AA165" i="86" s="1"/>
  <c r="AA116" i="86"/>
  <c r="AA173" i="86" s="1"/>
  <c r="AA89" i="86"/>
  <c r="AA146" i="86" s="1"/>
  <c r="AB120" i="86"/>
  <c r="AB177" i="86" s="1"/>
  <c r="AC108" i="86"/>
  <c r="AC165" i="86" s="1"/>
  <c r="AC116" i="86"/>
  <c r="AC173" i="86" s="1"/>
  <c r="AC89" i="86"/>
  <c r="AC146" i="86" s="1"/>
  <c r="AD112" i="86"/>
  <c r="AD169" i="86" s="1"/>
  <c r="AD120" i="86"/>
  <c r="AD177" i="86" s="1"/>
  <c r="AE108" i="86"/>
  <c r="AE165" i="86" s="1"/>
  <c r="AE116" i="86"/>
  <c r="AE173" i="86" s="1"/>
  <c r="AE89" i="86"/>
  <c r="AE146" i="86" s="1"/>
  <c r="AF120" i="86"/>
  <c r="AF177" i="86" s="1"/>
  <c r="AI73" i="78"/>
  <c r="AI130" i="78" s="1"/>
  <c r="AI187" i="78" s="1"/>
  <c r="AH80" i="78"/>
  <c r="AH137" i="78" s="1"/>
  <c r="AJ73" i="78"/>
  <c r="AJ130" i="78" s="1"/>
  <c r="AJ187" i="78" s="1"/>
  <c r="AB112" i="25"/>
  <c r="AJ112" i="25"/>
  <c r="U112" i="25"/>
  <c r="AC112" i="25"/>
  <c r="AK112" i="25"/>
  <c r="Y112" i="25"/>
  <c r="AG112" i="25"/>
  <c r="V112" i="25"/>
  <c r="AH112" i="25"/>
  <c r="W112" i="25"/>
  <c r="AI112" i="25"/>
  <c r="X112" i="25"/>
  <c r="T112" i="25"/>
  <c r="Z112" i="25"/>
  <c r="AA112" i="25"/>
  <c r="AD112" i="25"/>
  <c r="AE112" i="25"/>
  <c r="AF112" i="25"/>
  <c r="W24" i="69"/>
  <c r="AM61" i="79"/>
  <c r="Z48" i="24"/>
  <c r="AH48" i="24"/>
  <c r="AH193" i="86" s="1"/>
  <c r="AH307" i="86" s="1"/>
  <c r="AH415" i="86" s="1"/>
  <c r="AH17" i="85" s="1"/>
  <c r="AA48" i="24"/>
  <c r="AI48" i="24"/>
  <c r="AI193" i="86" s="1"/>
  <c r="W48" i="24"/>
  <c r="AE48" i="24"/>
  <c r="AC48" i="24"/>
  <c r="AD48" i="24"/>
  <c r="V48" i="24"/>
  <c r="AJ48" i="24"/>
  <c r="AJ193" i="86" s="1"/>
  <c r="AK48" i="24"/>
  <c r="U48" i="24"/>
  <c r="X48" i="24"/>
  <c r="Y48" i="24"/>
  <c r="AB48" i="24"/>
  <c r="AF48" i="24"/>
  <c r="AG48" i="24"/>
  <c r="T48" i="24"/>
  <c r="X11" i="53"/>
  <c r="X144" i="53" s="1"/>
  <c r="X23" i="66" s="1"/>
  <c r="V11" i="53"/>
  <c r="V144" i="53" s="1"/>
  <c r="V23" i="66" s="1"/>
  <c r="T11" i="53"/>
  <c r="T144" i="53" s="1"/>
  <c r="T23" i="66" s="1"/>
  <c r="Z11" i="53"/>
  <c r="Z29" i="53" s="1"/>
  <c r="Y149" i="25"/>
  <c r="AG149" i="25"/>
  <c r="Z149" i="25"/>
  <c r="AH149" i="25"/>
  <c r="AB149" i="25"/>
  <c r="AC149" i="25"/>
  <c r="AD149" i="25"/>
  <c r="T149" i="25"/>
  <c r="U149" i="25"/>
  <c r="AE149" i="25"/>
  <c r="V149" i="25"/>
  <c r="AF149" i="25"/>
  <c r="W149" i="25"/>
  <c r="AI149" i="25"/>
  <c r="AA149" i="25"/>
  <c r="AK149" i="25"/>
  <c r="X149" i="25"/>
  <c r="AJ149" i="25"/>
  <c r="Z217" i="24"/>
  <c r="AA217" i="24"/>
  <c r="AA226" i="86" s="1"/>
  <c r="AB217" i="24"/>
  <c r="U217" i="24"/>
  <c r="AC217" i="24"/>
  <c r="V217" i="24"/>
  <c r="AD217" i="24"/>
  <c r="W217" i="24"/>
  <c r="X217" i="24"/>
  <c r="Y217" i="24"/>
  <c r="Y226" i="86" s="1"/>
  <c r="T217" i="24"/>
  <c r="AK369" i="86"/>
  <c r="AB201" i="25"/>
  <c r="AB111" i="86" s="1"/>
  <c r="AB168" i="86" s="1"/>
  <c r="U201" i="25"/>
  <c r="AC201" i="25"/>
  <c r="AC111" i="86" s="1"/>
  <c r="AC168" i="86" s="1"/>
  <c r="V201" i="25"/>
  <c r="AD201" i="25"/>
  <c r="AD111" i="86" s="1"/>
  <c r="AD168" i="86" s="1"/>
  <c r="X201" i="25"/>
  <c r="X37" i="69" s="1"/>
  <c r="W201" i="25"/>
  <c r="Y201" i="25"/>
  <c r="Y111" i="86" s="1"/>
  <c r="Y168" i="86" s="1"/>
  <c r="Z201" i="25"/>
  <c r="Z111" i="86" s="1"/>
  <c r="Z168" i="86" s="1"/>
  <c r="AA201" i="25"/>
  <c r="AA111" i="86" s="1"/>
  <c r="AA168" i="86" s="1"/>
  <c r="T201" i="25"/>
  <c r="X50" i="47"/>
  <c r="AC50" i="47"/>
  <c r="V50" i="47"/>
  <c r="AG50" i="47"/>
  <c r="AB50" i="47"/>
  <c r="AJ50" i="47"/>
  <c r="AD50" i="47"/>
  <c r="Y50" i="47"/>
  <c r="AK50" i="47"/>
  <c r="AA50" i="47"/>
  <c r="T50" i="47"/>
  <c r="E50" i="47"/>
  <c r="W50" i="47"/>
  <c r="AI50" i="47"/>
  <c r="J50" i="47"/>
  <c r="Z50" i="47"/>
  <c r="AE50" i="47"/>
  <c r="AB185" i="25"/>
  <c r="U185" i="25"/>
  <c r="AC185" i="25"/>
  <c r="V185" i="25"/>
  <c r="AD185" i="25"/>
  <c r="X185" i="25"/>
  <c r="W185" i="25"/>
  <c r="Y185" i="25"/>
  <c r="Z185" i="25"/>
  <c r="AA185" i="25"/>
  <c r="T185" i="25"/>
  <c r="AH87" i="52"/>
  <c r="AJ87" i="47"/>
  <c r="W16" i="69"/>
  <c r="AH121" i="78"/>
  <c r="AH178" i="78" s="1"/>
  <c r="AH235" i="78" s="1"/>
  <c r="AG74" i="78"/>
  <c r="AG131" i="78" s="1"/>
  <c r="AG188" i="78" s="1"/>
  <c r="W29" i="49"/>
  <c r="AB147" i="86"/>
  <c r="AO28" i="79"/>
  <c r="AI80" i="78"/>
  <c r="AI137" i="78" s="1"/>
  <c r="AJ115" i="78"/>
  <c r="AJ172" i="78" s="1"/>
  <c r="AJ229" i="78" s="1"/>
  <c r="AI120" i="78"/>
  <c r="AI177" i="78" s="1"/>
  <c r="AI234" i="78" s="1"/>
  <c r="AI118" i="78"/>
  <c r="AI175" i="78" s="1"/>
  <c r="AI232" i="78" s="1"/>
  <c r="AI74" i="78"/>
  <c r="AI131" i="78" s="1"/>
  <c r="AI188" i="78" s="1"/>
  <c r="AG73" i="78"/>
  <c r="AG130" i="78" s="1"/>
  <c r="AG187" i="78" s="1"/>
  <c r="AC141" i="86"/>
  <c r="AH146" i="86"/>
  <c r="AD145" i="86"/>
  <c r="AE201" i="25"/>
  <c r="AE111" i="86" s="1"/>
  <c r="AE206" i="25"/>
  <c r="AF50" i="47"/>
  <c r="AN50" i="47" s="1"/>
  <c r="Y253" i="86"/>
  <c r="AC253" i="86"/>
  <c r="AG128" i="86"/>
  <c r="AI81" i="86"/>
  <c r="AE74" i="86"/>
  <c r="AE131" i="86" s="1"/>
  <c r="Y84" i="86"/>
  <c r="AH78" i="86"/>
  <c r="AH135" i="86" s="1"/>
  <c r="AB72" i="86"/>
  <c r="AB129" i="86" s="1"/>
  <c r="AI72" i="86"/>
  <c r="AI129" i="86" s="1"/>
  <c r="Y118" i="86"/>
  <c r="Y175" i="86" s="1"/>
  <c r="AK86" i="86"/>
  <c r="AJ115" i="86"/>
  <c r="AJ172" i="86" s="1"/>
  <c r="AC75" i="86"/>
  <c r="AC132" i="86" s="1"/>
  <c r="AH81" i="86"/>
  <c r="AG110" i="86"/>
  <c r="AD72" i="86"/>
  <c r="AD129" i="86" s="1"/>
  <c r="AF83" i="86"/>
  <c r="AH74" i="86"/>
  <c r="AH131" i="86" s="1"/>
  <c r="AG89" i="86"/>
  <c r="AG146" i="86" s="1"/>
  <c r="AK117" i="86"/>
  <c r="AK174" i="86" s="1"/>
  <c r="Y78" i="86"/>
  <c r="Y135" i="86" s="1"/>
  <c r="AF88" i="86"/>
  <c r="AF145" i="86" s="1"/>
  <c r="AK81" i="86"/>
  <c r="AJ110" i="86"/>
  <c r="Y72" i="86"/>
  <c r="Y129" i="86" s="1"/>
  <c r="AJ74" i="86"/>
  <c r="AJ131" i="86" s="1"/>
  <c r="AG91" i="86"/>
  <c r="AG148" i="86" s="1"/>
  <c r="AK119" i="86"/>
  <c r="AK176" i="86" s="1"/>
  <c r="Y113" i="86"/>
  <c r="AK84" i="86"/>
  <c r="AK141" i="86" s="1"/>
  <c r="AA73" i="86"/>
  <c r="AA130" i="86" s="1"/>
  <c r="Y90" i="86"/>
  <c r="Y147" i="86" s="1"/>
  <c r="Y318" i="86" s="1"/>
  <c r="Z113" i="86"/>
  <c r="Z121" i="86"/>
  <c r="Z178" i="86" s="1"/>
  <c r="AA109" i="86"/>
  <c r="AA166" i="86" s="1"/>
  <c r="AA117" i="86"/>
  <c r="AA174" i="86" s="1"/>
  <c r="AA90" i="86"/>
  <c r="AA147" i="86" s="1"/>
  <c r="AB113" i="86"/>
  <c r="AB121" i="86"/>
  <c r="AB178" i="86" s="1"/>
  <c r="AC109" i="86"/>
  <c r="AC166" i="86" s="1"/>
  <c r="AC117" i="86"/>
  <c r="AC174" i="86" s="1"/>
  <c r="AC90" i="86"/>
  <c r="AC147" i="86" s="1"/>
  <c r="AD113" i="86"/>
  <c r="AD121" i="86"/>
  <c r="AD178" i="86" s="1"/>
  <c r="AE109" i="86"/>
  <c r="AE166" i="86" s="1"/>
  <c r="AE117" i="86"/>
  <c r="AE174" i="86" s="1"/>
  <c r="AE90" i="86"/>
  <c r="AE147" i="86" s="1"/>
  <c r="AF113" i="86"/>
  <c r="AF121" i="86"/>
  <c r="AF178" i="86" s="1"/>
  <c r="V50" i="45"/>
  <c r="T50" i="45"/>
  <c r="AH120" i="78"/>
  <c r="AH177" i="78" s="1"/>
  <c r="AH234" i="78" s="1"/>
  <c r="AG108" i="78"/>
  <c r="Z102" i="24"/>
  <c r="Z200" i="86" s="1"/>
  <c r="AH102" i="24"/>
  <c r="AA102" i="24"/>
  <c r="AI102" i="24"/>
  <c r="AB102" i="24"/>
  <c r="AJ102" i="24"/>
  <c r="AJ200" i="86" s="1"/>
  <c r="AJ314" i="86" s="1"/>
  <c r="V102" i="24"/>
  <c r="AD102" i="24"/>
  <c r="AD200" i="86" s="1"/>
  <c r="AD314" i="86" s="1"/>
  <c r="AD422" i="86" s="1"/>
  <c r="AD24" i="85" s="1"/>
  <c r="W102" i="24"/>
  <c r="AE102" i="24"/>
  <c r="AE200" i="86" s="1"/>
  <c r="AE314" i="86" s="1"/>
  <c r="AE422" i="86" s="1"/>
  <c r="AE24" i="85" s="1"/>
  <c r="U102" i="24"/>
  <c r="X102" i="24"/>
  <c r="Y102" i="24"/>
  <c r="AC102" i="24"/>
  <c r="AC200" i="86" s="1"/>
  <c r="AC314" i="86" s="1"/>
  <c r="AC422" i="86" s="1"/>
  <c r="AC24" i="85" s="1"/>
  <c r="AG102" i="24"/>
  <c r="T102" i="24"/>
  <c r="AK102" i="24"/>
  <c r="AF102" i="24"/>
  <c r="W71" i="79"/>
  <c r="W76" i="79" s="1"/>
  <c r="AG370" i="86"/>
  <c r="U91" i="24"/>
  <c r="AC91" i="24"/>
  <c r="AC199" i="86" s="1"/>
  <c r="AC313" i="86" s="1"/>
  <c r="AC421" i="86" s="1"/>
  <c r="AC23" i="85" s="1"/>
  <c r="Y91" i="24"/>
  <c r="Y199" i="86" s="1"/>
  <c r="AB91" i="24"/>
  <c r="AB199" i="86" s="1"/>
  <c r="AB313" i="86" s="1"/>
  <c r="AB421" i="86" s="1"/>
  <c r="AB23" i="85" s="1"/>
  <c r="AK91" i="24"/>
  <c r="AK199" i="86" s="1"/>
  <c r="AK313" i="86" s="1"/>
  <c r="AK421" i="86" s="1"/>
  <c r="AK23" i="85" s="1"/>
  <c r="AD91" i="24"/>
  <c r="AD199" i="86" s="1"/>
  <c r="AD313" i="86" s="1"/>
  <c r="AD421" i="86" s="1"/>
  <c r="AD23" i="85" s="1"/>
  <c r="AE91" i="24"/>
  <c r="AE199" i="86" s="1"/>
  <c r="W91" i="24"/>
  <c r="AG91" i="24"/>
  <c r="X91" i="24"/>
  <c r="AH91" i="24"/>
  <c r="AI91" i="24"/>
  <c r="AI199" i="86" s="1"/>
  <c r="AI313" i="86" s="1"/>
  <c r="AI421" i="86" s="1"/>
  <c r="AI23" i="85" s="1"/>
  <c r="AJ91" i="24"/>
  <c r="AJ199" i="86" s="1"/>
  <c r="AJ313" i="86" s="1"/>
  <c r="V91" i="24"/>
  <c r="AA91" i="24"/>
  <c r="AA199" i="86" s="1"/>
  <c r="AA313" i="86" s="1"/>
  <c r="AA421" i="86" s="1"/>
  <c r="AA23" i="85" s="1"/>
  <c r="AF91" i="24"/>
  <c r="Z91" i="24"/>
  <c r="T91" i="24"/>
  <c r="AM11" i="52"/>
  <c r="Y134" i="86"/>
  <c r="AF247" i="86"/>
  <c r="AG253" i="86"/>
  <c r="AJ277" i="86"/>
  <c r="AA247" i="86"/>
  <c r="AB277" i="86"/>
  <c r="AE247" i="86"/>
  <c r="AK77" i="86"/>
  <c r="AB77" i="86"/>
  <c r="AE227" i="86"/>
  <c r="AE226" i="86"/>
  <c r="AE225" i="86"/>
  <c r="AE224" i="86"/>
  <c r="AE223" i="86"/>
  <c r="AE222" i="86"/>
  <c r="AE221" i="86"/>
  <c r="AE205" i="86"/>
  <c r="AE319" i="86" s="1"/>
  <c r="AE204" i="86"/>
  <c r="AE202" i="86"/>
  <c r="AE201" i="86"/>
  <c r="AE315" i="86" s="1"/>
  <c r="AE197" i="86"/>
  <c r="AE195" i="86"/>
  <c r="AE194" i="86"/>
  <c r="AE308" i="86" s="1"/>
  <c r="AE193" i="86"/>
  <c r="AE307" i="86" s="1"/>
  <c r="AE415" i="86" s="1"/>
  <c r="AE17" i="85" s="1"/>
  <c r="AE192" i="86"/>
  <c r="AE306" i="86" s="1"/>
  <c r="AE414" i="86" s="1"/>
  <c r="AE16" i="85" s="1"/>
  <c r="AE191" i="86"/>
  <c r="AE189" i="86"/>
  <c r="AE188" i="86"/>
  <c r="AE187" i="86"/>
  <c r="AE186" i="86"/>
  <c r="AE300" i="86" s="1"/>
  <c r="AE185" i="86"/>
  <c r="AD227" i="86"/>
  <c r="AD226" i="86"/>
  <c r="AD225" i="86"/>
  <c r="AD224" i="86"/>
  <c r="AD223" i="86"/>
  <c r="AD222" i="86"/>
  <c r="AD336" i="86" s="1"/>
  <c r="AD430" i="86" s="1"/>
  <c r="AD32" i="85" s="1"/>
  <c r="AD221" i="86"/>
  <c r="AD204" i="86"/>
  <c r="AD203" i="86"/>
  <c r="AD317" i="86" s="1"/>
  <c r="AD425" i="86" s="1"/>
  <c r="AD27" i="85" s="1"/>
  <c r="AD202" i="86"/>
  <c r="AD201" i="86"/>
  <c r="AD198" i="86"/>
  <c r="AD197" i="86"/>
  <c r="AD195" i="86"/>
  <c r="AD194" i="86"/>
  <c r="AD308" i="86" s="1"/>
  <c r="AD416" i="86" s="1"/>
  <c r="AD18" i="85" s="1"/>
  <c r="AD193" i="86"/>
  <c r="AD192" i="86"/>
  <c r="AD306" i="86" s="1"/>
  <c r="AD414" i="86" s="1"/>
  <c r="AD16" i="85" s="1"/>
  <c r="AD191" i="86"/>
  <c r="AD189" i="86"/>
  <c r="AD303" i="86" s="1"/>
  <c r="AD188" i="86"/>
  <c r="AD302" i="86" s="1"/>
  <c r="AD187" i="86"/>
  <c r="AD186" i="86"/>
  <c r="AD300" i="86" s="1"/>
  <c r="AD185" i="86"/>
  <c r="AC227" i="86"/>
  <c r="AC226" i="86"/>
  <c r="AC225" i="86"/>
  <c r="AC224" i="86"/>
  <c r="AC338" i="86" s="1"/>
  <c r="AC432" i="86" s="1"/>
  <c r="AC34" i="85" s="1"/>
  <c r="AC223" i="86"/>
  <c r="AC222" i="86"/>
  <c r="AC221" i="86"/>
  <c r="AC205" i="86"/>
  <c r="AC204" i="86"/>
  <c r="AC203" i="86"/>
  <c r="AC202" i="86"/>
  <c r="AC201" i="86"/>
  <c r="AC198" i="86"/>
  <c r="AC197" i="86"/>
  <c r="AC195" i="86"/>
  <c r="AC194" i="86"/>
  <c r="AC308" i="86" s="1"/>
  <c r="AC416" i="86" s="1"/>
  <c r="AC18" i="85" s="1"/>
  <c r="AC193" i="86"/>
  <c r="AC307" i="86" s="1"/>
  <c r="AC415" i="86" s="1"/>
  <c r="AC17" i="85" s="1"/>
  <c r="AC191" i="86"/>
  <c r="AC189" i="86"/>
  <c r="AC188" i="86"/>
  <c r="AC302" i="86" s="1"/>
  <c r="AC187" i="86"/>
  <c r="AC186" i="86"/>
  <c r="AC300" i="86" s="1"/>
  <c r="AC185" i="86"/>
  <c r="AB227" i="86"/>
  <c r="AB226" i="86"/>
  <c r="AB225" i="86"/>
  <c r="AB224" i="86"/>
  <c r="AB338" i="86" s="1"/>
  <c r="AB432" i="86" s="1"/>
  <c r="AB34" i="85" s="1"/>
  <c r="AB223" i="86"/>
  <c r="AB337" i="86" s="1"/>
  <c r="AB431" i="86" s="1"/>
  <c r="AB33" i="85" s="1"/>
  <c r="AB222" i="86"/>
  <c r="AB221" i="86"/>
  <c r="AB205" i="86"/>
  <c r="AB204" i="86"/>
  <c r="AB203" i="86"/>
  <c r="AB317" i="86" s="1"/>
  <c r="AB202" i="86"/>
  <c r="AB201" i="86"/>
  <c r="AB315" i="86" s="1"/>
  <c r="AB423" i="86" s="1"/>
  <c r="AB25" i="85" s="1"/>
  <c r="AB200" i="86"/>
  <c r="AB314" i="86" s="1"/>
  <c r="AB422" i="86" s="1"/>
  <c r="AB24" i="85" s="1"/>
  <c r="AB198" i="86"/>
  <c r="AB197" i="86"/>
  <c r="AB195" i="86"/>
  <c r="AB194" i="86"/>
  <c r="AB308" i="86" s="1"/>
  <c r="AB193" i="86"/>
  <c r="AB307" i="86" s="1"/>
  <c r="AB415" i="86" s="1"/>
  <c r="AB17" i="85" s="1"/>
  <c r="AB192" i="86"/>
  <c r="AB306" i="86" s="1"/>
  <c r="AB414" i="86" s="1"/>
  <c r="AB16" i="85" s="1"/>
  <c r="AB191" i="86"/>
  <c r="AB189" i="86"/>
  <c r="AB188" i="86"/>
  <c r="AB187" i="86"/>
  <c r="AB186" i="86"/>
  <c r="AB300" i="86" s="1"/>
  <c r="AB185" i="86"/>
  <c r="AA227" i="86"/>
  <c r="AA225" i="86"/>
  <c r="AA224" i="86"/>
  <c r="AA338" i="86" s="1"/>
  <c r="AA432" i="86" s="1"/>
  <c r="AA34" i="85" s="1"/>
  <c r="AA223" i="86"/>
  <c r="AA222" i="86"/>
  <c r="AA221" i="86"/>
  <c r="AA205" i="86"/>
  <c r="AA319" i="86" s="1"/>
  <c r="AA204" i="86"/>
  <c r="AA203" i="86"/>
  <c r="AA202" i="86"/>
  <c r="AA201" i="86"/>
  <c r="AA315" i="86" s="1"/>
  <c r="AA423" i="86" s="1"/>
  <c r="AA25" i="85" s="1"/>
  <c r="AA200" i="86"/>
  <c r="AA314" i="86" s="1"/>
  <c r="AA422" i="86" s="1"/>
  <c r="AA24" i="85" s="1"/>
  <c r="AA198" i="86"/>
  <c r="AA312" i="86" s="1"/>
  <c r="AA197" i="86"/>
  <c r="AA195" i="86"/>
  <c r="AA194" i="86"/>
  <c r="AA308" i="86" s="1"/>
  <c r="AA416" i="86" s="1"/>
  <c r="AA18" i="85" s="1"/>
  <c r="AA193" i="86"/>
  <c r="AA307" i="86" s="1"/>
  <c r="AA415" i="86" s="1"/>
  <c r="AA17" i="85" s="1"/>
  <c r="AA192" i="86"/>
  <c r="AA191" i="86"/>
  <c r="AA189" i="86"/>
  <c r="AA303" i="86" s="1"/>
  <c r="AA188" i="86"/>
  <c r="AA187" i="86"/>
  <c r="AA186" i="86"/>
  <c r="AA185" i="86"/>
  <c r="Z227" i="86"/>
  <c r="Z226" i="86"/>
  <c r="Z225" i="86"/>
  <c r="Z224" i="86"/>
  <c r="Z338" i="86" s="1"/>
  <c r="Z223" i="86"/>
  <c r="Z222" i="86"/>
  <c r="Z221" i="86"/>
  <c r="Z205" i="86"/>
  <c r="Z319" i="86" s="1"/>
  <c r="Z204" i="86"/>
  <c r="Z202" i="86"/>
  <c r="Z201" i="86"/>
  <c r="Z315" i="86" s="1"/>
  <c r="Z423" i="86" s="1"/>
  <c r="Z25" i="85" s="1"/>
  <c r="Z199" i="86"/>
  <c r="Z198" i="86"/>
  <c r="Z197" i="86"/>
  <c r="Z195" i="86"/>
  <c r="Z194" i="86"/>
  <c r="Z308" i="86" s="1"/>
  <c r="Z193" i="86"/>
  <c r="Z191" i="86"/>
  <c r="Z189" i="86"/>
  <c r="Z188" i="86"/>
  <c r="Z302" i="86" s="1"/>
  <c r="Z187" i="86"/>
  <c r="Z186" i="86"/>
  <c r="Z300" i="86" s="1"/>
  <c r="Z185" i="86"/>
  <c r="Z299" i="86" s="1"/>
  <c r="Y227" i="86"/>
  <c r="Y225" i="86"/>
  <c r="Y224" i="86"/>
  <c r="Y338" i="86" s="1"/>
  <c r="Y432" i="86" s="1"/>
  <c r="Y34" i="85" s="1"/>
  <c r="Y223" i="86"/>
  <c r="Y222" i="86"/>
  <c r="Y336" i="86" s="1"/>
  <c r="Y430" i="86" s="1"/>
  <c r="Y32" i="85" s="1"/>
  <c r="Y221" i="86"/>
  <c r="Y203" i="86"/>
  <c r="Y202" i="86"/>
  <c r="Y201" i="86"/>
  <c r="Y200" i="86"/>
  <c r="Y314" i="86" s="1"/>
  <c r="Y422" i="86" s="1"/>
  <c r="Y24" i="85" s="1"/>
  <c r="Y198" i="86"/>
  <c r="Y197" i="86"/>
  <c r="Y195" i="86"/>
  <c r="Y194" i="86"/>
  <c r="Y308" i="86" s="1"/>
  <c r="Y416" i="86" s="1"/>
  <c r="Y18" i="85" s="1"/>
  <c r="Y193" i="86"/>
  <c r="Y307" i="86" s="1"/>
  <c r="Y415" i="86" s="1"/>
  <c r="Y17" i="85" s="1"/>
  <c r="Y192" i="86"/>
  <c r="Y191" i="86"/>
  <c r="Y189" i="86"/>
  <c r="Y188" i="86"/>
  <c r="Y302" i="86" s="1"/>
  <c r="Y187" i="86"/>
  <c r="Y186" i="86"/>
  <c r="Y300" i="86" s="1"/>
  <c r="Y185" i="86"/>
  <c r="AF227" i="86"/>
  <c r="AF205" i="86"/>
  <c r="AF319" i="86" s="1"/>
  <c r="AF197" i="86"/>
  <c r="AF189" i="86"/>
  <c r="AK205" i="86"/>
  <c r="AK319" i="86" s="1"/>
  <c r="AH204" i="86"/>
  <c r="AJ202" i="86"/>
  <c r="AG201" i="86"/>
  <c r="AK197" i="86"/>
  <c r="AH195" i="86"/>
  <c r="AG192" i="86"/>
  <c r="AG306" i="86" s="1"/>
  <c r="AG414" i="86" s="1"/>
  <c r="AG16" i="85" s="1"/>
  <c r="AI189" i="86"/>
  <c r="AK187" i="86"/>
  <c r="AK301" i="86" s="1"/>
  <c r="AH186" i="86"/>
  <c r="AH300" i="86" s="1"/>
  <c r="AF204" i="86"/>
  <c r="AF318" i="86" s="1"/>
  <c r="AF426" i="86" s="1"/>
  <c r="AF28" i="85" s="1"/>
  <c r="AF188" i="86"/>
  <c r="AJ205" i="86"/>
  <c r="AJ319" i="86" s="1"/>
  <c r="AG204" i="86"/>
  <c r="AI202" i="86"/>
  <c r="AK200" i="86"/>
  <c r="AH199" i="86"/>
  <c r="AH313" i="86" s="1"/>
  <c r="AH421" i="86" s="1"/>
  <c r="AH23" i="85" s="1"/>
  <c r="AJ197" i="86"/>
  <c r="AG195" i="86"/>
  <c r="AK191" i="86"/>
  <c r="AH189" i="86"/>
  <c r="AJ187" i="86"/>
  <c r="AG186" i="86"/>
  <c r="AG300" i="86" s="1"/>
  <c r="AF203" i="86"/>
  <c r="AF317" i="86" s="1"/>
  <c r="AF425" i="86" s="1"/>
  <c r="AF27" i="85" s="1"/>
  <c r="AF195" i="86"/>
  <c r="AF187" i="86"/>
  <c r="AI205" i="86"/>
  <c r="AI319" i="86" s="1"/>
  <c r="AH202" i="86"/>
  <c r="AG199" i="86"/>
  <c r="AG313" i="86" s="1"/>
  <c r="AG421" i="86" s="1"/>
  <c r="AG23" i="85" s="1"/>
  <c r="AI197" i="86"/>
  <c r="AK194" i="86"/>
  <c r="AJ191" i="86"/>
  <c r="AG189" i="86"/>
  <c r="AI187" i="86"/>
  <c r="AI301" i="86" s="1"/>
  <c r="AK185" i="86"/>
  <c r="AF202" i="86"/>
  <c r="AF194" i="86"/>
  <c r="AF308" i="86" s="1"/>
  <c r="AF416" i="86" s="1"/>
  <c r="AF18" i="85" s="1"/>
  <c r="AF186" i="86"/>
  <c r="AF300" i="86" s="1"/>
  <c r="AH205" i="86"/>
  <c r="AJ203" i="86"/>
  <c r="AJ317" i="86" s="1"/>
  <c r="AG202" i="86"/>
  <c r="AG316" i="86" s="1"/>
  <c r="AI200" i="86"/>
  <c r="AI314" i="86" s="1"/>
  <c r="AI422" i="86" s="1"/>
  <c r="AI24" i="85" s="1"/>
  <c r="AK198" i="86"/>
  <c r="AK312" i="86" s="1"/>
  <c r="AH197" i="86"/>
  <c r="AJ194" i="86"/>
  <c r="AG193" i="86"/>
  <c r="AI191" i="86"/>
  <c r="AK188" i="86"/>
  <c r="AK302" i="86" s="1"/>
  <c r="AH187" i="86"/>
  <c r="AJ185" i="86"/>
  <c r="AF200" i="86"/>
  <c r="AF314" i="86" s="1"/>
  <c r="AF422" i="86" s="1"/>
  <c r="AF24" i="85" s="1"/>
  <c r="AF192" i="86"/>
  <c r="AK204" i="86"/>
  <c r="AK318" i="86" s="1"/>
  <c r="AK426" i="86" s="1"/>
  <c r="AK28" i="85" s="1"/>
  <c r="AJ201" i="86"/>
  <c r="AG200" i="86"/>
  <c r="AG314" i="86" s="1"/>
  <c r="AI198" i="86"/>
  <c r="AK195" i="86"/>
  <c r="AH194" i="86"/>
  <c r="AH308" i="86" s="1"/>
  <c r="AH416" i="86" s="1"/>
  <c r="AH18" i="85" s="1"/>
  <c r="AJ192" i="86"/>
  <c r="AJ306" i="86" s="1"/>
  <c r="AJ414" i="86" s="1"/>
  <c r="AJ16" i="85" s="1"/>
  <c r="AG191" i="86"/>
  <c r="AI188" i="86"/>
  <c r="AI302" i="86" s="1"/>
  <c r="AK186" i="86"/>
  <c r="AK300" i="86" s="1"/>
  <c r="AH185" i="86"/>
  <c r="AH299" i="86" s="1"/>
  <c r="AF199" i="86"/>
  <c r="AF191" i="86"/>
  <c r="AJ204" i="86"/>
  <c r="AG203" i="86"/>
  <c r="AI201" i="86"/>
  <c r="AH198" i="86"/>
  <c r="AJ195" i="86"/>
  <c r="AG194" i="86"/>
  <c r="AG308" i="86" s="1"/>
  <c r="AG416" i="86" s="1"/>
  <c r="AG18" i="85" s="1"/>
  <c r="AI192" i="86"/>
  <c r="AK189" i="86"/>
  <c r="AK303" i="86" s="1"/>
  <c r="AH188" i="86"/>
  <c r="AJ186" i="86"/>
  <c r="AG185" i="86"/>
  <c r="AH200" i="86"/>
  <c r="AK192" i="86"/>
  <c r="AI185" i="86"/>
  <c r="AI299" i="86" s="1"/>
  <c r="AG197" i="86"/>
  <c r="AH192" i="86"/>
  <c r="AI204" i="86"/>
  <c r="AI318" i="86" s="1"/>
  <c r="AI426" i="86" s="1"/>
  <c r="AI28" i="85" s="1"/>
  <c r="AJ188" i="86"/>
  <c r="AF201" i="86"/>
  <c r="AF315" i="86" s="1"/>
  <c r="AG205" i="86"/>
  <c r="AJ198" i="86"/>
  <c r="AH191" i="86"/>
  <c r="AF198" i="86"/>
  <c r="AG198" i="86"/>
  <c r="AG312" i="86" s="1"/>
  <c r="AK202" i="86"/>
  <c r="AK316" i="86" s="1"/>
  <c r="AI195" i="86"/>
  <c r="AG188" i="86"/>
  <c r="AG302" i="86" s="1"/>
  <c r="AH201" i="86"/>
  <c r="AK193" i="86"/>
  <c r="AK307" i="86" s="1"/>
  <c r="AK415" i="86" s="1"/>
  <c r="AK17" i="85" s="1"/>
  <c r="AJ189" i="86"/>
  <c r="AJ303" i="86" s="1"/>
  <c r="AF193" i="86"/>
  <c r="AF185" i="86"/>
  <c r="AF299" i="86" s="1"/>
  <c r="AK201" i="86"/>
  <c r="AK315" i="86" s="1"/>
  <c r="AK423" i="86" s="1"/>
  <c r="AK25" i="85" s="1"/>
  <c r="AI194" i="86"/>
  <c r="AI308" i="86" s="1"/>
  <c r="AI416" i="86" s="1"/>
  <c r="AI18" i="85" s="1"/>
  <c r="AG187" i="86"/>
  <c r="AI186" i="86"/>
  <c r="AI253" i="86"/>
  <c r="AI77" i="86"/>
  <c r="AI76" i="86" s="1"/>
  <c r="AC299" i="86"/>
  <c r="AJ253" i="86"/>
  <c r="AF277" i="86"/>
  <c r="Y277" i="86"/>
  <c r="AB247" i="86"/>
  <c r="AC277" i="86"/>
  <c r="AI306" i="86"/>
  <c r="AI414" i="86" s="1"/>
  <c r="AI16" i="85" s="1"/>
  <c r="AE338" i="86"/>
  <c r="AE303" i="86"/>
  <c r="AB303" i="86"/>
  <c r="AE77" i="86"/>
  <c r="Y301" i="86"/>
  <c r="AA77" i="86"/>
  <c r="AD337" i="86"/>
  <c r="AD431" i="86" s="1"/>
  <c r="AD33" i="85" s="1"/>
  <c r="AJ318" i="86"/>
  <c r="AJ426" i="86" s="1"/>
  <c r="AJ28" i="85" s="1"/>
  <c r="AB128" i="86"/>
  <c r="AB299" i="86" s="1"/>
  <c r="AF241" i="86"/>
  <c r="AI247" i="86"/>
  <c r="AI241" i="86" s="1"/>
  <c r="Z253" i="86"/>
  <c r="AD253" i="86"/>
  <c r="AJ77" i="86"/>
  <c r="AI303" i="86"/>
  <c r="AH77" i="86"/>
  <c r="AC336" i="86"/>
  <c r="AC430" i="86" s="1"/>
  <c r="AC32" i="85" s="1"/>
  <c r="AE128" i="86"/>
  <c r="AE299" i="86" s="1"/>
  <c r="AE412" i="86" s="1"/>
  <c r="AF253" i="86"/>
  <c r="Z277" i="86"/>
  <c r="AD277" i="86"/>
  <c r="AC319" i="86"/>
  <c r="AF301" i="86"/>
  <c r="Y303" i="86"/>
  <c r="AA300" i="86"/>
  <c r="AM50" i="45"/>
  <c r="AH318" i="86"/>
  <c r="AH426" i="86" s="1"/>
  <c r="AH28" i="85" s="1"/>
  <c r="AG277" i="86"/>
  <c r="AG247" i="86"/>
  <c r="AG241" i="86" s="1"/>
  <c r="AA253" i="86"/>
  <c r="AA241" i="86" s="1"/>
  <c r="AE253" i="86"/>
  <c r="AE241" i="86" s="1"/>
  <c r="AD338" i="86"/>
  <c r="AD432" i="86" s="1"/>
  <c r="AD34" i="85" s="1"/>
  <c r="AE301" i="86"/>
  <c r="AF302" i="86"/>
  <c r="Z77" i="86"/>
  <c r="AH277" i="86"/>
  <c r="AK277" i="86"/>
  <c r="AH253" i="86"/>
  <c r="AH241" i="86" s="1"/>
  <c r="AK247" i="86"/>
  <c r="AK241" i="86" s="1"/>
  <c r="AJ247" i="86"/>
  <c r="AJ241" i="86" s="1"/>
  <c r="AI277" i="86"/>
  <c r="Z247" i="86"/>
  <c r="AA277" i="86"/>
  <c r="AD247" i="86"/>
  <c r="AD241" i="86" s="1"/>
  <c r="AE277" i="86"/>
  <c r="AB301" i="86"/>
  <c r="AF77" i="86"/>
  <c r="AF134" i="86" s="1"/>
  <c r="AB302" i="86"/>
  <c r="AJ301" i="86"/>
  <c r="AD77" i="86"/>
  <c r="AG77" i="86"/>
  <c r="AA302" i="86"/>
  <c r="Y241" i="86"/>
  <c r="AB253" i="86"/>
  <c r="AC241" i="86"/>
  <c r="AC77" i="86"/>
  <c r="AC76" i="86" s="1"/>
  <c r="AH303" i="86"/>
  <c r="AD301" i="86"/>
  <c r="AF82" i="86"/>
  <c r="Z301" i="86"/>
  <c r="AB82" i="86"/>
  <c r="AK368" i="86"/>
  <c r="Y397" i="86"/>
  <c r="Y375" i="86"/>
  <c r="AH369" i="86"/>
  <c r="AF370" i="86"/>
  <c r="AF372" i="86"/>
  <c r="AO11" i="46"/>
  <c r="AK23" i="86"/>
  <c r="AK137" i="86" s="1"/>
  <c r="AK308" i="86" s="1"/>
  <c r="E44" i="85"/>
  <c r="J14" i="85"/>
  <c r="J44" i="85" s="1"/>
  <c r="J22" i="85"/>
  <c r="J52" i="85" s="1"/>
  <c r="E52" i="85"/>
  <c r="J19" i="85"/>
  <c r="J49" i="85" s="1"/>
  <c r="E49" i="85"/>
  <c r="J35" i="85"/>
  <c r="J65" i="85" s="1"/>
  <c r="E65" i="85"/>
  <c r="AI140" i="86"/>
  <c r="AD87" i="51"/>
  <c r="U87" i="62"/>
  <c r="AC87" i="51"/>
  <c r="V87" i="51"/>
  <c r="AE87" i="46"/>
  <c r="Y87" i="8"/>
  <c r="AB144" i="46"/>
  <c r="AB15" i="66" s="1"/>
  <c r="AB365" i="86"/>
  <c r="Y144" i="54"/>
  <c r="Y24" i="66" s="1"/>
  <c r="Y374" i="86"/>
  <c r="AO12" i="48"/>
  <c r="AH368" i="86"/>
  <c r="AO12" i="50"/>
  <c r="AJ370" i="86"/>
  <c r="AH144" i="27"/>
  <c r="AH12" i="66" s="1"/>
  <c r="AH362" i="86"/>
  <c r="AK140" i="86"/>
  <c r="AJ140" i="86"/>
  <c r="AJ311" i="86" s="1"/>
  <c r="AJ25" i="86"/>
  <c r="AI144" i="53"/>
  <c r="AI23" i="66" s="1"/>
  <c r="AI31" i="86"/>
  <c r="AI145" i="86" s="1"/>
  <c r="AI316" i="86" s="1"/>
  <c r="AF369" i="86"/>
  <c r="E48" i="85"/>
  <c r="J18" i="85"/>
  <c r="J48" i="85" s="1"/>
  <c r="E56" i="85"/>
  <c r="J26" i="85"/>
  <c r="J56" i="85" s="1"/>
  <c r="E51" i="85"/>
  <c r="J21" i="85"/>
  <c r="J51" i="85" s="1"/>
  <c r="E67" i="85"/>
  <c r="J37" i="85"/>
  <c r="J67" i="85" s="1"/>
  <c r="AG25" i="86"/>
  <c r="AE393" i="86"/>
  <c r="AG368" i="86"/>
  <c r="AE397" i="86"/>
  <c r="AE144" i="46"/>
  <c r="AE15" i="66" s="1"/>
  <c r="AE365" i="86"/>
  <c r="AB144" i="54"/>
  <c r="AB24" i="66" s="1"/>
  <c r="AB374" i="86"/>
  <c r="AI144" i="56"/>
  <c r="AI26" i="66" s="1"/>
  <c r="AI376" i="86"/>
  <c r="U87" i="51"/>
  <c r="AG87" i="62"/>
  <c r="Z87" i="62"/>
  <c r="T87" i="51"/>
  <c r="Z87" i="51"/>
  <c r="Z87" i="8"/>
  <c r="AJ144" i="51"/>
  <c r="AJ21" i="66" s="1"/>
  <c r="AJ371" i="86"/>
  <c r="AK144" i="56"/>
  <c r="AK26" i="66" s="1"/>
  <c r="AK376" i="86"/>
  <c r="AE140" i="86"/>
  <c r="AE311" i="86" s="1"/>
  <c r="AA128" i="86"/>
  <c r="AB393" i="86"/>
  <c r="AK374" i="86"/>
  <c r="AA397" i="86"/>
  <c r="AC372" i="86"/>
  <c r="E54" i="85"/>
  <c r="J24" i="85"/>
  <c r="J54" i="85" s="1"/>
  <c r="J30" i="85"/>
  <c r="J60" i="85" s="1"/>
  <c r="E60" i="85"/>
  <c r="E53" i="85"/>
  <c r="J23" i="85"/>
  <c r="J53" i="85" s="1"/>
  <c r="AC373" i="86"/>
  <c r="AA368" i="86"/>
  <c r="AB397" i="86"/>
  <c r="AI374" i="86"/>
  <c r="W87" i="62"/>
  <c r="AF87" i="62"/>
  <c r="AE87" i="51"/>
  <c r="Z144" i="46"/>
  <c r="Z15" i="66" s="1"/>
  <c r="Z365" i="86"/>
  <c r="AJ144" i="52"/>
  <c r="AJ22" i="66" s="1"/>
  <c r="AJ372" i="86"/>
  <c r="AE144" i="60"/>
  <c r="AE30" i="66" s="1"/>
  <c r="AE394" i="86"/>
  <c r="AA144" i="59"/>
  <c r="AA29" i="66" s="1"/>
  <c r="AA393" i="86"/>
  <c r="AC140" i="86"/>
  <c r="AC311" i="86" s="1"/>
  <c r="AC25" i="86"/>
  <c r="AD140" i="86"/>
  <c r="AD311" i="86" s="1"/>
  <c r="AD25" i="86"/>
  <c r="AC144" i="8"/>
  <c r="AC11" i="66" s="1"/>
  <c r="AC356" i="86"/>
  <c r="AF394" i="86"/>
  <c r="Y373" i="86"/>
  <c r="AA374" i="86"/>
  <c r="AI373" i="86"/>
  <c r="AI368" i="86"/>
  <c r="AG364" i="86"/>
  <c r="E58" i="85"/>
  <c r="J28" i="85"/>
  <c r="J58" i="85" s="1"/>
  <c r="J32" i="85"/>
  <c r="J62" i="85" s="1"/>
  <c r="E62" i="85"/>
  <c r="E55" i="85"/>
  <c r="J25" i="85"/>
  <c r="J55" i="85" s="1"/>
  <c r="AH374" i="86"/>
  <c r="AD364" i="86"/>
  <c r="AJ373" i="86"/>
  <c r="AC369" i="86"/>
  <c r="AD144" i="55"/>
  <c r="AD25" i="66" s="1"/>
  <c r="AD375" i="86"/>
  <c r="Z144" i="62"/>
  <c r="Z31" i="66" s="1"/>
  <c r="Z395" i="86"/>
  <c r="AA140" i="86"/>
  <c r="AA311" i="86" s="1"/>
  <c r="AA25" i="86"/>
  <c r="AJ128" i="86"/>
  <c r="AN11" i="60"/>
  <c r="AF52" i="86"/>
  <c r="AF166" i="86" s="1"/>
  <c r="AD368" i="86"/>
  <c r="AK373" i="86"/>
  <c r="AB369" i="86"/>
  <c r="AB375" i="86"/>
  <c r="E66" i="85"/>
  <c r="J36" i="85"/>
  <c r="J66" i="85" s="1"/>
  <c r="E64" i="85"/>
  <c r="J34" i="85"/>
  <c r="J64" i="85" s="1"/>
  <c r="E57" i="85"/>
  <c r="J27" i="85"/>
  <c r="J57" i="85" s="1"/>
  <c r="AG373" i="86"/>
  <c r="AD372" i="86"/>
  <c r="AI87" i="62"/>
  <c r="W87" i="51"/>
  <c r="AA87" i="8"/>
  <c r="AN12" i="47"/>
  <c r="AA144" i="55"/>
  <c r="AA25" i="66" s="1"/>
  <c r="AA375" i="86"/>
  <c r="AI136" i="86"/>
  <c r="AF140" i="86"/>
  <c r="AF311" i="86" s="1"/>
  <c r="AF25" i="86"/>
  <c r="AO11" i="44"/>
  <c r="AK21" i="86"/>
  <c r="AK135" i="86" s="1"/>
  <c r="AK306" i="86" s="1"/>
  <c r="AJ369" i="86"/>
  <c r="E42" i="85"/>
  <c r="J12" i="85"/>
  <c r="J42" i="85" s="1"/>
  <c r="E43" i="85"/>
  <c r="J13" i="85"/>
  <c r="J43" i="85" s="1"/>
  <c r="E59" i="85"/>
  <c r="J29" i="85"/>
  <c r="J59" i="85" s="1"/>
  <c r="AH373" i="86"/>
  <c r="AI362" i="86"/>
  <c r="AD373" i="86"/>
  <c r="AI369" i="86"/>
  <c r="AC362" i="86"/>
  <c r="AG369" i="86"/>
  <c r="AJ368" i="86"/>
  <c r="AF87" i="8"/>
  <c r="AB87" i="51"/>
  <c r="AI87" i="8"/>
  <c r="AE144" i="52"/>
  <c r="AE22" i="66" s="1"/>
  <c r="AE372" i="86"/>
  <c r="AN12" i="45"/>
  <c r="AF364" i="86"/>
  <c r="AB144" i="56"/>
  <c r="AB26" i="66" s="1"/>
  <c r="AB376" i="86"/>
  <c r="Y140" i="86"/>
  <c r="Y311" i="86" s="1"/>
  <c r="AF368" i="86"/>
  <c r="Z375" i="86"/>
  <c r="E46" i="85"/>
  <c r="J16" i="85"/>
  <c r="J46" i="85" s="1"/>
  <c r="J15" i="85"/>
  <c r="J45" i="85" s="1"/>
  <c r="E45" i="85"/>
  <c r="E61" i="85"/>
  <c r="J31" i="85"/>
  <c r="J61" i="85" s="1"/>
  <c r="AJ374" i="86"/>
  <c r="AC397" i="86"/>
  <c r="AF362" i="86"/>
  <c r="AA369" i="86"/>
  <c r="Y87" i="62"/>
  <c r="AE87" i="62"/>
  <c r="AC396" i="86"/>
  <c r="AE144" i="54"/>
  <c r="AE24" i="66" s="1"/>
  <c r="AE374" i="86"/>
  <c r="AE144" i="62"/>
  <c r="AE31" i="66" s="1"/>
  <c r="AE395" i="86"/>
  <c r="AH140" i="86"/>
  <c r="AH311" i="86" s="1"/>
  <c r="AA356" i="86"/>
  <c r="AN12" i="64"/>
  <c r="AA373" i="86"/>
  <c r="AC368" i="86"/>
  <c r="E50" i="85"/>
  <c r="J20" i="85"/>
  <c r="J50" i="85" s="1"/>
  <c r="E47" i="85"/>
  <c r="J17" i="85"/>
  <c r="J47" i="85" s="1"/>
  <c r="E63" i="85"/>
  <c r="J33" i="85"/>
  <c r="J63" i="85" s="1"/>
  <c r="Z397" i="86"/>
  <c r="AD369" i="86"/>
  <c r="AE369" i="86"/>
  <c r="AI372" i="86"/>
  <c r="AF29" i="60"/>
  <c r="AB95" i="71"/>
  <c r="AI97" i="81"/>
  <c r="AI96" i="81" s="1"/>
  <c r="AE11" i="53"/>
  <c r="AE17" i="66" s="1"/>
  <c r="AE40" i="66" s="1"/>
  <c r="AF144" i="60"/>
  <c r="AF30" i="66" s="1"/>
  <c r="AD71" i="79"/>
  <c r="AD76" i="79" s="1"/>
  <c r="AK129" i="78"/>
  <c r="AK186" i="78" s="1"/>
  <c r="AD12" i="71"/>
  <c r="AD11" i="71" s="1"/>
  <c r="AA97" i="71"/>
  <c r="AA96" i="71" s="1"/>
  <c r="AA95" i="71" s="1"/>
  <c r="Y95" i="71"/>
  <c r="AD12" i="81"/>
  <c r="AD11" i="81" s="1"/>
  <c r="AK76" i="79"/>
  <c r="AJ71" i="79"/>
  <c r="AJ76" i="79" s="1"/>
  <c r="AK144" i="44"/>
  <c r="AK13" i="66" s="1"/>
  <c r="AN28" i="79"/>
  <c r="Y12" i="71"/>
  <c r="Y11" i="71" s="1"/>
  <c r="AD95" i="71"/>
  <c r="AC95" i="71"/>
  <c r="AG23" i="69"/>
  <c r="AO60" i="79"/>
  <c r="AG20" i="69"/>
  <c r="AO57" i="79"/>
  <c r="AI76" i="79"/>
  <c r="Y25" i="69"/>
  <c r="AN62" i="79"/>
  <c r="AJ25" i="69"/>
  <c r="AJ16" i="69" s="1"/>
  <c r="AO62" i="79"/>
  <c r="AC17" i="66"/>
  <c r="AC40" i="66" s="1"/>
  <c r="AD22" i="69"/>
  <c r="AD16" i="69" s="1"/>
  <c r="AN59" i="79"/>
  <c r="AN60" i="79"/>
  <c r="AO12" i="45"/>
  <c r="AA97" i="81"/>
  <c r="AA96" i="81" s="1"/>
  <c r="AA95" i="81" s="1"/>
  <c r="Y71" i="79"/>
  <c r="AF76" i="79"/>
  <c r="AH19" i="69"/>
  <c r="AO56" i="79"/>
  <c r="AG24" i="80"/>
  <c r="AF163" i="24"/>
  <c r="AF171" i="24"/>
  <c r="AF179" i="24"/>
  <c r="AF187" i="24"/>
  <c r="AF195" i="24"/>
  <c r="AF203" i="24"/>
  <c r="AF211" i="24"/>
  <c r="AF163" i="25"/>
  <c r="AF171" i="25"/>
  <c r="AF179" i="25"/>
  <c r="AF187" i="25"/>
  <c r="AF164" i="24"/>
  <c r="AF172" i="24"/>
  <c r="AF180" i="24"/>
  <c r="AF188" i="24"/>
  <c r="AF196" i="24"/>
  <c r="AF204" i="24"/>
  <c r="AF212" i="24"/>
  <c r="AF164" i="25"/>
  <c r="AF172" i="25"/>
  <c r="AF180" i="25"/>
  <c r="AF188" i="25"/>
  <c r="AF165" i="24"/>
  <c r="AF173" i="24"/>
  <c r="AF181" i="24"/>
  <c r="AF189" i="24"/>
  <c r="AF197" i="24"/>
  <c r="AF205" i="24"/>
  <c r="AF213" i="24"/>
  <c r="AF165" i="25"/>
  <c r="AF173" i="25"/>
  <c r="AF181" i="25"/>
  <c r="AF166" i="24"/>
  <c r="AF174" i="24"/>
  <c r="AF182" i="24"/>
  <c r="AF190" i="24"/>
  <c r="AF198" i="24"/>
  <c r="AF206" i="24"/>
  <c r="AF214" i="24"/>
  <c r="AF166" i="25"/>
  <c r="AF174" i="25"/>
  <c r="AF182" i="25"/>
  <c r="AF190" i="25"/>
  <c r="AF159" i="24"/>
  <c r="AF167" i="24"/>
  <c r="AF175" i="24"/>
  <c r="AF183" i="24"/>
  <c r="AF191" i="24"/>
  <c r="AF199" i="24"/>
  <c r="AF207" i="24"/>
  <c r="AF215" i="24"/>
  <c r="AF159" i="25"/>
  <c r="AF167" i="25"/>
  <c r="AF175" i="25"/>
  <c r="AF183" i="25"/>
  <c r="AF191" i="25"/>
  <c r="AF160" i="24"/>
  <c r="AF168" i="24"/>
  <c r="AF176" i="24"/>
  <c r="AF184" i="24"/>
  <c r="AF192" i="24"/>
  <c r="AF200" i="24"/>
  <c r="AF208" i="24"/>
  <c r="AF216" i="24"/>
  <c r="AF160" i="25"/>
  <c r="AF168" i="25"/>
  <c r="AF176" i="25"/>
  <c r="AF184" i="25"/>
  <c r="AF161" i="24"/>
  <c r="AF169" i="24"/>
  <c r="AF177" i="24"/>
  <c r="AF185" i="24"/>
  <c r="AF193" i="24"/>
  <c r="AF201" i="24"/>
  <c r="AF209" i="24"/>
  <c r="AF226" i="86" s="1"/>
  <c r="AF217" i="24"/>
  <c r="AF161" i="25"/>
  <c r="AF169" i="25"/>
  <c r="AF177" i="25"/>
  <c r="AF185" i="25"/>
  <c r="AF162" i="24"/>
  <c r="AF170" i="24"/>
  <c r="AF178" i="24"/>
  <c r="AF186" i="24"/>
  <c r="AF194" i="24"/>
  <c r="AF202" i="24"/>
  <c r="AF218" i="24"/>
  <c r="AF162" i="25"/>
  <c r="AF170" i="25"/>
  <c r="AF178" i="25"/>
  <c r="AF186" i="25"/>
  <c r="AF194" i="25"/>
  <c r="AF202" i="25"/>
  <c r="AF210" i="25"/>
  <c r="AF218" i="25"/>
  <c r="AF203" i="25"/>
  <c r="AF211" i="25"/>
  <c r="AF195" i="25"/>
  <c r="AF196" i="25"/>
  <c r="AF204" i="25"/>
  <c r="AF212" i="25"/>
  <c r="AF197" i="25"/>
  <c r="AF205" i="25"/>
  <c r="AF213" i="25"/>
  <c r="AF189" i="25"/>
  <c r="AF192" i="25"/>
  <c r="AF193" i="25"/>
  <c r="AF198" i="25"/>
  <c r="AF206" i="25"/>
  <c r="AF214" i="25"/>
  <c r="AF199" i="25"/>
  <c r="AF111" i="86" s="1"/>
  <c r="AF207" i="25"/>
  <c r="AF215" i="25"/>
  <c r="AF200" i="25"/>
  <c r="AF208" i="25"/>
  <c r="AF216" i="25"/>
  <c r="AF201" i="25"/>
  <c r="AF209" i="25"/>
  <c r="AF217" i="25"/>
  <c r="AF58" i="81"/>
  <c r="AF11" i="63" s="1"/>
  <c r="AF56" i="81"/>
  <c r="AF11" i="59" s="1"/>
  <c r="AF139" i="81"/>
  <c r="AF12" i="62" s="1"/>
  <c r="AF140" i="81"/>
  <c r="AF12" i="59" s="1"/>
  <c r="AF53" i="81"/>
  <c r="AF57" i="81"/>
  <c r="AF11" i="64" s="1"/>
  <c r="AF397" i="86" s="1"/>
  <c r="AF55" i="81"/>
  <c r="AF11" i="62" s="1"/>
  <c r="AF137" i="81"/>
  <c r="AF142" i="81"/>
  <c r="AF12" i="63" s="1"/>
  <c r="AF396" i="86" s="1"/>
  <c r="AM78" i="54"/>
  <c r="AK15" i="81"/>
  <c r="AK16" i="81"/>
  <c r="AI12" i="8"/>
  <c r="AI14" i="78"/>
  <c r="AI13" i="78" s="1"/>
  <c r="AI12" i="78" s="1"/>
  <c r="AK24" i="78"/>
  <c r="AK12" i="47"/>
  <c r="AN12" i="63"/>
  <c r="AN12" i="50"/>
  <c r="AG22" i="80"/>
  <c r="AK17" i="81"/>
  <c r="AK101" i="81"/>
  <c r="AK23" i="78"/>
  <c r="AK137" i="78" s="1"/>
  <c r="AK12" i="46"/>
  <c r="AK365" i="86" s="1"/>
  <c r="AK103" i="81"/>
  <c r="AK20" i="78"/>
  <c r="AK11" i="27"/>
  <c r="AK19" i="81"/>
  <c r="AC12" i="81"/>
  <c r="AC11" i="81" s="1"/>
  <c r="AG14" i="78"/>
  <c r="AG13" i="78" s="1"/>
  <c r="AG12" i="78" s="1"/>
  <c r="AG12" i="8"/>
  <c r="AO28" i="50"/>
  <c r="AN78" i="64"/>
  <c r="AB11" i="53"/>
  <c r="AG159" i="81"/>
  <c r="AG88" i="81"/>
  <c r="AG168" i="81"/>
  <c r="AG169" i="81"/>
  <c r="AG67" i="81"/>
  <c r="AG60" i="81"/>
  <c r="AC97" i="81"/>
  <c r="AC96" i="81" s="1"/>
  <c r="AC95" i="81" s="1"/>
  <c r="AN11" i="45"/>
  <c r="AG79" i="81"/>
  <c r="AG167" i="81"/>
  <c r="AG176" i="81"/>
  <c r="AG177" i="81"/>
  <c r="AG75" i="81"/>
  <c r="AG147" i="81"/>
  <c r="AG68" i="81"/>
  <c r="AM28" i="45"/>
  <c r="AM78" i="60"/>
  <c r="AG227" i="25"/>
  <c r="AG146" i="81"/>
  <c r="AG83" i="81"/>
  <c r="AG155" i="81"/>
  <c r="AG76" i="81"/>
  <c r="Z97" i="81"/>
  <c r="AN28" i="64"/>
  <c r="AD17" i="66"/>
  <c r="AD40" i="66" s="1"/>
  <c r="AG65" i="81"/>
  <c r="AG223" i="25"/>
  <c r="AG154" i="81"/>
  <c r="AG91" i="81"/>
  <c r="AG163" i="81"/>
  <c r="AM78" i="48"/>
  <c r="AM78" i="59"/>
  <c r="AG219" i="25"/>
  <c r="AG224" i="25"/>
  <c r="AG220" i="25"/>
  <c r="AG221" i="25"/>
  <c r="AG228" i="25"/>
  <c r="AG222" i="25"/>
  <c r="AG226" i="25"/>
  <c r="AH21" i="80"/>
  <c r="AG78" i="65"/>
  <c r="AG158" i="81"/>
  <c r="AG73" i="81"/>
  <c r="AG66" i="81"/>
  <c r="AG162" i="81"/>
  <c r="AG171" i="81"/>
  <c r="AG92" i="81"/>
  <c r="AG64" i="81"/>
  <c r="AG144" i="81"/>
  <c r="AG81" i="81"/>
  <c r="AG145" i="81"/>
  <c r="AG74" i="81"/>
  <c r="AG170" i="81"/>
  <c r="AM78" i="64"/>
  <c r="AO78" i="51"/>
  <c r="Y97" i="81"/>
  <c r="Y96" i="81" s="1"/>
  <c r="Y95" i="81" s="1"/>
  <c r="AO12" i="51"/>
  <c r="AM28" i="52"/>
  <c r="AG160" i="81"/>
  <c r="AG161" i="81"/>
  <c r="AG90" i="81"/>
  <c r="Y76" i="79"/>
  <c r="AM29" i="44"/>
  <c r="AM29" i="56"/>
  <c r="AM29" i="62"/>
  <c r="V58" i="56"/>
  <c r="X56" i="47"/>
  <c r="U56" i="65"/>
  <c r="V59" i="47"/>
  <c r="AB53" i="52"/>
  <c r="T56" i="49"/>
  <c r="W54" i="44"/>
  <c r="V51" i="54"/>
  <c r="V51" i="57"/>
  <c r="V54" i="60"/>
  <c r="W59" i="64"/>
  <c r="T51" i="51"/>
  <c r="X57" i="47"/>
  <c r="U54" i="55"/>
  <c r="V54" i="44"/>
  <c r="V56" i="47"/>
  <c r="V57" i="63"/>
  <c r="U58" i="60"/>
  <c r="W56" i="56"/>
  <c r="W53" i="64"/>
  <c r="AJ51" i="27"/>
  <c r="AH59" i="27"/>
  <c r="AF54" i="51"/>
  <c r="W52" i="57"/>
  <c r="U50" i="57"/>
  <c r="U53" i="63"/>
  <c r="X52" i="62"/>
  <c r="Y53" i="65"/>
  <c r="AH57" i="27"/>
  <c r="U55" i="63"/>
  <c r="U55" i="59"/>
  <c r="V55" i="65"/>
  <c r="U58" i="46"/>
  <c r="U50" i="8"/>
  <c r="U52" i="46"/>
  <c r="U59" i="46"/>
  <c r="AB50" i="52"/>
  <c r="X55" i="65"/>
  <c r="Z55" i="47"/>
  <c r="V52" i="55"/>
  <c r="W58" i="59"/>
  <c r="Y59" i="8"/>
  <c r="V50" i="44"/>
  <c r="W50" i="62"/>
  <c r="U51" i="55"/>
  <c r="V54" i="47"/>
  <c r="W54" i="57"/>
  <c r="Y56" i="44"/>
  <c r="W52" i="45"/>
  <c r="X53" i="46"/>
  <c r="W58" i="45"/>
  <c r="X53" i="57"/>
  <c r="Y59" i="57"/>
  <c r="Z50" i="46"/>
  <c r="Z51" i="65"/>
  <c r="AA55" i="56"/>
  <c r="AB52" i="45"/>
  <c r="AB53" i="60"/>
  <c r="V50" i="59"/>
  <c r="X55" i="57"/>
  <c r="Y52" i="56"/>
  <c r="Z54" i="8"/>
  <c r="Z52" i="57"/>
  <c r="AA50" i="55"/>
  <c r="AB55" i="8"/>
  <c r="AB56" i="59"/>
  <c r="AC51" i="47"/>
  <c r="AC51" i="63"/>
  <c r="AD56" i="55"/>
  <c r="V50" i="65"/>
  <c r="X52" i="65"/>
  <c r="Y53" i="56"/>
  <c r="Z59" i="47"/>
  <c r="Z53" i="65"/>
  <c r="AA55" i="57"/>
  <c r="AB54" i="47"/>
  <c r="AB51" i="63"/>
  <c r="AC56" i="55"/>
  <c r="V53" i="57"/>
  <c r="X51" i="55"/>
  <c r="Y54" i="56"/>
  <c r="Z54" i="46"/>
  <c r="AA56" i="8"/>
  <c r="AA52" i="60"/>
  <c r="AB52" i="63"/>
  <c r="AC58" i="54"/>
  <c r="W55" i="55"/>
  <c r="Y58" i="8"/>
  <c r="Y53" i="63"/>
  <c r="Z56" i="59"/>
  <c r="AA59" i="62"/>
  <c r="AB55" i="48"/>
  <c r="AB52" i="65"/>
  <c r="AC54" i="57"/>
  <c r="V58" i="57"/>
  <c r="X57" i="46"/>
  <c r="Y56" i="57"/>
  <c r="Z53" i="47"/>
  <c r="AA51" i="44"/>
  <c r="AA56" i="59"/>
  <c r="AB55" i="46"/>
  <c r="AB50" i="60"/>
  <c r="AC52" i="54"/>
  <c r="AC54" i="65"/>
  <c r="U51" i="57"/>
  <c r="W58" i="56"/>
  <c r="X52" i="56"/>
  <c r="Y58" i="56"/>
  <c r="Z54" i="47"/>
  <c r="AA51" i="8"/>
  <c r="AA59" i="57"/>
  <c r="AB53" i="59"/>
  <c r="AC53" i="54"/>
  <c r="AC55" i="65"/>
  <c r="V59" i="45"/>
  <c r="X59" i="8"/>
  <c r="Y55" i="46"/>
  <c r="Y59" i="65"/>
  <c r="Z52" i="60"/>
  <c r="AA53" i="53"/>
  <c r="AC52" i="56"/>
  <c r="AD54" i="57"/>
  <c r="AE51" i="46"/>
  <c r="AE57" i="62"/>
  <c r="AF57" i="54"/>
  <c r="AF58" i="64"/>
  <c r="AG58" i="53"/>
  <c r="AH59" i="8"/>
  <c r="AH57" i="54"/>
  <c r="AI56" i="44"/>
  <c r="AI57" i="56"/>
  <c r="AJ54" i="46"/>
  <c r="AC54" i="54"/>
  <c r="AD57" i="47"/>
  <c r="AE56" i="8"/>
  <c r="AE52" i="60"/>
  <c r="AF59" i="45"/>
  <c r="AF57" i="60"/>
  <c r="AG52" i="47"/>
  <c r="AG52" i="59"/>
  <c r="AH50" i="54"/>
  <c r="AI57" i="44"/>
  <c r="AI58" i="56"/>
  <c r="AJ57" i="45"/>
  <c r="AD59" i="47"/>
  <c r="AD55" i="65"/>
  <c r="AE59" i="56"/>
  <c r="AF52" i="45"/>
  <c r="AF50" i="60"/>
  <c r="AG55" i="46"/>
  <c r="AG51" i="60"/>
  <c r="AH51" i="54"/>
  <c r="AI53" i="8"/>
  <c r="AI59" i="56"/>
  <c r="AD58" i="8"/>
  <c r="AD51" i="63"/>
  <c r="AE55" i="54"/>
  <c r="AE53" i="65"/>
  <c r="AF55" i="57"/>
  <c r="AG52" i="44"/>
  <c r="AG57" i="56"/>
  <c r="AH59" i="44"/>
  <c r="AH50" i="62"/>
  <c r="AI55" i="54"/>
  <c r="AJ56" i="8"/>
  <c r="AD50" i="46"/>
  <c r="AE51" i="8"/>
  <c r="AE51" i="57"/>
  <c r="AF54" i="45"/>
  <c r="AF58" i="62"/>
  <c r="AG55" i="47"/>
  <c r="AG59" i="62"/>
  <c r="AH50" i="56"/>
  <c r="AI52" i="44"/>
  <c r="AI59" i="57"/>
  <c r="AJ58" i="46"/>
  <c r="AD52" i="47"/>
  <c r="AE52" i="8"/>
  <c r="AE57" i="54"/>
  <c r="AE55" i="65"/>
  <c r="AF54" i="54"/>
  <c r="AF51" i="65"/>
  <c r="AG54" i="54"/>
  <c r="AH54" i="27"/>
  <c r="AH56" i="59"/>
  <c r="AI57" i="46"/>
  <c r="AI52" i="63"/>
  <c r="AJ59" i="55"/>
  <c r="AD50" i="8"/>
  <c r="AD54" i="63"/>
  <c r="AE58" i="54"/>
  <c r="AE59" i="64"/>
  <c r="AF52" i="56"/>
  <c r="AG55" i="44"/>
  <c r="AG50" i="57"/>
  <c r="AH58" i="46"/>
  <c r="AH59" i="63"/>
  <c r="AB57" i="46"/>
  <c r="AD52" i="45"/>
  <c r="AD55" i="63"/>
  <c r="AE56" i="56"/>
  <c r="AF59" i="8"/>
  <c r="AF57" i="59"/>
  <c r="AG50" i="59"/>
  <c r="AH57" i="47"/>
  <c r="AI50" i="8"/>
  <c r="AI50" i="55"/>
  <c r="AJ51" i="56"/>
  <c r="AK52" i="45"/>
  <c r="AK54" i="59"/>
  <c r="T56" i="45"/>
  <c r="T58" i="57"/>
  <c r="AF52" i="50"/>
  <c r="AJ59" i="47"/>
  <c r="AJ52" i="63"/>
  <c r="AK53" i="54"/>
  <c r="T52" i="27"/>
  <c r="T58" i="48"/>
  <c r="T50" i="59"/>
  <c r="AF51" i="53"/>
  <c r="AJ51" i="8"/>
  <c r="AJ57" i="60"/>
  <c r="AK58" i="47"/>
  <c r="AK52" i="62"/>
  <c r="T50" i="53"/>
  <c r="T50" i="60"/>
  <c r="AF52" i="53"/>
  <c r="AI55" i="62"/>
  <c r="AJ58" i="60"/>
  <c r="AK59" i="47"/>
  <c r="AK51" i="63"/>
  <c r="T53" i="47"/>
  <c r="T58" i="65"/>
  <c r="AI59" i="65"/>
  <c r="AJ55" i="48"/>
  <c r="AK51" i="27"/>
  <c r="AK53" i="56"/>
  <c r="T54" i="44"/>
  <c r="T50" i="55"/>
  <c r="T51" i="65"/>
  <c r="T50" i="62"/>
  <c r="AJ52" i="60"/>
  <c r="AK53" i="47"/>
  <c r="T56" i="8"/>
  <c r="T59" i="55"/>
  <c r="AF59" i="27"/>
  <c r="AI57" i="55"/>
  <c r="AJ51" i="62"/>
  <c r="AK54" i="48"/>
  <c r="T57" i="8"/>
  <c r="T53" i="54"/>
  <c r="T54" i="64"/>
  <c r="T58" i="50"/>
  <c r="AJ50" i="56"/>
  <c r="AK53" i="44"/>
  <c r="AK54" i="57"/>
  <c r="T55" i="45"/>
  <c r="T52" i="56"/>
  <c r="AF51" i="48"/>
  <c r="AG57" i="64"/>
  <c r="AD50" i="48"/>
  <c r="AC56" i="48"/>
  <c r="Y54" i="64"/>
  <c r="J56" i="57"/>
  <c r="U55" i="53"/>
  <c r="J58" i="54"/>
  <c r="AI59" i="49"/>
  <c r="W56" i="54"/>
  <c r="AG56" i="65"/>
  <c r="E56" i="55"/>
  <c r="E52" i="55"/>
  <c r="AK54" i="53"/>
  <c r="E58" i="56"/>
  <c r="W53" i="51"/>
  <c r="X53" i="51"/>
  <c r="AC55" i="49"/>
  <c r="U52" i="54"/>
  <c r="AK59" i="53"/>
  <c r="E59" i="55"/>
  <c r="V52" i="64"/>
  <c r="E52" i="54"/>
  <c r="J59" i="55"/>
  <c r="AJ53" i="51"/>
  <c r="V50" i="49"/>
  <c r="AE52" i="50"/>
  <c r="AD52" i="51"/>
  <c r="AB52" i="53"/>
  <c r="AJ52" i="53"/>
  <c r="W55" i="54"/>
  <c r="E55" i="57"/>
  <c r="X57" i="53"/>
  <c r="AH53" i="50"/>
  <c r="J56" i="60"/>
  <c r="W57" i="53"/>
  <c r="J58" i="53"/>
  <c r="AJ50" i="49"/>
  <c r="X57" i="49"/>
  <c r="AG51" i="49"/>
  <c r="Y59" i="64"/>
  <c r="E55" i="55"/>
  <c r="W59" i="53"/>
  <c r="AA50" i="50"/>
  <c r="AB59" i="49"/>
  <c r="AG55" i="49"/>
  <c r="AC54" i="49"/>
  <c r="V50" i="48"/>
  <c r="AG53" i="51"/>
  <c r="AC56" i="52"/>
  <c r="E54" i="48"/>
  <c r="W59" i="52"/>
  <c r="E56" i="52"/>
  <c r="AB51" i="51"/>
  <c r="E56" i="50"/>
  <c r="AC51" i="27"/>
  <c r="W57" i="27"/>
  <c r="W58" i="53"/>
  <c r="AE53" i="48"/>
  <c r="AG54" i="52"/>
  <c r="V54" i="50"/>
  <c r="E59" i="45"/>
  <c r="J59" i="49"/>
  <c r="Y56" i="51"/>
  <c r="E54" i="47"/>
  <c r="AK58" i="50"/>
  <c r="J58" i="27"/>
  <c r="E57" i="53"/>
  <c r="AE54" i="48"/>
  <c r="AH54" i="52"/>
  <c r="AG52" i="50"/>
  <c r="V51" i="50"/>
  <c r="AJ57" i="50"/>
  <c r="E56" i="48"/>
  <c r="U55" i="52"/>
  <c r="AD52" i="52"/>
  <c r="Z56" i="27"/>
  <c r="AD54" i="27"/>
  <c r="AH51" i="49"/>
  <c r="V52" i="51"/>
  <c r="Z55" i="49"/>
  <c r="V55" i="49"/>
  <c r="AC58" i="50"/>
  <c r="J55" i="52"/>
  <c r="Y55" i="45"/>
  <c r="AH54" i="50"/>
  <c r="J59" i="47"/>
  <c r="AA53" i="27"/>
  <c r="AE54" i="27"/>
  <c r="X52" i="51"/>
  <c r="J51" i="48"/>
  <c r="Z52" i="49"/>
  <c r="E51" i="48"/>
  <c r="AD53" i="52"/>
  <c r="AC53" i="49"/>
  <c r="AJ55" i="52"/>
  <c r="J58" i="51"/>
  <c r="AC57" i="52"/>
  <c r="J53" i="27"/>
  <c r="E55" i="56"/>
  <c r="J59" i="51"/>
  <c r="U52" i="48"/>
  <c r="W52" i="54"/>
  <c r="AK58" i="51"/>
  <c r="J53" i="44"/>
  <c r="AJ56" i="52"/>
  <c r="AB50" i="51"/>
  <c r="AJ54" i="51"/>
  <c r="Y57" i="27"/>
  <c r="V50" i="27"/>
  <c r="J52" i="47"/>
  <c r="J52" i="46"/>
  <c r="J51" i="46"/>
  <c r="Z58" i="49"/>
  <c r="J50" i="52"/>
  <c r="Y52" i="52"/>
  <c r="W56" i="52"/>
  <c r="AB56" i="49"/>
  <c r="AI51" i="52"/>
  <c r="AB55" i="51"/>
  <c r="AA56" i="49"/>
  <c r="AA53" i="48"/>
  <c r="Z51" i="27"/>
  <c r="V57" i="27"/>
  <c r="AK57" i="50"/>
  <c r="E57" i="49"/>
  <c r="AI52" i="49"/>
  <c r="AC54" i="52"/>
  <c r="E51" i="46"/>
  <c r="AK52" i="51"/>
  <c r="AC54" i="50"/>
  <c r="E51" i="51"/>
  <c r="E51" i="50"/>
  <c r="AI55" i="50"/>
  <c r="X58" i="49"/>
  <c r="E53" i="44"/>
  <c r="AC58" i="27"/>
  <c r="X58" i="27"/>
  <c r="V56" i="27"/>
  <c r="E51" i="59"/>
  <c r="AD53" i="64"/>
  <c r="AJ59" i="64"/>
  <c r="J55" i="65"/>
  <c r="E56" i="65"/>
  <c r="Y55" i="64"/>
  <c r="J56" i="63"/>
  <c r="J50" i="65"/>
  <c r="V50" i="64"/>
  <c r="E57" i="62"/>
  <c r="AC53" i="64"/>
  <c r="AH54" i="64"/>
  <c r="J51" i="63"/>
  <c r="J51" i="62"/>
  <c r="E50" i="62"/>
  <c r="AH50" i="64"/>
  <c r="V55" i="64"/>
  <c r="AH56" i="65"/>
  <c r="AB50" i="64"/>
  <c r="J55" i="62"/>
  <c r="AH57" i="65"/>
  <c r="E53" i="64"/>
  <c r="AK52" i="64"/>
  <c r="J53" i="59"/>
  <c r="Y57" i="8"/>
  <c r="W54" i="55"/>
  <c r="U57" i="47"/>
  <c r="U56" i="63"/>
  <c r="X54" i="63"/>
  <c r="Z59" i="60"/>
  <c r="U50" i="63"/>
  <c r="V50" i="53"/>
  <c r="W53" i="56"/>
  <c r="X57" i="60"/>
  <c r="X51" i="54"/>
  <c r="Z56" i="62"/>
  <c r="AG53" i="27"/>
  <c r="T58" i="49"/>
  <c r="X52" i="46"/>
  <c r="U59" i="62"/>
  <c r="U57" i="65"/>
  <c r="W58" i="64"/>
  <c r="W50" i="64"/>
  <c r="AH50" i="27"/>
  <c r="AI59" i="27"/>
  <c r="V56" i="44"/>
  <c r="U55" i="62"/>
  <c r="X58" i="46"/>
  <c r="U50" i="44"/>
  <c r="U56" i="46"/>
  <c r="Y52" i="46"/>
  <c r="U54" i="44"/>
  <c r="V58" i="65"/>
  <c r="X57" i="64"/>
  <c r="AG58" i="27"/>
  <c r="W55" i="63"/>
  <c r="X53" i="56"/>
  <c r="X51" i="64"/>
  <c r="V52" i="53"/>
  <c r="V57" i="55"/>
  <c r="V53" i="54"/>
  <c r="W54" i="62"/>
  <c r="X58" i="64"/>
  <c r="W58" i="46"/>
  <c r="X58" i="62"/>
  <c r="U59" i="57"/>
  <c r="AG56" i="27"/>
  <c r="W56" i="57"/>
  <c r="Y58" i="55"/>
  <c r="Z58" i="59"/>
  <c r="W54" i="8"/>
  <c r="X56" i="55"/>
  <c r="U58" i="55"/>
  <c r="V55" i="46"/>
  <c r="W51" i="65"/>
  <c r="U55" i="55"/>
  <c r="V51" i="65"/>
  <c r="W53" i="60"/>
  <c r="Y58" i="47"/>
  <c r="V55" i="47"/>
  <c r="W55" i="59"/>
  <c r="U59" i="65"/>
  <c r="W57" i="62"/>
  <c r="X50" i="65"/>
  <c r="Y58" i="63"/>
  <c r="Z57" i="55"/>
  <c r="AA51" i="45"/>
  <c r="AA57" i="60"/>
  <c r="AB59" i="48"/>
  <c r="AB56" i="65"/>
  <c r="W59" i="62"/>
  <c r="X51" i="59"/>
  <c r="Y51" i="57"/>
  <c r="Z53" i="59"/>
  <c r="AA58" i="55"/>
  <c r="AB53" i="45"/>
  <c r="AB54" i="60"/>
  <c r="AC57" i="47"/>
  <c r="AC50" i="65"/>
  <c r="AD54" i="56"/>
  <c r="W55" i="8"/>
  <c r="Y53" i="44"/>
  <c r="Y51" i="62"/>
  <c r="Z51" i="56"/>
  <c r="AA51" i="46"/>
  <c r="AA57" i="62"/>
  <c r="AB53" i="56"/>
  <c r="AC52" i="8"/>
  <c r="AC58" i="59"/>
  <c r="V57" i="60"/>
  <c r="X59" i="57"/>
  <c r="Y53" i="57"/>
  <c r="Z51" i="54"/>
  <c r="AA57" i="44"/>
  <c r="AA50" i="62"/>
  <c r="AB52" i="52"/>
  <c r="AB51" i="65"/>
  <c r="AC57" i="55"/>
  <c r="W51" i="57"/>
  <c r="Y55" i="44"/>
  <c r="Y56" i="65"/>
  <c r="Z58" i="62"/>
  <c r="AA55" i="47"/>
  <c r="AA57" i="63"/>
  <c r="AB58" i="54"/>
  <c r="AC54" i="8"/>
  <c r="AC52" i="59"/>
  <c r="X55" i="55"/>
  <c r="Y55" i="59"/>
  <c r="Z55" i="56"/>
  <c r="AA59" i="44"/>
  <c r="AA54" i="60"/>
  <c r="AB57" i="47"/>
  <c r="AB58" i="60"/>
  <c r="AC51" i="55"/>
  <c r="AD57" i="44"/>
  <c r="U56" i="62"/>
  <c r="W57" i="57"/>
  <c r="X51" i="62"/>
  <c r="Y57" i="57"/>
  <c r="Z55" i="54"/>
  <c r="AA52" i="44"/>
  <c r="AA57" i="59"/>
  <c r="AB58" i="45"/>
  <c r="AB51" i="60"/>
  <c r="AC52" i="55"/>
  <c r="AD50" i="44"/>
  <c r="V56" i="53"/>
  <c r="X52" i="44"/>
  <c r="Y51" i="55"/>
  <c r="Z51" i="8"/>
  <c r="Z52" i="62"/>
  <c r="AA50" i="59"/>
  <c r="AC55" i="62"/>
  <c r="AD54" i="59"/>
  <c r="AE53" i="47"/>
  <c r="AE55" i="63"/>
  <c r="AF56" i="55"/>
  <c r="AG56" i="8"/>
  <c r="AG57" i="54"/>
  <c r="AH56" i="44"/>
  <c r="AH51" i="59"/>
  <c r="AI53" i="59"/>
  <c r="AJ52" i="47"/>
  <c r="AC59" i="56"/>
  <c r="AD53" i="55"/>
  <c r="AE57" i="44"/>
  <c r="AE50" i="62"/>
  <c r="AF52" i="47"/>
  <c r="AF55" i="62"/>
  <c r="AG51" i="48"/>
  <c r="AG58" i="60"/>
  <c r="AH58" i="54"/>
  <c r="AI55" i="45"/>
  <c r="AI54" i="59"/>
  <c r="AA59" i="65"/>
  <c r="AD51" i="54"/>
  <c r="AE50" i="44"/>
  <c r="AE57" i="57"/>
  <c r="AF50" i="46"/>
  <c r="AF56" i="62"/>
  <c r="AG53" i="47"/>
  <c r="AG59" i="60"/>
  <c r="AH50" i="55"/>
  <c r="AI50" i="44"/>
  <c r="AI57" i="57"/>
  <c r="AJ56" i="46"/>
  <c r="AD55" i="44"/>
  <c r="AD59" i="63"/>
  <c r="AE52" i="56"/>
  <c r="AF55" i="8"/>
  <c r="AF53" i="59"/>
  <c r="AG55" i="57"/>
  <c r="AH55" i="46"/>
  <c r="AH58" i="62"/>
  <c r="AI54" i="55"/>
  <c r="AB56" i="52"/>
  <c r="AD54" i="54"/>
  <c r="AE59" i="8"/>
  <c r="AE57" i="59"/>
  <c r="AF52" i="46"/>
  <c r="AF56" i="63"/>
  <c r="AG54" i="53"/>
  <c r="AG57" i="63"/>
  <c r="AH58" i="56"/>
  <c r="AI57" i="59"/>
  <c r="AA54" i="62"/>
  <c r="AD55" i="54"/>
  <c r="AE53" i="44"/>
  <c r="AE50" i="59"/>
  <c r="AF55" i="45"/>
  <c r="AF53" i="55"/>
  <c r="AF59" i="65"/>
  <c r="AG51" i="56"/>
  <c r="AH53" i="44"/>
  <c r="AH54" i="60"/>
  <c r="AI54" i="48"/>
  <c r="AJ50" i="8"/>
  <c r="AJ57" i="56"/>
  <c r="AD54" i="46"/>
  <c r="AD51" i="65"/>
  <c r="AE57" i="55"/>
  <c r="AF50" i="8"/>
  <c r="AF50" i="57"/>
  <c r="AG53" i="45"/>
  <c r="AG57" i="59"/>
  <c r="AH56" i="47"/>
  <c r="AI57" i="8"/>
  <c r="AB52" i="55"/>
  <c r="AC53" i="55"/>
  <c r="AD50" i="55"/>
  <c r="AE52" i="45"/>
  <c r="AE58" i="60"/>
  <c r="AF51" i="47"/>
  <c r="AF59" i="63"/>
  <c r="AG57" i="53"/>
  <c r="AG52" i="63"/>
  <c r="AH51" i="57"/>
  <c r="AI51" i="46"/>
  <c r="AI58" i="54"/>
  <c r="AJ55" i="60"/>
  <c r="AK56" i="48"/>
  <c r="AK56" i="63"/>
  <c r="T52" i="50"/>
  <c r="AJ52" i="55"/>
  <c r="AK55" i="44"/>
  <c r="AK56" i="57"/>
  <c r="T55" i="62"/>
  <c r="AJ51" i="54"/>
  <c r="AK59" i="8"/>
  <c r="AK53" i="55"/>
  <c r="T53" i="27"/>
  <c r="T58" i="64"/>
  <c r="T56" i="62"/>
  <c r="AJ54" i="48"/>
  <c r="AK50" i="27"/>
  <c r="AK54" i="55"/>
  <c r="T54" i="27"/>
  <c r="T50" i="54"/>
  <c r="AF55" i="52"/>
  <c r="AI56" i="62"/>
  <c r="AJ54" i="54"/>
  <c r="AK59" i="27"/>
  <c r="AK59" i="57"/>
  <c r="T52" i="45"/>
  <c r="T58" i="55"/>
  <c r="T59" i="65"/>
  <c r="T58" i="62"/>
  <c r="AJ50" i="62"/>
  <c r="AK57" i="54"/>
  <c r="T56" i="27"/>
  <c r="T50" i="56"/>
  <c r="AF57" i="50"/>
  <c r="AJ57" i="27"/>
  <c r="AJ59" i="62"/>
  <c r="AK58" i="54"/>
  <c r="T52" i="55"/>
  <c r="AF52" i="27"/>
  <c r="T54" i="52"/>
  <c r="AJ59" i="56"/>
  <c r="AK59" i="45"/>
  <c r="AK53" i="59"/>
  <c r="T54" i="46"/>
  <c r="T56" i="59"/>
  <c r="AF59" i="48"/>
  <c r="AI55" i="65"/>
  <c r="AC51" i="48"/>
  <c r="AD58" i="48"/>
  <c r="Z52" i="48"/>
  <c r="AD56" i="53"/>
  <c r="AH55" i="64"/>
  <c r="AK53" i="64"/>
  <c r="X52" i="48"/>
  <c r="AB53" i="49"/>
  <c r="AE52" i="49"/>
  <c r="AK59" i="65"/>
  <c r="J59" i="59"/>
  <c r="AI51" i="64"/>
  <c r="AE50" i="53"/>
  <c r="E59" i="53"/>
  <c r="AD54" i="49"/>
  <c r="E59" i="50"/>
  <c r="AC52" i="50"/>
  <c r="AC56" i="64"/>
  <c r="W53" i="53"/>
  <c r="E53" i="56"/>
  <c r="E52" i="64"/>
  <c r="Y51" i="53"/>
  <c r="E56" i="56"/>
  <c r="E50" i="49"/>
  <c r="Z59" i="50"/>
  <c r="AG53" i="49"/>
  <c r="Z52" i="64"/>
  <c r="Y53" i="64"/>
  <c r="E56" i="57"/>
  <c r="E51" i="53"/>
  <c r="AH59" i="49"/>
  <c r="W54" i="53"/>
  <c r="AD57" i="50"/>
  <c r="AB56" i="53"/>
  <c r="E50" i="53"/>
  <c r="J52" i="54"/>
  <c r="AB52" i="50"/>
  <c r="AB51" i="49"/>
  <c r="X58" i="48"/>
  <c r="J59" i="57"/>
  <c r="AK53" i="53"/>
  <c r="U53" i="54"/>
  <c r="U52" i="50"/>
  <c r="AK59" i="49"/>
  <c r="AK53" i="50"/>
  <c r="AD54" i="53"/>
  <c r="J55" i="49"/>
  <c r="AB54" i="51"/>
  <c r="E55" i="47"/>
  <c r="AC53" i="50"/>
  <c r="AI50" i="51"/>
  <c r="Y56" i="49"/>
  <c r="J53" i="52"/>
  <c r="U56" i="51"/>
  <c r="E57" i="8"/>
  <c r="AB59" i="27"/>
  <c r="AE54" i="49"/>
  <c r="U59" i="51"/>
  <c r="AC57" i="51"/>
  <c r="J55" i="44"/>
  <c r="U53" i="52"/>
  <c r="AE50" i="51"/>
  <c r="AA58" i="48"/>
  <c r="E58" i="50"/>
  <c r="AE58" i="50"/>
  <c r="J59" i="46"/>
  <c r="AA56" i="27"/>
  <c r="AJ54" i="49"/>
  <c r="AC59" i="50"/>
  <c r="AI56" i="51"/>
  <c r="U59" i="50"/>
  <c r="AK55" i="51"/>
  <c r="AI57" i="51"/>
  <c r="AJ50" i="51"/>
  <c r="AA58" i="49"/>
  <c r="E52" i="52"/>
  <c r="J55" i="27"/>
  <c r="J58" i="8"/>
  <c r="U58" i="48"/>
  <c r="AA57" i="49"/>
  <c r="Y52" i="50"/>
  <c r="J51" i="44"/>
  <c r="AA56" i="51"/>
  <c r="U55" i="51"/>
  <c r="AB58" i="49"/>
  <c r="AE51" i="51"/>
  <c r="AE52" i="27"/>
  <c r="J59" i="8"/>
  <c r="AE56" i="48"/>
  <c r="E51" i="52"/>
  <c r="E57" i="47"/>
  <c r="AI51" i="51"/>
  <c r="J57" i="46"/>
  <c r="J57" i="50"/>
  <c r="AC51" i="51"/>
  <c r="AG56" i="51"/>
  <c r="AC55" i="27"/>
  <c r="U51" i="27"/>
  <c r="W52" i="53"/>
  <c r="U57" i="52"/>
  <c r="E51" i="57"/>
  <c r="AD52" i="50"/>
  <c r="AJ54" i="53"/>
  <c r="AA58" i="51"/>
  <c r="U59" i="49"/>
  <c r="Y59" i="45"/>
  <c r="AI55" i="52"/>
  <c r="E57" i="46"/>
  <c r="Z50" i="27"/>
  <c r="Y54" i="27"/>
  <c r="J55" i="53"/>
  <c r="W55" i="49"/>
  <c r="AC52" i="49"/>
  <c r="Y57" i="45"/>
  <c r="Y56" i="50"/>
  <c r="E55" i="51"/>
  <c r="AJ53" i="52"/>
  <c r="E54" i="44"/>
  <c r="E58" i="51"/>
  <c r="AG59" i="50"/>
  <c r="AD58" i="51"/>
  <c r="J50" i="8"/>
  <c r="X56" i="27"/>
  <c r="AJ52" i="49"/>
  <c r="U53" i="49"/>
  <c r="AA52" i="50"/>
  <c r="W50" i="49"/>
  <c r="Z55" i="52"/>
  <c r="AD50" i="51"/>
  <c r="J51" i="51"/>
  <c r="X58" i="51"/>
  <c r="J58" i="48"/>
  <c r="AE56" i="52"/>
  <c r="J52" i="52"/>
  <c r="AG57" i="51"/>
  <c r="E55" i="27"/>
  <c r="AA54" i="27"/>
  <c r="J56" i="27"/>
  <c r="AJ50" i="65"/>
  <c r="AK56" i="64"/>
  <c r="AA57" i="64"/>
  <c r="E58" i="63"/>
  <c r="AG52" i="65"/>
  <c r="U51" i="54"/>
  <c r="E57" i="63"/>
  <c r="AH56" i="64"/>
  <c r="AK51" i="64"/>
  <c r="J58" i="57"/>
  <c r="Z50" i="64"/>
  <c r="AH53" i="65"/>
  <c r="AB52" i="64"/>
  <c r="J58" i="59"/>
  <c r="E58" i="59"/>
  <c r="E58" i="64"/>
  <c r="Z57" i="64"/>
  <c r="AJ57" i="65"/>
  <c r="J54" i="60"/>
  <c r="AC58" i="64"/>
  <c r="J50" i="62"/>
  <c r="AJ59" i="65"/>
  <c r="E52" i="63"/>
  <c r="AG58" i="65"/>
  <c r="V55" i="54"/>
  <c r="X53" i="47"/>
  <c r="V56" i="45"/>
  <c r="AI51" i="27"/>
  <c r="U58" i="59"/>
  <c r="X56" i="46"/>
  <c r="U51" i="62"/>
  <c r="Y55" i="8"/>
  <c r="Y59" i="54"/>
  <c r="AF55" i="49"/>
  <c r="V57" i="57"/>
  <c r="Y53" i="48"/>
  <c r="Y54" i="60"/>
  <c r="W50" i="46"/>
  <c r="V55" i="60"/>
  <c r="AG51" i="27"/>
  <c r="AF58" i="49"/>
  <c r="V52" i="57"/>
  <c r="W57" i="47"/>
  <c r="U52" i="57"/>
  <c r="X55" i="63"/>
  <c r="Z57" i="60"/>
  <c r="V59" i="62"/>
  <c r="Z51" i="57"/>
  <c r="X54" i="64"/>
  <c r="AI55" i="27"/>
  <c r="Y58" i="48"/>
  <c r="AG55" i="27"/>
  <c r="W55" i="44"/>
  <c r="W51" i="44"/>
  <c r="W59" i="8"/>
  <c r="Y51" i="56"/>
  <c r="AB55" i="44"/>
  <c r="Y59" i="46"/>
  <c r="AA52" i="45"/>
  <c r="AC59" i="57"/>
  <c r="X57" i="57"/>
  <c r="Z57" i="63"/>
  <c r="Y54" i="44"/>
  <c r="AB50" i="44"/>
  <c r="V55" i="57"/>
  <c r="AA50" i="44"/>
  <c r="AB59" i="59"/>
  <c r="W50" i="60"/>
  <c r="AA54" i="55"/>
  <c r="AC51" i="60"/>
  <c r="Y52" i="47"/>
  <c r="AA58" i="65"/>
  <c r="AC52" i="60"/>
  <c r="X58" i="60"/>
  <c r="AB50" i="62"/>
  <c r="AI57" i="48"/>
  <c r="AD51" i="62"/>
  <c r="AG50" i="44"/>
  <c r="AI58" i="48"/>
  <c r="AG58" i="8"/>
  <c r="AI59" i="48"/>
  <c r="AD58" i="57"/>
  <c r="AF53" i="64"/>
  <c r="AH57" i="56"/>
  <c r="AD56" i="60"/>
  <c r="AG53" i="44"/>
  <c r="AH59" i="62"/>
  <c r="AC58" i="63"/>
  <c r="AE58" i="64"/>
  <c r="AG52" i="62"/>
  <c r="AJ57" i="47"/>
  <c r="AE57" i="60"/>
  <c r="AH57" i="8"/>
  <c r="AF51" i="8"/>
  <c r="AG59" i="57"/>
  <c r="AJ50" i="55"/>
  <c r="T53" i="56"/>
  <c r="AK57" i="48"/>
  <c r="AF53" i="52"/>
  <c r="AK54" i="60"/>
  <c r="AF54" i="52"/>
  <c r="AK53" i="62"/>
  <c r="T57" i="62"/>
  <c r="AK52" i="63"/>
  <c r="AJ56" i="55"/>
  <c r="T54" i="48"/>
  <c r="AF50" i="52"/>
  <c r="T58" i="8"/>
  <c r="AC50" i="48"/>
  <c r="E54" i="60"/>
  <c r="AD52" i="49"/>
  <c r="J57" i="55"/>
  <c r="U55" i="49"/>
  <c r="AG51" i="65"/>
  <c r="AE59" i="49"/>
  <c r="AC55" i="53"/>
  <c r="J53" i="57"/>
  <c r="AC53" i="53"/>
  <c r="AA52" i="64"/>
  <c r="Y59" i="49"/>
  <c r="J50" i="50"/>
  <c r="V59" i="48"/>
  <c r="Z54" i="27"/>
  <c r="V50" i="50"/>
  <c r="AA50" i="52"/>
  <c r="AI58" i="49"/>
  <c r="X59" i="51"/>
  <c r="AA57" i="50"/>
  <c r="J57" i="27"/>
  <c r="AJ51" i="51"/>
  <c r="J56" i="52"/>
  <c r="AC59" i="52"/>
  <c r="AK57" i="51"/>
  <c r="AD56" i="51"/>
  <c r="AE58" i="52"/>
  <c r="U51" i="52"/>
  <c r="AC56" i="27"/>
  <c r="Y58" i="52"/>
  <c r="J58" i="44"/>
  <c r="J58" i="45"/>
  <c r="E54" i="53"/>
  <c r="W59" i="51"/>
  <c r="AE56" i="51"/>
  <c r="AD57" i="51"/>
  <c r="AK55" i="64"/>
  <c r="E52" i="65"/>
  <c r="J54" i="65"/>
  <c r="Y50" i="64"/>
  <c r="V57" i="64"/>
  <c r="AC52" i="64"/>
  <c r="W56" i="46"/>
  <c r="AB55" i="52"/>
  <c r="V58" i="60"/>
  <c r="V56" i="60"/>
  <c r="X53" i="65"/>
  <c r="T51" i="49"/>
  <c r="U57" i="45"/>
  <c r="W53" i="65"/>
  <c r="U52" i="63"/>
  <c r="W55" i="57"/>
  <c r="AF54" i="49"/>
  <c r="V53" i="65"/>
  <c r="W50" i="59"/>
  <c r="X59" i="45"/>
  <c r="X52" i="55"/>
  <c r="X56" i="44"/>
  <c r="Z58" i="45"/>
  <c r="AB55" i="59"/>
  <c r="Y59" i="62"/>
  <c r="AA58" i="60"/>
  <c r="AA57" i="56"/>
  <c r="AC57" i="54"/>
  <c r="Y55" i="65"/>
  <c r="X53" i="55"/>
  <c r="AC59" i="54"/>
  <c r="Y53" i="46"/>
  <c r="AB51" i="8"/>
  <c r="AD52" i="55"/>
  <c r="Z50" i="8"/>
  <c r="Y57" i="60"/>
  <c r="AD56" i="47"/>
  <c r="AF56" i="60"/>
  <c r="AH58" i="47"/>
  <c r="AJ53" i="8"/>
  <c r="AE50" i="56"/>
  <c r="AG58" i="54"/>
  <c r="AJ54" i="8"/>
  <c r="AE55" i="47"/>
  <c r="AG58" i="55"/>
  <c r="AI57" i="63"/>
  <c r="AE59" i="44"/>
  <c r="AI57" i="45"/>
  <c r="AE57" i="47"/>
  <c r="AG56" i="57"/>
  <c r="AD55" i="62"/>
  <c r="AH53" i="55"/>
  <c r="AC59" i="59"/>
  <c r="AF54" i="46"/>
  <c r="AH57" i="59"/>
  <c r="AD51" i="8"/>
  <c r="AF59" i="57"/>
  <c r="AH59" i="46"/>
  <c r="AK55" i="27"/>
  <c r="AF52" i="48"/>
  <c r="T52" i="8"/>
  <c r="AI52" i="59"/>
  <c r="AI50" i="60"/>
  <c r="T50" i="46"/>
  <c r="T53" i="48"/>
  <c r="AK51" i="44"/>
  <c r="T56" i="63"/>
  <c r="AK50" i="60"/>
  <c r="AJ51" i="45"/>
  <c r="T55" i="53"/>
  <c r="Z56" i="48"/>
  <c r="J55" i="55"/>
  <c r="E52" i="51"/>
  <c r="E53" i="53"/>
  <c r="AC57" i="64"/>
  <c r="J57" i="60"/>
  <c r="AK59" i="51"/>
  <c r="AJ51" i="53"/>
  <c r="U51" i="64"/>
  <c r="AI50" i="53"/>
  <c r="U50" i="53"/>
  <c r="J51" i="54"/>
  <c r="J51" i="52"/>
  <c r="J57" i="8"/>
  <c r="E59" i="46"/>
  <c r="E51" i="8"/>
  <c r="AE59" i="50"/>
  <c r="AD58" i="50"/>
  <c r="AC53" i="51"/>
  <c r="AD51" i="51"/>
  <c r="AC52" i="52"/>
  <c r="Y57" i="49"/>
  <c r="AA52" i="52"/>
  <c r="Z57" i="27"/>
  <c r="J54" i="44"/>
  <c r="AB57" i="50"/>
  <c r="W54" i="27"/>
  <c r="AE50" i="49"/>
  <c r="AJ50" i="50"/>
  <c r="J51" i="50"/>
  <c r="AA57" i="52"/>
  <c r="AC57" i="49"/>
  <c r="J57" i="49"/>
  <c r="AB57" i="27"/>
  <c r="AK57" i="65"/>
  <c r="J58" i="63"/>
  <c r="Y52" i="64"/>
  <c r="AB53" i="64"/>
  <c r="AB59" i="64"/>
  <c r="AI59" i="64"/>
  <c r="X56" i="50"/>
  <c r="T57" i="49"/>
  <c r="V58" i="46"/>
  <c r="AI50" i="27"/>
  <c r="T58" i="51"/>
  <c r="Y51" i="54"/>
  <c r="T57" i="51"/>
  <c r="X51" i="60"/>
  <c r="Y51" i="8"/>
  <c r="U53" i="47"/>
  <c r="U55" i="46"/>
  <c r="V53" i="63"/>
  <c r="Z54" i="63"/>
  <c r="V59" i="44"/>
  <c r="AB54" i="55"/>
  <c r="AD58" i="45"/>
  <c r="Y54" i="55"/>
  <c r="AB54" i="45"/>
  <c r="Z56" i="60"/>
  <c r="AB50" i="59"/>
  <c r="Y55" i="56"/>
  <c r="AA57" i="57"/>
  <c r="V51" i="45"/>
  <c r="Z58" i="8"/>
  <c r="AB58" i="55"/>
  <c r="V56" i="56"/>
  <c r="Z51" i="60"/>
  <c r="AB51" i="55"/>
  <c r="AD55" i="47"/>
  <c r="Z56" i="55"/>
  <c r="AD53" i="65"/>
  <c r="AG59" i="47"/>
  <c r="AI59" i="8"/>
  <c r="AB53" i="54"/>
  <c r="AE59" i="65"/>
  <c r="AH55" i="45"/>
  <c r="AD55" i="8"/>
  <c r="AE55" i="64"/>
  <c r="AH58" i="44"/>
  <c r="AE52" i="62"/>
  <c r="AG53" i="53"/>
  <c r="AI54" i="60"/>
  <c r="AE57" i="64"/>
  <c r="AI56" i="54"/>
  <c r="AF51" i="62"/>
  <c r="AI54" i="27"/>
  <c r="AD52" i="59"/>
  <c r="AF58" i="63"/>
  <c r="AI56" i="47"/>
  <c r="AD57" i="62"/>
  <c r="AG54" i="45"/>
  <c r="AH54" i="62"/>
  <c r="AK55" i="57"/>
  <c r="AJ52" i="46"/>
  <c r="T59" i="47"/>
  <c r="AJ59" i="59"/>
  <c r="T59" i="48"/>
  <c r="AJ52" i="59"/>
  <c r="T53" i="57"/>
  <c r="AJ59" i="60"/>
  <c r="T52" i="60"/>
  <c r="AK59" i="59"/>
  <c r="T51" i="62"/>
  <c r="AJ50" i="63"/>
  <c r="T55" i="64"/>
  <c r="AC55" i="48"/>
  <c r="E51" i="55"/>
  <c r="J53" i="62"/>
  <c r="AK54" i="49"/>
  <c r="J50" i="54"/>
  <c r="AE53" i="53"/>
  <c r="AE53" i="49"/>
  <c r="E51" i="44"/>
  <c r="AC54" i="53"/>
  <c r="AA50" i="49"/>
  <c r="Y54" i="53"/>
  <c r="U50" i="48"/>
  <c r="AJ56" i="50"/>
  <c r="W54" i="48"/>
  <c r="E50" i="48"/>
  <c r="Y53" i="45"/>
  <c r="J56" i="8"/>
  <c r="E55" i="52"/>
  <c r="J59" i="48"/>
  <c r="AE55" i="48"/>
  <c r="AG51" i="50"/>
  <c r="AE50" i="27"/>
  <c r="J55" i="45"/>
  <c r="E50" i="51"/>
  <c r="AD50" i="27"/>
  <c r="AE59" i="52"/>
  <c r="J53" i="50"/>
  <c r="Z58" i="52"/>
  <c r="W54" i="51"/>
  <c r="AE59" i="51"/>
  <c r="E54" i="8"/>
  <c r="AK59" i="50"/>
  <c r="X56" i="49"/>
  <c r="AB56" i="51"/>
  <c r="AE53" i="27"/>
  <c r="AG54" i="65"/>
  <c r="AK50" i="64"/>
  <c r="AG50" i="65"/>
  <c r="J54" i="63"/>
  <c r="J51" i="59"/>
  <c r="J54" i="62"/>
  <c r="U53" i="8"/>
  <c r="X58" i="57"/>
  <c r="V58" i="45"/>
  <c r="AF58" i="51"/>
  <c r="V50" i="57"/>
  <c r="Z54" i="60"/>
  <c r="U54" i="60"/>
  <c r="U57" i="44"/>
  <c r="U53" i="65"/>
  <c r="V55" i="8"/>
  <c r="Z54" i="54"/>
  <c r="X56" i="45"/>
  <c r="AB59" i="52"/>
  <c r="W51" i="45"/>
  <c r="X56" i="56"/>
  <c r="AA54" i="53"/>
  <c r="Z58" i="54"/>
  <c r="AC59" i="8"/>
  <c r="V53" i="47"/>
  <c r="Z51" i="45"/>
  <c r="AB53" i="62"/>
  <c r="W53" i="55"/>
  <c r="AA50" i="56"/>
  <c r="AC57" i="46"/>
  <c r="Z52" i="54"/>
  <c r="AB59" i="44"/>
  <c r="Z51" i="63"/>
  <c r="AC53" i="45"/>
  <c r="X57" i="8"/>
  <c r="AA52" i="53"/>
  <c r="AC57" i="44"/>
  <c r="W56" i="60"/>
  <c r="AE55" i="57"/>
  <c r="AG57" i="60"/>
  <c r="AD54" i="8"/>
  <c r="AF55" i="56"/>
  <c r="AH58" i="60"/>
  <c r="AD54" i="60"/>
  <c r="AF58" i="55"/>
  <c r="AH51" i="60"/>
  <c r="AC55" i="47"/>
  <c r="AF52" i="54"/>
  <c r="AG56" i="63"/>
  <c r="AC55" i="59"/>
  <c r="AF56" i="57"/>
  <c r="AH56" i="46"/>
  <c r="AJ57" i="8"/>
  <c r="AE58" i="47"/>
  <c r="AG58" i="46"/>
  <c r="AI50" i="59"/>
  <c r="AE57" i="46"/>
  <c r="AG56" i="53"/>
  <c r="AC55" i="45"/>
  <c r="AE50" i="55"/>
  <c r="AI59" i="54"/>
  <c r="T58" i="44"/>
  <c r="AJ56" i="60"/>
  <c r="T59" i="59"/>
  <c r="AK51" i="47"/>
  <c r="T50" i="65"/>
  <c r="AF56" i="52"/>
  <c r="AK59" i="54"/>
  <c r="Z53" i="48"/>
  <c r="J54" i="56"/>
  <c r="X50" i="53"/>
  <c r="Z55" i="64"/>
  <c r="W53" i="54"/>
  <c r="Z55" i="53"/>
  <c r="AI55" i="51"/>
  <c r="E54" i="52"/>
  <c r="AD54" i="50"/>
  <c r="AI54" i="52"/>
  <c r="W59" i="27"/>
  <c r="AH52" i="52"/>
  <c r="AE58" i="53"/>
  <c r="AE50" i="48"/>
  <c r="X53" i="48"/>
  <c r="AE52" i="51"/>
  <c r="J54" i="59"/>
  <c r="J53" i="65"/>
  <c r="E51" i="63"/>
  <c r="J52" i="59"/>
  <c r="U55" i="47"/>
  <c r="U59" i="8"/>
  <c r="T56" i="51"/>
  <c r="W58" i="57"/>
  <c r="V50" i="63"/>
  <c r="Y56" i="62"/>
  <c r="AB58" i="52"/>
  <c r="U53" i="56"/>
  <c r="V58" i="53"/>
  <c r="X57" i="65"/>
  <c r="X51" i="50"/>
  <c r="AK52" i="47"/>
  <c r="AJ58" i="56"/>
  <c r="T51" i="50"/>
  <c r="E55" i="44"/>
  <c r="AK54" i="52"/>
  <c r="U54" i="53"/>
  <c r="AI53" i="52"/>
  <c r="AK59" i="64"/>
  <c r="Z53" i="49"/>
  <c r="Z55" i="51"/>
  <c r="AC56" i="50"/>
  <c r="W55" i="48"/>
  <c r="E54" i="27"/>
  <c r="AH53" i="52"/>
  <c r="U54" i="49"/>
  <c r="AD57" i="49"/>
  <c r="J55" i="54"/>
  <c r="AJ50" i="52"/>
  <c r="AE59" i="27"/>
  <c r="J52" i="45"/>
  <c r="W56" i="48"/>
  <c r="AH53" i="64"/>
  <c r="E51" i="64"/>
  <c r="V50" i="60"/>
  <c r="U58" i="44"/>
  <c r="T53" i="49"/>
  <c r="W52" i="64"/>
  <c r="AG54" i="27"/>
  <c r="W58" i="62"/>
  <c r="AF50" i="51"/>
  <c r="X59" i="56"/>
  <c r="V57" i="59"/>
  <c r="V58" i="55"/>
  <c r="Y50" i="55"/>
  <c r="V53" i="62"/>
  <c r="X59" i="63"/>
  <c r="V55" i="62"/>
  <c r="X56" i="57"/>
  <c r="W58" i="8"/>
  <c r="X58" i="59"/>
  <c r="W51" i="8"/>
  <c r="U53" i="62"/>
  <c r="X50" i="54"/>
  <c r="Y58" i="62"/>
  <c r="Z53" i="62"/>
  <c r="AA59" i="59"/>
  <c r="AB57" i="57"/>
  <c r="W53" i="8"/>
  <c r="Y53" i="55"/>
  <c r="Z51" i="47"/>
  <c r="AA55" i="53"/>
  <c r="AB53" i="47"/>
  <c r="AC55" i="46"/>
  <c r="AD53" i="44"/>
  <c r="V59" i="63"/>
  <c r="Y52" i="54"/>
  <c r="Z59" i="55"/>
  <c r="AA59" i="55"/>
  <c r="AB55" i="55"/>
  <c r="AC58" i="47"/>
  <c r="W50" i="44"/>
  <c r="Y55" i="55"/>
  <c r="Z54" i="57"/>
  <c r="AA54" i="59"/>
  <c r="AB54" i="56"/>
  <c r="AC50" i="54"/>
  <c r="X55" i="46"/>
  <c r="Y53" i="62"/>
  <c r="Z55" i="65"/>
  <c r="AA51" i="62"/>
  <c r="AB53" i="57"/>
  <c r="AC56" i="56"/>
  <c r="W53" i="57"/>
  <c r="Y57" i="56"/>
  <c r="Z50" i="62"/>
  <c r="AA58" i="57"/>
  <c r="AB59" i="54"/>
  <c r="AC53" i="47"/>
  <c r="AD54" i="47"/>
  <c r="W53" i="46"/>
  <c r="Y59" i="44"/>
  <c r="Z57" i="46"/>
  <c r="AA51" i="47"/>
  <c r="AB57" i="48"/>
  <c r="AC54" i="47"/>
  <c r="AD53" i="46"/>
  <c r="W56" i="65"/>
  <c r="Y58" i="57"/>
  <c r="Z51" i="59"/>
  <c r="AB52" i="47"/>
  <c r="AD53" i="56"/>
  <c r="AE59" i="55"/>
  <c r="AF58" i="47"/>
  <c r="AG53" i="46"/>
  <c r="AH51" i="8"/>
  <c r="AI51" i="8"/>
  <c r="AI57" i="62"/>
  <c r="AC58" i="8"/>
  <c r="AD55" i="59"/>
  <c r="AE54" i="59"/>
  <c r="AF58" i="54"/>
  <c r="AG54" i="46"/>
  <c r="AH52" i="8"/>
  <c r="AI52" i="8"/>
  <c r="AI58" i="62"/>
  <c r="AD59" i="46"/>
  <c r="AE53" i="46"/>
  <c r="AF55" i="44"/>
  <c r="AF56" i="65"/>
  <c r="AG53" i="59"/>
  <c r="AH54" i="57"/>
  <c r="AI51" i="56"/>
  <c r="AA52" i="63"/>
  <c r="AD53" i="62"/>
  <c r="AE56" i="59"/>
  <c r="AF57" i="56"/>
  <c r="AG59" i="55"/>
  <c r="AH51" i="55"/>
  <c r="AI52" i="48"/>
  <c r="AC56" i="47"/>
  <c r="AD57" i="65"/>
  <c r="AE51" i="63"/>
  <c r="AF50" i="62"/>
  <c r="AG50" i="56"/>
  <c r="AH52" i="55"/>
  <c r="AI51" i="57"/>
  <c r="AC56" i="59"/>
  <c r="AD58" i="65"/>
  <c r="AE50" i="64"/>
  <c r="AF55" i="64"/>
  <c r="AG56" i="59"/>
  <c r="AH57" i="57"/>
  <c r="AI54" i="56"/>
  <c r="AJ51" i="55"/>
  <c r="AD51" i="56"/>
  <c r="AE50" i="54"/>
  <c r="AF59" i="44"/>
  <c r="AG54" i="8"/>
  <c r="AG51" i="63"/>
  <c r="AH51" i="63"/>
  <c r="AC50" i="8"/>
  <c r="AD59" i="60"/>
  <c r="AE50" i="60"/>
  <c r="AF51" i="57"/>
  <c r="AG57" i="48"/>
  <c r="AH51" i="46"/>
  <c r="AI53" i="45"/>
  <c r="AJ58" i="54"/>
  <c r="AK56" i="47"/>
  <c r="T50" i="44"/>
  <c r="T55" i="65"/>
  <c r="AJ50" i="54"/>
  <c r="AK59" i="46"/>
  <c r="T56" i="46"/>
  <c r="T58" i="59"/>
  <c r="AG50" i="64"/>
  <c r="AJ55" i="62"/>
  <c r="AK50" i="63"/>
  <c r="T50" i="64"/>
  <c r="AI59" i="59"/>
  <c r="AK52" i="8"/>
  <c r="AK55" i="60"/>
  <c r="T59" i="53"/>
  <c r="AF55" i="48"/>
  <c r="AJ57" i="46"/>
  <c r="AK58" i="44"/>
  <c r="T54" i="47"/>
  <c r="T56" i="50"/>
  <c r="AJ56" i="63"/>
  <c r="AK55" i="62"/>
  <c r="T55" i="57"/>
  <c r="AI53" i="65"/>
  <c r="AK55" i="8"/>
  <c r="AK56" i="62"/>
  <c r="T51" i="56"/>
  <c r="AF56" i="53"/>
  <c r="AJ56" i="59"/>
  <c r="AK58" i="55"/>
  <c r="T51" i="47"/>
  <c r="AF51" i="50"/>
  <c r="AC58" i="48"/>
  <c r="AC54" i="48"/>
  <c r="J55" i="59"/>
  <c r="E50" i="54"/>
  <c r="U56" i="53"/>
  <c r="AI54" i="49"/>
  <c r="V57" i="49"/>
  <c r="E57" i="64"/>
  <c r="AA52" i="54"/>
  <c r="J52" i="53"/>
  <c r="AH50" i="53"/>
  <c r="Y55" i="52"/>
  <c r="X56" i="53"/>
  <c r="AD57" i="53"/>
  <c r="E54" i="62"/>
  <c r="E52" i="53"/>
  <c r="J53" i="56"/>
  <c r="V58" i="48"/>
  <c r="AC54" i="64"/>
  <c r="E52" i="56"/>
  <c r="AE53" i="50"/>
  <c r="E57" i="51"/>
  <c r="J53" i="63"/>
  <c r="AK52" i="53"/>
  <c r="X51" i="53"/>
  <c r="U59" i="54"/>
  <c r="J57" i="59"/>
  <c r="Z53" i="53"/>
  <c r="AE51" i="53"/>
  <c r="AE54" i="53"/>
  <c r="AD55" i="53"/>
  <c r="AJ57" i="49"/>
  <c r="AC55" i="52"/>
  <c r="AK51" i="51"/>
  <c r="Y59" i="51"/>
  <c r="X59" i="48"/>
  <c r="AG56" i="50"/>
  <c r="U55" i="27"/>
  <c r="AE57" i="52"/>
  <c r="AC59" i="51"/>
  <c r="AH55" i="52"/>
  <c r="Y56" i="45"/>
  <c r="AC56" i="51"/>
  <c r="J57" i="52"/>
  <c r="X51" i="27"/>
  <c r="AI53" i="51"/>
  <c r="AH52" i="48"/>
  <c r="V53" i="52"/>
  <c r="W57" i="48"/>
  <c r="U58" i="50"/>
  <c r="AH58" i="50"/>
  <c r="Y59" i="27"/>
  <c r="X57" i="48"/>
  <c r="E52" i="46"/>
  <c r="J58" i="49"/>
  <c r="W51" i="52"/>
  <c r="Y58" i="51"/>
  <c r="Z58" i="50"/>
  <c r="Z58" i="27"/>
  <c r="AC51" i="53"/>
  <c r="E55" i="45"/>
  <c r="X55" i="49"/>
  <c r="AG55" i="51"/>
  <c r="W51" i="50"/>
  <c r="W50" i="51"/>
  <c r="Y52" i="27"/>
  <c r="AB52" i="51"/>
  <c r="AH52" i="49"/>
  <c r="J58" i="50"/>
  <c r="AA54" i="48"/>
  <c r="AJ58" i="51"/>
  <c r="V55" i="51"/>
  <c r="X56" i="48"/>
  <c r="AE56" i="27"/>
  <c r="AE53" i="51"/>
  <c r="U54" i="45"/>
  <c r="AJ55" i="27"/>
  <c r="AF59" i="49"/>
  <c r="Y58" i="44"/>
  <c r="X52" i="47"/>
  <c r="V52" i="44"/>
  <c r="V52" i="62"/>
  <c r="Z53" i="60"/>
  <c r="U54" i="65"/>
  <c r="Z59" i="56"/>
  <c r="AC53" i="56"/>
  <c r="Y56" i="47"/>
  <c r="AB56" i="54"/>
  <c r="X56" i="54"/>
  <c r="AA55" i="65"/>
  <c r="X58" i="45"/>
  <c r="AA53" i="55"/>
  <c r="AC56" i="62"/>
  <c r="Z50" i="60"/>
  <c r="AB53" i="65"/>
  <c r="W51" i="62"/>
  <c r="AA51" i="57"/>
  <c r="AC56" i="63"/>
  <c r="Y50" i="65"/>
  <c r="AD51" i="55"/>
  <c r="AF50" i="64"/>
  <c r="AH53" i="63"/>
  <c r="AC50" i="63"/>
  <c r="AF50" i="54"/>
  <c r="AH54" i="63"/>
  <c r="AE55" i="45"/>
  <c r="AG54" i="57"/>
  <c r="AI51" i="62"/>
  <c r="AE56" i="64"/>
  <c r="AH51" i="44"/>
  <c r="AD56" i="44"/>
  <c r="AF58" i="65"/>
  <c r="AI56" i="46"/>
  <c r="AE56" i="46"/>
  <c r="AG55" i="53"/>
  <c r="AJ53" i="45"/>
  <c r="AE51" i="59"/>
  <c r="AG52" i="56"/>
  <c r="AC53" i="65"/>
  <c r="AF53" i="56"/>
  <c r="AH56" i="60"/>
  <c r="AK58" i="62"/>
  <c r="AJ59" i="54"/>
  <c r="T56" i="54"/>
  <c r="AK52" i="46"/>
  <c r="AF54" i="50"/>
  <c r="AK57" i="59"/>
  <c r="T59" i="52"/>
  <c r="T52" i="64"/>
  <c r="AK53" i="63"/>
  <c r="AK53" i="27"/>
  <c r="T57" i="63"/>
  <c r="AK57" i="62"/>
  <c r="AG55" i="64"/>
  <c r="E54" i="64"/>
  <c r="J54" i="54"/>
  <c r="AK55" i="65"/>
  <c r="J58" i="52"/>
  <c r="U58" i="54"/>
  <c r="Y58" i="53"/>
  <c r="AJ52" i="65"/>
  <c r="AA59" i="49"/>
  <c r="AH58" i="53"/>
  <c r="J53" i="60"/>
  <c r="AD50" i="49"/>
  <c r="AG53" i="52"/>
  <c r="J50" i="46"/>
  <c r="AB50" i="27"/>
  <c r="X50" i="52"/>
  <c r="AH57" i="51"/>
  <c r="AC57" i="53"/>
  <c r="AH51" i="51"/>
  <c r="AE51" i="27"/>
  <c r="AG59" i="51"/>
  <c r="AJ52" i="52"/>
  <c r="AD59" i="27"/>
  <c r="AG56" i="52"/>
  <c r="J56" i="48"/>
  <c r="AE57" i="48"/>
  <c r="Y51" i="50"/>
  <c r="V55" i="50"/>
  <c r="E57" i="56"/>
  <c r="AG51" i="51"/>
  <c r="V55" i="52"/>
  <c r="U52" i="49"/>
  <c r="E57" i="48"/>
  <c r="V57" i="50"/>
  <c r="AC50" i="27"/>
  <c r="E59" i="62"/>
  <c r="AA54" i="64"/>
  <c r="AB58" i="64"/>
  <c r="AK54" i="65"/>
  <c r="AJ58" i="65"/>
  <c r="AJ54" i="64"/>
  <c r="U52" i="65"/>
  <c r="X55" i="54"/>
  <c r="V53" i="53"/>
  <c r="X54" i="50"/>
  <c r="V59" i="59"/>
  <c r="U53" i="45"/>
  <c r="Y56" i="46"/>
  <c r="U50" i="60"/>
  <c r="W55" i="47"/>
  <c r="Z52" i="56"/>
  <c r="X51" i="44"/>
  <c r="W52" i="47"/>
  <c r="V54" i="8"/>
  <c r="X51" i="56"/>
  <c r="W51" i="46"/>
  <c r="W59" i="59"/>
  <c r="Y58" i="59"/>
  <c r="Z59" i="65"/>
  <c r="AB58" i="46"/>
  <c r="V53" i="60"/>
  <c r="Y59" i="63"/>
  <c r="AA50" i="46"/>
  <c r="AB52" i="56"/>
  <c r="AC55" i="60"/>
  <c r="V54" i="59"/>
  <c r="Z55" i="8"/>
  <c r="AA56" i="53"/>
  <c r="AB59" i="57"/>
  <c r="V54" i="65"/>
  <c r="Y53" i="59"/>
  <c r="AA52" i="46"/>
  <c r="AB57" i="54"/>
  <c r="AC55" i="56"/>
  <c r="Y51" i="47"/>
  <c r="Z50" i="63"/>
  <c r="AA56" i="65"/>
  <c r="AC52" i="45"/>
  <c r="W59" i="55"/>
  <c r="Y55" i="60"/>
  <c r="AA54" i="46"/>
  <c r="AB56" i="48"/>
  <c r="AC59" i="55"/>
  <c r="V53" i="45"/>
  <c r="X52" i="64"/>
  <c r="Z55" i="55"/>
  <c r="AA53" i="62"/>
  <c r="AB57" i="62"/>
  <c r="AD58" i="44"/>
  <c r="X54" i="47"/>
  <c r="Z57" i="45"/>
  <c r="AB54" i="44"/>
  <c r="AD52" i="60"/>
  <c r="AE50" i="65"/>
  <c r="AG57" i="44"/>
  <c r="AH54" i="45"/>
  <c r="AI51" i="55"/>
  <c r="AB52" i="60"/>
  <c r="AD59" i="62"/>
  <c r="AF54" i="44"/>
  <c r="AG58" i="44"/>
  <c r="AH53" i="46"/>
  <c r="AI52" i="55"/>
  <c r="AD54" i="44"/>
  <c r="AE54" i="54"/>
  <c r="AF54" i="57"/>
  <c r="AG56" i="56"/>
  <c r="AH59" i="60"/>
  <c r="AJ53" i="27"/>
  <c r="AD57" i="59"/>
  <c r="AE50" i="63"/>
  <c r="AG51" i="8"/>
  <c r="AH52" i="27"/>
  <c r="AI55" i="46"/>
  <c r="AC57" i="63"/>
  <c r="AE55" i="55"/>
  <c r="AF54" i="59"/>
  <c r="AG55" i="59"/>
  <c r="AI55" i="8"/>
  <c r="AJ52" i="45"/>
  <c r="AD53" i="63"/>
  <c r="AF59" i="56"/>
  <c r="AG59" i="56"/>
  <c r="AH52" i="62"/>
  <c r="AJ55" i="44"/>
  <c r="AD56" i="54"/>
  <c r="AE55" i="56"/>
  <c r="AF56" i="59"/>
  <c r="AG55" i="60"/>
  <c r="AI54" i="44"/>
  <c r="AC57" i="60"/>
  <c r="AE51" i="54"/>
  <c r="AF55" i="55"/>
  <c r="AG55" i="55"/>
  <c r="AH58" i="59"/>
  <c r="AJ58" i="47"/>
  <c r="AK51" i="55"/>
  <c r="T55" i="54"/>
  <c r="AJ52" i="48"/>
  <c r="AK50" i="56"/>
  <c r="T57" i="53"/>
  <c r="AG58" i="64"/>
  <c r="AK54" i="45"/>
  <c r="T58" i="45"/>
  <c r="AF56" i="27"/>
  <c r="AJ54" i="56"/>
  <c r="AK58" i="57"/>
  <c r="T54" i="63"/>
  <c r="AJ50" i="27"/>
  <c r="AK56" i="54"/>
  <c r="T52" i="53"/>
  <c r="AF54" i="53"/>
  <c r="AK57" i="45"/>
  <c r="T53" i="53"/>
  <c r="T59" i="62"/>
  <c r="AK56" i="46"/>
  <c r="T56" i="47"/>
  <c r="AJ55" i="47"/>
  <c r="AK50" i="55"/>
  <c r="T55" i="60"/>
  <c r="AG56" i="64"/>
  <c r="Z50" i="48"/>
  <c r="AE52" i="53"/>
  <c r="AJ58" i="53"/>
  <c r="X50" i="48"/>
  <c r="AC50" i="64"/>
  <c r="U59" i="64"/>
  <c r="Y55" i="53"/>
  <c r="AB58" i="53"/>
  <c r="E56" i="59"/>
  <c r="X57" i="52"/>
  <c r="E50" i="55"/>
  <c r="AJ58" i="52"/>
  <c r="AG53" i="50"/>
  <c r="AK58" i="64"/>
  <c r="U58" i="53"/>
  <c r="AD59" i="49"/>
  <c r="AB59" i="53"/>
  <c r="U59" i="53"/>
  <c r="E52" i="50"/>
  <c r="AB57" i="64"/>
  <c r="X59" i="53"/>
  <c r="AH58" i="52"/>
  <c r="U57" i="48"/>
  <c r="U51" i="48"/>
  <c r="AC55" i="50"/>
  <c r="AH56" i="52"/>
  <c r="AB51" i="50"/>
  <c r="J51" i="27"/>
  <c r="X52" i="49"/>
  <c r="Z57" i="52"/>
  <c r="AH57" i="48"/>
  <c r="AJ56" i="51"/>
  <c r="Y55" i="27"/>
  <c r="AH57" i="49"/>
  <c r="AA55" i="52"/>
  <c r="AK55" i="52"/>
  <c r="U50" i="51"/>
  <c r="E53" i="8"/>
  <c r="E55" i="54"/>
  <c r="AE55" i="50"/>
  <c r="AA59" i="48"/>
  <c r="AH57" i="50"/>
  <c r="J55" i="50"/>
  <c r="V52" i="27"/>
  <c r="AA52" i="49"/>
  <c r="J53" i="45"/>
  <c r="J56" i="50"/>
  <c r="X56" i="52"/>
  <c r="Z59" i="27"/>
  <c r="E51" i="54"/>
  <c r="Y52" i="49"/>
  <c r="AE53" i="52"/>
  <c r="E59" i="48"/>
  <c r="J56" i="51"/>
  <c r="J51" i="8"/>
  <c r="AH51" i="52"/>
  <c r="Z53" i="52"/>
  <c r="E54" i="50"/>
  <c r="V53" i="50"/>
  <c r="AH58" i="51"/>
  <c r="Z55" i="50"/>
  <c r="V54" i="27"/>
  <c r="AE51" i="48"/>
  <c r="AD53" i="51"/>
  <c r="AJ54" i="50"/>
  <c r="U56" i="50"/>
  <c r="AJ56" i="49"/>
  <c r="E52" i="45"/>
  <c r="AD52" i="27"/>
  <c r="E52" i="60"/>
  <c r="AD56" i="64"/>
  <c r="AG55" i="65"/>
  <c r="E54" i="65"/>
  <c r="AK58" i="65"/>
  <c r="AJ51" i="64"/>
  <c r="AJ55" i="65"/>
  <c r="J58" i="64"/>
  <c r="AE59" i="53"/>
  <c r="E58" i="65"/>
  <c r="J50" i="60"/>
  <c r="J57" i="63"/>
  <c r="V54" i="54"/>
  <c r="U54" i="63"/>
  <c r="U54" i="47"/>
  <c r="V57" i="65"/>
  <c r="AH51" i="27"/>
  <c r="U53" i="60"/>
  <c r="Y58" i="60"/>
  <c r="U57" i="63"/>
  <c r="Z52" i="8"/>
  <c r="Z59" i="54"/>
  <c r="W53" i="63"/>
  <c r="T59" i="49"/>
  <c r="AG59" i="27"/>
  <c r="U52" i="62"/>
  <c r="V54" i="55"/>
  <c r="X51" i="63"/>
  <c r="U54" i="46"/>
  <c r="V50" i="62"/>
  <c r="X55" i="64"/>
  <c r="AA51" i="59"/>
  <c r="X51" i="65"/>
  <c r="AA52" i="59"/>
  <c r="AC53" i="62"/>
  <c r="Y52" i="60"/>
  <c r="AB57" i="44"/>
  <c r="X59" i="62"/>
  <c r="AA56" i="57"/>
  <c r="W52" i="44"/>
  <c r="AA53" i="46"/>
  <c r="AC58" i="55"/>
  <c r="Z56" i="46"/>
  <c r="AB52" i="59"/>
  <c r="W54" i="45"/>
  <c r="Z57" i="57"/>
  <c r="AB55" i="63"/>
  <c r="X54" i="56"/>
  <c r="AB59" i="45"/>
  <c r="AE58" i="65"/>
  <c r="AJ56" i="45"/>
  <c r="AE56" i="57"/>
  <c r="AG53" i="57"/>
  <c r="AI50" i="62"/>
  <c r="AE51" i="56"/>
  <c r="AG51" i="54"/>
  <c r="AJ52" i="44"/>
  <c r="AE58" i="57"/>
  <c r="AG50" i="62"/>
  <c r="AC50" i="44"/>
  <c r="AF57" i="44"/>
  <c r="AH53" i="54"/>
  <c r="AD51" i="46"/>
  <c r="AF57" i="57"/>
  <c r="AH59" i="56"/>
  <c r="AC52" i="65"/>
  <c r="AF54" i="60"/>
  <c r="AI50" i="46"/>
  <c r="AE52" i="59"/>
  <c r="AH53" i="56"/>
  <c r="AK57" i="8"/>
  <c r="AF54" i="27"/>
  <c r="AK59" i="62"/>
  <c r="AJ53" i="46"/>
  <c r="T56" i="55"/>
  <c r="AJ54" i="63"/>
  <c r="AF55" i="50"/>
  <c r="AK56" i="45"/>
  <c r="AF58" i="27"/>
  <c r="T52" i="46"/>
  <c r="AJ55" i="59"/>
  <c r="AF58" i="48"/>
  <c r="AK56" i="56"/>
  <c r="AI56" i="65"/>
  <c r="E55" i="64"/>
  <c r="J54" i="52"/>
  <c r="AK51" i="53"/>
  <c r="J56" i="62"/>
  <c r="W54" i="54"/>
  <c r="AB54" i="53"/>
  <c r="J51" i="56"/>
  <c r="AD55" i="64"/>
  <c r="AA51" i="49"/>
  <c r="X52" i="53"/>
  <c r="J57" i="53"/>
  <c r="Z56" i="52"/>
  <c r="AK55" i="50"/>
  <c r="J51" i="60"/>
  <c r="AK52" i="50"/>
  <c r="U51" i="49"/>
  <c r="E56" i="53"/>
  <c r="E53" i="46"/>
  <c r="W58" i="51"/>
  <c r="AA59" i="50"/>
  <c r="AA58" i="50"/>
  <c r="X53" i="27"/>
  <c r="AA59" i="52"/>
  <c r="AC50" i="51"/>
  <c r="J54" i="8"/>
  <c r="J52" i="48"/>
  <c r="X55" i="53"/>
  <c r="E55" i="53"/>
  <c r="J55" i="46"/>
  <c r="AE51" i="50"/>
  <c r="AC57" i="27"/>
  <c r="AE59" i="48"/>
  <c r="AE54" i="50"/>
  <c r="W59" i="50"/>
  <c r="W53" i="27"/>
  <c r="AK50" i="65"/>
  <c r="J58" i="62"/>
  <c r="AD58" i="64"/>
  <c r="J55" i="63"/>
  <c r="E54" i="59"/>
  <c r="AA56" i="64"/>
  <c r="U55" i="65"/>
  <c r="AG50" i="27"/>
  <c r="V53" i="8"/>
  <c r="Y54" i="63"/>
  <c r="U56" i="47"/>
  <c r="X57" i="59"/>
  <c r="U55" i="64"/>
  <c r="E59" i="63"/>
  <c r="J59" i="63"/>
  <c r="AH58" i="65"/>
  <c r="AB51" i="64"/>
  <c r="U56" i="64"/>
  <c r="J59" i="44"/>
  <c r="AA54" i="50"/>
  <c r="AE54" i="52"/>
  <c r="J55" i="8"/>
  <c r="W58" i="50"/>
  <c r="AH50" i="52"/>
  <c r="W51" i="51"/>
  <c r="E58" i="44"/>
  <c r="W55" i="52"/>
  <c r="AI59" i="52"/>
  <c r="U56" i="48"/>
  <c r="W59" i="49"/>
  <c r="AA57" i="54"/>
  <c r="W53" i="50"/>
  <c r="Z52" i="52"/>
  <c r="Y51" i="27"/>
  <c r="Y58" i="45"/>
  <c r="J54" i="51"/>
  <c r="J53" i="48"/>
  <c r="V57" i="52"/>
  <c r="U56" i="27"/>
  <c r="AC58" i="49"/>
  <c r="U57" i="49"/>
  <c r="AH50" i="50"/>
  <c r="E59" i="65"/>
  <c r="Y53" i="53"/>
  <c r="Z51" i="49"/>
  <c r="U50" i="64"/>
  <c r="W58" i="54"/>
  <c r="Y50" i="53"/>
  <c r="Y53" i="52"/>
  <c r="AJ56" i="64"/>
  <c r="AA53" i="51"/>
  <c r="AC57" i="48"/>
  <c r="AF59" i="52"/>
  <c r="AJ52" i="62"/>
  <c r="AK52" i="59"/>
  <c r="T53" i="60"/>
  <c r="AF56" i="50"/>
  <c r="AJ59" i="8"/>
  <c r="AK50" i="57"/>
  <c r="T57" i="65"/>
  <c r="AJ53" i="55"/>
  <c r="T57" i="45"/>
  <c r="T54" i="62"/>
  <c r="AK52" i="54"/>
  <c r="AH59" i="57"/>
  <c r="AF56" i="54"/>
  <c r="AC51" i="56"/>
  <c r="AG59" i="63"/>
  <c r="AE59" i="59"/>
  <c r="AJ51" i="46"/>
  <c r="AG54" i="60"/>
  <c r="AE56" i="60"/>
  <c r="AI54" i="47"/>
  <c r="AF50" i="56"/>
  <c r="AC58" i="57"/>
  <c r="AG58" i="62"/>
  <c r="AE54" i="60"/>
  <c r="AI59" i="62"/>
  <c r="AG59" i="54"/>
  <c r="AD56" i="59"/>
  <c r="AH52" i="59"/>
  <c r="AF57" i="55"/>
  <c r="AC57" i="65"/>
  <c r="AH57" i="60"/>
  <c r="AF52" i="8"/>
  <c r="AB58" i="48"/>
  <c r="X51" i="57"/>
  <c r="AB52" i="54"/>
  <c r="Y56" i="63"/>
  <c r="AD53" i="54"/>
  <c r="AA57" i="65"/>
  <c r="X58" i="65"/>
  <c r="AB51" i="59"/>
  <c r="Z55" i="46"/>
  <c r="AC51" i="45"/>
  <c r="Z55" i="59"/>
  <c r="AC56" i="60"/>
  <c r="Z53" i="57"/>
  <c r="AC51" i="57"/>
  <c r="AA54" i="8"/>
  <c r="X58" i="44"/>
  <c r="AA59" i="45"/>
  <c r="W58" i="65"/>
  <c r="U51" i="46"/>
  <c r="W56" i="8"/>
  <c r="U52" i="44"/>
  <c r="AF50" i="49"/>
  <c r="U56" i="55"/>
  <c r="U57" i="57"/>
  <c r="W56" i="64"/>
  <c r="V51" i="56"/>
  <c r="W57" i="65"/>
  <c r="V53" i="46"/>
  <c r="X59" i="44"/>
  <c r="V54" i="45"/>
  <c r="Z56" i="45"/>
  <c r="W52" i="62"/>
  <c r="X57" i="45"/>
  <c r="U55" i="57"/>
  <c r="AH58" i="27"/>
  <c r="X54" i="59"/>
  <c r="W57" i="56"/>
  <c r="U59" i="56"/>
  <c r="V59" i="60"/>
  <c r="Z55" i="63"/>
  <c r="Y54" i="48"/>
  <c r="X57" i="44"/>
  <c r="Z50" i="65"/>
  <c r="X54" i="60"/>
  <c r="U57" i="55"/>
  <c r="U50" i="56"/>
  <c r="X54" i="55"/>
  <c r="X57" i="54"/>
  <c r="V59" i="55"/>
  <c r="X56" i="59"/>
  <c r="X59" i="54"/>
  <c r="W50" i="55"/>
  <c r="Y50" i="60"/>
  <c r="W52" i="55"/>
  <c r="Y54" i="47"/>
  <c r="W52" i="59"/>
  <c r="U58" i="45"/>
  <c r="W56" i="55"/>
  <c r="U55" i="45"/>
  <c r="W59" i="46"/>
  <c r="V52" i="47"/>
  <c r="X50" i="63"/>
  <c r="Z50" i="44"/>
  <c r="AA53" i="8"/>
  <c r="AA52" i="65"/>
  <c r="AB59" i="62"/>
  <c r="X52" i="54"/>
  <c r="Y59" i="59"/>
  <c r="Z50" i="56"/>
  <c r="AA54" i="57"/>
  <c r="AB50" i="57"/>
  <c r="AC55" i="55"/>
  <c r="AD58" i="47"/>
  <c r="W51" i="55"/>
  <c r="Y51" i="59"/>
  <c r="Z55" i="60"/>
  <c r="AA51" i="60"/>
  <c r="AB57" i="59"/>
  <c r="AC52" i="57"/>
  <c r="X51" i="46"/>
  <c r="Y53" i="60"/>
  <c r="Z58" i="63"/>
  <c r="AA56" i="63"/>
  <c r="AB56" i="60"/>
  <c r="V51" i="46"/>
  <c r="X56" i="63"/>
  <c r="Z54" i="44"/>
  <c r="AA55" i="45"/>
  <c r="AB50" i="8"/>
  <c r="AB55" i="62"/>
  <c r="AC58" i="60"/>
  <c r="W50" i="65"/>
  <c r="Y54" i="62"/>
  <c r="AA50" i="8"/>
  <c r="AA50" i="63"/>
  <c r="AB54" i="57"/>
  <c r="AC57" i="56"/>
  <c r="AD58" i="56"/>
  <c r="W52" i="60"/>
  <c r="Y56" i="54"/>
  <c r="Z56" i="56"/>
  <c r="AA53" i="56"/>
  <c r="AB57" i="56"/>
  <c r="AC58" i="56"/>
  <c r="V52" i="8"/>
  <c r="X59" i="55"/>
  <c r="Y57" i="63"/>
  <c r="Z58" i="65"/>
  <c r="AC56" i="45"/>
  <c r="AD50" i="62"/>
  <c r="AE51" i="60"/>
  <c r="AF52" i="57"/>
  <c r="AG58" i="48"/>
  <c r="AH52" i="46"/>
  <c r="AI52" i="46"/>
  <c r="AJ58" i="44"/>
  <c r="AC59" i="62"/>
  <c r="AD57" i="63"/>
  <c r="AE56" i="63"/>
  <c r="AF51" i="59"/>
  <c r="AG51" i="53"/>
  <c r="AH51" i="47"/>
  <c r="AI51" i="47"/>
  <c r="AJ51" i="44"/>
  <c r="AD56" i="56"/>
  <c r="AE53" i="55"/>
  <c r="AF51" i="54"/>
  <c r="AG59" i="44"/>
  <c r="AG55" i="63"/>
  <c r="AH57" i="62"/>
  <c r="AI53" i="60"/>
  <c r="AC51" i="59"/>
  <c r="AE50" i="8"/>
  <c r="AE58" i="63"/>
  <c r="AF59" i="60"/>
  <c r="AG52" i="60"/>
  <c r="AH54" i="59"/>
  <c r="AI50" i="57"/>
  <c r="AD59" i="8"/>
  <c r="AE57" i="45"/>
  <c r="AF56" i="8"/>
  <c r="AF50" i="65"/>
  <c r="AG53" i="60"/>
  <c r="AH55" i="59"/>
  <c r="AI53" i="62"/>
  <c r="AD59" i="44"/>
  <c r="AE58" i="45"/>
  <c r="AF50" i="44"/>
  <c r="AG54" i="44"/>
  <c r="AG58" i="63"/>
  <c r="AH50" i="63"/>
  <c r="AI56" i="60"/>
  <c r="AB50" i="56"/>
  <c r="AD58" i="60"/>
  <c r="AE53" i="57"/>
  <c r="AF55" i="54"/>
  <c r="AG59" i="46"/>
  <c r="AH52" i="45"/>
  <c r="AI52" i="45"/>
  <c r="AC52" i="62"/>
  <c r="AE54" i="8"/>
  <c r="AE52" i="64"/>
  <c r="AF53" i="62"/>
  <c r="AG53" i="56"/>
  <c r="AH55" i="55"/>
  <c r="AI56" i="48"/>
  <c r="AJ59" i="57"/>
  <c r="AK59" i="55"/>
  <c r="T56" i="53"/>
  <c r="AF52" i="52"/>
  <c r="AJ51" i="57"/>
  <c r="AK52" i="55"/>
  <c r="T50" i="48"/>
  <c r="T57" i="64"/>
  <c r="AI53" i="63"/>
  <c r="AK57" i="27"/>
  <c r="T52" i="44"/>
  <c r="AM52" i="44" s="1"/>
  <c r="AF54" i="48"/>
  <c r="AJ52" i="8"/>
  <c r="AK55" i="45"/>
  <c r="T54" i="8"/>
  <c r="T52" i="59"/>
  <c r="T55" i="50"/>
  <c r="AJ55" i="55"/>
  <c r="AK52" i="48"/>
  <c r="T59" i="54"/>
  <c r="AI58" i="60"/>
  <c r="AK59" i="44"/>
  <c r="T55" i="44"/>
  <c r="T53" i="64"/>
  <c r="AJ53" i="44"/>
  <c r="AK58" i="45"/>
  <c r="T57" i="27"/>
  <c r="T55" i="59"/>
  <c r="T52" i="62"/>
  <c r="AJ58" i="63"/>
  <c r="AK51" i="60"/>
  <c r="T54" i="54"/>
  <c r="AF57" i="53"/>
  <c r="AD55" i="48"/>
  <c r="AD59" i="48"/>
  <c r="AA58" i="64"/>
  <c r="AA59" i="54"/>
  <c r="AI59" i="50"/>
  <c r="AG58" i="52"/>
  <c r="J55" i="60"/>
  <c r="AH57" i="64"/>
  <c r="AK57" i="53"/>
  <c r="AG52" i="51"/>
  <c r="AK57" i="52"/>
  <c r="Y57" i="64"/>
  <c r="W51" i="54"/>
  <c r="AD54" i="64"/>
  <c r="AD52" i="53"/>
  <c r="E54" i="54"/>
  <c r="Z53" i="50"/>
  <c r="AB50" i="53"/>
  <c r="Z56" i="64"/>
  <c r="AJ56" i="53"/>
  <c r="AA54" i="49"/>
  <c r="W50" i="48"/>
  <c r="AD52" i="64"/>
  <c r="AI55" i="53"/>
  <c r="J52" i="51"/>
  <c r="J52" i="50"/>
  <c r="AE56" i="53"/>
  <c r="AB51" i="53"/>
  <c r="AJ53" i="53"/>
  <c r="AI51" i="49"/>
  <c r="J54" i="49"/>
  <c r="V51" i="51"/>
  <c r="AD54" i="52"/>
  <c r="AE56" i="50"/>
  <c r="U51" i="50"/>
  <c r="AE57" i="50"/>
  <c r="AC59" i="27"/>
  <c r="J54" i="27"/>
  <c r="J51" i="47"/>
  <c r="E55" i="49"/>
  <c r="AK54" i="51"/>
  <c r="AA56" i="50"/>
  <c r="J53" i="46"/>
  <c r="Z56" i="51"/>
  <c r="AB54" i="27"/>
  <c r="AH57" i="52"/>
  <c r="AE51" i="49"/>
  <c r="W56" i="49"/>
  <c r="AA51" i="48"/>
  <c r="AD55" i="50"/>
  <c r="X50" i="27"/>
  <c r="J52" i="8"/>
  <c r="AI54" i="51"/>
  <c r="Y59" i="50"/>
  <c r="AE58" i="51"/>
  <c r="AC55" i="51"/>
  <c r="AD53" i="50"/>
  <c r="AC58" i="51"/>
  <c r="U59" i="27"/>
  <c r="Z59" i="49"/>
  <c r="X59" i="49"/>
  <c r="AK56" i="49"/>
  <c r="U57" i="50"/>
  <c r="AG57" i="50"/>
  <c r="AC50" i="52"/>
  <c r="AB51" i="27"/>
  <c r="AH57" i="53"/>
  <c r="Z52" i="51"/>
  <c r="Y51" i="45"/>
  <c r="AJ51" i="50"/>
  <c r="AB58" i="50"/>
  <c r="Y53" i="50"/>
  <c r="X59" i="27"/>
  <c r="J50" i="57"/>
  <c r="X51" i="51"/>
  <c r="U54" i="56"/>
  <c r="W57" i="64"/>
  <c r="V55" i="44"/>
  <c r="Z55" i="44"/>
  <c r="U50" i="55"/>
  <c r="W55" i="56"/>
  <c r="X58" i="47"/>
  <c r="AA59" i="47"/>
  <c r="X58" i="56"/>
  <c r="AA58" i="46"/>
  <c r="AD52" i="8"/>
  <c r="Z52" i="44"/>
  <c r="AB58" i="65"/>
  <c r="Y50" i="48"/>
  <c r="AB56" i="55"/>
  <c r="Y59" i="47"/>
  <c r="AB58" i="8"/>
  <c r="W54" i="56"/>
  <c r="AA56" i="47"/>
  <c r="AC55" i="57"/>
  <c r="Y59" i="55"/>
  <c r="AB53" i="44"/>
  <c r="V51" i="44"/>
  <c r="Z58" i="57"/>
  <c r="AE53" i="45"/>
  <c r="AG50" i="53"/>
  <c r="AI59" i="55"/>
  <c r="AD55" i="57"/>
  <c r="AF59" i="64"/>
  <c r="AI50" i="56"/>
  <c r="AE51" i="62"/>
  <c r="AH52" i="47"/>
  <c r="AA54" i="56"/>
  <c r="AF59" i="55"/>
  <c r="AH52" i="60"/>
  <c r="AD52" i="63"/>
  <c r="AG52" i="55"/>
  <c r="AI51" i="63"/>
  <c r="AE52" i="63"/>
  <c r="AH57" i="46"/>
  <c r="AC58" i="44"/>
  <c r="AF51" i="44"/>
  <c r="AH50" i="46"/>
  <c r="AD51" i="60"/>
  <c r="AG56" i="44"/>
  <c r="AI54" i="57"/>
  <c r="T58" i="47"/>
  <c r="AK58" i="8"/>
  <c r="T52" i="63"/>
  <c r="AK56" i="59"/>
  <c r="AG59" i="64"/>
  <c r="T59" i="45"/>
  <c r="AK55" i="55"/>
  <c r="T52" i="52"/>
  <c r="T52" i="54"/>
  <c r="AK55" i="56"/>
  <c r="T50" i="50"/>
  <c r="T57" i="47"/>
  <c r="Z55" i="48"/>
  <c r="E53" i="55"/>
  <c r="Z51" i="53"/>
  <c r="AC52" i="53"/>
  <c r="Y52" i="51"/>
  <c r="Y58" i="64"/>
  <c r="AA51" i="52"/>
  <c r="AK50" i="53"/>
  <c r="AG50" i="49"/>
  <c r="J59" i="52"/>
  <c r="Y56" i="64"/>
  <c r="J52" i="49"/>
  <c r="X55" i="51"/>
  <c r="J54" i="46"/>
  <c r="V51" i="52"/>
  <c r="V58" i="51"/>
  <c r="U50" i="27"/>
  <c r="W50" i="50"/>
  <c r="Y57" i="51"/>
  <c r="U55" i="54"/>
  <c r="J53" i="49"/>
  <c r="J57" i="44"/>
  <c r="J50" i="49"/>
  <c r="AH58" i="48"/>
  <c r="E58" i="27"/>
  <c r="X58" i="52"/>
  <c r="E57" i="50"/>
  <c r="V53" i="27"/>
  <c r="V57" i="48"/>
  <c r="U57" i="51"/>
  <c r="J54" i="50"/>
  <c r="X51" i="49"/>
  <c r="J57" i="51"/>
  <c r="AG58" i="51"/>
  <c r="AA58" i="27"/>
  <c r="AB55" i="64"/>
  <c r="E53" i="62"/>
  <c r="J56" i="64"/>
  <c r="AK54" i="64"/>
  <c r="AD51" i="64"/>
  <c r="AH54" i="65"/>
  <c r="X59" i="47"/>
  <c r="U56" i="45"/>
  <c r="U58" i="57"/>
  <c r="AI58" i="27"/>
  <c r="AB54" i="48"/>
  <c r="Y59" i="48"/>
  <c r="V57" i="53"/>
  <c r="AB51" i="52"/>
  <c r="X54" i="46"/>
  <c r="V59" i="8"/>
  <c r="X53" i="60"/>
  <c r="X50" i="8"/>
  <c r="V59" i="65"/>
  <c r="U54" i="8"/>
  <c r="W54" i="65"/>
  <c r="X54" i="44"/>
  <c r="Z53" i="8"/>
  <c r="AA52" i="47"/>
  <c r="AB51" i="56"/>
  <c r="X52" i="63"/>
  <c r="Z59" i="45"/>
  <c r="AA56" i="56"/>
  <c r="AB50" i="63"/>
  <c r="AC58" i="65"/>
  <c r="W56" i="47"/>
  <c r="Z50" i="54"/>
  <c r="AA53" i="59"/>
  <c r="AB50" i="65"/>
  <c r="W50" i="56"/>
  <c r="Z53" i="44"/>
  <c r="AA58" i="56"/>
  <c r="AB58" i="59"/>
  <c r="V56" i="65"/>
  <c r="Y55" i="57"/>
  <c r="AA58" i="44"/>
  <c r="AB54" i="46"/>
  <c r="AC50" i="55"/>
  <c r="W50" i="63"/>
  <c r="Z55" i="45"/>
  <c r="AA52" i="56"/>
  <c r="AB56" i="56"/>
  <c r="AC57" i="62"/>
  <c r="W58" i="44"/>
  <c r="Y51" i="48"/>
  <c r="Z52" i="63"/>
  <c r="AB52" i="8"/>
  <c r="AC54" i="45"/>
  <c r="U53" i="59"/>
  <c r="X53" i="64"/>
  <c r="Z57" i="56"/>
  <c r="AC57" i="8"/>
  <c r="AE56" i="44"/>
  <c r="AF58" i="45"/>
  <c r="AG50" i="48"/>
  <c r="AH54" i="56"/>
  <c r="AI51" i="60"/>
  <c r="AC50" i="57"/>
  <c r="AE52" i="46"/>
  <c r="AF59" i="47"/>
  <c r="AG59" i="48"/>
  <c r="AH55" i="56"/>
  <c r="AI52" i="60"/>
  <c r="AD54" i="55"/>
  <c r="AE53" i="60"/>
  <c r="AF54" i="63"/>
  <c r="AG57" i="62"/>
  <c r="AI56" i="45"/>
  <c r="AJ54" i="47"/>
  <c r="AD56" i="65"/>
  <c r="AF53" i="45"/>
  <c r="AG58" i="45"/>
  <c r="AH53" i="47"/>
  <c r="AI52" i="56"/>
  <c r="AD59" i="56"/>
  <c r="AE55" i="60"/>
  <c r="AF54" i="64"/>
  <c r="AH53" i="27"/>
  <c r="AI58" i="45"/>
  <c r="AB56" i="57"/>
  <c r="AE54" i="56"/>
  <c r="AF59" i="62"/>
  <c r="AG50" i="63"/>
  <c r="AI51" i="45"/>
  <c r="AJ56" i="48"/>
  <c r="AD50" i="60"/>
  <c r="AE53" i="63"/>
  <c r="AF56" i="64"/>
  <c r="AH54" i="44"/>
  <c r="AA56" i="60"/>
  <c r="AD53" i="47"/>
  <c r="AE54" i="57"/>
  <c r="AF55" i="60"/>
  <c r="AG56" i="60"/>
  <c r="AI58" i="8"/>
  <c r="AJ50" i="57"/>
  <c r="AK50" i="62"/>
  <c r="T57" i="59"/>
  <c r="AJ50" i="59"/>
  <c r="AK51" i="62"/>
  <c r="T57" i="60"/>
  <c r="AJ59" i="45"/>
  <c r="AK50" i="48"/>
  <c r="T58" i="53"/>
  <c r="T50" i="52"/>
  <c r="AJ56" i="62"/>
  <c r="AK59" i="63"/>
  <c r="AF57" i="27"/>
  <c r="AJ55" i="56"/>
  <c r="AK50" i="59"/>
  <c r="T57" i="56"/>
  <c r="AJ54" i="27"/>
  <c r="AK56" i="55"/>
  <c r="T58" i="56"/>
  <c r="AJ53" i="47"/>
  <c r="AK57" i="55"/>
  <c r="T54" i="60"/>
  <c r="AJ58" i="57"/>
  <c r="AK59" i="60"/>
  <c r="T54" i="65"/>
  <c r="Z54" i="48"/>
  <c r="Z51" i="48"/>
  <c r="J53" i="54"/>
  <c r="Z54" i="53"/>
  <c r="AG59" i="49"/>
  <c r="J56" i="55"/>
  <c r="J56" i="53"/>
  <c r="AE55" i="53"/>
  <c r="V54" i="51"/>
  <c r="J56" i="56"/>
  <c r="AC59" i="64"/>
  <c r="AA55" i="54"/>
  <c r="AD51" i="49"/>
  <c r="AG51" i="52"/>
  <c r="AC59" i="53"/>
  <c r="E58" i="52"/>
  <c r="AD58" i="52"/>
  <c r="AK57" i="64"/>
  <c r="Z57" i="53"/>
  <c r="Z54" i="52"/>
  <c r="U57" i="53"/>
  <c r="U54" i="51"/>
  <c r="AI57" i="53"/>
  <c r="E52" i="48"/>
  <c r="E51" i="47"/>
  <c r="AH52" i="50"/>
  <c r="Y50" i="51"/>
  <c r="V56" i="52"/>
  <c r="U53" i="53"/>
  <c r="J57" i="45"/>
  <c r="AI56" i="50"/>
  <c r="X50" i="51"/>
  <c r="E58" i="46"/>
  <c r="V55" i="27"/>
  <c r="E55" i="46"/>
  <c r="AD59" i="51"/>
  <c r="Y50" i="52"/>
  <c r="AJ58" i="49"/>
  <c r="J52" i="27"/>
  <c r="AD50" i="50"/>
  <c r="J51" i="49"/>
  <c r="Z54" i="50"/>
  <c r="U56" i="52"/>
  <c r="Y52" i="45"/>
  <c r="AH55" i="65"/>
  <c r="AI51" i="53"/>
  <c r="Z58" i="51"/>
  <c r="J56" i="46"/>
  <c r="AG52" i="52"/>
  <c r="W51" i="27"/>
  <c r="Y50" i="49"/>
  <c r="AE58" i="49"/>
  <c r="AK50" i="52"/>
  <c r="E50" i="44"/>
  <c r="E52" i="27"/>
  <c r="AA58" i="52"/>
  <c r="X57" i="51"/>
  <c r="U50" i="52"/>
  <c r="AI56" i="49"/>
  <c r="AK58" i="49"/>
  <c r="E56" i="47"/>
  <c r="E58" i="8"/>
  <c r="E57" i="54"/>
  <c r="J55" i="47"/>
  <c r="Y57" i="52"/>
  <c r="U58" i="51"/>
  <c r="E55" i="48"/>
  <c r="AA56" i="48"/>
  <c r="E50" i="8"/>
  <c r="E59" i="64"/>
  <c r="E51" i="65"/>
  <c r="E56" i="63"/>
  <c r="AH59" i="64"/>
  <c r="J52" i="65"/>
  <c r="AB56" i="64"/>
  <c r="J52" i="62"/>
  <c r="AH52" i="65"/>
  <c r="AI52" i="64"/>
  <c r="J57" i="65"/>
  <c r="Z58" i="64"/>
  <c r="E55" i="62"/>
  <c r="Y50" i="27"/>
  <c r="W53" i="45"/>
  <c r="Y52" i="48"/>
  <c r="U56" i="60"/>
  <c r="W54" i="63"/>
  <c r="T53" i="51"/>
  <c r="V56" i="46"/>
  <c r="V58" i="54"/>
  <c r="AG52" i="27"/>
  <c r="V57" i="56"/>
  <c r="V51" i="59"/>
  <c r="X50" i="50"/>
  <c r="AF57" i="51"/>
  <c r="V53" i="56"/>
  <c r="U50" i="46"/>
  <c r="T55" i="49"/>
  <c r="AM55" i="49" s="1"/>
  <c r="V51" i="8"/>
  <c r="W50" i="8"/>
  <c r="W54" i="47"/>
  <c r="Y59" i="60"/>
  <c r="AB51" i="48"/>
  <c r="Y51" i="60"/>
  <c r="AA53" i="65"/>
  <c r="AD57" i="54"/>
  <c r="Z50" i="55"/>
  <c r="AB55" i="60"/>
  <c r="Y52" i="62"/>
  <c r="AB53" i="46"/>
  <c r="X56" i="65"/>
  <c r="AA53" i="60"/>
  <c r="V54" i="56"/>
  <c r="AA58" i="8"/>
  <c r="AC59" i="46"/>
  <c r="X57" i="55"/>
  <c r="AA55" i="46"/>
  <c r="AC56" i="57"/>
  <c r="Y59" i="56"/>
  <c r="AD51" i="44"/>
  <c r="AF50" i="59"/>
  <c r="AB58" i="62"/>
  <c r="AF51" i="45"/>
  <c r="AG54" i="63"/>
  <c r="AC53" i="57"/>
  <c r="AF54" i="8"/>
  <c r="AH53" i="8"/>
  <c r="AC53" i="63"/>
  <c r="AF51" i="46"/>
  <c r="AH52" i="54"/>
  <c r="AD59" i="57"/>
  <c r="AF52" i="60"/>
  <c r="AI53" i="27"/>
  <c r="AD50" i="65"/>
  <c r="AG52" i="45"/>
  <c r="AI59" i="45"/>
  <c r="AD56" i="62"/>
  <c r="AG57" i="47"/>
  <c r="AB56" i="63"/>
  <c r="AF55" i="46"/>
  <c r="AI55" i="44"/>
  <c r="AK57" i="56"/>
  <c r="AI51" i="59"/>
  <c r="T59" i="57"/>
  <c r="AK51" i="8"/>
  <c r="T53" i="63"/>
  <c r="AK55" i="54"/>
  <c r="AI55" i="56"/>
  <c r="AK58" i="59"/>
  <c r="AJ51" i="47"/>
  <c r="T54" i="59"/>
  <c r="AK54" i="47"/>
  <c r="AI50" i="54"/>
  <c r="T58" i="27"/>
  <c r="Z57" i="48"/>
  <c r="AD53" i="53"/>
  <c r="AJ57" i="52"/>
  <c r="E56" i="54"/>
  <c r="J56" i="59"/>
  <c r="AK58" i="53"/>
  <c r="AG55" i="52"/>
  <c r="AD50" i="53"/>
  <c r="AH50" i="65"/>
  <c r="AD55" i="49"/>
  <c r="AJ54" i="65"/>
  <c r="J52" i="55"/>
  <c r="X51" i="52"/>
  <c r="J50" i="44"/>
  <c r="V59" i="49"/>
  <c r="AK53" i="52"/>
  <c r="Y58" i="49"/>
  <c r="V59" i="52"/>
  <c r="W50" i="52"/>
  <c r="V59" i="27"/>
  <c r="AE56" i="49"/>
  <c r="J56" i="49"/>
  <c r="AD53" i="49"/>
  <c r="AH56" i="51"/>
  <c r="AE55" i="52"/>
  <c r="AI53" i="50"/>
  <c r="E53" i="52"/>
  <c r="J54" i="45"/>
  <c r="AJ59" i="52"/>
  <c r="AC51" i="50"/>
  <c r="AE57" i="51"/>
  <c r="AA52" i="27"/>
  <c r="W54" i="52"/>
  <c r="Y55" i="51"/>
  <c r="AK53" i="49"/>
  <c r="AB52" i="27"/>
  <c r="J52" i="64"/>
  <c r="J51" i="55"/>
  <c r="J58" i="65"/>
  <c r="J53" i="64"/>
  <c r="AA53" i="64"/>
  <c r="U53" i="44"/>
  <c r="W56" i="62"/>
  <c r="AF52" i="51"/>
  <c r="V57" i="45"/>
  <c r="AF59" i="51"/>
  <c r="V54" i="53"/>
  <c r="U58" i="62"/>
  <c r="E57" i="65"/>
  <c r="AG59" i="65"/>
  <c r="AJ56" i="65"/>
  <c r="X53" i="53"/>
  <c r="AA50" i="64"/>
  <c r="AI58" i="64"/>
  <c r="J50" i="51"/>
  <c r="V57" i="51"/>
  <c r="U51" i="51"/>
  <c r="AD58" i="27"/>
  <c r="Z51" i="50"/>
  <c r="AD51" i="50"/>
  <c r="AH53" i="51"/>
  <c r="J52" i="44"/>
  <c r="AB53" i="50"/>
  <c r="W52" i="50"/>
  <c r="AG50" i="51"/>
  <c r="E54" i="51"/>
  <c r="U57" i="27"/>
  <c r="Y55" i="50"/>
  <c r="AA57" i="48"/>
  <c r="AC53" i="27"/>
  <c r="AA53" i="52"/>
  <c r="AD59" i="50"/>
  <c r="AD54" i="51"/>
  <c r="X50" i="49"/>
  <c r="AD57" i="27"/>
  <c r="E59" i="44"/>
  <c r="V51" i="49"/>
  <c r="Z56" i="53"/>
  <c r="V53" i="49"/>
  <c r="J58" i="60"/>
  <c r="J57" i="56"/>
  <c r="AK50" i="49"/>
  <c r="E55" i="60"/>
  <c r="AA51" i="64"/>
  <c r="AK52" i="49"/>
  <c r="J50" i="56"/>
  <c r="W50" i="54"/>
  <c r="AD51" i="48"/>
  <c r="T56" i="48"/>
  <c r="AJ58" i="27"/>
  <c r="AK52" i="44"/>
  <c r="AK51" i="59"/>
  <c r="AK54" i="62"/>
  <c r="AF53" i="53"/>
  <c r="AK58" i="27"/>
  <c r="T55" i="56"/>
  <c r="AI57" i="65"/>
  <c r="AK53" i="60"/>
  <c r="T59" i="63"/>
  <c r="AJ53" i="62"/>
  <c r="AH58" i="8"/>
  <c r="AE56" i="62"/>
  <c r="AC59" i="44"/>
  <c r="AG56" i="48"/>
  <c r="AE51" i="45"/>
  <c r="AI52" i="57"/>
  <c r="AG50" i="46"/>
  <c r="AD59" i="59"/>
  <c r="AH51" i="62"/>
  <c r="AE59" i="63"/>
  <c r="AI56" i="59"/>
  <c r="AG54" i="47"/>
  <c r="AE51" i="44"/>
  <c r="AI52" i="47"/>
  <c r="AG50" i="8"/>
  <c r="AC52" i="63"/>
  <c r="AH57" i="44"/>
  <c r="AE51" i="65"/>
  <c r="AA58" i="59"/>
  <c r="AG51" i="59"/>
  <c r="AE57" i="56"/>
  <c r="AA53" i="44"/>
  <c r="W59" i="57"/>
  <c r="AA59" i="63"/>
  <c r="Y54" i="46"/>
  <c r="AC53" i="59"/>
  <c r="AA51" i="53"/>
  <c r="W51" i="59"/>
  <c r="AB51" i="44"/>
  <c r="Y54" i="54"/>
  <c r="AB52" i="57"/>
  <c r="Y52" i="63"/>
  <c r="AB51" i="57"/>
  <c r="Y51" i="63"/>
  <c r="AB57" i="65"/>
  <c r="Z58" i="47"/>
  <c r="U50" i="59"/>
  <c r="Z50" i="57"/>
  <c r="V58" i="8"/>
  <c r="W53" i="44"/>
  <c r="U56" i="44"/>
  <c r="Y54" i="57"/>
  <c r="X59" i="60"/>
  <c r="AJ56" i="27"/>
  <c r="V51" i="62"/>
  <c r="W59" i="44"/>
  <c r="V57" i="62"/>
  <c r="X53" i="54"/>
  <c r="V56" i="63"/>
  <c r="Y50" i="46"/>
  <c r="U56" i="56"/>
  <c r="X55" i="60"/>
  <c r="Y56" i="56"/>
  <c r="T59" i="51"/>
  <c r="V52" i="60"/>
  <c r="W51" i="64"/>
  <c r="AH56" i="27"/>
  <c r="W59" i="60"/>
  <c r="V58" i="62"/>
  <c r="U55" i="56"/>
  <c r="Y58" i="46"/>
  <c r="V51" i="53"/>
  <c r="W52" i="8"/>
  <c r="X58" i="50"/>
  <c r="U51" i="65"/>
  <c r="Z53" i="54"/>
  <c r="U55" i="60"/>
  <c r="X56" i="62"/>
  <c r="X59" i="50"/>
  <c r="X55" i="45"/>
  <c r="Z53" i="55"/>
  <c r="X56" i="8"/>
  <c r="U57" i="46"/>
  <c r="W59" i="65"/>
  <c r="U51" i="45"/>
  <c r="W51" i="63"/>
  <c r="V53" i="44"/>
  <c r="W52" i="63"/>
  <c r="W57" i="46"/>
  <c r="Y57" i="46"/>
  <c r="Z59" i="46"/>
  <c r="AA57" i="46"/>
  <c r="AB50" i="46"/>
  <c r="U51" i="60"/>
  <c r="X55" i="62"/>
  <c r="Y50" i="63"/>
  <c r="Z54" i="62"/>
  <c r="AA56" i="62"/>
  <c r="AB52" i="62"/>
  <c r="AC57" i="59"/>
  <c r="AD52" i="57"/>
  <c r="X53" i="59"/>
  <c r="Y54" i="65"/>
  <c r="AA55" i="8"/>
  <c r="AA54" i="65"/>
  <c r="AB59" i="63"/>
  <c r="AC54" i="62"/>
  <c r="X55" i="59"/>
  <c r="Z56" i="8"/>
  <c r="AA54" i="45"/>
  <c r="AB58" i="44"/>
  <c r="AB59" i="65"/>
  <c r="V58" i="59"/>
  <c r="Y51" i="46"/>
  <c r="Z52" i="55"/>
  <c r="AA50" i="53"/>
  <c r="AB56" i="45"/>
  <c r="AC55" i="44"/>
  <c r="V54" i="46"/>
  <c r="X50" i="56"/>
  <c r="Z56" i="44"/>
  <c r="AA56" i="45"/>
  <c r="AB59" i="8"/>
  <c r="AB56" i="62"/>
  <c r="AC59" i="60"/>
  <c r="V50" i="8"/>
  <c r="X50" i="44"/>
  <c r="Y56" i="59"/>
  <c r="Z51" i="62"/>
  <c r="AA55" i="60"/>
  <c r="AB59" i="60"/>
  <c r="AC50" i="62"/>
  <c r="V51" i="63"/>
  <c r="X53" i="62"/>
  <c r="Z58" i="44"/>
  <c r="AA58" i="45"/>
  <c r="AC56" i="65"/>
  <c r="AE55" i="8"/>
  <c r="AE53" i="64"/>
  <c r="AF54" i="62"/>
  <c r="AG56" i="55"/>
  <c r="AH56" i="55"/>
  <c r="AI52" i="54"/>
  <c r="AJ51" i="48"/>
  <c r="AD52" i="44"/>
  <c r="AE54" i="45"/>
  <c r="AF53" i="8"/>
  <c r="AF53" i="63"/>
  <c r="AG57" i="55"/>
  <c r="AH57" i="55"/>
  <c r="AI53" i="54"/>
  <c r="AB59" i="47"/>
  <c r="AD52" i="62"/>
  <c r="AE55" i="59"/>
  <c r="AF56" i="56"/>
  <c r="AG52" i="48"/>
  <c r="AO52" i="48" s="1"/>
  <c r="AH56" i="45"/>
  <c r="AI58" i="44"/>
  <c r="AJ55" i="8"/>
  <c r="AD59" i="45"/>
  <c r="AE56" i="45"/>
  <c r="AF56" i="44"/>
  <c r="AF57" i="65"/>
  <c r="AH54" i="8"/>
  <c r="AH56" i="63"/>
  <c r="AI52" i="62"/>
  <c r="AD57" i="55"/>
  <c r="AE56" i="54"/>
  <c r="AF54" i="47"/>
  <c r="AG51" i="45"/>
  <c r="AH55" i="8"/>
  <c r="AH57" i="63"/>
  <c r="AJ54" i="44"/>
  <c r="AD58" i="55"/>
  <c r="AE56" i="55"/>
  <c r="AF51" i="56"/>
  <c r="AG56" i="47"/>
  <c r="AH51" i="45"/>
  <c r="AI53" i="44"/>
  <c r="AJ58" i="8"/>
  <c r="AC54" i="60"/>
  <c r="AD59" i="65"/>
  <c r="AE55" i="62"/>
  <c r="AF58" i="57"/>
  <c r="AG55" i="54"/>
  <c r="AH55" i="54"/>
  <c r="AI55" i="48"/>
  <c r="AD55" i="46"/>
  <c r="AE58" i="46"/>
  <c r="AF52" i="44"/>
  <c r="AF53" i="65"/>
  <c r="AG58" i="59"/>
  <c r="AH50" i="59"/>
  <c r="AI58" i="55"/>
  <c r="AJ51" i="63"/>
  <c r="AK52" i="60"/>
  <c r="T50" i="57"/>
  <c r="T56" i="52"/>
  <c r="AM56" i="52" s="1"/>
  <c r="AJ54" i="62"/>
  <c r="AK55" i="59"/>
  <c r="T55" i="55"/>
  <c r="AF53" i="50"/>
  <c r="AJ53" i="48"/>
  <c r="AK54" i="54"/>
  <c r="T51" i="48"/>
  <c r="T54" i="50"/>
  <c r="AJ54" i="55"/>
  <c r="AK51" i="48"/>
  <c r="T51" i="45"/>
  <c r="T59" i="60"/>
  <c r="AI51" i="65"/>
  <c r="AJ51" i="60"/>
  <c r="AK51" i="57"/>
  <c r="T54" i="57"/>
  <c r="AJ55" i="54"/>
  <c r="AK53" i="48"/>
  <c r="T55" i="47"/>
  <c r="AF57" i="48"/>
  <c r="AJ57" i="55"/>
  <c r="AK50" i="54"/>
  <c r="T53" i="46"/>
  <c r="T53" i="65"/>
  <c r="AJ56" i="44"/>
  <c r="AK51" i="45"/>
  <c r="T50" i="8"/>
  <c r="T57" i="57"/>
  <c r="T53" i="62"/>
  <c r="AD56" i="48"/>
  <c r="AD52" i="48"/>
  <c r="AH59" i="53"/>
  <c r="J51" i="53"/>
  <c r="AC50" i="50"/>
  <c r="Z58" i="53"/>
  <c r="AI56" i="53"/>
  <c r="Y51" i="64"/>
  <c r="U57" i="54"/>
  <c r="W53" i="49"/>
  <c r="AG58" i="49"/>
  <c r="AJ58" i="64"/>
  <c r="E58" i="53"/>
  <c r="J57" i="62"/>
  <c r="J54" i="53"/>
  <c r="W50" i="53"/>
  <c r="W53" i="52"/>
  <c r="AJ59" i="50"/>
  <c r="E53" i="60"/>
  <c r="J58" i="56"/>
  <c r="J55" i="57"/>
  <c r="W58" i="48"/>
  <c r="AH53" i="53"/>
  <c r="AD59" i="53"/>
  <c r="Y54" i="49"/>
  <c r="Y50" i="50"/>
  <c r="J55" i="64"/>
  <c r="W51" i="53"/>
  <c r="Z54" i="49"/>
  <c r="Y53" i="49"/>
  <c r="W51" i="49"/>
  <c r="AI56" i="52"/>
  <c r="Y51" i="52"/>
  <c r="AC56" i="49"/>
  <c r="AG57" i="52"/>
  <c r="V59" i="51"/>
  <c r="V51" i="27"/>
  <c r="Y52" i="53"/>
  <c r="W52" i="51"/>
  <c r="Z53" i="51"/>
  <c r="V56" i="50"/>
  <c r="AH53" i="48"/>
  <c r="AG58" i="50"/>
  <c r="E56" i="8"/>
  <c r="E57" i="52"/>
  <c r="U52" i="51"/>
  <c r="V53" i="51"/>
  <c r="W56" i="50"/>
  <c r="U55" i="48"/>
  <c r="E52" i="44"/>
  <c r="AA51" i="27"/>
  <c r="AB57" i="53"/>
  <c r="E57" i="44"/>
  <c r="AA53" i="49"/>
  <c r="AK56" i="51"/>
  <c r="AC51" i="52"/>
  <c r="E50" i="52"/>
  <c r="J50" i="27"/>
  <c r="Y56" i="27"/>
  <c r="J59" i="45"/>
  <c r="AE57" i="49"/>
  <c r="V50" i="52"/>
  <c r="E56" i="44"/>
  <c r="U53" i="48"/>
  <c r="E55" i="8"/>
  <c r="U54" i="27"/>
  <c r="W52" i="49"/>
  <c r="AE55" i="49"/>
  <c r="W53" i="48"/>
  <c r="Z51" i="51"/>
  <c r="V58" i="50"/>
  <c r="U54" i="50"/>
  <c r="V58" i="27"/>
  <c r="E51" i="49"/>
  <c r="E59" i="51"/>
  <c r="V55" i="63"/>
  <c r="V54" i="63"/>
  <c r="W58" i="55"/>
  <c r="V58" i="44"/>
  <c r="W51" i="60"/>
  <c r="X50" i="59"/>
  <c r="Y52" i="55"/>
  <c r="AB54" i="8"/>
  <c r="Y50" i="54"/>
  <c r="AB59" i="46"/>
  <c r="U53" i="57"/>
  <c r="Z55" i="62"/>
  <c r="AC50" i="59"/>
  <c r="Z53" i="56"/>
  <c r="AC54" i="44"/>
  <c r="Z54" i="45"/>
  <c r="AB55" i="56"/>
  <c r="X58" i="63"/>
  <c r="AA58" i="63"/>
  <c r="AD52" i="46"/>
  <c r="Z57" i="44"/>
  <c r="AB55" i="57"/>
  <c r="W56" i="63"/>
  <c r="AA58" i="47"/>
  <c r="AE59" i="60"/>
  <c r="AG53" i="63"/>
  <c r="AI59" i="60"/>
  <c r="AE54" i="47"/>
  <c r="AG59" i="53"/>
  <c r="AJ59" i="44"/>
  <c r="AF59" i="54"/>
  <c r="AH55" i="63"/>
  <c r="AD55" i="60"/>
  <c r="AG59" i="8"/>
  <c r="AI53" i="47"/>
  <c r="AE53" i="56"/>
  <c r="AH52" i="44"/>
  <c r="AC51" i="44"/>
  <c r="AF55" i="47"/>
  <c r="AH58" i="63"/>
  <c r="AD59" i="55"/>
  <c r="AF54" i="55"/>
  <c r="AH53" i="62"/>
  <c r="AE59" i="54"/>
  <c r="AG51" i="57"/>
  <c r="AJ57" i="59"/>
  <c r="T56" i="60"/>
  <c r="AK58" i="56"/>
  <c r="T57" i="52"/>
  <c r="T57" i="46"/>
  <c r="AJ53" i="57"/>
  <c r="T56" i="56"/>
  <c r="AM56" i="56" s="1"/>
  <c r="T55" i="27"/>
  <c r="AJ56" i="57"/>
  <c r="AF51" i="27"/>
  <c r="T54" i="45"/>
  <c r="AJ57" i="54"/>
  <c r="T50" i="63"/>
  <c r="Z58" i="48"/>
  <c r="AJ55" i="53"/>
  <c r="AH51" i="64"/>
  <c r="AA58" i="54"/>
  <c r="AA51" i="54"/>
  <c r="V59" i="64"/>
  <c r="J53" i="55"/>
  <c r="AJ57" i="53"/>
  <c r="J59" i="65"/>
  <c r="AH54" i="49"/>
  <c r="AI58" i="53"/>
  <c r="J53" i="47"/>
  <c r="AA55" i="51"/>
  <c r="Y57" i="50"/>
  <c r="AI57" i="49"/>
  <c r="Y58" i="50"/>
  <c r="AD55" i="27"/>
  <c r="AK51" i="49"/>
  <c r="AH58" i="49"/>
  <c r="AK50" i="50"/>
  <c r="W58" i="49"/>
  <c r="W57" i="50"/>
  <c r="Y53" i="51"/>
  <c r="Z56" i="50"/>
  <c r="J59" i="27"/>
  <c r="Z56" i="49"/>
  <c r="AH55" i="50"/>
  <c r="AA53" i="54"/>
  <c r="V58" i="49"/>
  <c r="AB59" i="51"/>
  <c r="AA57" i="27"/>
  <c r="AH52" i="51"/>
  <c r="AK50" i="51"/>
  <c r="J55" i="51"/>
  <c r="AJ52" i="64"/>
  <c r="E52" i="59"/>
  <c r="AK52" i="65"/>
  <c r="J52" i="63"/>
  <c r="E59" i="59"/>
  <c r="E50" i="63"/>
  <c r="W55" i="65"/>
  <c r="AF52" i="49"/>
  <c r="Y56" i="48"/>
  <c r="U57" i="56"/>
  <c r="U52" i="55"/>
  <c r="AJ59" i="27"/>
  <c r="X52" i="57"/>
  <c r="X52" i="50"/>
  <c r="AF51" i="49"/>
  <c r="Y50" i="44"/>
  <c r="V54" i="57"/>
  <c r="Y52" i="44"/>
  <c r="X50" i="55"/>
  <c r="W59" i="45"/>
  <c r="V59" i="46"/>
  <c r="U55" i="44"/>
  <c r="X54" i="62"/>
  <c r="Z57" i="47"/>
  <c r="AA53" i="57"/>
  <c r="AB51" i="62"/>
  <c r="Y55" i="47"/>
  <c r="Z58" i="55"/>
  <c r="AA54" i="63"/>
  <c r="AC52" i="44"/>
  <c r="AD56" i="46"/>
  <c r="X57" i="62"/>
  <c r="Z54" i="59"/>
  <c r="AB56" i="8"/>
  <c r="AC58" i="45"/>
  <c r="X50" i="60"/>
  <c r="Z51" i="55"/>
  <c r="AA58" i="62"/>
  <c r="AC53" i="8"/>
  <c r="X51" i="8"/>
  <c r="Z57" i="8"/>
  <c r="AA58" i="53"/>
  <c r="AB57" i="55"/>
  <c r="AC50" i="60"/>
  <c r="X59" i="59"/>
  <c r="Z56" i="57"/>
  <c r="AA52" i="62"/>
  <c r="AB54" i="63"/>
  <c r="AD54" i="45"/>
  <c r="W53" i="59"/>
  <c r="Y56" i="60"/>
  <c r="AA57" i="45"/>
  <c r="AB56" i="46"/>
  <c r="AC50" i="56"/>
  <c r="W56" i="45"/>
  <c r="Y50" i="56"/>
  <c r="Z53" i="63"/>
  <c r="AD53" i="8"/>
  <c r="AE52" i="54"/>
  <c r="AF54" i="56"/>
  <c r="AG54" i="56"/>
  <c r="AH55" i="62"/>
  <c r="AJ50" i="44"/>
  <c r="AD56" i="45"/>
  <c r="AE58" i="56"/>
  <c r="AF53" i="57"/>
  <c r="AG55" i="56"/>
  <c r="AO55" i="56" s="1"/>
  <c r="AH56" i="62"/>
  <c r="AJ52" i="27"/>
  <c r="AD50" i="63"/>
  <c r="AE52" i="65"/>
  <c r="AG51" i="44"/>
  <c r="AH54" i="46"/>
  <c r="AI54" i="54"/>
  <c r="AC57" i="57"/>
  <c r="AE54" i="46"/>
  <c r="AF51" i="55"/>
  <c r="AG52" i="54"/>
  <c r="AH55" i="57"/>
  <c r="AI50" i="63"/>
  <c r="AD54" i="62"/>
  <c r="AE54" i="65"/>
  <c r="AG59" i="45"/>
  <c r="AH54" i="47"/>
  <c r="AI55" i="55"/>
  <c r="AC51" i="65"/>
  <c r="AE54" i="62"/>
  <c r="AG53" i="8"/>
  <c r="AH59" i="45"/>
  <c r="AI57" i="54"/>
  <c r="AJ55" i="57"/>
  <c r="AE53" i="8"/>
  <c r="AF58" i="8"/>
  <c r="AG51" i="46"/>
  <c r="AH54" i="55"/>
  <c r="AB58" i="56"/>
  <c r="AD53" i="59"/>
  <c r="AE54" i="63"/>
  <c r="AG55" i="8"/>
  <c r="AH55" i="44"/>
  <c r="AI57" i="47"/>
  <c r="AJ59" i="63"/>
  <c r="T51" i="27"/>
  <c r="T56" i="64"/>
  <c r="AK50" i="8"/>
  <c r="T51" i="44"/>
  <c r="AF55" i="27"/>
  <c r="AJ53" i="56"/>
  <c r="AK59" i="56"/>
  <c r="T52" i="57"/>
  <c r="AG51" i="64"/>
  <c r="AK57" i="44"/>
  <c r="T52" i="48"/>
  <c r="T51" i="52"/>
  <c r="AM51" i="52" s="1"/>
  <c r="AJ57" i="62"/>
  <c r="T55" i="8"/>
  <c r="T55" i="63"/>
  <c r="AM55" i="63" s="1"/>
  <c r="AJ56" i="56"/>
  <c r="AK57" i="60"/>
  <c r="T52" i="65"/>
  <c r="AJ57" i="57"/>
  <c r="AK58" i="60"/>
  <c r="AF50" i="48"/>
  <c r="AK56" i="8"/>
  <c r="T50" i="27"/>
  <c r="AF59" i="50"/>
  <c r="AC59" i="48"/>
  <c r="AI52" i="65"/>
  <c r="AJ50" i="64"/>
  <c r="AC59" i="49"/>
  <c r="AG56" i="49"/>
  <c r="AG53" i="65"/>
  <c r="E54" i="55"/>
  <c r="J55" i="56"/>
  <c r="V53" i="64"/>
  <c r="AC56" i="53"/>
  <c r="AA50" i="54"/>
  <c r="AI59" i="53"/>
  <c r="AI54" i="53"/>
  <c r="AI54" i="64"/>
  <c r="Y56" i="53"/>
  <c r="AJ51" i="49"/>
  <c r="X51" i="48"/>
  <c r="J57" i="57"/>
  <c r="AI57" i="52"/>
  <c r="AJ53" i="50"/>
  <c r="E54" i="57"/>
  <c r="X59" i="52"/>
  <c r="AK55" i="49"/>
  <c r="V58" i="52"/>
  <c r="E51" i="45"/>
  <c r="AE55" i="51"/>
  <c r="E55" i="50"/>
  <c r="E59" i="27"/>
  <c r="AB53" i="51"/>
  <c r="Z50" i="50"/>
  <c r="W57" i="51"/>
  <c r="AI55" i="49"/>
  <c r="X55" i="48"/>
  <c r="AK56" i="53"/>
  <c r="E57" i="45"/>
  <c r="V52" i="52"/>
  <c r="V55" i="48"/>
  <c r="V56" i="48"/>
  <c r="AB53" i="27"/>
  <c r="AG59" i="52"/>
  <c r="Y59" i="52"/>
  <c r="U56" i="49"/>
  <c r="AB54" i="50"/>
  <c r="E53" i="27"/>
  <c r="AB50" i="50"/>
  <c r="E52" i="47"/>
  <c r="V54" i="49"/>
  <c r="E50" i="46"/>
  <c r="X52" i="52"/>
  <c r="AD56" i="27"/>
  <c r="X54" i="52"/>
  <c r="AJ59" i="49"/>
  <c r="E56" i="49"/>
  <c r="E53" i="48"/>
  <c r="U52" i="27"/>
  <c r="U56" i="54"/>
  <c r="V54" i="52"/>
  <c r="AH56" i="50"/>
  <c r="AH55" i="48"/>
  <c r="AG55" i="50"/>
  <c r="AD56" i="52"/>
  <c r="W58" i="27"/>
  <c r="E57" i="57"/>
  <c r="E53" i="47"/>
  <c r="AB58" i="51"/>
  <c r="AD57" i="52"/>
  <c r="E59" i="47"/>
  <c r="E58" i="45"/>
  <c r="Z53" i="27"/>
  <c r="E54" i="63"/>
  <c r="AJ51" i="65"/>
  <c r="AH51" i="65"/>
  <c r="J52" i="60"/>
  <c r="AA59" i="64"/>
  <c r="AH59" i="65"/>
  <c r="E53" i="63"/>
  <c r="J57" i="64"/>
  <c r="AK51" i="65"/>
  <c r="AB54" i="64"/>
  <c r="E52" i="62"/>
  <c r="AD57" i="64"/>
  <c r="V50" i="46"/>
  <c r="W56" i="59"/>
  <c r="AF56" i="49"/>
  <c r="X59" i="64"/>
  <c r="W54" i="60"/>
  <c r="U52" i="56"/>
  <c r="W57" i="60"/>
  <c r="U59" i="47"/>
  <c r="AF57" i="49"/>
  <c r="U57" i="62"/>
  <c r="W50" i="57"/>
  <c r="W61" i="57" s="1"/>
  <c r="X53" i="50"/>
  <c r="V57" i="8"/>
  <c r="V57" i="54"/>
  <c r="Z53" i="45"/>
  <c r="Z50" i="59"/>
  <c r="V56" i="57"/>
  <c r="X55" i="44"/>
  <c r="U56" i="57"/>
  <c r="Z57" i="54"/>
  <c r="AB57" i="63"/>
  <c r="Z51" i="46"/>
  <c r="AB58" i="57"/>
  <c r="V56" i="62"/>
  <c r="AA53" i="45"/>
  <c r="AC56" i="46"/>
  <c r="Z52" i="45"/>
  <c r="AB54" i="62"/>
  <c r="Y54" i="59"/>
  <c r="AB56" i="47"/>
  <c r="X55" i="8"/>
  <c r="AA50" i="57"/>
  <c r="AC55" i="63"/>
  <c r="X59" i="65"/>
  <c r="AA51" i="63"/>
  <c r="AD55" i="45"/>
  <c r="Z58" i="46"/>
  <c r="AD58" i="62"/>
  <c r="AG55" i="45"/>
  <c r="AD58" i="46"/>
  <c r="AF59" i="59"/>
  <c r="AH53" i="57"/>
  <c r="AD57" i="45"/>
  <c r="AF52" i="59"/>
  <c r="AH56" i="56"/>
  <c r="AD52" i="54"/>
  <c r="AF57" i="62"/>
  <c r="AI52" i="27"/>
  <c r="AE55" i="46"/>
  <c r="AG57" i="46"/>
  <c r="AI53" i="56"/>
  <c r="AE52" i="57"/>
  <c r="AG57" i="57"/>
  <c r="AI54" i="62"/>
  <c r="AE59" i="47"/>
  <c r="AG53" i="62"/>
  <c r="AD58" i="54"/>
  <c r="AF51" i="63"/>
  <c r="AI51" i="54"/>
  <c r="T59" i="27"/>
  <c r="AM59" i="27" s="1"/>
  <c r="AJ58" i="59"/>
  <c r="AF53" i="48"/>
  <c r="AK58" i="48"/>
  <c r="T58" i="52"/>
  <c r="T51" i="53"/>
  <c r="AJ54" i="57"/>
  <c r="T59" i="46"/>
  <c r="AK54" i="8"/>
  <c r="AF55" i="53"/>
  <c r="AK54" i="63"/>
  <c r="AJ54" i="60"/>
  <c r="AF53" i="27"/>
  <c r="Z59" i="48"/>
  <c r="J59" i="53"/>
  <c r="E57" i="60"/>
  <c r="U59" i="52"/>
  <c r="E53" i="57"/>
  <c r="X58" i="53"/>
  <c r="U58" i="64"/>
  <c r="AI58" i="52"/>
  <c r="Z52" i="53"/>
  <c r="Z54" i="64"/>
  <c r="E52" i="49"/>
  <c r="AE52" i="48"/>
  <c r="AE51" i="52"/>
  <c r="V54" i="48"/>
  <c r="AC50" i="53"/>
  <c r="AI52" i="51"/>
  <c r="AD56" i="50"/>
  <c r="W52" i="48"/>
  <c r="X56" i="51"/>
  <c r="AB56" i="27"/>
  <c r="AK56" i="50"/>
  <c r="AH54" i="48"/>
  <c r="AH50" i="49"/>
  <c r="W52" i="52"/>
  <c r="Z50" i="51"/>
  <c r="U50" i="49"/>
  <c r="AK54" i="50"/>
  <c r="E52" i="8"/>
  <c r="AE50" i="50"/>
  <c r="AK51" i="50"/>
  <c r="AJ58" i="50"/>
  <c r="J53" i="8"/>
  <c r="J59" i="56"/>
  <c r="AH55" i="51"/>
  <c r="Y56" i="52"/>
  <c r="AI56" i="64"/>
  <c r="E50" i="56"/>
  <c r="AJ53" i="65"/>
  <c r="J51" i="65"/>
  <c r="AK53" i="65"/>
  <c r="AA55" i="64"/>
  <c r="W53" i="47"/>
  <c r="U57" i="59"/>
  <c r="V57" i="47"/>
  <c r="X50" i="57"/>
  <c r="AF56" i="51"/>
  <c r="U56" i="8"/>
  <c r="AJ57" i="64"/>
  <c r="J56" i="65"/>
  <c r="E55" i="63"/>
  <c r="V54" i="64"/>
  <c r="AJ53" i="64"/>
  <c r="Z51" i="64"/>
  <c r="W56" i="27"/>
  <c r="AJ52" i="50"/>
  <c r="AK53" i="51"/>
  <c r="AK59" i="52"/>
  <c r="W50" i="27"/>
  <c r="AA55" i="48"/>
  <c r="AI50" i="49"/>
  <c r="AH54" i="53"/>
  <c r="J55" i="48"/>
  <c r="Z51" i="52"/>
  <c r="X52" i="27"/>
  <c r="AI50" i="52"/>
  <c r="AB55" i="49"/>
  <c r="AC54" i="27"/>
  <c r="AB57" i="51"/>
  <c r="U53" i="50"/>
  <c r="X55" i="52"/>
  <c r="V56" i="51"/>
  <c r="AD51" i="27"/>
  <c r="AB56" i="50"/>
  <c r="AJ52" i="51"/>
  <c r="AE54" i="51"/>
  <c r="AE52" i="52"/>
  <c r="J58" i="47"/>
  <c r="AC58" i="53"/>
  <c r="AA52" i="51"/>
  <c r="AI55" i="64"/>
  <c r="E58" i="55"/>
  <c r="AD58" i="49"/>
  <c r="AD59" i="64"/>
  <c r="E50" i="60"/>
  <c r="AI52" i="53"/>
  <c r="AK57" i="49"/>
  <c r="AK55" i="53"/>
  <c r="AC52" i="48"/>
  <c r="AK55" i="63"/>
  <c r="AF58" i="50"/>
  <c r="AJ56" i="54"/>
  <c r="AK52" i="27"/>
  <c r="AK54" i="46"/>
  <c r="T58" i="54"/>
  <c r="AJ53" i="54"/>
  <c r="AK51" i="56"/>
  <c r="T56" i="65"/>
  <c r="AK53" i="45"/>
  <c r="T57" i="48"/>
  <c r="AJ54" i="45"/>
  <c r="AG56" i="54"/>
  <c r="AE50" i="46"/>
  <c r="AI58" i="46"/>
  <c r="AF52" i="62"/>
  <c r="AD51" i="57"/>
  <c r="AI56" i="8"/>
  <c r="AF55" i="59"/>
  <c r="AC53" i="60"/>
  <c r="AG58" i="56"/>
  <c r="AO58" i="56" s="1"/>
  <c r="AE51" i="47"/>
  <c r="AI51" i="44"/>
  <c r="AF55" i="63"/>
  <c r="AD55" i="55"/>
  <c r="AH53" i="59"/>
  <c r="AF50" i="55"/>
  <c r="AI56" i="63"/>
  <c r="AG50" i="54"/>
  <c r="AE53" i="54"/>
  <c r="AI55" i="63"/>
  <c r="AG51" i="47"/>
  <c r="AD56" i="63"/>
  <c r="Z56" i="47"/>
  <c r="AC54" i="59"/>
  <c r="AA57" i="47"/>
  <c r="W52" i="65"/>
  <c r="AC55" i="8"/>
  <c r="Z59" i="62"/>
  <c r="AC54" i="63"/>
  <c r="AA51" i="56"/>
  <c r="X58" i="54"/>
  <c r="AB57" i="8"/>
  <c r="X54" i="65"/>
  <c r="AA55" i="63"/>
  <c r="X54" i="54"/>
  <c r="AB55" i="54"/>
  <c r="Y50" i="62"/>
  <c r="AB53" i="55"/>
  <c r="Y51" i="65"/>
  <c r="W53" i="62"/>
  <c r="U51" i="47"/>
  <c r="X54" i="57"/>
  <c r="X54" i="8"/>
  <c r="W59" i="47"/>
  <c r="V53" i="59"/>
  <c r="U53" i="46"/>
  <c r="T55" i="51"/>
  <c r="U54" i="57"/>
  <c r="AF53" i="49"/>
  <c r="U57" i="8"/>
  <c r="W57" i="63"/>
  <c r="U57" i="60"/>
  <c r="X53" i="45"/>
  <c r="U59" i="60"/>
  <c r="U51" i="8"/>
  <c r="V50" i="56"/>
  <c r="T54" i="49"/>
  <c r="V56" i="54"/>
  <c r="U52" i="59"/>
  <c r="W54" i="59"/>
  <c r="W52" i="46"/>
  <c r="AH55" i="27"/>
  <c r="V59" i="57"/>
  <c r="X57" i="56"/>
  <c r="U51" i="59"/>
  <c r="AI56" i="27"/>
  <c r="Z52" i="46"/>
  <c r="U51" i="56"/>
  <c r="V55" i="45"/>
  <c r="X55" i="50"/>
  <c r="U51" i="44"/>
  <c r="U58" i="65"/>
  <c r="T52" i="51"/>
  <c r="X50" i="62"/>
  <c r="U53" i="55"/>
  <c r="X55" i="56"/>
  <c r="V52" i="45"/>
  <c r="X51" i="45"/>
  <c r="V56" i="55"/>
  <c r="X55" i="47"/>
  <c r="V52" i="54"/>
  <c r="X54" i="45"/>
  <c r="W58" i="63"/>
  <c r="Y50" i="57"/>
  <c r="Z58" i="56"/>
  <c r="AA57" i="55"/>
  <c r="AB54" i="54"/>
  <c r="V50" i="54"/>
  <c r="Y51" i="44"/>
  <c r="Z51" i="44"/>
  <c r="AA55" i="44"/>
  <c r="AB56" i="44"/>
  <c r="AC51" i="8"/>
  <c r="AC59" i="63"/>
  <c r="U50" i="65"/>
  <c r="Y54" i="8"/>
  <c r="AN54" i="8" s="1"/>
  <c r="Z53" i="46"/>
  <c r="AA59" i="46"/>
  <c r="AB52" i="46"/>
  <c r="AC53" i="44"/>
  <c r="V56" i="59"/>
  <c r="Y56" i="8"/>
  <c r="Z52" i="47"/>
  <c r="AA52" i="55"/>
  <c r="AB55" i="47"/>
  <c r="AC59" i="45"/>
  <c r="W52" i="56"/>
  <c r="Y56" i="55"/>
  <c r="Z58" i="60"/>
  <c r="AA59" i="56"/>
  <c r="AB50" i="54"/>
  <c r="AC51" i="54"/>
  <c r="W56" i="44"/>
  <c r="Y57" i="44"/>
  <c r="AN57" i="44" s="1"/>
  <c r="Z54" i="55"/>
  <c r="AA59" i="53"/>
  <c r="AB51" i="47"/>
  <c r="AC56" i="44"/>
  <c r="AD56" i="8"/>
  <c r="V55" i="55"/>
  <c r="X56" i="60"/>
  <c r="Y58" i="65"/>
  <c r="AA59" i="8"/>
  <c r="AA50" i="65"/>
  <c r="AC56" i="8"/>
  <c r="AD57" i="8"/>
  <c r="W57" i="59"/>
  <c r="Y58" i="54"/>
  <c r="Z56" i="54"/>
  <c r="AA56" i="55"/>
  <c r="AD57" i="46"/>
  <c r="AE59" i="46"/>
  <c r="AF53" i="44"/>
  <c r="AF54" i="65"/>
  <c r="AG59" i="59"/>
  <c r="AH59" i="59"/>
  <c r="AI55" i="57"/>
  <c r="AA51" i="65"/>
  <c r="AD50" i="54"/>
  <c r="AE52" i="55"/>
  <c r="AF57" i="46"/>
  <c r="AG57" i="8"/>
  <c r="AG50" i="60"/>
  <c r="AH50" i="60"/>
  <c r="AI56" i="57"/>
  <c r="AC59" i="65"/>
  <c r="AE57" i="8"/>
  <c r="AE57" i="63"/>
  <c r="AF58" i="60"/>
  <c r="AG50" i="55"/>
  <c r="AH59" i="54"/>
  <c r="AI51" i="48"/>
  <c r="AJ58" i="45"/>
  <c r="AD57" i="56"/>
  <c r="AE54" i="55"/>
  <c r="AF53" i="47"/>
  <c r="AG53" i="48"/>
  <c r="AH57" i="45"/>
  <c r="AI59" i="44"/>
  <c r="AB53" i="8"/>
  <c r="AD58" i="59"/>
  <c r="AE59" i="57"/>
  <c r="AF58" i="56"/>
  <c r="AG54" i="48"/>
  <c r="AH58" i="45"/>
  <c r="AI53" i="48"/>
  <c r="AJ56" i="47"/>
  <c r="AD57" i="60"/>
  <c r="AE58" i="59"/>
  <c r="AF53" i="60"/>
  <c r="AG53" i="55"/>
  <c r="AH54" i="54"/>
  <c r="AI55" i="47"/>
  <c r="AJ59" i="46"/>
  <c r="AD51" i="45"/>
  <c r="AE59" i="45"/>
  <c r="AE56" i="65"/>
  <c r="AF50" i="63"/>
  <c r="AG58" i="57"/>
  <c r="AH58" i="57"/>
  <c r="AB50" i="48"/>
  <c r="AD52" i="56"/>
  <c r="AE58" i="55"/>
  <c r="AF57" i="47"/>
  <c r="AG52" i="46"/>
  <c r="AH50" i="8"/>
  <c r="AH52" i="63"/>
  <c r="AJ57" i="44"/>
  <c r="AK54" i="44"/>
  <c r="T51" i="8"/>
  <c r="T51" i="63"/>
  <c r="AJ55" i="45"/>
  <c r="AK56" i="27"/>
  <c r="AK57" i="63"/>
  <c r="T51" i="57"/>
  <c r="AM51" i="57" s="1"/>
  <c r="T53" i="50"/>
  <c r="AJ52" i="57"/>
  <c r="AK57" i="57"/>
  <c r="T57" i="54"/>
  <c r="AI50" i="65"/>
  <c r="AJ50" i="60"/>
  <c r="AK52" i="56"/>
  <c r="T58" i="46"/>
  <c r="AM58" i="46" s="1"/>
  <c r="T59" i="64"/>
  <c r="AM59" i="64" s="1"/>
  <c r="AI57" i="60"/>
  <c r="AK53" i="8"/>
  <c r="AK56" i="60"/>
  <c r="AF56" i="48"/>
  <c r="AJ54" i="59"/>
  <c r="AK52" i="57"/>
  <c r="T51" i="55"/>
  <c r="T57" i="50"/>
  <c r="AJ53" i="60"/>
  <c r="AK53" i="57"/>
  <c r="T54" i="53"/>
  <c r="AF50" i="50"/>
  <c r="AJ58" i="55"/>
  <c r="AK55" i="48"/>
  <c r="T57" i="44"/>
  <c r="T58" i="63"/>
  <c r="AI54" i="65"/>
  <c r="AC53" i="48"/>
  <c r="AG53" i="64"/>
  <c r="E59" i="60"/>
  <c r="E59" i="56"/>
  <c r="U50" i="54"/>
  <c r="W57" i="52"/>
  <c r="E51" i="62"/>
  <c r="J50" i="59"/>
  <c r="E58" i="60"/>
  <c r="E58" i="54"/>
  <c r="J59" i="54"/>
  <c r="V51" i="64"/>
  <c r="W57" i="54"/>
  <c r="E56" i="60"/>
  <c r="Y59" i="53"/>
  <c r="AH51" i="53"/>
  <c r="AG52" i="49"/>
  <c r="AO52" i="49" s="1"/>
  <c r="E50" i="64"/>
  <c r="X54" i="53"/>
  <c r="E58" i="57"/>
  <c r="X53" i="49"/>
  <c r="J51" i="57"/>
  <c r="Y57" i="53"/>
  <c r="U51" i="53"/>
  <c r="Z59" i="51"/>
  <c r="E50" i="65"/>
  <c r="E52" i="57"/>
  <c r="E57" i="55"/>
  <c r="E50" i="50"/>
  <c r="J50" i="55"/>
  <c r="E59" i="49"/>
  <c r="U50" i="50"/>
  <c r="X54" i="48"/>
  <c r="AH59" i="48"/>
  <c r="AB55" i="50"/>
  <c r="AJ57" i="51"/>
  <c r="AA55" i="27"/>
  <c r="AD59" i="52"/>
  <c r="W57" i="49"/>
  <c r="AB52" i="49"/>
  <c r="V50" i="51"/>
  <c r="E53" i="50"/>
  <c r="X54" i="49"/>
  <c r="AE57" i="27"/>
  <c r="Z54" i="51"/>
  <c r="E59" i="52"/>
  <c r="AI54" i="50"/>
  <c r="AI51" i="50"/>
  <c r="U58" i="49"/>
  <c r="AG54" i="50"/>
  <c r="AA59" i="27"/>
  <c r="AA54" i="52"/>
  <c r="AB57" i="49"/>
  <c r="AH59" i="50"/>
  <c r="AC53" i="52"/>
  <c r="J56" i="44"/>
  <c r="U52" i="52"/>
  <c r="E56" i="27"/>
  <c r="AH55" i="49"/>
  <c r="J56" i="54"/>
  <c r="AJ55" i="50"/>
  <c r="AA57" i="51"/>
  <c r="X54" i="51"/>
  <c r="W55" i="51"/>
  <c r="Z52" i="27"/>
  <c r="AH55" i="53"/>
  <c r="E53" i="45"/>
  <c r="J57" i="47"/>
  <c r="W56" i="51"/>
  <c r="AA51" i="50"/>
  <c r="V53" i="48"/>
  <c r="W54" i="50"/>
  <c r="AE55" i="27"/>
  <c r="AC50" i="49"/>
  <c r="W54" i="64"/>
  <c r="V59" i="56"/>
  <c r="T52" i="49"/>
  <c r="X52" i="59"/>
  <c r="V55" i="59"/>
  <c r="X58" i="55"/>
  <c r="X53" i="8"/>
  <c r="Z59" i="44"/>
  <c r="AB59" i="56"/>
  <c r="Y52" i="65"/>
  <c r="AB58" i="63"/>
  <c r="X52" i="45"/>
  <c r="AA51" i="55"/>
  <c r="W57" i="8"/>
  <c r="AA54" i="47"/>
  <c r="V50" i="55"/>
  <c r="Z59" i="63"/>
  <c r="AC50" i="46"/>
  <c r="Y55" i="63"/>
  <c r="AB51" i="54"/>
  <c r="V57" i="46"/>
  <c r="Z57" i="65"/>
  <c r="AC52" i="46"/>
  <c r="Y50" i="8"/>
  <c r="AC54" i="55"/>
  <c r="AF56" i="46"/>
  <c r="AH52" i="57"/>
  <c r="AA52" i="57"/>
  <c r="AE54" i="64"/>
  <c r="AH59" i="47"/>
  <c r="AD57" i="57"/>
  <c r="AF52" i="64"/>
  <c r="AI54" i="46"/>
  <c r="AE56" i="47"/>
  <c r="AG51" i="55"/>
  <c r="AI58" i="63"/>
  <c r="AF52" i="55"/>
  <c r="AH53" i="60"/>
  <c r="AD51" i="59"/>
  <c r="AF57" i="63"/>
  <c r="AI56" i="55"/>
  <c r="AE54" i="44"/>
  <c r="AF52" i="65"/>
  <c r="AB51" i="45"/>
  <c r="AE57" i="65"/>
  <c r="AH53" i="45"/>
  <c r="AK58" i="46"/>
  <c r="AF58" i="53"/>
  <c r="T59" i="44"/>
  <c r="AJ51" i="59"/>
  <c r="T51" i="59"/>
  <c r="AM51" i="59" s="1"/>
  <c r="AK53" i="46"/>
  <c r="T51" i="64"/>
  <c r="T51" i="54"/>
  <c r="AK55" i="46"/>
  <c r="AJ58" i="48"/>
  <c r="T59" i="56"/>
  <c r="AK55" i="47"/>
  <c r="AF51" i="52"/>
  <c r="AD53" i="48"/>
  <c r="AI53" i="53"/>
  <c r="J51" i="64"/>
  <c r="Z57" i="49"/>
  <c r="Z50" i="53"/>
  <c r="J50" i="53"/>
  <c r="AD55" i="52"/>
  <c r="J59" i="60"/>
  <c r="AD51" i="53"/>
  <c r="J57" i="54"/>
  <c r="AH53" i="49"/>
  <c r="AI53" i="49"/>
  <c r="AD51" i="52"/>
  <c r="E59" i="8"/>
  <c r="AI59" i="51"/>
  <c r="AH50" i="51"/>
  <c r="AG57" i="49"/>
  <c r="AO57" i="49" s="1"/>
  <c r="AA51" i="51"/>
  <c r="AI57" i="50"/>
  <c r="AJ55" i="49"/>
  <c r="AI58" i="51"/>
  <c r="X55" i="27"/>
  <c r="AA50" i="48"/>
  <c r="Z57" i="51"/>
  <c r="AA54" i="51"/>
  <c r="AD55" i="51"/>
  <c r="Z57" i="50"/>
  <c r="V59" i="50"/>
  <c r="J51" i="45"/>
  <c r="AJ59" i="51"/>
  <c r="AB55" i="27"/>
  <c r="AB50" i="49"/>
  <c r="W58" i="52"/>
  <c r="AJ55" i="51"/>
  <c r="AK56" i="65"/>
  <c r="V58" i="64"/>
  <c r="AD50" i="64"/>
  <c r="U53" i="64"/>
  <c r="E57" i="59"/>
  <c r="J52" i="56"/>
  <c r="W59" i="56"/>
  <c r="AF55" i="51"/>
  <c r="W51" i="47"/>
  <c r="AB52" i="48"/>
  <c r="X57" i="63"/>
  <c r="V52" i="63"/>
  <c r="U52" i="8"/>
  <c r="V52" i="65"/>
  <c r="V56" i="8"/>
  <c r="Y52" i="59"/>
  <c r="W54" i="46"/>
  <c r="V55" i="56"/>
  <c r="U59" i="55"/>
  <c r="W59" i="63"/>
  <c r="V51" i="60"/>
  <c r="V57" i="44"/>
  <c r="Y53" i="47"/>
  <c r="Z52" i="59"/>
  <c r="AA53" i="63"/>
  <c r="U51" i="63"/>
  <c r="Y50" i="59"/>
  <c r="Z56" i="63"/>
  <c r="AB51" i="46"/>
  <c r="AC56" i="54"/>
  <c r="U52" i="47"/>
  <c r="Y52" i="57"/>
  <c r="AA56" i="44"/>
  <c r="AB53" i="48"/>
  <c r="AC54" i="56"/>
  <c r="Y57" i="47"/>
  <c r="Z57" i="62"/>
  <c r="AB55" i="45"/>
  <c r="AC52" i="47"/>
  <c r="X52" i="60"/>
  <c r="Z54" i="56"/>
  <c r="AA55" i="59"/>
  <c r="AB57" i="60"/>
  <c r="V53" i="55"/>
  <c r="Y55" i="54"/>
  <c r="Z56" i="65"/>
  <c r="AB52" i="44"/>
  <c r="AC51" i="46"/>
  <c r="AD50" i="56"/>
  <c r="X59" i="46"/>
  <c r="Z59" i="8"/>
  <c r="AA55" i="55"/>
  <c r="AB59" i="55"/>
  <c r="AC58" i="62"/>
  <c r="W55" i="62"/>
  <c r="Y57" i="62"/>
  <c r="AA56" i="46"/>
  <c r="AD59" i="54"/>
  <c r="AE53" i="59"/>
  <c r="AF52" i="63"/>
  <c r="AG55" i="62"/>
  <c r="AO55" i="62" s="1"/>
  <c r="AI54" i="45"/>
  <c r="AJ59" i="48"/>
  <c r="AD55" i="56"/>
  <c r="AE58" i="62"/>
  <c r="AF51" i="64"/>
  <c r="AG56" i="62"/>
  <c r="AI53" i="46"/>
  <c r="AC55" i="54"/>
  <c r="AE58" i="44"/>
  <c r="AF58" i="46"/>
  <c r="AG52" i="53"/>
  <c r="AH58" i="55"/>
  <c r="AI55" i="59"/>
  <c r="AD51" i="47"/>
  <c r="AE50" i="57"/>
  <c r="AF51" i="60"/>
  <c r="AG54" i="59"/>
  <c r="AO54" i="59" s="1"/>
  <c r="AI54" i="8"/>
  <c r="AB55" i="65"/>
  <c r="AE52" i="44"/>
  <c r="AF53" i="54"/>
  <c r="AG53" i="54"/>
  <c r="AH56" i="57"/>
  <c r="AI55" i="60"/>
  <c r="AD50" i="57"/>
  <c r="AF57" i="8"/>
  <c r="AG55" i="48"/>
  <c r="AH51" i="56"/>
  <c r="AI58" i="59"/>
  <c r="AC51" i="62"/>
  <c r="AE52" i="47"/>
  <c r="AF56" i="47"/>
  <c r="AG54" i="55"/>
  <c r="AH55" i="60"/>
  <c r="AC54" i="46"/>
  <c r="AD52" i="65"/>
  <c r="AF57" i="45"/>
  <c r="AG58" i="47"/>
  <c r="AH56" i="54"/>
  <c r="AI56" i="56"/>
  <c r="AK50" i="46"/>
  <c r="T55" i="46"/>
  <c r="AF50" i="53"/>
  <c r="AK51" i="46"/>
  <c r="T52" i="47"/>
  <c r="AF59" i="53"/>
  <c r="AJ53" i="63"/>
  <c r="AK58" i="63"/>
  <c r="T58" i="60"/>
  <c r="AI54" i="63"/>
  <c r="AK59" i="48"/>
  <c r="T57" i="55"/>
  <c r="AG52" i="64"/>
  <c r="AK50" i="44"/>
  <c r="T51" i="46"/>
  <c r="AM51" i="46" s="1"/>
  <c r="AF50" i="27"/>
  <c r="AJ58" i="62"/>
  <c r="T53" i="45"/>
  <c r="AF57" i="52"/>
  <c r="AJ57" i="63"/>
  <c r="T56" i="44"/>
  <c r="AM56" i="44" s="1"/>
  <c r="AF58" i="52"/>
  <c r="AK57" i="46"/>
  <c r="T53" i="55"/>
  <c r="T59" i="50"/>
  <c r="AD57" i="48"/>
  <c r="J50" i="64"/>
  <c r="U52" i="53"/>
  <c r="AB54" i="49"/>
  <c r="E58" i="47"/>
  <c r="J54" i="64"/>
  <c r="W55" i="53"/>
  <c r="AD58" i="53"/>
  <c r="E53" i="65"/>
  <c r="U54" i="54"/>
  <c r="J53" i="53"/>
  <c r="AJ50" i="53"/>
  <c r="Y54" i="51"/>
  <c r="V56" i="64"/>
  <c r="W56" i="53"/>
  <c r="AA55" i="49"/>
  <c r="E55" i="65"/>
  <c r="AB53" i="53"/>
  <c r="AK51" i="52"/>
  <c r="J54" i="55"/>
  <c r="AH56" i="53"/>
  <c r="AH59" i="51"/>
  <c r="J52" i="57"/>
  <c r="W51" i="48"/>
  <c r="U59" i="48"/>
  <c r="AA55" i="50"/>
  <c r="E56" i="51"/>
  <c r="Y53" i="27"/>
  <c r="J58" i="55"/>
  <c r="Z50" i="49"/>
  <c r="AA50" i="51"/>
  <c r="AD50" i="52"/>
  <c r="AC52" i="27"/>
  <c r="AK58" i="52"/>
  <c r="Y55" i="49"/>
  <c r="AC57" i="50"/>
  <c r="AJ51" i="52"/>
  <c r="E56" i="46"/>
  <c r="E50" i="27"/>
  <c r="AG50" i="50"/>
  <c r="J53" i="51"/>
  <c r="E56" i="45"/>
  <c r="AH56" i="48"/>
  <c r="AD53" i="27"/>
  <c r="AH59" i="52"/>
  <c r="Z50" i="52"/>
  <c r="AH51" i="50"/>
  <c r="W59" i="48"/>
  <c r="AA50" i="27"/>
  <c r="AJ53" i="49"/>
  <c r="V51" i="48"/>
  <c r="AA59" i="51"/>
  <c r="AA56" i="52"/>
  <c r="AK52" i="52"/>
  <c r="X57" i="27"/>
  <c r="AE58" i="48"/>
  <c r="U54" i="52"/>
  <c r="AE50" i="52"/>
  <c r="AA53" i="50"/>
  <c r="J56" i="45"/>
  <c r="J58" i="46"/>
  <c r="W55" i="27"/>
  <c r="AJ54" i="52"/>
  <c r="E54" i="49"/>
  <c r="E54" i="46"/>
  <c r="U54" i="48"/>
  <c r="Y51" i="51"/>
  <c r="J56" i="47"/>
  <c r="AE58" i="27"/>
  <c r="U57" i="64"/>
  <c r="AI57" i="64"/>
  <c r="E51" i="60"/>
  <c r="Z53" i="64"/>
  <c r="E50" i="59"/>
  <c r="AI53" i="64"/>
  <c r="U52" i="64"/>
  <c r="AG57" i="65"/>
  <c r="J54" i="57"/>
  <c r="AC51" i="64"/>
  <c r="AH58" i="64"/>
  <c r="J59" i="62"/>
  <c r="U58" i="56"/>
  <c r="Z59" i="57"/>
  <c r="X52" i="8"/>
  <c r="Y57" i="48"/>
  <c r="U56" i="59"/>
  <c r="U58" i="8"/>
  <c r="Y53" i="54"/>
  <c r="U59" i="63"/>
  <c r="AF53" i="51"/>
  <c r="W55" i="64"/>
  <c r="V59" i="53"/>
  <c r="AG57" i="27"/>
  <c r="V52" i="46"/>
  <c r="X50" i="64"/>
  <c r="U52" i="60"/>
  <c r="W51" i="56"/>
  <c r="X58" i="8"/>
  <c r="U59" i="45"/>
  <c r="W58" i="60"/>
  <c r="AA54" i="44"/>
  <c r="V54" i="62"/>
  <c r="Z52" i="65"/>
  <c r="AC57" i="45"/>
  <c r="X53" i="63"/>
  <c r="AA59" i="60"/>
  <c r="V58" i="47"/>
  <c r="Z54" i="65"/>
  <c r="AC59" i="47"/>
  <c r="Z55" i="57"/>
  <c r="AB53" i="63"/>
  <c r="Y57" i="55"/>
  <c r="AB57" i="45"/>
  <c r="AD56" i="57"/>
  <c r="Y55" i="62"/>
  <c r="AB58" i="47"/>
  <c r="W55" i="46"/>
  <c r="AA52" i="8"/>
  <c r="AE51" i="55"/>
  <c r="AG52" i="57"/>
  <c r="AO52" i="57" s="1"/>
  <c r="AD54" i="65"/>
  <c r="AG56" i="45"/>
  <c r="AO56" i="45" s="1"/>
  <c r="AI59" i="47"/>
  <c r="AD58" i="63"/>
  <c r="AG57" i="45"/>
  <c r="AI53" i="55"/>
  <c r="AE58" i="8"/>
  <c r="AG56" i="46"/>
  <c r="AI58" i="57"/>
  <c r="AE53" i="62"/>
  <c r="AG51" i="62"/>
  <c r="AJ50" i="46"/>
  <c r="AF58" i="44"/>
  <c r="AH56" i="8"/>
  <c r="AJ52" i="54"/>
  <c r="AE51" i="64"/>
  <c r="AH52" i="56"/>
  <c r="AE55" i="44"/>
  <c r="AG54" i="62"/>
  <c r="AJ50" i="48"/>
  <c r="T54" i="55"/>
  <c r="AM54" i="55" s="1"/>
  <c r="AK57" i="47"/>
  <c r="AI53" i="57"/>
  <c r="T53" i="8"/>
  <c r="AJ55" i="46"/>
  <c r="T51" i="60"/>
  <c r="AJ55" i="63"/>
  <c r="T53" i="59"/>
  <c r="AK54" i="56"/>
  <c r="AG54" i="64"/>
  <c r="AO54" i="64" s="1"/>
  <c r="T55" i="48"/>
  <c r="AK54" i="27"/>
  <c r="T55" i="52"/>
  <c r="AM55" i="52" s="1"/>
  <c r="E53" i="59"/>
  <c r="AB55" i="53"/>
  <c r="E54" i="56"/>
  <c r="AD56" i="49"/>
  <c r="J59" i="50"/>
  <c r="Z52" i="50"/>
  <c r="E51" i="56"/>
  <c r="E53" i="51"/>
  <c r="E59" i="54"/>
  <c r="Z59" i="53"/>
  <c r="AG54" i="49"/>
  <c r="J50" i="48"/>
  <c r="W55" i="50"/>
  <c r="U53" i="27"/>
  <c r="AC52" i="51"/>
  <c r="AH56" i="49"/>
  <c r="Z55" i="27"/>
  <c r="Z59" i="52"/>
  <c r="AK56" i="52"/>
  <c r="Y51" i="49"/>
  <c r="J54" i="47"/>
  <c r="E58" i="48"/>
  <c r="AI52" i="50"/>
  <c r="AI58" i="50"/>
  <c r="U58" i="27"/>
  <c r="AC51" i="49"/>
  <c r="U58" i="52"/>
  <c r="X54" i="27"/>
  <c r="J57" i="48"/>
  <c r="E54" i="45"/>
  <c r="Y54" i="45"/>
  <c r="AN54" i="45" s="1"/>
  <c r="AC58" i="52"/>
  <c r="Y54" i="52"/>
  <c r="AH50" i="48"/>
  <c r="E57" i="27"/>
  <c r="E58" i="62"/>
  <c r="J50" i="63"/>
  <c r="Z59" i="64"/>
  <c r="U54" i="64"/>
  <c r="E55" i="59"/>
  <c r="AH52" i="64"/>
  <c r="W57" i="45"/>
  <c r="V59" i="54"/>
  <c r="W57" i="44"/>
  <c r="V55" i="53"/>
  <c r="X50" i="46"/>
  <c r="AF51" i="51"/>
  <c r="V51" i="55"/>
  <c r="AJ55" i="64"/>
  <c r="J59" i="64"/>
  <c r="AI50" i="64"/>
  <c r="E56" i="64"/>
  <c r="E53" i="54"/>
  <c r="AC55" i="64"/>
  <c r="Y58" i="27"/>
  <c r="U55" i="50"/>
  <c r="AA52" i="48"/>
  <c r="V52" i="50"/>
  <c r="E58" i="49"/>
  <c r="V52" i="49"/>
  <c r="W59" i="54"/>
  <c r="AB58" i="27"/>
  <c r="V56" i="49"/>
  <c r="AG54" i="51"/>
  <c r="W52" i="27"/>
  <c r="J54" i="48"/>
  <c r="AE57" i="53"/>
  <c r="AG50" i="52"/>
  <c r="AI52" i="52"/>
  <c r="AH52" i="53"/>
  <c r="AC54" i="51"/>
  <c r="E53" i="49"/>
  <c r="E51" i="27"/>
  <c r="W54" i="49"/>
  <c r="X53" i="52"/>
  <c r="Y54" i="50"/>
  <c r="AH54" i="51"/>
  <c r="AH51" i="48"/>
  <c r="E59" i="57"/>
  <c r="AJ59" i="53"/>
  <c r="AB59" i="50"/>
  <c r="AA54" i="54"/>
  <c r="AI50" i="50"/>
  <c r="V52" i="48"/>
  <c r="U53" i="51"/>
  <c r="E56" i="62"/>
  <c r="AA56" i="54"/>
  <c r="E50" i="57"/>
  <c r="AD54" i="48"/>
  <c r="AK51" i="54"/>
  <c r="T56" i="57"/>
  <c r="T53" i="52"/>
  <c r="AJ57" i="48"/>
  <c r="AJ53" i="59"/>
  <c r="T53" i="44"/>
  <c r="AI58" i="65"/>
  <c r="AK56" i="44"/>
  <c r="T54" i="56"/>
  <c r="AJ52" i="56"/>
  <c r="T59" i="8"/>
  <c r="AM59" i="8" s="1"/>
  <c r="AI59" i="46"/>
  <c r="AF57" i="64"/>
  <c r="AD53" i="57"/>
  <c r="AH50" i="57"/>
  <c r="AF56" i="45"/>
  <c r="AC53" i="46"/>
  <c r="AH55" i="47"/>
  <c r="AF53" i="46"/>
  <c r="AI59" i="63"/>
  <c r="AG52" i="8"/>
  <c r="AD50" i="59"/>
  <c r="AH59" i="55"/>
  <c r="AF59" i="46"/>
  <c r="AB54" i="59"/>
  <c r="AH50" i="44"/>
  <c r="AE59" i="62"/>
  <c r="AI50" i="48"/>
  <c r="AF55" i="65"/>
  <c r="AD53" i="60"/>
  <c r="AI58" i="47"/>
  <c r="AF58" i="59"/>
  <c r="AD53" i="45"/>
  <c r="Y57" i="59"/>
  <c r="AB54" i="65"/>
  <c r="Z59" i="59"/>
  <c r="V51" i="47"/>
  <c r="AB50" i="55"/>
  <c r="Y57" i="65"/>
  <c r="AC58" i="46"/>
  <c r="AA57" i="8"/>
  <c r="V52" i="56"/>
  <c r="AA57" i="53"/>
  <c r="W58" i="47"/>
  <c r="AA53" i="47"/>
  <c r="U50" i="62"/>
  <c r="AA50" i="60"/>
  <c r="Y53" i="8"/>
  <c r="AA55" i="62"/>
  <c r="Y52" i="8"/>
  <c r="V52" i="59"/>
  <c r="X53" i="44"/>
  <c r="W55" i="45"/>
  <c r="U58" i="47"/>
  <c r="Z57" i="59"/>
  <c r="U58" i="63"/>
  <c r="Y55" i="48"/>
  <c r="AB57" i="52"/>
  <c r="T50" i="51"/>
  <c r="X51" i="47"/>
  <c r="T54" i="51"/>
  <c r="AM54" i="51" s="1"/>
  <c r="V58" i="63"/>
  <c r="U55" i="8"/>
  <c r="U59" i="59"/>
  <c r="Y57" i="54"/>
  <c r="AN57" i="54" s="1"/>
  <c r="AI57" i="27"/>
  <c r="X56" i="64"/>
  <c r="AB54" i="52"/>
  <c r="W55" i="60"/>
  <c r="U59" i="44"/>
  <c r="U52" i="45"/>
  <c r="U54" i="62"/>
  <c r="W57" i="55"/>
  <c r="U54" i="59"/>
  <c r="X57" i="50"/>
  <c r="T50" i="49"/>
  <c r="AM29" i="60"/>
  <c r="AI124" i="27"/>
  <c r="W124" i="27"/>
  <c r="AE124" i="27"/>
  <c r="AD124" i="27"/>
  <c r="X124" i="27"/>
  <c r="AG124" i="27"/>
  <c r="AK124" i="27"/>
  <c r="V124" i="27"/>
  <c r="AB124" i="27"/>
  <c r="U124" i="27"/>
  <c r="AH124" i="27"/>
  <c r="AF124" i="27"/>
  <c r="Z124" i="27"/>
  <c r="AA124" i="27"/>
  <c r="AJ124" i="27"/>
  <c r="AC124" i="27"/>
  <c r="T124" i="27"/>
  <c r="Y124" i="27"/>
  <c r="AG124" i="47"/>
  <c r="AE124" i="47"/>
  <c r="AC124" i="47"/>
  <c r="AJ124" i="47"/>
  <c r="X124" i="47"/>
  <c r="V124" i="47"/>
  <c r="AK124" i="47"/>
  <c r="AA124" i="47"/>
  <c r="W124" i="47"/>
  <c r="AB124" i="47"/>
  <c r="AD124" i="47"/>
  <c r="AF124" i="47"/>
  <c r="AI124" i="47"/>
  <c r="AH124" i="47"/>
  <c r="Z124" i="47"/>
  <c r="U124" i="47"/>
  <c r="T124" i="47"/>
  <c r="Y124" i="47"/>
  <c r="AF130" i="57"/>
  <c r="AE130" i="57"/>
  <c r="AI130" i="57"/>
  <c r="Z130" i="57"/>
  <c r="U130" i="57"/>
  <c r="X130" i="57"/>
  <c r="T130" i="57"/>
  <c r="AH130" i="57"/>
  <c r="AK130" i="57"/>
  <c r="Y130" i="57"/>
  <c r="AD130" i="57"/>
  <c r="AG130" i="57"/>
  <c r="V130" i="57"/>
  <c r="AA130" i="57"/>
  <c r="AC130" i="57"/>
  <c r="AJ130" i="57"/>
  <c r="AB130" i="57"/>
  <c r="W130" i="57"/>
  <c r="AI134" i="45"/>
  <c r="AH134" i="45"/>
  <c r="AD134" i="45"/>
  <c r="Y134" i="45"/>
  <c r="Z134" i="45"/>
  <c r="U134" i="45"/>
  <c r="AC134" i="45"/>
  <c r="W134" i="45"/>
  <c r="T134" i="45"/>
  <c r="AF134" i="45"/>
  <c r="AB134" i="45"/>
  <c r="AE134" i="45"/>
  <c r="X134" i="45"/>
  <c r="V134" i="45"/>
  <c r="AJ134" i="45"/>
  <c r="AA134" i="45"/>
  <c r="AG134" i="45"/>
  <c r="AK134" i="45"/>
  <c r="AJ125" i="48"/>
  <c r="Y125" i="48"/>
  <c r="AE125" i="48"/>
  <c r="AI125" i="48"/>
  <c r="AG125" i="48"/>
  <c r="W125" i="48"/>
  <c r="U125" i="48"/>
  <c r="AC125" i="48"/>
  <c r="V125" i="48"/>
  <c r="AA125" i="48"/>
  <c r="Z125" i="48"/>
  <c r="AF125" i="48"/>
  <c r="AH125" i="48"/>
  <c r="X125" i="48"/>
  <c r="T125" i="48"/>
  <c r="AK125" i="48"/>
  <c r="AD125" i="48"/>
  <c r="AB125" i="48"/>
  <c r="Z102" i="8"/>
  <c r="AA102" i="8"/>
  <c r="V102" i="8"/>
  <c r="AD102" i="8"/>
  <c r="AJ102" i="8"/>
  <c r="AC102" i="8"/>
  <c r="X102" i="8"/>
  <c r="AB102" i="8"/>
  <c r="AK102" i="8"/>
  <c r="AF102" i="8"/>
  <c r="U102" i="8"/>
  <c r="W102" i="8"/>
  <c r="AH102" i="8"/>
  <c r="AG102" i="8"/>
  <c r="T102" i="8"/>
  <c r="Y102" i="8"/>
  <c r="AE102" i="8"/>
  <c r="AI102" i="8"/>
  <c r="AK95" i="59"/>
  <c r="AK96" i="59" s="1"/>
  <c r="AD95" i="59"/>
  <c r="AD96" i="59" s="1"/>
  <c r="W95" i="59"/>
  <c r="W96" i="59" s="1"/>
  <c r="AF95" i="59"/>
  <c r="AF96" i="59" s="1"/>
  <c r="AC95" i="59"/>
  <c r="AC96" i="59" s="1"/>
  <c r="V95" i="59"/>
  <c r="V96" i="59" s="1"/>
  <c r="U95" i="59"/>
  <c r="U96" i="59" s="1"/>
  <c r="AE95" i="59"/>
  <c r="AE96" i="59" s="1"/>
  <c r="AJ95" i="59"/>
  <c r="AJ96" i="59" s="1"/>
  <c r="T95" i="59"/>
  <c r="T96" i="59" s="1"/>
  <c r="AA95" i="59"/>
  <c r="AA96" i="59" s="1"/>
  <c r="AI95" i="59"/>
  <c r="AI96" i="59" s="1"/>
  <c r="AG95" i="59"/>
  <c r="AG96" i="59" s="1"/>
  <c r="AB95" i="59"/>
  <c r="AB96" i="59" s="1"/>
  <c r="AH95" i="59"/>
  <c r="AH96" i="59" s="1"/>
  <c r="Z95" i="59"/>
  <c r="Z96" i="59" s="1"/>
  <c r="Y95" i="59"/>
  <c r="Y96" i="59" s="1"/>
  <c r="X95" i="59"/>
  <c r="X96" i="59" s="1"/>
  <c r="AJ108" i="27"/>
  <c r="AE108" i="27"/>
  <c r="Z108" i="27"/>
  <c r="U108" i="27"/>
  <c r="AI108" i="27"/>
  <c r="AD108" i="27"/>
  <c r="Y108" i="27"/>
  <c r="T108" i="27"/>
  <c r="AH108" i="27"/>
  <c r="W108" i="27"/>
  <c r="AG108" i="27"/>
  <c r="V108" i="27"/>
  <c r="AC108" i="27"/>
  <c r="AA108" i="27"/>
  <c r="X108" i="27"/>
  <c r="AK108" i="27"/>
  <c r="AF108" i="27"/>
  <c r="AB108" i="27"/>
  <c r="V127" i="47"/>
  <c r="AD127" i="47"/>
  <c r="U127" i="47"/>
  <c r="Z127" i="47"/>
  <c r="AI127" i="47"/>
  <c r="W127" i="47"/>
  <c r="AA127" i="47"/>
  <c r="AF127" i="47"/>
  <c r="T127" i="47"/>
  <c r="AK127" i="47"/>
  <c r="Y127" i="47"/>
  <c r="AH127" i="47"/>
  <c r="AJ127" i="47"/>
  <c r="X127" i="47"/>
  <c r="AB127" i="47"/>
  <c r="AE127" i="47"/>
  <c r="AC127" i="47"/>
  <c r="AG127" i="47"/>
  <c r="AE132" i="51"/>
  <c r="AG132" i="51"/>
  <c r="AD132" i="51"/>
  <c r="AC132" i="51"/>
  <c r="AH132" i="51"/>
  <c r="U132" i="51"/>
  <c r="AB132" i="51"/>
  <c r="AA132" i="51"/>
  <c r="AF132" i="51"/>
  <c r="Z132" i="51"/>
  <c r="AI132" i="51"/>
  <c r="W132" i="51"/>
  <c r="Y132" i="51"/>
  <c r="T132" i="51"/>
  <c r="AK132" i="51"/>
  <c r="V132" i="51"/>
  <c r="X132" i="51"/>
  <c r="AJ132" i="51"/>
  <c r="AH126" i="8"/>
  <c r="X126" i="8"/>
  <c r="U126" i="8"/>
  <c r="Y126" i="8"/>
  <c r="AE126" i="8"/>
  <c r="AI126" i="8"/>
  <c r="AF126" i="8"/>
  <c r="AC126" i="8"/>
  <c r="AA126" i="8"/>
  <c r="AG126" i="8"/>
  <c r="AD126" i="8"/>
  <c r="AJ126" i="8"/>
  <c r="T126" i="8"/>
  <c r="AK126" i="8"/>
  <c r="V126" i="8"/>
  <c r="AB126" i="8"/>
  <c r="W126" i="8"/>
  <c r="Z126" i="8"/>
  <c r="AI128" i="27"/>
  <c r="AB128" i="27"/>
  <c r="AK128" i="27"/>
  <c r="X128" i="27"/>
  <c r="AH128" i="27"/>
  <c r="AJ128" i="27"/>
  <c r="T128" i="27"/>
  <c r="AE128" i="27"/>
  <c r="Y128" i="27"/>
  <c r="AC128" i="27"/>
  <c r="V128" i="27"/>
  <c r="AD128" i="27"/>
  <c r="AG128" i="27"/>
  <c r="W128" i="27"/>
  <c r="AF128" i="27"/>
  <c r="U128" i="27"/>
  <c r="AA128" i="27"/>
  <c r="Z128" i="27"/>
  <c r="AF95" i="44"/>
  <c r="AF96" i="44" s="1"/>
  <c r="Z95" i="44"/>
  <c r="Z96" i="44" s="1"/>
  <c r="U95" i="44"/>
  <c r="U96" i="44" s="1"/>
  <c r="AJ95" i="44"/>
  <c r="AJ96" i="44" s="1"/>
  <c r="AE95" i="44"/>
  <c r="AE96" i="44" s="1"/>
  <c r="X95" i="44"/>
  <c r="X96" i="44" s="1"/>
  <c r="T95" i="44"/>
  <c r="T96" i="44" s="1"/>
  <c r="AH95" i="44"/>
  <c r="AH96" i="44" s="1"/>
  <c r="V95" i="44"/>
  <c r="V96" i="44" s="1"/>
  <c r="AD95" i="44"/>
  <c r="AD96" i="44" s="1"/>
  <c r="AA95" i="44"/>
  <c r="AA96" i="44" s="1"/>
  <c r="AC95" i="44"/>
  <c r="AC96" i="44" s="1"/>
  <c r="AI95" i="44"/>
  <c r="AI96" i="44" s="1"/>
  <c r="AG95" i="44"/>
  <c r="AG96" i="44" s="1"/>
  <c r="W95" i="44"/>
  <c r="W96" i="44" s="1"/>
  <c r="Y95" i="44"/>
  <c r="Y96" i="44" s="1"/>
  <c r="AB95" i="44"/>
  <c r="AB96" i="44" s="1"/>
  <c r="AK95" i="44"/>
  <c r="AK96" i="44" s="1"/>
  <c r="AK137" i="44"/>
  <c r="AI137" i="44"/>
  <c r="AA137" i="44"/>
  <c r="W137" i="44"/>
  <c r="U137" i="44"/>
  <c r="AB137" i="44"/>
  <c r="AH137" i="44"/>
  <c r="AG137" i="44"/>
  <c r="AD137" i="44"/>
  <c r="AJ137" i="44"/>
  <c r="AE137" i="44"/>
  <c r="X137" i="44"/>
  <c r="Z137" i="44"/>
  <c r="T137" i="44"/>
  <c r="Y137" i="44"/>
  <c r="AF137" i="44"/>
  <c r="V137" i="44"/>
  <c r="AC137" i="44"/>
  <c r="AI136" i="45"/>
  <c r="AG136" i="45"/>
  <c r="V136" i="45"/>
  <c r="AC136" i="45"/>
  <c r="Y136" i="45"/>
  <c r="AE136" i="45"/>
  <c r="AB136" i="45"/>
  <c r="AJ136" i="45"/>
  <c r="T136" i="45"/>
  <c r="W136" i="45"/>
  <c r="AD136" i="45"/>
  <c r="AH136" i="45"/>
  <c r="X136" i="45"/>
  <c r="AK136" i="45"/>
  <c r="AA136" i="45"/>
  <c r="Z136" i="45"/>
  <c r="AF136" i="45"/>
  <c r="U136" i="45"/>
  <c r="AF131" i="48"/>
  <c r="AD131" i="48"/>
  <c r="AJ131" i="48"/>
  <c r="AH131" i="48"/>
  <c r="AB131" i="48"/>
  <c r="X131" i="48"/>
  <c r="V131" i="48"/>
  <c r="Y131" i="48"/>
  <c r="T131" i="48"/>
  <c r="AA131" i="48"/>
  <c r="Z131" i="48"/>
  <c r="AC131" i="48"/>
  <c r="AE131" i="48"/>
  <c r="AI131" i="48"/>
  <c r="AG131" i="48"/>
  <c r="W131" i="48"/>
  <c r="AK131" i="48"/>
  <c r="U131" i="48"/>
  <c r="AJ136" i="52"/>
  <c r="U136" i="52"/>
  <c r="AI136" i="52"/>
  <c r="AG136" i="52"/>
  <c r="Y136" i="52"/>
  <c r="T136" i="52"/>
  <c r="Z136" i="52"/>
  <c r="AF136" i="52"/>
  <c r="AD136" i="52"/>
  <c r="AH136" i="52"/>
  <c r="X136" i="52"/>
  <c r="W136" i="52"/>
  <c r="AK136" i="52"/>
  <c r="AA136" i="52"/>
  <c r="AB136" i="52"/>
  <c r="V136" i="52"/>
  <c r="AE136" i="52"/>
  <c r="AC136" i="52"/>
  <c r="AJ126" i="56"/>
  <c r="Z126" i="56"/>
  <c r="X126" i="56"/>
  <c r="AI126" i="56"/>
  <c r="U126" i="56"/>
  <c r="AH126" i="56"/>
  <c r="AD126" i="56"/>
  <c r="AC126" i="56"/>
  <c r="AG126" i="56"/>
  <c r="AK126" i="56"/>
  <c r="AB126" i="56"/>
  <c r="AF126" i="56"/>
  <c r="W126" i="56"/>
  <c r="V126" i="56"/>
  <c r="T126" i="56"/>
  <c r="AE126" i="56"/>
  <c r="AA126" i="56"/>
  <c r="Y126" i="56"/>
  <c r="U138" i="65"/>
  <c r="AI138" i="65"/>
  <c r="AG138" i="65"/>
  <c r="AE138" i="65"/>
  <c r="AK138" i="65"/>
  <c r="T138" i="65"/>
  <c r="Y138" i="65"/>
  <c r="W138" i="65"/>
  <c r="AA138" i="65"/>
  <c r="X138" i="65"/>
  <c r="V138" i="65"/>
  <c r="AB138" i="65"/>
  <c r="AD138" i="65"/>
  <c r="AH138" i="65"/>
  <c r="Z138" i="65"/>
  <c r="AC138" i="65"/>
  <c r="AJ138" i="65"/>
  <c r="AF138" i="65"/>
  <c r="Y133" i="27"/>
  <c r="AK133" i="27"/>
  <c r="AI133" i="27"/>
  <c r="AE133" i="27"/>
  <c r="AF133" i="27"/>
  <c r="AH133" i="27"/>
  <c r="AA133" i="27"/>
  <c r="W133" i="27"/>
  <c r="AC133" i="27"/>
  <c r="AB133" i="27"/>
  <c r="T133" i="27"/>
  <c r="AJ133" i="27"/>
  <c r="V133" i="27"/>
  <c r="AG133" i="27"/>
  <c r="U133" i="27"/>
  <c r="X133" i="27"/>
  <c r="Z133" i="27"/>
  <c r="AD133" i="27"/>
  <c r="U87" i="45"/>
  <c r="Z87" i="45"/>
  <c r="AJ87" i="45"/>
  <c r="V87" i="45"/>
  <c r="AH87" i="45"/>
  <c r="W87" i="45"/>
  <c r="AF87" i="45"/>
  <c r="X87" i="45"/>
  <c r="AK87" i="45"/>
  <c r="T87" i="45"/>
  <c r="AD87" i="45"/>
  <c r="AG87" i="45"/>
  <c r="AI87" i="45"/>
  <c r="Y87" i="45"/>
  <c r="AE87" i="45"/>
  <c r="AA87" i="45"/>
  <c r="AK131" i="47"/>
  <c r="V131" i="47"/>
  <c r="AA131" i="47"/>
  <c r="AI131" i="47"/>
  <c r="AC131" i="47"/>
  <c r="AE131" i="47"/>
  <c r="AJ131" i="47"/>
  <c r="Z131" i="47"/>
  <c r="T131" i="47"/>
  <c r="Y131" i="47"/>
  <c r="W131" i="47"/>
  <c r="AD131" i="47"/>
  <c r="AB131" i="47"/>
  <c r="X131" i="47"/>
  <c r="U131" i="47"/>
  <c r="AG131" i="47"/>
  <c r="AF131" i="47"/>
  <c r="AH131" i="47"/>
  <c r="U130" i="50"/>
  <c r="Z130" i="50"/>
  <c r="X130" i="50"/>
  <c r="V130" i="50"/>
  <c r="AJ130" i="50"/>
  <c r="Y130" i="50"/>
  <c r="AF130" i="50"/>
  <c r="AB130" i="50"/>
  <c r="AG130" i="50"/>
  <c r="AE130" i="50"/>
  <c r="AK130" i="50"/>
  <c r="AI130" i="50"/>
  <c r="AA130" i="50"/>
  <c r="AH130" i="50"/>
  <c r="AC130" i="50"/>
  <c r="W130" i="50"/>
  <c r="AD130" i="50"/>
  <c r="T130" i="50"/>
  <c r="AC102" i="54"/>
  <c r="AK102" i="54"/>
  <c r="Y102" i="54"/>
  <c r="AH102" i="54"/>
  <c r="U102" i="54"/>
  <c r="AB102" i="54"/>
  <c r="AE102" i="54"/>
  <c r="AI102" i="54"/>
  <c r="T102" i="54"/>
  <c r="V102" i="54"/>
  <c r="AA102" i="54"/>
  <c r="AD102" i="54"/>
  <c r="AG102" i="54"/>
  <c r="Z102" i="54"/>
  <c r="AJ102" i="54"/>
  <c r="X102" i="54"/>
  <c r="AF102" i="54"/>
  <c r="W102" i="54"/>
  <c r="AH87" i="57"/>
  <c r="X87" i="57"/>
  <c r="AB87" i="57"/>
  <c r="AF87" i="57"/>
  <c r="AK87" i="57"/>
  <c r="X127" i="8"/>
  <c r="AJ127" i="8"/>
  <c r="AH127" i="8"/>
  <c r="W127" i="8"/>
  <c r="AG127" i="8"/>
  <c r="AA127" i="8"/>
  <c r="U127" i="8"/>
  <c r="AB127" i="8"/>
  <c r="AE127" i="8"/>
  <c r="AC127" i="8"/>
  <c r="Y127" i="8"/>
  <c r="AD127" i="8"/>
  <c r="T127" i="8"/>
  <c r="Z127" i="8"/>
  <c r="AF127" i="8"/>
  <c r="AI127" i="8"/>
  <c r="V127" i="8"/>
  <c r="AK127" i="8"/>
  <c r="AH135" i="27"/>
  <c r="W135" i="27"/>
  <c r="AI135" i="27"/>
  <c r="AE135" i="27"/>
  <c r="T135" i="27"/>
  <c r="X135" i="27"/>
  <c r="AD135" i="27"/>
  <c r="AK135" i="27"/>
  <c r="AF135" i="27"/>
  <c r="U135" i="27"/>
  <c r="AA135" i="27"/>
  <c r="V135" i="27"/>
  <c r="AB135" i="27"/>
  <c r="AG135" i="27"/>
  <c r="AJ135" i="27"/>
  <c r="Y135" i="27"/>
  <c r="Z135" i="27"/>
  <c r="AC135" i="27"/>
  <c r="Y133" i="44"/>
  <c r="AD133" i="44"/>
  <c r="T133" i="44"/>
  <c r="AJ133" i="44"/>
  <c r="AA133" i="44"/>
  <c r="W133" i="44"/>
  <c r="X133" i="44"/>
  <c r="V133" i="44"/>
  <c r="AH133" i="44"/>
  <c r="AB133" i="44"/>
  <c r="U133" i="44"/>
  <c r="AE133" i="44"/>
  <c r="AG133" i="44"/>
  <c r="Z133" i="44"/>
  <c r="AK133" i="44"/>
  <c r="AF133" i="44"/>
  <c r="AI133" i="44"/>
  <c r="AC133" i="44"/>
  <c r="W132" i="45"/>
  <c r="Z132" i="45"/>
  <c r="AH132" i="45"/>
  <c r="V132" i="45"/>
  <c r="AF132" i="45"/>
  <c r="AC132" i="45"/>
  <c r="AA132" i="45"/>
  <c r="AJ132" i="45"/>
  <c r="U132" i="45"/>
  <c r="T132" i="45"/>
  <c r="Y132" i="45"/>
  <c r="AI132" i="45"/>
  <c r="X132" i="45"/>
  <c r="AK132" i="45"/>
  <c r="AG132" i="45"/>
  <c r="AD132" i="45"/>
  <c r="AE132" i="45"/>
  <c r="AB132" i="45"/>
  <c r="AK135" i="46"/>
  <c r="AB135" i="46"/>
  <c r="AF135" i="46"/>
  <c r="AG135" i="46"/>
  <c r="AC135" i="46"/>
  <c r="T135" i="46"/>
  <c r="W135" i="46"/>
  <c r="U135" i="46"/>
  <c r="Y135" i="46"/>
  <c r="AI135" i="46"/>
  <c r="AE135" i="46"/>
  <c r="Z135" i="46"/>
  <c r="AD135" i="46"/>
  <c r="X135" i="46"/>
  <c r="AH135" i="46"/>
  <c r="AJ135" i="46"/>
  <c r="V135" i="46"/>
  <c r="AA135" i="46"/>
  <c r="AG108" i="47"/>
  <c r="W108" i="47"/>
  <c r="AF108" i="47"/>
  <c r="X108" i="47"/>
  <c r="AK108" i="47"/>
  <c r="AH108" i="47"/>
  <c r="Y108" i="47"/>
  <c r="AB108" i="47"/>
  <c r="AD108" i="47"/>
  <c r="AE108" i="47"/>
  <c r="Z108" i="47"/>
  <c r="T108" i="47"/>
  <c r="AA108" i="47"/>
  <c r="AC108" i="47"/>
  <c r="V108" i="47"/>
  <c r="U108" i="47"/>
  <c r="AI108" i="47"/>
  <c r="AJ108" i="47"/>
  <c r="U129" i="47"/>
  <c r="AF129" i="47"/>
  <c r="AD129" i="47"/>
  <c r="Z129" i="47"/>
  <c r="AK129" i="47"/>
  <c r="X129" i="47"/>
  <c r="T129" i="47"/>
  <c r="AJ129" i="47"/>
  <c r="AG129" i="47"/>
  <c r="AB129" i="47"/>
  <c r="Y129" i="47"/>
  <c r="AH129" i="47"/>
  <c r="AA129" i="47"/>
  <c r="W129" i="47"/>
  <c r="AI129" i="47"/>
  <c r="AE129" i="47"/>
  <c r="V129" i="47"/>
  <c r="AC129" i="47"/>
  <c r="Y108" i="48"/>
  <c r="AJ108" i="48"/>
  <c r="Z108" i="48"/>
  <c r="AF108" i="48"/>
  <c r="AC108" i="48"/>
  <c r="AE108" i="48"/>
  <c r="U108" i="48"/>
  <c r="AK108" i="48"/>
  <c r="W108" i="48"/>
  <c r="AG108" i="48"/>
  <c r="X108" i="48"/>
  <c r="AD108" i="48"/>
  <c r="T108" i="48"/>
  <c r="AI108" i="48"/>
  <c r="V108" i="48"/>
  <c r="AH108" i="48"/>
  <c r="AA108" i="48"/>
  <c r="AB108" i="48"/>
  <c r="AK128" i="49"/>
  <c r="AB128" i="49"/>
  <c r="Y128" i="49"/>
  <c r="AG128" i="49"/>
  <c r="AD128" i="49"/>
  <c r="U128" i="49"/>
  <c r="AA128" i="49"/>
  <c r="V128" i="49"/>
  <c r="AJ128" i="49"/>
  <c r="AH128" i="49"/>
  <c r="Z128" i="49"/>
  <c r="AE128" i="49"/>
  <c r="T128" i="49"/>
  <c r="AF128" i="49"/>
  <c r="AI128" i="49"/>
  <c r="X128" i="49"/>
  <c r="AC128" i="49"/>
  <c r="W128" i="49"/>
  <c r="Y125" i="50"/>
  <c r="T125" i="50"/>
  <c r="AA125" i="50"/>
  <c r="V125" i="50"/>
  <c r="AE125" i="50"/>
  <c r="AF125" i="50"/>
  <c r="AC125" i="50"/>
  <c r="AJ125" i="50"/>
  <c r="U125" i="50"/>
  <c r="AG125" i="50"/>
  <c r="AK125" i="50"/>
  <c r="AH125" i="50"/>
  <c r="X125" i="50"/>
  <c r="Z125" i="50"/>
  <c r="AI125" i="50"/>
  <c r="AD125" i="50"/>
  <c r="AB125" i="50"/>
  <c r="W125" i="50"/>
  <c r="AH108" i="52"/>
  <c r="X108" i="52"/>
  <c r="AB108" i="52"/>
  <c r="AG108" i="52"/>
  <c r="V108" i="52"/>
  <c r="AF108" i="52"/>
  <c r="U108" i="52"/>
  <c r="T108" i="52"/>
  <c r="Y108" i="52"/>
  <c r="AI108" i="52"/>
  <c r="Z108" i="52"/>
  <c r="AK108" i="52"/>
  <c r="W108" i="52"/>
  <c r="AJ108" i="52"/>
  <c r="AC108" i="52"/>
  <c r="AE108" i="52"/>
  <c r="AA108" i="52"/>
  <c r="AD108" i="52"/>
  <c r="V87" i="54"/>
  <c r="AC87" i="54"/>
  <c r="AD87" i="54"/>
  <c r="AB87" i="54"/>
  <c r="T87" i="54"/>
  <c r="AK87" i="54"/>
  <c r="W124" i="55"/>
  <c r="AB124" i="55"/>
  <c r="T124" i="55"/>
  <c r="Y124" i="55"/>
  <c r="V124" i="55"/>
  <c r="AD124" i="55"/>
  <c r="AJ124" i="55"/>
  <c r="AG124" i="55"/>
  <c r="AI124" i="55"/>
  <c r="AE124" i="55"/>
  <c r="AH124" i="55"/>
  <c r="X124" i="55"/>
  <c r="U124" i="55"/>
  <c r="AC124" i="55"/>
  <c r="AK124" i="55"/>
  <c r="Z124" i="55"/>
  <c r="AA124" i="55"/>
  <c r="AF124" i="55"/>
  <c r="AF138" i="57"/>
  <c r="AJ138" i="57"/>
  <c r="AA138" i="57"/>
  <c r="AH138" i="57"/>
  <c r="AG138" i="57"/>
  <c r="X138" i="57"/>
  <c r="Z138" i="57"/>
  <c r="AB138" i="57"/>
  <c r="W138" i="57"/>
  <c r="U138" i="57"/>
  <c r="V138" i="57"/>
  <c r="AE138" i="57"/>
  <c r="AI138" i="57"/>
  <c r="T138" i="57"/>
  <c r="AD138" i="57"/>
  <c r="Y138" i="57"/>
  <c r="AC138" i="57"/>
  <c r="AK138" i="57"/>
  <c r="AK102" i="62"/>
  <c r="AD102" i="62"/>
  <c r="AB102" i="62"/>
  <c r="X102" i="62"/>
  <c r="AG102" i="62"/>
  <c r="Y102" i="62"/>
  <c r="AH102" i="62"/>
  <c r="AJ102" i="62"/>
  <c r="U102" i="62"/>
  <c r="AE102" i="62"/>
  <c r="W102" i="62"/>
  <c r="V102" i="62"/>
  <c r="AF102" i="62"/>
  <c r="T102" i="62"/>
  <c r="Z102" i="62"/>
  <c r="AC102" i="62"/>
  <c r="AA102" i="62"/>
  <c r="AI102" i="62"/>
  <c r="AC108" i="8"/>
  <c r="AB108" i="8"/>
  <c r="U108" i="8"/>
  <c r="T108" i="8"/>
  <c r="W108" i="8"/>
  <c r="AJ108" i="8"/>
  <c r="AD108" i="8"/>
  <c r="AI108" i="8"/>
  <c r="AF108" i="8"/>
  <c r="Y108" i="8"/>
  <c r="AE108" i="8"/>
  <c r="X108" i="8"/>
  <c r="AA108" i="8"/>
  <c r="AH108" i="8"/>
  <c r="V108" i="8"/>
  <c r="Z108" i="8"/>
  <c r="AK108" i="8"/>
  <c r="AG108" i="8"/>
  <c r="AD129" i="8"/>
  <c r="AC129" i="8"/>
  <c r="AE129" i="8"/>
  <c r="W129" i="8"/>
  <c r="AA129" i="8"/>
  <c r="Z129" i="8"/>
  <c r="X129" i="8"/>
  <c r="U129" i="8"/>
  <c r="AJ129" i="8"/>
  <c r="T129" i="8"/>
  <c r="AI129" i="8"/>
  <c r="AH129" i="8"/>
  <c r="V129" i="8"/>
  <c r="AG129" i="8"/>
  <c r="AK129" i="8"/>
  <c r="AF129" i="8"/>
  <c r="AB129" i="8"/>
  <c r="Y129" i="8"/>
  <c r="V136" i="27"/>
  <c r="X136" i="27"/>
  <c r="AC136" i="27"/>
  <c r="T136" i="27"/>
  <c r="Z136" i="27"/>
  <c r="U136" i="27"/>
  <c r="AD136" i="27"/>
  <c r="AG136" i="27"/>
  <c r="AA136" i="27"/>
  <c r="AH136" i="27"/>
  <c r="AK136" i="27"/>
  <c r="AJ136" i="27"/>
  <c r="AF136" i="27"/>
  <c r="Y136" i="27"/>
  <c r="AB136" i="27"/>
  <c r="W136" i="27"/>
  <c r="AI136" i="27"/>
  <c r="AE136" i="27"/>
  <c r="AI136" i="44"/>
  <c r="AF136" i="44"/>
  <c r="AC136" i="44"/>
  <c r="AK136" i="44"/>
  <c r="Z136" i="44"/>
  <c r="AE136" i="44"/>
  <c r="Y136" i="44"/>
  <c r="X136" i="44"/>
  <c r="AH136" i="44"/>
  <c r="AG136" i="44"/>
  <c r="T136" i="44"/>
  <c r="W136" i="44"/>
  <c r="U136" i="44"/>
  <c r="AD136" i="44"/>
  <c r="AB136" i="44"/>
  <c r="AA136" i="44"/>
  <c r="V136" i="44"/>
  <c r="AJ136" i="44"/>
  <c r="AD125" i="45"/>
  <c r="Z125" i="45"/>
  <c r="W125" i="45"/>
  <c r="Y125" i="45"/>
  <c r="V125" i="45"/>
  <c r="AB125" i="45"/>
  <c r="AI125" i="45"/>
  <c r="AC125" i="45"/>
  <c r="AJ125" i="45"/>
  <c r="AG125" i="45"/>
  <c r="AK125" i="45"/>
  <c r="AE125" i="45"/>
  <c r="AA125" i="45"/>
  <c r="X125" i="45"/>
  <c r="U125" i="45"/>
  <c r="AF125" i="45"/>
  <c r="T125" i="45"/>
  <c r="AH125" i="45"/>
  <c r="AH95" i="46"/>
  <c r="AH96" i="46" s="1"/>
  <c r="AD95" i="46"/>
  <c r="AD96" i="46" s="1"/>
  <c r="Z95" i="46"/>
  <c r="Z96" i="46" s="1"/>
  <c r="V95" i="46"/>
  <c r="V96" i="46" s="1"/>
  <c r="AG95" i="46"/>
  <c r="AG96" i="46" s="1"/>
  <c r="Y95" i="46"/>
  <c r="Y96" i="46" s="1"/>
  <c r="U95" i="46"/>
  <c r="U96" i="46" s="1"/>
  <c r="AI95" i="46"/>
  <c r="AI96" i="46" s="1"/>
  <c r="AK95" i="46"/>
  <c r="AK96" i="46" s="1"/>
  <c r="AC95" i="46"/>
  <c r="AC96" i="46" s="1"/>
  <c r="AJ95" i="46"/>
  <c r="AJ96" i="46" s="1"/>
  <c r="AB95" i="46"/>
  <c r="AB96" i="46" s="1"/>
  <c r="T95" i="46"/>
  <c r="T96" i="46" s="1"/>
  <c r="AF95" i="46"/>
  <c r="AF96" i="46" s="1"/>
  <c r="X95" i="46"/>
  <c r="X96" i="46" s="1"/>
  <c r="AE95" i="46"/>
  <c r="AE96" i="46" s="1"/>
  <c r="W95" i="46"/>
  <c r="W96" i="46" s="1"/>
  <c r="AA95" i="46"/>
  <c r="AA96" i="46" s="1"/>
  <c r="AI132" i="46"/>
  <c r="W132" i="46"/>
  <c r="V132" i="46"/>
  <c r="U132" i="46"/>
  <c r="AD132" i="46"/>
  <c r="AF132" i="46"/>
  <c r="AK132" i="46"/>
  <c r="AG132" i="46"/>
  <c r="AC132" i="46"/>
  <c r="Z132" i="46"/>
  <c r="AB132" i="46"/>
  <c r="AA132" i="46"/>
  <c r="AH132" i="46"/>
  <c r="Y132" i="46"/>
  <c r="AJ132" i="46"/>
  <c r="T132" i="46"/>
  <c r="X132" i="46"/>
  <c r="AE132" i="46"/>
  <c r="AA138" i="47"/>
  <c r="AG138" i="47"/>
  <c r="AI138" i="47"/>
  <c r="AE138" i="47"/>
  <c r="AC138" i="47"/>
  <c r="Y138" i="47"/>
  <c r="W138" i="47"/>
  <c r="U138" i="47"/>
  <c r="AK138" i="47"/>
  <c r="Z138" i="47"/>
  <c r="V138" i="47"/>
  <c r="AJ138" i="47"/>
  <c r="AD138" i="47"/>
  <c r="AH138" i="47"/>
  <c r="AB138" i="47"/>
  <c r="X138" i="47"/>
  <c r="AF138" i="47"/>
  <c r="T138" i="47"/>
  <c r="AJ102" i="49"/>
  <c r="AC102" i="49"/>
  <c r="V102" i="49"/>
  <c r="AI102" i="49"/>
  <c r="AF102" i="49"/>
  <c r="AB102" i="49"/>
  <c r="U102" i="49"/>
  <c r="AD102" i="49"/>
  <c r="X102" i="49"/>
  <c r="W102" i="49"/>
  <c r="T102" i="49"/>
  <c r="AK102" i="49"/>
  <c r="Y102" i="49"/>
  <c r="AH102" i="49"/>
  <c r="AA102" i="49"/>
  <c r="AE102" i="49"/>
  <c r="AG102" i="49"/>
  <c r="Z102" i="49"/>
  <c r="AK130" i="53"/>
  <c r="AA130" i="53"/>
  <c r="Y130" i="53"/>
  <c r="AH130" i="53"/>
  <c r="AB130" i="53"/>
  <c r="AC130" i="53"/>
  <c r="AF130" i="53"/>
  <c r="X130" i="53"/>
  <c r="T130" i="53"/>
  <c r="Z130" i="53"/>
  <c r="AJ130" i="53"/>
  <c r="W130" i="53"/>
  <c r="V130" i="53"/>
  <c r="AG130" i="53"/>
  <c r="AI130" i="53"/>
  <c r="AE130" i="53"/>
  <c r="U130" i="53"/>
  <c r="AD130" i="53"/>
  <c r="AJ128" i="55"/>
  <c r="AG128" i="55"/>
  <c r="AC128" i="55"/>
  <c r="Y128" i="55"/>
  <c r="AA128" i="55"/>
  <c r="X128" i="55"/>
  <c r="T128" i="55"/>
  <c r="AI128" i="55"/>
  <c r="V128" i="55"/>
  <c r="U128" i="55"/>
  <c r="AF128" i="55"/>
  <c r="AE128" i="55"/>
  <c r="Z128" i="55"/>
  <c r="AB128" i="55"/>
  <c r="W128" i="55"/>
  <c r="AK128" i="55"/>
  <c r="AH128" i="55"/>
  <c r="AD128" i="55"/>
  <c r="X126" i="57"/>
  <c r="AK126" i="57"/>
  <c r="W126" i="57"/>
  <c r="AH126" i="57"/>
  <c r="AE126" i="57"/>
  <c r="AD126" i="57"/>
  <c r="AA126" i="57"/>
  <c r="U126" i="57"/>
  <c r="AG126" i="57"/>
  <c r="AF126" i="57"/>
  <c r="Z126" i="57"/>
  <c r="Y126" i="57"/>
  <c r="V126" i="57"/>
  <c r="AI126" i="57"/>
  <c r="AB126" i="57"/>
  <c r="T126" i="57"/>
  <c r="AC126" i="57"/>
  <c r="AJ126" i="57"/>
  <c r="AB130" i="62"/>
  <c r="AE130" i="62"/>
  <c r="V130" i="62"/>
  <c r="AA130" i="62"/>
  <c r="AG130" i="62"/>
  <c r="T130" i="62"/>
  <c r="U130" i="62"/>
  <c r="AH130" i="62"/>
  <c r="X130" i="62"/>
  <c r="AK130" i="62"/>
  <c r="AD130" i="62"/>
  <c r="Z130" i="62"/>
  <c r="AC130" i="62"/>
  <c r="W130" i="62"/>
  <c r="AI130" i="62"/>
  <c r="Y130" i="62"/>
  <c r="AF130" i="62"/>
  <c r="AJ130" i="62"/>
  <c r="Y125" i="51"/>
  <c r="AA125" i="51"/>
  <c r="U125" i="51"/>
  <c r="AD125" i="51"/>
  <c r="AE125" i="51"/>
  <c r="AC125" i="51"/>
  <c r="AJ125" i="51"/>
  <c r="T125" i="51"/>
  <c r="AF125" i="51"/>
  <c r="AK125" i="51"/>
  <c r="AG125" i="51"/>
  <c r="W125" i="51"/>
  <c r="Z125" i="51"/>
  <c r="X125" i="51"/>
  <c r="AH125" i="51"/>
  <c r="V125" i="51"/>
  <c r="AI125" i="51"/>
  <c r="AB125" i="51"/>
  <c r="AG129" i="52"/>
  <c r="AA129" i="52"/>
  <c r="Y129" i="52"/>
  <c r="T129" i="52"/>
  <c r="W129" i="52"/>
  <c r="Z129" i="52"/>
  <c r="AH129" i="52"/>
  <c r="AF129" i="52"/>
  <c r="AK129" i="52"/>
  <c r="AE129" i="52"/>
  <c r="AB129" i="52"/>
  <c r="U129" i="52"/>
  <c r="AC129" i="52"/>
  <c r="AJ129" i="52"/>
  <c r="X129" i="52"/>
  <c r="AI129" i="52"/>
  <c r="V129" i="52"/>
  <c r="AD129" i="52"/>
  <c r="AI95" i="53"/>
  <c r="AI96" i="53" s="1"/>
  <c r="AG95" i="53"/>
  <c r="AG96" i="53" s="1"/>
  <c r="AF95" i="53"/>
  <c r="AF96" i="53" s="1"/>
  <c r="U95" i="53"/>
  <c r="U96" i="53" s="1"/>
  <c r="V95" i="53"/>
  <c r="V96" i="53" s="1"/>
  <c r="AH95" i="53"/>
  <c r="AH96" i="53" s="1"/>
  <c r="Z95" i="53"/>
  <c r="Z96" i="53" s="1"/>
  <c r="X95" i="53"/>
  <c r="X96" i="53" s="1"/>
  <c r="W95" i="53"/>
  <c r="W96" i="53" s="1"/>
  <c r="AE95" i="53"/>
  <c r="AE96" i="53" s="1"/>
  <c r="AB95" i="53"/>
  <c r="AB96" i="53" s="1"/>
  <c r="AK95" i="53"/>
  <c r="AK96" i="53" s="1"/>
  <c r="AJ95" i="53"/>
  <c r="AJ96" i="53" s="1"/>
  <c r="AD95" i="53"/>
  <c r="AD96" i="53" s="1"/>
  <c r="AA95" i="53"/>
  <c r="AA96" i="53" s="1"/>
  <c r="T95" i="53"/>
  <c r="T96" i="53" s="1"/>
  <c r="AC95" i="53"/>
  <c r="AC96" i="53" s="1"/>
  <c r="Y95" i="53"/>
  <c r="Y96" i="53" s="1"/>
  <c r="AG131" i="53"/>
  <c r="AF131" i="53"/>
  <c r="AH131" i="53"/>
  <c r="AA131" i="53"/>
  <c r="U131" i="53"/>
  <c r="Y131" i="53"/>
  <c r="V131" i="53"/>
  <c r="AE131" i="53"/>
  <c r="X131" i="53"/>
  <c r="AK131" i="53"/>
  <c r="T131" i="53"/>
  <c r="W131" i="53"/>
  <c r="AI131" i="53"/>
  <c r="AC131" i="53"/>
  <c r="AD131" i="53"/>
  <c r="AB131" i="53"/>
  <c r="AJ131" i="53"/>
  <c r="Z131" i="53"/>
  <c r="AD136" i="54"/>
  <c r="AF136" i="54"/>
  <c r="AB136" i="54"/>
  <c r="AK136" i="54"/>
  <c r="T136" i="54"/>
  <c r="V136" i="54"/>
  <c r="Y136" i="54"/>
  <c r="AC136" i="54"/>
  <c r="AI136" i="54"/>
  <c r="AJ136" i="54"/>
  <c r="Z136" i="54"/>
  <c r="U136" i="54"/>
  <c r="AA136" i="54"/>
  <c r="AH136" i="54"/>
  <c r="AE136" i="54"/>
  <c r="W136" i="54"/>
  <c r="AG136" i="54"/>
  <c r="X136" i="54"/>
  <c r="AI125" i="55"/>
  <c r="AJ125" i="55"/>
  <c r="AD125" i="55"/>
  <c r="V125" i="55"/>
  <c r="AF125" i="55"/>
  <c r="AA125" i="55"/>
  <c r="Z125" i="55"/>
  <c r="AB125" i="55"/>
  <c r="AG125" i="55"/>
  <c r="AE125" i="55"/>
  <c r="T125" i="55"/>
  <c r="AK125" i="55"/>
  <c r="AH125" i="55"/>
  <c r="U125" i="55"/>
  <c r="AC125" i="55"/>
  <c r="Y125" i="55"/>
  <c r="W125" i="55"/>
  <c r="X125" i="55"/>
  <c r="AA131" i="56"/>
  <c r="AB131" i="56"/>
  <c r="Y131" i="56"/>
  <c r="AE131" i="56"/>
  <c r="V131" i="56"/>
  <c r="U131" i="56"/>
  <c r="AH131" i="56"/>
  <c r="AC131" i="56"/>
  <c r="AK131" i="56"/>
  <c r="AF131" i="56"/>
  <c r="X131" i="56"/>
  <c r="AI131" i="56"/>
  <c r="AJ131" i="56"/>
  <c r="W131" i="56"/>
  <c r="T131" i="56"/>
  <c r="AD131" i="56"/>
  <c r="Z131" i="56"/>
  <c r="AG131" i="56"/>
  <c r="Y136" i="59"/>
  <c r="AK136" i="59"/>
  <c r="AH136" i="59"/>
  <c r="AC136" i="59"/>
  <c r="AI136" i="59"/>
  <c r="AE136" i="59"/>
  <c r="X136" i="59"/>
  <c r="U136" i="59"/>
  <c r="AB136" i="59"/>
  <c r="AG136" i="59"/>
  <c r="V136" i="59"/>
  <c r="W136" i="59"/>
  <c r="AF136" i="59"/>
  <c r="Z136" i="59"/>
  <c r="AD136" i="59"/>
  <c r="AA136" i="59"/>
  <c r="AJ136" i="59"/>
  <c r="T136" i="59"/>
  <c r="V138" i="60"/>
  <c r="U138" i="60"/>
  <c r="Y138" i="60"/>
  <c r="X138" i="60"/>
  <c r="AI138" i="60"/>
  <c r="AJ138" i="60"/>
  <c r="AD138" i="60"/>
  <c r="W138" i="60"/>
  <c r="T138" i="60"/>
  <c r="AE138" i="60"/>
  <c r="AC138" i="60"/>
  <c r="Z138" i="60"/>
  <c r="AF138" i="60"/>
  <c r="AH138" i="60"/>
  <c r="AB138" i="60"/>
  <c r="AA138" i="60"/>
  <c r="AK138" i="60"/>
  <c r="AG138" i="60"/>
  <c r="AB95" i="64"/>
  <c r="AB96" i="64" s="1"/>
  <c r="AD95" i="64"/>
  <c r="AD96" i="64" s="1"/>
  <c r="Z95" i="64"/>
  <c r="Z96" i="64" s="1"/>
  <c r="V95" i="64"/>
  <c r="V96" i="64" s="1"/>
  <c r="AH95" i="64"/>
  <c r="AH96" i="64" s="1"/>
  <c r="AE95" i="64"/>
  <c r="AE96" i="64" s="1"/>
  <c r="U95" i="64"/>
  <c r="U96" i="64" s="1"/>
  <c r="X95" i="64"/>
  <c r="X96" i="64" s="1"/>
  <c r="AA95" i="64"/>
  <c r="AA96" i="64" s="1"/>
  <c r="W95" i="64"/>
  <c r="W96" i="64" s="1"/>
  <c r="AI95" i="64"/>
  <c r="AI96" i="64" s="1"/>
  <c r="AF95" i="64"/>
  <c r="AF96" i="64" s="1"/>
  <c r="T95" i="64"/>
  <c r="T96" i="64" s="1"/>
  <c r="AG95" i="64"/>
  <c r="AG96" i="64" s="1"/>
  <c r="AJ95" i="64"/>
  <c r="AJ96" i="64" s="1"/>
  <c r="Y95" i="64"/>
  <c r="Y96" i="64" s="1"/>
  <c r="AK95" i="64"/>
  <c r="AK96" i="64" s="1"/>
  <c r="AC95" i="64"/>
  <c r="AC96" i="64" s="1"/>
  <c r="W137" i="48"/>
  <c r="AA137" i="48"/>
  <c r="Y137" i="48"/>
  <c r="T137" i="48"/>
  <c r="AF137" i="48"/>
  <c r="AD137" i="48"/>
  <c r="AK137" i="48"/>
  <c r="AI137" i="48"/>
  <c r="AG137" i="48"/>
  <c r="X137" i="48"/>
  <c r="Z137" i="48"/>
  <c r="AC137" i="48"/>
  <c r="AE137" i="48"/>
  <c r="AJ137" i="48"/>
  <c r="U137" i="48"/>
  <c r="AH137" i="48"/>
  <c r="V137" i="48"/>
  <c r="AB137" i="48"/>
  <c r="AG125" i="49"/>
  <c r="AE125" i="49"/>
  <c r="AH125" i="49"/>
  <c r="AB125" i="49"/>
  <c r="Z125" i="49"/>
  <c r="Y125" i="49"/>
  <c r="W125" i="49"/>
  <c r="T125" i="49"/>
  <c r="AA125" i="49"/>
  <c r="V125" i="49"/>
  <c r="X125" i="49"/>
  <c r="AC125" i="49"/>
  <c r="AI125" i="49"/>
  <c r="AK125" i="49"/>
  <c r="U125" i="49"/>
  <c r="AJ125" i="49"/>
  <c r="AF125" i="49"/>
  <c r="AD125" i="49"/>
  <c r="AD87" i="50"/>
  <c r="W87" i="50"/>
  <c r="AK87" i="50"/>
  <c r="AB87" i="50"/>
  <c r="AI87" i="50"/>
  <c r="AC87" i="50"/>
  <c r="T87" i="50"/>
  <c r="Y87" i="50"/>
  <c r="AA87" i="50"/>
  <c r="Z87" i="50"/>
  <c r="U87" i="50"/>
  <c r="AJ87" i="50"/>
  <c r="AH87" i="50"/>
  <c r="X87" i="50"/>
  <c r="AF127" i="50"/>
  <c r="AE127" i="50"/>
  <c r="AD127" i="50"/>
  <c r="AI127" i="50"/>
  <c r="X127" i="50"/>
  <c r="U127" i="50"/>
  <c r="AC127" i="50"/>
  <c r="AA127" i="50"/>
  <c r="V127" i="50"/>
  <c r="AJ127" i="50"/>
  <c r="AG127" i="50"/>
  <c r="T127" i="50"/>
  <c r="Z127" i="50"/>
  <c r="AB127" i="50"/>
  <c r="Y127" i="50"/>
  <c r="AK127" i="50"/>
  <c r="AH127" i="50"/>
  <c r="W127" i="50"/>
  <c r="AK95" i="51"/>
  <c r="AK96" i="51" s="1"/>
  <c r="Z95" i="51"/>
  <c r="Z96" i="51" s="1"/>
  <c r="AG95" i="51"/>
  <c r="AG96" i="51" s="1"/>
  <c r="AB95" i="51"/>
  <c r="AB96" i="51" s="1"/>
  <c r="U95" i="51"/>
  <c r="U96" i="51" s="1"/>
  <c r="AD95" i="51"/>
  <c r="AD96" i="51" s="1"/>
  <c r="AH95" i="51"/>
  <c r="AH96" i="51" s="1"/>
  <c r="X95" i="51"/>
  <c r="X96" i="51" s="1"/>
  <c r="AJ95" i="51"/>
  <c r="AJ96" i="51" s="1"/>
  <c r="AC95" i="51"/>
  <c r="AC96" i="51" s="1"/>
  <c r="AA95" i="51"/>
  <c r="AA96" i="51" s="1"/>
  <c r="V95" i="51"/>
  <c r="V96" i="51" s="1"/>
  <c r="T95" i="51"/>
  <c r="T96" i="51" s="1"/>
  <c r="AI95" i="51"/>
  <c r="AI96" i="51" s="1"/>
  <c r="AF95" i="51"/>
  <c r="AF96" i="51" s="1"/>
  <c r="AE95" i="51"/>
  <c r="AE96" i="51" s="1"/>
  <c r="Y95" i="51"/>
  <c r="Y96" i="51" s="1"/>
  <c r="W95" i="51"/>
  <c r="W96" i="51" s="1"/>
  <c r="AA130" i="51"/>
  <c r="V130" i="51"/>
  <c r="T130" i="51"/>
  <c r="AB130" i="51"/>
  <c r="AH130" i="51"/>
  <c r="AE130" i="51"/>
  <c r="AC130" i="51"/>
  <c r="Z130" i="51"/>
  <c r="W130" i="51"/>
  <c r="AI130" i="51"/>
  <c r="AD130" i="51"/>
  <c r="AK130" i="51"/>
  <c r="Y130" i="51"/>
  <c r="AJ130" i="51"/>
  <c r="AF130" i="51"/>
  <c r="AG130" i="51"/>
  <c r="U130" i="51"/>
  <c r="X130" i="51"/>
  <c r="AB130" i="52"/>
  <c r="AC130" i="52"/>
  <c r="Z130" i="52"/>
  <c r="X130" i="52"/>
  <c r="AG130" i="52"/>
  <c r="T130" i="52"/>
  <c r="AF130" i="52"/>
  <c r="AK130" i="52"/>
  <c r="W130" i="52"/>
  <c r="V130" i="52"/>
  <c r="AI130" i="52"/>
  <c r="AD130" i="52"/>
  <c r="U130" i="52"/>
  <c r="AJ130" i="52"/>
  <c r="AA130" i="52"/>
  <c r="AH130" i="52"/>
  <c r="AE130" i="52"/>
  <c r="Y130" i="52"/>
  <c r="AA124" i="53"/>
  <c r="AK124" i="53"/>
  <c r="AD124" i="53"/>
  <c r="X124" i="53"/>
  <c r="V124" i="53"/>
  <c r="AE124" i="53"/>
  <c r="AC124" i="53"/>
  <c r="AJ124" i="53"/>
  <c r="AI124" i="53"/>
  <c r="AG124" i="53"/>
  <c r="Y124" i="53"/>
  <c r="AF124" i="53"/>
  <c r="U124" i="53"/>
  <c r="W124" i="53"/>
  <c r="AB124" i="53"/>
  <c r="AH124" i="53"/>
  <c r="Z124" i="53"/>
  <c r="T124" i="53"/>
  <c r="U129" i="54"/>
  <c r="AK129" i="54"/>
  <c r="AG129" i="54"/>
  <c r="AE129" i="54"/>
  <c r="AH129" i="54"/>
  <c r="AC129" i="54"/>
  <c r="Y129" i="54"/>
  <c r="V129" i="54"/>
  <c r="AB129" i="54"/>
  <c r="AD129" i="54"/>
  <c r="W129" i="54"/>
  <c r="T129" i="54"/>
  <c r="AF129" i="54"/>
  <c r="AA129" i="54"/>
  <c r="AJ129" i="54"/>
  <c r="X129" i="54"/>
  <c r="Z129" i="54"/>
  <c r="AI129" i="54"/>
  <c r="W126" i="55"/>
  <c r="Y126" i="55"/>
  <c r="U126" i="55"/>
  <c r="AC126" i="55"/>
  <c r="V126" i="55"/>
  <c r="AA126" i="55"/>
  <c r="AK126" i="55"/>
  <c r="AB126" i="55"/>
  <c r="AH126" i="55"/>
  <c r="AI126" i="55"/>
  <c r="AF126" i="55"/>
  <c r="AG126" i="55"/>
  <c r="Z126" i="55"/>
  <c r="X126" i="55"/>
  <c r="AE126" i="55"/>
  <c r="T126" i="55"/>
  <c r="AJ126" i="55"/>
  <c r="AD126" i="55"/>
  <c r="Y87" i="56"/>
  <c r="AE87" i="56"/>
  <c r="AJ87" i="56"/>
  <c r="AF87" i="56"/>
  <c r="AG87" i="56"/>
  <c r="AB87" i="56"/>
  <c r="X87" i="56"/>
  <c r="T87" i="56"/>
  <c r="T128" i="56"/>
  <c r="Y128" i="56"/>
  <c r="V128" i="56"/>
  <c r="AA128" i="56"/>
  <c r="AH128" i="56"/>
  <c r="AF128" i="56"/>
  <c r="AI128" i="56"/>
  <c r="W128" i="56"/>
  <c r="AJ128" i="56"/>
  <c r="X128" i="56"/>
  <c r="AK128" i="56"/>
  <c r="AB128" i="56"/>
  <c r="AD128" i="56"/>
  <c r="U128" i="56"/>
  <c r="Z128" i="56"/>
  <c r="AE128" i="56"/>
  <c r="AG128" i="56"/>
  <c r="AC128" i="56"/>
  <c r="X128" i="57"/>
  <c r="AB128" i="57"/>
  <c r="Z128" i="57"/>
  <c r="U128" i="57"/>
  <c r="T128" i="57"/>
  <c r="AD128" i="57"/>
  <c r="AK128" i="57"/>
  <c r="Y128" i="57"/>
  <c r="AH128" i="57"/>
  <c r="AA128" i="57"/>
  <c r="AG128" i="57"/>
  <c r="AF128" i="57"/>
  <c r="AE128" i="57"/>
  <c r="AI128" i="57"/>
  <c r="V128" i="57"/>
  <c r="AC128" i="57"/>
  <c r="W128" i="57"/>
  <c r="AJ128" i="57"/>
  <c r="AI108" i="59"/>
  <c r="Y108" i="59"/>
  <c r="U108" i="59"/>
  <c r="AG108" i="59"/>
  <c r="X108" i="59"/>
  <c r="AF108" i="59"/>
  <c r="W108" i="59"/>
  <c r="AC108" i="59"/>
  <c r="AE108" i="59"/>
  <c r="V108" i="59"/>
  <c r="Z108" i="59"/>
  <c r="AK108" i="59"/>
  <c r="AD108" i="59"/>
  <c r="AB108" i="59"/>
  <c r="T108" i="59"/>
  <c r="AJ108" i="59"/>
  <c r="AA108" i="59"/>
  <c r="AH108" i="59"/>
  <c r="AE133" i="59"/>
  <c r="U133" i="59"/>
  <c r="V133" i="59"/>
  <c r="AD133" i="59"/>
  <c r="AJ133" i="59"/>
  <c r="W133" i="59"/>
  <c r="AI133" i="59"/>
  <c r="AG133" i="59"/>
  <c r="Y133" i="59"/>
  <c r="Z133" i="59"/>
  <c r="AH133" i="59"/>
  <c r="AB133" i="59"/>
  <c r="AK133" i="59"/>
  <c r="T133" i="59"/>
  <c r="X133" i="59"/>
  <c r="AC133" i="59"/>
  <c r="AA133" i="59"/>
  <c r="AF133" i="59"/>
  <c r="AG113" i="60"/>
  <c r="AC113" i="60"/>
  <c r="X113" i="60"/>
  <c r="T113" i="60"/>
  <c r="AK113" i="60"/>
  <c r="AF113" i="60"/>
  <c r="AB113" i="60"/>
  <c r="W113" i="60"/>
  <c r="AJ113" i="60"/>
  <c r="AE113" i="60"/>
  <c r="Z113" i="60"/>
  <c r="V113" i="60"/>
  <c r="AI113" i="60"/>
  <c r="U113" i="60"/>
  <c r="AH113" i="60"/>
  <c r="AD113" i="60"/>
  <c r="Y113" i="60"/>
  <c r="AA113" i="60"/>
  <c r="AJ135" i="60"/>
  <c r="AG135" i="60"/>
  <c r="Z135" i="60"/>
  <c r="AH135" i="60"/>
  <c r="AA135" i="60"/>
  <c r="T135" i="60"/>
  <c r="X135" i="60"/>
  <c r="AB135" i="60"/>
  <c r="W135" i="60"/>
  <c r="AD135" i="60"/>
  <c r="U135" i="60"/>
  <c r="AF135" i="60"/>
  <c r="AI135" i="60"/>
  <c r="AE135" i="60"/>
  <c r="Y135" i="60"/>
  <c r="V135" i="60"/>
  <c r="AC135" i="60"/>
  <c r="AK135" i="60"/>
  <c r="AI134" i="62"/>
  <c r="AB134" i="62"/>
  <c r="Z134" i="62"/>
  <c r="V134" i="62"/>
  <c r="AJ134" i="62"/>
  <c r="T134" i="62"/>
  <c r="AA134" i="62"/>
  <c r="AD134" i="62"/>
  <c r="AK134" i="62"/>
  <c r="X134" i="62"/>
  <c r="Y134" i="62"/>
  <c r="W134" i="62"/>
  <c r="AG134" i="62"/>
  <c r="AE134" i="62"/>
  <c r="AF134" i="62"/>
  <c r="AH134" i="62"/>
  <c r="U134" i="62"/>
  <c r="AC134" i="62"/>
  <c r="AE124" i="64"/>
  <c r="U124" i="64"/>
  <c r="AI124" i="64"/>
  <c r="AJ124" i="64"/>
  <c r="AH124" i="64"/>
  <c r="AC124" i="64"/>
  <c r="Z124" i="64"/>
  <c r="AA124" i="64"/>
  <c r="V124" i="64"/>
  <c r="Y124" i="64"/>
  <c r="AF124" i="64"/>
  <c r="AB124" i="64"/>
  <c r="W124" i="64"/>
  <c r="T124" i="64"/>
  <c r="X124" i="64"/>
  <c r="AD124" i="64"/>
  <c r="AK124" i="64"/>
  <c r="AG124" i="64"/>
  <c r="AF124" i="48"/>
  <c r="T124" i="48"/>
  <c r="Z124" i="48"/>
  <c r="X124" i="48"/>
  <c r="V124" i="48"/>
  <c r="AI124" i="48"/>
  <c r="AD124" i="48"/>
  <c r="AK124" i="48"/>
  <c r="AE124" i="48"/>
  <c r="AB124" i="48"/>
  <c r="Y124" i="48"/>
  <c r="AA124" i="48"/>
  <c r="W124" i="48"/>
  <c r="AC124" i="48"/>
  <c r="AG124" i="48"/>
  <c r="AJ124" i="48"/>
  <c r="U124" i="48"/>
  <c r="AH124" i="48"/>
  <c r="AB130" i="49"/>
  <c r="AE130" i="49"/>
  <c r="Z130" i="49"/>
  <c r="AI130" i="49"/>
  <c r="AA130" i="49"/>
  <c r="T130" i="49"/>
  <c r="V130" i="49"/>
  <c r="Y130" i="49"/>
  <c r="AH130" i="49"/>
  <c r="AD130" i="49"/>
  <c r="AG130" i="49"/>
  <c r="AJ130" i="49"/>
  <c r="U130" i="49"/>
  <c r="AC130" i="49"/>
  <c r="AK130" i="49"/>
  <c r="X130" i="49"/>
  <c r="AF130" i="49"/>
  <c r="W130" i="49"/>
  <c r="AA135" i="50"/>
  <c r="X135" i="50"/>
  <c r="U135" i="50"/>
  <c r="AB135" i="50"/>
  <c r="AJ135" i="50"/>
  <c r="AG135" i="50"/>
  <c r="AH135" i="50"/>
  <c r="AD135" i="50"/>
  <c r="Z135" i="50"/>
  <c r="AI135" i="50"/>
  <c r="AE135" i="50"/>
  <c r="AK135" i="50"/>
  <c r="Y135" i="50"/>
  <c r="T135" i="50"/>
  <c r="W135" i="50"/>
  <c r="AF135" i="50"/>
  <c r="V135" i="50"/>
  <c r="AC135" i="50"/>
  <c r="AK113" i="51"/>
  <c r="AF113" i="51"/>
  <c r="AB113" i="51"/>
  <c r="W113" i="51"/>
  <c r="AJ113" i="51"/>
  <c r="AE113" i="51"/>
  <c r="Z113" i="51"/>
  <c r="V113" i="51"/>
  <c r="AI113" i="51"/>
  <c r="AH113" i="51"/>
  <c r="AD113" i="51"/>
  <c r="U113" i="51"/>
  <c r="AC113" i="51"/>
  <c r="T113" i="51"/>
  <c r="AG113" i="51"/>
  <c r="Y113" i="51"/>
  <c r="X113" i="51"/>
  <c r="AA113" i="51"/>
  <c r="AE135" i="51"/>
  <c r="AJ135" i="51"/>
  <c r="AG135" i="51"/>
  <c r="AK135" i="51"/>
  <c r="T135" i="51"/>
  <c r="W135" i="51"/>
  <c r="Y135" i="51"/>
  <c r="V135" i="51"/>
  <c r="AD135" i="51"/>
  <c r="AA135" i="51"/>
  <c r="X135" i="51"/>
  <c r="AB135" i="51"/>
  <c r="AI135" i="51"/>
  <c r="AF135" i="51"/>
  <c r="Z135" i="51"/>
  <c r="U135" i="51"/>
  <c r="AC135" i="51"/>
  <c r="AH135" i="51"/>
  <c r="T131" i="52"/>
  <c r="V131" i="52"/>
  <c r="AD131" i="52"/>
  <c r="AI131" i="52"/>
  <c r="AF131" i="52"/>
  <c r="AJ131" i="52"/>
  <c r="AG131" i="52"/>
  <c r="AB131" i="52"/>
  <c r="Y131" i="52"/>
  <c r="AH131" i="52"/>
  <c r="AK131" i="52"/>
  <c r="X131" i="52"/>
  <c r="U131" i="52"/>
  <c r="W131" i="52"/>
  <c r="AA131" i="52"/>
  <c r="AE131" i="52"/>
  <c r="Z131" i="52"/>
  <c r="AC131" i="52"/>
  <c r="AK102" i="53"/>
  <c r="AF102" i="53"/>
  <c r="AB102" i="53"/>
  <c r="W102" i="53"/>
  <c r="AJ102" i="53"/>
  <c r="AE102" i="53"/>
  <c r="Z102" i="53"/>
  <c r="V102" i="53"/>
  <c r="AI102" i="53"/>
  <c r="AH102" i="53"/>
  <c r="AD102" i="53"/>
  <c r="Y102" i="53"/>
  <c r="U102" i="53"/>
  <c r="AG102" i="53"/>
  <c r="AC102" i="53"/>
  <c r="X102" i="53"/>
  <c r="T102" i="53"/>
  <c r="AA102" i="53"/>
  <c r="T129" i="53"/>
  <c r="AH129" i="53"/>
  <c r="Z129" i="53"/>
  <c r="W129" i="53"/>
  <c r="AG129" i="53"/>
  <c r="AF129" i="53"/>
  <c r="AE129" i="53"/>
  <c r="AK129" i="53"/>
  <c r="U129" i="53"/>
  <c r="AD129" i="53"/>
  <c r="AI129" i="53"/>
  <c r="Y129" i="53"/>
  <c r="AB129" i="53"/>
  <c r="AJ129" i="53"/>
  <c r="AC129" i="53"/>
  <c r="AA129" i="53"/>
  <c r="V129" i="53"/>
  <c r="X129" i="53"/>
  <c r="AD138" i="54"/>
  <c r="AJ138" i="54"/>
  <c r="AF138" i="54"/>
  <c r="Y138" i="54"/>
  <c r="AH138" i="54"/>
  <c r="V138" i="54"/>
  <c r="AA138" i="54"/>
  <c r="T138" i="54"/>
  <c r="X138" i="54"/>
  <c r="AE138" i="54"/>
  <c r="AB138" i="54"/>
  <c r="Z138" i="54"/>
  <c r="AG138" i="54"/>
  <c r="W138" i="54"/>
  <c r="AK138" i="54"/>
  <c r="U138" i="54"/>
  <c r="AC138" i="54"/>
  <c r="AI138" i="54"/>
  <c r="AG129" i="56"/>
  <c r="AD129" i="56"/>
  <c r="AJ129" i="56"/>
  <c r="AF129" i="56"/>
  <c r="X129" i="56"/>
  <c r="U129" i="56"/>
  <c r="Z129" i="56"/>
  <c r="AB129" i="56"/>
  <c r="AA129" i="56"/>
  <c r="T129" i="56"/>
  <c r="W129" i="56"/>
  <c r="AE129" i="56"/>
  <c r="AH129" i="56"/>
  <c r="V129" i="56"/>
  <c r="AK129" i="56"/>
  <c r="Y129" i="56"/>
  <c r="AI129" i="56"/>
  <c r="AC129" i="56"/>
  <c r="AF102" i="57"/>
  <c r="AB102" i="57"/>
  <c r="Z102" i="57"/>
  <c r="AJ102" i="57"/>
  <c r="U102" i="57"/>
  <c r="T102" i="57"/>
  <c r="AG102" i="57"/>
  <c r="X102" i="57"/>
  <c r="AD102" i="57"/>
  <c r="AE102" i="57"/>
  <c r="AH102" i="57"/>
  <c r="Y102" i="57"/>
  <c r="AC102" i="57"/>
  <c r="AI102" i="57"/>
  <c r="AK102" i="57"/>
  <c r="W102" i="57"/>
  <c r="V102" i="57"/>
  <c r="AA102" i="57"/>
  <c r="T133" i="57"/>
  <c r="V133" i="57"/>
  <c r="W133" i="57"/>
  <c r="AC133" i="57"/>
  <c r="AH133" i="57"/>
  <c r="AE133" i="57"/>
  <c r="AK133" i="57"/>
  <c r="Y133" i="57"/>
  <c r="AF133" i="57"/>
  <c r="AG133" i="57"/>
  <c r="AJ133" i="57"/>
  <c r="U133" i="57"/>
  <c r="X133" i="57"/>
  <c r="Z133" i="57"/>
  <c r="AD133" i="57"/>
  <c r="AI133" i="57"/>
  <c r="AB133" i="57"/>
  <c r="AA133" i="57"/>
  <c r="AK138" i="59"/>
  <c r="AI138" i="59"/>
  <c r="Y138" i="59"/>
  <c r="AH138" i="59"/>
  <c r="AE138" i="59"/>
  <c r="Z138" i="59"/>
  <c r="AJ138" i="59"/>
  <c r="AD138" i="59"/>
  <c r="AB138" i="59"/>
  <c r="V138" i="59"/>
  <c r="AA138" i="59"/>
  <c r="AG138" i="59"/>
  <c r="AF138" i="59"/>
  <c r="X138" i="59"/>
  <c r="AC138" i="59"/>
  <c r="W138" i="59"/>
  <c r="T138" i="59"/>
  <c r="U138" i="59"/>
  <c r="AD128" i="60"/>
  <c r="AG128" i="60"/>
  <c r="Y128" i="60"/>
  <c r="AH128" i="60"/>
  <c r="AA128" i="60"/>
  <c r="V128" i="60"/>
  <c r="W128" i="60"/>
  <c r="AJ128" i="60"/>
  <c r="AB128" i="60"/>
  <c r="T128" i="60"/>
  <c r="AI128" i="60"/>
  <c r="AE128" i="60"/>
  <c r="AC128" i="60"/>
  <c r="Z128" i="60"/>
  <c r="X128" i="60"/>
  <c r="U128" i="60"/>
  <c r="AK128" i="60"/>
  <c r="AF128" i="60"/>
  <c r="AG113" i="62"/>
  <c r="W113" i="62"/>
  <c r="AC113" i="62"/>
  <c r="V113" i="62"/>
  <c r="AK113" i="62"/>
  <c r="AI113" i="62"/>
  <c r="AE113" i="62"/>
  <c r="Z113" i="62"/>
  <c r="X113" i="62"/>
  <c r="AJ113" i="62"/>
  <c r="AH113" i="62"/>
  <c r="AD113" i="62"/>
  <c r="T113" i="62"/>
  <c r="AA113" i="62"/>
  <c r="U113" i="62"/>
  <c r="AB113" i="62"/>
  <c r="Y113" i="62"/>
  <c r="AF113" i="62"/>
  <c r="AD127" i="63"/>
  <c r="AH127" i="63"/>
  <c r="U127" i="63"/>
  <c r="AF127" i="63"/>
  <c r="AK127" i="63"/>
  <c r="Y127" i="63"/>
  <c r="W127" i="63"/>
  <c r="Z127" i="63"/>
  <c r="AG127" i="63"/>
  <c r="X127" i="63"/>
  <c r="AC127" i="63"/>
  <c r="T127" i="63"/>
  <c r="V127" i="63"/>
  <c r="AB127" i="63"/>
  <c r="AJ127" i="63"/>
  <c r="AE127" i="63"/>
  <c r="AA127" i="63"/>
  <c r="AI127" i="63"/>
  <c r="U134" i="65"/>
  <c r="AI134" i="65"/>
  <c r="AG134" i="65"/>
  <c r="W134" i="65"/>
  <c r="AJ134" i="65"/>
  <c r="AA134" i="65"/>
  <c r="Y134" i="65"/>
  <c r="V134" i="65"/>
  <c r="AB134" i="65"/>
  <c r="AF134" i="65"/>
  <c r="T134" i="65"/>
  <c r="X134" i="65"/>
  <c r="AK134" i="65"/>
  <c r="AH134" i="65"/>
  <c r="AE134" i="65"/>
  <c r="AC134" i="65"/>
  <c r="Z134" i="65"/>
  <c r="AD134" i="65"/>
  <c r="Y132" i="62"/>
  <c r="AC132" i="62"/>
  <c r="AK132" i="62"/>
  <c r="AE132" i="62"/>
  <c r="Z132" i="62"/>
  <c r="AJ132" i="62"/>
  <c r="W132" i="62"/>
  <c r="U132" i="62"/>
  <c r="AB132" i="62"/>
  <c r="X132" i="62"/>
  <c r="AF132" i="62"/>
  <c r="V132" i="62"/>
  <c r="AG132" i="62"/>
  <c r="AI132" i="62"/>
  <c r="T132" i="62"/>
  <c r="AD132" i="62"/>
  <c r="AH132" i="62"/>
  <c r="AA132" i="62"/>
  <c r="AH124" i="63"/>
  <c r="T124" i="63"/>
  <c r="AK124" i="63"/>
  <c r="Y124" i="63"/>
  <c r="AG124" i="63"/>
  <c r="AE124" i="63"/>
  <c r="X124" i="63"/>
  <c r="AA124" i="63"/>
  <c r="W124" i="63"/>
  <c r="AC124" i="63"/>
  <c r="AJ124" i="63"/>
  <c r="V124" i="63"/>
  <c r="AB124" i="63"/>
  <c r="AI124" i="63"/>
  <c r="Z124" i="63"/>
  <c r="AF124" i="63"/>
  <c r="U124" i="63"/>
  <c r="AD124" i="63"/>
  <c r="V129" i="64"/>
  <c r="T129" i="64"/>
  <c r="AB129" i="64"/>
  <c r="AG129" i="64"/>
  <c r="AI129" i="64"/>
  <c r="AD129" i="64"/>
  <c r="AJ129" i="64"/>
  <c r="X129" i="64"/>
  <c r="AH129" i="64"/>
  <c r="U129" i="64"/>
  <c r="AK129" i="64"/>
  <c r="AC129" i="64"/>
  <c r="W129" i="64"/>
  <c r="AA129" i="64"/>
  <c r="Z129" i="64"/>
  <c r="Y129" i="64"/>
  <c r="AF129" i="64"/>
  <c r="AE129" i="64"/>
  <c r="AK108" i="65"/>
  <c r="AD108" i="65"/>
  <c r="Z108" i="65"/>
  <c r="U108" i="65"/>
  <c r="AH108" i="65"/>
  <c r="Y108" i="65"/>
  <c r="T108" i="65"/>
  <c r="AG108" i="65"/>
  <c r="X108" i="65"/>
  <c r="V108" i="65"/>
  <c r="AE108" i="65"/>
  <c r="AF108" i="65"/>
  <c r="AC108" i="65"/>
  <c r="AI108" i="65"/>
  <c r="AJ108" i="65"/>
  <c r="AB108" i="65"/>
  <c r="W108" i="65"/>
  <c r="AA108" i="65"/>
  <c r="X131" i="65"/>
  <c r="V131" i="65"/>
  <c r="AJ131" i="65"/>
  <c r="Z131" i="65"/>
  <c r="AG131" i="65"/>
  <c r="AE131" i="65"/>
  <c r="AK131" i="65"/>
  <c r="AB131" i="65"/>
  <c r="AI131" i="65"/>
  <c r="AF131" i="65"/>
  <c r="U131" i="65"/>
  <c r="W131" i="65"/>
  <c r="T131" i="65"/>
  <c r="AD131" i="65"/>
  <c r="AA131" i="65"/>
  <c r="AH131" i="65"/>
  <c r="Y131" i="65"/>
  <c r="AC131" i="65"/>
  <c r="X129" i="62"/>
  <c r="T129" i="62"/>
  <c r="AJ129" i="62"/>
  <c r="AE129" i="62"/>
  <c r="AK129" i="62"/>
  <c r="AI129" i="62"/>
  <c r="AB129" i="62"/>
  <c r="V129" i="62"/>
  <c r="W129" i="62"/>
  <c r="AF129" i="62"/>
  <c r="Z129" i="62"/>
  <c r="Y129" i="62"/>
  <c r="U129" i="62"/>
  <c r="AD129" i="62"/>
  <c r="AH129" i="62"/>
  <c r="AA129" i="62"/>
  <c r="AG129" i="62"/>
  <c r="AC129" i="62"/>
  <c r="AF129" i="63"/>
  <c r="U129" i="63"/>
  <c r="AE129" i="63"/>
  <c r="AH129" i="63"/>
  <c r="X129" i="63"/>
  <c r="AA129" i="63"/>
  <c r="T129" i="63"/>
  <c r="AD129" i="63"/>
  <c r="Y129" i="63"/>
  <c r="V129" i="63"/>
  <c r="W129" i="63"/>
  <c r="AK129" i="63"/>
  <c r="AJ129" i="63"/>
  <c r="AI129" i="63"/>
  <c r="Z129" i="63"/>
  <c r="AG129" i="63"/>
  <c r="AB129" i="63"/>
  <c r="AC129" i="63"/>
  <c r="AF134" i="64"/>
  <c r="AC134" i="64"/>
  <c r="AH134" i="64"/>
  <c r="X134" i="64"/>
  <c r="AD134" i="64"/>
  <c r="AA134" i="64"/>
  <c r="Y134" i="64"/>
  <c r="AE134" i="64"/>
  <c r="U134" i="64"/>
  <c r="AG134" i="64"/>
  <c r="AK134" i="64"/>
  <c r="V134" i="64"/>
  <c r="Z134" i="64"/>
  <c r="T134" i="64"/>
  <c r="AI134" i="64"/>
  <c r="AJ134" i="64"/>
  <c r="AB134" i="64"/>
  <c r="W134" i="64"/>
  <c r="AK128" i="65"/>
  <c r="AG128" i="65"/>
  <c r="T128" i="65"/>
  <c r="AD128" i="65"/>
  <c r="W128" i="65"/>
  <c r="AC128" i="65"/>
  <c r="AH128" i="65"/>
  <c r="AA128" i="65"/>
  <c r="AE128" i="65"/>
  <c r="V128" i="65"/>
  <c r="AB128" i="65"/>
  <c r="X128" i="65"/>
  <c r="U128" i="65"/>
  <c r="Z128" i="65"/>
  <c r="AI128" i="65"/>
  <c r="Y128" i="65"/>
  <c r="AF128" i="65"/>
  <c r="AJ128" i="65"/>
  <c r="AF113" i="63"/>
  <c r="AB113" i="63"/>
  <c r="Y113" i="63"/>
  <c r="AI113" i="63"/>
  <c r="V113" i="63"/>
  <c r="Z113" i="63"/>
  <c r="AC113" i="63"/>
  <c r="AG113" i="63"/>
  <c r="AE113" i="63"/>
  <c r="AJ113" i="63"/>
  <c r="AD113" i="63"/>
  <c r="W113" i="63"/>
  <c r="X113" i="63"/>
  <c r="AH113" i="63"/>
  <c r="AA113" i="63"/>
  <c r="AK113" i="63"/>
  <c r="U113" i="63"/>
  <c r="T113" i="63"/>
  <c r="AK134" i="63"/>
  <c r="AB134" i="63"/>
  <c r="AD134" i="63"/>
  <c r="AF134" i="63"/>
  <c r="AE134" i="63"/>
  <c r="AJ134" i="63"/>
  <c r="X134" i="63"/>
  <c r="W134" i="63"/>
  <c r="T134" i="63"/>
  <c r="AH134" i="63"/>
  <c r="AI134" i="63"/>
  <c r="U134" i="63"/>
  <c r="AA134" i="63"/>
  <c r="AG134" i="63"/>
  <c r="Z134" i="63"/>
  <c r="Y134" i="63"/>
  <c r="AC134" i="63"/>
  <c r="V134" i="63"/>
  <c r="AG137" i="65"/>
  <c r="AE137" i="65"/>
  <c r="AK137" i="65"/>
  <c r="AB137" i="65"/>
  <c r="AI137" i="65"/>
  <c r="Y137" i="65"/>
  <c r="W137" i="65"/>
  <c r="AC137" i="65"/>
  <c r="T137" i="65"/>
  <c r="AA137" i="65"/>
  <c r="X137" i="65"/>
  <c r="AJ137" i="65"/>
  <c r="AD137" i="65"/>
  <c r="Z137" i="65"/>
  <c r="AF137" i="65"/>
  <c r="V137" i="65"/>
  <c r="U137" i="65"/>
  <c r="AH137" i="65"/>
  <c r="Z96" i="81"/>
  <c r="Z95" i="81" s="1"/>
  <c r="AN28" i="54"/>
  <c r="AN28" i="44"/>
  <c r="AG29" i="69"/>
  <c r="AO66" i="79"/>
  <c r="AG86" i="78"/>
  <c r="AG143" i="78" s="1"/>
  <c r="AJ86" i="78"/>
  <c r="AJ143" i="78" s="1"/>
  <c r="AK86" i="78"/>
  <c r="AK143" i="78" s="1"/>
  <c r="AI86" i="78"/>
  <c r="AI143" i="78" s="1"/>
  <c r="AH109" i="78"/>
  <c r="AH25" i="78"/>
  <c r="AN78" i="48"/>
  <c r="AC11" i="23"/>
  <c r="AC11" i="67"/>
  <c r="AC29" i="8"/>
  <c r="V15" i="67"/>
  <c r="V15" i="23"/>
  <c r="AD15" i="67"/>
  <c r="AD15" i="23"/>
  <c r="AF11" i="67"/>
  <c r="AF11" i="23"/>
  <c r="AF29" i="8"/>
  <c r="AC15" i="67"/>
  <c r="AC15" i="23"/>
  <c r="AN28" i="27"/>
  <c r="AN28" i="56"/>
  <c r="Y29" i="56"/>
  <c r="AJ97" i="81"/>
  <c r="AJ96" i="81" s="1"/>
  <c r="AJ14" i="78"/>
  <c r="AJ12" i="8"/>
  <c r="AJ356" i="86" s="1"/>
  <c r="AH86" i="78"/>
  <c r="AH143" i="78" s="1"/>
  <c r="AG29" i="55"/>
  <c r="AO28" i="55"/>
  <c r="AM78" i="55"/>
  <c r="AN28" i="63"/>
  <c r="Y29" i="63"/>
  <c r="AM28" i="63"/>
  <c r="AB144" i="48"/>
  <c r="AB18" i="66" s="1"/>
  <c r="U10" i="23"/>
  <c r="U12" i="69" s="1"/>
  <c r="U17" i="66"/>
  <c r="U40" i="66" s="1"/>
  <c r="Z15" i="68"/>
  <c r="U15" i="68"/>
  <c r="AB15" i="68"/>
  <c r="AE11" i="68"/>
  <c r="AF11" i="68"/>
  <c r="AC11" i="68"/>
  <c r="V11" i="68"/>
  <c r="Y11" i="65"/>
  <c r="Y56" i="86" s="1"/>
  <c r="Z11" i="65"/>
  <c r="Z56" i="86" s="1"/>
  <c r="Z170" i="86" s="1"/>
  <c r="Z341" i="86" s="1"/>
  <c r="X11" i="65"/>
  <c r="AD11" i="65"/>
  <c r="AD56" i="86" s="1"/>
  <c r="AD170" i="86" s="1"/>
  <c r="AE11" i="65"/>
  <c r="AE56" i="86" s="1"/>
  <c r="AE170" i="86" s="1"/>
  <c r="AE341" i="86" s="1"/>
  <c r="V11" i="65"/>
  <c r="T11" i="65"/>
  <c r="AC11" i="65"/>
  <c r="AC56" i="86" s="1"/>
  <c r="AC170" i="86" s="1"/>
  <c r="AB11" i="65"/>
  <c r="AB56" i="86" s="1"/>
  <c r="AA11" i="65"/>
  <c r="AA56" i="86" s="1"/>
  <c r="AA170" i="86" s="1"/>
  <c r="AA341" i="86" s="1"/>
  <c r="U11" i="65"/>
  <c r="AF11" i="65"/>
  <c r="AF56" i="86" s="1"/>
  <c r="AF170" i="86" s="1"/>
  <c r="AF341" i="86" s="1"/>
  <c r="W11" i="65"/>
  <c r="AM28" i="65"/>
  <c r="AN28" i="65"/>
  <c r="AE10" i="67"/>
  <c r="AE10" i="23"/>
  <c r="AE12" i="69" s="1"/>
  <c r="AE144" i="8"/>
  <c r="AE11" i="66" s="1"/>
  <c r="U29" i="50"/>
  <c r="U144" i="50"/>
  <c r="U20" i="66" s="1"/>
  <c r="AO28" i="52"/>
  <c r="AC144" i="27"/>
  <c r="AC12" i="66" s="1"/>
  <c r="AC29" i="27"/>
  <c r="AN28" i="60"/>
  <c r="Y29" i="60"/>
  <c r="Y29" i="44"/>
  <c r="AD29" i="52"/>
  <c r="AD144" i="52"/>
  <c r="AD22" i="66" s="1"/>
  <c r="U29" i="55"/>
  <c r="AM11" i="55"/>
  <c r="U144" i="55"/>
  <c r="U25" i="66" s="1"/>
  <c r="AC17" i="69"/>
  <c r="AC16" i="69" s="1"/>
  <c r="AC71" i="79"/>
  <c r="AC76" i="79" s="1"/>
  <c r="U29" i="45"/>
  <c r="U144" i="45"/>
  <c r="U14" i="66" s="1"/>
  <c r="T29" i="45"/>
  <c r="T144" i="45"/>
  <c r="T14" i="66" s="1"/>
  <c r="AM11" i="45"/>
  <c r="T29" i="52"/>
  <c r="AB29" i="59"/>
  <c r="AB144" i="59"/>
  <c r="AB29" i="66" s="1"/>
  <c r="U10" i="67"/>
  <c r="AJ144" i="49"/>
  <c r="AJ19" i="66" s="1"/>
  <c r="AJ29" i="49"/>
  <c r="AA144" i="49"/>
  <c r="AA19" i="66" s="1"/>
  <c r="AA29" i="49"/>
  <c r="AI144" i="49"/>
  <c r="AI19" i="66" s="1"/>
  <c r="AI29" i="49"/>
  <c r="U29" i="48"/>
  <c r="U144" i="48"/>
  <c r="U18" i="66" s="1"/>
  <c r="AI29" i="48"/>
  <c r="AI144" i="48"/>
  <c r="AI18" i="66" s="1"/>
  <c r="AA144" i="48"/>
  <c r="AA18" i="66" s="1"/>
  <c r="AA29" i="48"/>
  <c r="U29" i="53"/>
  <c r="U144" i="53"/>
  <c r="U23" i="66" s="1"/>
  <c r="AJ29" i="54"/>
  <c r="AJ144" i="54"/>
  <c r="AJ24" i="66" s="1"/>
  <c r="AE16" i="69"/>
  <c r="AN12" i="56"/>
  <c r="T29" i="64"/>
  <c r="T144" i="64"/>
  <c r="T32" i="66" s="1"/>
  <c r="AM11" i="64"/>
  <c r="Z29" i="64"/>
  <c r="Z144" i="64"/>
  <c r="Z32" i="66" s="1"/>
  <c r="AA29" i="54"/>
  <c r="AA144" i="54"/>
  <c r="AA24" i="66" s="1"/>
  <c r="Y29" i="27"/>
  <c r="AA144" i="53"/>
  <c r="AA23" i="66" s="1"/>
  <c r="AA29" i="53"/>
  <c r="AE71" i="79"/>
  <c r="AE76" i="79" s="1"/>
  <c r="AC144" i="55"/>
  <c r="AC25" i="66" s="1"/>
  <c r="AO12" i="27"/>
  <c r="AA17" i="66"/>
  <c r="AA40" i="66" s="1"/>
  <c r="AB36" i="69"/>
  <c r="V10" i="67"/>
  <c r="AG17" i="66"/>
  <c r="AK11" i="51"/>
  <c r="AO11" i="51" s="1"/>
  <c r="AK25" i="81"/>
  <c r="AG29" i="50"/>
  <c r="AI17" i="66"/>
  <c r="AI40" i="66" s="1"/>
  <c r="AF87" i="54"/>
  <c r="Y87" i="54"/>
  <c r="W87" i="54"/>
  <c r="AE87" i="54"/>
  <c r="AK84" i="78"/>
  <c r="AK141" i="78" s="1"/>
  <c r="AI84" i="78"/>
  <c r="AI141" i="78" s="1"/>
  <c r="Z37" i="69"/>
  <c r="U37" i="69"/>
  <c r="AE37" i="69"/>
  <c r="AD37" i="69"/>
  <c r="AC37" i="69"/>
  <c r="AA37" i="69"/>
  <c r="AD130" i="27"/>
  <c r="AH130" i="27"/>
  <c r="AF130" i="27"/>
  <c r="AE130" i="27"/>
  <c r="AK130" i="27"/>
  <c r="T130" i="27"/>
  <c r="X130" i="27"/>
  <c r="V130" i="27"/>
  <c r="Z130" i="27"/>
  <c r="AI130" i="27"/>
  <c r="AA130" i="27"/>
  <c r="Y130" i="27"/>
  <c r="AJ130" i="27"/>
  <c r="AG130" i="27"/>
  <c r="W130" i="27"/>
  <c r="AC130" i="27"/>
  <c r="AB130" i="27"/>
  <c r="U130" i="27"/>
  <c r="AE102" i="46"/>
  <c r="AJ102" i="46"/>
  <c r="U102" i="46"/>
  <c r="AB102" i="46"/>
  <c r="AD102" i="46"/>
  <c r="X102" i="46"/>
  <c r="AI102" i="46"/>
  <c r="T102" i="46"/>
  <c r="V102" i="46"/>
  <c r="Z102" i="46"/>
  <c r="W102" i="46"/>
  <c r="AC102" i="46"/>
  <c r="AK102" i="46"/>
  <c r="Y102" i="46"/>
  <c r="AA102" i="46"/>
  <c r="AG102" i="46"/>
  <c r="AH102" i="46"/>
  <c r="AF102" i="46"/>
  <c r="U136" i="50"/>
  <c r="AH136" i="50"/>
  <c r="AF136" i="50"/>
  <c r="AA136" i="50"/>
  <c r="AJ136" i="50"/>
  <c r="X136" i="50"/>
  <c r="V136" i="50"/>
  <c r="Z136" i="50"/>
  <c r="AC136" i="50"/>
  <c r="T136" i="50"/>
  <c r="AD136" i="50"/>
  <c r="AG136" i="50"/>
  <c r="Y136" i="50"/>
  <c r="AK136" i="50"/>
  <c r="W136" i="50"/>
  <c r="AI136" i="50"/>
  <c r="AE136" i="50"/>
  <c r="AB136" i="50"/>
  <c r="AJ102" i="27"/>
  <c r="AE102" i="27"/>
  <c r="Z102" i="27"/>
  <c r="V102" i="27"/>
  <c r="AI102" i="27"/>
  <c r="AH102" i="27"/>
  <c r="AD102" i="27"/>
  <c r="Y102" i="27"/>
  <c r="U102" i="27"/>
  <c r="AG102" i="27"/>
  <c r="X102" i="27"/>
  <c r="AF102" i="27"/>
  <c r="W102" i="27"/>
  <c r="AC102" i="27"/>
  <c r="T102" i="27"/>
  <c r="AA102" i="27"/>
  <c r="AK102" i="27"/>
  <c r="AB102" i="27"/>
  <c r="Y138" i="62"/>
  <c r="AK138" i="62"/>
  <c r="AD138" i="62"/>
  <c r="AI138" i="62"/>
  <c r="V138" i="62"/>
  <c r="AJ138" i="62"/>
  <c r="Z138" i="62"/>
  <c r="AC138" i="62"/>
  <c r="AH138" i="62"/>
  <c r="AG138" i="62"/>
  <c r="U138" i="62"/>
  <c r="AF138" i="62"/>
  <c r="AB138" i="62"/>
  <c r="AA138" i="62"/>
  <c r="T138" i="62"/>
  <c r="W138" i="62"/>
  <c r="AE138" i="62"/>
  <c r="X138" i="62"/>
  <c r="U113" i="27"/>
  <c r="X113" i="27"/>
  <c r="V113" i="27"/>
  <c r="Y113" i="27"/>
  <c r="AJ113" i="27"/>
  <c r="W113" i="27"/>
  <c r="Z113" i="27"/>
  <c r="AA113" i="27"/>
  <c r="AF113" i="27"/>
  <c r="AB113" i="27"/>
  <c r="AI113" i="27"/>
  <c r="AC113" i="27"/>
  <c r="T113" i="27"/>
  <c r="AH113" i="27"/>
  <c r="AG113" i="27"/>
  <c r="AK113" i="27"/>
  <c r="AD113" i="27"/>
  <c r="AE113" i="27"/>
  <c r="AD126" i="45"/>
  <c r="AB126" i="45"/>
  <c r="AI126" i="45"/>
  <c r="AF126" i="45"/>
  <c r="AJ126" i="45"/>
  <c r="Y126" i="45"/>
  <c r="AE126" i="45"/>
  <c r="AA126" i="45"/>
  <c r="X126" i="45"/>
  <c r="T126" i="45"/>
  <c r="AK126" i="45"/>
  <c r="W126" i="45"/>
  <c r="AH126" i="45"/>
  <c r="AC126" i="45"/>
  <c r="U126" i="45"/>
  <c r="V126" i="45"/>
  <c r="Z126" i="45"/>
  <c r="AG126" i="45"/>
  <c r="AJ126" i="46"/>
  <c r="AB126" i="46"/>
  <c r="AD126" i="46"/>
  <c r="Y126" i="46"/>
  <c r="U126" i="46"/>
  <c r="AK126" i="46"/>
  <c r="AH126" i="46"/>
  <c r="AA126" i="46"/>
  <c r="AG126" i="46"/>
  <c r="AE126" i="46"/>
  <c r="V126" i="46"/>
  <c r="W126" i="46"/>
  <c r="AI126" i="46"/>
  <c r="Z126" i="46"/>
  <c r="AC126" i="46"/>
  <c r="T126" i="46"/>
  <c r="AF126" i="46"/>
  <c r="X126" i="46"/>
  <c r="AK135" i="47"/>
  <c r="X135" i="47"/>
  <c r="T135" i="47"/>
  <c r="AJ135" i="47"/>
  <c r="AC135" i="47"/>
  <c r="W135" i="47"/>
  <c r="AA135" i="47"/>
  <c r="V135" i="47"/>
  <c r="AF135" i="47"/>
  <c r="Z135" i="47"/>
  <c r="Y135" i="47"/>
  <c r="AH135" i="47"/>
  <c r="AI135" i="47"/>
  <c r="AG135" i="47"/>
  <c r="AE135" i="47"/>
  <c r="AD135" i="47"/>
  <c r="U135" i="47"/>
  <c r="AB135" i="47"/>
  <c r="AG127" i="49"/>
  <c r="AE127" i="49"/>
  <c r="AD127" i="49"/>
  <c r="AK127" i="49"/>
  <c r="V127" i="49"/>
  <c r="Y127" i="49"/>
  <c r="AH127" i="49"/>
  <c r="AA127" i="49"/>
  <c r="U127" i="49"/>
  <c r="T127" i="49"/>
  <c r="AJ127" i="49"/>
  <c r="AF127" i="49"/>
  <c r="AC127" i="49"/>
  <c r="AB127" i="49"/>
  <c r="X127" i="49"/>
  <c r="Z127" i="49"/>
  <c r="AI127" i="49"/>
  <c r="W127" i="49"/>
  <c r="T124" i="52"/>
  <c r="U124" i="52"/>
  <c r="Z124" i="52"/>
  <c r="X124" i="52"/>
  <c r="AF124" i="52"/>
  <c r="AE124" i="52"/>
  <c r="AK124" i="52"/>
  <c r="V124" i="52"/>
  <c r="AD124" i="52"/>
  <c r="AI124" i="52"/>
  <c r="AJ124" i="52"/>
  <c r="AC124" i="52"/>
  <c r="AH124" i="52"/>
  <c r="W124" i="52"/>
  <c r="AA124" i="52"/>
  <c r="Y124" i="52"/>
  <c r="AG124" i="52"/>
  <c r="AB124" i="52"/>
  <c r="AD134" i="57"/>
  <c r="AG134" i="57"/>
  <c r="AJ134" i="57"/>
  <c r="AA134" i="57"/>
  <c r="V134" i="57"/>
  <c r="U134" i="57"/>
  <c r="AI134" i="57"/>
  <c r="Y134" i="57"/>
  <c r="W134" i="57"/>
  <c r="AB134" i="57"/>
  <c r="AF134" i="57"/>
  <c r="AE134" i="57"/>
  <c r="AK134" i="57"/>
  <c r="AH134" i="57"/>
  <c r="T134" i="57"/>
  <c r="AC134" i="57"/>
  <c r="X134" i="57"/>
  <c r="Z134" i="57"/>
  <c r="Y133" i="8"/>
  <c r="U133" i="8"/>
  <c r="W133" i="8"/>
  <c r="V133" i="8"/>
  <c r="AE133" i="8"/>
  <c r="AF133" i="8"/>
  <c r="AB133" i="8"/>
  <c r="AJ133" i="8"/>
  <c r="X133" i="8"/>
  <c r="AD133" i="8"/>
  <c r="Z133" i="8"/>
  <c r="AG133" i="8"/>
  <c r="AH133" i="8"/>
  <c r="AA133" i="8"/>
  <c r="T133" i="8"/>
  <c r="AI133" i="8"/>
  <c r="AK133" i="8"/>
  <c r="AC133" i="8"/>
  <c r="AI132" i="27"/>
  <c r="Y132" i="27"/>
  <c r="W132" i="27"/>
  <c r="T132" i="27"/>
  <c r="AK132" i="27"/>
  <c r="Z132" i="27"/>
  <c r="AH132" i="27"/>
  <c r="AD132" i="27"/>
  <c r="AF132" i="27"/>
  <c r="AA132" i="27"/>
  <c r="AB132" i="27"/>
  <c r="AJ132" i="27"/>
  <c r="V132" i="27"/>
  <c r="AC132" i="27"/>
  <c r="AE132" i="27"/>
  <c r="U132" i="27"/>
  <c r="X132" i="27"/>
  <c r="AG132" i="27"/>
  <c r="AB113" i="44"/>
  <c r="Z113" i="44"/>
  <c r="AJ113" i="44"/>
  <c r="AK113" i="44"/>
  <c r="X113" i="44"/>
  <c r="T113" i="44"/>
  <c r="AF113" i="44"/>
  <c r="W113" i="44"/>
  <c r="Y113" i="44"/>
  <c r="AD113" i="44"/>
  <c r="AC113" i="44"/>
  <c r="AE113" i="44"/>
  <c r="AH113" i="44"/>
  <c r="AI113" i="44"/>
  <c r="AA113" i="44"/>
  <c r="V113" i="44"/>
  <c r="AG113" i="44"/>
  <c r="U113" i="44"/>
  <c r="Z95" i="45"/>
  <c r="Z96" i="45" s="1"/>
  <c r="X95" i="45"/>
  <c r="X96" i="45" s="1"/>
  <c r="AJ95" i="45"/>
  <c r="AJ96" i="45" s="1"/>
  <c r="AI95" i="45"/>
  <c r="AI96" i="45" s="1"/>
  <c r="U95" i="45"/>
  <c r="U96" i="45" s="1"/>
  <c r="AC95" i="45"/>
  <c r="AC96" i="45" s="1"/>
  <c r="AD95" i="45"/>
  <c r="AD96" i="45" s="1"/>
  <c r="AA95" i="45"/>
  <c r="AA96" i="45" s="1"/>
  <c r="AG95" i="45"/>
  <c r="AG96" i="45" s="1"/>
  <c r="AB95" i="45"/>
  <c r="AB96" i="45" s="1"/>
  <c r="AH95" i="45"/>
  <c r="AH96" i="45" s="1"/>
  <c r="Y95" i="45"/>
  <c r="Y96" i="45" s="1"/>
  <c r="AE95" i="45"/>
  <c r="AE96" i="45" s="1"/>
  <c r="AK95" i="45"/>
  <c r="AK96" i="45" s="1"/>
  <c r="AF95" i="45"/>
  <c r="AF96" i="45" s="1"/>
  <c r="V95" i="45"/>
  <c r="V96" i="45" s="1"/>
  <c r="W95" i="45"/>
  <c r="W96" i="45" s="1"/>
  <c r="T95" i="45"/>
  <c r="T96" i="45" s="1"/>
  <c r="AJ108" i="46"/>
  <c r="AE108" i="46"/>
  <c r="Z108" i="46"/>
  <c r="V108" i="46"/>
  <c r="AI108" i="46"/>
  <c r="AH108" i="46"/>
  <c r="AD108" i="46"/>
  <c r="Y108" i="46"/>
  <c r="U108" i="46"/>
  <c r="AC108" i="46"/>
  <c r="T108" i="46"/>
  <c r="AK108" i="46"/>
  <c r="AB108" i="46"/>
  <c r="AG108" i="46"/>
  <c r="X108" i="46"/>
  <c r="W108" i="46"/>
  <c r="AF108" i="46"/>
  <c r="AA108" i="46"/>
  <c r="Y128" i="47"/>
  <c r="X128" i="47"/>
  <c r="V128" i="47"/>
  <c r="T128" i="47"/>
  <c r="AI128" i="47"/>
  <c r="AF128" i="47"/>
  <c r="AD128" i="47"/>
  <c r="AK128" i="47"/>
  <c r="AG128" i="47"/>
  <c r="AE128" i="47"/>
  <c r="AJ128" i="47"/>
  <c r="Z128" i="47"/>
  <c r="U128" i="47"/>
  <c r="AB128" i="47"/>
  <c r="W128" i="47"/>
  <c r="AA128" i="47"/>
  <c r="AC128" i="47"/>
  <c r="AH128" i="47"/>
  <c r="AB132" i="49"/>
  <c r="AA132" i="49"/>
  <c r="Y132" i="49"/>
  <c r="V132" i="49"/>
  <c r="T132" i="49"/>
  <c r="AI132" i="49"/>
  <c r="X132" i="49"/>
  <c r="AG132" i="49"/>
  <c r="AF132" i="49"/>
  <c r="AC132" i="49"/>
  <c r="W132" i="49"/>
  <c r="AK132" i="49"/>
  <c r="AH132" i="49"/>
  <c r="Z132" i="49"/>
  <c r="AD132" i="49"/>
  <c r="U132" i="49"/>
  <c r="AJ132" i="49"/>
  <c r="AE132" i="49"/>
  <c r="AB113" i="54"/>
  <c r="AF113" i="54"/>
  <c r="AA113" i="54"/>
  <c r="X113" i="54"/>
  <c r="AI113" i="54"/>
  <c r="V113" i="54"/>
  <c r="T113" i="54"/>
  <c r="AE113" i="54"/>
  <c r="AG113" i="54"/>
  <c r="W113" i="54"/>
  <c r="Y113" i="54"/>
  <c r="AC113" i="54"/>
  <c r="AK113" i="54"/>
  <c r="AD113" i="54"/>
  <c r="AH113" i="54"/>
  <c r="U113" i="54"/>
  <c r="AJ113" i="54"/>
  <c r="Z113" i="54"/>
  <c r="X131" i="8"/>
  <c r="AK131" i="8"/>
  <c r="AI131" i="8"/>
  <c r="AG131" i="8"/>
  <c r="W131" i="8"/>
  <c r="AE131" i="8"/>
  <c r="AA131" i="8"/>
  <c r="Y131" i="8"/>
  <c r="U131" i="8"/>
  <c r="AB131" i="8"/>
  <c r="AH131" i="8"/>
  <c r="AJ131" i="8"/>
  <c r="AD131" i="8"/>
  <c r="Z131" i="8"/>
  <c r="T131" i="8"/>
  <c r="AF131" i="8"/>
  <c r="AC131" i="8"/>
  <c r="V131" i="8"/>
  <c r="AK108" i="44"/>
  <c r="AE108" i="44"/>
  <c r="AE109" i="44" s="1"/>
  <c r="AE122" i="44" s="1"/>
  <c r="W108" i="44"/>
  <c r="AJ108" i="44"/>
  <c r="AB108" i="44"/>
  <c r="V108" i="44"/>
  <c r="AF108" i="44"/>
  <c r="AA108" i="44"/>
  <c r="Z108" i="44"/>
  <c r="AI108" i="44"/>
  <c r="AI109" i="44" s="1"/>
  <c r="AI122" i="44" s="1"/>
  <c r="Y108" i="44"/>
  <c r="U108" i="44"/>
  <c r="U109" i="44" s="1"/>
  <c r="U122" i="44" s="1"/>
  <c r="AH108" i="44"/>
  <c r="AH109" i="44" s="1"/>
  <c r="AH122" i="44" s="1"/>
  <c r="T108" i="44"/>
  <c r="AC108" i="44"/>
  <c r="AG108" i="44"/>
  <c r="AD108" i="44"/>
  <c r="AD109" i="44" s="1"/>
  <c r="AD122" i="44" s="1"/>
  <c r="X108" i="44"/>
  <c r="AI108" i="45"/>
  <c r="X108" i="45"/>
  <c r="W108" i="45"/>
  <c r="T108" i="45"/>
  <c r="AG108" i="45"/>
  <c r="AB108" i="45"/>
  <c r="V108" i="45"/>
  <c r="AK108" i="45"/>
  <c r="AA108" i="45"/>
  <c r="AJ108" i="45"/>
  <c r="Y108" i="45"/>
  <c r="Z108" i="45"/>
  <c r="AF108" i="45"/>
  <c r="AD108" i="45"/>
  <c r="U108" i="45"/>
  <c r="AC108" i="45"/>
  <c r="AE108" i="45"/>
  <c r="AH108" i="45"/>
  <c r="AB127" i="46"/>
  <c r="AK127" i="46"/>
  <c r="X127" i="46"/>
  <c r="U127" i="46"/>
  <c r="T127" i="46"/>
  <c r="AA127" i="46"/>
  <c r="AH127" i="46"/>
  <c r="AF127" i="46"/>
  <c r="AD127" i="46"/>
  <c r="AJ127" i="46"/>
  <c r="AI127" i="46"/>
  <c r="AE127" i="46"/>
  <c r="W127" i="46"/>
  <c r="Y127" i="46"/>
  <c r="Z127" i="46"/>
  <c r="AG127" i="46"/>
  <c r="AC127" i="46"/>
  <c r="V127" i="46"/>
  <c r="Y136" i="48"/>
  <c r="AJ136" i="48"/>
  <c r="AA136" i="48"/>
  <c r="W136" i="48"/>
  <c r="U136" i="48"/>
  <c r="X136" i="48"/>
  <c r="AB136" i="48"/>
  <c r="AH136" i="48"/>
  <c r="AG136" i="48"/>
  <c r="AE136" i="48"/>
  <c r="AK136" i="48"/>
  <c r="AC136" i="48"/>
  <c r="T136" i="48"/>
  <c r="V136" i="48"/>
  <c r="AD136" i="48"/>
  <c r="AI136" i="48"/>
  <c r="Z136" i="48"/>
  <c r="AF136" i="48"/>
  <c r="AH127" i="54"/>
  <c r="AG127" i="54"/>
  <c r="AD127" i="54"/>
  <c r="W127" i="54"/>
  <c r="AC127" i="54"/>
  <c r="Z127" i="54"/>
  <c r="X127" i="54"/>
  <c r="AB127" i="54"/>
  <c r="V127" i="54"/>
  <c r="AF127" i="54"/>
  <c r="T127" i="54"/>
  <c r="AJ127" i="54"/>
  <c r="AI127" i="54"/>
  <c r="AA127" i="54"/>
  <c r="U127" i="54"/>
  <c r="Y127" i="54"/>
  <c r="AE127" i="54"/>
  <c r="AK127" i="54"/>
  <c r="AE135" i="59"/>
  <c r="U135" i="59"/>
  <c r="T135" i="59"/>
  <c r="AH135" i="59"/>
  <c r="V135" i="59"/>
  <c r="W135" i="59"/>
  <c r="AI135" i="59"/>
  <c r="AF135" i="59"/>
  <c r="Z135" i="59"/>
  <c r="AJ135" i="59"/>
  <c r="AG135" i="59"/>
  <c r="X135" i="59"/>
  <c r="AK135" i="59"/>
  <c r="AD135" i="59"/>
  <c r="AA135" i="59"/>
  <c r="AB135" i="59"/>
  <c r="Y135" i="59"/>
  <c r="AC135" i="59"/>
  <c r="AB134" i="8"/>
  <c r="AE134" i="8"/>
  <c r="AA134" i="8"/>
  <c r="T134" i="8"/>
  <c r="U134" i="8"/>
  <c r="AC134" i="8"/>
  <c r="AI134" i="8"/>
  <c r="AF134" i="8"/>
  <c r="AK134" i="8"/>
  <c r="Z134" i="8"/>
  <c r="X134" i="8"/>
  <c r="AG134" i="8"/>
  <c r="AJ134" i="8"/>
  <c r="AD134" i="8"/>
  <c r="V134" i="8"/>
  <c r="Y134" i="8"/>
  <c r="AH134" i="8"/>
  <c r="W134" i="8"/>
  <c r="AI138" i="44"/>
  <c r="AK138" i="44"/>
  <c r="AE138" i="44"/>
  <c r="AG138" i="44"/>
  <c r="AC138" i="44"/>
  <c r="U138" i="44"/>
  <c r="W138" i="44"/>
  <c r="AB138" i="44"/>
  <c r="AA138" i="44"/>
  <c r="AH138" i="44"/>
  <c r="AJ138" i="44"/>
  <c r="X138" i="44"/>
  <c r="Z138" i="44"/>
  <c r="Y138" i="44"/>
  <c r="AD138" i="44"/>
  <c r="AF138" i="44"/>
  <c r="V138" i="44"/>
  <c r="T138" i="44"/>
  <c r="V124" i="45"/>
  <c r="AE124" i="45"/>
  <c r="AD124" i="45"/>
  <c r="AF124" i="45"/>
  <c r="AJ124" i="45"/>
  <c r="W124" i="45"/>
  <c r="U124" i="45"/>
  <c r="AC124" i="45"/>
  <c r="X124" i="45"/>
  <c r="AI124" i="45"/>
  <c r="T124" i="45"/>
  <c r="AH124" i="45"/>
  <c r="AB124" i="45"/>
  <c r="Y124" i="45"/>
  <c r="Z124" i="45"/>
  <c r="AG124" i="45"/>
  <c r="AA124" i="45"/>
  <c r="AK124" i="45"/>
  <c r="AK137" i="45"/>
  <c r="X137" i="45"/>
  <c r="AA137" i="45"/>
  <c r="Z137" i="45"/>
  <c r="V137" i="45"/>
  <c r="AC137" i="45"/>
  <c r="AD137" i="45"/>
  <c r="AH137" i="45"/>
  <c r="AF137" i="45"/>
  <c r="Y137" i="45"/>
  <c r="AI137" i="45"/>
  <c r="AG137" i="45"/>
  <c r="AB137" i="45"/>
  <c r="U137" i="45"/>
  <c r="T137" i="45"/>
  <c r="AJ137" i="45"/>
  <c r="W137" i="45"/>
  <c r="AE137" i="45"/>
  <c r="AA124" i="46"/>
  <c r="AK124" i="46"/>
  <c r="AH124" i="46"/>
  <c r="AC124" i="46"/>
  <c r="AF124" i="46"/>
  <c r="AG124" i="46"/>
  <c r="Y124" i="46"/>
  <c r="U124" i="46"/>
  <c r="AD124" i="46"/>
  <c r="Z124" i="46"/>
  <c r="T124" i="46"/>
  <c r="X124" i="46"/>
  <c r="AI124" i="46"/>
  <c r="AB124" i="46"/>
  <c r="AJ124" i="46"/>
  <c r="W124" i="46"/>
  <c r="V124" i="46"/>
  <c r="AE124" i="46"/>
  <c r="AG137" i="46"/>
  <c r="AI137" i="46"/>
  <c r="AJ137" i="46"/>
  <c r="W137" i="46"/>
  <c r="AA137" i="46"/>
  <c r="Y137" i="46"/>
  <c r="AB137" i="46"/>
  <c r="AC137" i="46"/>
  <c r="Z137" i="46"/>
  <c r="V137" i="46"/>
  <c r="AE137" i="46"/>
  <c r="AD137" i="46"/>
  <c r="AK137" i="46"/>
  <c r="U137" i="46"/>
  <c r="AH137" i="46"/>
  <c r="T137" i="46"/>
  <c r="X137" i="46"/>
  <c r="AF137" i="46"/>
  <c r="AF113" i="47"/>
  <c r="V113" i="47"/>
  <c r="AE113" i="47"/>
  <c r="W113" i="47"/>
  <c r="AJ113" i="47"/>
  <c r="AH113" i="47"/>
  <c r="Y113" i="47"/>
  <c r="AB113" i="47"/>
  <c r="T113" i="47"/>
  <c r="U113" i="47"/>
  <c r="X113" i="47"/>
  <c r="Z113" i="47"/>
  <c r="AA113" i="47"/>
  <c r="AG113" i="47"/>
  <c r="AD113" i="47"/>
  <c r="AI113" i="47"/>
  <c r="AK113" i="47"/>
  <c r="AC113" i="47"/>
  <c r="X133" i="47"/>
  <c r="AD133" i="47"/>
  <c r="U133" i="47"/>
  <c r="T133" i="47"/>
  <c r="AJ133" i="47"/>
  <c r="Y133" i="47"/>
  <c r="V133" i="47"/>
  <c r="AG133" i="47"/>
  <c r="AE133" i="47"/>
  <c r="Z133" i="47"/>
  <c r="W133" i="47"/>
  <c r="AI133" i="47"/>
  <c r="AF133" i="47"/>
  <c r="AH133" i="47"/>
  <c r="AB133" i="47"/>
  <c r="AA133" i="47"/>
  <c r="AK133" i="47"/>
  <c r="AC133" i="47"/>
  <c r="T132" i="48"/>
  <c r="Z132" i="48"/>
  <c r="X132" i="48"/>
  <c r="V132" i="48"/>
  <c r="AI132" i="48"/>
  <c r="AD132" i="48"/>
  <c r="AK132" i="48"/>
  <c r="AE132" i="48"/>
  <c r="AA132" i="48"/>
  <c r="W132" i="48"/>
  <c r="AF132" i="48"/>
  <c r="AH132" i="48"/>
  <c r="AG132" i="48"/>
  <c r="AJ132" i="48"/>
  <c r="AC132" i="48"/>
  <c r="U132" i="48"/>
  <c r="AB132" i="48"/>
  <c r="Y132" i="48"/>
  <c r="T136" i="49"/>
  <c r="V136" i="49"/>
  <c r="AC136" i="49"/>
  <c r="Z136" i="49"/>
  <c r="AA136" i="49"/>
  <c r="AD136" i="49"/>
  <c r="Y136" i="49"/>
  <c r="AJ136" i="49"/>
  <c r="AE136" i="49"/>
  <c r="AG136" i="49"/>
  <c r="AB136" i="49"/>
  <c r="U136" i="49"/>
  <c r="W136" i="49"/>
  <c r="AK136" i="49"/>
  <c r="AI136" i="49"/>
  <c r="AH136" i="49"/>
  <c r="X136" i="49"/>
  <c r="AF136" i="49"/>
  <c r="AJ128" i="52"/>
  <c r="Y128" i="52"/>
  <c r="V128" i="52"/>
  <c r="AD128" i="52"/>
  <c r="AK128" i="52"/>
  <c r="AB128" i="52"/>
  <c r="AF128" i="52"/>
  <c r="AG128" i="52"/>
  <c r="AC128" i="52"/>
  <c r="Z128" i="52"/>
  <c r="AH128" i="52"/>
  <c r="AE128" i="52"/>
  <c r="W128" i="52"/>
  <c r="AA128" i="52"/>
  <c r="T128" i="52"/>
  <c r="AI128" i="52"/>
  <c r="U128" i="52"/>
  <c r="X128" i="52"/>
  <c r="AB95" i="54"/>
  <c r="AB96" i="54" s="1"/>
  <c r="AC95" i="54"/>
  <c r="AC96" i="54" s="1"/>
  <c r="AA95" i="54"/>
  <c r="AA96" i="54" s="1"/>
  <c r="AF95" i="54"/>
  <c r="AF96" i="54" s="1"/>
  <c r="U95" i="54"/>
  <c r="U96" i="54" s="1"/>
  <c r="Z95" i="54"/>
  <c r="Z96" i="54" s="1"/>
  <c r="AE95" i="54"/>
  <c r="AE96" i="54" s="1"/>
  <c r="AJ95" i="54"/>
  <c r="AJ96" i="54" s="1"/>
  <c r="AK95" i="54"/>
  <c r="AK96" i="54" s="1"/>
  <c r="AG95" i="54"/>
  <c r="AG96" i="54" s="1"/>
  <c r="AH95" i="54"/>
  <c r="AH96" i="54" s="1"/>
  <c r="Y95" i="54"/>
  <c r="Y96" i="54" s="1"/>
  <c r="AD95" i="54"/>
  <c r="AD96" i="54" s="1"/>
  <c r="X95" i="54"/>
  <c r="X96" i="54" s="1"/>
  <c r="W95" i="54"/>
  <c r="W96" i="54" s="1"/>
  <c r="V95" i="54"/>
  <c r="V96" i="54" s="1"/>
  <c r="AI95" i="54"/>
  <c r="AI96" i="54" s="1"/>
  <c r="T95" i="54"/>
  <c r="T96" i="54" s="1"/>
  <c r="AI113" i="56"/>
  <c r="AH113" i="56"/>
  <c r="AF113" i="56"/>
  <c r="AE113" i="56"/>
  <c r="W113" i="56"/>
  <c r="AJ113" i="56"/>
  <c r="Z113" i="56"/>
  <c r="X113" i="56"/>
  <c r="U113" i="56"/>
  <c r="AB113" i="56"/>
  <c r="AD113" i="56"/>
  <c r="AK113" i="56"/>
  <c r="T113" i="56"/>
  <c r="V113" i="56"/>
  <c r="AG113" i="56"/>
  <c r="AC113" i="56"/>
  <c r="Y113" i="56"/>
  <c r="AA113" i="56"/>
  <c r="W127" i="59"/>
  <c r="AI127" i="59"/>
  <c r="AJ127" i="59"/>
  <c r="AD127" i="59"/>
  <c r="AF127" i="59"/>
  <c r="AK127" i="59"/>
  <c r="AA127" i="59"/>
  <c r="X127" i="59"/>
  <c r="AB127" i="59"/>
  <c r="U127" i="59"/>
  <c r="V127" i="59"/>
  <c r="Z127" i="59"/>
  <c r="T127" i="59"/>
  <c r="AE127" i="59"/>
  <c r="Y127" i="59"/>
  <c r="AG127" i="59"/>
  <c r="AC127" i="59"/>
  <c r="AH127" i="59"/>
  <c r="AC113" i="8"/>
  <c r="T113" i="8"/>
  <c r="AA113" i="8"/>
  <c r="AB113" i="8"/>
  <c r="Z113" i="8"/>
  <c r="Y113" i="8"/>
  <c r="V113" i="8"/>
  <c r="AJ113" i="8"/>
  <c r="AG113" i="8"/>
  <c r="AD113" i="8"/>
  <c r="X113" i="8"/>
  <c r="AF113" i="8"/>
  <c r="U113" i="8"/>
  <c r="AK113" i="8"/>
  <c r="AE113" i="8"/>
  <c r="W113" i="8"/>
  <c r="AI113" i="8"/>
  <c r="AH113" i="8"/>
  <c r="AG130" i="8"/>
  <c r="Z130" i="8"/>
  <c r="W130" i="8"/>
  <c r="V130" i="8"/>
  <c r="AJ130" i="8"/>
  <c r="X130" i="8"/>
  <c r="AI130" i="8"/>
  <c r="U130" i="8"/>
  <c r="AE130" i="8"/>
  <c r="AB130" i="8"/>
  <c r="Y130" i="8"/>
  <c r="AC130" i="8"/>
  <c r="T130" i="8"/>
  <c r="AH130" i="8"/>
  <c r="AA130" i="8"/>
  <c r="AK130" i="8"/>
  <c r="AF130" i="8"/>
  <c r="AD130" i="8"/>
  <c r="AE126" i="44"/>
  <c r="AK126" i="44"/>
  <c r="AI126" i="44"/>
  <c r="AH126" i="44"/>
  <c r="V126" i="44"/>
  <c r="AA126" i="44"/>
  <c r="AG126" i="44"/>
  <c r="T126" i="44"/>
  <c r="AC126" i="44"/>
  <c r="Y126" i="44"/>
  <c r="X126" i="44"/>
  <c r="AB126" i="44"/>
  <c r="AF126" i="44"/>
  <c r="AJ126" i="44"/>
  <c r="AD126" i="44"/>
  <c r="Z126" i="44"/>
  <c r="W126" i="44"/>
  <c r="U126" i="44"/>
  <c r="AH129" i="45"/>
  <c r="AB129" i="45"/>
  <c r="AK129" i="45"/>
  <c r="AG129" i="45"/>
  <c r="AC129" i="45"/>
  <c r="Y129" i="45"/>
  <c r="Z129" i="45"/>
  <c r="X129" i="45"/>
  <c r="U129" i="45"/>
  <c r="AA129" i="45"/>
  <c r="AF129" i="45"/>
  <c r="AE129" i="45"/>
  <c r="AJ129" i="45"/>
  <c r="T129" i="45"/>
  <c r="AI129" i="45"/>
  <c r="V129" i="45"/>
  <c r="AD129" i="45"/>
  <c r="W129" i="45"/>
  <c r="AF136" i="46"/>
  <c r="AD136" i="46"/>
  <c r="Z136" i="46"/>
  <c r="V136" i="46"/>
  <c r="X136" i="46"/>
  <c r="AA136" i="46"/>
  <c r="AI136" i="46"/>
  <c r="AH136" i="46"/>
  <c r="AK136" i="46"/>
  <c r="AG136" i="46"/>
  <c r="AB136" i="46"/>
  <c r="U136" i="46"/>
  <c r="AC136" i="46"/>
  <c r="AJ136" i="46"/>
  <c r="W136" i="46"/>
  <c r="AE136" i="46"/>
  <c r="Y136" i="46"/>
  <c r="T136" i="46"/>
  <c r="AC126" i="47"/>
  <c r="AJ126" i="47"/>
  <c r="AH126" i="47"/>
  <c r="AE126" i="47"/>
  <c r="T126" i="47"/>
  <c r="AA126" i="47"/>
  <c r="X126" i="47"/>
  <c r="W126" i="47"/>
  <c r="AB126" i="47"/>
  <c r="AF126" i="47"/>
  <c r="AD126" i="47"/>
  <c r="AG126" i="47"/>
  <c r="AI126" i="47"/>
  <c r="U126" i="47"/>
  <c r="V126" i="47"/>
  <c r="Y126" i="47"/>
  <c r="AK126" i="47"/>
  <c r="Z126" i="47"/>
  <c r="AK102" i="50"/>
  <c r="AE102" i="50"/>
  <c r="Y102" i="50"/>
  <c r="U102" i="50"/>
  <c r="AJ102" i="50"/>
  <c r="AD102" i="50"/>
  <c r="X102" i="50"/>
  <c r="T102" i="50"/>
  <c r="AC102" i="50"/>
  <c r="AB102" i="50"/>
  <c r="AI102" i="50"/>
  <c r="W102" i="50"/>
  <c r="V102" i="50"/>
  <c r="AG102" i="50"/>
  <c r="Z102" i="50"/>
  <c r="AA102" i="50"/>
  <c r="AH102" i="50"/>
  <c r="AF102" i="50"/>
  <c r="T128" i="51"/>
  <c r="U128" i="51"/>
  <c r="AJ128" i="51"/>
  <c r="X128" i="51"/>
  <c r="AI128" i="51"/>
  <c r="AF128" i="51"/>
  <c r="AD128" i="51"/>
  <c r="AH128" i="51"/>
  <c r="Y128" i="51"/>
  <c r="AC128" i="51"/>
  <c r="AK128" i="51"/>
  <c r="V128" i="51"/>
  <c r="AG128" i="51"/>
  <c r="AA128" i="51"/>
  <c r="W128" i="51"/>
  <c r="AE128" i="51"/>
  <c r="AB128" i="51"/>
  <c r="Z128" i="51"/>
  <c r="AF95" i="56"/>
  <c r="AF96" i="56" s="1"/>
  <c r="Z95" i="56"/>
  <c r="Z96" i="56" s="1"/>
  <c r="V95" i="56"/>
  <c r="V96" i="56" s="1"/>
  <c r="AI95" i="56"/>
  <c r="AI96" i="56" s="1"/>
  <c r="AK95" i="56"/>
  <c r="AK96" i="56" s="1"/>
  <c r="AJ95" i="56"/>
  <c r="AJ96" i="56" s="1"/>
  <c r="AE95" i="56"/>
  <c r="AE96" i="56" s="1"/>
  <c r="Y95" i="56"/>
  <c r="Y96" i="56" s="1"/>
  <c r="U95" i="56"/>
  <c r="U96" i="56" s="1"/>
  <c r="AH95" i="56"/>
  <c r="AH96" i="56" s="1"/>
  <c r="AD95" i="56"/>
  <c r="AD96" i="56" s="1"/>
  <c r="X95" i="56"/>
  <c r="X96" i="56" s="1"/>
  <c r="T95" i="56"/>
  <c r="T96" i="56" s="1"/>
  <c r="AB95" i="56"/>
  <c r="AB96" i="56" s="1"/>
  <c r="AG95" i="56"/>
  <c r="AG96" i="56" s="1"/>
  <c r="AC95" i="56"/>
  <c r="AC96" i="56" s="1"/>
  <c r="AA95" i="56"/>
  <c r="AA96" i="56" s="1"/>
  <c r="W95" i="56"/>
  <c r="W96" i="56" s="1"/>
  <c r="AC131" i="59"/>
  <c r="AH131" i="59"/>
  <c r="V131" i="59"/>
  <c r="AB131" i="59"/>
  <c r="AE131" i="59"/>
  <c r="U131" i="59"/>
  <c r="AJ131" i="59"/>
  <c r="T131" i="59"/>
  <c r="Y131" i="59"/>
  <c r="W131" i="59"/>
  <c r="AA131" i="59"/>
  <c r="Z131" i="59"/>
  <c r="AK131" i="59"/>
  <c r="X131" i="59"/>
  <c r="AF131" i="59"/>
  <c r="AD131" i="59"/>
  <c r="AI131" i="59"/>
  <c r="AG131" i="59"/>
  <c r="AF131" i="63"/>
  <c r="U131" i="63"/>
  <c r="AD131" i="63"/>
  <c r="AJ131" i="63"/>
  <c r="AG131" i="63"/>
  <c r="AC131" i="63"/>
  <c r="AI131" i="63"/>
  <c r="AA131" i="63"/>
  <c r="Y131" i="63"/>
  <c r="Z131" i="63"/>
  <c r="AB131" i="63"/>
  <c r="V131" i="63"/>
  <c r="T131" i="63"/>
  <c r="X131" i="63"/>
  <c r="W131" i="63"/>
  <c r="AK131" i="63"/>
  <c r="AE131" i="63"/>
  <c r="AH131" i="63"/>
  <c r="AE129" i="51"/>
  <c r="AF129" i="51"/>
  <c r="AC129" i="51"/>
  <c r="AG129" i="51"/>
  <c r="AK129" i="51"/>
  <c r="W129" i="51"/>
  <c r="U129" i="51"/>
  <c r="AB129" i="51"/>
  <c r="Z129" i="51"/>
  <c r="X129" i="51"/>
  <c r="T129" i="51"/>
  <c r="V129" i="51"/>
  <c r="AJ129" i="51"/>
  <c r="AI129" i="51"/>
  <c r="Y129" i="51"/>
  <c r="AA129" i="51"/>
  <c r="AD129" i="51"/>
  <c r="AH129" i="51"/>
  <c r="AK113" i="52"/>
  <c r="AF113" i="52"/>
  <c r="Z113" i="52"/>
  <c r="V113" i="52"/>
  <c r="AI113" i="52"/>
  <c r="AE113" i="52"/>
  <c r="Y113" i="52"/>
  <c r="U113" i="52"/>
  <c r="AH113" i="52"/>
  <c r="AD113" i="52"/>
  <c r="X113" i="52"/>
  <c r="AG113" i="52"/>
  <c r="AA113" i="52"/>
  <c r="W113" i="52"/>
  <c r="AC113" i="52"/>
  <c r="AJ113" i="52"/>
  <c r="T113" i="52"/>
  <c r="AB113" i="52"/>
  <c r="AI133" i="52"/>
  <c r="AH133" i="52"/>
  <c r="AB133" i="52"/>
  <c r="U133" i="52"/>
  <c r="Z133" i="52"/>
  <c r="W133" i="52"/>
  <c r="Y133" i="52"/>
  <c r="AG133" i="52"/>
  <c r="AA133" i="52"/>
  <c r="AJ133" i="52"/>
  <c r="AF133" i="52"/>
  <c r="AD133" i="52"/>
  <c r="AE133" i="52"/>
  <c r="AK133" i="52"/>
  <c r="AC133" i="52"/>
  <c r="V133" i="52"/>
  <c r="X133" i="52"/>
  <c r="T133" i="52"/>
  <c r="V108" i="53"/>
  <c r="AJ108" i="53"/>
  <c r="U108" i="53"/>
  <c r="AH108" i="53"/>
  <c r="AE108" i="53"/>
  <c r="Y108" i="53"/>
  <c r="AD108" i="53"/>
  <c r="AF108" i="53"/>
  <c r="AB108" i="53"/>
  <c r="AC108" i="53"/>
  <c r="X108" i="53"/>
  <c r="T108" i="53"/>
  <c r="AA108" i="53"/>
  <c r="AG108" i="53"/>
  <c r="Z108" i="53"/>
  <c r="W108" i="53"/>
  <c r="AK108" i="53"/>
  <c r="AI108" i="53"/>
  <c r="AG135" i="53"/>
  <c r="AJ135" i="53"/>
  <c r="V135" i="53"/>
  <c r="T135" i="53"/>
  <c r="AA135" i="53"/>
  <c r="AB135" i="53"/>
  <c r="AI135" i="53"/>
  <c r="AD135" i="53"/>
  <c r="Y135" i="53"/>
  <c r="W135" i="53"/>
  <c r="AC135" i="53"/>
  <c r="X135" i="53"/>
  <c r="Z135" i="53"/>
  <c r="AE135" i="53"/>
  <c r="AH135" i="53"/>
  <c r="U135" i="53"/>
  <c r="AF135" i="53"/>
  <c r="AK135" i="53"/>
  <c r="V124" i="54"/>
  <c r="W124" i="54"/>
  <c r="T124" i="54"/>
  <c r="Z124" i="54"/>
  <c r="AE124" i="54"/>
  <c r="AF124" i="54"/>
  <c r="AC124" i="54"/>
  <c r="AK124" i="54"/>
  <c r="AD124" i="54"/>
  <c r="AI124" i="54"/>
  <c r="AB124" i="54"/>
  <c r="AJ124" i="54"/>
  <c r="U124" i="54"/>
  <c r="AH124" i="54"/>
  <c r="AG124" i="54"/>
  <c r="AA124" i="54"/>
  <c r="X124" i="54"/>
  <c r="Y124" i="54"/>
  <c r="AE129" i="55"/>
  <c r="AK129" i="55"/>
  <c r="Z129" i="55"/>
  <c r="AH129" i="55"/>
  <c r="V129" i="55"/>
  <c r="AB129" i="55"/>
  <c r="Y129" i="55"/>
  <c r="AD129" i="55"/>
  <c r="AA129" i="55"/>
  <c r="AF129" i="55"/>
  <c r="U129" i="55"/>
  <c r="AC129" i="55"/>
  <c r="X129" i="55"/>
  <c r="AI129" i="55"/>
  <c r="W129" i="55"/>
  <c r="T129" i="55"/>
  <c r="AG129" i="55"/>
  <c r="AJ129" i="55"/>
  <c r="Y102" i="56"/>
  <c r="AK102" i="56"/>
  <c r="U102" i="56"/>
  <c r="AB102" i="56"/>
  <c r="AG102" i="56"/>
  <c r="AA102" i="56"/>
  <c r="AC102" i="56"/>
  <c r="W102" i="56"/>
  <c r="AE102" i="56"/>
  <c r="AD102" i="56"/>
  <c r="T102" i="56"/>
  <c r="AH102" i="56"/>
  <c r="AI102" i="56"/>
  <c r="Z102" i="56"/>
  <c r="AJ102" i="56"/>
  <c r="AF102" i="56"/>
  <c r="X102" i="56"/>
  <c r="V102" i="56"/>
  <c r="AF135" i="56"/>
  <c r="AC135" i="56"/>
  <c r="AH135" i="56"/>
  <c r="AJ135" i="56"/>
  <c r="W135" i="56"/>
  <c r="T135" i="56"/>
  <c r="Y135" i="56"/>
  <c r="AE135" i="56"/>
  <c r="U135" i="56"/>
  <c r="V135" i="56"/>
  <c r="AI135" i="56"/>
  <c r="AK135" i="56"/>
  <c r="AG135" i="56"/>
  <c r="AD135" i="56"/>
  <c r="AB135" i="56"/>
  <c r="X135" i="56"/>
  <c r="Z135" i="56"/>
  <c r="AA135" i="56"/>
  <c r="T127" i="57"/>
  <c r="AA127" i="57"/>
  <c r="AF127" i="57"/>
  <c r="V127" i="57"/>
  <c r="AH127" i="57"/>
  <c r="AK127" i="57"/>
  <c r="AE127" i="57"/>
  <c r="AI127" i="57"/>
  <c r="AC127" i="57"/>
  <c r="X127" i="57"/>
  <c r="AJ127" i="57"/>
  <c r="Y127" i="57"/>
  <c r="W127" i="57"/>
  <c r="AB127" i="57"/>
  <c r="AG127" i="57"/>
  <c r="U127" i="57"/>
  <c r="Z127" i="57"/>
  <c r="AD127" i="57"/>
  <c r="AG124" i="59"/>
  <c r="AB124" i="59"/>
  <c r="Z124" i="59"/>
  <c r="U124" i="59"/>
  <c r="AF124" i="59"/>
  <c r="Y124" i="59"/>
  <c r="AK124" i="59"/>
  <c r="AI124" i="59"/>
  <c r="V124" i="59"/>
  <c r="AC124" i="59"/>
  <c r="AJ124" i="59"/>
  <c r="AD124" i="59"/>
  <c r="AE124" i="59"/>
  <c r="X124" i="59"/>
  <c r="AH124" i="59"/>
  <c r="W124" i="59"/>
  <c r="AA124" i="59"/>
  <c r="T124" i="59"/>
  <c r="AJ87" i="60"/>
  <c r="Z87" i="60"/>
  <c r="U87" i="60"/>
  <c r="Y87" i="60"/>
  <c r="T87" i="60"/>
  <c r="AD87" i="60"/>
  <c r="X87" i="60"/>
  <c r="AA87" i="60"/>
  <c r="V87" i="60"/>
  <c r="AE87" i="60"/>
  <c r="AK87" i="60"/>
  <c r="AI87" i="60"/>
  <c r="W87" i="60"/>
  <c r="AF87" i="60"/>
  <c r="AG87" i="60"/>
  <c r="AB87" i="60"/>
  <c r="X126" i="60"/>
  <c r="AJ126" i="60"/>
  <c r="AF126" i="60"/>
  <c r="AB126" i="60"/>
  <c r="AI126" i="60"/>
  <c r="AE126" i="60"/>
  <c r="W126" i="60"/>
  <c r="AH126" i="60"/>
  <c r="AK126" i="60"/>
  <c r="V126" i="60"/>
  <c r="AD126" i="60"/>
  <c r="Z126" i="60"/>
  <c r="AC126" i="60"/>
  <c r="AA126" i="60"/>
  <c r="T126" i="60"/>
  <c r="Y126" i="60"/>
  <c r="AG126" i="60"/>
  <c r="U126" i="60"/>
  <c r="AJ95" i="62"/>
  <c r="AJ96" i="62" s="1"/>
  <c r="AC95" i="62"/>
  <c r="AC96" i="62" s="1"/>
  <c r="V95" i="62"/>
  <c r="V96" i="62" s="1"/>
  <c r="AH95" i="62"/>
  <c r="AH96" i="62" s="1"/>
  <c r="AA95" i="62"/>
  <c r="AA96" i="62" s="1"/>
  <c r="T95" i="62"/>
  <c r="T96" i="62" s="1"/>
  <c r="AG95" i="62"/>
  <c r="AG96" i="62" s="1"/>
  <c r="Y95" i="62"/>
  <c r="Y96" i="62" s="1"/>
  <c r="X95" i="62"/>
  <c r="X96" i="62" s="1"/>
  <c r="AB95" i="62"/>
  <c r="AB96" i="62" s="1"/>
  <c r="AK95" i="62"/>
  <c r="AK96" i="62" s="1"/>
  <c r="W95" i="62"/>
  <c r="W96" i="62" s="1"/>
  <c r="AE95" i="62"/>
  <c r="AE96" i="62" s="1"/>
  <c r="AI95" i="62"/>
  <c r="AI96" i="62" s="1"/>
  <c r="U95" i="62"/>
  <c r="U96" i="62" s="1"/>
  <c r="Z95" i="62"/>
  <c r="Z96" i="62" s="1"/>
  <c r="AD95" i="62"/>
  <c r="AD96" i="62" s="1"/>
  <c r="AF95" i="62"/>
  <c r="AF96" i="62" s="1"/>
  <c r="U131" i="62"/>
  <c r="AG131" i="62"/>
  <c r="AB131" i="62"/>
  <c r="Z131" i="62"/>
  <c r="AF131" i="62"/>
  <c r="V131" i="62"/>
  <c r="Y131" i="62"/>
  <c r="W131" i="62"/>
  <c r="AA131" i="62"/>
  <c r="AH131" i="62"/>
  <c r="AK131" i="62"/>
  <c r="AE131" i="62"/>
  <c r="T131" i="62"/>
  <c r="X131" i="62"/>
  <c r="AD131" i="62"/>
  <c r="AI131" i="62"/>
  <c r="AC131" i="62"/>
  <c r="AJ131" i="62"/>
  <c r="AD126" i="48"/>
  <c r="AE126" i="48"/>
  <c r="AC126" i="48"/>
  <c r="AJ126" i="48"/>
  <c r="AA126" i="48"/>
  <c r="U126" i="48"/>
  <c r="W126" i="48"/>
  <c r="AB126" i="48"/>
  <c r="AH126" i="48"/>
  <c r="AF126" i="48"/>
  <c r="AK126" i="48"/>
  <c r="Y126" i="48"/>
  <c r="T126" i="48"/>
  <c r="X126" i="48"/>
  <c r="AI126" i="48"/>
  <c r="V126" i="48"/>
  <c r="Z126" i="48"/>
  <c r="AG126" i="48"/>
  <c r="AI87" i="49"/>
  <c r="AA87" i="49"/>
  <c r="AJ87" i="49"/>
  <c r="AH129" i="49"/>
  <c r="AE129" i="49"/>
  <c r="AB129" i="49"/>
  <c r="V129" i="49"/>
  <c r="T129" i="49"/>
  <c r="Y129" i="49"/>
  <c r="W129" i="49"/>
  <c r="AA129" i="49"/>
  <c r="AJ129" i="49"/>
  <c r="X129" i="49"/>
  <c r="AK129" i="49"/>
  <c r="AD129" i="49"/>
  <c r="AI129" i="49"/>
  <c r="Z129" i="49"/>
  <c r="AF129" i="49"/>
  <c r="U129" i="49"/>
  <c r="AG129" i="49"/>
  <c r="AC129" i="49"/>
  <c r="AG131" i="50"/>
  <c r="AB131" i="50"/>
  <c r="Z131" i="50"/>
  <c r="V131" i="50"/>
  <c r="AD131" i="50"/>
  <c r="Y131" i="50"/>
  <c r="AK131" i="50"/>
  <c r="AI131" i="50"/>
  <c r="T131" i="50"/>
  <c r="AC131" i="50"/>
  <c r="X131" i="50"/>
  <c r="AH131" i="50"/>
  <c r="AA131" i="50"/>
  <c r="U131" i="50"/>
  <c r="W131" i="50"/>
  <c r="AE131" i="50"/>
  <c r="AF131" i="50"/>
  <c r="AJ131" i="50"/>
  <c r="AH102" i="51"/>
  <c r="AA102" i="51"/>
  <c r="U102" i="51"/>
  <c r="AF102" i="51"/>
  <c r="X102" i="51"/>
  <c r="AK102" i="51"/>
  <c r="W102" i="51"/>
  <c r="AJ102" i="51"/>
  <c r="V102" i="51"/>
  <c r="AE102" i="51"/>
  <c r="AB102" i="51"/>
  <c r="Y102" i="51"/>
  <c r="AD102" i="51"/>
  <c r="AI102" i="51"/>
  <c r="AC102" i="51"/>
  <c r="Z102" i="51"/>
  <c r="T102" i="51"/>
  <c r="AG102" i="51"/>
  <c r="AA134" i="51"/>
  <c r="X134" i="51"/>
  <c r="V134" i="51"/>
  <c r="AD134" i="51"/>
  <c r="Y134" i="51"/>
  <c r="AK134" i="51"/>
  <c r="AG134" i="51"/>
  <c r="AE134" i="51"/>
  <c r="AC134" i="51"/>
  <c r="AH134" i="51"/>
  <c r="AJ134" i="51"/>
  <c r="W134" i="51"/>
  <c r="Z134" i="51"/>
  <c r="AI134" i="51"/>
  <c r="AF134" i="51"/>
  <c r="T134" i="51"/>
  <c r="AB134" i="51"/>
  <c r="U134" i="51"/>
  <c r="V102" i="52"/>
  <c r="AG102" i="52"/>
  <c r="AF102" i="52"/>
  <c r="AB102" i="52"/>
  <c r="W102" i="52"/>
  <c r="AD102" i="52"/>
  <c r="AE102" i="52"/>
  <c r="Y102" i="52"/>
  <c r="AA102" i="52"/>
  <c r="U102" i="52"/>
  <c r="AI102" i="52"/>
  <c r="AC102" i="52"/>
  <c r="AH102" i="52"/>
  <c r="AK102" i="52"/>
  <c r="Z102" i="52"/>
  <c r="T102" i="52"/>
  <c r="X102" i="52"/>
  <c r="AJ102" i="52"/>
  <c r="T134" i="52"/>
  <c r="AI134" i="52"/>
  <c r="V134" i="52"/>
  <c r="AE134" i="52"/>
  <c r="AG134" i="52"/>
  <c r="Y134" i="52"/>
  <c r="AH134" i="52"/>
  <c r="AD134" i="52"/>
  <c r="AB134" i="52"/>
  <c r="AK134" i="52"/>
  <c r="Z134" i="52"/>
  <c r="X134" i="52"/>
  <c r="U134" i="52"/>
  <c r="AJ134" i="52"/>
  <c r="AC134" i="52"/>
  <c r="AA134" i="52"/>
  <c r="W134" i="52"/>
  <c r="AF134" i="52"/>
  <c r="AK128" i="53"/>
  <c r="V128" i="53"/>
  <c r="Y128" i="53"/>
  <c r="AI128" i="53"/>
  <c r="AA128" i="53"/>
  <c r="AC128" i="53"/>
  <c r="AF128" i="53"/>
  <c r="AJ128" i="53"/>
  <c r="X128" i="53"/>
  <c r="Z128" i="53"/>
  <c r="T128" i="53"/>
  <c r="W128" i="53"/>
  <c r="AB128" i="53"/>
  <c r="AD128" i="53"/>
  <c r="U128" i="53"/>
  <c r="AG128" i="53"/>
  <c r="AE128" i="53"/>
  <c r="AH128" i="53"/>
  <c r="U133" i="54"/>
  <c r="AA133" i="54"/>
  <c r="W133" i="54"/>
  <c r="AF133" i="54"/>
  <c r="AH133" i="54"/>
  <c r="AC133" i="54"/>
  <c r="AJ133" i="54"/>
  <c r="AG133" i="54"/>
  <c r="AE133" i="54"/>
  <c r="T133" i="54"/>
  <c r="V133" i="54"/>
  <c r="AB133" i="54"/>
  <c r="AK133" i="54"/>
  <c r="X133" i="54"/>
  <c r="AI133" i="54"/>
  <c r="Z133" i="54"/>
  <c r="Y133" i="54"/>
  <c r="AD133" i="54"/>
  <c r="T130" i="55"/>
  <c r="Z130" i="55"/>
  <c r="U130" i="55"/>
  <c r="AD130" i="55"/>
  <c r="AE130" i="55"/>
  <c r="AJ130" i="55"/>
  <c r="Y130" i="55"/>
  <c r="AG130" i="55"/>
  <c r="AB130" i="55"/>
  <c r="W130" i="55"/>
  <c r="X130" i="55"/>
  <c r="V130" i="55"/>
  <c r="AC130" i="55"/>
  <c r="AH130" i="55"/>
  <c r="AA130" i="55"/>
  <c r="AK130" i="55"/>
  <c r="AI130" i="55"/>
  <c r="AF130" i="55"/>
  <c r="AB132" i="56"/>
  <c r="Y132" i="56"/>
  <c r="U132" i="56"/>
  <c r="V132" i="56"/>
  <c r="AE132" i="56"/>
  <c r="AI132" i="56"/>
  <c r="AG132" i="56"/>
  <c r="AJ132" i="56"/>
  <c r="AA132" i="56"/>
  <c r="Z132" i="56"/>
  <c r="AF132" i="56"/>
  <c r="AH132" i="56"/>
  <c r="AC132" i="56"/>
  <c r="W132" i="56"/>
  <c r="X132" i="56"/>
  <c r="T132" i="56"/>
  <c r="AD132" i="56"/>
  <c r="AK132" i="56"/>
  <c r="AJ108" i="57"/>
  <c r="AE108" i="57"/>
  <c r="AC108" i="57"/>
  <c r="X108" i="57"/>
  <c r="T108" i="57"/>
  <c r="AH108" i="57"/>
  <c r="AB108" i="57"/>
  <c r="W108" i="57"/>
  <c r="AG108" i="57"/>
  <c r="Z108" i="57"/>
  <c r="V108" i="57"/>
  <c r="AI108" i="57"/>
  <c r="AF108" i="57"/>
  <c r="AD108" i="57"/>
  <c r="AK108" i="57"/>
  <c r="Y108" i="57"/>
  <c r="U108" i="57"/>
  <c r="AA108" i="57"/>
  <c r="AD132" i="57"/>
  <c r="AE132" i="57"/>
  <c r="Y132" i="57"/>
  <c r="AI132" i="57"/>
  <c r="V132" i="57"/>
  <c r="T132" i="57"/>
  <c r="AK132" i="57"/>
  <c r="AB132" i="57"/>
  <c r="U132" i="57"/>
  <c r="AJ132" i="57"/>
  <c r="AF132" i="57"/>
  <c r="AC132" i="57"/>
  <c r="AH132" i="57"/>
  <c r="W132" i="57"/>
  <c r="X132" i="57"/>
  <c r="AA132" i="57"/>
  <c r="AG132" i="57"/>
  <c r="Z132" i="57"/>
  <c r="AE137" i="59"/>
  <c r="U137" i="59"/>
  <c r="AD137" i="59"/>
  <c r="AH137" i="59"/>
  <c r="X137" i="59"/>
  <c r="W137" i="59"/>
  <c r="AI137" i="59"/>
  <c r="AB137" i="59"/>
  <c r="AG137" i="59"/>
  <c r="T137" i="59"/>
  <c r="AF137" i="59"/>
  <c r="V137" i="59"/>
  <c r="AK137" i="59"/>
  <c r="Z137" i="59"/>
  <c r="AC137" i="59"/>
  <c r="AJ137" i="59"/>
  <c r="AA137" i="59"/>
  <c r="Y137" i="59"/>
  <c r="AF127" i="48"/>
  <c r="AD127" i="48"/>
  <c r="AB127" i="48"/>
  <c r="AJ127" i="48"/>
  <c r="U127" i="48"/>
  <c r="X127" i="48"/>
  <c r="AG127" i="48"/>
  <c r="Z127" i="48"/>
  <c r="T127" i="48"/>
  <c r="W127" i="48"/>
  <c r="AK127" i="48"/>
  <c r="AC127" i="48"/>
  <c r="V127" i="48"/>
  <c r="AI127" i="48"/>
  <c r="AH127" i="48"/>
  <c r="AA127" i="48"/>
  <c r="Y127" i="48"/>
  <c r="AE127" i="48"/>
  <c r="AJ134" i="49"/>
  <c r="AA134" i="49"/>
  <c r="AK134" i="49"/>
  <c r="AG134" i="49"/>
  <c r="W134" i="49"/>
  <c r="AB134" i="49"/>
  <c r="AD134" i="49"/>
  <c r="Y134" i="49"/>
  <c r="AF134" i="49"/>
  <c r="V134" i="49"/>
  <c r="AI134" i="49"/>
  <c r="AH134" i="49"/>
  <c r="AC134" i="49"/>
  <c r="AE134" i="49"/>
  <c r="T134" i="49"/>
  <c r="Z134" i="49"/>
  <c r="U134" i="49"/>
  <c r="X134" i="49"/>
  <c r="W124" i="50"/>
  <c r="AK124" i="50"/>
  <c r="V124" i="50"/>
  <c r="AD124" i="50"/>
  <c r="Y124" i="50"/>
  <c r="AE124" i="50"/>
  <c r="X124" i="50"/>
  <c r="Z124" i="50"/>
  <c r="AF124" i="50"/>
  <c r="AC124" i="50"/>
  <c r="AJ124" i="50"/>
  <c r="AI124" i="50"/>
  <c r="AA124" i="50"/>
  <c r="U124" i="50"/>
  <c r="AH124" i="50"/>
  <c r="T124" i="50"/>
  <c r="AG124" i="50"/>
  <c r="AB124" i="50"/>
  <c r="AF135" i="52"/>
  <c r="AB135" i="52"/>
  <c r="AC135" i="52"/>
  <c r="W135" i="52"/>
  <c r="AG135" i="52"/>
  <c r="AJ135" i="52"/>
  <c r="Y135" i="52"/>
  <c r="AH135" i="52"/>
  <c r="V135" i="52"/>
  <c r="AK135" i="52"/>
  <c r="AE135" i="52"/>
  <c r="X135" i="52"/>
  <c r="AA135" i="52"/>
  <c r="AI135" i="52"/>
  <c r="Z135" i="52"/>
  <c r="U135" i="52"/>
  <c r="T135" i="52"/>
  <c r="AD135" i="52"/>
  <c r="AG113" i="53"/>
  <c r="Z113" i="53"/>
  <c r="AE113" i="53"/>
  <c r="X113" i="53"/>
  <c r="AJ113" i="53"/>
  <c r="AB113" i="53"/>
  <c r="W113" i="53"/>
  <c r="AA113" i="53"/>
  <c r="T113" i="53"/>
  <c r="AI113" i="53"/>
  <c r="AH113" i="53"/>
  <c r="AF113" i="53"/>
  <c r="AK113" i="53"/>
  <c r="Y113" i="53"/>
  <c r="AC113" i="53"/>
  <c r="U113" i="53"/>
  <c r="AD113" i="53"/>
  <c r="V113" i="53"/>
  <c r="Y133" i="53"/>
  <c r="X133" i="53"/>
  <c r="T133" i="53"/>
  <c r="AB133" i="53"/>
  <c r="W133" i="53"/>
  <c r="AE133" i="53"/>
  <c r="AF133" i="53"/>
  <c r="AH133" i="53"/>
  <c r="AA133" i="53"/>
  <c r="AG133" i="53"/>
  <c r="AJ133" i="53"/>
  <c r="Z133" i="53"/>
  <c r="V133" i="53"/>
  <c r="AD133" i="53"/>
  <c r="AI133" i="53"/>
  <c r="AC133" i="53"/>
  <c r="U133" i="53"/>
  <c r="AK133" i="53"/>
  <c r="AK126" i="54"/>
  <c r="AA126" i="54"/>
  <c r="AJ126" i="54"/>
  <c r="W126" i="54"/>
  <c r="AB126" i="54"/>
  <c r="AC126" i="54"/>
  <c r="AI126" i="54"/>
  <c r="T126" i="54"/>
  <c r="V126" i="54"/>
  <c r="AF126" i="54"/>
  <c r="AG126" i="54"/>
  <c r="Y126" i="54"/>
  <c r="X126" i="54"/>
  <c r="AE126" i="54"/>
  <c r="AH126" i="54"/>
  <c r="AD126" i="54"/>
  <c r="U126" i="54"/>
  <c r="Z126" i="54"/>
  <c r="W87" i="55"/>
  <c r="X87" i="55"/>
  <c r="Z87" i="55"/>
  <c r="U87" i="55"/>
  <c r="T87" i="55"/>
  <c r="AH87" i="55"/>
  <c r="AC87" i="55"/>
  <c r="AJ87" i="55"/>
  <c r="AF87" i="55"/>
  <c r="AB87" i="55"/>
  <c r="AE87" i="55"/>
  <c r="AK87" i="55"/>
  <c r="AI87" i="55"/>
  <c r="Y87" i="55"/>
  <c r="AG87" i="55"/>
  <c r="AD87" i="55"/>
  <c r="V87" i="55"/>
  <c r="AA87" i="55"/>
  <c r="AH127" i="55"/>
  <c r="AE127" i="55"/>
  <c r="Z127" i="55"/>
  <c r="AJ127" i="55"/>
  <c r="Y127" i="55"/>
  <c r="V127" i="55"/>
  <c r="X127" i="55"/>
  <c r="AG127" i="55"/>
  <c r="AF127" i="55"/>
  <c r="AK127" i="55"/>
  <c r="W127" i="55"/>
  <c r="U127" i="55"/>
  <c r="AI127" i="55"/>
  <c r="AD127" i="55"/>
  <c r="AB127" i="55"/>
  <c r="T127" i="55"/>
  <c r="AA127" i="55"/>
  <c r="AC127" i="55"/>
  <c r="Z133" i="56"/>
  <c r="W133" i="56"/>
  <c r="T133" i="56"/>
  <c r="AB133" i="56"/>
  <c r="AI133" i="56"/>
  <c r="AG133" i="56"/>
  <c r="AE133" i="56"/>
  <c r="U133" i="56"/>
  <c r="AD133" i="56"/>
  <c r="AJ133" i="56"/>
  <c r="AC133" i="56"/>
  <c r="X133" i="56"/>
  <c r="AK133" i="56"/>
  <c r="AF133" i="56"/>
  <c r="AH133" i="56"/>
  <c r="AA133" i="56"/>
  <c r="V133" i="56"/>
  <c r="Y133" i="56"/>
  <c r="AJ137" i="57"/>
  <c r="Z137" i="57"/>
  <c r="W137" i="57"/>
  <c r="U137" i="57"/>
  <c r="AD137" i="57"/>
  <c r="AB137" i="57"/>
  <c r="AI137" i="57"/>
  <c r="AF137" i="57"/>
  <c r="AK137" i="57"/>
  <c r="AA137" i="57"/>
  <c r="AH137" i="57"/>
  <c r="Y137" i="57"/>
  <c r="X137" i="57"/>
  <c r="AE137" i="57"/>
  <c r="V137" i="57"/>
  <c r="AC137" i="57"/>
  <c r="T137" i="57"/>
  <c r="AG137" i="57"/>
  <c r="AG126" i="59"/>
  <c r="AH126" i="59"/>
  <c r="AD126" i="59"/>
  <c r="AK126" i="59"/>
  <c r="Y126" i="59"/>
  <c r="U126" i="59"/>
  <c r="AC126" i="59"/>
  <c r="AB126" i="59"/>
  <c r="AA126" i="59"/>
  <c r="T126" i="59"/>
  <c r="Z126" i="59"/>
  <c r="AE126" i="59"/>
  <c r="X126" i="59"/>
  <c r="AF126" i="59"/>
  <c r="V126" i="59"/>
  <c r="AI126" i="59"/>
  <c r="AJ126" i="59"/>
  <c r="W126" i="59"/>
  <c r="AG102" i="60"/>
  <c r="Y102" i="60"/>
  <c r="AF102" i="60"/>
  <c r="W102" i="60"/>
  <c r="AA102" i="60"/>
  <c r="AE102" i="60"/>
  <c r="V102" i="60"/>
  <c r="AK102" i="60"/>
  <c r="AC102" i="60"/>
  <c r="U102" i="60"/>
  <c r="AJ102" i="60"/>
  <c r="Z102" i="60"/>
  <c r="AI102" i="60"/>
  <c r="AH102" i="60"/>
  <c r="AD102" i="60"/>
  <c r="T102" i="60"/>
  <c r="X102" i="60"/>
  <c r="AB102" i="60"/>
  <c r="AA132" i="60"/>
  <c r="W132" i="60"/>
  <c r="X132" i="60"/>
  <c r="AJ132" i="60"/>
  <c r="AF132" i="60"/>
  <c r="AK132" i="60"/>
  <c r="AE132" i="60"/>
  <c r="AH132" i="60"/>
  <c r="AD132" i="60"/>
  <c r="U132" i="60"/>
  <c r="AC132" i="60"/>
  <c r="AI132" i="60"/>
  <c r="Z132" i="60"/>
  <c r="Y132" i="60"/>
  <c r="AB132" i="60"/>
  <c r="AG132" i="60"/>
  <c r="T132" i="60"/>
  <c r="V132" i="60"/>
  <c r="AK127" i="62"/>
  <c r="AE127" i="62"/>
  <c r="Z127" i="62"/>
  <c r="AA127" i="62"/>
  <c r="AB127" i="62"/>
  <c r="T127" i="62"/>
  <c r="AJ127" i="62"/>
  <c r="V127" i="62"/>
  <c r="W127" i="62"/>
  <c r="AH127" i="62"/>
  <c r="AF127" i="62"/>
  <c r="AD127" i="62"/>
  <c r="Y127" i="62"/>
  <c r="AI127" i="62"/>
  <c r="X127" i="62"/>
  <c r="U127" i="62"/>
  <c r="AG127" i="62"/>
  <c r="AC127" i="62"/>
  <c r="AE102" i="64"/>
  <c r="W102" i="64"/>
  <c r="AJ102" i="64"/>
  <c r="AD102" i="64"/>
  <c r="V102" i="64"/>
  <c r="AK102" i="64"/>
  <c r="AC102" i="64"/>
  <c r="U102" i="64"/>
  <c r="AG102" i="64"/>
  <c r="Y102" i="64"/>
  <c r="AI102" i="64"/>
  <c r="AH102" i="64"/>
  <c r="AB102" i="64"/>
  <c r="X102" i="64"/>
  <c r="AA102" i="64"/>
  <c r="Z102" i="64"/>
  <c r="AF102" i="64"/>
  <c r="T102" i="64"/>
  <c r="AG136" i="62"/>
  <c r="T136" i="62"/>
  <c r="AA136" i="62"/>
  <c r="U136" i="62"/>
  <c r="V136" i="62"/>
  <c r="Y136" i="62"/>
  <c r="AH136" i="62"/>
  <c r="Z136" i="62"/>
  <c r="AF136" i="62"/>
  <c r="AK136" i="62"/>
  <c r="AJ136" i="62"/>
  <c r="X136" i="62"/>
  <c r="AB136" i="62"/>
  <c r="AI136" i="62"/>
  <c r="AE136" i="62"/>
  <c r="AD136" i="62"/>
  <c r="W136" i="62"/>
  <c r="AC136" i="62"/>
  <c r="U128" i="63"/>
  <c r="AG128" i="63"/>
  <c r="AD128" i="63"/>
  <c r="AE128" i="63"/>
  <c r="AJ128" i="63"/>
  <c r="Y128" i="63"/>
  <c r="Z128" i="63"/>
  <c r="AA128" i="63"/>
  <c r="AC128" i="63"/>
  <c r="V128" i="63"/>
  <c r="AF128" i="63"/>
  <c r="AB128" i="63"/>
  <c r="AI128" i="63"/>
  <c r="AK128" i="63"/>
  <c r="W128" i="63"/>
  <c r="T128" i="63"/>
  <c r="AH128" i="63"/>
  <c r="X128" i="63"/>
  <c r="AI133" i="64"/>
  <c r="AF133" i="64"/>
  <c r="AC133" i="64"/>
  <c r="AH133" i="64"/>
  <c r="AB133" i="64"/>
  <c r="AA133" i="64"/>
  <c r="W133" i="64"/>
  <c r="T133" i="64"/>
  <c r="AD133" i="64"/>
  <c r="U133" i="64"/>
  <c r="AG133" i="64"/>
  <c r="AK133" i="64"/>
  <c r="X133" i="64"/>
  <c r="AJ133" i="64"/>
  <c r="AE133" i="64"/>
  <c r="Z133" i="64"/>
  <c r="Y133" i="64"/>
  <c r="V133" i="64"/>
  <c r="W113" i="65"/>
  <c r="V113" i="65"/>
  <c r="AE113" i="65"/>
  <c r="AD113" i="65"/>
  <c r="AK113" i="65"/>
  <c r="AH113" i="65"/>
  <c r="T113" i="65"/>
  <c r="AA113" i="65"/>
  <c r="U113" i="65"/>
  <c r="X113" i="65"/>
  <c r="Z113" i="65"/>
  <c r="AC113" i="65"/>
  <c r="AF113" i="65"/>
  <c r="AI113" i="65"/>
  <c r="Y113" i="65"/>
  <c r="AG113" i="65"/>
  <c r="AB113" i="65"/>
  <c r="AJ113" i="65"/>
  <c r="AG135" i="65"/>
  <c r="AE135" i="65"/>
  <c r="AK135" i="65"/>
  <c r="AB135" i="65"/>
  <c r="AA135" i="65"/>
  <c r="Y135" i="65"/>
  <c r="AD135" i="65"/>
  <c r="AJ135" i="65"/>
  <c r="Z135" i="65"/>
  <c r="AF135" i="65"/>
  <c r="V135" i="65"/>
  <c r="T135" i="65"/>
  <c r="U135" i="65"/>
  <c r="X135" i="65"/>
  <c r="AI135" i="65"/>
  <c r="W135" i="65"/>
  <c r="AH135" i="65"/>
  <c r="AC135" i="65"/>
  <c r="AK133" i="62"/>
  <c r="X133" i="62"/>
  <c r="AG133" i="62"/>
  <c r="AJ133" i="62"/>
  <c r="W133" i="62"/>
  <c r="U133" i="62"/>
  <c r="Y133" i="62"/>
  <c r="AH133" i="62"/>
  <c r="AC133" i="62"/>
  <c r="AE133" i="62"/>
  <c r="V133" i="62"/>
  <c r="AD133" i="62"/>
  <c r="AF133" i="62"/>
  <c r="Z133" i="62"/>
  <c r="AA133" i="62"/>
  <c r="T133" i="62"/>
  <c r="AI133" i="62"/>
  <c r="AB133" i="62"/>
  <c r="AJ95" i="63"/>
  <c r="AJ96" i="63" s="1"/>
  <c r="AB95" i="63"/>
  <c r="AB96" i="63" s="1"/>
  <c r="AA95" i="63"/>
  <c r="AA96" i="63" s="1"/>
  <c r="T95" i="63"/>
  <c r="T96" i="63" s="1"/>
  <c r="AH95" i="63"/>
  <c r="AH96" i="63" s="1"/>
  <c r="Z95" i="63"/>
  <c r="Z96" i="63" s="1"/>
  <c r="AG95" i="63"/>
  <c r="AG96" i="63" s="1"/>
  <c r="W95" i="63"/>
  <c r="W96" i="63" s="1"/>
  <c r="AI95" i="63"/>
  <c r="AI96" i="63" s="1"/>
  <c r="V95" i="63"/>
  <c r="V96" i="63" s="1"/>
  <c r="AE95" i="63"/>
  <c r="AE96" i="63" s="1"/>
  <c r="X95" i="63"/>
  <c r="X96" i="63" s="1"/>
  <c r="U95" i="63"/>
  <c r="U96" i="63" s="1"/>
  <c r="AF95" i="63"/>
  <c r="AF96" i="63" s="1"/>
  <c r="Y95" i="63"/>
  <c r="Y96" i="63" s="1"/>
  <c r="AD95" i="63"/>
  <c r="AD96" i="63" s="1"/>
  <c r="AK95" i="63"/>
  <c r="AK96" i="63" s="1"/>
  <c r="AC95" i="63"/>
  <c r="AC96" i="63" s="1"/>
  <c r="AG133" i="63"/>
  <c r="AK133" i="63"/>
  <c r="W133" i="63"/>
  <c r="AI133" i="63"/>
  <c r="T133" i="63"/>
  <c r="Y133" i="63"/>
  <c r="AC133" i="63"/>
  <c r="AE133" i="63"/>
  <c r="AA133" i="63"/>
  <c r="AD133" i="63"/>
  <c r="AJ133" i="63"/>
  <c r="Z133" i="63"/>
  <c r="AF133" i="63"/>
  <c r="AB133" i="63"/>
  <c r="V133" i="63"/>
  <c r="X133" i="63"/>
  <c r="U133" i="63"/>
  <c r="AH133" i="63"/>
  <c r="AH138" i="64"/>
  <c r="AF138" i="64"/>
  <c r="U138" i="64"/>
  <c r="AB138" i="64"/>
  <c r="Y138" i="64"/>
  <c r="V138" i="64"/>
  <c r="AK138" i="64"/>
  <c r="Z138" i="64"/>
  <c r="AE138" i="64"/>
  <c r="AC138" i="64"/>
  <c r="AD138" i="64"/>
  <c r="W138" i="64"/>
  <c r="T138" i="64"/>
  <c r="AA138" i="64"/>
  <c r="AG138" i="64"/>
  <c r="AJ138" i="64"/>
  <c r="X138" i="64"/>
  <c r="AI138" i="64"/>
  <c r="AJ132" i="65"/>
  <c r="AA132" i="65"/>
  <c r="Y132" i="65"/>
  <c r="AD132" i="65"/>
  <c r="AB132" i="65"/>
  <c r="Z132" i="65"/>
  <c r="AE132" i="65"/>
  <c r="AK132" i="65"/>
  <c r="T132" i="65"/>
  <c r="AG132" i="65"/>
  <c r="W132" i="65"/>
  <c r="AI132" i="65"/>
  <c r="V132" i="65"/>
  <c r="AH132" i="65"/>
  <c r="AC132" i="65"/>
  <c r="AF132" i="65"/>
  <c r="U132" i="65"/>
  <c r="X132" i="65"/>
  <c r="U138" i="63"/>
  <c r="AI138" i="63"/>
  <c r="AH138" i="63"/>
  <c r="W138" i="63"/>
  <c r="AJ138" i="63"/>
  <c r="AG138" i="63"/>
  <c r="AE138" i="63"/>
  <c r="AK138" i="63"/>
  <c r="AA138" i="63"/>
  <c r="Z138" i="63"/>
  <c r="T138" i="63"/>
  <c r="AB138" i="63"/>
  <c r="X138" i="63"/>
  <c r="V138" i="63"/>
  <c r="AF138" i="63"/>
  <c r="Y138" i="63"/>
  <c r="AD138" i="63"/>
  <c r="AC138" i="63"/>
  <c r="Y127" i="64"/>
  <c r="W127" i="64"/>
  <c r="AE127" i="64"/>
  <c r="Z127" i="64"/>
  <c r="AA127" i="64"/>
  <c r="AF127" i="64"/>
  <c r="AB127" i="64"/>
  <c r="AK127" i="64"/>
  <c r="AH127" i="64"/>
  <c r="AD127" i="64"/>
  <c r="V127" i="64"/>
  <c r="AG127" i="64"/>
  <c r="AC127" i="64"/>
  <c r="X127" i="64"/>
  <c r="T127" i="64"/>
  <c r="U127" i="64"/>
  <c r="AJ127" i="64"/>
  <c r="AI127" i="64"/>
  <c r="Z87" i="65"/>
  <c r="AF87" i="65"/>
  <c r="U87" i="65"/>
  <c r="AD87" i="65"/>
  <c r="AB87" i="65"/>
  <c r="AC87" i="65"/>
  <c r="X87" i="65"/>
  <c r="AK87" i="65"/>
  <c r="T87" i="65"/>
  <c r="AG125" i="65"/>
  <c r="AE125" i="65"/>
  <c r="AK125" i="65"/>
  <c r="AB125" i="65"/>
  <c r="Z125" i="65"/>
  <c r="Y125" i="65"/>
  <c r="W125" i="65"/>
  <c r="AC125" i="65"/>
  <c r="T125" i="65"/>
  <c r="AI125" i="65"/>
  <c r="AD125" i="65"/>
  <c r="AH125" i="65"/>
  <c r="V125" i="65"/>
  <c r="AA125" i="65"/>
  <c r="AF125" i="65"/>
  <c r="U125" i="65"/>
  <c r="X125" i="65"/>
  <c r="AJ125" i="65"/>
  <c r="AO64" i="79"/>
  <c r="AG27" i="69"/>
  <c r="AH97" i="81"/>
  <c r="AH96" i="81" s="1"/>
  <c r="AH12" i="8"/>
  <c r="AH356" i="86" s="1"/>
  <c r="AH14" i="78"/>
  <c r="AN78" i="51"/>
  <c r="AO78" i="54"/>
  <c r="AM78" i="44"/>
  <c r="AB97" i="81"/>
  <c r="AB96" i="81" s="1"/>
  <c r="AB95" i="81" s="1"/>
  <c r="AN12" i="65"/>
  <c r="T76" i="79"/>
  <c r="AM71" i="79"/>
  <c r="AI89" i="78"/>
  <c r="AI146" i="78" s="1"/>
  <c r="AJ89" i="78"/>
  <c r="AJ146" i="78" s="1"/>
  <c r="AG89" i="78"/>
  <c r="AG146" i="78" s="1"/>
  <c r="AH89" i="78"/>
  <c r="AH146" i="78" s="1"/>
  <c r="AK25" i="78"/>
  <c r="AO28" i="48"/>
  <c r="AM28" i="50"/>
  <c r="AA11" i="67"/>
  <c r="AA11" i="23"/>
  <c r="AA234" i="24" s="1"/>
  <c r="W11" i="23"/>
  <c r="W11" i="67"/>
  <c r="T15" i="67"/>
  <c r="T15" i="23"/>
  <c r="AM78" i="8"/>
  <c r="V11" i="67"/>
  <c r="V11" i="23"/>
  <c r="V234" i="24" s="1"/>
  <c r="W15" i="23"/>
  <c r="W15" i="67"/>
  <c r="X15" i="67"/>
  <c r="X15" i="23"/>
  <c r="T11" i="67"/>
  <c r="T11" i="23"/>
  <c r="AM28" i="8"/>
  <c r="AM78" i="27"/>
  <c r="AO78" i="56"/>
  <c r="AM28" i="59"/>
  <c r="AN28" i="62"/>
  <c r="Y29" i="62"/>
  <c r="AH84" i="78"/>
  <c r="AN78" i="63"/>
  <c r="AN28" i="49"/>
  <c r="AM28" i="49"/>
  <c r="AO78" i="49"/>
  <c r="AO28" i="53"/>
  <c r="AM28" i="53"/>
  <c r="AN78" i="53"/>
  <c r="AN12" i="60"/>
  <c r="AC144" i="60"/>
  <c r="AC30" i="66" s="1"/>
  <c r="AM12" i="44"/>
  <c r="T10" i="23"/>
  <c r="Z18" i="69"/>
  <c r="Z16" i="69" s="1"/>
  <c r="AN55" i="79"/>
  <c r="Z71" i="79"/>
  <c r="Z76" i="79" s="1"/>
  <c r="AN12" i="48"/>
  <c r="AN78" i="47"/>
  <c r="V11" i="57"/>
  <c r="U11" i="57"/>
  <c r="X11" i="57"/>
  <c r="W11" i="57"/>
  <c r="T11" i="57"/>
  <c r="AC11" i="57"/>
  <c r="AE11" i="57"/>
  <c r="AB11" i="57"/>
  <c r="Y11" i="57"/>
  <c r="AD11" i="57"/>
  <c r="AF11" i="57"/>
  <c r="AF50" i="86" s="1"/>
  <c r="AA11" i="57"/>
  <c r="Z11" i="57"/>
  <c r="AC15" i="68"/>
  <c r="AM78" i="57"/>
  <c r="T15" i="68"/>
  <c r="W15" i="68"/>
  <c r="AF15" i="68"/>
  <c r="Z11" i="68"/>
  <c r="AM78" i="65"/>
  <c r="Z12" i="8"/>
  <c r="Z356" i="86" s="1"/>
  <c r="AF144" i="50"/>
  <c r="AF20" i="66" s="1"/>
  <c r="AF29" i="50"/>
  <c r="V29" i="50"/>
  <c r="V144" i="50"/>
  <c r="V20" i="66" s="1"/>
  <c r="AM78" i="52"/>
  <c r="AN78" i="52"/>
  <c r="T29" i="27"/>
  <c r="T144" i="27"/>
  <c r="T12" i="66" s="1"/>
  <c r="AM11" i="27"/>
  <c r="AA10" i="67"/>
  <c r="AA10" i="23"/>
  <c r="AA12" i="69" s="1"/>
  <c r="AN12" i="27"/>
  <c r="AC144" i="63"/>
  <c r="AC33" i="66" s="1"/>
  <c r="AC29" i="63"/>
  <c r="AI144" i="52"/>
  <c r="AI22" i="66" s="1"/>
  <c r="AI29" i="52"/>
  <c r="AB29" i="55"/>
  <c r="AB144" i="55"/>
  <c r="AB25" i="66" s="1"/>
  <c r="AD144" i="45"/>
  <c r="AD14" i="66" s="1"/>
  <c r="AD29" i="45"/>
  <c r="W29" i="45"/>
  <c r="W144" i="45"/>
  <c r="W14" i="66" s="1"/>
  <c r="AI144" i="45"/>
  <c r="AI14" i="66" s="1"/>
  <c r="T37" i="69"/>
  <c r="AH17" i="69"/>
  <c r="AH71" i="79"/>
  <c r="AH76" i="79" s="1"/>
  <c r="AO54" i="79"/>
  <c r="U29" i="59"/>
  <c r="U144" i="59"/>
  <c r="U29" i="66" s="1"/>
  <c r="T29" i="59"/>
  <c r="AM11" i="59"/>
  <c r="T144" i="59"/>
  <c r="T29" i="66" s="1"/>
  <c r="AE144" i="59"/>
  <c r="AE29" i="66" s="1"/>
  <c r="AE29" i="59"/>
  <c r="W29" i="8"/>
  <c r="AG109" i="78"/>
  <c r="Y10" i="68"/>
  <c r="AE29" i="49"/>
  <c r="AE144" i="49"/>
  <c r="AE19" i="66" s="1"/>
  <c r="AB29" i="49"/>
  <c r="AB144" i="49"/>
  <c r="AB19" i="66" s="1"/>
  <c r="AF29" i="49"/>
  <c r="AF144" i="49"/>
  <c r="AF19" i="66" s="1"/>
  <c r="AK29" i="48"/>
  <c r="AK144" i="48"/>
  <c r="AK18" i="66" s="1"/>
  <c r="AF29" i="48"/>
  <c r="AF144" i="48"/>
  <c r="AF18" i="66" s="1"/>
  <c r="AF17" i="66"/>
  <c r="AF40" i="66" s="1"/>
  <c r="AJ144" i="48"/>
  <c r="AJ18" i="66" s="1"/>
  <c r="AJ29" i="48"/>
  <c r="W29" i="48"/>
  <c r="W144" i="48"/>
  <c r="W18" i="66" s="1"/>
  <c r="AN11" i="27"/>
  <c r="Y144" i="62"/>
  <c r="Y31" i="66" s="1"/>
  <c r="Y144" i="53"/>
  <c r="Y23" i="66" s="1"/>
  <c r="Y29" i="53"/>
  <c r="AI144" i="54"/>
  <c r="AI24" i="66" s="1"/>
  <c r="AI29" i="54"/>
  <c r="AC10" i="23"/>
  <c r="AC12" i="69" s="1"/>
  <c r="AA144" i="64"/>
  <c r="AA32" i="66" s="1"/>
  <c r="AA29" i="64"/>
  <c r="W29" i="54"/>
  <c r="W144" i="54"/>
  <c r="W24" i="66" s="1"/>
  <c r="AO11" i="53"/>
  <c r="AG29" i="53"/>
  <c r="AG144" i="53"/>
  <c r="AG23" i="66" s="1"/>
  <c r="AD29" i="53"/>
  <c r="AD144" i="53"/>
  <c r="AD23" i="66" s="1"/>
  <c r="AB37" i="69"/>
  <c r="AD36" i="69"/>
  <c r="Y29" i="54"/>
  <c r="AN54" i="79"/>
  <c r="AM11" i="50"/>
  <c r="T29" i="50"/>
  <c r="AM11" i="53"/>
  <c r="AC87" i="45"/>
  <c r="U87" i="54"/>
  <c r="AA87" i="54"/>
  <c r="AI87" i="54"/>
  <c r="AO59" i="79"/>
  <c r="AG22" i="69"/>
  <c r="AG71" i="79"/>
  <c r="U124" i="49"/>
  <c r="AI124" i="49"/>
  <c r="Y124" i="49"/>
  <c r="AG124" i="49"/>
  <c r="AJ124" i="49"/>
  <c r="AA124" i="49"/>
  <c r="X124" i="49"/>
  <c r="V124" i="49"/>
  <c r="AE124" i="49"/>
  <c r="T124" i="49"/>
  <c r="W124" i="49"/>
  <c r="AK124" i="49"/>
  <c r="AD124" i="49"/>
  <c r="AF124" i="49"/>
  <c r="AH124" i="49"/>
  <c r="AC124" i="49"/>
  <c r="AB124" i="49"/>
  <c r="Z124" i="49"/>
  <c r="AH128" i="44"/>
  <c r="V128" i="44"/>
  <c r="T128" i="44"/>
  <c r="AG128" i="44"/>
  <c r="W128" i="44"/>
  <c r="AI128" i="44"/>
  <c r="AC128" i="44"/>
  <c r="AJ128" i="44"/>
  <c r="AD128" i="44"/>
  <c r="AK128" i="44"/>
  <c r="X128" i="44"/>
  <c r="Z128" i="44"/>
  <c r="AA128" i="44"/>
  <c r="AB128" i="44"/>
  <c r="AF128" i="44"/>
  <c r="Y128" i="44"/>
  <c r="AE128" i="44"/>
  <c r="U128" i="44"/>
  <c r="AH125" i="8"/>
  <c r="AF125" i="8"/>
  <c r="T125" i="8"/>
  <c r="Z125" i="8"/>
  <c r="Y125" i="8"/>
  <c r="W125" i="8"/>
  <c r="AA125" i="8"/>
  <c r="V125" i="8"/>
  <c r="AG125" i="8"/>
  <c r="AI125" i="8"/>
  <c r="AC125" i="8"/>
  <c r="AD125" i="8"/>
  <c r="X125" i="8"/>
  <c r="U125" i="8"/>
  <c r="AB125" i="8"/>
  <c r="AE125" i="8"/>
  <c r="AJ125" i="8"/>
  <c r="AK125" i="8"/>
  <c r="AI132" i="47"/>
  <c r="AH132" i="47"/>
  <c r="AE132" i="47"/>
  <c r="AC132" i="47"/>
  <c r="AJ132" i="47"/>
  <c r="Z132" i="47"/>
  <c r="U132" i="47"/>
  <c r="AB132" i="47"/>
  <c r="X132" i="47"/>
  <c r="V132" i="47"/>
  <c r="W132" i="47"/>
  <c r="AF132" i="47"/>
  <c r="Y132" i="47"/>
  <c r="AA132" i="47"/>
  <c r="AD132" i="47"/>
  <c r="T132" i="47"/>
  <c r="AG132" i="47"/>
  <c r="AK132" i="47"/>
  <c r="Y131" i="54"/>
  <c r="U131" i="54"/>
  <c r="AE131" i="54"/>
  <c r="AK131" i="54"/>
  <c r="Z131" i="54"/>
  <c r="AF131" i="54"/>
  <c r="AC131" i="54"/>
  <c r="AD131" i="54"/>
  <c r="AI131" i="54"/>
  <c r="T131" i="54"/>
  <c r="AB131" i="54"/>
  <c r="AG131" i="54"/>
  <c r="V131" i="54"/>
  <c r="AA131" i="54"/>
  <c r="X131" i="54"/>
  <c r="W131" i="54"/>
  <c r="AJ131" i="54"/>
  <c r="AH131" i="54"/>
  <c r="V138" i="27"/>
  <c r="AI138" i="27"/>
  <c r="AF138" i="27"/>
  <c r="AC138" i="27"/>
  <c r="AE138" i="27"/>
  <c r="AA138" i="27"/>
  <c r="Z138" i="27"/>
  <c r="AJ138" i="27"/>
  <c r="U138" i="27"/>
  <c r="T138" i="27"/>
  <c r="AG138" i="27"/>
  <c r="X138" i="27"/>
  <c r="AD138" i="27"/>
  <c r="AK138" i="27"/>
  <c r="AB138" i="27"/>
  <c r="AH138" i="27"/>
  <c r="Y138" i="27"/>
  <c r="W138" i="27"/>
  <c r="AC95" i="47"/>
  <c r="AC96" i="47" s="1"/>
  <c r="Z95" i="47"/>
  <c r="Z96" i="47" s="1"/>
  <c r="AK95" i="47"/>
  <c r="AK96" i="47" s="1"/>
  <c r="AA95" i="47"/>
  <c r="AA96" i="47" s="1"/>
  <c r="AB95" i="47"/>
  <c r="AB96" i="47" s="1"/>
  <c r="AG95" i="47"/>
  <c r="AG96" i="47" s="1"/>
  <c r="W95" i="47"/>
  <c r="W96" i="47" s="1"/>
  <c r="U95" i="47"/>
  <c r="U96" i="47" s="1"/>
  <c r="U109" i="47" s="1"/>
  <c r="U122" i="47" s="1"/>
  <c r="AI95" i="47"/>
  <c r="AI96" i="47" s="1"/>
  <c r="T95" i="47"/>
  <c r="T96" i="47" s="1"/>
  <c r="T109" i="47" s="1"/>
  <c r="T122" i="47" s="1"/>
  <c r="X95" i="47"/>
  <c r="X96" i="47" s="1"/>
  <c r="X109" i="47" s="1"/>
  <c r="X122" i="47" s="1"/>
  <c r="AE95" i="47"/>
  <c r="AE96" i="47" s="1"/>
  <c r="Y95" i="47"/>
  <c r="Y96" i="47" s="1"/>
  <c r="AD95" i="47"/>
  <c r="AD96" i="47" s="1"/>
  <c r="AJ95" i="47"/>
  <c r="AJ96" i="47" s="1"/>
  <c r="AF95" i="47"/>
  <c r="AF96" i="47" s="1"/>
  <c r="AH95" i="47"/>
  <c r="AH96" i="47" s="1"/>
  <c r="V95" i="47"/>
  <c r="V96" i="47" s="1"/>
  <c r="W125" i="27"/>
  <c r="T125" i="27"/>
  <c r="U125" i="27"/>
  <c r="X125" i="27"/>
  <c r="Z125" i="27"/>
  <c r="AC125" i="27"/>
  <c r="AD125" i="27"/>
  <c r="AA125" i="27"/>
  <c r="AK125" i="27"/>
  <c r="AF125" i="27"/>
  <c r="AB125" i="27"/>
  <c r="AJ125" i="27"/>
  <c r="Y125" i="27"/>
  <c r="V125" i="27"/>
  <c r="AE125" i="27"/>
  <c r="AH125" i="27"/>
  <c r="AG125" i="27"/>
  <c r="AI125" i="27"/>
  <c r="AI135" i="45"/>
  <c r="AD135" i="45"/>
  <c r="Y135" i="45"/>
  <c r="V135" i="45"/>
  <c r="AB135" i="45"/>
  <c r="AA135" i="45"/>
  <c r="U135" i="45"/>
  <c r="AJ135" i="45"/>
  <c r="AF135" i="45"/>
  <c r="Z135" i="45"/>
  <c r="T135" i="45"/>
  <c r="AK135" i="45"/>
  <c r="AC135" i="45"/>
  <c r="AE135" i="45"/>
  <c r="AG135" i="45"/>
  <c r="W135" i="45"/>
  <c r="X135" i="45"/>
  <c r="AH135" i="45"/>
  <c r="X130" i="46"/>
  <c r="V130" i="46"/>
  <c r="W130" i="46"/>
  <c r="T130" i="46"/>
  <c r="AC130" i="46"/>
  <c r="AF130" i="46"/>
  <c r="AK130" i="46"/>
  <c r="U130" i="46"/>
  <c r="AI130" i="46"/>
  <c r="Y130" i="46"/>
  <c r="AG130" i="46"/>
  <c r="AA130" i="46"/>
  <c r="Z130" i="46"/>
  <c r="AD130" i="46"/>
  <c r="AE130" i="46"/>
  <c r="AB130" i="46"/>
  <c r="AJ130" i="46"/>
  <c r="AH130" i="46"/>
  <c r="AK113" i="48"/>
  <c r="AD113" i="48"/>
  <c r="W113" i="48"/>
  <c r="AJ113" i="48"/>
  <c r="AG113" i="48"/>
  <c r="AC113" i="48"/>
  <c r="V113" i="48"/>
  <c r="X113" i="48"/>
  <c r="AF113" i="48"/>
  <c r="U113" i="48"/>
  <c r="AE113" i="48"/>
  <c r="AA113" i="48"/>
  <c r="Y113" i="48"/>
  <c r="AH113" i="48"/>
  <c r="AI113" i="48"/>
  <c r="Z113" i="48"/>
  <c r="T113" i="48"/>
  <c r="AB113" i="48"/>
  <c r="AF138" i="53"/>
  <c r="Z138" i="53"/>
  <c r="X138" i="53"/>
  <c r="V138" i="53"/>
  <c r="U138" i="53"/>
  <c r="AD138" i="53"/>
  <c r="AG138" i="53"/>
  <c r="W138" i="53"/>
  <c r="AA138" i="53"/>
  <c r="AH138" i="53"/>
  <c r="AK138" i="53"/>
  <c r="Y138" i="53"/>
  <c r="AC138" i="53"/>
  <c r="AI138" i="53"/>
  <c r="AB138" i="53"/>
  <c r="T138" i="53"/>
  <c r="AE138" i="53"/>
  <c r="AJ138" i="53"/>
  <c r="AE87" i="8"/>
  <c r="T87" i="8"/>
  <c r="W87" i="8"/>
  <c r="AD87" i="8"/>
  <c r="AG87" i="8"/>
  <c r="AK87" i="8"/>
  <c r="AB87" i="8"/>
  <c r="U87" i="8"/>
  <c r="AC87" i="8"/>
  <c r="AH87" i="8"/>
  <c r="V87" i="8"/>
  <c r="X137" i="27"/>
  <c r="AE137" i="27"/>
  <c r="W137" i="27"/>
  <c r="AG137" i="27"/>
  <c r="AD137" i="27"/>
  <c r="AK137" i="27"/>
  <c r="AH137" i="27"/>
  <c r="Y137" i="27"/>
  <c r="T137" i="27"/>
  <c r="Z137" i="27"/>
  <c r="AI137" i="27"/>
  <c r="AC137" i="27"/>
  <c r="U137" i="27"/>
  <c r="AB137" i="27"/>
  <c r="AJ137" i="27"/>
  <c r="AF137" i="27"/>
  <c r="AA137" i="27"/>
  <c r="V137" i="27"/>
  <c r="AG124" i="44"/>
  <c r="W124" i="44"/>
  <c r="T124" i="44"/>
  <c r="AE124" i="44"/>
  <c r="AD124" i="44"/>
  <c r="AC124" i="44"/>
  <c r="AJ124" i="44"/>
  <c r="AF124" i="44"/>
  <c r="V124" i="44"/>
  <c r="AB124" i="44"/>
  <c r="Y124" i="44"/>
  <c r="U124" i="44"/>
  <c r="AI124" i="44"/>
  <c r="AH124" i="44"/>
  <c r="Z124" i="44"/>
  <c r="X124" i="44"/>
  <c r="AK124" i="44"/>
  <c r="AA124" i="44"/>
  <c r="AG127" i="45"/>
  <c r="X127" i="45"/>
  <c r="AK127" i="45"/>
  <c r="AC127" i="45"/>
  <c r="AF127" i="45"/>
  <c r="AB127" i="45"/>
  <c r="T127" i="45"/>
  <c r="U127" i="45"/>
  <c r="Z127" i="45"/>
  <c r="V127" i="45"/>
  <c r="AI127" i="45"/>
  <c r="AE127" i="45"/>
  <c r="AA127" i="45"/>
  <c r="AD127" i="45"/>
  <c r="AJ127" i="45"/>
  <c r="W127" i="45"/>
  <c r="AH127" i="45"/>
  <c r="Y127" i="45"/>
  <c r="AA133" i="46"/>
  <c r="T133" i="46"/>
  <c r="Z133" i="46"/>
  <c r="AH133" i="46"/>
  <c r="AF133" i="46"/>
  <c r="AD133" i="46"/>
  <c r="Y133" i="46"/>
  <c r="W133" i="46"/>
  <c r="AC133" i="46"/>
  <c r="AE133" i="46"/>
  <c r="AB133" i="46"/>
  <c r="X133" i="46"/>
  <c r="U133" i="46"/>
  <c r="AG133" i="46"/>
  <c r="AI133" i="46"/>
  <c r="V133" i="46"/>
  <c r="AK133" i="46"/>
  <c r="AJ133" i="46"/>
  <c r="AH136" i="47"/>
  <c r="AI136" i="47"/>
  <c r="AE136" i="47"/>
  <c r="AC136" i="47"/>
  <c r="X136" i="47"/>
  <c r="AA136" i="47"/>
  <c r="Z136" i="47"/>
  <c r="W136" i="47"/>
  <c r="U136" i="47"/>
  <c r="AB136" i="47"/>
  <c r="AG136" i="47"/>
  <c r="AD136" i="47"/>
  <c r="Y136" i="47"/>
  <c r="T136" i="47"/>
  <c r="AF136" i="47"/>
  <c r="V136" i="47"/>
  <c r="AK136" i="47"/>
  <c r="AJ136" i="47"/>
  <c r="X129" i="50"/>
  <c r="W129" i="50"/>
  <c r="U129" i="50"/>
  <c r="AC129" i="50"/>
  <c r="AJ129" i="50"/>
  <c r="V129" i="50"/>
  <c r="AK129" i="50"/>
  <c r="AG129" i="50"/>
  <c r="Z129" i="50"/>
  <c r="AE129" i="50"/>
  <c r="AB129" i="50"/>
  <c r="AF129" i="50"/>
  <c r="T129" i="50"/>
  <c r="AI129" i="50"/>
  <c r="AA129" i="50"/>
  <c r="AH129" i="50"/>
  <c r="Y129" i="50"/>
  <c r="AD129" i="50"/>
  <c r="AB108" i="55"/>
  <c r="AI108" i="55"/>
  <c r="AG108" i="55"/>
  <c r="V108" i="55"/>
  <c r="AE108" i="55"/>
  <c r="T108" i="55"/>
  <c r="AC108" i="55"/>
  <c r="Z108" i="55"/>
  <c r="AD108" i="55"/>
  <c r="W108" i="55"/>
  <c r="AJ108" i="55"/>
  <c r="AK108" i="55"/>
  <c r="AH108" i="55"/>
  <c r="AA108" i="55"/>
  <c r="U108" i="55"/>
  <c r="Y108" i="55"/>
  <c r="AF108" i="55"/>
  <c r="X108" i="55"/>
  <c r="AE125" i="60"/>
  <c r="AG125" i="60"/>
  <c r="AD125" i="60"/>
  <c r="AC125" i="60"/>
  <c r="AK125" i="60"/>
  <c r="W125" i="60"/>
  <c r="X125" i="60"/>
  <c r="AB125" i="60"/>
  <c r="AA125" i="60"/>
  <c r="Y125" i="60"/>
  <c r="Z125" i="60"/>
  <c r="AF125" i="60"/>
  <c r="AH125" i="60"/>
  <c r="V125" i="60"/>
  <c r="AI125" i="60"/>
  <c r="U125" i="60"/>
  <c r="AJ125" i="60"/>
  <c r="T125" i="60"/>
  <c r="Y138" i="8"/>
  <c r="AJ138" i="8"/>
  <c r="AH138" i="8"/>
  <c r="AF138" i="8"/>
  <c r="AB138" i="8"/>
  <c r="X138" i="8"/>
  <c r="V138" i="8"/>
  <c r="AG138" i="8"/>
  <c r="AA138" i="8"/>
  <c r="W138" i="8"/>
  <c r="T138" i="8"/>
  <c r="U138" i="8"/>
  <c r="AK138" i="8"/>
  <c r="AC138" i="8"/>
  <c r="AE138" i="8"/>
  <c r="Z138" i="8"/>
  <c r="AI138" i="8"/>
  <c r="AD138" i="8"/>
  <c r="AE127" i="44"/>
  <c r="U127" i="44"/>
  <c r="W127" i="44"/>
  <c r="Z127" i="44"/>
  <c r="T127" i="44"/>
  <c r="Y127" i="44"/>
  <c r="V127" i="44"/>
  <c r="AG127" i="44"/>
  <c r="AK127" i="44"/>
  <c r="AA127" i="44"/>
  <c r="AF127" i="44"/>
  <c r="AB127" i="44"/>
  <c r="AJ127" i="44"/>
  <c r="AH127" i="44"/>
  <c r="X127" i="44"/>
  <c r="AD127" i="44"/>
  <c r="AC127" i="44"/>
  <c r="AI127" i="44"/>
  <c r="U134" i="46"/>
  <c r="AH134" i="46"/>
  <c r="AA134" i="46"/>
  <c r="V134" i="46"/>
  <c r="AF134" i="46"/>
  <c r="W134" i="46"/>
  <c r="Y134" i="46"/>
  <c r="Z134" i="46"/>
  <c r="AB134" i="46"/>
  <c r="AG134" i="46"/>
  <c r="AE134" i="46"/>
  <c r="X134" i="46"/>
  <c r="AD134" i="46"/>
  <c r="AJ134" i="46"/>
  <c r="T134" i="46"/>
  <c r="AI134" i="46"/>
  <c r="AK134" i="46"/>
  <c r="AC134" i="46"/>
  <c r="AJ113" i="49"/>
  <c r="AE113" i="49"/>
  <c r="Z113" i="49"/>
  <c r="V113" i="49"/>
  <c r="AI113" i="49"/>
  <c r="AH113" i="49"/>
  <c r="AD113" i="49"/>
  <c r="Y113" i="49"/>
  <c r="U113" i="49"/>
  <c r="AF113" i="49"/>
  <c r="W113" i="49"/>
  <c r="AC113" i="49"/>
  <c r="T113" i="49"/>
  <c r="AK113" i="49"/>
  <c r="AG113" i="49"/>
  <c r="AB113" i="49"/>
  <c r="X113" i="49"/>
  <c r="AA113" i="49"/>
  <c r="AG95" i="52"/>
  <c r="AG96" i="52" s="1"/>
  <c r="AD95" i="52"/>
  <c r="AD96" i="52" s="1"/>
  <c r="AB95" i="52"/>
  <c r="AB96" i="52" s="1"/>
  <c r="X95" i="52"/>
  <c r="X96" i="52" s="1"/>
  <c r="X109" i="52" s="1"/>
  <c r="X122" i="52" s="1"/>
  <c r="T95" i="52"/>
  <c r="T96" i="52" s="1"/>
  <c r="AI95" i="52"/>
  <c r="AI96" i="52" s="1"/>
  <c r="V95" i="52"/>
  <c r="V96" i="52" s="1"/>
  <c r="AF95" i="52"/>
  <c r="AF96" i="52" s="1"/>
  <c r="U95" i="52"/>
  <c r="U96" i="52" s="1"/>
  <c r="AJ95" i="52"/>
  <c r="AJ96" i="52" s="1"/>
  <c r="AA95" i="52"/>
  <c r="AA96" i="52" s="1"/>
  <c r="W95" i="52"/>
  <c r="W96" i="52" s="1"/>
  <c r="W109" i="52" s="1"/>
  <c r="W122" i="52" s="1"/>
  <c r="AH95" i="52"/>
  <c r="AH96" i="52" s="1"/>
  <c r="AK95" i="52"/>
  <c r="AK96" i="52" s="1"/>
  <c r="AE95" i="52"/>
  <c r="AE96" i="52" s="1"/>
  <c r="Z95" i="52"/>
  <c r="Z96" i="52" s="1"/>
  <c r="Y95" i="52"/>
  <c r="Y96" i="52" s="1"/>
  <c r="Y89" i="52" s="1"/>
  <c r="AC95" i="52"/>
  <c r="AC96" i="52" s="1"/>
  <c r="AK108" i="56"/>
  <c r="AH108" i="56"/>
  <c r="AD108" i="56"/>
  <c r="Z108" i="56"/>
  <c r="V108" i="56"/>
  <c r="AI108" i="56"/>
  <c r="AG108" i="56"/>
  <c r="AC108" i="56"/>
  <c r="Y108" i="56"/>
  <c r="U108" i="56"/>
  <c r="AF108" i="56"/>
  <c r="AB108" i="56"/>
  <c r="X108" i="56"/>
  <c r="T108" i="56"/>
  <c r="W108" i="56"/>
  <c r="AJ108" i="56"/>
  <c r="AE108" i="56"/>
  <c r="AA108" i="56"/>
  <c r="AG129" i="60"/>
  <c r="AB129" i="60"/>
  <c r="AF129" i="60"/>
  <c r="U129" i="60"/>
  <c r="AE129" i="60"/>
  <c r="AH129" i="60"/>
  <c r="Z129" i="60"/>
  <c r="T129" i="60"/>
  <c r="AD129" i="60"/>
  <c r="AJ129" i="60"/>
  <c r="X129" i="60"/>
  <c r="W129" i="60"/>
  <c r="Y129" i="60"/>
  <c r="AC129" i="60"/>
  <c r="AK129" i="60"/>
  <c r="V129" i="60"/>
  <c r="AI129" i="60"/>
  <c r="AA129" i="60"/>
  <c r="AD95" i="27"/>
  <c r="AD96" i="27" s="1"/>
  <c r="T95" i="27"/>
  <c r="T96" i="27" s="1"/>
  <c r="AC95" i="27"/>
  <c r="AC96" i="27" s="1"/>
  <c r="AF95" i="27"/>
  <c r="AF96" i="27" s="1"/>
  <c r="W95" i="27"/>
  <c r="W96" i="27" s="1"/>
  <c r="W109" i="27" s="1"/>
  <c r="W122" i="27" s="1"/>
  <c r="Y95" i="27"/>
  <c r="Y96" i="27" s="1"/>
  <c r="AK95" i="27"/>
  <c r="AK96" i="27" s="1"/>
  <c r="X95" i="27"/>
  <c r="X96" i="27" s="1"/>
  <c r="X109" i="27" s="1"/>
  <c r="X122" i="27" s="1"/>
  <c r="AJ95" i="27"/>
  <c r="AJ96" i="27" s="1"/>
  <c r="AH95" i="27"/>
  <c r="AH96" i="27" s="1"/>
  <c r="U95" i="27"/>
  <c r="U96" i="27" s="1"/>
  <c r="AB95" i="27"/>
  <c r="AB96" i="27" s="1"/>
  <c r="AI95" i="27"/>
  <c r="AI96" i="27" s="1"/>
  <c r="AA95" i="27"/>
  <c r="AA96" i="27" s="1"/>
  <c r="AG95" i="27"/>
  <c r="AG96" i="27" s="1"/>
  <c r="V95" i="27"/>
  <c r="V96" i="27" s="1"/>
  <c r="AE95" i="27"/>
  <c r="AE96" i="27" s="1"/>
  <c r="Z95" i="27"/>
  <c r="Z96" i="27" s="1"/>
  <c r="AG125" i="44"/>
  <c r="AD125" i="44"/>
  <c r="AK125" i="44"/>
  <c r="AC125" i="44"/>
  <c r="AE125" i="44"/>
  <c r="AH125" i="44"/>
  <c r="Z125" i="44"/>
  <c r="AB125" i="44"/>
  <c r="X125" i="44"/>
  <c r="AF125" i="44"/>
  <c r="U125" i="44"/>
  <c r="W125" i="44"/>
  <c r="AI125" i="44"/>
  <c r="AA125" i="44"/>
  <c r="AJ125" i="44"/>
  <c r="Y125" i="44"/>
  <c r="T125" i="44"/>
  <c r="V125" i="44"/>
  <c r="AE128" i="45"/>
  <c r="AG128" i="45"/>
  <c r="AH128" i="45"/>
  <c r="AD128" i="45"/>
  <c r="AB128" i="45"/>
  <c r="W128" i="45"/>
  <c r="AI128" i="45"/>
  <c r="T128" i="45"/>
  <c r="Y128" i="45"/>
  <c r="AA128" i="45"/>
  <c r="AF128" i="45"/>
  <c r="Z128" i="45"/>
  <c r="AJ128" i="45"/>
  <c r="AC128" i="45"/>
  <c r="X128" i="45"/>
  <c r="V128" i="45"/>
  <c r="AK128" i="45"/>
  <c r="U128" i="45"/>
  <c r="X87" i="46"/>
  <c r="AH87" i="46"/>
  <c r="AK87" i="46"/>
  <c r="AG87" i="46"/>
  <c r="AD87" i="46"/>
  <c r="AA87" i="46"/>
  <c r="T87" i="46"/>
  <c r="U87" i="46"/>
  <c r="Z87" i="46"/>
  <c r="AJ87" i="46"/>
  <c r="Y87" i="46"/>
  <c r="W87" i="46"/>
  <c r="AC87" i="46"/>
  <c r="AF87" i="46"/>
  <c r="AB87" i="46"/>
  <c r="AI87" i="46"/>
  <c r="AC128" i="46"/>
  <c r="AD128" i="46"/>
  <c r="Y128" i="46"/>
  <c r="U128" i="46"/>
  <c r="AI128" i="46"/>
  <c r="AK128" i="46"/>
  <c r="AH128" i="46"/>
  <c r="Z128" i="46"/>
  <c r="W128" i="46"/>
  <c r="T128" i="46"/>
  <c r="X128" i="46"/>
  <c r="AJ128" i="46"/>
  <c r="AG128" i="46"/>
  <c r="AE128" i="46"/>
  <c r="AB128" i="46"/>
  <c r="AA128" i="46"/>
  <c r="AF128" i="46"/>
  <c r="V128" i="46"/>
  <c r="AJ137" i="47"/>
  <c r="AC137" i="47"/>
  <c r="AH137" i="47"/>
  <c r="AF137" i="47"/>
  <c r="AD137" i="47"/>
  <c r="U137" i="47"/>
  <c r="X137" i="47"/>
  <c r="T137" i="47"/>
  <c r="AK137" i="47"/>
  <c r="W137" i="47"/>
  <c r="Z137" i="47"/>
  <c r="AI137" i="47"/>
  <c r="AE137" i="47"/>
  <c r="AA137" i="47"/>
  <c r="Y137" i="47"/>
  <c r="AB137" i="47"/>
  <c r="V137" i="47"/>
  <c r="AG137" i="47"/>
  <c r="AH95" i="49"/>
  <c r="AH96" i="49" s="1"/>
  <c r="Z95" i="49"/>
  <c r="Z96" i="49" s="1"/>
  <c r="U95" i="49"/>
  <c r="U96" i="49" s="1"/>
  <c r="AK95" i="49"/>
  <c r="AK96" i="49" s="1"/>
  <c r="AC95" i="49"/>
  <c r="AC96" i="49" s="1"/>
  <c r="T95" i="49"/>
  <c r="T96" i="49" s="1"/>
  <c r="AI95" i="49"/>
  <c r="AI96" i="49" s="1"/>
  <c r="Y95" i="49"/>
  <c r="Y96" i="49" s="1"/>
  <c r="W95" i="49"/>
  <c r="W96" i="49" s="1"/>
  <c r="AB95" i="49"/>
  <c r="AB96" i="49" s="1"/>
  <c r="AA95" i="49"/>
  <c r="AA96" i="49" s="1"/>
  <c r="AF95" i="49"/>
  <c r="AF96" i="49" s="1"/>
  <c r="AG95" i="49"/>
  <c r="AG96" i="49" s="1"/>
  <c r="AE95" i="49"/>
  <c r="AE96" i="49" s="1"/>
  <c r="AJ95" i="49"/>
  <c r="AJ96" i="49" s="1"/>
  <c r="AD95" i="49"/>
  <c r="AD96" i="49" s="1"/>
  <c r="V95" i="49"/>
  <c r="V96" i="49" s="1"/>
  <c r="X95" i="49"/>
  <c r="X96" i="49" s="1"/>
  <c r="AJ124" i="51"/>
  <c r="AK124" i="51"/>
  <c r="W124" i="51"/>
  <c r="AG124" i="51"/>
  <c r="Z124" i="51"/>
  <c r="Y124" i="51"/>
  <c r="V124" i="51"/>
  <c r="AE124" i="51"/>
  <c r="AA124" i="51"/>
  <c r="X124" i="51"/>
  <c r="AF124" i="51"/>
  <c r="AC124" i="51"/>
  <c r="U124" i="51"/>
  <c r="AI124" i="51"/>
  <c r="AD124" i="51"/>
  <c r="AB124" i="51"/>
  <c r="AH124" i="51"/>
  <c r="T124" i="51"/>
  <c r="Z135" i="54"/>
  <c r="X135" i="54"/>
  <c r="U135" i="54"/>
  <c r="AA135" i="54"/>
  <c r="AE135" i="54"/>
  <c r="AI135" i="54"/>
  <c r="AJ135" i="54"/>
  <c r="AD135" i="54"/>
  <c r="W135" i="54"/>
  <c r="Y135" i="54"/>
  <c r="AC135" i="54"/>
  <c r="AG135" i="54"/>
  <c r="AB135" i="54"/>
  <c r="T135" i="54"/>
  <c r="AH135" i="54"/>
  <c r="AK135" i="54"/>
  <c r="V135" i="54"/>
  <c r="AF135" i="54"/>
  <c r="AE134" i="56"/>
  <c r="AI134" i="56"/>
  <c r="AF134" i="56"/>
  <c r="AC134" i="56"/>
  <c r="AB134" i="56"/>
  <c r="W134" i="56"/>
  <c r="AJ134" i="56"/>
  <c r="V134" i="56"/>
  <c r="T134" i="56"/>
  <c r="Z134" i="56"/>
  <c r="Y134" i="56"/>
  <c r="X134" i="56"/>
  <c r="AH134" i="56"/>
  <c r="AD134" i="56"/>
  <c r="AG134" i="56"/>
  <c r="U134" i="56"/>
  <c r="AK134" i="56"/>
  <c r="AA134" i="56"/>
  <c r="X95" i="60"/>
  <c r="X96" i="60" s="1"/>
  <c r="AF95" i="60"/>
  <c r="AF96" i="60" s="1"/>
  <c r="W95" i="60"/>
  <c r="W96" i="60" s="1"/>
  <c r="AK95" i="60"/>
  <c r="AK96" i="60" s="1"/>
  <c r="U95" i="60"/>
  <c r="U96" i="60" s="1"/>
  <c r="AI95" i="60"/>
  <c r="AI96" i="60" s="1"/>
  <c r="Z95" i="60"/>
  <c r="Z96" i="60" s="1"/>
  <c r="AG95" i="60"/>
  <c r="AG96" i="60" s="1"/>
  <c r="AC95" i="60"/>
  <c r="AC96" i="60" s="1"/>
  <c r="AA95" i="60"/>
  <c r="AA96" i="60" s="1"/>
  <c r="V95" i="60"/>
  <c r="V96" i="60" s="1"/>
  <c r="AH95" i="60"/>
  <c r="AH96" i="60" s="1"/>
  <c r="Y95" i="60"/>
  <c r="Y96" i="60" s="1"/>
  <c r="AB95" i="60"/>
  <c r="AB96" i="60" s="1"/>
  <c r="AD95" i="60"/>
  <c r="AD96" i="60" s="1"/>
  <c r="AE95" i="60"/>
  <c r="AE96" i="60" s="1"/>
  <c r="AJ95" i="60"/>
  <c r="AJ96" i="60" s="1"/>
  <c r="T95" i="60"/>
  <c r="T96" i="60" s="1"/>
  <c r="AK135" i="8"/>
  <c r="AJ135" i="8"/>
  <c r="Y135" i="8"/>
  <c r="T135" i="8"/>
  <c r="AF135" i="8"/>
  <c r="AE135" i="8"/>
  <c r="AC135" i="8"/>
  <c r="Z135" i="8"/>
  <c r="X135" i="8"/>
  <c r="AB135" i="8"/>
  <c r="AI135" i="8"/>
  <c r="AH135" i="8"/>
  <c r="AG135" i="8"/>
  <c r="U135" i="8"/>
  <c r="W135" i="8"/>
  <c r="AD135" i="8"/>
  <c r="AA135" i="8"/>
  <c r="V135" i="8"/>
  <c r="AG127" i="27"/>
  <c r="AF127" i="27"/>
  <c r="AD127" i="27"/>
  <c r="X127" i="27"/>
  <c r="AA127" i="27"/>
  <c r="AI127" i="27"/>
  <c r="U127" i="27"/>
  <c r="AK127" i="27"/>
  <c r="AE127" i="27"/>
  <c r="AB127" i="27"/>
  <c r="AJ127" i="27"/>
  <c r="Y127" i="27"/>
  <c r="AC127" i="27"/>
  <c r="Z127" i="27"/>
  <c r="V127" i="27"/>
  <c r="AH127" i="27"/>
  <c r="W127" i="27"/>
  <c r="T127" i="27"/>
  <c r="AE130" i="44"/>
  <c r="AC130" i="44"/>
  <c r="AJ130" i="44"/>
  <c r="W130" i="44"/>
  <c r="V130" i="44"/>
  <c r="AB130" i="44"/>
  <c r="AH130" i="44"/>
  <c r="Y130" i="44"/>
  <c r="AD130" i="44"/>
  <c r="AK130" i="44"/>
  <c r="AI130" i="44"/>
  <c r="U130" i="44"/>
  <c r="AA130" i="44"/>
  <c r="Z130" i="44"/>
  <c r="AF130" i="44"/>
  <c r="X130" i="44"/>
  <c r="AG130" i="44"/>
  <c r="T130" i="44"/>
  <c r="T133" i="45"/>
  <c r="AH133" i="45"/>
  <c r="AE133" i="45"/>
  <c r="AK133" i="45"/>
  <c r="AD133" i="45"/>
  <c r="AJ133" i="45"/>
  <c r="V133" i="45"/>
  <c r="AB133" i="45"/>
  <c r="AC133" i="45"/>
  <c r="W133" i="45"/>
  <c r="AA133" i="45"/>
  <c r="Y133" i="45"/>
  <c r="AG133" i="45"/>
  <c r="AF133" i="45"/>
  <c r="X133" i="45"/>
  <c r="U133" i="45"/>
  <c r="AI133" i="45"/>
  <c r="Z133" i="45"/>
  <c r="AB125" i="46"/>
  <c r="AE125" i="46"/>
  <c r="AA125" i="46"/>
  <c r="AG125" i="46"/>
  <c r="AF125" i="46"/>
  <c r="T125" i="46"/>
  <c r="V125" i="46"/>
  <c r="Z125" i="46"/>
  <c r="U125" i="46"/>
  <c r="AD125" i="46"/>
  <c r="W125" i="46"/>
  <c r="AJ125" i="46"/>
  <c r="AC125" i="46"/>
  <c r="AI125" i="46"/>
  <c r="AK125" i="46"/>
  <c r="X125" i="46"/>
  <c r="AH125" i="46"/>
  <c r="Y125" i="46"/>
  <c r="AF138" i="46"/>
  <c r="AJ138" i="46"/>
  <c r="AK138" i="46"/>
  <c r="AE138" i="46"/>
  <c r="X138" i="46"/>
  <c r="AG138" i="46"/>
  <c r="AA138" i="46"/>
  <c r="AC138" i="46"/>
  <c r="AI138" i="46"/>
  <c r="Y138" i="46"/>
  <c r="AD138" i="46"/>
  <c r="V138" i="46"/>
  <c r="W138" i="46"/>
  <c r="Z138" i="46"/>
  <c r="AB138" i="46"/>
  <c r="U138" i="46"/>
  <c r="AH138" i="46"/>
  <c r="T138" i="46"/>
  <c r="Y130" i="47"/>
  <c r="V130" i="47"/>
  <c r="T130" i="47"/>
  <c r="AH130" i="47"/>
  <c r="X130" i="47"/>
  <c r="AE130" i="47"/>
  <c r="AK130" i="47"/>
  <c r="AA130" i="47"/>
  <c r="AG130" i="47"/>
  <c r="AD130" i="47"/>
  <c r="AB130" i="47"/>
  <c r="Z130" i="47"/>
  <c r="AF130" i="47"/>
  <c r="U130" i="47"/>
  <c r="AC130" i="47"/>
  <c r="AJ130" i="47"/>
  <c r="AI130" i="47"/>
  <c r="W130" i="47"/>
  <c r="U128" i="48"/>
  <c r="AI128" i="48"/>
  <c r="AK128" i="48"/>
  <c r="AD128" i="48"/>
  <c r="AJ128" i="48"/>
  <c r="V128" i="48"/>
  <c r="AA128" i="48"/>
  <c r="AG128" i="48"/>
  <c r="AC128" i="48"/>
  <c r="W128" i="48"/>
  <c r="AF128" i="48"/>
  <c r="Y128" i="48"/>
  <c r="X128" i="48"/>
  <c r="AE128" i="48"/>
  <c r="AB128" i="48"/>
  <c r="AH128" i="48"/>
  <c r="T128" i="48"/>
  <c r="Z128" i="48"/>
  <c r="Y131" i="49"/>
  <c r="W131" i="49"/>
  <c r="AD131" i="49"/>
  <c r="AK131" i="49"/>
  <c r="AH131" i="49"/>
  <c r="AA131" i="49"/>
  <c r="U131" i="49"/>
  <c r="AB131" i="49"/>
  <c r="AJ131" i="49"/>
  <c r="Z131" i="49"/>
  <c r="T131" i="49"/>
  <c r="AE131" i="49"/>
  <c r="AF131" i="49"/>
  <c r="AI131" i="49"/>
  <c r="X131" i="49"/>
  <c r="AG131" i="49"/>
  <c r="AC131" i="49"/>
  <c r="V131" i="49"/>
  <c r="U126" i="50"/>
  <c r="AF126" i="50"/>
  <c r="AA126" i="50"/>
  <c r="X126" i="50"/>
  <c r="AB126" i="50"/>
  <c r="AD126" i="50"/>
  <c r="W126" i="50"/>
  <c r="AK126" i="50"/>
  <c r="V126" i="50"/>
  <c r="Y126" i="50"/>
  <c r="AE126" i="50"/>
  <c r="T126" i="50"/>
  <c r="AI126" i="50"/>
  <c r="AH126" i="50"/>
  <c r="AC126" i="50"/>
  <c r="Z126" i="50"/>
  <c r="AG126" i="50"/>
  <c r="AJ126" i="50"/>
  <c r="AJ132" i="52"/>
  <c r="AA132" i="52"/>
  <c r="AI132" i="52"/>
  <c r="AF132" i="52"/>
  <c r="AC132" i="52"/>
  <c r="AB132" i="52"/>
  <c r="AH132" i="52"/>
  <c r="W132" i="52"/>
  <c r="U132" i="52"/>
  <c r="Z132" i="52"/>
  <c r="X132" i="52"/>
  <c r="AD132" i="52"/>
  <c r="T132" i="52"/>
  <c r="AG132" i="52"/>
  <c r="Y132" i="52"/>
  <c r="V132" i="52"/>
  <c r="AE132" i="52"/>
  <c r="AK132" i="52"/>
  <c r="AC133" i="51"/>
  <c r="AH133" i="51"/>
  <c r="AG133" i="51"/>
  <c r="AD133" i="51"/>
  <c r="T133" i="51"/>
  <c r="X133" i="51"/>
  <c r="AF133" i="51"/>
  <c r="AB133" i="51"/>
  <c r="Y133" i="51"/>
  <c r="AJ133" i="51"/>
  <c r="AE133" i="51"/>
  <c r="U133" i="51"/>
  <c r="AA133" i="51"/>
  <c r="AI133" i="51"/>
  <c r="V133" i="51"/>
  <c r="AK133" i="51"/>
  <c r="Z133" i="51"/>
  <c r="W133" i="51"/>
  <c r="X137" i="52"/>
  <c r="T137" i="52"/>
  <c r="Z137" i="52"/>
  <c r="AI137" i="52"/>
  <c r="U137" i="52"/>
  <c r="AK137" i="52"/>
  <c r="AA137" i="52"/>
  <c r="Y137" i="52"/>
  <c r="V137" i="52"/>
  <c r="AD137" i="52"/>
  <c r="W137" i="52"/>
  <c r="AE137" i="52"/>
  <c r="AH137" i="52"/>
  <c r="AB137" i="52"/>
  <c r="AC137" i="52"/>
  <c r="AJ137" i="52"/>
  <c r="AF137" i="52"/>
  <c r="AG137" i="52"/>
  <c r="V128" i="54"/>
  <c r="W128" i="54"/>
  <c r="U128" i="54"/>
  <c r="AH128" i="54"/>
  <c r="AK128" i="54"/>
  <c r="AG128" i="54"/>
  <c r="AJ128" i="54"/>
  <c r="AE128" i="54"/>
  <c r="AA128" i="54"/>
  <c r="X128" i="54"/>
  <c r="AC128" i="54"/>
  <c r="AF128" i="54"/>
  <c r="AB128" i="54"/>
  <c r="Y128" i="54"/>
  <c r="Z128" i="54"/>
  <c r="AD128" i="54"/>
  <c r="AI128" i="54"/>
  <c r="T128" i="54"/>
  <c r="AH102" i="55"/>
  <c r="AB102" i="55"/>
  <c r="V102" i="55"/>
  <c r="AG102" i="55"/>
  <c r="Y102" i="55"/>
  <c r="T102" i="55"/>
  <c r="AF102" i="55"/>
  <c r="X102" i="55"/>
  <c r="W102" i="55"/>
  <c r="AD102" i="55"/>
  <c r="AK102" i="55"/>
  <c r="AA102" i="55"/>
  <c r="AC102" i="55"/>
  <c r="AI102" i="55"/>
  <c r="AE102" i="55"/>
  <c r="U102" i="55"/>
  <c r="AJ102" i="55"/>
  <c r="Z102" i="55"/>
  <c r="AI133" i="55"/>
  <c r="AE133" i="55"/>
  <c r="AK133" i="55"/>
  <c r="AF133" i="55"/>
  <c r="Z133" i="55"/>
  <c r="AA133" i="55"/>
  <c r="V133" i="55"/>
  <c r="W133" i="55"/>
  <c r="AC133" i="55"/>
  <c r="AH133" i="55"/>
  <c r="X133" i="55"/>
  <c r="T133" i="55"/>
  <c r="AD133" i="55"/>
  <c r="AB133" i="55"/>
  <c r="AJ133" i="55"/>
  <c r="Y133" i="55"/>
  <c r="AG133" i="55"/>
  <c r="U133" i="55"/>
  <c r="AH131" i="57"/>
  <c r="AD131" i="57"/>
  <c r="X131" i="57"/>
  <c r="AG131" i="57"/>
  <c r="AJ131" i="57"/>
  <c r="Z131" i="57"/>
  <c r="AC131" i="57"/>
  <c r="W131" i="57"/>
  <c r="AI131" i="57"/>
  <c r="U131" i="57"/>
  <c r="V131" i="57"/>
  <c r="AB131" i="57"/>
  <c r="AA131" i="57"/>
  <c r="AF131" i="57"/>
  <c r="T131" i="57"/>
  <c r="Y131" i="57"/>
  <c r="AE131" i="57"/>
  <c r="AK131" i="57"/>
  <c r="Y128" i="59"/>
  <c r="T128" i="59"/>
  <c r="AH128" i="59"/>
  <c r="U128" i="59"/>
  <c r="AI128" i="59"/>
  <c r="AE128" i="59"/>
  <c r="AD128" i="59"/>
  <c r="Z128" i="59"/>
  <c r="AK128" i="59"/>
  <c r="AA128" i="59"/>
  <c r="AC128" i="59"/>
  <c r="AJ128" i="59"/>
  <c r="AG128" i="59"/>
  <c r="AB128" i="59"/>
  <c r="W128" i="59"/>
  <c r="AF128" i="59"/>
  <c r="X128" i="59"/>
  <c r="V128" i="59"/>
  <c r="AA130" i="60"/>
  <c r="X130" i="60"/>
  <c r="W130" i="60"/>
  <c r="AH130" i="60"/>
  <c r="AF130" i="60"/>
  <c r="AJ130" i="60"/>
  <c r="AD130" i="60"/>
  <c r="V130" i="60"/>
  <c r="AE130" i="60"/>
  <c r="Z130" i="60"/>
  <c r="U130" i="60"/>
  <c r="AG130" i="60"/>
  <c r="T130" i="60"/>
  <c r="AB130" i="60"/>
  <c r="AK130" i="60"/>
  <c r="AC130" i="60"/>
  <c r="AI130" i="60"/>
  <c r="Y130" i="60"/>
  <c r="AK136" i="64"/>
  <c r="AI136" i="64"/>
  <c r="Y136" i="64"/>
  <c r="AF136" i="64"/>
  <c r="AE136" i="64"/>
  <c r="AA136" i="64"/>
  <c r="V136" i="64"/>
  <c r="AH136" i="64"/>
  <c r="Z136" i="64"/>
  <c r="T136" i="64"/>
  <c r="AG136" i="64"/>
  <c r="AD136" i="64"/>
  <c r="W136" i="64"/>
  <c r="X136" i="64"/>
  <c r="AB136" i="64"/>
  <c r="U136" i="64"/>
  <c r="AC136" i="64"/>
  <c r="AJ136" i="64"/>
  <c r="AG130" i="48"/>
  <c r="AK130" i="48"/>
  <c r="AJ130" i="48"/>
  <c r="AH130" i="48"/>
  <c r="U130" i="48"/>
  <c r="Y130" i="48"/>
  <c r="V130" i="48"/>
  <c r="AB130" i="48"/>
  <c r="AA130" i="48"/>
  <c r="AE130" i="48"/>
  <c r="X130" i="48"/>
  <c r="AF130" i="48"/>
  <c r="T130" i="48"/>
  <c r="AD130" i="48"/>
  <c r="AI130" i="48"/>
  <c r="AC130" i="48"/>
  <c r="W130" i="48"/>
  <c r="Z130" i="48"/>
  <c r="T108" i="49"/>
  <c r="AI108" i="49"/>
  <c r="U108" i="49"/>
  <c r="AC108" i="49"/>
  <c r="AH108" i="49"/>
  <c r="Z108" i="49"/>
  <c r="Y108" i="49"/>
  <c r="X108" i="49"/>
  <c r="AA108" i="49"/>
  <c r="AD108" i="49"/>
  <c r="AJ108" i="49"/>
  <c r="AF108" i="49"/>
  <c r="AK108" i="49"/>
  <c r="V108" i="49"/>
  <c r="AE108" i="49"/>
  <c r="W108" i="49"/>
  <c r="AB108" i="49"/>
  <c r="AG108" i="49"/>
  <c r="AB133" i="49"/>
  <c r="Z133" i="49"/>
  <c r="T133" i="49"/>
  <c r="AC133" i="49"/>
  <c r="AF133" i="49"/>
  <c r="AK133" i="49"/>
  <c r="AI133" i="49"/>
  <c r="AH133" i="49"/>
  <c r="W133" i="49"/>
  <c r="V133" i="49"/>
  <c r="AE133" i="49"/>
  <c r="U133" i="49"/>
  <c r="AA133" i="49"/>
  <c r="AG133" i="49"/>
  <c r="Y133" i="49"/>
  <c r="AD133" i="49"/>
  <c r="X133" i="49"/>
  <c r="AJ133" i="49"/>
  <c r="AF113" i="50"/>
  <c r="V113" i="50"/>
  <c r="AI113" i="50"/>
  <c r="Y113" i="50"/>
  <c r="AH113" i="50"/>
  <c r="AD113" i="50"/>
  <c r="AG113" i="50"/>
  <c r="X113" i="50"/>
  <c r="W113" i="50"/>
  <c r="AJ113" i="50"/>
  <c r="AA113" i="50"/>
  <c r="AK113" i="50"/>
  <c r="AB113" i="50"/>
  <c r="AC113" i="50"/>
  <c r="U113" i="50"/>
  <c r="T113" i="50"/>
  <c r="Z113" i="50"/>
  <c r="AE113" i="50"/>
  <c r="AK134" i="50"/>
  <c r="AB134" i="50"/>
  <c r="AE134" i="50"/>
  <c r="W134" i="50"/>
  <c r="X134" i="50"/>
  <c r="AC134" i="50"/>
  <c r="T134" i="50"/>
  <c r="AD134" i="50"/>
  <c r="AI134" i="50"/>
  <c r="AF134" i="50"/>
  <c r="AH134" i="50"/>
  <c r="V134" i="50"/>
  <c r="AG134" i="50"/>
  <c r="U134" i="50"/>
  <c r="AA134" i="50"/>
  <c r="AJ134" i="50"/>
  <c r="Z134" i="50"/>
  <c r="Y134" i="50"/>
  <c r="AA138" i="51"/>
  <c r="AK138" i="51"/>
  <c r="AH138" i="51"/>
  <c r="W138" i="51"/>
  <c r="AC138" i="51"/>
  <c r="AD138" i="51"/>
  <c r="Z138" i="51"/>
  <c r="X138" i="51"/>
  <c r="AG138" i="51"/>
  <c r="AJ138" i="51"/>
  <c r="AF138" i="51"/>
  <c r="AI138" i="51"/>
  <c r="Y138" i="51"/>
  <c r="AE138" i="51"/>
  <c r="U138" i="51"/>
  <c r="T138" i="51"/>
  <c r="AB138" i="51"/>
  <c r="V138" i="51"/>
  <c r="AJ138" i="52"/>
  <c r="Z138" i="52"/>
  <c r="AK138" i="52"/>
  <c r="AG138" i="52"/>
  <c r="X138" i="52"/>
  <c r="AB138" i="52"/>
  <c r="AE138" i="52"/>
  <c r="W138" i="52"/>
  <c r="AF138" i="52"/>
  <c r="Y138" i="52"/>
  <c r="AI138" i="52"/>
  <c r="V138" i="52"/>
  <c r="U138" i="52"/>
  <c r="AD138" i="52"/>
  <c r="T138" i="52"/>
  <c r="AC138" i="52"/>
  <c r="AH138" i="52"/>
  <c r="AA138" i="52"/>
  <c r="AH132" i="53"/>
  <c r="U132" i="53"/>
  <c r="T132" i="53"/>
  <c r="V132" i="53"/>
  <c r="AI132" i="53"/>
  <c r="X132" i="53"/>
  <c r="AA132" i="53"/>
  <c r="AF132" i="53"/>
  <c r="AJ132" i="53"/>
  <c r="Z132" i="53"/>
  <c r="AC132" i="53"/>
  <c r="Y132" i="53"/>
  <c r="AK132" i="53"/>
  <c r="W132" i="53"/>
  <c r="AD132" i="53"/>
  <c r="AE132" i="53"/>
  <c r="AB132" i="53"/>
  <c r="AG132" i="53"/>
  <c r="AH137" i="54"/>
  <c r="AC137" i="54"/>
  <c r="AK137" i="54"/>
  <c r="AI137" i="54"/>
  <c r="AA137" i="54"/>
  <c r="AD137" i="54"/>
  <c r="AB137" i="54"/>
  <c r="W137" i="54"/>
  <c r="T137" i="54"/>
  <c r="X137" i="54"/>
  <c r="Z137" i="54"/>
  <c r="Y137" i="54"/>
  <c r="V137" i="54"/>
  <c r="AJ137" i="54"/>
  <c r="AG137" i="54"/>
  <c r="U137" i="54"/>
  <c r="AE137" i="54"/>
  <c r="AF137" i="54"/>
  <c r="V134" i="55"/>
  <c r="AB134" i="55"/>
  <c r="AG134" i="55"/>
  <c r="AI134" i="55"/>
  <c r="AE134" i="55"/>
  <c r="AC134" i="55"/>
  <c r="AJ134" i="55"/>
  <c r="Z134" i="55"/>
  <c r="AD134" i="55"/>
  <c r="T134" i="55"/>
  <c r="Y134" i="55"/>
  <c r="AK134" i="55"/>
  <c r="X134" i="55"/>
  <c r="W134" i="55"/>
  <c r="U134" i="55"/>
  <c r="AF134" i="55"/>
  <c r="AA134" i="55"/>
  <c r="AH134" i="55"/>
  <c r="AE136" i="56"/>
  <c r="AK136" i="56"/>
  <c r="AI136" i="56"/>
  <c r="Y136" i="56"/>
  <c r="AC136" i="56"/>
  <c r="W136" i="56"/>
  <c r="AB136" i="56"/>
  <c r="Z136" i="56"/>
  <c r="V136" i="56"/>
  <c r="AH136" i="56"/>
  <c r="AA136" i="56"/>
  <c r="AF136" i="56"/>
  <c r="AD136" i="56"/>
  <c r="AG136" i="56"/>
  <c r="T136" i="56"/>
  <c r="U136" i="56"/>
  <c r="AJ136" i="56"/>
  <c r="X136" i="56"/>
  <c r="AF136" i="57"/>
  <c r="AI136" i="57"/>
  <c r="AG136" i="57"/>
  <c r="Z136" i="57"/>
  <c r="AJ136" i="57"/>
  <c r="X136" i="57"/>
  <c r="Y136" i="57"/>
  <c r="U136" i="57"/>
  <c r="T136" i="57"/>
  <c r="AC136" i="57"/>
  <c r="V136" i="57"/>
  <c r="AA136" i="57"/>
  <c r="AH136" i="57"/>
  <c r="AK136" i="57"/>
  <c r="W136" i="57"/>
  <c r="AE136" i="57"/>
  <c r="AD136" i="57"/>
  <c r="AB136" i="57"/>
  <c r="AI125" i="59"/>
  <c r="AA125" i="59"/>
  <c r="Y125" i="59"/>
  <c r="AE125" i="59"/>
  <c r="AK125" i="59"/>
  <c r="AH125" i="59"/>
  <c r="Z125" i="59"/>
  <c r="X125" i="59"/>
  <c r="AC125" i="59"/>
  <c r="AJ125" i="59"/>
  <c r="W125" i="59"/>
  <c r="AF125" i="59"/>
  <c r="U125" i="59"/>
  <c r="AD125" i="59"/>
  <c r="V125" i="59"/>
  <c r="AG125" i="59"/>
  <c r="AB125" i="59"/>
  <c r="T125" i="59"/>
  <c r="AE127" i="60"/>
  <c r="AC127" i="60"/>
  <c r="AJ127" i="60"/>
  <c r="Z127" i="60"/>
  <c r="AI127" i="60"/>
  <c r="W127" i="60"/>
  <c r="AD127" i="60"/>
  <c r="AB127" i="60"/>
  <c r="U127" i="60"/>
  <c r="AF127" i="60"/>
  <c r="Y127" i="60"/>
  <c r="AH127" i="60"/>
  <c r="V127" i="60"/>
  <c r="AG127" i="60"/>
  <c r="X127" i="60"/>
  <c r="AK127" i="60"/>
  <c r="T127" i="60"/>
  <c r="AA127" i="60"/>
  <c r="AH87" i="62"/>
  <c r="T87" i="62"/>
  <c r="AJ87" i="62"/>
  <c r="AB87" i="62"/>
  <c r="AC87" i="62"/>
  <c r="X87" i="62"/>
  <c r="AK130" i="65"/>
  <c r="AB130" i="65"/>
  <c r="AH130" i="65"/>
  <c r="AF130" i="65"/>
  <c r="V130" i="65"/>
  <c r="AJ130" i="65"/>
  <c r="Z130" i="65"/>
  <c r="AE130" i="65"/>
  <c r="U130" i="65"/>
  <c r="AG130" i="65"/>
  <c r="AD130" i="65"/>
  <c r="AC130" i="65"/>
  <c r="AA130" i="65"/>
  <c r="Y130" i="65"/>
  <c r="T130" i="65"/>
  <c r="X130" i="65"/>
  <c r="W130" i="65"/>
  <c r="AI130" i="65"/>
  <c r="AD134" i="48"/>
  <c r="AI134" i="48"/>
  <c r="Y134" i="48"/>
  <c r="AG134" i="48"/>
  <c r="AE134" i="48"/>
  <c r="AC134" i="48"/>
  <c r="AJ134" i="48"/>
  <c r="AA134" i="48"/>
  <c r="X134" i="48"/>
  <c r="V134" i="48"/>
  <c r="T134" i="48"/>
  <c r="W134" i="48"/>
  <c r="AH134" i="48"/>
  <c r="AF134" i="48"/>
  <c r="Z134" i="48"/>
  <c r="U134" i="48"/>
  <c r="AK134" i="48"/>
  <c r="AB134" i="48"/>
  <c r="AB138" i="49"/>
  <c r="AH138" i="49"/>
  <c r="AF138" i="49"/>
  <c r="AK138" i="49"/>
  <c r="Y138" i="49"/>
  <c r="T138" i="49"/>
  <c r="AG138" i="49"/>
  <c r="U138" i="49"/>
  <c r="AI138" i="49"/>
  <c r="W138" i="49"/>
  <c r="AD138" i="49"/>
  <c r="X138" i="49"/>
  <c r="Z138" i="49"/>
  <c r="V138" i="49"/>
  <c r="AJ138" i="49"/>
  <c r="AE138" i="49"/>
  <c r="AC138" i="49"/>
  <c r="AA138" i="49"/>
  <c r="AJ128" i="50"/>
  <c r="AB128" i="50"/>
  <c r="AF128" i="50"/>
  <c r="AA128" i="50"/>
  <c r="AK128" i="50"/>
  <c r="AG128" i="50"/>
  <c r="T128" i="50"/>
  <c r="V128" i="50"/>
  <c r="Z128" i="50"/>
  <c r="AC128" i="50"/>
  <c r="X128" i="50"/>
  <c r="Y128" i="50"/>
  <c r="U128" i="50"/>
  <c r="W128" i="50"/>
  <c r="AH128" i="50"/>
  <c r="AE128" i="50"/>
  <c r="AI128" i="50"/>
  <c r="AD128" i="50"/>
  <c r="X87" i="51"/>
  <c r="AH87" i="51"/>
  <c r="AG87" i="51"/>
  <c r="AA87" i="51"/>
  <c r="Y87" i="51"/>
  <c r="AE127" i="51"/>
  <c r="AF127" i="51"/>
  <c r="AC127" i="51"/>
  <c r="AJ127" i="51"/>
  <c r="Y127" i="51"/>
  <c r="W127" i="51"/>
  <c r="T127" i="51"/>
  <c r="AB127" i="51"/>
  <c r="AI127" i="51"/>
  <c r="Z127" i="51"/>
  <c r="AD127" i="51"/>
  <c r="AK127" i="51"/>
  <c r="U127" i="51"/>
  <c r="AA127" i="51"/>
  <c r="V127" i="51"/>
  <c r="AH127" i="51"/>
  <c r="X127" i="51"/>
  <c r="AG127" i="51"/>
  <c r="X137" i="53"/>
  <c r="AK137" i="53"/>
  <c r="AF137" i="53"/>
  <c r="AC137" i="53"/>
  <c r="Y137" i="53"/>
  <c r="Z137" i="53"/>
  <c r="T137" i="53"/>
  <c r="W137" i="53"/>
  <c r="AH137" i="53"/>
  <c r="V137" i="53"/>
  <c r="AE137" i="53"/>
  <c r="AI137" i="53"/>
  <c r="AG137" i="53"/>
  <c r="U137" i="53"/>
  <c r="AB137" i="53"/>
  <c r="AD137" i="53"/>
  <c r="AA137" i="53"/>
  <c r="AJ137" i="53"/>
  <c r="AB130" i="54"/>
  <c r="AC130" i="54"/>
  <c r="AH130" i="54"/>
  <c r="AF130" i="54"/>
  <c r="AD130" i="54"/>
  <c r="AJ130" i="54"/>
  <c r="Y130" i="54"/>
  <c r="W130" i="54"/>
  <c r="U130" i="54"/>
  <c r="AK130" i="54"/>
  <c r="X130" i="54"/>
  <c r="AA130" i="54"/>
  <c r="T130" i="54"/>
  <c r="AE130" i="54"/>
  <c r="AG130" i="54"/>
  <c r="AI130" i="54"/>
  <c r="Z130" i="54"/>
  <c r="V130" i="54"/>
  <c r="Y95" i="55"/>
  <c r="Y96" i="55" s="1"/>
  <c r="AK95" i="55"/>
  <c r="AK96" i="55" s="1"/>
  <c r="AG95" i="55"/>
  <c r="AG96" i="55" s="1"/>
  <c r="X95" i="55"/>
  <c r="X96" i="55" s="1"/>
  <c r="AE95" i="55"/>
  <c r="AE96" i="55" s="1"/>
  <c r="AJ95" i="55"/>
  <c r="AJ96" i="55" s="1"/>
  <c r="W95" i="55"/>
  <c r="W96" i="55" s="1"/>
  <c r="W109" i="55" s="1"/>
  <c r="W122" i="55" s="1"/>
  <c r="V95" i="55"/>
  <c r="V96" i="55" s="1"/>
  <c r="AB95" i="55"/>
  <c r="AB96" i="55" s="1"/>
  <c r="AF95" i="55"/>
  <c r="AF96" i="55" s="1"/>
  <c r="AA95" i="55"/>
  <c r="AA96" i="55" s="1"/>
  <c r="Z95" i="55"/>
  <c r="Z96" i="55" s="1"/>
  <c r="AI95" i="55"/>
  <c r="AI96" i="55" s="1"/>
  <c r="AC95" i="55"/>
  <c r="AC96" i="55" s="1"/>
  <c r="AD95" i="55"/>
  <c r="AD96" i="55" s="1"/>
  <c r="T95" i="55"/>
  <c r="T96" i="55" s="1"/>
  <c r="U95" i="55"/>
  <c r="U96" i="55" s="1"/>
  <c r="AH95" i="55"/>
  <c r="AH96" i="55" s="1"/>
  <c r="AA131" i="55"/>
  <c r="Y131" i="55"/>
  <c r="T131" i="55"/>
  <c r="W131" i="55"/>
  <c r="AD131" i="55"/>
  <c r="AK131" i="55"/>
  <c r="AG131" i="55"/>
  <c r="AE131" i="55"/>
  <c r="V131" i="55"/>
  <c r="X131" i="55"/>
  <c r="U131" i="55"/>
  <c r="AI131" i="55"/>
  <c r="AF131" i="55"/>
  <c r="AJ131" i="55"/>
  <c r="AC131" i="55"/>
  <c r="Z131" i="55"/>
  <c r="AB131" i="55"/>
  <c r="AH131" i="55"/>
  <c r="AI137" i="56"/>
  <c r="AJ137" i="56"/>
  <c r="AG137" i="56"/>
  <c r="AD137" i="56"/>
  <c r="AK137" i="56"/>
  <c r="AA137" i="56"/>
  <c r="Z137" i="56"/>
  <c r="X137" i="56"/>
  <c r="AB137" i="56"/>
  <c r="AF137" i="56"/>
  <c r="AH137" i="56"/>
  <c r="W137" i="56"/>
  <c r="Y137" i="56"/>
  <c r="U137" i="56"/>
  <c r="AC137" i="56"/>
  <c r="AE137" i="56"/>
  <c r="T137" i="56"/>
  <c r="V137" i="56"/>
  <c r="T125" i="57"/>
  <c r="AI125" i="57"/>
  <c r="Y125" i="57"/>
  <c r="U125" i="57"/>
  <c r="AB125" i="57"/>
  <c r="Z125" i="57"/>
  <c r="W125" i="57"/>
  <c r="V125" i="57"/>
  <c r="AC125" i="57"/>
  <c r="AE125" i="57"/>
  <c r="AG125" i="57"/>
  <c r="AA125" i="57"/>
  <c r="AF125" i="57"/>
  <c r="AD125" i="57"/>
  <c r="AJ125" i="57"/>
  <c r="X125" i="57"/>
  <c r="AH125" i="57"/>
  <c r="AK125" i="57"/>
  <c r="AG87" i="59"/>
  <c r="AB87" i="59"/>
  <c r="Z87" i="59"/>
  <c r="V87" i="59"/>
  <c r="Y87" i="59"/>
  <c r="AK87" i="59"/>
  <c r="AF87" i="59"/>
  <c r="AI87" i="59"/>
  <c r="X87" i="59"/>
  <c r="AJ87" i="59"/>
  <c r="AE87" i="59"/>
  <c r="AD87" i="59"/>
  <c r="W87" i="59"/>
  <c r="AC87" i="59"/>
  <c r="U87" i="59"/>
  <c r="AA87" i="59"/>
  <c r="T87" i="59"/>
  <c r="AA130" i="59"/>
  <c r="W130" i="59"/>
  <c r="Z130" i="59"/>
  <c r="AF130" i="59"/>
  <c r="T130" i="59"/>
  <c r="AG130" i="59"/>
  <c r="AD130" i="59"/>
  <c r="AK130" i="59"/>
  <c r="X130" i="59"/>
  <c r="Y130" i="59"/>
  <c r="AJ130" i="59"/>
  <c r="AE130" i="59"/>
  <c r="AH130" i="59"/>
  <c r="AC130" i="59"/>
  <c r="U130" i="59"/>
  <c r="AB130" i="59"/>
  <c r="V130" i="59"/>
  <c r="AI130" i="59"/>
  <c r="AI136" i="60"/>
  <c r="AD136" i="60"/>
  <c r="AG136" i="60"/>
  <c r="AJ136" i="60"/>
  <c r="AC136" i="60"/>
  <c r="AA136" i="60"/>
  <c r="U136" i="60"/>
  <c r="V136" i="60"/>
  <c r="AE136" i="60"/>
  <c r="T136" i="60"/>
  <c r="Y136" i="60"/>
  <c r="W136" i="60"/>
  <c r="AK136" i="60"/>
  <c r="AF136" i="60"/>
  <c r="AB136" i="60"/>
  <c r="Z136" i="60"/>
  <c r="AH136" i="60"/>
  <c r="X136" i="60"/>
  <c r="AK135" i="62"/>
  <c r="X135" i="62"/>
  <c r="AI135" i="62"/>
  <c r="AB135" i="62"/>
  <c r="AJ135" i="62"/>
  <c r="AC135" i="62"/>
  <c r="AG135" i="62"/>
  <c r="T135" i="62"/>
  <c r="Z135" i="62"/>
  <c r="AD135" i="62"/>
  <c r="AF135" i="62"/>
  <c r="AE135" i="62"/>
  <c r="V135" i="62"/>
  <c r="Y135" i="62"/>
  <c r="U135" i="62"/>
  <c r="AA135" i="62"/>
  <c r="AH135" i="62"/>
  <c r="W135" i="62"/>
  <c r="AG128" i="64"/>
  <c r="AD128" i="64"/>
  <c r="AH128" i="64"/>
  <c r="AJ128" i="64"/>
  <c r="AF128" i="64"/>
  <c r="AB128" i="64"/>
  <c r="AI128" i="64"/>
  <c r="X128" i="64"/>
  <c r="AC128" i="64"/>
  <c r="Y128" i="64"/>
  <c r="W128" i="64"/>
  <c r="AE128" i="64"/>
  <c r="AK128" i="64"/>
  <c r="Z128" i="64"/>
  <c r="V128" i="64"/>
  <c r="T128" i="64"/>
  <c r="AA128" i="64"/>
  <c r="U128" i="64"/>
  <c r="AB124" i="62"/>
  <c r="AC124" i="62"/>
  <c r="AD124" i="62"/>
  <c r="AA124" i="62"/>
  <c r="AK124" i="62"/>
  <c r="T124" i="62"/>
  <c r="AF124" i="62"/>
  <c r="Z124" i="62"/>
  <c r="Y124" i="62"/>
  <c r="X124" i="62"/>
  <c r="AH124" i="62"/>
  <c r="U124" i="62"/>
  <c r="W124" i="62"/>
  <c r="AJ124" i="62"/>
  <c r="AE124" i="62"/>
  <c r="V124" i="62"/>
  <c r="AG124" i="62"/>
  <c r="AI124" i="62"/>
  <c r="U132" i="63"/>
  <c r="AG132" i="63"/>
  <c r="AI132" i="63"/>
  <c r="V132" i="63"/>
  <c r="AJ132" i="63"/>
  <c r="Y132" i="63"/>
  <c r="W132" i="63"/>
  <c r="AH132" i="63"/>
  <c r="AC132" i="63"/>
  <c r="Z132" i="63"/>
  <c r="X132" i="63"/>
  <c r="AB132" i="63"/>
  <c r="AF132" i="63"/>
  <c r="AE132" i="63"/>
  <c r="AA132" i="63"/>
  <c r="AK132" i="63"/>
  <c r="AD132" i="63"/>
  <c r="T132" i="63"/>
  <c r="AJ137" i="64"/>
  <c r="AG137" i="64"/>
  <c r="W137" i="64"/>
  <c r="AD137" i="64"/>
  <c r="Z137" i="64"/>
  <c r="X137" i="64"/>
  <c r="T137" i="64"/>
  <c r="AF137" i="64"/>
  <c r="AH137" i="64"/>
  <c r="U137" i="64"/>
  <c r="Y137" i="64"/>
  <c r="AK137" i="64"/>
  <c r="AI137" i="64"/>
  <c r="AC137" i="64"/>
  <c r="AA137" i="64"/>
  <c r="AB137" i="64"/>
  <c r="AE137" i="64"/>
  <c r="V137" i="64"/>
  <c r="AK137" i="62"/>
  <c r="X137" i="62"/>
  <c r="AJ137" i="62"/>
  <c r="AG137" i="62"/>
  <c r="Z137" i="62"/>
  <c r="AC137" i="62"/>
  <c r="AI137" i="62"/>
  <c r="V137" i="62"/>
  <c r="AB137" i="62"/>
  <c r="W137" i="62"/>
  <c r="AF137" i="62"/>
  <c r="T137" i="62"/>
  <c r="Y137" i="62"/>
  <c r="AE137" i="62"/>
  <c r="AH137" i="62"/>
  <c r="AA137" i="62"/>
  <c r="U137" i="62"/>
  <c r="AD137" i="62"/>
  <c r="AG137" i="63"/>
  <c r="AE137" i="63"/>
  <c r="U137" i="63"/>
  <c r="AI137" i="63"/>
  <c r="AD137" i="63"/>
  <c r="Y137" i="63"/>
  <c r="W137" i="63"/>
  <c r="V137" i="63"/>
  <c r="AJ137" i="63"/>
  <c r="T137" i="63"/>
  <c r="AF137" i="63"/>
  <c r="AH137" i="63"/>
  <c r="X137" i="63"/>
  <c r="AB137" i="63"/>
  <c r="AK137" i="63"/>
  <c r="AA137" i="63"/>
  <c r="Z137" i="63"/>
  <c r="AC137" i="63"/>
  <c r="AJ126" i="64"/>
  <c r="AH126" i="64"/>
  <c r="AK126" i="64"/>
  <c r="AD126" i="64"/>
  <c r="AA126" i="64"/>
  <c r="Y126" i="64"/>
  <c r="AG126" i="64"/>
  <c r="U126" i="64"/>
  <c r="Z126" i="64"/>
  <c r="X126" i="64"/>
  <c r="AE126" i="64"/>
  <c r="AF126" i="64"/>
  <c r="T126" i="64"/>
  <c r="AC126" i="64"/>
  <c r="W126" i="64"/>
  <c r="AB126" i="64"/>
  <c r="AI126" i="64"/>
  <c r="V126" i="64"/>
  <c r="AK136" i="65"/>
  <c r="AB136" i="65"/>
  <c r="AH136" i="65"/>
  <c r="AF136" i="65"/>
  <c r="V136" i="65"/>
  <c r="AC136" i="65"/>
  <c r="T136" i="65"/>
  <c r="Z136" i="65"/>
  <c r="X136" i="65"/>
  <c r="W136" i="65"/>
  <c r="AA136" i="65"/>
  <c r="AD136" i="65"/>
  <c r="U136" i="65"/>
  <c r="AG136" i="65"/>
  <c r="AE136" i="65"/>
  <c r="AJ136" i="65"/>
  <c r="AI136" i="65"/>
  <c r="Y136" i="65"/>
  <c r="AH126" i="63"/>
  <c r="AK126" i="63"/>
  <c r="AB126" i="63"/>
  <c r="T126" i="63"/>
  <c r="AD126" i="63"/>
  <c r="W126" i="63"/>
  <c r="AI126" i="63"/>
  <c r="AG126" i="63"/>
  <c r="U126" i="63"/>
  <c r="AJ126" i="63"/>
  <c r="AA126" i="63"/>
  <c r="AE126" i="63"/>
  <c r="X126" i="63"/>
  <c r="AC126" i="63"/>
  <c r="AF126" i="63"/>
  <c r="Y126" i="63"/>
  <c r="Z126" i="63"/>
  <c r="V126" i="63"/>
  <c r="AB108" i="64"/>
  <c r="AA108" i="64"/>
  <c r="AD108" i="64"/>
  <c r="AJ108" i="64"/>
  <c r="V108" i="64"/>
  <c r="AH108" i="64"/>
  <c r="T108" i="64"/>
  <c r="Y108" i="64"/>
  <c r="W108" i="64"/>
  <c r="AI108" i="64"/>
  <c r="Z108" i="64"/>
  <c r="AF108" i="64"/>
  <c r="AC108" i="64"/>
  <c r="X108" i="64"/>
  <c r="U108" i="64"/>
  <c r="AK108" i="64"/>
  <c r="AG108" i="64"/>
  <c r="AE108" i="64"/>
  <c r="AA131" i="64"/>
  <c r="Z131" i="64"/>
  <c r="W131" i="64"/>
  <c r="AD131" i="64"/>
  <c r="X131" i="64"/>
  <c r="AK131" i="64"/>
  <c r="AH131" i="64"/>
  <c r="V131" i="64"/>
  <c r="AE131" i="64"/>
  <c r="Y131" i="64"/>
  <c r="AC131" i="64"/>
  <c r="AI131" i="64"/>
  <c r="AF131" i="64"/>
  <c r="T131" i="64"/>
  <c r="AB131" i="64"/>
  <c r="U131" i="64"/>
  <c r="AG131" i="64"/>
  <c r="AJ131" i="64"/>
  <c r="AG95" i="65"/>
  <c r="AG96" i="65" s="1"/>
  <c r="AG109" i="65" s="1"/>
  <c r="AG122" i="65" s="1"/>
  <c r="AB95" i="65"/>
  <c r="AB96" i="65" s="1"/>
  <c r="W95" i="65"/>
  <c r="W96" i="65" s="1"/>
  <c r="AD95" i="65"/>
  <c r="AD96" i="65" s="1"/>
  <c r="AD109" i="65" s="1"/>
  <c r="AD122" i="65" s="1"/>
  <c r="AK95" i="65"/>
  <c r="AK96" i="65" s="1"/>
  <c r="AF95" i="65"/>
  <c r="AF96" i="65" s="1"/>
  <c r="Z95" i="65"/>
  <c r="Z96" i="65" s="1"/>
  <c r="V95" i="65"/>
  <c r="V96" i="65" s="1"/>
  <c r="V109" i="65" s="1"/>
  <c r="V122" i="65" s="1"/>
  <c r="AI95" i="65"/>
  <c r="AI96" i="65" s="1"/>
  <c r="AJ95" i="65"/>
  <c r="AJ96" i="65" s="1"/>
  <c r="AE95" i="65"/>
  <c r="AE96" i="65" s="1"/>
  <c r="Y95" i="65"/>
  <c r="Y96" i="65" s="1"/>
  <c r="U95" i="65"/>
  <c r="U96" i="65" s="1"/>
  <c r="T95" i="65"/>
  <c r="T96" i="65" s="1"/>
  <c r="T109" i="65" s="1"/>
  <c r="T122" i="65" s="1"/>
  <c r="AH95" i="65"/>
  <c r="AH96" i="65" s="1"/>
  <c r="AC95" i="65"/>
  <c r="AC96" i="65" s="1"/>
  <c r="AC109" i="65" s="1"/>
  <c r="AC122" i="65" s="1"/>
  <c r="X95" i="65"/>
  <c r="X96" i="65" s="1"/>
  <c r="AA95" i="65"/>
  <c r="AA96" i="65" s="1"/>
  <c r="Y129" i="65"/>
  <c r="W129" i="65"/>
  <c r="AC129" i="65"/>
  <c r="T129" i="65"/>
  <c r="Z129" i="65"/>
  <c r="AF129" i="65"/>
  <c r="AD129" i="65"/>
  <c r="U129" i="65"/>
  <c r="AI129" i="65"/>
  <c r="X129" i="65"/>
  <c r="AJ129" i="65"/>
  <c r="AE129" i="65"/>
  <c r="AB129" i="65"/>
  <c r="AH129" i="65"/>
  <c r="AG129" i="65"/>
  <c r="AA129" i="65"/>
  <c r="V129" i="65"/>
  <c r="AK129" i="65"/>
  <c r="AM28" i="51"/>
  <c r="AN28" i="51"/>
  <c r="Y29" i="51"/>
  <c r="AO28" i="51"/>
  <c r="AO28" i="54"/>
  <c r="AG29" i="54"/>
  <c r="AM28" i="44"/>
  <c r="AM78" i="46"/>
  <c r="AN28" i="46"/>
  <c r="Y29" i="46"/>
  <c r="AD97" i="81"/>
  <c r="AD96" i="81" s="1"/>
  <c r="AD95" i="81" s="1"/>
  <c r="AD12" i="8"/>
  <c r="AD356" i="86" s="1"/>
  <c r="AG26" i="69"/>
  <c r="AO63" i="79"/>
  <c r="X36" i="69"/>
  <c r="AE36" i="69"/>
  <c r="V36" i="69"/>
  <c r="Z36" i="69"/>
  <c r="AJ90" i="78"/>
  <c r="AJ147" i="78" s="1"/>
  <c r="AG90" i="78"/>
  <c r="AG147" i="78" s="1"/>
  <c r="AH90" i="78"/>
  <c r="AH147" i="78" s="1"/>
  <c r="AK90" i="78"/>
  <c r="AK147" i="78" s="1"/>
  <c r="AI90" i="78"/>
  <c r="AI147" i="78" s="1"/>
  <c r="AN28" i="48"/>
  <c r="AM28" i="48"/>
  <c r="AO78" i="48"/>
  <c r="AN78" i="50"/>
  <c r="AN28" i="50"/>
  <c r="AE11" i="23"/>
  <c r="AE234" i="24" s="1"/>
  <c r="AE11" i="67"/>
  <c r="AE29" i="8"/>
  <c r="Z15" i="67"/>
  <c r="Z15" i="23"/>
  <c r="Z11" i="23"/>
  <c r="Z11" i="67"/>
  <c r="AA15" i="23"/>
  <c r="AA15" i="67"/>
  <c r="AB15" i="67"/>
  <c r="AB15" i="23"/>
  <c r="X11" i="67"/>
  <c r="X11" i="23"/>
  <c r="U15" i="67"/>
  <c r="U15" i="23"/>
  <c r="AM28" i="27"/>
  <c r="AM28" i="56"/>
  <c r="AO28" i="56"/>
  <c r="AG29" i="56"/>
  <c r="AN78" i="59"/>
  <c r="AN78" i="62"/>
  <c r="AM28" i="62"/>
  <c r="AM28" i="64"/>
  <c r="AE97" i="81"/>
  <c r="AE96" i="81" s="1"/>
  <c r="AE95" i="81" s="1"/>
  <c r="AM28" i="55"/>
  <c r="AN28" i="55"/>
  <c r="AN12" i="46"/>
  <c r="Y144" i="46"/>
  <c r="Y15" i="66" s="1"/>
  <c r="AO12" i="52"/>
  <c r="AM78" i="49"/>
  <c r="AO28" i="49"/>
  <c r="AM78" i="53"/>
  <c r="AO12" i="44"/>
  <c r="AI144" i="44"/>
  <c r="AI13" i="66" s="1"/>
  <c r="AJ17" i="66"/>
  <c r="AJ40" i="66" s="1"/>
  <c r="AJ144" i="50"/>
  <c r="AJ20" i="66" s="1"/>
  <c r="U11" i="47"/>
  <c r="Z11" i="47"/>
  <c r="Y11" i="47"/>
  <c r="AB11" i="47"/>
  <c r="AE11" i="47"/>
  <c r="AE24" i="86" s="1"/>
  <c r="AD11" i="47"/>
  <c r="X11" i="47"/>
  <c r="V11" i="47"/>
  <c r="V9" i="67" s="1"/>
  <c r="V21" i="67" s="1"/>
  <c r="V10" i="66" s="1"/>
  <c r="T11" i="47"/>
  <c r="AC11" i="47"/>
  <c r="AH11" i="47"/>
  <c r="AH24" i="86" s="1"/>
  <c r="AF11" i="47"/>
  <c r="AF9" i="67" s="1"/>
  <c r="AK11" i="47"/>
  <c r="AK24" i="86" s="1"/>
  <c r="W11" i="47"/>
  <c r="AJ11" i="47"/>
  <c r="AJ24" i="86" s="1"/>
  <c r="AA11" i="47"/>
  <c r="AG11" i="47"/>
  <c r="AG24" i="86" s="1"/>
  <c r="AG138" i="86" s="1"/>
  <c r="AI11" i="47"/>
  <c r="AM28" i="47"/>
  <c r="AM78" i="47"/>
  <c r="V15" i="68"/>
  <c r="AA15" i="68"/>
  <c r="AA11" i="68"/>
  <c r="X11" i="68"/>
  <c r="U11" i="68"/>
  <c r="AD11" i="68"/>
  <c r="Y12" i="8"/>
  <c r="Y356" i="86" s="1"/>
  <c r="Y144" i="50"/>
  <c r="Y20" i="66" s="1"/>
  <c r="Y29" i="50"/>
  <c r="AN11" i="50"/>
  <c r="AN28" i="52"/>
  <c r="Y29" i="52"/>
  <c r="AI144" i="27"/>
  <c r="AI12" i="66" s="1"/>
  <c r="AM28" i="60"/>
  <c r="AN78" i="60"/>
  <c r="AM12" i="64"/>
  <c r="W10" i="67"/>
  <c r="AM12" i="56"/>
  <c r="T29" i="63"/>
  <c r="T144" i="63"/>
  <c r="T33" i="66" s="1"/>
  <c r="AM11" i="63"/>
  <c r="T29" i="51"/>
  <c r="AF29" i="52"/>
  <c r="AF144" i="52"/>
  <c r="AF22" i="66" s="1"/>
  <c r="Y144" i="55"/>
  <c r="Y25" i="66" s="1"/>
  <c r="Y29" i="55"/>
  <c r="AN11" i="55"/>
  <c r="V29" i="45"/>
  <c r="V144" i="45"/>
  <c r="V14" i="66" s="1"/>
  <c r="V9" i="23"/>
  <c r="X29" i="45"/>
  <c r="X144" i="45"/>
  <c r="X14" i="66" s="1"/>
  <c r="AF29" i="45"/>
  <c r="AF144" i="45"/>
  <c r="AF14" i="66" s="1"/>
  <c r="V37" i="69"/>
  <c r="W10" i="23"/>
  <c r="W12" i="69" s="1"/>
  <c r="V29" i="59"/>
  <c r="V144" i="59"/>
  <c r="V29" i="66" s="1"/>
  <c r="AJ109" i="78"/>
  <c r="U29" i="49"/>
  <c r="U144" i="49"/>
  <c r="U19" i="66" s="1"/>
  <c r="X29" i="49"/>
  <c r="X144" i="49"/>
  <c r="X19" i="66" s="1"/>
  <c r="AG29" i="49"/>
  <c r="AG144" i="49"/>
  <c r="AG19" i="66" s="1"/>
  <c r="AO11" i="49"/>
  <c r="AC144" i="49"/>
  <c r="AC19" i="66" s="1"/>
  <c r="AC29" i="49"/>
  <c r="AE144" i="48"/>
  <c r="AE18" i="66" s="1"/>
  <c r="AE29" i="48"/>
  <c r="AN11" i="48"/>
  <c r="Y144" i="48"/>
  <c r="Y18" i="66" s="1"/>
  <c r="Y29" i="48"/>
  <c r="AG144" i="48"/>
  <c r="AG18" i="66" s="1"/>
  <c r="AG29" i="48"/>
  <c r="AO11" i="48"/>
  <c r="X29" i="48"/>
  <c r="X144" i="48"/>
  <c r="X18" i="66" s="1"/>
  <c r="AC29" i="64"/>
  <c r="AC144" i="64"/>
  <c r="AC32" i="66" s="1"/>
  <c r="AH29" i="54"/>
  <c r="AH144" i="54"/>
  <c r="AH24" i="66" s="1"/>
  <c r="AC10" i="67"/>
  <c r="AC10" i="68"/>
  <c r="AE29" i="64"/>
  <c r="AE144" i="64"/>
  <c r="AE32" i="66" s="1"/>
  <c r="AB144" i="64"/>
  <c r="AB32" i="66" s="1"/>
  <c r="AB29" i="64"/>
  <c r="AD144" i="51"/>
  <c r="AD21" i="66" s="1"/>
  <c r="X29" i="54"/>
  <c r="X144" i="54"/>
  <c r="X24" i="66" s="1"/>
  <c r="AH29" i="53"/>
  <c r="AH144" i="53"/>
  <c r="AH23" i="66" s="1"/>
  <c r="W29" i="53"/>
  <c r="W144" i="53"/>
  <c r="W23" i="66" s="1"/>
  <c r="T29" i="48"/>
  <c r="AA36" i="69"/>
  <c r="V29" i="54"/>
  <c r="V144" i="54"/>
  <c r="V24" i="66" s="1"/>
  <c r="AO11" i="54"/>
  <c r="AH11" i="52"/>
  <c r="AO11" i="52" s="1"/>
  <c r="AH25" i="81"/>
  <c r="AH13" i="81" s="1"/>
  <c r="AH12" i="81" s="1"/>
  <c r="T29" i="53"/>
  <c r="AA144" i="8"/>
  <c r="AA11" i="66" s="1"/>
  <c r="AA29" i="8"/>
  <c r="AN11" i="8"/>
  <c r="AM11" i="48"/>
  <c r="T29" i="8"/>
  <c r="AN12" i="55"/>
  <c r="AG25" i="81"/>
  <c r="AC36" i="69"/>
  <c r="AE10" i="68"/>
  <c r="AB87" i="45"/>
  <c r="Z87" i="54"/>
  <c r="AH87" i="54"/>
  <c r="V87" i="56"/>
  <c r="AH88" i="78"/>
  <c r="AH145" i="78" s="1"/>
  <c r="AI88" i="78"/>
  <c r="AI145" i="78" s="1"/>
  <c r="AK88" i="78"/>
  <c r="AK145" i="78" s="1"/>
  <c r="AJ88" i="78"/>
  <c r="AJ145" i="78" s="1"/>
  <c r="AD132" i="8"/>
  <c r="AK132" i="8"/>
  <c r="AH132" i="8"/>
  <c r="V132" i="8"/>
  <c r="AJ132" i="8"/>
  <c r="U132" i="8"/>
  <c r="Z132" i="8"/>
  <c r="X132" i="8"/>
  <c r="AE132" i="8"/>
  <c r="T132" i="8"/>
  <c r="Y132" i="8"/>
  <c r="AC132" i="8"/>
  <c r="AG132" i="8"/>
  <c r="AF132" i="8"/>
  <c r="AB132" i="8"/>
  <c r="W132" i="8"/>
  <c r="AA132" i="8"/>
  <c r="AI132" i="8"/>
  <c r="AB87" i="48"/>
  <c r="AI87" i="48"/>
  <c r="AG87" i="48"/>
  <c r="W87" i="48"/>
  <c r="AF87" i="48"/>
  <c r="V87" i="48"/>
  <c r="Z87" i="48"/>
  <c r="AA87" i="48"/>
  <c r="AH87" i="48"/>
  <c r="AC87" i="48"/>
  <c r="AG87" i="47"/>
  <c r="AK87" i="47"/>
  <c r="U134" i="53"/>
  <c r="Y134" i="53"/>
  <c r="AA134" i="53"/>
  <c r="V134" i="53"/>
  <c r="AK134" i="53"/>
  <c r="AI134" i="53"/>
  <c r="Z134" i="53"/>
  <c r="AE134" i="53"/>
  <c r="AC134" i="53"/>
  <c r="W134" i="53"/>
  <c r="AH134" i="53"/>
  <c r="AG134" i="53"/>
  <c r="AF134" i="53"/>
  <c r="AB134" i="53"/>
  <c r="AD134" i="53"/>
  <c r="X134" i="53"/>
  <c r="AJ134" i="53"/>
  <c r="T134" i="53"/>
  <c r="AI102" i="45"/>
  <c r="W102" i="45"/>
  <c r="AH102" i="45"/>
  <c r="V102" i="45"/>
  <c r="AE102" i="45"/>
  <c r="AA102" i="45"/>
  <c r="AK102" i="45"/>
  <c r="X102" i="45"/>
  <c r="Y102" i="45"/>
  <c r="AB102" i="45"/>
  <c r="AC102" i="45"/>
  <c r="AD102" i="45"/>
  <c r="AJ102" i="45"/>
  <c r="AF102" i="45"/>
  <c r="U102" i="45"/>
  <c r="AG102" i="45"/>
  <c r="Z102" i="45"/>
  <c r="T102" i="45"/>
  <c r="AI136" i="8"/>
  <c r="Y136" i="8"/>
  <c r="AK136" i="8"/>
  <c r="AJ136" i="8"/>
  <c r="W136" i="8"/>
  <c r="U136" i="8"/>
  <c r="AG136" i="8"/>
  <c r="AC136" i="8"/>
  <c r="AB136" i="8"/>
  <c r="V136" i="8"/>
  <c r="AH136" i="8"/>
  <c r="AE136" i="8"/>
  <c r="AD136" i="8"/>
  <c r="Z136" i="8"/>
  <c r="X136" i="8"/>
  <c r="T136" i="8"/>
  <c r="AF136" i="8"/>
  <c r="AA136" i="8"/>
  <c r="AG131" i="27"/>
  <c r="AJ131" i="27"/>
  <c r="AH131" i="27"/>
  <c r="AC131" i="27"/>
  <c r="AA131" i="27"/>
  <c r="Z131" i="27"/>
  <c r="AF131" i="27"/>
  <c r="AE131" i="27"/>
  <c r="AI131" i="27"/>
  <c r="T131" i="27"/>
  <c r="U131" i="27"/>
  <c r="AB131" i="27"/>
  <c r="AD131" i="27"/>
  <c r="X131" i="27"/>
  <c r="W131" i="27"/>
  <c r="Y131" i="27"/>
  <c r="AK131" i="27"/>
  <c r="V131" i="27"/>
  <c r="AH131" i="44"/>
  <c r="AE131" i="44"/>
  <c r="AC131" i="44"/>
  <c r="AG131" i="44"/>
  <c r="X131" i="44"/>
  <c r="U131" i="44"/>
  <c r="AJ131" i="44"/>
  <c r="AF131" i="44"/>
  <c r="Z131" i="44"/>
  <c r="T131" i="44"/>
  <c r="AI131" i="44"/>
  <c r="AD131" i="44"/>
  <c r="V131" i="44"/>
  <c r="AA131" i="44"/>
  <c r="AK131" i="44"/>
  <c r="Y131" i="44"/>
  <c r="W131" i="44"/>
  <c r="AB131" i="44"/>
  <c r="X129" i="48"/>
  <c r="V129" i="48"/>
  <c r="Z129" i="48"/>
  <c r="AI129" i="48"/>
  <c r="AG129" i="48"/>
  <c r="AE129" i="48"/>
  <c r="AB129" i="48"/>
  <c r="AJ129" i="48"/>
  <c r="U129" i="48"/>
  <c r="AA129" i="48"/>
  <c r="AH129" i="48"/>
  <c r="AF129" i="48"/>
  <c r="AK129" i="48"/>
  <c r="T129" i="48"/>
  <c r="W129" i="48"/>
  <c r="AD129" i="48"/>
  <c r="Y129" i="48"/>
  <c r="AC129" i="48"/>
  <c r="AF137" i="50"/>
  <c r="AI137" i="50"/>
  <c r="V137" i="50"/>
  <c r="AD137" i="50"/>
  <c r="X137" i="50"/>
  <c r="AK137" i="50"/>
  <c r="AE137" i="50"/>
  <c r="AC137" i="50"/>
  <c r="Y137" i="50"/>
  <c r="W137" i="50"/>
  <c r="AA137" i="50"/>
  <c r="AJ137" i="50"/>
  <c r="U137" i="50"/>
  <c r="AG137" i="50"/>
  <c r="AB137" i="50"/>
  <c r="AH137" i="50"/>
  <c r="Z137" i="50"/>
  <c r="T137" i="50"/>
  <c r="Z132" i="55"/>
  <c r="V132" i="55"/>
  <c r="U132" i="55"/>
  <c r="AD132" i="55"/>
  <c r="AE132" i="55"/>
  <c r="AG132" i="55"/>
  <c r="AB132" i="55"/>
  <c r="AJ132" i="55"/>
  <c r="AC132" i="55"/>
  <c r="AF132" i="55"/>
  <c r="AH132" i="55"/>
  <c r="W132" i="55"/>
  <c r="AA132" i="55"/>
  <c r="Y132" i="55"/>
  <c r="AI132" i="55"/>
  <c r="AK132" i="55"/>
  <c r="X132" i="55"/>
  <c r="T132" i="55"/>
  <c r="AC95" i="8"/>
  <c r="AC96" i="8" s="1"/>
  <c r="V95" i="8"/>
  <c r="V96" i="8" s="1"/>
  <c r="AB95" i="8"/>
  <c r="AB96" i="8" s="1"/>
  <c r="T95" i="8"/>
  <c r="T96" i="8" s="1"/>
  <c r="X95" i="8"/>
  <c r="X96" i="8" s="1"/>
  <c r="AG95" i="8"/>
  <c r="AG96" i="8" s="1"/>
  <c r="AE95" i="8"/>
  <c r="AE96" i="8" s="1"/>
  <c r="AK95" i="8"/>
  <c r="AK96" i="8" s="1"/>
  <c r="W95" i="8"/>
  <c r="W96" i="8" s="1"/>
  <c r="Z95" i="8"/>
  <c r="Z96" i="8" s="1"/>
  <c r="Y95" i="8"/>
  <c r="Y96" i="8" s="1"/>
  <c r="U95" i="8"/>
  <c r="U96" i="8" s="1"/>
  <c r="U109" i="8" s="1"/>
  <c r="U122" i="8" s="1"/>
  <c r="AH95" i="8"/>
  <c r="AH96" i="8" s="1"/>
  <c r="AJ95" i="8"/>
  <c r="AJ96" i="8" s="1"/>
  <c r="AD95" i="8"/>
  <c r="AD96" i="8" s="1"/>
  <c r="AF95" i="8"/>
  <c r="AF96" i="8" s="1"/>
  <c r="AI95" i="8"/>
  <c r="AI96" i="8" s="1"/>
  <c r="AA95" i="8"/>
  <c r="AA96" i="8" s="1"/>
  <c r="AB87" i="44"/>
  <c r="AF87" i="44"/>
  <c r="W87" i="44"/>
  <c r="AJ87" i="44"/>
  <c r="Y87" i="44"/>
  <c r="V87" i="44"/>
  <c r="AC87" i="44"/>
  <c r="AD87" i="44"/>
  <c r="AJ132" i="44"/>
  <c r="Z132" i="44"/>
  <c r="T132" i="44"/>
  <c r="AA132" i="44"/>
  <c r="W132" i="44"/>
  <c r="AD132" i="44"/>
  <c r="AF132" i="44"/>
  <c r="AC132" i="44"/>
  <c r="AH132" i="44"/>
  <c r="Y132" i="44"/>
  <c r="V132" i="44"/>
  <c r="AB132" i="44"/>
  <c r="AI132" i="44"/>
  <c r="AK132" i="44"/>
  <c r="U132" i="44"/>
  <c r="AG132" i="44"/>
  <c r="AE132" i="44"/>
  <c r="X132" i="44"/>
  <c r="AD131" i="45"/>
  <c r="Z131" i="45"/>
  <c r="X131" i="45"/>
  <c r="AJ131" i="45"/>
  <c r="AC131" i="45"/>
  <c r="AE131" i="45"/>
  <c r="T131" i="45"/>
  <c r="AG131" i="45"/>
  <c r="V131" i="45"/>
  <c r="AF131" i="45"/>
  <c r="W131" i="45"/>
  <c r="Y131" i="45"/>
  <c r="AB131" i="45"/>
  <c r="AI131" i="45"/>
  <c r="AH131" i="45"/>
  <c r="AA131" i="45"/>
  <c r="AK131" i="45"/>
  <c r="U131" i="45"/>
  <c r="AG136" i="51"/>
  <c r="AJ136" i="51"/>
  <c r="AF136" i="51"/>
  <c r="AC136" i="51"/>
  <c r="AA136" i="51"/>
  <c r="Z136" i="51"/>
  <c r="AE136" i="51"/>
  <c r="T136" i="51"/>
  <c r="X136" i="51"/>
  <c r="Y136" i="51"/>
  <c r="AD136" i="51"/>
  <c r="AH136" i="51"/>
  <c r="AB136" i="51"/>
  <c r="W136" i="51"/>
  <c r="AI136" i="51"/>
  <c r="V136" i="51"/>
  <c r="AK136" i="51"/>
  <c r="U136" i="51"/>
  <c r="AE136" i="55"/>
  <c r="AI136" i="55"/>
  <c r="AG136" i="55"/>
  <c r="U136" i="55"/>
  <c r="AF136" i="55"/>
  <c r="W136" i="55"/>
  <c r="Z136" i="55"/>
  <c r="X136" i="55"/>
  <c r="T136" i="55"/>
  <c r="AD136" i="55"/>
  <c r="AK136" i="55"/>
  <c r="AC136" i="55"/>
  <c r="AB136" i="55"/>
  <c r="AA136" i="55"/>
  <c r="AH136" i="55"/>
  <c r="V136" i="55"/>
  <c r="Y136" i="55"/>
  <c r="AJ136" i="55"/>
  <c r="AE132" i="64"/>
  <c r="AH132" i="64"/>
  <c r="AD132" i="64"/>
  <c r="AJ132" i="64"/>
  <c r="V132" i="64"/>
  <c r="W132" i="64"/>
  <c r="AG132" i="64"/>
  <c r="AK132" i="64"/>
  <c r="AC132" i="64"/>
  <c r="Z132" i="64"/>
  <c r="T132" i="64"/>
  <c r="X132" i="64"/>
  <c r="AA132" i="64"/>
  <c r="U132" i="64"/>
  <c r="AI132" i="64"/>
  <c r="AF132" i="64"/>
  <c r="AB132" i="64"/>
  <c r="Y132" i="64"/>
  <c r="AK87" i="27"/>
  <c r="AC87" i="27"/>
  <c r="AJ87" i="27"/>
  <c r="AG87" i="27"/>
  <c r="U87" i="27"/>
  <c r="Y87" i="27"/>
  <c r="W87" i="27"/>
  <c r="AB87" i="27"/>
  <c r="Z87" i="27"/>
  <c r="V87" i="27"/>
  <c r="AH87" i="27"/>
  <c r="AA87" i="27"/>
  <c r="X87" i="27"/>
  <c r="AF87" i="27"/>
  <c r="AI87" i="27"/>
  <c r="AE129" i="27"/>
  <c r="AH129" i="27"/>
  <c r="AD129" i="27"/>
  <c r="AJ129" i="27"/>
  <c r="AG129" i="27"/>
  <c r="X129" i="27"/>
  <c r="T129" i="27"/>
  <c r="AB129" i="27"/>
  <c r="V129" i="27"/>
  <c r="U129" i="27"/>
  <c r="Z129" i="27"/>
  <c r="AA129" i="27"/>
  <c r="Y129" i="27"/>
  <c r="AK129" i="27"/>
  <c r="AI129" i="27"/>
  <c r="W129" i="27"/>
  <c r="AC129" i="27"/>
  <c r="AF129" i="27"/>
  <c r="AG135" i="44"/>
  <c r="W135" i="44"/>
  <c r="AJ135" i="44"/>
  <c r="Z135" i="44"/>
  <c r="V135" i="44"/>
  <c r="T135" i="44"/>
  <c r="X135" i="44"/>
  <c r="AF135" i="44"/>
  <c r="AC135" i="44"/>
  <c r="AH135" i="44"/>
  <c r="AE135" i="44"/>
  <c r="AA135" i="44"/>
  <c r="Y135" i="44"/>
  <c r="U135" i="44"/>
  <c r="AD135" i="44"/>
  <c r="AK135" i="44"/>
  <c r="AI135" i="44"/>
  <c r="AB135" i="44"/>
  <c r="AE113" i="46"/>
  <c r="V113" i="46"/>
  <c r="X113" i="46"/>
  <c r="U113" i="46"/>
  <c r="AK113" i="46"/>
  <c r="AG113" i="46"/>
  <c r="AH113" i="46"/>
  <c r="AC113" i="46"/>
  <c r="Z113" i="46"/>
  <c r="T113" i="46"/>
  <c r="AD113" i="46"/>
  <c r="AB113" i="46"/>
  <c r="AI113" i="46"/>
  <c r="AF113" i="46"/>
  <c r="AA113" i="46"/>
  <c r="Y113" i="46"/>
  <c r="AJ113" i="46"/>
  <c r="W113" i="46"/>
  <c r="AE102" i="48"/>
  <c r="AC102" i="48"/>
  <c r="U102" i="48"/>
  <c r="AI102" i="48"/>
  <c r="T102" i="48"/>
  <c r="AG102" i="48"/>
  <c r="AD102" i="48"/>
  <c r="V102" i="48"/>
  <c r="AB102" i="48"/>
  <c r="AH102" i="48"/>
  <c r="Y102" i="48"/>
  <c r="W102" i="48"/>
  <c r="Z102" i="48"/>
  <c r="AJ102" i="48"/>
  <c r="AK102" i="48"/>
  <c r="X102" i="48"/>
  <c r="AA102" i="48"/>
  <c r="AF102" i="48"/>
  <c r="U135" i="49"/>
  <c r="V135" i="49"/>
  <c r="AE135" i="49"/>
  <c r="AC135" i="49"/>
  <c r="AJ135" i="49"/>
  <c r="Z135" i="49"/>
  <c r="W135" i="49"/>
  <c r="AB135" i="49"/>
  <c r="AI135" i="49"/>
  <c r="Y135" i="49"/>
  <c r="T135" i="49"/>
  <c r="AG135" i="49"/>
  <c r="AF135" i="49"/>
  <c r="AK135" i="49"/>
  <c r="X135" i="49"/>
  <c r="AA135" i="49"/>
  <c r="AH135" i="49"/>
  <c r="AD135" i="49"/>
  <c r="AE130" i="56"/>
  <c r="AC130" i="56"/>
  <c r="AJ130" i="56"/>
  <c r="AI130" i="56"/>
  <c r="X130" i="56"/>
  <c r="W130" i="56"/>
  <c r="T130" i="56"/>
  <c r="AA130" i="56"/>
  <c r="AG130" i="56"/>
  <c r="U130" i="56"/>
  <c r="AB130" i="56"/>
  <c r="Z130" i="56"/>
  <c r="AF130" i="56"/>
  <c r="AH130" i="56"/>
  <c r="AK130" i="56"/>
  <c r="Y130" i="56"/>
  <c r="AD130" i="56"/>
  <c r="V130" i="56"/>
  <c r="AF124" i="8"/>
  <c r="V124" i="8"/>
  <c r="U124" i="8"/>
  <c r="AC124" i="8"/>
  <c r="W124" i="8"/>
  <c r="Z124" i="8"/>
  <c r="X124" i="8"/>
  <c r="AJ124" i="8"/>
  <c r="AH124" i="8"/>
  <c r="AK124" i="8"/>
  <c r="T124" i="8"/>
  <c r="AD124" i="8"/>
  <c r="AA124" i="8"/>
  <c r="AB124" i="8"/>
  <c r="AI124" i="8"/>
  <c r="Y124" i="8"/>
  <c r="AG124" i="8"/>
  <c r="AE124" i="8"/>
  <c r="AI126" i="27"/>
  <c r="Y126" i="27"/>
  <c r="W126" i="27"/>
  <c r="AC126" i="27"/>
  <c r="X126" i="27"/>
  <c r="AE126" i="27"/>
  <c r="AG126" i="27"/>
  <c r="U126" i="27"/>
  <c r="AJ126" i="27"/>
  <c r="AD126" i="27"/>
  <c r="Z126" i="27"/>
  <c r="AK126" i="27"/>
  <c r="AF126" i="27"/>
  <c r="T126" i="27"/>
  <c r="AB126" i="27"/>
  <c r="V126" i="27"/>
  <c r="AA126" i="27"/>
  <c r="AH126" i="27"/>
  <c r="AI129" i="44"/>
  <c r="AE129" i="44"/>
  <c r="U129" i="44"/>
  <c r="AH129" i="44"/>
  <c r="AD129" i="44"/>
  <c r="AK129" i="44"/>
  <c r="AG129" i="44"/>
  <c r="Z129" i="44"/>
  <c r="T129" i="44"/>
  <c r="AA129" i="44"/>
  <c r="V129" i="44"/>
  <c r="X129" i="44"/>
  <c r="W129" i="44"/>
  <c r="Y129" i="44"/>
  <c r="AC129" i="44"/>
  <c r="AB129" i="44"/>
  <c r="AF129" i="44"/>
  <c r="AJ129" i="44"/>
  <c r="AI113" i="45"/>
  <c r="AD113" i="45"/>
  <c r="Y113" i="45"/>
  <c r="T113" i="45"/>
  <c r="AH113" i="45"/>
  <c r="AC113" i="45"/>
  <c r="X113" i="45"/>
  <c r="AF113" i="45"/>
  <c r="U113" i="45"/>
  <c r="AA113" i="45"/>
  <c r="AJ113" i="45"/>
  <c r="Z113" i="45"/>
  <c r="AG113" i="45"/>
  <c r="AE113" i="45"/>
  <c r="V113" i="45"/>
  <c r="W113" i="45"/>
  <c r="AK113" i="45"/>
  <c r="AB113" i="45"/>
  <c r="Y130" i="45"/>
  <c r="AG130" i="45"/>
  <c r="AF130" i="45"/>
  <c r="AK130" i="45"/>
  <c r="AJ130" i="45"/>
  <c r="X130" i="45"/>
  <c r="AB130" i="45"/>
  <c r="V130" i="45"/>
  <c r="AC130" i="45"/>
  <c r="AA130" i="45"/>
  <c r="AE130" i="45"/>
  <c r="Z130" i="45"/>
  <c r="W130" i="45"/>
  <c r="AI130" i="45"/>
  <c r="T130" i="45"/>
  <c r="U130" i="45"/>
  <c r="AD130" i="45"/>
  <c r="AH130" i="45"/>
  <c r="T131" i="46"/>
  <c r="U131" i="46"/>
  <c r="AK131" i="46"/>
  <c r="AF131" i="46"/>
  <c r="X131" i="46"/>
  <c r="Z131" i="46"/>
  <c r="AE131" i="46"/>
  <c r="AJ131" i="46"/>
  <c r="AC131" i="46"/>
  <c r="W131" i="46"/>
  <c r="V131" i="46"/>
  <c r="AG131" i="46"/>
  <c r="AI131" i="46"/>
  <c r="AD131" i="46"/>
  <c r="AA131" i="46"/>
  <c r="AH131" i="46"/>
  <c r="AB131" i="46"/>
  <c r="Y131" i="46"/>
  <c r="AI102" i="47"/>
  <c r="AD102" i="47"/>
  <c r="Y102" i="47"/>
  <c r="T102" i="47"/>
  <c r="AH102" i="47"/>
  <c r="AC102" i="47"/>
  <c r="X102" i="47"/>
  <c r="AF102" i="47"/>
  <c r="U102" i="47"/>
  <c r="AA102" i="47"/>
  <c r="AJ102" i="47"/>
  <c r="Z102" i="47"/>
  <c r="AB102" i="47"/>
  <c r="AG102" i="47"/>
  <c r="AK102" i="47"/>
  <c r="V102" i="47"/>
  <c r="AE102" i="47"/>
  <c r="W102" i="47"/>
  <c r="AE125" i="47"/>
  <c r="AB125" i="47"/>
  <c r="Z125" i="47"/>
  <c r="X125" i="47"/>
  <c r="AK125" i="47"/>
  <c r="V125" i="47"/>
  <c r="AJ125" i="47"/>
  <c r="AH125" i="47"/>
  <c r="AD125" i="47"/>
  <c r="AG125" i="47"/>
  <c r="T125" i="47"/>
  <c r="AF125" i="47"/>
  <c r="AC125" i="47"/>
  <c r="AA125" i="47"/>
  <c r="Y125" i="47"/>
  <c r="U125" i="47"/>
  <c r="AI125" i="47"/>
  <c r="W125" i="47"/>
  <c r="AF95" i="48"/>
  <c r="AF96" i="48" s="1"/>
  <c r="AG95" i="48"/>
  <c r="AG96" i="48" s="1"/>
  <c r="W95" i="48"/>
  <c r="W96" i="48" s="1"/>
  <c r="AK95" i="48"/>
  <c r="AK96" i="48" s="1"/>
  <c r="Z95" i="48"/>
  <c r="Z96" i="48" s="1"/>
  <c r="AI95" i="48"/>
  <c r="AI96" i="48" s="1"/>
  <c r="AD95" i="48"/>
  <c r="AD96" i="48" s="1"/>
  <c r="U95" i="48"/>
  <c r="U96" i="48" s="1"/>
  <c r="U109" i="48" s="1"/>
  <c r="U122" i="48" s="1"/>
  <c r="X95" i="48"/>
  <c r="X96" i="48" s="1"/>
  <c r="AC95" i="48"/>
  <c r="AC96" i="48" s="1"/>
  <c r="T95" i="48"/>
  <c r="T96" i="48" s="1"/>
  <c r="AE95" i="48"/>
  <c r="AE96" i="48" s="1"/>
  <c r="AJ95" i="48"/>
  <c r="AJ96" i="48" s="1"/>
  <c r="AB95" i="48"/>
  <c r="AB96" i="48" s="1"/>
  <c r="Y95" i="48"/>
  <c r="Y96" i="48" s="1"/>
  <c r="V95" i="48"/>
  <c r="V96" i="48" s="1"/>
  <c r="V109" i="48" s="1"/>
  <c r="V122" i="48" s="1"/>
  <c r="AA95" i="48"/>
  <c r="AA96" i="48" s="1"/>
  <c r="AH95" i="48"/>
  <c r="AH96" i="48" s="1"/>
  <c r="X108" i="50"/>
  <c r="AK108" i="50"/>
  <c r="AI108" i="50"/>
  <c r="AG108" i="50"/>
  <c r="V108" i="50"/>
  <c r="AB108" i="50"/>
  <c r="Y108" i="50"/>
  <c r="AC108" i="50"/>
  <c r="AF108" i="50"/>
  <c r="AA108" i="50"/>
  <c r="AH108" i="50"/>
  <c r="AE108" i="50"/>
  <c r="W108" i="50"/>
  <c r="AD108" i="50"/>
  <c r="AJ108" i="50"/>
  <c r="U108" i="50"/>
  <c r="Z108" i="50"/>
  <c r="T108" i="50"/>
  <c r="Y87" i="52"/>
  <c r="AJ87" i="52"/>
  <c r="AA87" i="52"/>
  <c r="AI87" i="52"/>
  <c r="AB87" i="52"/>
  <c r="AD87" i="52"/>
  <c r="Z87" i="52"/>
  <c r="T87" i="52"/>
  <c r="AK87" i="52"/>
  <c r="U126" i="53"/>
  <c r="AA126" i="53"/>
  <c r="W126" i="53"/>
  <c r="T126" i="53"/>
  <c r="AH126" i="53"/>
  <c r="Z126" i="53"/>
  <c r="AI126" i="53"/>
  <c r="AF126" i="53"/>
  <c r="AC126" i="53"/>
  <c r="AJ126" i="53"/>
  <c r="AB126" i="53"/>
  <c r="Y126" i="53"/>
  <c r="V126" i="53"/>
  <c r="X126" i="53"/>
  <c r="AG126" i="53"/>
  <c r="AK126" i="53"/>
  <c r="AE126" i="53"/>
  <c r="AD126" i="53"/>
  <c r="W133" i="60"/>
  <c r="Z133" i="60"/>
  <c r="V133" i="60"/>
  <c r="AC133" i="60"/>
  <c r="AA133" i="60"/>
  <c r="AD133" i="60"/>
  <c r="AK133" i="60"/>
  <c r="T133" i="60"/>
  <c r="AF133" i="60"/>
  <c r="Y133" i="60"/>
  <c r="AJ133" i="60"/>
  <c r="AE133" i="60"/>
  <c r="AH133" i="60"/>
  <c r="AB133" i="60"/>
  <c r="U133" i="60"/>
  <c r="X133" i="60"/>
  <c r="AI133" i="60"/>
  <c r="AG133" i="60"/>
  <c r="AC128" i="8"/>
  <c r="AJ128" i="8"/>
  <c r="Y128" i="8"/>
  <c r="AD128" i="8"/>
  <c r="W128" i="8"/>
  <c r="AA128" i="8"/>
  <c r="V128" i="8"/>
  <c r="AF128" i="8"/>
  <c r="AB128" i="8"/>
  <c r="AG128" i="8"/>
  <c r="T128" i="8"/>
  <c r="AE128" i="8"/>
  <c r="Z128" i="8"/>
  <c r="X128" i="8"/>
  <c r="AK128" i="8"/>
  <c r="U128" i="8"/>
  <c r="AH128" i="8"/>
  <c r="AI128" i="8"/>
  <c r="X137" i="8"/>
  <c r="W137" i="8"/>
  <c r="T137" i="8"/>
  <c r="AA137" i="8"/>
  <c r="AK137" i="8"/>
  <c r="AD137" i="8"/>
  <c r="AG137" i="8"/>
  <c r="AC137" i="8"/>
  <c r="AJ137" i="8"/>
  <c r="AF137" i="8"/>
  <c r="AE137" i="8"/>
  <c r="Y137" i="8"/>
  <c r="U137" i="8"/>
  <c r="AI137" i="8"/>
  <c r="AH137" i="8"/>
  <c r="V137" i="8"/>
  <c r="AB137" i="8"/>
  <c r="Z137" i="8"/>
  <c r="V134" i="27"/>
  <c r="AK134" i="27"/>
  <c r="W134" i="27"/>
  <c r="Z134" i="27"/>
  <c r="T134" i="27"/>
  <c r="AD134" i="27"/>
  <c r="AC134" i="27"/>
  <c r="AB134" i="27"/>
  <c r="AE134" i="27"/>
  <c r="AG134" i="27"/>
  <c r="X134" i="27"/>
  <c r="U134" i="27"/>
  <c r="AJ134" i="27"/>
  <c r="AF134" i="27"/>
  <c r="AI134" i="27"/>
  <c r="AA134" i="27"/>
  <c r="Y134" i="27"/>
  <c r="AH134" i="27"/>
  <c r="AK102" i="44"/>
  <c r="Z102" i="44"/>
  <c r="AI102" i="44"/>
  <c r="X102" i="44"/>
  <c r="AC102" i="44"/>
  <c r="V102" i="44"/>
  <c r="AG102" i="44"/>
  <c r="AF102" i="44"/>
  <c r="T102" i="44"/>
  <c r="AH102" i="44"/>
  <c r="AH89" i="44" s="1"/>
  <c r="W102" i="44"/>
  <c r="AJ102" i="44"/>
  <c r="AB102" i="44"/>
  <c r="U102" i="44"/>
  <c r="Y102" i="44"/>
  <c r="Y89" i="44" s="1"/>
  <c r="AE102" i="44"/>
  <c r="AD102" i="44"/>
  <c r="AA102" i="44"/>
  <c r="AH134" i="44"/>
  <c r="X134" i="44"/>
  <c r="AE134" i="44"/>
  <c r="AF134" i="44"/>
  <c r="AK134" i="44"/>
  <c r="Z134" i="44"/>
  <c r="U134" i="44"/>
  <c r="T134" i="44"/>
  <c r="AA134" i="44"/>
  <c r="AJ134" i="44"/>
  <c r="AG134" i="44"/>
  <c r="AI134" i="44"/>
  <c r="W134" i="44"/>
  <c r="Y134" i="44"/>
  <c r="AD134" i="44"/>
  <c r="V134" i="44"/>
  <c r="AC134" i="44"/>
  <c r="AB134" i="44"/>
  <c r="AF138" i="45"/>
  <c r="AC138" i="45"/>
  <c r="AE138" i="45"/>
  <c r="V138" i="45"/>
  <c r="AH138" i="45"/>
  <c r="AJ138" i="45"/>
  <c r="W138" i="45"/>
  <c r="X138" i="45"/>
  <c r="Y138" i="45"/>
  <c r="AI138" i="45"/>
  <c r="U138" i="45"/>
  <c r="Z138" i="45"/>
  <c r="AK138" i="45"/>
  <c r="AG138" i="45"/>
  <c r="AB138" i="45"/>
  <c r="AD138" i="45"/>
  <c r="AA138" i="45"/>
  <c r="T138" i="45"/>
  <c r="Z129" i="46"/>
  <c r="AE129" i="46"/>
  <c r="AG129" i="46"/>
  <c r="W129" i="46"/>
  <c r="AA129" i="46"/>
  <c r="AF129" i="46"/>
  <c r="X129" i="46"/>
  <c r="AD129" i="46"/>
  <c r="AI129" i="46"/>
  <c r="AJ129" i="46"/>
  <c r="T129" i="46"/>
  <c r="Y129" i="46"/>
  <c r="U129" i="46"/>
  <c r="AH129" i="46"/>
  <c r="V129" i="46"/>
  <c r="AB129" i="46"/>
  <c r="AC129" i="46"/>
  <c r="AK129" i="46"/>
  <c r="X134" i="47"/>
  <c r="Z134" i="47"/>
  <c r="V134" i="47"/>
  <c r="T134" i="47"/>
  <c r="AA134" i="47"/>
  <c r="AF134" i="47"/>
  <c r="AC134" i="47"/>
  <c r="AI134" i="47"/>
  <c r="AJ134" i="47"/>
  <c r="AH134" i="47"/>
  <c r="AE134" i="47"/>
  <c r="AB134" i="47"/>
  <c r="AG134" i="47"/>
  <c r="AK134" i="47"/>
  <c r="Y134" i="47"/>
  <c r="W134" i="47"/>
  <c r="U134" i="47"/>
  <c r="AD134" i="47"/>
  <c r="AH135" i="48"/>
  <c r="T135" i="48"/>
  <c r="AE135" i="48"/>
  <c r="AG135" i="48"/>
  <c r="AK135" i="48"/>
  <c r="W135" i="48"/>
  <c r="AC135" i="48"/>
  <c r="Z135" i="48"/>
  <c r="X135" i="48"/>
  <c r="AA135" i="48"/>
  <c r="AD135" i="48"/>
  <c r="AJ135" i="48"/>
  <c r="U135" i="48"/>
  <c r="V135" i="48"/>
  <c r="Y135" i="48"/>
  <c r="AF135" i="48"/>
  <c r="AB135" i="48"/>
  <c r="AI135" i="48"/>
  <c r="U133" i="50"/>
  <c r="AF133" i="50"/>
  <c r="AC133" i="50"/>
  <c r="AJ133" i="50"/>
  <c r="AE133" i="50"/>
  <c r="V133" i="50"/>
  <c r="X133" i="50"/>
  <c r="AB133" i="50"/>
  <c r="Z133" i="50"/>
  <c r="W133" i="50"/>
  <c r="T133" i="50"/>
  <c r="AH133" i="50"/>
  <c r="AG133" i="50"/>
  <c r="AK133" i="50"/>
  <c r="Y133" i="50"/>
  <c r="AA133" i="50"/>
  <c r="AD133" i="50"/>
  <c r="AI133" i="50"/>
  <c r="AJ113" i="55"/>
  <c r="V113" i="55"/>
  <c r="AD113" i="55"/>
  <c r="AG113" i="55"/>
  <c r="U113" i="55"/>
  <c r="AC113" i="55"/>
  <c r="T113" i="55"/>
  <c r="X113" i="55"/>
  <c r="AA113" i="55"/>
  <c r="AE113" i="55"/>
  <c r="AI113" i="55"/>
  <c r="AF113" i="55"/>
  <c r="W113" i="55"/>
  <c r="Z113" i="55"/>
  <c r="AK113" i="55"/>
  <c r="AB113" i="55"/>
  <c r="AH113" i="55"/>
  <c r="Y113" i="55"/>
  <c r="AJ138" i="56"/>
  <c r="AG138" i="56"/>
  <c r="AC138" i="56"/>
  <c r="Z138" i="56"/>
  <c r="W138" i="56"/>
  <c r="X138" i="56"/>
  <c r="AD138" i="56"/>
  <c r="AI138" i="56"/>
  <c r="AA138" i="56"/>
  <c r="V138" i="56"/>
  <c r="AK138" i="56"/>
  <c r="U138" i="56"/>
  <c r="AH138" i="56"/>
  <c r="AB138" i="56"/>
  <c r="Y138" i="56"/>
  <c r="AF138" i="56"/>
  <c r="AE138" i="56"/>
  <c r="T138" i="56"/>
  <c r="AE137" i="60"/>
  <c r="AK137" i="60"/>
  <c r="V137" i="60"/>
  <c r="AA137" i="60"/>
  <c r="AH137" i="60"/>
  <c r="W137" i="60"/>
  <c r="AB137" i="60"/>
  <c r="AI137" i="60"/>
  <c r="Y137" i="60"/>
  <c r="AD137" i="60"/>
  <c r="Z137" i="60"/>
  <c r="AJ137" i="60"/>
  <c r="AG137" i="60"/>
  <c r="T137" i="60"/>
  <c r="AC137" i="60"/>
  <c r="AF137" i="60"/>
  <c r="U137" i="60"/>
  <c r="X137" i="60"/>
  <c r="V137" i="51"/>
  <c r="Z137" i="51"/>
  <c r="X137" i="51"/>
  <c r="U137" i="51"/>
  <c r="AE137" i="51"/>
  <c r="AK137" i="51"/>
  <c r="AI137" i="51"/>
  <c r="AG137" i="51"/>
  <c r="AB137" i="51"/>
  <c r="W137" i="51"/>
  <c r="Y137" i="51"/>
  <c r="T137" i="51"/>
  <c r="AF137" i="51"/>
  <c r="AH137" i="51"/>
  <c r="AD137" i="51"/>
  <c r="AC137" i="51"/>
  <c r="AA137" i="51"/>
  <c r="AJ137" i="51"/>
  <c r="AF125" i="52"/>
  <c r="AK125" i="52"/>
  <c r="AH125" i="52"/>
  <c r="AE125" i="52"/>
  <c r="Z125" i="52"/>
  <c r="AB125" i="52"/>
  <c r="AG125" i="52"/>
  <c r="AJ125" i="52"/>
  <c r="X125" i="52"/>
  <c r="AI125" i="52"/>
  <c r="T125" i="52"/>
  <c r="Y125" i="52"/>
  <c r="V125" i="52"/>
  <c r="AD125" i="52"/>
  <c r="AC125" i="52"/>
  <c r="U125" i="52"/>
  <c r="AA125" i="52"/>
  <c r="W125" i="52"/>
  <c r="Z87" i="53"/>
  <c r="AF87" i="53"/>
  <c r="AC87" i="53"/>
  <c r="T87" i="53"/>
  <c r="U87" i="53"/>
  <c r="AH87" i="53"/>
  <c r="AI87" i="53"/>
  <c r="AK87" i="53"/>
  <c r="W87" i="53"/>
  <c r="AD87" i="53"/>
  <c r="AG87" i="53"/>
  <c r="AB87" i="53"/>
  <c r="X87" i="53"/>
  <c r="AE87" i="53"/>
  <c r="AF127" i="53"/>
  <c r="AB127" i="53"/>
  <c r="AA127" i="53"/>
  <c r="AI127" i="53"/>
  <c r="W127" i="53"/>
  <c r="AE127" i="53"/>
  <c r="X127" i="53"/>
  <c r="T127" i="53"/>
  <c r="AK127" i="53"/>
  <c r="Y127" i="53"/>
  <c r="AG127" i="53"/>
  <c r="AC127" i="53"/>
  <c r="AJ127" i="53"/>
  <c r="Z127" i="53"/>
  <c r="V127" i="53"/>
  <c r="AD127" i="53"/>
  <c r="AH127" i="53"/>
  <c r="U127" i="53"/>
  <c r="AD132" i="54"/>
  <c r="AF132" i="54"/>
  <c r="AJ132" i="54"/>
  <c r="AE132" i="54"/>
  <c r="AA132" i="54"/>
  <c r="V132" i="54"/>
  <c r="W132" i="54"/>
  <c r="Y132" i="54"/>
  <c r="AC132" i="54"/>
  <c r="U132" i="54"/>
  <c r="X132" i="54"/>
  <c r="T132" i="54"/>
  <c r="AK132" i="54"/>
  <c r="AI132" i="54"/>
  <c r="AH132" i="54"/>
  <c r="AB132" i="54"/>
  <c r="AG132" i="54"/>
  <c r="Z132" i="54"/>
  <c r="AA137" i="55"/>
  <c r="X137" i="55"/>
  <c r="V137" i="55"/>
  <c r="AK137" i="55"/>
  <c r="AD137" i="55"/>
  <c r="AJ137" i="55"/>
  <c r="AF137" i="55"/>
  <c r="AB137" i="55"/>
  <c r="AH137" i="55"/>
  <c r="AG137" i="55"/>
  <c r="T137" i="55"/>
  <c r="W137" i="55"/>
  <c r="U137" i="55"/>
  <c r="AI137" i="55"/>
  <c r="AE137" i="55"/>
  <c r="AC137" i="55"/>
  <c r="Z137" i="55"/>
  <c r="Y137" i="55"/>
  <c r="AD127" i="56"/>
  <c r="U127" i="56"/>
  <c r="AH127" i="56"/>
  <c r="AE127" i="56"/>
  <c r="V127" i="56"/>
  <c r="AJ127" i="56"/>
  <c r="Z127" i="56"/>
  <c r="AA127" i="56"/>
  <c r="X127" i="56"/>
  <c r="T127" i="56"/>
  <c r="W127" i="56"/>
  <c r="AK127" i="56"/>
  <c r="AI127" i="56"/>
  <c r="AF127" i="56"/>
  <c r="Y127" i="56"/>
  <c r="AC127" i="56"/>
  <c r="AB127" i="56"/>
  <c r="AG127" i="56"/>
  <c r="Y113" i="57"/>
  <c r="T113" i="57"/>
  <c r="AE113" i="57"/>
  <c r="AC113" i="57"/>
  <c r="AJ113" i="57"/>
  <c r="AD113" i="57"/>
  <c r="AA113" i="57"/>
  <c r="U113" i="57"/>
  <c r="Z113" i="57"/>
  <c r="AF113" i="57"/>
  <c r="V113" i="57"/>
  <c r="W113" i="57"/>
  <c r="AB113" i="57"/>
  <c r="X113" i="57"/>
  <c r="AH113" i="57"/>
  <c r="AK113" i="57"/>
  <c r="AI113" i="57"/>
  <c r="AG113" i="57"/>
  <c r="AB135" i="57"/>
  <c r="AG135" i="57"/>
  <c r="AE135" i="57"/>
  <c r="AA135" i="57"/>
  <c r="AI135" i="57"/>
  <c r="T135" i="57"/>
  <c r="W135" i="57"/>
  <c r="U135" i="57"/>
  <c r="Y135" i="57"/>
  <c r="Z135" i="57"/>
  <c r="AC135" i="57"/>
  <c r="AF135" i="57"/>
  <c r="X135" i="57"/>
  <c r="AJ135" i="57"/>
  <c r="V135" i="57"/>
  <c r="AK135" i="57"/>
  <c r="AD135" i="57"/>
  <c r="AH135" i="57"/>
  <c r="AJ113" i="59"/>
  <c r="AB113" i="59"/>
  <c r="V113" i="59"/>
  <c r="AI113" i="59"/>
  <c r="AA113" i="59"/>
  <c r="U113" i="59"/>
  <c r="AH113" i="59"/>
  <c r="Z113" i="59"/>
  <c r="AF113" i="59"/>
  <c r="X113" i="59"/>
  <c r="AK113" i="59"/>
  <c r="T113" i="59"/>
  <c r="AE113" i="59"/>
  <c r="W113" i="59"/>
  <c r="AG113" i="59"/>
  <c r="Y113" i="59"/>
  <c r="AC113" i="59"/>
  <c r="AD113" i="59"/>
  <c r="AG132" i="59"/>
  <c r="AC132" i="59"/>
  <c r="X132" i="59"/>
  <c r="AH132" i="59"/>
  <c r="Y132" i="59"/>
  <c r="AB132" i="59"/>
  <c r="U132" i="59"/>
  <c r="AD132" i="59"/>
  <c r="AA132" i="59"/>
  <c r="AK132" i="59"/>
  <c r="AF132" i="59"/>
  <c r="AE132" i="59"/>
  <c r="T132" i="59"/>
  <c r="W132" i="59"/>
  <c r="AJ132" i="59"/>
  <c r="AI132" i="59"/>
  <c r="Z132" i="59"/>
  <c r="V132" i="59"/>
  <c r="AJ108" i="60"/>
  <c r="AB108" i="60"/>
  <c r="U108" i="60"/>
  <c r="Z108" i="60"/>
  <c r="AH108" i="60"/>
  <c r="AA108" i="60"/>
  <c r="T108" i="60"/>
  <c r="AF108" i="60"/>
  <c r="Y108" i="60"/>
  <c r="AK108" i="60"/>
  <c r="AC108" i="60"/>
  <c r="W108" i="60"/>
  <c r="AI108" i="60"/>
  <c r="X108" i="60"/>
  <c r="AD108" i="60"/>
  <c r="AE108" i="60"/>
  <c r="V108" i="60"/>
  <c r="AG108" i="60"/>
  <c r="AA134" i="60"/>
  <c r="X134" i="60"/>
  <c r="V134" i="60"/>
  <c r="AB134" i="60"/>
  <c r="AF134" i="60"/>
  <c r="AC134" i="60"/>
  <c r="AD134" i="60"/>
  <c r="AH134" i="60"/>
  <c r="W134" i="60"/>
  <c r="AG134" i="60"/>
  <c r="Y134" i="60"/>
  <c r="Z134" i="60"/>
  <c r="U134" i="60"/>
  <c r="AE134" i="60"/>
  <c r="AI134" i="60"/>
  <c r="AJ134" i="60"/>
  <c r="T134" i="60"/>
  <c r="AK134" i="60"/>
  <c r="X108" i="62"/>
  <c r="T108" i="62"/>
  <c r="AB108" i="62"/>
  <c r="AG108" i="62"/>
  <c r="AJ108" i="62"/>
  <c r="AC108" i="62"/>
  <c r="AD108" i="62"/>
  <c r="AA108" i="62"/>
  <c r="V108" i="62"/>
  <c r="U108" i="62"/>
  <c r="Y108" i="62"/>
  <c r="AF108" i="62"/>
  <c r="AI108" i="62"/>
  <c r="AH108" i="62"/>
  <c r="AK108" i="62"/>
  <c r="AE108" i="62"/>
  <c r="W108" i="62"/>
  <c r="Z108" i="62"/>
  <c r="AG135" i="63"/>
  <c r="AK135" i="63"/>
  <c r="V135" i="63"/>
  <c r="AE135" i="63"/>
  <c r="W135" i="63"/>
  <c r="X135" i="63"/>
  <c r="AD135" i="63"/>
  <c r="T135" i="63"/>
  <c r="AC135" i="63"/>
  <c r="AA135" i="63"/>
  <c r="AH135" i="63"/>
  <c r="AF135" i="63"/>
  <c r="Z135" i="63"/>
  <c r="U135" i="63"/>
  <c r="AB135" i="63"/>
  <c r="AI135" i="63"/>
  <c r="Y135" i="63"/>
  <c r="AJ135" i="63"/>
  <c r="AJ126" i="65"/>
  <c r="AB126" i="65"/>
  <c r="Y126" i="65"/>
  <c r="AD126" i="65"/>
  <c r="AK126" i="65"/>
  <c r="AG126" i="65"/>
  <c r="T126" i="65"/>
  <c r="AF126" i="65"/>
  <c r="W126" i="65"/>
  <c r="U126" i="65"/>
  <c r="Z126" i="65"/>
  <c r="AH126" i="65"/>
  <c r="X126" i="65"/>
  <c r="AC126" i="65"/>
  <c r="V126" i="65"/>
  <c r="AI126" i="65"/>
  <c r="AA126" i="65"/>
  <c r="AE126" i="65"/>
  <c r="W133" i="48"/>
  <c r="AG133" i="48"/>
  <c r="U133" i="48"/>
  <c r="AA133" i="48"/>
  <c r="AF133" i="48"/>
  <c r="V133" i="48"/>
  <c r="AK133" i="48"/>
  <c r="Z133" i="48"/>
  <c r="X133" i="48"/>
  <c r="AI133" i="48"/>
  <c r="T133" i="48"/>
  <c r="Y133" i="48"/>
  <c r="AJ133" i="48"/>
  <c r="AE133" i="48"/>
  <c r="AC133" i="48"/>
  <c r="AD133" i="48"/>
  <c r="AB133" i="48"/>
  <c r="AH133" i="48"/>
  <c r="AF137" i="49"/>
  <c r="AH137" i="49"/>
  <c r="AD137" i="49"/>
  <c r="AJ137" i="49"/>
  <c r="Z137" i="49"/>
  <c r="X137" i="49"/>
  <c r="AG137" i="49"/>
  <c r="AK137" i="49"/>
  <c r="Y137" i="49"/>
  <c r="V137" i="49"/>
  <c r="AI137" i="49"/>
  <c r="U137" i="49"/>
  <c r="AA137" i="49"/>
  <c r="T137" i="49"/>
  <c r="AC137" i="49"/>
  <c r="AE137" i="49"/>
  <c r="W137" i="49"/>
  <c r="AB137" i="49"/>
  <c r="Z138" i="50"/>
  <c r="T138" i="50"/>
  <c r="AJ138" i="50"/>
  <c r="AG138" i="50"/>
  <c r="AB138" i="50"/>
  <c r="AD138" i="50"/>
  <c r="AA138" i="50"/>
  <c r="X138" i="50"/>
  <c r="V138" i="50"/>
  <c r="U138" i="50"/>
  <c r="AI138" i="50"/>
  <c r="AC138" i="50"/>
  <c r="W138" i="50"/>
  <c r="AF138" i="50"/>
  <c r="AH138" i="50"/>
  <c r="AE138" i="50"/>
  <c r="AK138" i="50"/>
  <c r="Y138" i="50"/>
  <c r="W126" i="51"/>
  <c r="AB126" i="51"/>
  <c r="U126" i="51"/>
  <c r="Y126" i="51"/>
  <c r="AI126" i="51"/>
  <c r="AD126" i="51"/>
  <c r="AK126" i="51"/>
  <c r="AJ126" i="51"/>
  <c r="AE126" i="51"/>
  <c r="AF126" i="51"/>
  <c r="V126" i="51"/>
  <c r="T126" i="51"/>
  <c r="AH126" i="51"/>
  <c r="AC126" i="51"/>
  <c r="AG126" i="51"/>
  <c r="X126" i="51"/>
  <c r="AA126" i="51"/>
  <c r="Z126" i="51"/>
  <c r="AB126" i="52"/>
  <c r="Z126" i="52"/>
  <c r="X126" i="52"/>
  <c r="V126" i="52"/>
  <c r="AE126" i="52"/>
  <c r="T126" i="52"/>
  <c r="AA126" i="52"/>
  <c r="AH126" i="52"/>
  <c r="AF126" i="52"/>
  <c r="AJ126" i="52"/>
  <c r="AK126" i="52"/>
  <c r="AD126" i="52"/>
  <c r="AC126" i="52"/>
  <c r="W126" i="52"/>
  <c r="Y126" i="52"/>
  <c r="AG126" i="52"/>
  <c r="U126" i="52"/>
  <c r="AI126" i="52"/>
  <c r="U136" i="53"/>
  <c r="AH136" i="53"/>
  <c r="AB136" i="53"/>
  <c r="V136" i="53"/>
  <c r="AI136" i="53"/>
  <c r="X136" i="53"/>
  <c r="Y136" i="53"/>
  <c r="AF136" i="53"/>
  <c r="AC136" i="53"/>
  <c r="AD136" i="53"/>
  <c r="T136" i="53"/>
  <c r="Z136" i="53"/>
  <c r="W136" i="53"/>
  <c r="AE136" i="53"/>
  <c r="AJ136" i="53"/>
  <c r="AK136" i="53"/>
  <c r="AG136" i="53"/>
  <c r="AA136" i="53"/>
  <c r="AD125" i="54"/>
  <c r="AK125" i="54"/>
  <c r="AG125" i="54"/>
  <c r="AI125" i="54"/>
  <c r="U125" i="54"/>
  <c r="Y125" i="54"/>
  <c r="V125" i="54"/>
  <c r="AB125" i="54"/>
  <c r="AH125" i="54"/>
  <c r="AJ125" i="54"/>
  <c r="AA125" i="54"/>
  <c r="Z125" i="54"/>
  <c r="X125" i="54"/>
  <c r="W125" i="54"/>
  <c r="AC125" i="54"/>
  <c r="AF125" i="54"/>
  <c r="AE125" i="54"/>
  <c r="T125" i="54"/>
  <c r="W138" i="55"/>
  <c r="V138" i="55"/>
  <c r="T138" i="55"/>
  <c r="AI138" i="55"/>
  <c r="AA138" i="55"/>
  <c r="AH138" i="55"/>
  <c r="AD138" i="55"/>
  <c r="Z138" i="55"/>
  <c r="AG138" i="55"/>
  <c r="AF138" i="55"/>
  <c r="AJ138" i="55"/>
  <c r="U138" i="55"/>
  <c r="AK138" i="55"/>
  <c r="AE138" i="55"/>
  <c r="AC138" i="55"/>
  <c r="AB138" i="55"/>
  <c r="Y138" i="55"/>
  <c r="X138" i="55"/>
  <c r="AH124" i="56"/>
  <c r="AF124" i="56"/>
  <c r="AK124" i="56"/>
  <c r="W124" i="56"/>
  <c r="AJ124" i="56"/>
  <c r="Z124" i="56"/>
  <c r="X124" i="56"/>
  <c r="AI124" i="56"/>
  <c r="AA124" i="56"/>
  <c r="AG124" i="56"/>
  <c r="AE124" i="56"/>
  <c r="Y124" i="56"/>
  <c r="AC124" i="56"/>
  <c r="AB124" i="56"/>
  <c r="U124" i="56"/>
  <c r="T124" i="56"/>
  <c r="AD124" i="56"/>
  <c r="V124" i="56"/>
  <c r="AH95" i="57"/>
  <c r="AH96" i="57" s="1"/>
  <c r="AC95" i="57"/>
  <c r="AC96" i="57" s="1"/>
  <c r="X95" i="57"/>
  <c r="X96" i="57" s="1"/>
  <c r="X109" i="57" s="1"/>
  <c r="X122" i="57" s="1"/>
  <c r="T95" i="57"/>
  <c r="T96" i="57" s="1"/>
  <c r="T109" i="57" s="1"/>
  <c r="T122" i="57" s="1"/>
  <c r="AE95" i="57"/>
  <c r="AE96" i="57" s="1"/>
  <c r="AG95" i="57"/>
  <c r="AG96" i="57" s="1"/>
  <c r="AB95" i="57"/>
  <c r="AB96" i="57" s="1"/>
  <c r="W95" i="57"/>
  <c r="W96" i="57" s="1"/>
  <c r="AK95" i="57"/>
  <c r="AK96" i="57" s="1"/>
  <c r="AF95" i="57"/>
  <c r="AF96" i="57" s="1"/>
  <c r="Z95" i="57"/>
  <c r="Z96" i="57" s="1"/>
  <c r="V95" i="57"/>
  <c r="V96" i="57" s="1"/>
  <c r="AI95" i="57"/>
  <c r="AI96" i="57" s="1"/>
  <c r="Y95" i="57"/>
  <c r="Y96" i="57" s="1"/>
  <c r="U95" i="57"/>
  <c r="U96" i="57" s="1"/>
  <c r="U109" i="57" s="1"/>
  <c r="U122" i="57" s="1"/>
  <c r="AJ95" i="57"/>
  <c r="AJ96" i="57" s="1"/>
  <c r="AD95" i="57"/>
  <c r="AD96" i="57" s="1"/>
  <c r="AA95" i="57"/>
  <c r="AA96" i="57" s="1"/>
  <c r="AC124" i="57"/>
  <c r="Z124" i="57"/>
  <c r="W124" i="57"/>
  <c r="U124" i="57"/>
  <c r="T124" i="57"/>
  <c r="AJ124" i="57"/>
  <c r="AH124" i="57"/>
  <c r="AD124" i="57"/>
  <c r="AB124" i="57"/>
  <c r="AG124" i="57"/>
  <c r="AF124" i="57"/>
  <c r="Y124" i="57"/>
  <c r="AA124" i="57"/>
  <c r="V124" i="57"/>
  <c r="X124" i="57"/>
  <c r="AE124" i="57"/>
  <c r="AK124" i="57"/>
  <c r="AI124" i="57"/>
  <c r="AK129" i="59"/>
  <c r="AA129" i="59"/>
  <c r="AH129" i="59"/>
  <c r="AF129" i="59"/>
  <c r="AC129" i="59"/>
  <c r="AJ129" i="59"/>
  <c r="T129" i="59"/>
  <c r="AE129" i="59"/>
  <c r="Y129" i="59"/>
  <c r="AD129" i="59"/>
  <c r="U129" i="59"/>
  <c r="W129" i="59"/>
  <c r="V129" i="59"/>
  <c r="AG129" i="59"/>
  <c r="AI129" i="59"/>
  <c r="AB129" i="59"/>
  <c r="Z129" i="59"/>
  <c r="X129" i="59"/>
  <c r="AH131" i="60"/>
  <c r="AI131" i="60"/>
  <c r="X131" i="60"/>
  <c r="AC131" i="60"/>
  <c r="Y131" i="60"/>
  <c r="U131" i="60"/>
  <c r="T131" i="60"/>
  <c r="AG131" i="60"/>
  <c r="W131" i="60"/>
  <c r="AB131" i="60"/>
  <c r="Z131" i="60"/>
  <c r="AF131" i="60"/>
  <c r="AK131" i="60"/>
  <c r="AE131" i="60"/>
  <c r="AA131" i="60"/>
  <c r="V131" i="60"/>
  <c r="AD131" i="60"/>
  <c r="AJ131" i="60"/>
  <c r="AJ126" i="62"/>
  <c r="U126" i="62"/>
  <c r="Z126" i="62"/>
  <c r="V126" i="62"/>
  <c r="AC126" i="62"/>
  <c r="AB126" i="62"/>
  <c r="AH126" i="62"/>
  <c r="AK126" i="62"/>
  <c r="AI126" i="62"/>
  <c r="W126" i="62"/>
  <c r="AA126" i="62"/>
  <c r="AE126" i="62"/>
  <c r="T126" i="62"/>
  <c r="X126" i="62"/>
  <c r="Y126" i="62"/>
  <c r="AG126" i="62"/>
  <c r="AF126" i="62"/>
  <c r="AD126" i="62"/>
  <c r="AJ138" i="48"/>
  <c r="AA138" i="48"/>
  <c r="U138" i="48"/>
  <c r="Y138" i="48"/>
  <c r="AK138" i="48"/>
  <c r="AH138" i="48"/>
  <c r="AD138" i="48"/>
  <c r="V138" i="48"/>
  <c r="T138" i="48"/>
  <c r="AE138" i="48"/>
  <c r="AG138" i="48"/>
  <c r="AB138" i="48"/>
  <c r="AF138" i="48"/>
  <c r="AC138" i="48"/>
  <c r="X138" i="48"/>
  <c r="AI138" i="48"/>
  <c r="Z138" i="48"/>
  <c r="W138" i="48"/>
  <c r="AD126" i="49"/>
  <c r="AE126" i="49"/>
  <c r="U126" i="49"/>
  <c r="AI126" i="49"/>
  <c r="X126" i="49"/>
  <c r="V126" i="49"/>
  <c r="AJ126" i="49"/>
  <c r="AA126" i="49"/>
  <c r="AH126" i="49"/>
  <c r="AF126" i="49"/>
  <c r="T126" i="49"/>
  <c r="AG126" i="49"/>
  <c r="AK126" i="49"/>
  <c r="Z126" i="49"/>
  <c r="AC126" i="49"/>
  <c r="Y126" i="49"/>
  <c r="W126" i="49"/>
  <c r="AB126" i="49"/>
  <c r="AH95" i="50"/>
  <c r="AH96" i="50" s="1"/>
  <c r="U95" i="50"/>
  <c r="U96" i="50" s="1"/>
  <c r="T95" i="50"/>
  <c r="T96" i="50" s="1"/>
  <c r="X95" i="50"/>
  <c r="X96" i="50" s="1"/>
  <c r="X109" i="50" s="1"/>
  <c r="X122" i="50" s="1"/>
  <c r="AI95" i="50"/>
  <c r="AI96" i="50" s="1"/>
  <c r="AC95" i="50"/>
  <c r="AC96" i="50" s="1"/>
  <c r="AE95" i="50"/>
  <c r="AE96" i="50" s="1"/>
  <c r="AK95" i="50"/>
  <c r="AK96" i="50" s="1"/>
  <c r="AJ95" i="50"/>
  <c r="AJ96" i="50" s="1"/>
  <c r="Y95" i="50"/>
  <c r="Y96" i="50" s="1"/>
  <c r="V95" i="50"/>
  <c r="V96" i="50" s="1"/>
  <c r="AD95" i="50"/>
  <c r="AD96" i="50" s="1"/>
  <c r="AF95" i="50"/>
  <c r="AF96" i="50" s="1"/>
  <c r="W95" i="50"/>
  <c r="W96" i="50" s="1"/>
  <c r="AG95" i="50"/>
  <c r="AG96" i="50" s="1"/>
  <c r="Z95" i="50"/>
  <c r="Z96" i="50" s="1"/>
  <c r="AB95" i="50"/>
  <c r="AB96" i="50" s="1"/>
  <c r="AA95" i="50"/>
  <c r="AA96" i="50" s="1"/>
  <c r="AC132" i="50"/>
  <c r="T132" i="50"/>
  <c r="AI132" i="50"/>
  <c r="AG132" i="50"/>
  <c r="V132" i="50"/>
  <c r="AK132" i="50"/>
  <c r="AD132" i="50"/>
  <c r="AH132" i="50"/>
  <c r="W132" i="50"/>
  <c r="U132" i="50"/>
  <c r="AA132" i="50"/>
  <c r="X132" i="50"/>
  <c r="AJ132" i="50"/>
  <c r="AF132" i="50"/>
  <c r="AB132" i="50"/>
  <c r="AE132" i="50"/>
  <c r="Z132" i="50"/>
  <c r="Y132" i="50"/>
  <c r="AK108" i="51"/>
  <c r="Z108" i="51"/>
  <c r="AB108" i="51"/>
  <c r="W108" i="51"/>
  <c r="AD108" i="51"/>
  <c r="X108" i="51"/>
  <c r="V108" i="51"/>
  <c r="AF108" i="51"/>
  <c r="AH108" i="51"/>
  <c r="AG108" i="51"/>
  <c r="U108" i="51"/>
  <c r="AA108" i="51"/>
  <c r="T108" i="51"/>
  <c r="Y108" i="51"/>
  <c r="AI108" i="51"/>
  <c r="AE108" i="51"/>
  <c r="AC108" i="51"/>
  <c r="AJ108" i="51"/>
  <c r="AJ109" i="51" s="1"/>
  <c r="AJ122" i="51" s="1"/>
  <c r="AG131" i="51"/>
  <c r="AF131" i="51"/>
  <c r="AC131" i="51"/>
  <c r="Y131" i="51"/>
  <c r="X131" i="51"/>
  <c r="U131" i="51"/>
  <c r="AJ131" i="51"/>
  <c r="Z131" i="51"/>
  <c r="AE131" i="51"/>
  <c r="AD131" i="51"/>
  <c r="AA131" i="51"/>
  <c r="W131" i="51"/>
  <c r="T131" i="51"/>
  <c r="AK131" i="51"/>
  <c r="AH131" i="51"/>
  <c r="AI131" i="51"/>
  <c r="V131" i="51"/>
  <c r="AB131" i="51"/>
  <c r="AF127" i="52"/>
  <c r="AH127" i="52"/>
  <c r="Y127" i="52"/>
  <c r="Z127" i="52"/>
  <c r="U127" i="52"/>
  <c r="X127" i="52"/>
  <c r="AI127" i="52"/>
  <c r="AD127" i="52"/>
  <c r="W127" i="52"/>
  <c r="T127" i="52"/>
  <c r="AA127" i="52"/>
  <c r="AE127" i="52"/>
  <c r="AJ127" i="52"/>
  <c r="AC127" i="52"/>
  <c r="AK127" i="52"/>
  <c r="AB127" i="52"/>
  <c r="V127" i="52"/>
  <c r="AG127" i="52"/>
  <c r="AJ125" i="53"/>
  <c r="Z125" i="53"/>
  <c r="AD125" i="53"/>
  <c r="AH125" i="53"/>
  <c r="AA125" i="53"/>
  <c r="AF125" i="53"/>
  <c r="AB125" i="53"/>
  <c r="V125" i="53"/>
  <c r="AK125" i="53"/>
  <c r="W125" i="53"/>
  <c r="AG125" i="53"/>
  <c r="T125" i="53"/>
  <c r="U125" i="53"/>
  <c r="X125" i="53"/>
  <c r="Y125" i="53"/>
  <c r="AI125" i="53"/>
  <c r="AC125" i="53"/>
  <c r="AE125" i="53"/>
  <c r="AH108" i="54"/>
  <c r="Z108" i="54"/>
  <c r="AK108" i="54"/>
  <c r="AC108" i="54"/>
  <c r="X108" i="54"/>
  <c r="AJ108" i="54"/>
  <c r="AB108" i="54"/>
  <c r="W108" i="54"/>
  <c r="AA108" i="54"/>
  <c r="AF108" i="54"/>
  <c r="T108" i="54"/>
  <c r="AI108" i="54"/>
  <c r="AG108" i="54"/>
  <c r="U108" i="54"/>
  <c r="AE108" i="54"/>
  <c r="Y108" i="54"/>
  <c r="V108" i="54"/>
  <c r="AD108" i="54"/>
  <c r="V134" i="54"/>
  <c r="AA134" i="54"/>
  <c r="Z134" i="54"/>
  <c r="U134" i="54"/>
  <c r="AK134" i="54"/>
  <c r="AF134" i="54"/>
  <c r="Y134" i="54"/>
  <c r="AH134" i="54"/>
  <c r="W134" i="54"/>
  <c r="AD134" i="54"/>
  <c r="AE134" i="54"/>
  <c r="AC134" i="54"/>
  <c r="AB134" i="54"/>
  <c r="AI134" i="54"/>
  <c r="AJ134" i="54"/>
  <c r="X134" i="54"/>
  <c r="T134" i="54"/>
  <c r="AG134" i="54"/>
  <c r="AD135" i="55"/>
  <c r="AJ135" i="55"/>
  <c r="AE135" i="55"/>
  <c r="T135" i="55"/>
  <c r="U135" i="55"/>
  <c r="Z135" i="55"/>
  <c r="AC135" i="55"/>
  <c r="X135" i="55"/>
  <c r="AB135" i="55"/>
  <c r="V135" i="55"/>
  <c r="AI135" i="55"/>
  <c r="AH135" i="55"/>
  <c r="AG135" i="55"/>
  <c r="W135" i="55"/>
  <c r="AA135" i="55"/>
  <c r="AF135" i="55"/>
  <c r="AK135" i="55"/>
  <c r="Y135" i="55"/>
  <c r="AD125" i="56"/>
  <c r="U125" i="56"/>
  <c r="AH125" i="56"/>
  <c r="AE125" i="56"/>
  <c r="V125" i="56"/>
  <c r="AJ125" i="56"/>
  <c r="Z125" i="56"/>
  <c r="AI125" i="56"/>
  <c r="X125" i="56"/>
  <c r="T125" i="56"/>
  <c r="W125" i="56"/>
  <c r="AK125" i="56"/>
  <c r="Y125" i="56"/>
  <c r="AB125" i="56"/>
  <c r="AA125" i="56"/>
  <c r="AF125" i="56"/>
  <c r="AG125" i="56"/>
  <c r="AC125" i="56"/>
  <c r="T129" i="57"/>
  <c r="AC129" i="57"/>
  <c r="V129" i="57"/>
  <c r="AF129" i="57"/>
  <c r="AH129" i="57"/>
  <c r="AA129" i="57"/>
  <c r="AI129" i="57"/>
  <c r="Y129" i="57"/>
  <c r="AJ129" i="57"/>
  <c r="W129" i="57"/>
  <c r="AE129" i="57"/>
  <c r="AB129" i="57"/>
  <c r="AK129" i="57"/>
  <c r="X129" i="57"/>
  <c r="U129" i="57"/>
  <c r="AG129" i="57"/>
  <c r="Z129" i="57"/>
  <c r="AD129" i="57"/>
  <c r="AF102" i="59"/>
  <c r="X102" i="59"/>
  <c r="AD102" i="59"/>
  <c r="V102" i="59"/>
  <c r="AG102" i="59"/>
  <c r="T102" i="59"/>
  <c r="AE102" i="59"/>
  <c r="U102" i="59"/>
  <c r="AI102" i="59"/>
  <c r="AB102" i="59"/>
  <c r="AC102" i="59"/>
  <c r="Y102" i="59"/>
  <c r="AA102" i="59"/>
  <c r="AH102" i="59"/>
  <c r="W102" i="59"/>
  <c r="AJ102" i="59"/>
  <c r="AK102" i="59"/>
  <c r="Z102" i="59"/>
  <c r="Y134" i="59"/>
  <c r="Z134" i="59"/>
  <c r="V134" i="59"/>
  <c r="T134" i="59"/>
  <c r="AI134" i="59"/>
  <c r="W134" i="59"/>
  <c r="AJ134" i="59"/>
  <c r="AH134" i="59"/>
  <c r="AA134" i="59"/>
  <c r="AB134" i="59"/>
  <c r="AD134" i="59"/>
  <c r="AF134" i="59"/>
  <c r="AG134" i="59"/>
  <c r="AC134" i="59"/>
  <c r="AE134" i="59"/>
  <c r="U134" i="59"/>
  <c r="AK134" i="59"/>
  <c r="X134" i="59"/>
  <c r="AB124" i="60"/>
  <c r="Z124" i="60"/>
  <c r="AF124" i="60"/>
  <c r="V124" i="60"/>
  <c r="AI124" i="60"/>
  <c r="AH124" i="60"/>
  <c r="AJ124" i="60"/>
  <c r="AE124" i="60"/>
  <c r="T124" i="60"/>
  <c r="AD124" i="60"/>
  <c r="X124" i="60"/>
  <c r="AA124" i="60"/>
  <c r="W124" i="60"/>
  <c r="U124" i="60"/>
  <c r="AC124" i="60"/>
  <c r="AK124" i="60"/>
  <c r="Y124" i="60"/>
  <c r="AG124" i="60"/>
  <c r="AI108" i="63"/>
  <c r="AJ108" i="63"/>
  <c r="Y108" i="63"/>
  <c r="AB108" i="63"/>
  <c r="U108" i="63"/>
  <c r="T108" i="63"/>
  <c r="AD108" i="63"/>
  <c r="AK108" i="63"/>
  <c r="AE108" i="63"/>
  <c r="AA108" i="63"/>
  <c r="AC108" i="63"/>
  <c r="AH108" i="63"/>
  <c r="Z108" i="63"/>
  <c r="AF108" i="63"/>
  <c r="V108" i="63"/>
  <c r="X108" i="63"/>
  <c r="W108" i="63"/>
  <c r="AG108" i="63"/>
  <c r="AK102" i="65"/>
  <c r="AE102" i="65"/>
  <c r="X102" i="65"/>
  <c r="AJ102" i="65"/>
  <c r="AB102" i="65"/>
  <c r="U102" i="65"/>
  <c r="AI102" i="65"/>
  <c r="AA102" i="65"/>
  <c r="T102" i="65"/>
  <c r="AF102" i="65"/>
  <c r="Y102" i="65"/>
  <c r="V102" i="65"/>
  <c r="Z102" i="65"/>
  <c r="AD102" i="65"/>
  <c r="W102" i="65"/>
  <c r="AC102" i="65"/>
  <c r="AG102" i="65"/>
  <c r="AH102" i="65"/>
  <c r="AJ128" i="62"/>
  <c r="Z128" i="62"/>
  <c r="X128" i="62"/>
  <c r="U128" i="62"/>
  <c r="Y128" i="62"/>
  <c r="AB128" i="62"/>
  <c r="AE128" i="62"/>
  <c r="AH128" i="62"/>
  <c r="AD128" i="62"/>
  <c r="AA128" i="62"/>
  <c r="V128" i="62"/>
  <c r="AF128" i="62"/>
  <c r="AK128" i="62"/>
  <c r="AC128" i="62"/>
  <c r="T128" i="62"/>
  <c r="AG128" i="62"/>
  <c r="W128" i="62"/>
  <c r="AI128" i="62"/>
  <c r="AJ136" i="63"/>
  <c r="AG136" i="63"/>
  <c r="AF136" i="63"/>
  <c r="AH136" i="63"/>
  <c r="AK136" i="63"/>
  <c r="AB136" i="63"/>
  <c r="Y136" i="63"/>
  <c r="AE136" i="63"/>
  <c r="AD136" i="63"/>
  <c r="AI136" i="63"/>
  <c r="V136" i="63"/>
  <c r="AC136" i="63"/>
  <c r="AA136" i="63"/>
  <c r="X136" i="63"/>
  <c r="U136" i="63"/>
  <c r="W136" i="63"/>
  <c r="Z136" i="63"/>
  <c r="T136" i="63"/>
  <c r="AC125" i="64"/>
  <c r="AJ125" i="64"/>
  <c r="V125" i="64"/>
  <c r="AH125" i="64"/>
  <c r="T125" i="64"/>
  <c r="Z125" i="64"/>
  <c r="U125" i="64"/>
  <c r="AE125" i="64"/>
  <c r="AB125" i="64"/>
  <c r="AD125" i="64"/>
  <c r="AI125" i="64"/>
  <c r="AG125" i="64"/>
  <c r="Y125" i="64"/>
  <c r="AF125" i="64"/>
  <c r="AA125" i="64"/>
  <c r="W125" i="64"/>
  <c r="AK125" i="64"/>
  <c r="X125" i="64"/>
  <c r="AF127" i="65"/>
  <c r="AD127" i="65"/>
  <c r="U127" i="65"/>
  <c r="AI127" i="65"/>
  <c r="X127" i="65"/>
  <c r="V127" i="65"/>
  <c r="AJ127" i="65"/>
  <c r="AA127" i="65"/>
  <c r="Y127" i="65"/>
  <c r="AC127" i="65"/>
  <c r="Z127" i="65"/>
  <c r="AE127" i="65"/>
  <c r="AB127" i="65"/>
  <c r="AG127" i="65"/>
  <c r="AH127" i="65"/>
  <c r="W127" i="65"/>
  <c r="AK127" i="65"/>
  <c r="T127" i="65"/>
  <c r="AE125" i="62"/>
  <c r="AI125" i="62"/>
  <c r="AG125" i="62"/>
  <c r="AD125" i="62"/>
  <c r="AF125" i="62"/>
  <c r="AA125" i="62"/>
  <c r="T125" i="62"/>
  <c r="Z125" i="62"/>
  <c r="X125" i="62"/>
  <c r="AH125" i="62"/>
  <c r="AB125" i="62"/>
  <c r="V125" i="62"/>
  <c r="U125" i="62"/>
  <c r="AC125" i="62"/>
  <c r="AK125" i="62"/>
  <c r="AJ125" i="62"/>
  <c r="W125" i="62"/>
  <c r="Y125" i="62"/>
  <c r="X87" i="63"/>
  <c r="AK87" i="63"/>
  <c r="Z87" i="63"/>
  <c r="AC87" i="63"/>
  <c r="AD87" i="63"/>
  <c r="AH87" i="63"/>
  <c r="U87" i="63"/>
  <c r="V125" i="63"/>
  <c r="Y125" i="63"/>
  <c r="AE125" i="63"/>
  <c r="AJ125" i="63"/>
  <c r="AF125" i="63"/>
  <c r="AI125" i="63"/>
  <c r="AB125" i="63"/>
  <c r="W125" i="63"/>
  <c r="AH125" i="63"/>
  <c r="AD125" i="63"/>
  <c r="X125" i="63"/>
  <c r="Z125" i="63"/>
  <c r="AA125" i="63"/>
  <c r="U125" i="63"/>
  <c r="AC125" i="63"/>
  <c r="AG125" i="63"/>
  <c r="AK125" i="63"/>
  <c r="T125" i="63"/>
  <c r="AF87" i="64"/>
  <c r="AD87" i="64"/>
  <c r="AJ87" i="64"/>
  <c r="Z87" i="64"/>
  <c r="X87" i="64"/>
  <c r="AK87" i="64"/>
  <c r="T87" i="64"/>
  <c r="AE87" i="64"/>
  <c r="V87" i="64"/>
  <c r="AC87" i="64"/>
  <c r="AH87" i="64"/>
  <c r="AI87" i="64"/>
  <c r="AG87" i="64"/>
  <c r="U87" i="64"/>
  <c r="AB87" i="64"/>
  <c r="W87" i="64"/>
  <c r="AA87" i="64"/>
  <c r="AE130" i="64"/>
  <c r="AK130" i="64"/>
  <c r="AH130" i="64"/>
  <c r="U130" i="64"/>
  <c r="AD130" i="64"/>
  <c r="W130" i="64"/>
  <c r="AB130" i="64"/>
  <c r="Y130" i="64"/>
  <c r="AG130" i="64"/>
  <c r="V130" i="64"/>
  <c r="T130" i="64"/>
  <c r="X130" i="64"/>
  <c r="AJ130" i="64"/>
  <c r="AI130" i="64"/>
  <c r="Z130" i="64"/>
  <c r="AF130" i="64"/>
  <c r="AC130" i="64"/>
  <c r="AA130" i="64"/>
  <c r="U124" i="65"/>
  <c r="AI124" i="65"/>
  <c r="Z124" i="65"/>
  <c r="V124" i="65"/>
  <c r="AK124" i="65"/>
  <c r="T124" i="65"/>
  <c r="Y124" i="65"/>
  <c r="W124" i="65"/>
  <c r="AC124" i="65"/>
  <c r="AG124" i="65"/>
  <c r="AF124" i="65"/>
  <c r="AE124" i="65"/>
  <c r="AA124" i="65"/>
  <c r="AJ124" i="65"/>
  <c r="X124" i="65"/>
  <c r="AB124" i="65"/>
  <c r="AD124" i="65"/>
  <c r="AH124" i="65"/>
  <c r="AK102" i="63"/>
  <c r="AF102" i="63"/>
  <c r="AB102" i="63"/>
  <c r="W102" i="63"/>
  <c r="AJ102" i="63"/>
  <c r="AE102" i="63"/>
  <c r="Z102" i="63"/>
  <c r="V102" i="63"/>
  <c r="AI102" i="63"/>
  <c r="AH102" i="63"/>
  <c r="AD102" i="63"/>
  <c r="Y102" i="63"/>
  <c r="U102" i="63"/>
  <c r="T102" i="63"/>
  <c r="AG102" i="63"/>
  <c r="AC102" i="63"/>
  <c r="X102" i="63"/>
  <c r="AA102" i="63"/>
  <c r="AK130" i="63"/>
  <c r="AB130" i="63"/>
  <c r="AF130" i="63"/>
  <c r="AI130" i="63"/>
  <c r="AH130" i="63"/>
  <c r="AJ130" i="63"/>
  <c r="AA130" i="63"/>
  <c r="W130" i="63"/>
  <c r="T130" i="63"/>
  <c r="V130" i="63"/>
  <c r="Z130" i="63"/>
  <c r="AC130" i="63"/>
  <c r="X130" i="63"/>
  <c r="U130" i="63"/>
  <c r="AE130" i="63"/>
  <c r="AG130" i="63"/>
  <c r="Y130" i="63"/>
  <c r="AD130" i="63"/>
  <c r="AG113" i="64"/>
  <c r="AE113" i="64"/>
  <c r="AF113" i="64"/>
  <c r="Y113" i="64"/>
  <c r="X113" i="64"/>
  <c r="V113" i="64"/>
  <c r="AJ113" i="64"/>
  <c r="Z113" i="64"/>
  <c r="AC113" i="64"/>
  <c r="AH113" i="64"/>
  <c r="W113" i="64"/>
  <c r="U113" i="64"/>
  <c r="AI113" i="64"/>
  <c r="AD113" i="64"/>
  <c r="AA113" i="64"/>
  <c r="AK113" i="64"/>
  <c r="AB113" i="64"/>
  <c r="T113" i="64"/>
  <c r="AA135" i="64"/>
  <c r="T135" i="64"/>
  <c r="Y135" i="64"/>
  <c r="W135" i="64"/>
  <c r="V135" i="64"/>
  <c r="AD135" i="64"/>
  <c r="AK135" i="64"/>
  <c r="AE135" i="64"/>
  <c r="AJ135" i="64"/>
  <c r="AI135" i="64"/>
  <c r="AH135" i="64"/>
  <c r="AF135" i="64"/>
  <c r="U135" i="64"/>
  <c r="Z135" i="64"/>
  <c r="AC135" i="64"/>
  <c r="X135" i="64"/>
  <c r="AB135" i="64"/>
  <c r="AG135" i="64"/>
  <c r="Z133" i="65"/>
  <c r="AD133" i="65"/>
  <c r="W133" i="65"/>
  <c r="AJ133" i="65"/>
  <c r="AA133" i="65"/>
  <c r="AE133" i="65"/>
  <c r="V133" i="65"/>
  <c r="T133" i="65"/>
  <c r="AC133" i="65"/>
  <c r="U133" i="65"/>
  <c r="AG133" i="65"/>
  <c r="AF133" i="65"/>
  <c r="AI133" i="65"/>
  <c r="AB133" i="65"/>
  <c r="X133" i="65"/>
  <c r="AK133" i="65"/>
  <c r="Y133" i="65"/>
  <c r="AH133" i="65"/>
  <c r="AM78" i="51"/>
  <c r="AM28" i="54"/>
  <c r="AN78" i="54"/>
  <c r="AN78" i="44"/>
  <c r="AN78" i="46"/>
  <c r="AM28" i="46"/>
  <c r="T29" i="46"/>
  <c r="AF97" i="81"/>
  <c r="AF96" i="81" s="1"/>
  <c r="AF12" i="8"/>
  <c r="AF356" i="86" s="1"/>
  <c r="AM78" i="50"/>
  <c r="AO78" i="50"/>
  <c r="U11" i="67"/>
  <c r="U11" i="23"/>
  <c r="Y11" i="67"/>
  <c r="Y11" i="23"/>
  <c r="AN28" i="8"/>
  <c r="Y29" i="8"/>
  <c r="AD11" i="67"/>
  <c r="AD11" i="23"/>
  <c r="AE15" i="67"/>
  <c r="AE15" i="23"/>
  <c r="AF15" i="67"/>
  <c r="AF15" i="23"/>
  <c r="AB11" i="67"/>
  <c r="AB29" i="8"/>
  <c r="AB11" i="23"/>
  <c r="AN78" i="8"/>
  <c r="Y15" i="23"/>
  <c r="Y15" i="67"/>
  <c r="AN78" i="27"/>
  <c r="AM78" i="56"/>
  <c r="AN78" i="56"/>
  <c r="AN28" i="59"/>
  <c r="AM78" i="62"/>
  <c r="Y28" i="69"/>
  <c r="AN65" i="79"/>
  <c r="AK89" i="78"/>
  <c r="AK146" i="78" s="1"/>
  <c r="AG88" i="78"/>
  <c r="AG145" i="78" s="1"/>
  <c r="AI109" i="78"/>
  <c r="AN78" i="55"/>
  <c r="AO78" i="55"/>
  <c r="AM78" i="63"/>
  <c r="AN12" i="54"/>
  <c r="AN78" i="49"/>
  <c r="AN28" i="53"/>
  <c r="AO78" i="53"/>
  <c r="Y29" i="45"/>
  <c r="AN28" i="45"/>
  <c r="AN78" i="45"/>
  <c r="AM78" i="45"/>
  <c r="AN28" i="47"/>
  <c r="AN78" i="57"/>
  <c r="Y15" i="68"/>
  <c r="W11" i="68"/>
  <c r="AD15" i="68"/>
  <c r="AE15" i="68"/>
  <c r="X15" i="68"/>
  <c r="AB11" i="68"/>
  <c r="AN28" i="57"/>
  <c r="Y11" i="68"/>
  <c r="T11" i="68"/>
  <c r="AM28" i="57"/>
  <c r="AN78" i="65"/>
  <c r="AM12" i="57"/>
  <c r="T10" i="68"/>
  <c r="AM10" i="68" s="1"/>
  <c r="AB12" i="8"/>
  <c r="AB356" i="86" s="1"/>
  <c r="AB412" i="86" s="1"/>
  <c r="AG24" i="69"/>
  <c r="AO61" i="79"/>
  <c r="AN56" i="79"/>
  <c r="Y19" i="69"/>
  <c r="Z144" i="50"/>
  <c r="Z20" i="66" s="1"/>
  <c r="Z29" i="50"/>
  <c r="AO78" i="52"/>
  <c r="AF29" i="27"/>
  <c r="AF144" i="27"/>
  <c r="AF12" i="66" s="1"/>
  <c r="X10" i="23"/>
  <c r="X12" i="69" s="1"/>
  <c r="X10" i="67"/>
  <c r="Z10" i="68"/>
  <c r="AC29" i="52"/>
  <c r="AN11" i="52"/>
  <c r="AC144" i="52"/>
  <c r="AC22" i="66" s="1"/>
  <c r="Z144" i="55"/>
  <c r="Z25" i="66" s="1"/>
  <c r="Z29" i="55"/>
  <c r="T29" i="55"/>
  <c r="AG29" i="52"/>
  <c r="AG144" i="52"/>
  <c r="AG22" i="66" s="1"/>
  <c r="AG84" i="78"/>
  <c r="AG141" i="78" s="1"/>
  <c r="AO11" i="45"/>
  <c r="AG144" i="45"/>
  <c r="AG14" i="66" s="1"/>
  <c r="AK144" i="45"/>
  <c r="AK14" i="66" s="1"/>
  <c r="X29" i="59"/>
  <c r="X144" i="59"/>
  <c r="X29" i="66" s="1"/>
  <c r="W37" i="69"/>
  <c r="AN12" i="52"/>
  <c r="AK109" i="78"/>
  <c r="Y11" i="49"/>
  <c r="AH144" i="49"/>
  <c r="AH19" i="66" s="1"/>
  <c r="AH29" i="49"/>
  <c r="T29" i="49"/>
  <c r="T144" i="49"/>
  <c r="T19" i="66" s="1"/>
  <c r="AM11" i="49"/>
  <c r="AD29" i="49"/>
  <c r="AD144" i="49"/>
  <c r="AD19" i="66" s="1"/>
  <c r="AC29" i="48"/>
  <c r="AC144" i="48"/>
  <c r="AC18" i="66" s="1"/>
  <c r="AH144" i="48"/>
  <c r="AH18" i="66" s="1"/>
  <c r="AH29" i="48"/>
  <c r="AD144" i="48"/>
  <c r="AD18" i="66" s="1"/>
  <c r="AD29" i="48"/>
  <c r="V17" i="66"/>
  <c r="V40" i="66" s="1"/>
  <c r="U29" i="64"/>
  <c r="U144" i="64"/>
  <c r="U32" i="66" s="1"/>
  <c r="AJ144" i="53"/>
  <c r="AJ23" i="66" s="1"/>
  <c r="AJ29" i="53"/>
  <c r="Y29" i="59"/>
  <c r="AG9" i="67"/>
  <c r="Y29" i="64"/>
  <c r="Y144" i="64"/>
  <c r="Y32" i="66" s="1"/>
  <c r="Z144" i="54"/>
  <c r="Z24" i="66" s="1"/>
  <c r="Z29" i="54"/>
  <c r="AN11" i="54"/>
  <c r="AK144" i="54"/>
  <c r="AK24" i="66" s="1"/>
  <c r="AK29" i="54"/>
  <c r="AC29" i="53"/>
  <c r="AC144" i="53"/>
  <c r="AC23" i="66" s="1"/>
  <c r="AN12" i="51"/>
  <c r="T36" i="69"/>
  <c r="AA10" i="68"/>
  <c r="V29" i="64"/>
  <c r="V144" i="64"/>
  <c r="V32" i="66" s="1"/>
  <c r="AK29" i="53"/>
  <c r="AK144" i="53"/>
  <c r="AK23" i="66" s="1"/>
  <c r="T29" i="54"/>
  <c r="T144" i="54"/>
  <c r="T24" i="66" s="1"/>
  <c r="AM11" i="54"/>
  <c r="U9" i="67"/>
  <c r="U21" i="67" s="1"/>
  <c r="U10" i="66" s="1"/>
  <c r="T9" i="67"/>
  <c r="X9" i="67"/>
  <c r="X21" i="67" s="1"/>
  <c r="X10" i="66" s="1"/>
  <c r="Z29" i="8"/>
  <c r="AM12" i="50"/>
  <c r="AA144" i="27"/>
  <c r="AA12" i="66" s="1"/>
  <c r="AG29" i="51"/>
  <c r="AG144" i="51"/>
  <c r="AG21" i="66" s="1"/>
  <c r="W17" i="66"/>
  <c r="W40" i="66" s="1"/>
  <c r="Y109" i="44"/>
  <c r="Y122" i="44" s="1"/>
  <c r="AA109" i="44"/>
  <c r="AA122" i="44" s="1"/>
  <c r="AF109" i="44"/>
  <c r="AF122" i="44" s="1"/>
  <c r="AC412" i="86" l="1"/>
  <c r="Y305" i="86"/>
  <c r="Y306" i="86"/>
  <c r="Y414" i="86" s="1"/>
  <c r="Y16" i="85" s="1"/>
  <c r="AC303" i="86"/>
  <c r="AE302" i="86"/>
  <c r="AD316" i="86"/>
  <c r="Y339" i="86"/>
  <c r="Y433" i="86" s="1"/>
  <c r="Y35" i="85" s="1"/>
  <c r="AC316" i="86"/>
  <c r="AG301" i="86"/>
  <c r="AI315" i="86"/>
  <c r="AB312" i="86"/>
  <c r="Z311" i="86"/>
  <c r="Z419" i="86" s="1"/>
  <c r="AJ302" i="86"/>
  <c r="AH302" i="86"/>
  <c r="AE29" i="53"/>
  <c r="AE144" i="53"/>
  <c r="AE23" i="66" s="1"/>
  <c r="AK414" i="86"/>
  <c r="AK16" i="85" s="1"/>
  <c r="AC339" i="86"/>
  <c r="Z303" i="86"/>
  <c r="AC315" i="86"/>
  <c r="AH312" i="86"/>
  <c r="AA301" i="86"/>
  <c r="AB340" i="86"/>
  <c r="AF303" i="86"/>
  <c r="AF307" i="86"/>
  <c r="AF415" i="86" s="1"/>
  <c r="Z307" i="86"/>
  <c r="Z415" i="86" s="1"/>
  <c r="Z17" i="85" s="1"/>
  <c r="AF306" i="86"/>
  <c r="AF414" i="86" s="1"/>
  <c r="AF16" i="85" s="1"/>
  <c r="Y299" i="86"/>
  <c r="AA336" i="86"/>
  <c r="AC337" i="86"/>
  <c r="AC431" i="86" s="1"/>
  <c r="AC33" i="85" s="1"/>
  <c r="AJ312" i="86"/>
  <c r="AJ420" i="86" s="1"/>
  <c r="AJ22" i="85" s="1"/>
  <c r="AJ300" i="86"/>
  <c r="AI82" i="86"/>
  <c r="AI70" i="86" s="1"/>
  <c r="AI69" i="86" s="1"/>
  <c r="AC318" i="86"/>
  <c r="AC426" i="86" s="1"/>
  <c r="AC28" i="85" s="1"/>
  <c r="AJ307" i="86"/>
  <c r="AJ415" i="86" s="1"/>
  <c r="AJ17" i="85" s="1"/>
  <c r="AK138" i="86"/>
  <c r="AK309" i="86" s="1"/>
  <c r="AD315" i="86"/>
  <c r="Z314" i="86"/>
  <c r="Z422" i="86" s="1"/>
  <c r="Z24" i="85" s="1"/>
  <c r="AH306" i="86"/>
  <c r="AH414" i="86" s="1"/>
  <c r="AH16" i="85" s="1"/>
  <c r="AK82" i="86"/>
  <c r="AI134" i="86"/>
  <c r="AI305" i="86" s="1"/>
  <c r="AE432" i="86"/>
  <c r="AI300" i="86"/>
  <c r="AF316" i="86"/>
  <c r="AF424" i="86" s="1"/>
  <c r="AF26" i="85" s="1"/>
  <c r="AH317" i="86"/>
  <c r="AH425" i="86" s="1"/>
  <c r="AH27" i="85" s="1"/>
  <c r="U109" i="65"/>
  <c r="U122" i="65" s="1"/>
  <c r="W109" i="44"/>
  <c r="W122" i="44" s="1"/>
  <c r="AB234" i="24"/>
  <c r="AF112" i="86"/>
  <c r="AG299" i="86"/>
  <c r="AE313" i="86"/>
  <c r="AE421" i="86" s="1"/>
  <c r="AE23" i="85" s="1"/>
  <c r="AJ308" i="86"/>
  <c r="AJ416" i="86" s="1"/>
  <c r="AJ18" i="85" s="1"/>
  <c r="AG315" i="86"/>
  <c r="AG423" i="86" s="1"/>
  <c r="AG25" i="85" s="1"/>
  <c r="Z17" i="66"/>
  <c r="Z40" i="66" s="1"/>
  <c r="AD318" i="86"/>
  <c r="AD426" i="86" s="1"/>
  <c r="AD28" i="85" s="1"/>
  <c r="AJ316" i="86"/>
  <c r="AJ424" i="86" s="1"/>
  <c r="AJ26" i="85" s="1"/>
  <c r="AF412" i="86"/>
  <c r="AF14" i="85" s="1"/>
  <c r="AI307" i="86"/>
  <c r="AI415" i="86" s="1"/>
  <c r="AI17" i="85" s="1"/>
  <c r="AC423" i="86"/>
  <c r="AC25" i="85" s="1"/>
  <c r="AJ422" i="86"/>
  <c r="AJ24" i="85" s="1"/>
  <c r="AE82" i="86"/>
  <c r="AG317" i="86"/>
  <c r="AG425" i="86" s="1"/>
  <c r="AG27" i="85" s="1"/>
  <c r="AE336" i="86"/>
  <c r="AE430" i="86" s="1"/>
  <c r="AA317" i="86"/>
  <c r="AA425" i="86" s="1"/>
  <c r="AA27" i="85" s="1"/>
  <c r="AH316" i="86"/>
  <c r="AH424" i="86" s="1"/>
  <c r="AH26" i="85" s="1"/>
  <c r="Z313" i="86"/>
  <c r="Z421" i="86" s="1"/>
  <c r="AG311" i="86"/>
  <c r="AG419" i="86" s="1"/>
  <c r="AG21" i="85" s="1"/>
  <c r="AG318" i="86"/>
  <c r="AG426" i="86" s="1"/>
  <c r="AG28" i="85" s="1"/>
  <c r="AF107" i="86"/>
  <c r="AF164" i="86" s="1"/>
  <c r="AF221" i="86"/>
  <c r="AK420" i="86"/>
  <c r="AK22" i="85" s="1"/>
  <c r="Y190" i="86"/>
  <c r="AA318" i="86"/>
  <c r="AD340" i="86"/>
  <c r="AD434" i="86" s="1"/>
  <c r="AD36" i="85" s="1"/>
  <c r="AB339" i="86"/>
  <c r="AB433" i="86" s="1"/>
  <c r="AG307" i="86"/>
  <c r="AG415" i="86" s="1"/>
  <c r="AG17" i="85" s="1"/>
  <c r="Z318" i="86"/>
  <c r="Z426" i="86" s="1"/>
  <c r="Z28" i="85" s="1"/>
  <c r="AI312" i="86"/>
  <c r="AI420" i="86" s="1"/>
  <c r="AI22" i="85" s="1"/>
  <c r="AB336" i="86"/>
  <c r="AB430" i="86" s="1"/>
  <c r="AB32" i="85" s="1"/>
  <c r="AF223" i="86"/>
  <c r="AF36" i="69"/>
  <c r="AF222" i="86"/>
  <c r="AF225" i="86"/>
  <c r="AF224" i="86"/>
  <c r="AF76" i="86"/>
  <c r="AF70" i="86" s="1"/>
  <c r="AF312" i="86"/>
  <c r="AF420" i="86" s="1"/>
  <c r="Y317" i="86"/>
  <c r="Y425" i="86" s="1"/>
  <c r="Y27" i="85" s="1"/>
  <c r="Z340" i="86"/>
  <c r="AC340" i="86"/>
  <c r="AC434" i="86" s="1"/>
  <c r="AC36" i="85" s="1"/>
  <c r="Y316" i="86"/>
  <c r="AG303" i="86"/>
  <c r="Z337" i="86"/>
  <c r="Z431" i="86" s="1"/>
  <c r="Z33" i="85" s="1"/>
  <c r="AE340" i="86"/>
  <c r="AE434" i="86" s="1"/>
  <c r="AE36" i="85" s="1"/>
  <c r="AD82" i="86"/>
  <c r="AA340" i="86"/>
  <c r="AA434" i="86" s="1"/>
  <c r="AA106" i="86"/>
  <c r="Y337" i="86"/>
  <c r="Y431" i="86" s="1"/>
  <c r="Y33" i="85" s="1"/>
  <c r="AH301" i="86"/>
  <c r="Z203" i="86"/>
  <c r="Z317" i="86" s="1"/>
  <c r="Z425" i="86" s="1"/>
  <c r="Z27" i="85" s="1"/>
  <c r="AK203" i="86"/>
  <c r="AK317" i="86" s="1"/>
  <c r="AK425" i="86" s="1"/>
  <c r="AK27" i="85" s="1"/>
  <c r="Y170" i="86"/>
  <c r="Y341" i="86" s="1"/>
  <c r="AG82" i="86"/>
  <c r="AG139" i="86" s="1"/>
  <c r="AA337" i="86"/>
  <c r="AA431" i="86" s="1"/>
  <c r="AA33" i="85" s="1"/>
  <c r="AC301" i="86"/>
  <c r="AC312" i="86"/>
  <c r="AC420" i="86" s="1"/>
  <c r="AC22" i="85" s="1"/>
  <c r="AE337" i="86"/>
  <c r="AD339" i="86"/>
  <c r="AD433" i="86" s="1"/>
  <c r="AD35" i="85" s="1"/>
  <c r="AE312" i="86"/>
  <c r="AE420" i="86" s="1"/>
  <c r="AE22" i="85" s="1"/>
  <c r="Z306" i="86"/>
  <c r="Z414" i="86" s="1"/>
  <c r="Z16" i="85" s="1"/>
  <c r="AC306" i="86"/>
  <c r="AC414" i="86" s="1"/>
  <c r="AC16" i="85" s="1"/>
  <c r="AC341" i="86"/>
  <c r="AA82" i="86"/>
  <c r="AA139" i="86" s="1"/>
  <c r="AG319" i="86"/>
  <c r="Y37" i="69"/>
  <c r="AB319" i="86"/>
  <c r="AB427" i="86" s="1"/>
  <c r="AB29" i="85" s="1"/>
  <c r="Y76" i="86"/>
  <c r="AD307" i="86"/>
  <c r="AD415" i="86" s="1"/>
  <c r="AD17" i="85" s="1"/>
  <c r="AE168" i="86"/>
  <c r="AE339" i="86" s="1"/>
  <c r="AE433" i="86" s="1"/>
  <c r="AE35" i="85" s="1"/>
  <c r="AE106" i="86"/>
  <c r="AD106" i="86"/>
  <c r="AI317" i="86"/>
  <c r="AI425" i="86" s="1"/>
  <c r="AI27" i="85" s="1"/>
  <c r="AB106" i="86"/>
  <c r="Y313" i="86"/>
  <c r="Y421" i="86" s="1"/>
  <c r="Y23" i="85" s="1"/>
  <c r="Z106" i="86"/>
  <c r="W234" i="24"/>
  <c r="V61" i="47"/>
  <c r="AO52" i="8"/>
  <c r="AM55" i="48"/>
  <c r="AF61" i="27"/>
  <c r="AF62" i="27" s="1"/>
  <c r="AF79" i="27" s="1"/>
  <c r="AO52" i="46"/>
  <c r="AO55" i="52"/>
  <c r="AO51" i="51"/>
  <c r="AH314" i="86"/>
  <c r="AH422" i="86" s="1"/>
  <c r="AH24" i="85" s="1"/>
  <c r="AA306" i="86"/>
  <c r="AA414" i="86" s="1"/>
  <c r="AA16" i="85" s="1"/>
  <c r="Y144" i="56"/>
  <c r="Y26" i="66" s="1"/>
  <c r="Y376" i="86"/>
  <c r="Y427" i="86" s="1"/>
  <c r="Y29" i="85" s="1"/>
  <c r="AD141" i="86"/>
  <c r="AD312" i="86" s="1"/>
  <c r="AA316" i="86"/>
  <c r="AA424" i="86" s="1"/>
  <c r="AA26" i="85" s="1"/>
  <c r="AB170" i="86"/>
  <c r="AB341" i="86" s="1"/>
  <c r="AD61" i="47"/>
  <c r="AO54" i="50"/>
  <c r="AM54" i="53"/>
  <c r="AO59" i="59"/>
  <c r="U61" i="65"/>
  <c r="AM55" i="51"/>
  <c r="AN51" i="65"/>
  <c r="AO51" i="57"/>
  <c r="AC433" i="86"/>
  <c r="AJ425" i="86"/>
  <c r="AJ27" i="85" s="1"/>
  <c r="Y424" i="86"/>
  <c r="Z241" i="86"/>
  <c r="AB241" i="86"/>
  <c r="AB240" i="86" s="1"/>
  <c r="AH190" i="86"/>
  <c r="AH184" i="86" s="1"/>
  <c r="AD196" i="86"/>
  <c r="AE317" i="86"/>
  <c r="AK76" i="86"/>
  <c r="X29" i="53"/>
  <c r="Y112" i="86"/>
  <c r="Y169" i="86" s="1"/>
  <c r="Y340" i="86" s="1"/>
  <c r="Y434" i="86" s="1"/>
  <c r="Y36" i="85" s="1"/>
  <c r="AC144" i="56"/>
  <c r="AC26" i="66" s="1"/>
  <c r="AC376" i="86"/>
  <c r="AC427" i="86" s="1"/>
  <c r="AC29" i="85" s="1"/>
  <c r="AM50" i="47"/>
  <c r="AH376" i="86"/>
  <c r="AH144" i="56"/>
  <c r="AH26" i="66" s="1"/>
  <c r="Z27" i="86"/>
  <c r="Z369" i="86"/>
  <c r="Z144" i="49"/>
  <c r="Z19" i="66" s="1"/>
  <c r="AN52" i="8"/>
  <c r="AM56" i="57"/>
  <c r="AO54" i="49"/>
  <c r="AM53" i="59"/>
  <c r="AO57" i="8"/>
  <c r="AM57" i="57"/>
  <c r="AG420" i="86"/>
  <c r="AG22" i="85" s="1"/>
  <c r="AJ299" i="86"/>
  <c r="AJ412" i="86" s="1"/>
  <c r="Z220" i="86"/>
  <c r="AC190" i="86"/>
  <c r="AD220" i="86"/>
  <c r="AE318" i="86"/>
  <c r="AE426" i="86" s="1"/>
  <c r="AE28" i="85" s="1"/>
  <c r="V29" i="53"/>
  <c r="U234" i="24"/>
  <c r="T234" i="24"/>
  <c r="AN55" i="48"/>
  <c r="AM54" i="56"/>
  <c r="AO51" i="62"/>
  <c r="AM51" i="54"/>
  <c r="AI423" i="86"/>
  <c r="AI25" i="85" s="1"/>
  <c r="AK311" i="86"/>
  <c r="AK419" i="86" s="1"/>
  <c r="AF423" i="86"/>
  <c r="AF25" i="85" s="1"/>
  <c r="AC106" i="86"/>
  <c r="AF313" i="86"/>
  <c r="AF421" i="86" s="1"/>
  <c r="AF23" i="85" s="1"/>
  <c r="AH319" i="86"/>
  <c r="Y315" i="86"/>
  <c r="Y423" i="86" s="1"/>
  <c r="Y25" i="85" s="1"/>
  <c r="Z336" i="86"/>
  <c r="Z430" i="86" s="1"/>
  <c r="Z32" i="85" s="1"/>
  <c r="Y82" i="86"/>
  <c r="T17" i="66"/>
  <c r="T40" i="66" s="1"/>
  <c r="Z376" i="86"/>
  <c r="Z427" i="86" s="1"/>
  <c r="Z29" i="85" s="1"/>
  <c r="Z144" i="56"/>
  <c r="Z26" i="66" s="1"/>
  <c r="AG376" i="86"/>
  <c r="AG144" i="56"/>
  <c r="AG26" i="66" s="1"/>
  <c r="AF337" i="86"/>
  <c r="AF431" i="86" s="1"/>
  <c r="AC424" i="86"/>
  <c r="AC26" i="85" s="1"/>
  <c r="AA339" i="86"/>
  <c r="AA433" i="86" s="1"/>
  <c r="AA35" i="85" s="1"/>
  <c r="Z234" i="24"/>
  <c r="AD234" i="24"/>
  <c r="X234" i="24"/>
  <c r="AO12" i="56"/>
  <c r="AM51" i="60"/>
  <c r="AO55" i="48"/>
  <c r="AM53" i="50"/>
  <c r="AO59" i="8"/>
  <c r="AO52" i="55"/>
  <c r="AB318" i="86"/>
  <c r="AB426" i="86" s="1"/>
  <c r="AB28" i="85" s="1"/>
  <c r="AE220" i="86"/>
  <c r="Z31" i="86"/>
  <c r="Z145" i="86" s="1"/>
  <c r="Z316" i="86" s="1"/>
  <c r="Z424" i="86" s="1"/>
  <c r="Z26" i="85" s="1"/>
  <c r="Z373" i="86"/>
  <c r="Z144" i="53"/>
  <c r="Z23" i="66" s="1"/>
  <c r="AJ376" i="86"/>
  <c r="AJ427" i="86" s="1"/>
  <c r="AJ29" i="85" s="1"/>
  <c r="AJ144" i="56"/>
  <c r="AJ26" i="66" s="1"/>
  <c r="AA376" i="86"/>
  <c r="AA427" i="86" s="1"/>
  <c r="AA29" i="85" s="1"/>
  <c r="AA144" i="56"/>
  <c r="AA26" i="66" s="1"/>
  <c r="Z29" i="49"/>
  <c r="AF234" i="24"/>
  <c r="AC234" i="24"/>
  <c r="AA61" i="60"/>
  <c r="AA62" i="60" s="1"/>
  <c r="AA79" i="60" s="1"/>
  <c r="AN57" i="65"/>
  <c r="AO54" i="51"/>
  <c r="AA61" i="27"/>
  <c r="AA62" i="27" s="1"/>
  <c r="AA79" i="27" s="1"/>
  <c r="AM53" i="45"/>
  <c r="AN53" i="47"/>
  <c r="AD61" i="54"/>
  <c r="AD62" i="54" s="1"/>
  <c r="AD79" i="54" s="1"/>
  <c r="AE61" i="46"/>
  <c r="AE62" i="46" s="1"/>
  <c r="AE79" i="46" s="1"/>
  <c r="AN56" i="53"/>
  <c r="AA420" i="86"/>
  <c r="AA22" i="85" s="1"/>
  <c r="AD424" i="86"/>
  <c r="AD26" i="85" s="1"/>
  <c r="AD139" i="86"/>
  <c r="AI311" i="86"/>
  <c r="AI419" i="86" s="1"/>
  <c r="AH420" i="86"/>
  <c r="AH22" i="85" s="1"/>
  <c r="AC317" i="86"/>
  <c r="AC425" i="86" s="1"/>
  <c r="AC27" i="85" s="1"/>
  <c r="AF376" i="86"/>
  <c r="AF427" i="86" s="1"/>
  <c r="AF29" i="85" s="1"/>
  <c r="AF144" i="56"/>
  <c r="AF26" i="66" s="1"/>
  <c r="V29" i="49"/>
  <c r="AD341" i="86"/>
  <c r="AO56" i="46"/>
  <c r="AO51" i="55"/>
  <c r="AM53" i="65"/>
  <c r="Z434" i="86"/>
  <c r="Z36" i="85" s="1"/>
  <c r="AB434" i="86"/>
  <c r="Y426" i="86"/>
  <c r="Y28" i="85" s="1"/>
  <c r="AC82" i="86"/>
  <c r="AC139" i="86" s="1"/>
  <c r="AH82" i="86"/>
  <c r="AJ82" i="86"/>
  <c r="AJ139" i="86" s="1"/>
  <c r="AJ315" i="86"/>
  <c r="AJ423" i="86" s="1"/>
  <c r="AJ25" i="85" s="1"/>
  <c r="Z339" i="86"/>
  <c r="Z433" i="86" s="1"/>
  <c r="Z35" i="85" s="1"/>
  <c r="AE190" i="86"/>
  <c r="X17" i="66"/>
  <c r="X40" i="66" s="1"/>
  <c r="Z141" i="86"/>
  <c r="Z312" i="86" s="1"/>
  <c r="AD376" i="86"/>
  <c r="AD427" i="86" s="1"/>
  <c r="AD29" i="85" s="1"/>
  <c r="AD144" i="56"/>
  <c r="AD26" i="66" s="1"/>
  <c r="AE144" i="56"/>
  <c r="AE26" i="66" s="1"/>
  <c r="AE376" i="86"/>
  <c r="AE427" i="86" s="1"/>
  <c r="AE29" i="85" s="1"/>
  <c r="Z82" i="86"/>
  <c r="AJ239" i="86"/>
  <c r="AJ240" i="86"/>
  <c r="AK239" i="86"/>
  <c r="AK240" i="86"/>
  <c r="AH240" i="86"/>
  <c r="AH239" i="86"/>
  <c r="AG422" i="86"/>
  <c r="AG24" i="85" s="1"/>
  <c r="AD240" i="86"/>
  <c r="AD239" i="86"/>
  <c r="Z240" i="86"/>
  <c r="Z239" i="86"/>
  <c r="X109" i="8"/>
  <c r="X122" i="8" s="1"/>
  <c r="AB61" i="55"/>
  <c r="AB62" i="55" s="1"/>
  <c r="AB79" i="55" s="1"/>
  <c r="AD61" i="59"/>
  <c r="AD62" i="59" s="1"/>
  <c r="AD79" i="59" s="1"/>
  <c r="AM53" i="8"/>
  <c r="AN57" i="55"/>
  <c r="AN53" i="54"/>
  <c r="AM59" i="50"/>
  <c r="AO54" i="55"/>
  <c r="AN55" i="63"/>
  <c r="AN58" i="65"/>
  <c r="X61" i="62"/>
  <c r="X62" i="62" s="1"/>
  <c r="X79" i="62" s="1"/>
  <c r="AE61" i="50"/>
  <c r="AE62" i="50" s="1"/>
  <c r="AE79" i="50" s="1"/>
  <c r="AK424" i="86"/>
  <c r="AK26" i="85" s="1"/>
  <c r="Z432" i="86"/>
  <c r="Z34" i="85" s="1"/>
  <c r="Z416" i="86"/>
  <c r="Z18" i="85" s="1"/>
  <c r="Z76" i="86"/>
  <c r="Z134" i="86"/>
  <c r="Z305" i="86" s="1"/>
  <c r="Z413" i="86" s="1"/>
  <c r="AI239" i="86"/>
  <c r="AI240" i="86"/>
  <c r="AF240" i="86"/>
  <c r="AF239" i="86"/>
  <c r="AE76" i="86"/>
  <c r="AE70" i="86" s="1"/>
  <c r="AE134" i="86"/>
  <c r="AE305" i="86" s="1"/>
  <c r="AB196" i="86"/>
  <c r="T109" i="8"/>
  <c r="T122" i="8" s="1"/>
  <c r="X61" i="46"/>
  <c r="X62" i="46" s="1"/>
  <c r="X79" i="46" s="1"/>
  <c r="AM52" i="51"/>
  <c r="AN56" i="60"/>
  <c r="AC134" i="86"/>
  <c r="AC305" i="86" s="1"/>
  <c r="AJ421" i="86"/>
  <c r="AJ23" i="85" s="1"/>
  <c r="AH196" i="86"/>
  <c r="AJ196" i="86"/>
  <c r="AA190" i="86"/>
  <c r="AB220" i="86"/>
  <c r="Z412" i="86"/>
  <c r="Z14" i="85" s="1"/>
  <c r="X61" i="47"/>
  <c r="AI61" i="48"/>
  <c r="AI62" i="48" s="1"/>
  <c r="AI79" i="48" s="1"/>
  <c r="Z61" i="52"/>
  <c r="Z62" i="52" s="1"/>
  <c r="Z79" i="52" s="1"/>
  <c r="Z61" i="49"/>
  <c r="Z62" i="49" s="1"/>
  <c r="Z79" i="49" s="1"/>
  <c r="AE61" i="57"/>
  <c r="AN57" i="47"/>
  <c r="AN58" i="54"/>
  <c r="AM57" i="48"/>
  <c r="AN54" i="57"/>
  <c r="AM52" i="62"/>
  <c r="AA430" i="86"/>
  <c r="AA32" i="85" s="1"/>
  <c r="AB425" i="86"/>
  <c r="AB27" i="85" s="1"/>
  <c r="AG76" i="86"/>
  <c r="AG70" i="86" s="1"/>
  <c r="AG69" i="86" s="1"/>
  <c r="AG134" i="86"/>
  <c r="AG305" i="86" s="1"/>
  <c r="AG413" i="86" s="1"/>
  <c r="AG15" i="85" s="1"/>
  <c r="AE240" i="86"/>
  <c r="AE239" i="86"/>
  <c r="AJ190" i="86"/>
  <c r="Y196" i="86"/>
  <c r="Y184" i="86" s="1"/>
  <c r="AC196" i="86"/>
  <c r="AC184" i="86" s="1"/>
  <c r="AB76" i="86"/>
  <c r="AB70" i="86" s="1"/>
  <c r="AB134" i="86"/>
  <c r="AB305" i="86" s="1"/>
  <c r="AB413" i="86" s="1"/>
  <c r="AD299" i="86"/>
  <c r="AD412" i="86" s="1"/>
  <c r="AD14" i="85" s="1"/>
  <c r="AM53" i="52"/>
  <c r="AN54" i="50"/>
  <c r="AN51" i="49"/>
  <c r="AO57" i="45"/>
  <c r="AO57" i="27"/>
  <c r="AN57" i="48"/>
  <c r="AO57" i="65"/>
  <c r="AN54" i="51"/>
  <c r="AO53" i="54"/>
  <c r="AO56" i="62"/>
  <c r="AD61" i="64"/>
  <c r="AD62" i="64" s="1"/>
  <c r="AD79" i="64" s="1"/>
  <c r="Z61" i="53"/>
  <c r="Z62" i="53" s="1"/>
  <c r="Z79" i="53" s="1"/>
  <c r="AC61" i="49"/>
  <c r="AC62" i="49" s="1"/>
  <c r="AC79" i="49" s="1"/>
  <c r="AO53" i="64"/>
  <c r="AM57" i="54"/>
  <c r="AM51" i="63"/>
  <c r="U61" i="49"/>
  <c r="U62" i="49" s="1"/>
  <c r="U79" i="49" s="1"/>
  <c r="U91" i="49" s="1"/>
  <c r="AO52" i="45"/>
  <c r="AN58" i="64"/>
  <c r="AA76" i="86"/>
  <c r="AA70" i="86" s="1"/>
  <c r="AA134" i="86"/>
  <c r="AA305" i="86" s="1"/>
  <c r="AA413" i="86" s="1"/>
  <c r="AG190" i="86"/>
  <c r="AI196" i="86"/>
  <c r="AK196" i="86"/>
  <c r="Y220" i="86"/>
  <c r="AB190" i="86"/>
  <c r="AC220" i="86"/>
  <c r="V61" i="51"/>
  <c r="V62" i="51" s="1"/>
  <c r="V79" i="51" s="1"/>
  <c r="V91" i="51" s="1"/>
  <c r="AM56" i="65"/>
  <c r="AE425" i="86"/>
  <c r="AE27" i="85" s="1"/>
  <c r="AE431" i="86"/>
  <c r="AE33" i="85" s="1"/>
  <c r="AE416" i="86"/>
  <c r="AE18" i="85" s="1"/>
  <c r="AA240" i="86"/>
  <c r="AA239" i="86"/>
  <c r="AO54" i="62"/>
  <c r="AN55" i="49"/>
  <c r="AO53" i="62"/>
  <c r="AM51" i="27"/>
  <c r="AB420" i="86"/>
  <c r="AB22" i="85" s="1"/>
  <c r="AK427" i="86"/>
  <c r="AK29" i="85" s="1"/>
  <c r="AC240" i="86"/>
  <c r="AC239" i="86"/>
  <c r="AF190" i="86"/>
  <c r="AF196" i="86"/>
  <c r="AN53" i="8"/>
  <c r="AE61" i="52"/>
  <c r="AE62" i="52" s="1"/>
  <c r="AE79" i="52" s="1"/>
  <c r="AN57" i="62"/>
  <c r="AM51" i="64"/>
  <c r="AO54" i="48"/>
  <c r="AA61" i="65"/>
  <c r="AN56" i="55"/>
  <c r="AN56" i="59"/>
  <c r="AD423" i="86"/>
  <c r="AD25" i="85" s="1"/>
  <c r="AD76" i="86"/>
  <c r="AD70" i="86" s="1"/>
  <c r="AD134" i="86"/>
  <c r="AD305" i="86" s="1"/>
  <c r="AD413" i="86" s="1"/>
  <c r="AG239" i="86"/>
  <c r="AG240" i="86"/>
  <c r="AH76" i="86"/>
  <c r="AH134" i="86"/>
  <c r="AH305" i="86" s="1"/>
  <c r="AH413" i="86" s="1"/>
  <c r="AH15" i="85" s="1"/>
  <c r="AG196" i="86"/>
  <c r="AI190" i="86"/>
  <c r="AK190" i="86"/>
  <c r="AK184" i="86" s="1"/>
  <c r="AA196" i="86"/>
  <c r="AE196" i="86"/>
  <c r="AB311" i="86"/>
  <c r="AB419" i="86" s="1"/>
  <c r="AB21" i="85" s="1"/>
  <c r="AE423" i="86"/>
  <c r="AE25" i="85" s="1"/>
  <c r="AF139" i="86"/>
  <c r="AG424" i="86"/>
  <c r="AG26" i="85" s="1"/>
  <c r="AI427" i="86"/>
  <c r="AI29" i="85" s="1"/>
  <c r="AB416" i="86"/>
  <c r="AB18" i="85" s="1"/>
  <c r="Y240" i="86"/>
  <c r="Y239" i="86"/>
  <c r="AJ76" i="86"/>
  <c r="AJ134" i="86"/>
  <c r="AJ305" i="86" s="1"/>
  <c r="AJ413" i="86" s="1"/>
  <c r="AJ15" i="85" s="1"/>
  <c r="AF220" i="86"/>
  <c r="Z190" i="86"/>
  <c r="AA220" i="86"/>
  <c r="AD190" i="86"/>
  <c r="AD184" i="86" s="1"/>
  <c r="AC35" i="85"/>
  <c r="Y26" i="85"/>
  <c r="AB14" i="85"/>
  <c r="AJ138" i="86"/>
  <c r="AJ19" i="86"/>
  <c r="AJ13" i="86" s="1"/>
  <c r="AB50" i="86"/>
  <c r="AB392" i="86"/>
  <c r="AK29" i="86"/>
  <c r="AK371" i="86"/>
  <c r="AB17" i="66"/>
  <c r="AB40" i="66" s="1"/>
  <c r="AB31" i="86"/>
  <c r="AB373" i="86"/>
  <c r="AN11" i="63"/>
  <c r="AF54" i="86"/>
  <c r="AF168" i="86" s="1"/>
  <c r="AF339" i="86" s="1"/>
  <c r="AF433" i="86" s="1"/>
  <c r="AE34" i="85"/>
  <c r="Y419" i="86"/>
  <c r="AF22" i="85"/>
  <c r="Y398" i="86"/>
  <c r="AE419" i="86"/>
  <c r="AD9" i="67"/>
  <c r="AD24" i="86"/>
  <c r="AD366" i="86"/>
  <c r="AE50" i="86"/>
  <c r="AE392" i="86"/>
  <c r="AO12" i="47"/>
  <c r="AK366" i="86"/>
  <c r="AK417" i="86" s="1"/>
  <c r="AK19" i="85" s="1"/>
  <c r="Z23" i="85"/>
  <c r="AC398" i="86"/>
  <c r="AC435" i="86" s="1"/>
  <c r="AD419" i="86"/>
  <c r="AG366" i="86"/>
  <c r="AA299" i="86"/>
  <c r="AA412" i="86" s="1"/>
  <c r="AH17" i="66"/>
  <c r="AH30" i="86"/>
  <c r="AE138" i="86"/>
  <c r="AE19" i="86"/>
  <c r="AC50" i="86"/>
  <c r="AC392" i="86"/>
  <c r="AN11" i="62"/>
  <c r="AF53" i="86"/>
  <c r="AF167" i="86" s="1"/>
  <c r="AF338" i="86" s="1"/>
  <c r="AE14" i="85"/>
  <c r="AF17" i="85"/>
  <c r="AE32" i="85"/>
  <c r="AH412" i="86"/>
  <c r="AI25" i="86"/>
  <c r="AF24" i="86"/>
  <c r="AF366" i="86"/>
  <c r="AB24" i="86"/>
  <c r="AB366" i="86"/>
  <c r="Z50" i="86"/>
  <c r="Z392" i="86"/>
  <c r="AG144" i="8"/>
  <c r="AG11" i="66" s="1"/>
  <c r="AG356" i="86"/>
  <c r="AG412" i="86" s="1"/>
  <c r="AF144" i="64"/>
  <c r="AF32" i="66" s="1"/>
  <c r="AF55" i="86"/>
  <c r="AF305" i="86"/>
  <c r="AE366" i="86"/>
  <c r="AB36" i="85"/>
  <c r="AC419" i="86"/>
  <c r="Y412" i="86"/>
  <c r="AJ419" i="86"/>
  <c r="AH138" i="86"/>
  <c r="AH19" i="86"/>
  <c r="Y24" i="86"/>
  <c r="Y366" i="86"/>
  <c r="AA50" i="86"/>
  <c r="AA392" i="86"/>
  <c r="AI144" i="8"/>
  <c r="AI11" i="66" s="1"/>
  <c r="AI356" i="86"/>
  <c r="AI412" i="86" s="1"/>
  <c r="AE31" i="86"/>
  <c r="AE373" i="86"/>
  <c r="AC14" i="85"/>
  <c r="AH419" i="86"/>
  <c r="AB35" i="85"/>
  <c r="Z21" i="85"/>
  <c r="AG19" i="86"/>
  <c r="AG13" i="86" s="1"/>
  <c r="AK416" i="86"/>
  <c r="AK18" i="85" s="1"/>
  <c r="AI9" i="67"/>
  <c r="AI24" i="86"/>
  <c r="AI366" i="86"/>
  <c r="AC24" i="86"/>
  <c r="AC366" i="86"/>
  <c r="Z24" i="86"/>
  <c r="Z366" i="86"/>
  <c r="AN12" i="59"/>
  <c r="AF393" i="86"/>
  <c r="AH372" i="86"/>
  <c r="AI424" i="86"/>
  <c r="AI26" i="85" s="1"/>
  <c r="Y27" i="86"/>
  <c r="Y369" i="86"/>
  <c r="AG309" i="86"/>
  <c r="AD50" i="86"/>
  <c r="AD392" i="86"/>
  <c r="AN12" i="62"/>
  <c r="AF395" i="86"/>
  <c r="Z398" i="86"/>
  <c r="Z435" i="86" s="1"/>
  <c r="AA398" i="86"/>
  <c r="AA435" i="86" s="1"/>
  <c r="AF398" i="86"/>
  <c r="AF435" i="86" s="1"/>
  <c r="AA419" i="86"/>
  <c r="AB398" i="86"/>
  <c r="Y413" i="86"/>
  <c r="AA24" i="86"/>
  <c r="AA366" i="86"/>
  <c r="Y50" i="86"/>
  <c r="Y392" i="86"/>
  <c r="AK144" i="27"/>
  <c r="AK12" i="66" s="1"/>
  <c r="AK20" i="86"/>
  <c r="AF29" i="59"/>
  <c r="AF51" i="86"/>
  <c r="AF165" i="86" s="1"/>
  <c r="AF336" i="86" s="1"/>
  <c r="AE398" i="86"/>
  <c r="AE435" i="86" s="1"/>
  <c r="AE413" i="86"/>
  <c r="AF419" i="86"/>
  <c r="AK362" i="86"/>
  <c r="AD398" i="86"/>
  <c r="AH366" i="86"/>
  <c r="AA36" i="85"/>
  <c r="AJ366" i="86"/>
  <c r="AG113" i="86"/>
  <c r="T109" i="48"/>
  <c r="T122" i="48" s="1"/>
  <c r="AI89" i="44"/>
  <c r="X109" i="55"/>
  <c r="X122" i="55" s="1"/>
  <c r="AB109" i="53"/>
  <c r="AB122" i="53" s="1"/>
  <c r="U109" i="52"/>
  <c r="U122" i="52" s="1"/>
  <c r="AE89" i="62"/>
  <c r="T109" i="27"/>
  <c r="T122" i="27" s="1"/>
  <c r="T109" i="52"/>
  <c r="T122" i="52" s="1"/>
  <c r="T109" i="44"/>
  <c r="T122" i="44" s="1"/>
  <c r="AA89" i="44"/>
  <c r="AF109" i="65"/>
  <c r="AF122" i="65" s="1"/>
  <c r="AF89" i="44"/>
  <c r="W109" i="47"/>
  <c r="W122" i="47" s="1"/>
  <c r="AG89" i="65"/>
  <c r="W109" i="57"/>
  <c r="W122" i="57" s="1"/>
  <c r="AE109" i="62"/>
  <c r="AE122" i="62" s="1"/>
  <c r="AH109" i="65"/>
  <c r="AH122" i="65" s="1"/>
  <c r="AD89" i="65"/>
  <c r="AE89" i="44"/>
  <c r="AC109" i="44"/>
  <c r="AC122" i="44" s="1"/>
  <c r="AJ89" i="44"/>
  <c r="AC89" i="44"/>
  <c r="U109" i="50"/>
  <c r="U122" i="50" s="1"/>
  <c r="X109" i="48"/>
  <c r="X122" i="48" s="1"/>
  <c r="V109" i="47"/>
  <c r="V122" i="47" s="1"/>
  <c r="AJ109" i="44"/>
  <c r="AJ122" i="44" s="1"/>
  <c r="AC89" i="65"/>
  <c r="V109" i="57"/>
  <c r="V122" i="57" s="1"/>
  <c r="W109" i="65"/>
  <c r="W122" i="65" s="1"/>
  <c r="V109" i="52"/>
  <c r="V122" i="52" s="1"/>
  <c r="V109" i="8"/>
  <c r="V122" i="8" s="1"/>
  <c r="X109" i="65"/>
  <c r="X122" i="65" s="1"/>
  <c r="T109" i="50"/>
  <c r="T122" i="50" s="1"/>
  <c r="AH89" i="65"/>
  <c r="AK109" i="44"/>
  <c r="AK122" i="44" s="1"/>
  <c r="AD89" i="44"/>
  <c r="Z89" i="44"/>
  <c r="AK89" i="44"/>
  <c r="Z109" i="44"/>
  <c r="Z122" i="44" s="1"/>
  <c r="W109" i="8"/>
  <c r="W122" i="8" s="1"/>
  <c r="AF89" i="65"/>
  <c r="U109" i="27"/>
  <c r="U122" i="27" s="1"/>
  <c r="U109" i="55"/>
  <c r="U122" i="55" s="1"/>
  <c r="T109" i="55"/>
  <c r="T122" i="55" s="1"/>
  <c r="V109" i="27"/>
  <c r="V122" i="27" s="1"/>
  <c r="W109" i="48"/>
  <c r="W122" i="48" s="1"/>
  <c r="AF144" i="63"/>
  <c r="AF33" i="66" s="1"/>
  <c r="AN11" i="53"/>
  <c r="AF29" i="63"/>
  <c r="AB29" i="53"/>
  <c r="AB144" i="53"/>
  <c r="AB23" i="66" s="1"/>
  <c r="AM10" i="67"/>
  <c r="AO11" i="27"/>
  <c r="AN11" i="59"/>
  <c r="AF29" i="64"/>
  <c r="AN11" i="64"/>
  <c r="AG10" i="67"/>
  <c r="AH16" i="69"/>
  <c r="AF144" i="59"/>
  <c r="AF29" i="66" s="1"/>
  <c r="AA9" i="23"/>
  <c r="AA21" i="23" s="1"/>
  <c r="AA9" i="66" s="1"/>
  <c r="AF9" i="23"/>
  <c r="AF11" i="69" s="1"/>
  <c r="AA9" i="67"/>
  <c r="AA21" i="67" s="1"/>
  <c r="AA10" i="66" s="1"/>
  <c r="AF144" i="62"/>
  <c r="AF31" i="66" s="1"/>
  <c r="AF37" i="69"/>
  <c r="AF29" i="62"/>
  <c r="AH61" i="57"/>
  <c r="AH24" i="80"/>
  <c r="AG162" i="24"/>
  <c r="AG170" i="24"/>
  <c r="AG178" i="24"/>
  <c r="AG186" i="24"/>
  <c r="AG194" i="24"/>
  <c r="AG202" i="24"/>
  <c r="AG218" i="24"/>
  <c r="AG162" i="25"/>
  <c r="AG170" i="25"/>
  <c r="AG178" i="25"/>
  <c r="AG186" i="25"/>
  <c r="AG163" i="24"/>
  <c r="AG171" i="24"/>
  <c r="AG179" i="24"/>
  <c r="AG187" i="24"/>
  <c r="AG195" i="24"/>
  <c r="AG203" i="24"/>
  <c r="AG211" i="24"/>
  <c r="AG163" i="25"/>
  <c r="AG171" i="25"/>
  <c r="AG179" i="25"/>
  <c r="AG187" i="25"/>
  <c r="AG164" i="24"/>
  <c r="AG172" i="24"/>
  <c r="AG180" i="24"/>
  <c r="AG188" i="24"/>
  <c r="AG196" i="24"/>
  <c r="AG204" i="24"/>
  <c r="AG212" i="24"/>
  <c r="AG164" i="25"/>
  <c r="AG172" i="25"/>
  <c r="AG180" i="25"/>
  <c r="AG165" i="24"/>
  <c r="AG173" i="24"/>
  <c r="AG181" i="24"/>
  <c r="AG189" i="24"/>
  <c r="AG197" i="24"/>
  <c r="AG205" i="24"/>
  <c r="AG213" i="24"/>
  <c r="AG165" i="25"/>
  <c r="AG173" i="25"/>
  <c r="AG181" i="25"/>
  <c r="AG189" i="25"/>
  <c r="AG166" i="24"/>
  <c r="AG174" i="24"/>
  <c r="AG182" i="24"/>
  <c r="AG190" i="24"/>
  <c r="AG198" i="24"/>
  <c r="AG206" i="24"/>
  <c r="AG214" i="24"/>
  <c r="AG166" i="25"/>
  <c r="AG174" i="25"/>
  <c r="AG182" i="25"/>
  <c r="AG190" i="25"/>
  <c r="AG159" i="24"/>
  <c r="AG167" i="24"/>
  <c r="AG175" i="24"/>
  <c r="AG183" i="24"/>
  <c r="AG191" i="24"/>
  <c r="AG199" i="24"/>
  <c r="AG207" i="24"/>
  <c r="AG215" i="24"/>
  <c r="AG159" i="25"/>
  <c r="AG167" i="25"/>
  <c r="AG175" i="25"/>
  <c r="AG183" i="25"/>
  <c r="AG160" i="24"/>
  <c r="AG168" i="24"/>
  <c r="AG176" i="24"/>
  <c r="AG184" i="24"/>
  <c r="AG192" i="24"/>
  <c r="AG200" i="24"/>
  <c r="AG208" i="24"/>
  <c r="AG216" i="24"/>
  <c r="AG160" i="25"/>
  <c r="AG168" i="25"/>
  <c r="AG176" i="25"/>
  <c r="AG184" i="25"/>
  <c r="AG161" i="24"/>
  <c r="AG169" i="24"/>
  <c r="AG177" i="24"/>
  <c r="AG185" i="24"/>
  <c r="AG193" i="24"/>
  <c r="AG201" i="24"/>
  <c r="AG209" i="24"/>
  <c r="AG226" i="86" s="1"/>
  <c r="AG217" i="24"/>
  <c r="AG161" i="25"/>
  <c r="AG169" i="25"/>
  <c r="AG177" i="25"/>
  <c r="AG185" i="25"/>
  <c r="AG193" i="25"/>
  <c r="AG188" i="25"/>
  <c r="AG201" i="25"/>
  <c r="AG209" i="25"/>
  <c r="AG217" i="25"/>
  <c r="AG202" i="25"/>
  <c r="AG210" i="25"/>
  <c r="AG218" i="25"/>
  <c r="AG203" i="25"/>
  <c r="AG211" i="25"/>
  <c r="AG195" i="25"/>
  <c r="AG196" i="25"/>
  <c r="AG204" i="25"/>
  <c r="AG212" i="25"/>
  <c r="AG194" i="25"/>
  <c r="AG197" i="25"/>
  <c r="AG205" i="25"/>
  <c r="AG213" i="25"/>
  <c r="AG192" i="25"/>
  <c r="AG198" i="25"/>
  <c r="AG206" i="25"/>
  <c r="AG214" i="25"/>
  <c r="AG191" i="25"/>
  <c r="AG199" i="25"/>
  <c r="AG207" i="25"/>
  <c r="AG215" i="25"/>
  <c r="AG200" i="25"/>
  <c r="AG36" i="69" s="1"/>
  <c r="AG208" i="25"/>
  <c r="AG216" i="25"/>
  <c r="AG138" i="81"/>
  <c r="AG54" i="81"/>
  <c r="AG11" i="60" s="1"/>
  <c r="AG52" i="86" s="1"/>
  <c r="AG166" i="86" s="1"/>
  <c r="AG142" i="81"/>
  <c r="AG56" i="81"/>
  <c r="AG11" i="59" s="1"/>
  <c r="AG51" i="86" s="1"/>
  <c r="AG165" i="86" s="1"/>
  <c r="AG139" i="81"/>
  <c r="AG28" i="60"/>
  <c r="AG78" i="60"/>
  <c r="AG28" i="57"/>
  <c r="AG78" i="62"/>
  <c r="AG28" i="59"/>
  <c r="AG58" i="81"/>
  <c r="AG11" i="63" s="1"/>
  <c r="AG54" i="86" s="1"/>
  <c r="AG140" i="81"/>
  <c r="AG57" i="81"/>
  <c r="AG11" i="64" s="1"/>
  <c r="AG55" i="86" s="1"/>
  <c r="AG53" i="81"/>
  <c r="AG137" i="81"/>
  <c r="AG28" i="63"/>
  <c r="AG78" i="64"/>
  <c r="AG78" i="63"/>
  <c r="AG55" i="81"/>
  <c r="AG11" i="62" s="1"/>
  <c r="AG53" i="86" s="1"/>
  <c r="AG167" i="86" s="1"/>
  <c r="AG141" i="81"/>
  <c r="AG78" i="57"/>
  <c r="AG28" i="62"/>
  <c r="AG78" i="59"/>
  <c r="AF12" i="57"/>
  <c r="AF136" i="81"/>
  <c r="AF95" i="81" s="1"/>
  <c r="AF52" i="81"/>
  <c r="AF11" i="81" s="1"/>
  <c r="AK19" i="78"/>
  <c r="AN11" i="67"/>
  <c r="AI10" i="67"/>
  <c r="AI21" i="67" s="1"/>
  <c r="AI10" i="66" s="1"/>
  <c r="AK17" i="78"/>
  <c r="AK131" i="78" s="1"/>
  <c r="AK188" i="78" s="1"/>
  <c r="AK98" i="81"/>
  <c r="AH22" i="80"/>
  <c r="AG83" i="78"/>
  <c r="AG140" i="78" s="1"/>
  <c r="AG197" i="78" s="1"/>
  <c r="AG81" i="78"/>
  <c r="AG138" i="78" s="1"/>
  <c r="AG71" i="78"/>
  <c r="AG128" i="78" s="1"/>
  <c r="AG79" i="78"/>
  <c r="AG136" i="78" s="1"/>
  <c r="AG193" i="78" s="1"/>
  <c r="AG77" i="78"/>
  <c r="AG134" i="78" s="1"/>
  <c r="AG28" i="44"/>
  <c r="AG28" i="8"/>
  <c r="AG28" i="45"/>
  <c r="AG78" i="47"/>
  <c r="AG28" i="27"/>
  <c r="AG78" i="8"/>
  <c r="AG28" i="46"/>
  <c r="AG78" i="45"/>
  <c r="AG78" i="46"/>
  <c r="AG78" i="27"/>
  <c r="AG78" i="44"/>
  <c r="V41" i="69"/>
  <c r="AH61" i="44"/>
  <c r="AK144" i="46"/>
  <c r="AK15" i="66" s="1"/>
  <c r="AO12" i="46"/>
  <c r="AK14" i="81"/>
  <c r="AK11" i="8" s="1"/>
  <c r="AK14" i="86" s="1"/>
  <c r="AI21" i="80"/>
  <c r="AH226" i="25"/>
  <c r="AH219" i="25"/>
  <c r="AH224" i="25"/>
  <c r="AH220" i="25"/>
  <c r="AH221" i="25"/>
  <c r="AH228" i="25"/>
  <c r="AH222" i="25"/>
  <c r="AH82" i="81"/>
  <c r="AH161" i="81"/>
  <c r="AH89" i="81"/>
  <c r="AH152" i="81"/>
  <c r="AH63" i="81"/>
  <c r="AH93" i="81"/>
  <c r="AH148" i="81"/>
  <c r="AH92" i="81"/>
  <c r="AH163" i="81"/>
  <c r="AH162" i="81"/>
  <c r="AH74" i="81"/>
  <c r="AH153" i="81"/>
  <c r="AH81" i="81"/>
  <c r="AH144" i="81"/>
  <c r="AH173" i="81"/>
  <c r="AH85" i="81"/>
  <c r="AH84" i="81"/>
  <c r="AH155" i="81"/>
  <c r="AH91" i="81"/>
  <c r="AH154" i="81"/>
  <c r="AH66" i="81"/>
  <c r="AH145" i="81"/>
  <c r="AH73" i="81"/>
  <c r="AH175" i="81"/>
  <c r="AH225" i="25"/>
  <c r="AH174" i="81"/>
  <c r="AH223" i="25"/>
  <c r="AH165" i="81"/>
  <c r="AH77" i="81"/>
  <c r="AH76" i="81"/>
  <c r="AH147" i="81"/>
  <c r="AH83" i="81"/>
  <c r="AH146" i="81"/>
  <c r="AH65" i="81"/>
  <c r="AH167" i="81"/>
  <c r="AH166" i="81"/>
  <c r="AH86" i="81"/>
  <c r="AH157" i="81"/>
  <c r="AH69" i="81"/>
  <c r="AH68" i="81"/>
  <c r="AH75" i="81"/>
  <c r="AH88" i="81"/>
  <c r="AH159" i="81"/>
  <c r="AH158" i="81"/>
  <c r="AH78" i="81"/>
  <c r="AH149" i="81"/>
  <c r="AH61" i="81"/>
  <c r="AH60" i="81"/>
  <c r="AH67" i="81"/>
  <c r="AH176" i="81"/>
  <c r="AH80" i="81"/>
  <c r="AH151" i="81"/>
  <c r="AH87" i="81"/>
  <c r="AH150" i="81"/>
  <c r="AH70" i="81"/>
  <c r="AH172" i="81"/>
  <c r="AH78" i="65"/>
  <c r="AH177" i="81"/>
  <c r="AH168" i="81"/>
  <c r="AH72" i="81"/>
  <c r="AH79" i="81"/>
  <c r="AH62" i="81"/>
  <c r="AH164" i="81"/>
  <c r="AH90" i="81"/>
  <c r="AH169" i="81"/>
  <c r="AH160" i="81"/>
  <c r="AH64" i="81"/>
  <c r="AH71" i="81"/>
  <c r="AH227" i="25"/>
  <c r="AH156" i="81"/>
  <c r="AH171" i="81"/>
  <c r="AH170" i="81"/>
  <c r="AG113" i="78"/>
  <c r="AG143" i="81"/>
  <c r="AG59" i="81"/>
  <c r="AG11" i="65" s="1"/>
  <c r="AM136" i="59"/>
  <c r="AM136" i="54"/>
  <c r="AO134" i="45"/>
  <c r="AO126" i="57"/>
  <c r="AM128" i="60"/>
  <c r="AM133" i="59"/>
  <c r="AO125" i="50"/>
  <c r="AO132" i="46"/>
  <c r="AM125" i="45"/>
  <c r="AM136" i="63"/>
  <c r="AO124" i="60"/>
  <c r="AO129" i="57"/>
  <c r="AM125" i="56"/>
  <c r="AN132" i="50"/>
  <c r="AO129" i="59"/>
  <c r="AM135" i="63"/>
  <c r="AN137" i="55"/>
  <c r="AO132" i="44"/>
  <c r="AM131" i="44"/>
  <c r="AM127" i="60"/>
  <c r="AM138" i="52"/>
  <c r="X91" i="62"/>
  <c r="X103" i="62" s="1"/>
  <c r="X121" i="62" s="1"/>
  <c r="AO128" i="62"/>
  <c r="AO131" i="60"/>
  <c r="AO126" i="52"/>
  <c r="AO138" i="50"/>
  <c r="AM137" i="50"/>
  <c r="AM133" i="65"/>
  <c r="AN130" i="63"/>
  <c r="AM129" i="57"/>
  <c r="AO125" i="53"/>
  <c r="AO126" i="51"/>
  <c r="AM132" i="60"/>
  <c r="AO126" i="54"/>
  <c r="AO135" i="52"/>
  <c r="AM132" i="57"/>
  <c r="AM129" i="49"/>
  <c r="AO126" i="48"/>
  <c r="AN126" i="60"/>
  <c r="AM124" i="59"/>
  <c r="AN127" i="57"/>
  <c r="AM133" i="52"/>
  <c r="AO126" i="47"/>
  <c r="AM126" i="44"/>
  <c r="AN138" i="44"/>
  <c r="AN134" i="8"/>
  <c r="AO127" i="46"/>
  <c r="AM128" i="47"/>
  <c r="V109" i="45"/>
  <c r="V122" i="45" s="1"/>
  <c r="AO124" i="52"/>
  <c r="AO127" i="49"/>
  <c r="AO135" i="47"/>
  <c r="AM126" i="46"/>
  <c r="AO126" i="45"/>
  <c r="AM126" i="45"/>
  <c r="AM136" i="50"/>
  <c r="AO130" i="27"/>
  <c r="AN131" i="65"/>
  <c r="AO129" i="53"/>
  <c r="AO135" i="51"/>
  <c r="AN129" i="54"/>
  <c r="AN130" i="51"/>
  <c r="AN131" i="56"/>
  <c r="AM136" i="44"/>
  <c r="AO124" i="55"/>
  <c r="AM129" i="47"/>
  <c r="AO130" i="50"/>
  <c r="AM136" i="52"/>
  <c r="X109" i="59"/>
  <c r="X122" i="59" s="1"/>
  <c r="AO124" i="27"/>
  <c r="AM132" i="50"/>
  <c r="AN126" i="62"/>
  <c r="AN124" i="56"/>
  <c r="AM126" i="52"/>
  <c r="AN133" i="48"/>
  <c r="AM132" i="54"/>
  <c r="AO129" i="44"/>
  <c r="AM124" i="8"/>
  <c r="AM135" i="49"/>
  <c r="AN135" i="44"/>
  <c r="AM129" i="27"/>
  <c r="AO137" i="50"/>
  <c r="AM134" i="53"/>
  <c r="AO136" i="60"/>
  <c r="AN131" i="64"/>
  <c r="AN126" i="63"/>
  <c r="AM132" i="63"/>
  <c r="AO132" i="63"/>
  <c r="AM135" i="62"/>
  <c r="AM137" i="56"/>
  <c r="AO130" i="54"/>
  <c r="AN130" i="54"/>
  <c r="AM125" i="59"/>
  <c r="AM138" i="51"/>
  <c r="AN134" i="50"/>
  <c r="AM133" i="55"/>
  <c r="AO137" i="52"/>
  <c r="AN128" i="48"/>
  <c r="AN125" i="46"/>
  <c r="AN133" i="45"/>
  <c r="AM124" i="51"/>
  <c r="AO128" i="45"/>
  <c r="AM129" i="60"/>
  <c r="AO137" i="27"/>
  <c r="AO135" i="45"/>
  <c r="AO125" i="27"/>
  <c r="AM125" i="8"/>
  <c r="AO127" i="55"/>
  <c r="AM138" i="59"/>
  <c r="AM138" i="54"/>
  <c r="AO128" i="27"/>
  <c r="AN133" i="65"/>
  <c r="AO125" i="63"/>
  <c r="AM133" i="48"/>
  <c r="AM134" i="60"/>
  <c r="AM132" i="59"/>
  <c r="AO132" i="54"/>
  <c r="AN124" i="8"/>
  <c r="AO135" i="49"/>
  <c r="AO132" i="8"/>
  <c r="AM138" i="63"/>
  <c r="AO138" i="64"/>
  <c r="AO133" i="63"/>
  <c r="AO133" i="64"/>
  <c r="AM135" i="52"/>
  <c r="AO132" i="56"/>
  <c r="AM130" i="55"/>
  <c r="AN128" i="51"/>
  <c r="AO133" i="47"/>
  <c r="AO124" i="45"/>
  <c r="AM138" i="44"/>
  <c r="AO134" i="8"/>
  <c r="AM134" i="8"/>
  <c r="AN127" i="54"/>
  <c r="AM134" i="63"/>
  <c r="AN134" i="64"/>
  <c r="AM131" i="65"/>
  <c r="AO124" i="63"/>
  <c r="AO127" i="63"/>
  <c r="AM130" i="49"/>
  <c r="AO124" i="48"/>
  <c r="AM131" i="56"/>
  <c r="AM125" i="51"/>
  <c r="AO130" i="62"/>
  <c r="AN126" i="57"/>
  <c r="AM124" i="55"/>
  <c r="AN129" i="47"/>
  <c r="AM135" i="27"/>
  <c r="AN131" i="47"/>
  <c r="AO137" i="44"/>
  <c r="AO127" i="47"/>
  <c r="V109" i="59"/>
  <c r="V122" i="59" s="1"/>
  <c r="AN124" i="27"/>
  <c r="AM135" i="64"/>
  <c r="AM127" i="65"/>
  <c r="AO125" i="64"/>
  <c r="AM124" i="60"/>
  <c r="AO134" i="54"/>
  <c r="AN131" i="51"/>
  <c r="AM137" i="49"/>
  <c r="AM137" i="51"/>
  <c r="AN137" i="8"/>
  <c r="AO126" i="53"/>
  <c r="AO125" i="47"/>
  <c r="AM130" i="45"/>
  <c r="AO124" i="8"/>
  <c r="AO130" i="56"/>
  <c r="AN131" i="27"/>
  <c r="AM136" i="8"/>
  <c r="AO124" i="62"/>
  <c r="AO133" i="55"/>
  <c r="AM128" i="48"/>
  <c r="V109" i="49"/>
  <c r="V122" i="49" s="1"/>
  <c r="AN129" i="60"/>
  <c r="AO131" i="54"/>
  <c r="AM131" i="64"/>
  <c r="AO126" i="63"/>
  <c r="AN125" i="57"/>
  <c r="AN137" i="56"/>
  <c r="AO131" i="55"/>
  <c r="AO128" i="50"/>
  <c r="AN138" i="52"/>
  <c r="AN130" i="60"/>
  <c r="AN133" i="55"/>
  <c r="AM126" i="50"/>
  <c r="AO128" i="48"/>
  <c r="AM125" i="46"/>
  <c r="AM130" i="44"/>
  <c r="AN127" i="27"/>
  <c r="AN125" i="44"/>
  <c r="AM125" i="60"/>
  <c r="AO125" i="60"/>
  <c r="AM133" i="46"/>
  <c r="AM135" i="45"/>
  <c r="AN135" i="45"/>
  <c r="AN125" i="27"/>
  <c r="AN138" i="27"/>
  <c r="AN124" i="49"/>
  <c r="X41" i="69"/>
  <c r="AG21" i="67"/>
  <c r="AG10" i="66" s="1"/>
  <c r="AO124" i="65"/>
  <c r="AM134" i="59"/>
  <c r="AN134" i="54"/>
  <c r="AD109" i="50"/>
  <c r="AD122" i="50" s="1"/>
  <c r="AD89" i="50"/>
  <c r="AK109" i="50"/>
  <c r="AK122" i="50" s="1"/>
  <c r="AK89" i="50"/>
  <c r="AN131" i="60"/>
  <c r="AN124" i="57"/>
  <c r="Y109" i="57"/>
  <c r="Y122" i="57" s="1"/>
  <c r="Y89" i="57"/>
  <c r="AG109" i="57"/>
  <c r="AG122" i="57" s="1"/>
  <c r="AG89" i="57"/>
  <c r="AM124" i="56"/>
  <c r="AM29" i="49"/>
  <c r="Y16" i="69"/>
  <c r="AB10" i="23"/>
  <c r="AB12" i="69" s="1"/>
  <c r="AB41" i="69" s="1"/>
  <c r="AB10" i="67"/>
  <c r="AB144" i="8"/>
  <c r="AB11" i="66" s="1"/>
  <c r="AM11" i="68"/>
  <c r="AN15" i="68"/>
  <c r="AN29" i="45"/>
  <c r="AN15" i="23"/>
  <c r="AM29" i="46"/>
  <c r="AO133" i="65"/>
  <c r="AM130" i="63"/>
  <c r="AN124" i="65"/>
  <c r="AM130" i="64"/>
  <c r="AO130" i="64"/>
  <c r="AM125" i="63"/>
  <c r="AN125" i="63"/>
  <c r="AO125" i="62"/>
  <c r="AN127" i="65"/>
  <c r="AM128" i="62"/>
  <c r="AN124" i="60"/>
  <c r="AO125" i="56"/>
  <c r="AN125" i="56"/>
  <c r="AM134" i="54"/>
  <c r="AN127" i="52"/>
  <c r="AM131" i="51"/>
  <c r="AO131" i="51"/>
  <c r="AG109" i="50"/>
  <c r="AG122" i="50" s="1"/>
  <c r="AG89" i="50"/>
  <c r="V109" i="50"/>
  <c r="V122" i="50" s="1"/>
  <c r="AE109" i="50"/>
  <c r="AE122" i="50" s="1"/>
  <c r="AE89" i="50"/>
  <c r="AE91" i="50" s="1"/>
  <c r="AO138" i="48"/>
  <c r="AM126" i="62"/>
  <c r="AM131" i="60"/>
  <c r="AN129" i="59"/>
  <c r="AD89" i="57"/>
  <c r="AI109" i="57"/>
  <c r="AI122" i="57" s="1"/>
  <c r="AI89" i="57"/>
  <c r="AK109" i="57"/>
  <c r="AK122" i="57" s="1"/>
  <c r="AK89" i="57"/>
  <c r="AE109" i="57"/>
  <c r="AE122" i="57" s="1"/>
  <c r="AE89" i="57"/>
  <c r="AH109" i="57"/>
  <c r="AH122" i="57" s="1"/>
  <c r="AH89" i="57"/>
  <c r="AO138" i="55"/>
  <c r="AN138" i="55"/>
  <c r="AO125" i="54"/>
  <c r="AO136" i="53"/>
  <c r="AN126" i="52"/>
  <c r="AN137" i="49"/>
  <c r="AN134" i="60"/>
  <c r="AM135" i="57"/>
  <c r="AN127" i="56"/>
  <c r="AO127" i="56"/>
  <c r="AO127" i="53"/>
  <c r="AM125" i="52"/>
  <c r="AN137" i="51"/>
  <c r="AO137" i="60"/>
  <c r="AN133" i="50"/>
  <c r="AM133" i="50"/>
  <c r="AN134" i="47"/>
  <c r="AM134" i="44"/>
  <c r="AN134" i="27"/>
  <c r="AM134" i="27"/>
  <c r="AO137" i="8"/>
  <c r="AM137" i="8"/>
  <c r="AO128" i="8"/>
  <c r="AH109" i="48"/>
  <c r="AH122" i="48" s="1"/>
  <c r="AH89" i="48"/>
  <c r="AB109" i="48"/>
  <c r="AB122" i="48" s="1"/>
  <c r="AB89" i="48"/>
  <c r="AC109" i="48"/>
  <c r="AC122" i="48" s="1"/>
  <c r="AC89" i="48"/>
  <c r="AI109" i="48"/>
  <c r="AI122" i="48" s="1"/>
  <c r="AI89" i="48"/>
  <c r="AG109" i="48"/>
  <c r="AG122" i="48" s="1"/>
  <c r="AG89" i="48"/>
  <c r="AO131" i="46"/>
  <c r="AO130" i="45"/>
  <c r="AN129" i="44"/>
  <c r="AN130" i="56"/>
  <c r="AN135" i="49"/>
  <c r="AM132" i="64"/>
  <c r="AO132" i="64"/>
  <c r="AN136" i="55"/>
  <c r="AM136" i="55"/>
  <c r="AO136" i="51"/>
  <c r="AM132" i="44"/>
  <c r="AI109" i="8"/>
  <c r="AI122" i="8" s="1"/>
  <c r="AI89" i="8"/>
  <c r="AH109" i="8"/>
  <c r="AH122" i="8" s="1"/>
  <c r="AH89" i="8"/>
  <c r="AC109" i="8"/>
  <c r="AC122" i="8" s="1"/>
  <c r="AC89" i="8"/>
  <c r="AM132" i="55"/>
  <c r="AO131" i="44"/>
  <c r="AN132" i="8"/>
  <c r="AM29" i="8"/>
  <c r="AM29" i="53"/>
  <c r="AM29" i="48"/>
  <c r="AO29" i="49"/>
  <c r="AM29" i="63"/>
  <c r="AN29" i="50"/>
  <c r="AI144" i="47"/>
  <c r="AI16" i="66" s="1"/>
  <c r="W29" i="47"/>
  <c r="W12" i="67" s="1"/>
  <c r="W144" i="47"/>
  <c r="W16" i="66" s="1"/>
  <c r="AC29" i="47"/>
  <c r="AC12" i="67" s="1"/>
  <c r="AC144" i="47"/>
  <c r="AC16" i="66" s="1"/>
  <c r="AD29" i="47"/>
  <c r="AD62" i="47" s="1"/>
  <c r="AD79" i="47" s="1"/>
  <c r="AD144" i="47"/>
  <c r="AD16" i="66" s="1"/>
  <c r="Z144" i="47"/>
  <c r="Z16" i="66" s="1"/>
  <c r="Z29" i="47"/>
  <c r="Z9" i="67"/>
  <c r="Z9" i="23"/>
  <c r="AN129" i="65"/>
  <c r="AE109" i="65"/>
  <c r="AE122" i="65" s="1"/>
  <c r="AE89" i="65"/>
  <c r="Z109" i="65"/>
  <c r="Z122" i="65" s="1"/>
  <c r="Z89" i="65"/>
  <c r="AO131" i="64"/>
  <c r="AM136" i="65"/>
  <c r="AM126" i="64"/>
  <c r="AN137" i="62"/>
  <c r="AN137" i="64"/>
  <c r="AM137" i="64"/>
  <c r="AO128" i="64"/>
  <c r="AO135" i="62"/>
  <c r="AO125" i="57"/>
  <c r="AN131" i="55"/>
  <c r="Z109" i="55"/>
  <c r="Z122" i="55" s="1"/>
  <c r="Z89" i="55"/>
  <c r="V109" i="55"/>
  <c r="V122" i="55" s="1"/>
  <c r="AO127" i="51"/>
  <c r="AM130" i="65"/>
  <c r="AN127" i="60"/>
  <c r="AM136" i="57"/>
  <c r="AN136" i="57"/>
  <c r="AO136" i="57"/>
  <c r="AN134" i="55"/>
  <c r="AO134" i="55"/>
  <c r="AM137" i="54"/>
  <c r="AO134" i="50"/>
  <c r="AM130" i="48"/>
  <c r="AO136" i="64"/>
  <c r="AN136" i="64"/>
  <c r="AM130" i="60"/>
  <c r="AO131" i="57"/>
  <c r="AM137" i="52"/>
  <c r="AO133" i="51"/>
  <c r="AM132" i="52"/>
  <c r="AO130" i="47"/>
  <c r="AN130" i="47"/>
  <c r="AO130" i="44"/>
  <c r="AO135" i="8"/>
  <c r="AD109" i="60"/>
  <c r="AD122" i="60" s="1"/>
  <c r="AD89" i="60"/>
  <c r="V109" i="60"/>
  <c r="V122" i="60" s="1"/>
  <c r="Z109" i="60"/>
  <c r="Z122" i="60" s="1"/>
  <c r="Z89" i="60"/>
  <c r="W109" i="60"/>
  <c r="W122" i="60" s="1"/>
  <c r="AJ109" i="49"/>
  <c r="AJ122" i="49" s="1"/>
  <c r="AJ89" i="49"/>
  <c r="AA109" i="49"/>
  <c r="AA122" i="49" s="1"/>
  <c r="AA89" i="49"/>
  <c r="AI109" i="49"/>
  <c r="AI122" i="49" s="1"/>
  <c r="AI89" i="49"/>
  <c r="U109" i="49"/>
  <c r="U122" i="49" s="1"/>
  <c r="AN128" i="46"/>
  <c r="AN128" i="45"/>
  <c r="AE109" i="27"/>
  <c r="AE122" i="27" s="1"/>
  <c r="AE89" i="27"/>
  <c r="AI109" i="27"/>
  <c r="AI122" i="27" s="1"/>
  <c r="AI89" i="27"/>
  <c r="AJ109" i="27"/>
  <c r="AJ122" i="27" s="1"/>
  <c r="AJ89" i="27"/>
  <c r="AD109" i="27"/>
  <c r="AD122" i="27" s="1"/>
  <c r="AD89" i="27"/>
  <c r="AE109" i="52"/>
  <c r="AE122" i="52" s="1"/>
  <c r="AE89" i="52"/>
  <c r="AE91" i="52" s="1"/>
  <c r="AA109" i="52"/>
  <c r="AA122" i="52" s="1"/>
  <c r="AA89" i="52"/>
  <c r="AB109" i="52"/>
  <c r="AB122" i="52" s="1"/>
  <c r="AB89" i="52"/>
  <c r="AM134" i="46"/>
  <c r="AN134" i="46"/>
  <c r="AM127" i="44"/>
  <c r="AM138" i="8"/>
  <c r="AN129" i="50"/>
  <c r="AM129" i="50"/>
  <c r="AO129" i="50"/>
  <c r="AO136" i="47"/>
  <c r="AM127" i="45"/>
  <c r="AO124" i="44"/>
  <c r="AM138" i="53"/>
  <c r="AN138" i="53"/>
  <c r="AM130" i="46"/>
  <c r="AD109" i="47"/>
  <c r="AD122" i="47" s="1"/>
  <c r="AD89" i="47"/>
  <c r="AG109" i="47"/>
  <c r="AG122" i="47" s="1"/>
  <c r="AG89" i="47"/>
  <c r="Z109" i="47"/>
  <c r="Z122" i="47" s="1"/>
  <c r="Z89" i="47"/>
  <c r="AM131" i="54"/>
  <c r="AM132" i="47"/>
  <c r="AN132" i="47"/>
  <c r="AN128" i="44"/>
  <c r="AO128" i="44"/>
  <c r="AM124" i="49"/>
  <c r="AN29" i="54"/>
  <c r="Z10" i="67"/>
  <c r="Z10" i="23"/>
  <c r="Z12" i="69" s="1"/>
  <c r="Z41" i="69" s="1"/>
  <c r="Z144" i="8"/>
  <c r="Z11" i="66" s="1"/>
  <c r="AM15" i="68"/>
  <c r="Z144" i="57"/>
  <c r="Z28" i="66" s="1"/>
  <c r="Z29" i="57"/>
  <c r="Z9" i="68"/>
  <c r="Z21" i="68" s="1"/>
  <c r="Z27" i="66" s="1"/>
  <c r="W29" i="57"/>
  <c r="W144" i="57"/>
  <c r="W28" i="66" s="1"/>
  <c r="W9" i="68"/>
  <c r="W21" i="68" s="1"/>
  <c r="W27" i="66" s="1"/>
  <c r="V29" i="57"/>
  <c r="V9" i="68"/>
  <c r="V21" i="68" s="1"/>
  <c r="V27" i="66" s="1"/>
  <c r="V144" i="57"/>
  <c r="V28" i="66" s="1"/>
  <c r="AM15" i="67"/>
  <c r="AM125" i="65"/>
  <c r="AO125" i="65"/>
  <c r="AO127" i="64"/>
  <c r="AO138" i="63"/>
  <c r="AC109" i="63"/>
  <c r="AC122" i="63" s="1"/>
  <c r="AC89" i="63"/>
  <c r="AF109" i="63"/>
  <c r="AF122" i="63" s="1"/>
  <c r="AF89" i="63"/>
  <c r="V109" i="63"/>
  <c r="V122" i="63" s="1"/>
  <c r="Z109" i="63"/>
  <c r="Z122" i="63" s="1"/>
  <c r="Z89" i="63"/>
  <c r="AB109" i="63"/>
  <c r="AB122" i="63" s="1"/>
  <c r="AB89" i="63"/>
  <c r="AM133" i="62"/>
  <c r="AN135" i="65"/>
  <c r="AM133" i="64"/>
  <c r="AM128" i="63"/>
  <c r="AN136" i="62"/>
  <c r="AM127" i="62"/>
  <c r="AO132" i="60"/>
  <c r="AO137" i="57"/>
  <c r="AN133" i="56"/>
  <c r="AN133" i="53"/>
  <c r="AN134" i="49"/>
  <c r="AO134" i="49"/>
  <c r="AO137" i="59"/>
  <c r="AN132" i="56"/>
  <c r="AO130" i="55"/>
  <c r="AM133" i="54"/>
  <c r="AO128" i="53"/>
  <c r="AO134" i="51"/>
  <c r="AN131" i="50"/>
  <c r="AM126" i="48"/>
  <c r="AN126" i="48"/>
  <c r="AN131" i="62"/>
  <c r="AD109" i="62"/>
  <c r="AD122" i="62" s="1"/>
  <c r="AD89" i="62"/>
  <c r="X109" i="62"/>
  <c r="X122" i="62" s="1"/>
  <c r="AA109" i="62"/>
  <c r="AA122" i="62" s="1"/>
  <c r="AA89" i="62"/>
  <c r="AJ109" i="62"/>
  <c r="AJ122" i="62" s="1"/>
  <c r="AJ89" i="62"/>
  <c r="AM126" i="60"/>
  <c r="AO124" i="59"/>
  <c r="AO127" i="57"/>
  <c r="AO135" i="56"/>
  <c r="AO129" i="55"/>
  <c r="AO124" i="54"/>
  <c r="AM124" i="54"/>
  <c r="AN135" i="53"/>
  <c r="AO133" i="52"/>
  <c r="AO131" i="59"/>
  <c r="AN131" i="59"/>
  <c r="AG109" i="56"/>
  <c r="AG122" i="56" s="1"/>
  <c r="AG89" i="56"/>
  <c r="AD109" i="56"/>
  <c r="AD122" i="56" s="1"/>
  <c r="AD89" i="56"/>
  <c r="AE109" i="56"/>
  <c r="AE122" i="56" s="1"/>
  <c r="AE89" i="56"/>
  <c r="V109" i="56"/>
  <c r="V122" i="56" s="1"/>
  <c r="AO128" i="51"/>
  <c r="AM128" i="51"/>
  <c r="AM126" i="47"/>
  <c r="AO126" i="44"/>
  <c r="AM130" i="8"/>
  <c r="AO130" i="8"/>
  <c r="AM127" i="59"/>
  <c r="AI109" i="54"/>
  <c r="AI122" i="54" s="1"/>
  <c r="AI89" i="54"/>
  <c r="AD109" i="54"/>
  <c r="AD122" i="54" s="1"/>
  <c r="AD89" i="54"/>
  <c r="AD91" i="54" s="1"/>
  <c r="AK109" i="54"/>
  <c r="AK122" i="54" s="1"/>
  <c r="AK89" i="54"/>
  <c r="U109" i="54"/>
  <c r="U122" i="54" s="1"/>
  <c r="AB109" i="54"/>
  <c r="AB122" i="54" s="1"/>
  <c r="AB89" i="54"/>
  <c r="AM128" i="52"/>
  <c r="AO128" i="52"/>
  <c r="AM136" i="49"/>
  <c r="AN137" i="46"/>
  <c r="AO137" i="46"/>
  <c r="AN124" i="46"/>
  <c r="AM124" i="45"/>
  <c r="AN135" i="59"/>
  <c r="AM127" i="54"/>
  <c r="AM136" i="48"/>
  <c r="AN136" i="48"/>
  <c r="AN127" i="46"/>
  <c r="AG109" i="45"/>
  <c r="AG122" i="45" s="1"/>
  <c r="AO132" i="49"/>
  <c r="AF109" i="45"/>
  <c r="AF122" i="45" s="1"/>
  <c r="AF89" i="45"/>
  <c r="AH109" i="45"/>
  <c r="AH122" i="45" s="1"/>
  <c r="AH89" i="45"/>
  <c r="AD109" i="45"/>
  <c r="AD122" i="45" s="1"/>
  <c r="AD89" i="45"/>
  <c r="AJ109" i="45"/>
  <c r="AJ122" i="45" s="1"/>
  <c r="AJ89" i="45"/>
  <c r="AN133" i="8"/>
  <c r="AM134" i="57"/>
  <c r="AM124" i="52"/>
  <c r="AN138" i="62"/>
  <c r="AN136" i="50"/>
  <c r="AK29" i="51"/>
  <c r="AK144" i="51"/>
  <c r="AK21" i="66" s="1"/>
  <c r="AM29" i="45"/>
  <c r="AN29" i="60"/>
  <c r="AC9" i="23"/>
  <c r="AE41" i="69"/>
  <c r="W29" i="65"/>
  <c r="W144" i="65"/>
  <c r="W34" i="66" s="1"/>
  <c r="AB29" i="65"/>
  <c r="AB144" i="65"/>
  <c r="AB34" i="66" s="1"/>
  <c r="V144" i="65"/>
  <c r="V34" i="66" s="1"/>
  <c r="V29" i="65"/>
  <c r="X29" i="65"/>
  <c r="X144" i="65"/>
  <c r="X34" i="66" s="1"/>
  <c r="Y144" i="65"/>
  <c r="Y34" i="66" s="1"/>
  <c r="AN11" i="65"/>
  <c r="Y29" i="65"/>
  <c r="AN128" i="65"/>
  <c r="AM134" i="64"/>
  <c r="AO134" i="64"/>
  <c r="AO129" i="63"/>
  <c r="AM129" i="62"/>
  <c r="AN129" i="64"/>
  <c r="AO129" i="64"/>
  <c r="AM124" i="63"/>
  <c r="AO134" i="65"/>
  <c r="AM127" i="63"/>
  <c r="AN133" i="57"/>
  <c r="AN129" i="56"/>
  <c r="AN129" i="53"/>
  <c r="AM135" i="50"/>
  <c r="AO135" i="50"/>
  <c r="AN130" i="49"/>
  <c r="AM134" i="62"/>
  <c r="AM135" i="60"/>
  <c r="AO133" i="59"/>
  <c r="AB109" i="59"/>
  <c r="AB122" i="59" s="1"/>
  <c r="AN128" i="57"/>
  <c r="AN128" i="56"/>
  <c r="AO126" i="55"/>
  <c r="AO124" i="53"/>
  <c r="AM130" i="52"/>
  <c r="AO130" i="51"/>
  <c r="W109" i="51"/>
  <c r="W122" i="51" s="1"/>
  <c r="AI109" i="51"/>
  <c r="AI122" i="51" s="1"/>
  <c r="AI89" i="51"/>
  <c r="AC109" i="51"/>
  <c r="AC122" i="51" s="1"/>
  <c r="AC89" i="51"/>
  <c r="AD109" i="51"/>
  <c r="AD122" i="51" s="1"/>
  <c r="AD89" i="51"/>
  <c r="Z109" i="51"/>
  <c r="Z122" i="51" s="1"/>
  <c r="Z89" i="51"/>
  <c r="AM127" i="50"/>
  <c r="Y109" i="64"/>
  <c r="Y122" i="64" s="1"/>
  <c r="Y89" i="64"/>
  <c r="AF109" i="64"/>
  <c r="AF122" i="64" s="1"/>
  <c r="AF89" i="64"/>
  <c r="X109" i="64"/>
  <c r="X122" i="64" s="1"/>
  <c r="V109" i="64"/>
  <c r="V122" i="64" s="1"/>
  <c r="AO138" i="60"/>
  <c r="AO131" i="56"/>
  <c r="AN125" i="55"/>
  <c r="Y109" i="53"/>
  <c r="Y122" i="53" s="1"/>
  <c r="Y89" i="53"/>
  <c r="AD109" i="53"/>
  <c r="AD122" i="53" s="1"/>
  <c r="AD89" i="53"/>
  <c r="AE109" i="53"/>
  <c r="AE122" i="53" s="1"/>
  <c r="AE89" i="53"/>
  <c r="AH109" i="53"/>
  <c r="AH122" i="53" s="1"/>
  <c r="AH89" i="53"/>
  <c r="AG109" i="53"/>
  <c r="AG122" i="53" s="1"/>
  <c r="AG89" i="53"/>
  <c r="AM129" i="52"/>
  <c r="AN130" i="62"/>
  <c r="AN128" i="55"/>
  <c r="AO130" i="53"/>
  <c r="AM138" i="47"/>
  <c r="AO138" i="47"/>
  <c r="AM132" i="46"/>
  <c r="AA109" i="46"/>
  <c r="AA122" i="46" s="1"/>
  <c r="AA89" i="46"/>
  <c r="AF109" i="46"/>
  <c r="AF122" i="46" s="1"/>
  <c r="AF89" i="46"/>
  <c r="AC109" i="46"/>
  <c r="AC122" i="46" s="1"/>
  <c r="AC89" i="46"/>
  <c r="Y89" i="46"/>
  <c r="Y109" i="46"/>
  <c r="Y122" i="46" s="1"/>
  <c r="AD109" i="46"/>
  <c r="AD122" i="46" s="1"/>
  <c r="AD89" i="46"/>
  <c r="AN125" i="45"/>
  <c r="AO136" i="44"/>
  <c r="AO136" i="27"/>
  <c r="AM136" i="27"/>
  <c r="AN129" i="8"/>
  <c r="AO129" i="8"/>
  <c r="AM129" i="8"/>
  <c r="AN138" i="57"/>
  <c r="AO138" i="57"/>
  <c r="AM135" i="46"/>
  <c r="AO135" i="27"/>
  <c r="AM131" i="47"/>
  <c r="AM133" i="27"/>
  <c r="AM126" i="56"/>
  <c r="AN136" i="52"/>
  <c r="AO131" i="48"/>
  <c r="AM136" i="45"/>
  <c r="AN136" i="45"/>
  <c r="AN137" i="44"/>
  <c r="AB89" i="44"/>
  <c r="AB109" i="44"/>
  <c r="AB122" i="44" s="1"/>
  <c r="V109" i="44"/>
  <c r="V122" i="44" s="1"/>
  <c r="AM128" i="27"/>
  <c r="AM126" i="8"/>
  <c r="AM127" i="47"/>
  <c r="Y109" i="59"/>
  <c r="Y122" i="59" s="1"/>
  <c r="Y89" i="59"/>
  <c r="AG109" i="59"/>
  <c r="AG122" i="59" s="1"/>
  <c r="AG89" i="59"/>
  <c r="AJ109" i="59"/>
  <c r="AJ122" i="59" s="1"/>
  <c r="AJ89" i="59"/>
  <c r="AC109" i="59"/>
  <c r="AC122" i="59" s="1"/>
  <c r="AC89" i="59"/>
  <c r="AK109" i="59"/>
  <c r="AK122" i="59" s="1"/>
  <c r="AK89" i="59"/>
  <c r="AO125" i="48"/>
  <c r="AM124" i="27"/>
  <c r="AK17" i="66"/>
  <c r="AK40" i="66" s="1"/>
  <c r="U61" i="62"/>
  <c r="U62" i="62" s="1"/>
  <c r="U79" i="62" s="1"/>
  <c r="AN57" i="59"/>
  <c r="AM53" i="44"/>
  <c r="AI61" i="50"/>
  <c r="AI62" i="50" s="1"/>
  <c r="AI79" i="50" s="1"/>
  <c r="AN58" i="27"/>
  <c r="AJ61" i="48"/>
  <c r="AO50" i="50"/>
  <c r="AG61" i="50"/>
  <c r="AG62" i="50" s="1"/>
  <c r="AD61" i="52"/>
  <c r="AD62" i="52" s="1"/>
  <c r="AD79" i="52" s="1"/>
  <c r="AN53" i="27"/>
  <c r="AJ61" i="53"/>
  <c r="AJ62" i="53" s="1"/>
  <c r="AJ79" i="53" s="1"/>
  <c r="AO52" i="64"/>
  <c r="AM58" i="60"/>
  <c r="AM52" i="47"/>
  <c r="AD61" i="57"/>
  <c r="AB61" i="49"/>
  <c r="AB62" i="49" s="1"/>
  <c r="AB79" i="49" s="1"/>
  <c r="AH61" i="51"/>
  <c r="AH62" i="51" s="1"/>
  <c r="AH79" i="51" s="1"/>
  <c r="AM52" i="49"/>
  <c r="U61" i="54"/>
  <c r="U62" i="54" s="1"/>
  <c r="U79" i="54" s="1"/>
  <c r="U91" i="54" s="1"/>
  <c r="AM51" i="8"/>
  <c r="AH61" i="8"/>
  <c r="AF61" i="63"/>
  <c r="AO50" i="55"/>
  <c r="AG61" i="55"/>
  <c r="AG62" i="55" s="1"/>
  <c r="AN56" i="8"/>
  <c r="X61" i="45"/>
  <c r="AO50" i="54"/>
  <c r="AG61" i="54"/>
  <c r="AG62" i="54" s="1"/>
  <c r="AO56" i="54"/>
  <c r="AI61" i="52"/>
  <c r="X61" i="57"/>
  <c r="Z61" i="51"/>
  <c r="Z62" i="51" s="1"/>
  <c r="Z79" i="51" s="1"/>
  <c r="AM51" i="53"/>
  <c r="AO57" i="57"/>
  <c r="AN54" i="59"/>
  <c r="V61" i="46"/>
  <c r="V62" i="46" s="1"/>
  <c r="V79" i="46" s="1"/>
  <c r="Z61" i="50"/>
  <c r="AO53" i="65"/>
  <c r="AM52" i="65"/>
  <c r="AM55" i="8"/>
  <c r="AM56" i="64"/>
  <c r="AO53" i="8"/>
  <c r="AO51" i="44"/>
  <c r="AN50" i="56"/>
  <c r="Y61" i="56"/>
  <c r="Y62" i="56" s="1"/>
  <c r="AC61" i="60"/>
  <c r="AC62" i="60" s="1"/>
  <c r="AC79" i="60" s="1"/>
  <c r="X61" i="60"/>
  <c r="X62" i="60" s="1"/>
  <c r="X79" i="60" s="1"/>
  <c r="X91" i="60" s="1"/>
  <c r="AN50" i="44"/>
  <c r="Y61" i="44"/>
  <c r="AN57" i="50"/>
  <c r="AM54" i="45"/>
  <c r="AN56" i="27"/>
  <c r="AO58" i="50"/>
  <c r="AO57" i="52"/>
  <c r="AO58" i="49"/>
  <c r="AM54" i="57"/>
  <c r="AM59" i="60"/>
  <c r="AM54" i="50"/>
  <c r="AH61" i="45"/>
  <c r="AO51" i="45"/>
  <c r="AG61" i="45"/>
  <c r="V61" i="8"/>
  <c r="AN51" i="46"/>
  <c r="AN57" i="46"/>
  <c r="AN52" i="63"/>
  <c r="AO51" i="59"/>
  <c r="AO54" i="47"/>
  <c r="AO56" i="48"/>
  <c r="AM55" i="56"/>
  <c r="AN55" i="50"/>
  <c r="AD61" i="53"/>
  <c r="AM58" i="27"/>
  <c r="AM53" i="63"/>
  <c r="AO57" i="47"/>
  <c r="AD61" i="65"/>
  <c r="AN59" i="60"/>
  <c r="X61" i="50"/>
  <c r="X62" i="50" s="1"/>
  <c r="X79" i="50" s="1"/>
  <c r="AN57" i="52"/>
  <c r="AK61" i="52"/>
  <c r="AK62" i="52" s="1"/>
  <c r="AK79" i="52" s="1"/>
  <c r="AO52" i="52"/>
  <c r="AN50" i="52"/>
  <c r="Y61" i="52"/>
  <c r="Y62" i="52" s="1"/>
  <c r="AO59" i="49"/>
  <c r="AM54" i="60"/>
  <c r="AM50" i="52"/>
  <c r="T61" i="52"/>
  <c r="T62" i="52" s="1"/>
  <c r="AM57" i="60"/>
  <c r="AO59" i="48"/>
  <c r="AN51" i="48"/>
  <c r="AB61" i="65"/>
  <c r="X61" i="8"/>
  <c r="U61" i="27"/>
  <c r="U62" i="27" s="1"/>
  <c r="U79" i="27" s="1"/>
  <c r="AO50" i="49"/>
  <c r="AG61" i="49"/>
  <c r="AN52" i="51"/>
  <c r="AM52" i="54"/>
  <c r="AO59" i="64"/>
  <c r="AM58" i="47"/>
  <c r="AH61" i="46"/>
  <c r="AN59" i="50"/>
  <c r="W61" i="48"/>
  <c r="W62" i="48" s="1"/>
  <c r="W79" i="48" s="1"/>
  <c r="AB61" i="53"/>
  <c r="AO52" i="51"/>
  <c r="AO58" i="52"/>
  <c r="AM57" i="27"/>
  <c r="AM55" i="44"/>
  <c r="AM54" i="8"/>
  <c r="AM50" i="48"/>
  <c r="T61" i="48"/>
  <c r="T62" i="48" s="1"/>
  <c r="AM56" i="53"/>
  <c r="AO59" i="46"/>
  <c r="AB61" i="56"/>
  <c r="AB62" i="56" s="1"/>
  <c r="AB79" i="56" s="1"/>
  <c r="AO54" i="44"/>
  <c r="AE61" i="8"/>
  <c r="AO55" i="63"/>
  <c r="AO51" i="53"/>
  <c r="AO58" i="48"/>
  <c r="AN54" i="62"/>
  <c r="AB61" i="8"/>
  <c r="AN53" i="60"/>
  <c r="Z61" i="56"/>
  <c r="Z62" i="56" s="1"/>
  <c r="Z79" i="56" s="1"/>
  <c r="AN50" i="60"/>
  <c r="Y61" i="60"/>
  <c r="Y62" i="60" s="1"/>
  <c r="AN54" i="48"/>
  <c r="AF61" i="56"/>
  <c r="AF62" i="56" s="1"/>
  <c r="AF79" i="56" s="1"/>
  <c r="AM57" i="45"/>
  <c r="U61" i="64"/>
  <c r="U62" i="64" s="1"/>
  <c r="U79" i="64" s="1"/>
  <c r="AH61" i="50"/>
  <c r="AH62" i="50" s="1"/>
  <c r="AH79" i="50" s="1"/>
  <c r="AN51" i="27"/>
  <c r="AN54" i="63"/>
  <c r="AO53" i="57"/>
  <c r="AO59" i="27"/>
  <c r="AK61" i="55"/>
  <c r="AK62" i="55" s="1"/>
  <c r="AK79" i="55" s="1"/>
  <c r="AM59" i="62"/>
  <c r="AM52" i="53"/>
  <c r="AO59" i="56"/>
  <c r="AE61" i="63"/>
  <c r="AE62" i="63" s="1"/>
  <c r="AE79" i="63" s="1"/>
  <c r="AO56" i="56"/>
  <c r="AO57" i="44"/>
  <c r="AN51" i="47"/>
  <c r="Y61" i="47"/>
  <c r="AN53" i="59"/>
  <c r="AA61" i="46"/>
  <c r="AA62" i="46" s="1"/>
  <c r="AA79" i="46" s="1"/>
  <c r="AC61" i="27"/>
  <c r="AC62" i="27" s="1"/>
  <c r="AC79" i="27" s="1"/>
  <c r="AN51" i="50"/>
  <c r="AB61" i="27"/>
  <c r="AB62" i="27" s="1"/>
  <c r="AB79" i="27" s="1"/>
  <c r="AN58" i="53"/>
  <c r="AM57" i="63"/>
  <c r="AM59" i="52"/>
  <c r="AM56" i="54"/>
  <c r="AF61" i="54"/>
  <c r="AF62" i="54" s="1"/>
  <c r="AF79" i="54" s="1"/>
  <c r="AN59" i="27"/>
  <c r="AN55" i="52"/>
  <c r="AM56" i="50"/>
  <c r="AO50" i="64"/>
  <c r="AG61" i="64"/>
  <c r="AJ61" i="54"/>
  <c r="AJ62" i="54" s="1"/>
  <c r="AJ79" i="54" s="1"/>
  <c r="AE61" i="54"/>
  <c r="AE62" i="54" s="1"/>
  <c r="AE79" i="54" s="1"/>
  <c r="AO50" i="56"/>
  <c r="AG61" i="56"/>
  <c r="AG62" i="56" s="1"/>
  <c r="AN58" i="57"/>
  <c r="AN53" i="62"/>
  <c r="AN52" i="54"/>
  <c r="AN58" i="62"/>
  <c r="AO54" i="27"/>
  <c r="V61" i="60"/>
  <c r="V62" i="60" s="1"/>
  <c r="V79" i="60" s="1"/>
  <c r="V91" i="60" s="1"/>
  <c r="AM56" i="51"/>
  <c r="X61" i="53"/>
  <c r="X62" i="53" s="1"/>
  <c r="X79" i="53" s="1"/>
  <c r="X91" i="53" s="1"/>
  <c r="AO58" i="46"/>
  <c r="V61" i="57"/>
  <c r="AO50" i="65"/>
  <c r="AG61" i="65"/>
  <c r="AE61" i="27"/>
  <c r="AE62" i="27" s="1"/>
  <c r="AE79" i="27" s="1"/>
  <c r="AA61" i="49"/>
  <c r="AA62" i="49" s="1"/>
  <c r="AA79" i="49" s="1"/>
  <c r="AM51" i="62"/>
  <c r="AM53" i="57"/>
  <c r="AM59" i="47"/>
  <c r="AO54" i="45"/>
  <c r="V61" i="45"/>
  <c r="AM57" i="51"/>
  <c r="U61" i="53"/>
  <c r="AM53" i="48"/>
  <c r="AM52" i="8"/>
  <c r="AO58" i="55"/>
  <c r="AE61" i="56"/>
  <c r="AE62" i="56" s="1"/>
  <c r="AE79" i="56" s="1"/>
  <c r="AN55" i="65"/>
  <c r="AN59" i="62"/>
  <c r="AA61" i="52"/>
  <c r="AA62" i="52" s="1"/>
  <c r="AA79" i="52" s="1"/>
  <c r="AC61" i="48"/>
  <c r="AC62" i="48" s="1"/>
  <c r="AC79" i="48" s="1"/>
  <c r="AC233" i="25" s="1"/>
  <c r="AM53" i="56"/>
  <c r="AN54" i="60"/>
  <c r="AN59" i="54"/>
  <c r="AO52" i="65"/>
  <c r="AO57" i="51"/>
  <c r="W61" i="49"/>
  <c r="W62" i="49" s="1"/>
  <c r="W79" i="49" s="1"/>
  <c r="AN56" i="50"/>
  <c r="AI61" i="51"/>
  <c r="AI62" i="51" s="1"/>
  <c r="AI79" i="51" s="1"/>
  <c r="AM52" i="55"/>
  <c r="AM52" i="45"/>
  <c r="AM58" i="64"/>
  <c r="AO52" i="63"/>
  <c r="AO53" i="45"/>
  <c r="AO55" i="57"/>
  <c r="AA61" i="59"/>
  <c r="AA62" i="59" s="1"/>
  <c r="AA79" i="59" s="1"/>
  <c r="AN55" i="59"/>
  <c r="AN56" i="65"/>
  <c r="AN51" i="57"/>
  <c r="AN58" i="63"/>
  <c r="AN58" i="55"/>
  <c r="U61" i="44"/>
  <c r="U62" i="44" s="1"/>
  <c r="U79" i="44" s="1"/>
  <c r="U91" i="44" s="1"/>
  <c r="AO53" i="27"/>
  <c r="AN57" i="8"/>
  <c r="V61" i="64"/>
  <c r="V62" i="64" s="1"/>
  <c r="V79" i="64" s="1"/>
  <c r="AN52" i="52"/>
  <c r="AN56" i="51"/>
  <c r="AO54" i="52"/>
  <c r="V61" i="48"/>
  <c r="V62" i="48" s="1"/>
  <c r="V79" i="48" s="1"/>
  <c r="V233" i="25" s="1"/>
  <c r="AA61" i="50"/>
  <c r="AA62" i="50" s="1"/>
  <c r="AA79" i="50" s="1"/>
  <c r="AO51" i="49"/>
  <c r="AM52" i="56"/>
  <c r="AJ61" i="56"/>
  <c r="AJ62" i="56" s="1"/>
  <c r="AJ79" i="56" s="1"/>
  <c r="AM57" i="8"/>
  <c r="AM54" i="44"/>
  <c r="AM50" i="60"/>
  <c r="T61" i="60"/>
  <c r="AM58" i="48"/>
  <c r="AO55" i="44"/>
  <c r="AD61" i="46"/>
  <c r="AD62" i="46" s="1"/>
  <c r="AD79" i="46" s="1"/>
  <c r="AO55" i="46"/>
  <c r="AN59" i="65"/>
  <c r="AB61" i="60"/>
  <c r="AB62" i="60" s="1"/>
  <c r="AB79" i="60" s="1"/>
  <c r="V61" i="65"/>
  <c r="Z61" i="46"/>
  <c r="Z62" i="46" s="1"/>
  <c r="Z79" i="46" s="1"/>
  <c r="AN59" i="8"/>
  <c r="U61" i="8"/>
  <c r="AM56" i="49"/>
  <c r="AN71" i="79"/>
  <c r="AM29" i="54"/>
  <c r="AN29" i="64"/>
  <c r="AN29" i="59"/>
  <c r="Y29" i="49"/>
  <c r="Y144" i="49"/>
  <c r="Y19" i="66" s="1"/>
  <c r="AN11" i="49"/>
  <c r="AN15" i="67"/>
  <c r="AN29" i="8"/>
  <c r="AO135" i="64"/>
  <c r="AM124" i="65"/>
  <c r="AN130" i="64"/>
  <c r="AN129" i="57"/>
  <c r="AM135" i="55"/>
  <c r="T21" i="67"/>
  <c r="T10" i="66" s="1"/>
  <c r="AN11" i="68"/>
  <c r="Y234" i="24"/>
  <c r="AN11" i="23"/>
  <c r="AF144" i="8"/>
  <c r="AF11" i="66" s="1"/>
  <c r="AF10" i="67"/>
  <c r="AF21" i="67" s="1"/>
  <c r="AF10" i="66" s="1"/>
  <c r="AO130" i="63"/>
  <c r="AN125" i="62"/>
  <c r="AO127" i="65"/>
  <c r="AN128" i="62"/>
  <c r="AO135" i="55"/>
  <c r="AM125" i="53"/>
  <c r="AO127" i="52"/>
  <c r="AM127" i="52"/>
  <c r="AO132" i="50"/>
  <c r="AA109" i="50"/>
  <c r="AA122" i="50" s="1"/>
  <c r="AA89" i="50"/>
  <c r="W109" i="50"/>
  <c r="W122" i="50" s="1"/>
  <c r="Y109" i="50"/>
  <c r="Y122" i="50" s="1"/>
  <c r="Y89" i="50"/>
  <c r="AC109" i="50"/>
  <c r="AC122" i="50" s="1"/>
  <c r="AC89" i="50"/>
  <c r="AN126" i="49"/>
  <c r="AO126" i="49"/>
  <c r="AO126" i="62"/>
  <c r="AO124" i="57"/>
  <c r="AJ109" i="57"/>
  <c r="AJ122" i="57" s="1"/>
  <c r="AJ89" i="57"/>
  <c r="AO124" i="56"/>
  <c r="AM125" i="54"/>
  <c r="AN125" i="54"/>
  <c r="AM136" i="53"/>
  <c r="AM126" i="51"/>
  <c r="AN126" i="51"/>
  <c r="AN138" i="50"/>
  <c r="AM138" i="50"/>
  <c r="AO133" i="48"/>
  <c r="AO126" i="65"/>
  <c r="AO134" i="60"/>
  <c r="AN132" i="59"/>
  <c r="AM127" i="56"/>
  <c r="AM127" i="53"/>
  <c r="AN125" i="52"/>
  <c r="AO137" i="51"/>
  <c r="AN137" i="60"/>
  <c r="AM138" i="56"/>
  <c r="AO138" i="56"/>
  <c r="AO135" i="48"/>
  <c r="AN129" i="46"/>
  <c r="AM138" i="45"/>
  <c r="AO138" i="45"/>
  <c r="AO133" i="60"/>
  <c r="AN133" i="60"/>
  <c r="AM126" i="53"/>
  <c r="AA109" i="48"/>
  <c r="AA122" i="48" s="1"/>
  <c r="AA89" i="48"/>
  <c r="AJ109" i="48"/>
  <c r="AJ122" i="48" s="1"/>
  <c r="AJ89" i="48"/>
  <c r="Z109" i="48"/>
  <c r="Z122" i="48" s="1"/>
  <c r="Z89" i="48"/>
  <c r="AF89" i="48"/>
  <c r="AF109" i="48"/>
  <c r="AF122" i="48" s="1"/>
  <c r="AN125" i="47"/>
  <c r="AM125" i="47"/>
  <c r="AN130" i="45"/>
  <c r="AM129" i="44"/>
  <c r="AN129" i="27"/>
  <c r="AO129" i="27"/>
  <c r="AN132" i="64"/>
  <c r="AM136" i="51"/>
  <c r="AN136" i="51"/>
  <c r="AN131" i="45"/>
  <c r="AO131" i="45"/>
  <c r="AN132" i="44"/>
  <c r="AF109" i="8"/>
  <c r="AF122" i="8" s="1"/>
  <c r="AF89" i="8"/>
  <c r="AK109" i="8"/>
  <c r="AK122" i="8" s="1"/>
  <c r="AK89" i="8"/>
  <c r="AN132" i="55"/>
  <c r="AO132" i="55"/>
  <c r="AN137" i="50"/>
  <c r="AM129" i="48"/>
  <c r="AN131" i="44"/>
  <c r="AM131" i="27"/>
  <c r="AO134" i="53"/>
  <c r="AO29" i="48"/>
  <c r="AN29" i="55"/>
  <c r="AM29" i="51"/>
  <c r="AN29" i="52"/>
  <c r="AO11" i="47"/>
  <c r="AG29" i="47"/>
  <c r="AG144" i="47"/>
  <c r="AG16" i="66" s="1"/>
  <c r="AK144" i="47"/>
  <c r="AK16" i="66" s="1"/>
  <c r="AM11" i="47"/>
  <c r="T29" i="47"/>
  <c r="T144" i="47"/>
  <c r="T16" i="66" s="1"/>
  <c r="AE144" i="47"/>
  <c r="AE16" i="66" s="1"/>
  <c r="AE29" i="47"/>
  <c r="AE12" i="67" s="1"/>
  <c r="AE9" i="23"/>
  <c r="AE9" i="67"/>
  <c r="AE21" i="67" s="1"/>
  <c r="AE10" i="66" s="1"/>
  <c r="U29" i="47"/>
  <c r="U12" i="67" s="1"/>
  <c r="U144" i="47"/>
  <c r="U16" i="66" s="1"/>
  <c r="AN29" i="46"/>
  <c r="AO29" i="54"/>
  <c r="AN29" i="51"/>
  <c r="AM129" i="65"/>
  <c r="AA109" i="65"/>
  <c r="AA122" i="65" s="1"/>
  <c r="AA89" i="65"/>
  <c r="AJ109" i="65"/>
  <c r="AJ122" i="65" s="1"/>
  <c r="AJ89" i="65"/>
  <c r="AB109" i="65"/>
  <c r="AB122" i="65" s="1"/>
  <c r="AB89" i="65"/>
  <c r="AM126" i="63"/>
  <c r="AN136" i="65"/>
  <c r="AO136" i="65"/>
  <c r="AN126" i="64"/>
  <c r="AM137" i="63"/>
  <c r="AN137" i="63"/>
  <c r="AM137" i="62"/>
  <c r="AO137" i="62"/>
  <c r="AO137" i="64"/>
  <c r="AM124" i="62"/>
  <c r="AM128" i="64"/>
  <c r="AN135" i="62"/>
  <c r="AO130" i="59"/>
  <c r="AN130" i="59"/>
  <c r="AM125" i="57"/>
  <c r="AO137" i="56"/>
  <c r="AD109" i="55"/>
  <c r="AD122" i="55" s="1"/>
  <c r="AD89" i="55"/>
  <c r="AA109" i="55"/>
  <c r="AA122" i="55" s="1"/>
  <c r="AA89" i="55"/>
  <c r="AG109" i="55"/>
  <c r="AG122" i="55" s="1"/>
  <c r="AG89" i="55"/>
  <c r="AM130" i="54"/>
  <c r="AM137" i="53"/>
  <c r="AN127" i="51"/>
  <c r="AN128" i="50"/>
  <c r="AM138" i="49"/>
  <c r="AO134" i="48"/>
  <c r="AN130" i="65"/>
  <c r="AO130" i="65"/>
  <c r="AO127" i="60"/>
  <c r="AO125" i="59"/>
  <c r="AN136" i="56"/>
  <c r="AM134" i="55"/>
  <c r="AN137" i="54"/>
  <c r="AO132" i="53"/>
  <c r="AM132" i="53"/>
  <c r="AO138" i="52"/>
  <c r="AO130" i="48"/>
  <c r="AM136" i="64"/>
  <c r="AO130" i="60"/>
  <c r="AM128" i="59"/>
  <c r="AN131" i="57"/>
  <c r="AM128" i="54"/>
  <c r="AN128" i="54"/>
  <c r="AN137" i="52"/>
  <c r="AN126" i="50"/>
  <c r="AO131" i="49"/>
  <c r="AM138" i="46"/>
  <c r="AN138" i="46"/>
  <c r="AO138" i="46"/>
  <c r="AO125" i="46"/>
  <c r="AN130" i="44"/>
  <c r="AM127" i="27"/>
  <c r="AM135" i="8"/>
  <c r="T109" i="60"/>
  <c r="T122" i="60" s="1"/>
  <c r="AB89" i="60"/>
  <c r="AB109" i="60"/>
  <c r="AB122" i="60" s="1"/>
  <c r="AA109" i="60"/>
  <c r="AA122" i="60" s="1"/>
  <c r="AA89" i="60"/>
  <c r="AA91" i="60" s="1"/>
  <c r="AI109" i="60"/>
  <c r="AI122" i="60" s="1"/>
  <c r="AI89" i="60"/>
  <c r="AF109" i="60"/>
  <c r="AF122" i="60" s="1"/>
  <c r="AF89" i="60"/>
  <c r="AM134" i="56"/>
  <c r="AN134" i="56"/>
  <c r="AN135" i="54"/>
  <c r="AM135" i="54"/>
  <c r="AN124" i="51"/>
  <c r="AO124" i="51"/>
  <c r="X109" i="49"/>
  <c r="X122" i="49" s="1"/>
  <c r="AE109" i="49"/>
  <c r="AE122" i="49" s="1"/>
  <c r="AE89" i="49"/>
  <c r="AB109" i="49"/>
  <c r="AB122" i="49" s="1"/>
  <c r="AB89" i="49"/>
  <c r="T109" i="49"/>
  <c r="T122" i="49" s="1"/>
  <c r="Z109" i="49"/>
  <c r="Z122" i="49" s="1"/>
  <c r="Z89" i="49"/>
  <c r="Z91" i="49" s="1"/>
  <c r="AM137" i="47"/>
  <c r="AM128" i="46"/>
  <c r="AM128" i="45"/>
  <c r="AB109" i="27"/>
  <c r="AB122" i="27" s="1"/>
  <c r="AB89" i="27"/>
  <c r="AF109" i="27"/>
  <c r="AF122" i="27" s="1"/>
  <c r="AF89" i="27"/>
  <c r="AC109" i="52"/>
  <c r="AC122" i="52" s="1"/>
  <c r="AC89" i="52"/>
  <c r="AK109" i="52"/>
  <c r="AK122" i="52" s="1"/>
  <c r="AK89" i="52"/>
  <c r="AJ109" i="52"/>
  <c r="AJ122" i="52" s="1"/>
  <c r="AJ89" i="52"/>
  <c r="AI89" i="52"/>
  <c r="AI109" i="52"/>
  <c r="AI122" i="52" s="1"/>
  <c r="AD109" i="52"/>
  <c r="AD122" i="52" s="1"/>
  <c r="AD89" i="52"/>
  <c r="AO134" i="46"/>
  <c r="AO127" i="44"/>
  <c r="AM136" i="47"/>
  <c r="AO133" i="46"/>
  <c r="AN127" i="45"/>
  <c r="AM124" i="44"/>
  <c r="AO138" i="53"/>
  <c r="AO130" i="46"/>
  <c r="AH109" i="47"/>
  <c r="AH122" i="47" s="1"/>
  <c r="AH89" i="47"/>
  <c r="Y109" i="47"/>
  <c r="Y122" i="47" s="1"/>
  <c r="Y89" i="47"/>
  <c r="AI109" i="47"/>
  <c r="AI122" i="47" s="1"/>
  <c r="AI89" i="47"/>
  <c r="AB89" i="47"/>
  <c r="AB109" i="47"/>
  <c r="AB122" i="47" s="1"/>
  <c r="AC89" i="47"/>
  <c r="AC109" i="47"/>
  <c r="AC122" i="47" s="1"/>
  <c r="AO138" i="27"/>
  <c r="AN131" i="54"/>
  <c r="AO125" i="8"/>
  <c r="AN125" i="8"/>
  <c r="AM128" i="44"/>
  <c r="AM29" i="50"/>
  <c r="AO29" i="53"/>
  <c r="AC41" i="69"/>
  <c r="AN29" i="53"/>
  <c r="AD9" i="23"/>
  <c r="AA144" i="57"/>
  <c r="AA28" i="66" s="1"/>
  <c r="AA29" i="57"/>
  <c r="AA9" i="68"/>
  <c r="AA21" i="68" s="1"/>
  <c r="AA27" i="66" s="1"/>
  <c r="AE144" i="57"/>
  <c r="AE28" i="66" s="1"/>
  <c r="AE29" i="57"/>
  <c r="AE9" i="68"/>
  <c r="AE21" i="68" s="1"/>
  <c r="AE27" i="66" s="1"/>
  <c r="Y17" i="66"/>
  <c r="Y40" i="66" s="1"/>
  <c r="AM127" i="64"/>
  <c r="AN132" i="65"/>
  <c r="AM138" i="64"/>
  <c r="AN138" i="64"/>
  <c r="AK109" i="63"/>
  <c r="AK122" i="63" s="1"/>
  <c r="AK89" i="63"/>
  <c r="U109" i="63"/>
  <c r="U122" i="63" s="1"/>
  <c r="AI89" i="63"/>
  <c r="AI109" i="63"/>
  <c r="AI122" i="63" s="1"/>
  <c r="AH109" i="63"/>
  <c r="AH122" i="63" s="1"/>
  <c r="AH89" i="63"/>
  <c r="AJ109" i="63"/>
  <c r="AJ122" i="63" s="1"/>
  <c r="AJ89" i="63"/>
  <c r="AN133" i="62"/>
  <c r="AO133" i="62"/>
  <c r="AM135" i="65"/>
  <c r="AO135" i="65"/>
  <c r="AN133" i="64"/>
  <c r="AM136" i="62"/>
  <c r="AO136" i="62"/>
  <c r="AO127" i="62"/>
  <c r="AO133" i="56"/>
  <c r="AN127" i="55"/>
  <c r="AO133" i="53"/>
  <c r="AM133" i="53"/>
  <c r="AN135" i="52"/>
  <c r="AO124" i="50"/>
  <c r="AN124" i="50"/>
  <c r="AM134" i="49"/>
  <c r="AN127" i="48"/>
  <c r="AM127" i="48"/>
  <c r="AO132" i="57"/>
  <c r="AN130" i="55"/>
  <c r="AN133" i="54"/>
  <c r="AM128" i="53"/>
  <c r="AN128" i="53"/>
  <c r="AO134" i="52"/>
  <c r="AM134" i="52"/>
  <c r="AN134" i="51"/>
  <c r="AM131" i="50"/>
  <c r="AO131" i="50"/>
  <c r="AO131" i="62"/>
  <c r="Z109" i="62"/>
  <c r="Z122" i="62" s="1"/>
  <c r="Z89" i="62"/>
  <c r="W109" i="62"/>
  <c r="W122" i="62" s="1"/>
  <c r="Y109" i="62"/>
  <c r="Y122" i="62" s="1"/>
  <c r="Y89" i="62"/>
  <c r="AH109" i="62"/>
  <c r="AH122" i="62" s="1"/>
  <c r="AH89" i="62"/>
  <c r="AM129" i="55"/>
  <c r="AN124" i="54"/>
  <c r="AM135" i="53"/>
  <c r="AO129" i="51"/>
  <c r="AM131" i="63"/>
  <c r="AM131" i="59"/>
  <c r="W109" i="56"/>
  <c r="W122" i="56" s="1"/>
  <c r="AB109" i="56"/>
  <c r="AB122" i="56" s="1"/>
  <c r="AB89" i="56"/>
  <c r="AH109" i="56"/>
  <c r="AH122" i="56" s="1"/>
  <c r="AH89" i="56"/>
  <c r="AJ109" i="56"/>
  <c r="AJ122" i="56" s="1"/>
  <c r="AJ89" i="56"/>
  <c r="Z109" i="56"/>
  <c r="Z122" i="56" s="1"/>
  <c r="Z89" i="56"/>
  <c r="AN126" i="47"/>
  <c r="AM136" i="46"/>
  <c r="AO136" i="46"/>
  <c r="AO129" i="45"/>
  <c r="AN126" i="44"/>
  <c r="AO127" i="59"/>
  <c r="V109" i="54"/>
  <c r="V122" i="54" s="1"/>
  <c r="Y109" i="54"/>
  <c r="Y122" i="54" s="1"/>
  <c r="Y89" i="54"/>
  <c r="AJ109" i="54"/>
  <c r="AJ122" i="54" s="1"/>
  <c r="AJ89" i="54"/>
  <c r="AF109" i="54"/>
  <c r="AF122" i="54" s="1"/>
  <c r="AF89" i="54"/>
  <c r="AN128" i="52"/>
  <c r="AN132" i="48"/>
  <c r="AO132" i="48"/>
  <c r="AM133" i="47"/>
  <c r="AM137" i="46"/>
  <c r="AO124" i="46"/>
  <c r="AO137" i="45"/>
  <c r="AN124" i="45"/>
  <c r="AO138" i="44"/>
  <c r="AO127" i="54"/>
  <c r="AO136" i="48"/>
  <c r="AN131" i="8"/>
  <c r="AO131" i="8"/>
  <c r="AM132" i="49"/>
  <c r="T109" i="45"/>
  <c r="T122" i="45" s="1"/>
  <c r="AK109" i="45"/>
  <c r="AK122" i="45" s="1"/>
  <c r="AK89" i="45"/>
  <c r="AB109" i="45"/>
  <c r="AB122" i="45" s="1"/>
  <c r="AB89" i="45"/>
  <c r="AC109" i="45"/>
  <c r="AC122" i="45" s="1"/>
  <c r="AC89" i="45"/>
  <c r="X109" i="45"/>
  <c r="X122" i="45" s="1"/>
  <c r="AO132" i="27"/>
  <c r="AN132" i="27"/>
  <c r="AO133" i="8"/>
  <c r="AO134" i="57"/>
  <c r="AN124" i="52"/>
  <c r="AM127" i="49"/>
  <c r="AN127" i="49"/>
  <c r="AO138" i="62"/>
  <c r="AN130" i="27"/>
  <c r="AM29" i="52"/>
  <c r="U9" i="23"/>
  <c r="AC9" i="67"/>
  <c r="AC21" i="67" s="1"/>
  <c r="AC10" i="66" s="1"/>
  <c r="AF29" i="65"/>
  <c r="AF144" i="65"/>
  <c r="AF34" i="66" s="1"/>
  <c r="AC144" i="65"/>
  <c r="AC34" i="66" s="1"/>
  <c r="AC29" i="65"/>
  <c r="AE144" i="65"/>
  <c r="AE34" i="66" s="1"/>
  <c r="AE29" i="65"/>
  <c r="U41" i="69"/>
  <c r="AJ10" i="67"/>
  <c r="AJ144" i="8"/>
  <c r="AJ11" i="66" s="1"/>
  <c r="AN29" i="56"/>
  <c r="AM137" i="65"/>
  <c r="AO137" i="65"/>
  <c r="AM128" i="65"/>
  <c r="AM129" i="63"/>
  <c r="AO129" i="62"/>
  <c r="AM132" i="62"/>
  <c r="AN128" i="60"/>
  <c r="AO138" i="54"/>
  <c r="AO131" i="52"/>
  <c r="AN135" i="50"/>
  <c r="AO130" i="49"/>
  <c r="AM124" i="48"/>
  <c r="AO134" i="62"/>
  <c r="AN135" i="60"/>
  <c r="AO128" i="57"/>
  <c r="AO128" i="56"/>
  <c r="AM128" i="56"/>
  <c r="AN124" i="53"/>
  <c r="AO130" i="52"/>
  <c r="Y109" i="51"/>
  <c r="Y122" i="51" s="1"/>
  <c r="Y89" i="51"/>
  <c r="T109" i="51"/>
  <c r="T122" i="51" s="1"/>
  <c r="AJ89" i="51"/>
  <c r="U109" i="51"/>
  <c r="U122" i="51" s="1"/>
  <c r="AK109" i="51"/>
  <c r="AK122" i="51" s="1"/>
  <c r="AK89" i="51"/>
  <c r="AN127" i="50"/>
  <c r="AO127" i="50"/>
  <c r="AM125" i="49"/>
  <c r="AJ109" i="64"/>
  <c r="AJ122" i="64" s="1"/>
  <c r="AJ89" i="64"/>
  <c r="AI109" i="64"/>
  <c r="AI122" i="64" s="1"/>
  <c r="AI89" i="64"/>
  <c r="U109" i="64"/>
  <c r="U122" i="64" s="1"/>
  <c r="Z109" i="64"/>
  <c r="Z122" i="64" s="1"/>
  <c r="Z89" i="64"/>
  <c r="AM138" i="60"/>
  <c r="AM125" i="55"/>
  <c r="AO136" i="54"/>
  <c r="AM131" i="53"/>
  <c r="AC109" i="53"/>
  <c r="AC122" i="53" s="1"/>
  <c r="AC89" i="53"/>
  <c r="AJ109" i="53"/>
  <c r="AJ122" i="53" s="1"/>
  <c r="AJ89" i="53"/>
  <c r="W109" i="53"/>
  <c r="W122" i="53" s="1"/>
  <c r="V109" i="53"/>
  <c r="V122" i="53" s="1"/>
  <c r="AI109" i="53"/>
  <c r="AI122" i="53" s="1"/>
  <c r="AI89" i="53"/>
  <c r="AN129" i="52"/>
  <c r="AN125" i="51"/>
  <c r="AM128" i="55"/>
  <c r="AM130" i="53"/>
  <c r="AN138" i="47"/>
  <c r="W109" i="46"/>
  <c r="W122" i="46" s="1"/>
  <c r="T109" i="46"/>
  <c r="T122" i="46" s="1"/>
  <c r="AK109" i="46"/>
  <c r="AK122" i="46" s="1"/>
  <c r="AK89" i="46"/>
  <c r="AG109" i="46"/>
  <c r="AG122" i="46" s="1"/>
  <c r="AG89" i="46"/>
  <c r="AH109" i="46"/>
  <c r="AH122" i="46" s="1"/>
  <c r="AH89" i="46"/>
  <c r="AM138" i="57"/>
  <c r="Y109" i="52"/>
  <c r="Y122" i="52" s="1"/>
  <c r="AM128" i="49"/>
  <c r="AO129" i="47"/>
  <c r="AN135" i="46"/>
  <c r="AO132" i="45"/>
  <c r="AN132" i="45"/>
  <c r="AO133" i="44"/>
  <c r="AN133" i="44"/>
  <c r="AM127" i="8"/>
  <c r="AO127" i="8"/>
  <c r="AM130" i="50"/>
  <c r="AN130" i="50"/>
  <c r="AO131" i="47"/>
  <c r="AO133" i="27"/>
  <c r="AN126" i="56"/>
  <c r="AO136" i="52"/>
  <c r="AM137" i="44"/>
  <c r="AN126" i="8"/>
  <c r="AM132" i="51"/>
  <c r="AO132" i="51"/>
  <c r="Z109" i="59"/>
  <c r="Z122" i="59" s="1"/>
  <c r="Z89" i="59"/>
  <c r="AI109" i="59"/>
  <c r="AI122" i="59" s="1"/>
  <c r="AI89" i="59"/>
  <c r="AE109" i="59"/>
  <c r="AE122" i="59" s="1"/>
  <c r="AE89" i="59"/>
  <c r="AF109" i="59"/>
  <c r="AF122" i="59" s="1"/>
  <c r="AF89" i="59"/>
  <c r="AO130" i="57"/>
  <c r="AN124" i="47"/>
  <c r="T9" i="23"/>
  <c r="AH61" i="48"/>
  <c r="AH62" i="48" s="1"/>
  <c r="AH79" i="48" s="1"/>
  <c r="AN55" i="62"/>
  <c r="X61" i="64"/>
  <c r="X62" i="64" s="1"/>
  <c r="X79" i="64" s="1"/>
  <c r="AN51" i="51"/>
  <c r="AA61" i="51"/>
  <c r="AA62" i="51" s="1"/>
  <c r="AA79" i="51" s="1"/>
  <c r="AM53" i="55"/>
  <c r="AM57" i="55"/>
  <c r="AD61" i="56"/>
  <c r="AD62" i="56" s="1"/>
  <c r="AD79" i="56" s="1"/>
  <c r="AN55" i="54"/>
  <c r="W61" i="47"/>
  <c r="AA61" i="48"/>
  <c r="AA62" i="48" s="1"/>
  <c r="AA79" i="48" s="1"/>
  <c r="AA233" i="25" s="1"/>
  <c r="AC61" i="46"/>
  <c r="AC62" i="46" s="1"/>
  <c r="AC79" i="46" s="1"/>
  <c r="AN52" i="65"/>
  <c r="U61" i="50"/>
  <c r="AB61" i="48"/>
  <c r="AB62" i="48" s="1"/>
  <c r="AB79" i="48" s="1"/>
  <c r="AB233" i="25" s="1"/>
  <c r="AO53" i="48"/>
  <c r="AB61" i="47"/>
  <c r="AN51" i="44"/>
  <c r="AM54" i="49"/>
  <c r="U61" i="47"/>
  <c r="AN50" i="62"/>
  <c r="Y61" i="62"/>
  <c r="AO51" i="47"/>
  <c r="AG61" i="47"/>
  <c r="AI61" i="49"/>
  <c r="AI62" i="49" s="1"/>
  <c r="AI79" i="49" s="1"/>
  <c r="AM58" i="52"/>
  <c r="AA61" i="57"/>
  <c r="Z61" i="59"/>
  <c r="Z62" i="59" s="1"/>
  <c r="Z79" i="59" s="1"/>
  <c r="AB61" i="50"/>
  <c r="AB62" i="50" s="1"/>
  <c r="AB79" i="50" s="1"/>
  <c r="AN59" i="52"/>
  <c r="AO56" i="49"/>
  <c r="AF61" i="48"/>
  <c r="AO51" i="64"/>
  <c r="AO55" i="8"/>
  <c r="AO59" i="45"/>
  <c r="AN55" i="47"/>
  <c r="X61" i="55"/>
  <c r="X62" i="55" s="1"/>
  <c r="X79" i="55" s="1"/>
  <c r="AK61" i="51"/>
  <c r="AM56" i="60"/>
  <c r="AN52" i="55"/>
  <c r="V61" i="52"/>
  <c r="V62" i="52" s="1"/>
  <c r="V79" i="52" s="1"/>
  <c r="AN52" i="53"/>
  <c r="AN53" i="49"/>
  <c r="AN50" i="50"/>
  <c r="Y61" i="50"/>
  <c r="AM50" i="8"/>
  <c r="T61" i="8"/>
  <c r="T62" i="8" s="1"/>
  <c r="AM53" i="46"/>
  <c r="AM55" i="47"/>
  <c r="AM51" i="45"/>
  <c r="T61" i="45"/>
  <c r="T62" i="45" s="1"/>
  <c r="AM51" i="48"/>
  <c r="AM55" i="55"/>
  <c r="AM50" i="57"/>
  <c r="T61" i="57"/>
  <c r="AH61" i="59"/>
  <c r="AO55" i="54"/>
  <c r="AO56" i="47"/>
  <c r="AO57" i="55"/>
  <c r="AO56" i="55"/>
  <c r="AB61" i="46"/>
  <c r="AB62" i="46" s="1"/>
  <c r="AB79" i="46" s="1"/>
  <c r="U61" i="45"/>
  <c r="AO50" i="8"/>
  <c r="AG61" i="8"/>
  <c r="AO50" i="46"/>
  <c r="AG61" i="46"/>
  <c r="AM59" i="63"/>
  <c r="W61" i="54"/>
  <c r="W62" i="54" s="1"/>
  <c r="W79" i="54" s="1"/>
  <c r="W61" i="52"/>
  <c r="W62" i="52" s="1"/>
  <c r="W79" i="52" s="1"/>
  <c r="AI61" i="54"/>
  <c r="AI62" i="54" s="1"/>
  <c r="AI79" i="54" s="1"/>
  <c r="AF61" i="59"/>
  <c r="AN52" i="62"/>
  <c r="U61" i="46"/>
  <c r="U62" i="46" s="1"/>
  <c r="U79" i="46" s="1"/>
  <c r="U91" i="46" s="1"/>
  <c r="AN52" i="48"/>
  <c r="AN52" i="45"/>
  <c r="AD61" i="50"/>
  <c r="AD62" i="50" s="1"/>
  <c r="AD79" i="50" s="1"/>
  <c r="X61" i="51"/>
  <c r="X62" i="51" s="1"/>
  <c r="X79" i="51" s="1"/>
  <c r="X91" i="51" s="1"/>
  <c r="AM54" i="65"/>
  <c r="AM58" i="53"/>
  <c r="AO58" i="45"/>
  <c r="AB61" i="63"/>
  <c r="AB62" i="63" s="1"/>
  <c r="AB79" i="63" s="1"/>
  <c r="AK61" i="53"/>
  <c r="AK62" i="53" s="1"/>
  <c r="AK79" i="53" s="1"/>
  <c r="AM57" i="47"/>
  <c r="AM52" i="52"/>
  <c r="AI61" i="56"/>
  <c r="AI62" i="56" s="1"/>
  <c r="AI79" i="56" s="1"/>
  <c r="AO50" i="53"/>
  <c r="AG61" i="53"/>
  <c r="AN50" i="48"/>
  <c r="Y61" i="48"/>
  <c r="Y62" i="48" s="1"/>
  <c r="AN51" i="45"/>
  <c r="Y61" i="45"/>
  <c r="AC61" i="52"/>
  <c r="AC62" i="52" s="1"/>
  <c r="AC79" i="52" s="1"/>
  <c r="AO53" i="56"/>
  <c r="AF61" i="44"/>
  <c r="AF62" i="44" s="1"/>
  <c r="AF79" i="44" s="1"/>
  <c r="AO52" i="60"/>
  <c r="AO59" i="44"/>
  <c r="AN56" i="54"/>
  <c r="W61" i="65"/>
  <c r="AN59" i="59"/>
  <c r="W61" i="55"/>
  <c r="W62" i="55" s="1"/>
  <c r="W79" i="55" s="1"/>
  <c r="W91" i="55" s="1"/>
  <c r="AN56" i="63"/>
  <c r="AN53" i="52"/>
  <c r="AC61" i="51"/>
  <c r="AC62" i="51" s="1"/>
  <c r="AC79" i="51" s="1"/>
  <c r="AM52" i="46"/>
  <c r="AC61" i="44"/>
  <c r="AC62" i="44" s="1"/>
  <c r="AC79" i="44" s="1"/>
  <c r="AO51" i="54"/>
  <c r="AN52" i="60"/>
  <c r="AM59" i="49"/>
  <c r="U61" i="51"/>
  <c r="U62" i="51" s="1"/>
  <c r="U79" i="51" s="1"/>
  <c r="AN55" i="27"/>
  <c r="AO53" i="50"/>
  <c r="AC61" i="64"/>
  <c r="AC62" i="64" s="1"/>
  <c r="AC79" i="64" s="1"/>
  <c r="Z61" i="48"/>
  <c r="Z62" i="48" s="1"/>
  <c r="Z79" i="48" s="1"/>
  <c r="Z233" i="25" s="1"/>
  <c r="AM53" i="53"/>
  <c r="AO58" i="64"/>
  <c r="AM55" i="54"/>
  <c r="AO55" i="55"/>
  <c r="AO55" i="59"/>
  <c r="AE61" i="65"/>
  <c r="AN59" i="63"/>
  <c r="AN58" i="59"/>
  <c r="AO55" i="53"/>
  <c r="AO54" i="57"/>
  <c r="AC61" i="63"/>
  <c r="AC62" i="63" s="1"/>
  <c r="AC79" i="63" s="1"/>
  <c r="AN50" i="65"/>
  <c r="Y61" i="65"/>
  <c r="AN56" i="47"/>
  <c r="AN58" i="44"/>
  <c r="AO55" i="51"/>
  <c r="AN59" i="51"/>
  <c r="AH61" i="53"/>
  <c r="AH62" i="53" s="1"/>
  <c r="AH79" i="53" s="1"/>
  <c r="AM51" i="47"/>
  <c r="T61" i="47"/>
  <c r="AM51" i="56"/>
  <c r="AM55" i="57"/>
  <c r="AM54" i="47"/>
  <c r="AM59" i="53"/>
  <c r="AM50" i="64"/>
  <c r="T61" i="64"/>
  <c r="T62" i="64" s="1"/>
  <c r="AM58" i="59"/>
  <c r="AM55" i="65"/>
  <c r="AE61" i="60"/>
  <c r="AE62" i="60" s="1"/>
  <c r="AE79" i="60" s="1"/>
  <c r="AO51" i="63"/>
  <c r="AO56" i="59"/>
  <c r="AF61" i="62"/>
  <c r="AF62" i="62" s="1"/>
  <c r="AF79" i="62" s="1"/>
  <c r="AA61" i="47"/>
  <c r="Z61" i="62"/>
  <c r="Z62" i="62" s="1"/>
  <c r="Z79" i="62" s="1"/>
  <c r="X61" i="54"/>
  <c r="X62" i="54" s="1"/>
  <c r="X79" i="54" s="1"/>
  <c r="AM51" i="50"/>
  <c r="AN56" i="62"/>
  <c r="AE61" i="48"/>
  <c r="AE62" i="48" s="1"/>
  <c r="AE79" i="48" s="1"/>
  <c r="AE233" i="25" s="1"/>
  <c r="AM50" i="65"/>
  <c r="T61" i="65"/>
  <c r="AM58" i="44"/>
  <c r="AO56" i="53"/>
  <c r="Z61" i="45"/>
  <c r="Z62" i="45" s="1"/>
  <c r="Z79" i="45" s="1"/>
  <c r="AD61" i="27"/>
  <c r="AD62" i="27" s="1"/>
  <c r="AD79" i="27" s="1"/>
  <c r="AO51" i="50"/>
  <c r="AN51" i="54"/>
  <c r="AM57" i="49"/>
  <c r="AN57" i="49"/>
  <c r="AI61" i="53"/>
  <c r="AI62" i="53" s="1"/>
  <c r="AI79" i="53" s="1"/>
  <c r="AM50" i="46"/>
  <c r="T61" i="46"/>
  <c r="AN57" i="60"/>
  <c r="AN53" i="46"/>
  <c r="AM51" i="49"/>
  <c r="AN50" i="64"/>
  <c r="Y61" i="64"/>
  <c r="V61" i="50"/>
  <c r="V62" i="50" s="1"/>
  <c r="V79" i="50" s="1"/>
  <c r="AN59" i="49"/>
  <c r="AM58" i="8"/>
  <c r="AJ61" i="55"/>
  <c r="AJ62" i="55" s="1"/>
  <c r="AJ79" i="55" s="1"/>
  <c r="AO58" i="8"/>
  <c r="W61" i="60"/>
  <c r="W62" i="60" s="1"/>
  <c r="W79" i="60" s="1"/>
  <c r="W91" i="60" s="1"/>
  <c r="AB61" i="44"/>
  <c r="AB62" i="44" s="1"/>
  <c r="AB79" i="44" s="1"/>
  <c r="AN51" i="56"/>
  <c r="AO55" i="27"/>
  <c r="AO51" i="27"/>
  <c r="AN53" i="48"/>
  <c r="AN55" i="8"/>
  <c r="AO58" i="65"/>
  <c r="AN57" i="45"/>
  <c r="AN54" i="27"/>
  <c r="AN59" i="45"/>
  <c r="AJ61" i="51"/>
  <c r="AJ62" i="51" s="1"/>
  <c r="AJ79" i="51" s="1"/>
  <c r="AE61" i="51"/>
  <c r="AE62" i="51" s="1"/>
  <c r="AE79" i="51" s="1"/>
  <c r="AO53" i="49"/>
  <c r="AN51" i="53"/>
  <c r="AM56" i="59"/>
  <c r="AM50" i="56"/>
  <c r="T61" i="56"/>
  <c r="AM58" i="62"/>
  <c r="AM53" i="27"/>
  <c r="AM55" i="62"/>
  <c r="AM52" i="50"/>
  <c r="AO57" i="53"/>
  <c r="AF61" i="57"/>
  <c r="AO57" i="63"/>
  <c r="AH61" i="55"/>
  <c r="AH62" i="55" s="1"/>
  <c r="AH79" i="55" s="1"/>
  <c r="AF61" i="46"/>
  <c r="AF62" i="46" s="1"/>
  <c r="AF79" i="46" s="1"/>
  <c r="AO58" i="60"/>
  <c r="AE61" i="62"/>
  <c r="AE62" i="62" s="1"/>
  <c r="AE79" i="62" s="1"/>
  <c r="AO57" i="54"/>
  <c r="AN57" i="57"/>
  <c r="AN55" i="44"/>
  <c r="AN53" i="57"/>
  <c r="X61" i="65"/>
  <c r="AH61" i="27"/>
  <c r="V61" i="53"/>
  <c r="V62" i="53" s="1"/>
  <c r="V79" i="53" s="1"/>
  <c r="AH61" i="64"/>
  <c r="AB61" i="51"/>
  <c r="AB62" i="51" s="1"/>
  <c r="AB79" i="51" s="1"/>
  <c r="AO52" i="50"/>
  <c r="AO56" i="65"/>
  <c r="AD61" i="48"/>
  <c r="AD62" i="48" s="1"/>
  <c r="AD79" i="48" s="1"/>
  <c r="AD233" i="25" s="1"/>
  <c r="AM55" i="45"/>
  <c r="AM58" i="50"/>
  <c r="AM59" i="55"/>
  <c r="AM50" i="62"/>
  <c r="T61" i="62"/>
  <c r="AM58" i="65"/>
  <c r="AM50" i="53"/>
  <c r="T61" i="53"/>
  <c r="AM52" i="27"/>
  <c r="AD61" i="8"/>
  <c r="AH61" i="56"/>
  <c r="AH62" i="56" s="1"/>
  <c r="AH79" i="56" s="1"/>
  <c r="AO57" i="56"/>
  <c r="AF61" i="60"/>
  <c r="AF62" i="60" s="1"/>
  <c r="AF79" i="60" s="1"/>
  <c r="AH61" i="54"/>
  <c r="AH62" i="54" s="1"/>
  <c r="AH79" i="54" s="1"/>
  <c r="AN55" i="46"/>
  <c r="AN56" i="57"/>
  <c r="AN53" i="63"/>
  <c r="AN54" i="56"/>
  <c r="AN52" i="56"/>
  <c r="AN59" i="57"/>
  <c r="AB61" i="52"/>
  <c r="AB62" i="52" s="1"/>
  <c r="AB79" i="52" s="1"/>
  <c r="U61" i="57"/>
  <c r="AM125" i="62"/>
  <c r="AN125" i="64"/>
  <c r="AM125" i="64"/>
  <c r="AN136" i="63"/>
  <c r="AO134" i="59"/>
  <c r="AN134" i="59"/>
  <c r="AN135" i="55"/>
  <c r="AN125" i="53"/>
  <c r="AB109" i="50"/>
  <c r="AB122" i="50" s="1"/>
  <c r="AB89" i="50"/>
  <c r="AF109" i="50"/>
  <c r="AF122" i="50" s="1"/>
  <c r="AF89" i="50"/>
  <c r="AJ109" i="50"/>
  <c r="AJ122" i="50" s="1"/>
  <c r="AJ89" i="50"/>
  <c r="AI109" i="50"/>
  <c r="AI122" i="50" s="1"/>
  <c r="AI89" i="50"/>
  <c r="AH109" i="50"/>
  <c r="AH122" i="50" s="1"/>
  <c r="AH89" i="50"/>
  <c r="AM126" i="49"/>
  <c r="AM138" i="48"/>
  <c r="AM129" i="59"/>
  <c r="AM124" i="57"/>
  <c r="Z109" i="57"/>
  <c r="Z122" i="57" s="1"/>
  <c r="Z89" i="57"/>
  <c r="AB89" i="57"/>
  <c r="AB109" i="57"/>
  <c r="AB122" i="57" s="1"/>
  <c r="AM138" i="55"/>
  <c r="AN136" i="53"/>
  <c r="AO137" i="49"/>
  <c r="AM126" i="65"/>
  <c r="AN126" i="65"/>
  <c r="AN135" i="63"/>
  <c r="AO135" i="63"/>
  <c r="AO132" i="59"/>
  <c r="AN135" i="57"/>
  <c r="AO135" i="57"/>
  <c r="AM137" i="55"/>
  <c r="AO125" i="52"/>
  <c r="AN138" i="56"/>
  <c r="AO133" i="50"/>
  <c r="AN135" i="48"/>
  <c r="AO134" i="47"/>
  <c r="AM129" i="46"/>
  <c r="AO129" i="46"/>
  <c r="AO134" i="44"/>
  <c r="AM128" i="8"/>
  <c r="AN128" i="8"/>
  <c r="AN126" i="53"/>
  <c r="AE109" i="48"/>
  <c r="AE122" i="48" s="1"/>
  <c r="AE89" i="48"/>
  <c r="AK109" i="48"/>
  <c r="AK122" i="48" s="1"/>
  <c r="AK89" i="48"/>
  <c r="AN131" i="46"/>
  <c r="AO126" i="27"/>
  <c r="AM126" i="27"/>
  <c r="AN126" i="27"/>
  <c r="AM130" i="56"/>
  <c r="AM135" i="44"/>
  <c r="AO136" i="55"/>
  <c r="AM131" i="45"/>
  <c r="AD109" i="8"/>
  <c r="AD122" i="8" s="1"/>
  <c r="AD89" i="8"/>
  <c r="Y109" i="8"/>
  <c r="Y122" i="8" s="1"/>
  <c r="Y89" i="8"/>
  <c r="AE109" i="8"/>
  <c r="AE122" i="8" s="1"/>
  <c r="AE89" i="8"/>
  <c r="AB109" i="8"/>
  <c r="AB122" i="8" s="1"/>
  <c r="AB89" i="8"/>
  <c r="AN129" i="48"/>
  <c r="AO129" i="48"/>
  <c r="AO131" i="27"/>
  <c r="AO136" i="8"/>
  <c r="AG40" i="66"/>
  <c r="AG13" i="81"/>
  <c r="AG12" i="81" s="1"/>
  <c r="AH144" i="52"/>
  <c r="AH22" i="66" s="1"/>
  <c r="AH29" i="52"/>
  <c r="X62" i="45"/>
  <c r="X79" i="45" s="1"/>
  <c r="X91" i="45" s="1"/>
  <c r="V62" i="45"/>
  <c r="V79" i="45" s="1"/>
  <c r="Y10" i="23"/>
  <c r="AN12" i="8"/>
  <c r="Y10" i="67"/>
  <c r="Y144" i="8"/>
  <c r="Y11" i="66" s="1"/>
  <c r="AA144" i="47"/>
  <c r="AA16" i="66" s="1"/>
  <c r="AA29" i="47"/>
  <c r="AF144" i="47"/>
  <c r="AF16" i="66" s="1"/>
  <c r="AF29" i="47"/>
  <c r="V144" i="47"/>
  <c r="V16" i="66" s="1"/>
  <c r="V29" i="47"/>
  <c r="V62" i="47" s="1"/>
  <c r="V79" i="47" s="1"/>
  <c r="AB29" i="47"/>
  <c r="AB144" i="47"/>
  <c r="AB16" i="66" s="1"/>
  <c r="AB9" i="67"/>
  <c r="AB21" i="67" s="1"/>
  <c r="AB10" i="66" s="1"/>
  <c r="AB9" i="23"/>
  <c r="AD10" i="67"/>
  <c r="AD21" i="67" s="1"/>
  <c r="AD10" i="66" s="1"/>
  <c r="AD10" i="23"/>
  <c r="AD12" i="69" s="1"/>
  <c r="AD41" i="69" s="1"/>
  <c r="AD144" i="8"/>
  <c r="AD11" i="66" s="1"/>
  <c r="V98" i="51"/>
  <c r="V120" i="51" s="1"/>
  <c r="V114" i="51"/>
  <c r="V123" i="51" s="1"/>
  <c r="V103" i="51"/>
  <c r="V121" i="51" s="1"/>
  <c r="AO129" i="65"/>
  <c r="AI109" i="65"/>
  <c r="AI122" i="65" s="1"/>
  <c r="AI89" i="65"/>
  <c r="AK109" i="65"/>
  <c r="AK122" i="65" s="1"/>
  <c r="AK89" i="65"/>
  <c r="AO126" i="64"/>
  <c r="AO137" i="63"/>
  <c r="AN132" i="63"/>
  <c r="AN124" i="62"/>
  <c r="AN136" i="60"/>
  <c r="AM130" i="59"/>
  <c r="AH109" i="55"/>
  <c r="AH122" i="55" s="1"/>
  <c r="AH89" i="55"/>
  <c r="AC109" i="55"/>
  <c r="AC122" i="55" s="1"/>
  <c r="AC89" i="55"/>
  <c r="AF109" i="55"/>
  <c r="AF122" i="55" s="1"/>
  <c r="AF89" i="55"/>
  <c r="AJ109" i="55"/>
  <c r="AJ122" i="55" s="1"/>
  <c r="AJ89" i="55"/>
  <c r="AK109" i="55"/>
  <c r="AK122" i="55" s="1"/>
  <c r="AK89" i="55"/>
  <c r="AO137" i="53"/>
  <c r="AM128" i="50"/>
  <c r="AO138" i="49"/>
  <c r="AN138" i="49"/>
  <c r="AM134" i="48"/>
  <c r="AN134" i="48"/>
  <c r="AN125" i="59"/>
  <c r="AM136" i="56"/>
  <c r="AO136" i="56"/>
  <c r="AO137" i="54"/>
  <c r="AN138" i="51"/>
  <c r="AO138" i="51"/>
  <c r="AM134" i="50"/>
  <c r="AN133" i="49"/>
  <c r="AM133" i="49"/>
  <c r="AO128" i="59"/>
  <c r="AN128" i="59"/>
  <c r="AM131" i="57"/>
  <c r="AO128" i="54"/>
  <c r="AN133" i="51"/>
  <c r="AM133" i="51"/>
  <c r="AN132" i="52"/>
  <c r="AO126" i="50"/>
  <c r="AM131" i="49"/>
  <c r="AN131" i="49"/>
  <c r="AO133" i="45"/>
  <c r="AM133" i="45"/>
  <c r="AO127" i="27"/>
  <c r="AN135" i="8"/>
  <c r="AJ89" i="60"/>
  <c r="AJ109" i="60"/>
  <c r="AJ122" i="60" s="1"/>
  <c r="Y109" i="60"/>
  <c r="Y122" i="60" s="1"/>
  <c r="Y89" i="60"/>
  <c r="AC109" i="60"/>
  <c r="AC122" i="60" s="1"/>
  <c r="AC89" i="60"/>
  <c r="U109" i="60"/>
  <c r="U122" i="60" s="1"/>
  <c r="X109" i="60"/>
  <c r="X122" i="60" s="1"/>
  <c r="AO134" i="56"/>
  <c r="AG109" i="49"/>
  <c r="AG122" i="49" s="1"/>
  <c r="AG89" i="49"/>
  <c r="W109" i="49"/>
  <c r="W122" i="49" s="1"/>
  <c r="AC109" i="49"/>
  <c r="AC122" i="49" s="1"/>
  <c r="AC89" i="49"/>
  <c r="AH109" i="49"/>
  <c r="AH122" i="49" s="1"/>
  <c r="AH89" i="49"/>
  <c r="AN137" i="47"/>
  <c r="AO137" i="47"/>
  <c r="AO128" i="46"/>
  <c r="X91" i="46"/>
  <c r="AM125" i="44"/>
  <c r="AO125" i="44"/>
  <c r="AG109" i="27"/>
  <c r="AG122" i="27" s="1"/>
  <c r="AG89" i="27"/>
  <c r="AK109" i="27"/>
  <c r="AK122" i="27" s="1"/>
  <c r="AK89" i="27"/>
  <c r="AC109" i="27"/>
  <c r="AC122" i="27" s="1"/>
  <c r="AC89" i="27"/>
  <c r="AO129" i="60"/>
  <c r="AH109" i="52"/>
  <c r="AH122" i="52" s="1"/>
  <c r="AH89" i="52"/>
  <c r="AG109" i="52"/>
  <c r="AG122" i="52" s="1"/>
  <c r="AG89" i="52"/>
  <c r="AO138" i="8"/>
  <c r="AN138" i="8"/>
  <c r="AN125" i="60"/>
  <c r="AB109" i="55"/>
  <c r="AB122" i="55" s="1"/>
  <c r="AN136" i="47"/>
  <c r="AN133" i="46"/>
  <c r="AO127" i="45"/>
  <c r="AN124" i="44"/>
  <c r="AM137" i="27"/>
  <c r="AN130" i="46"/>
  <c r="AM125" i="27"/>
  <c r="AF109" i="47"/>
  <c r="AF122" i="47" s="1"/>
  <c r="AF89" i="47"/>
  <c r="AE89" i="47"/>
  <c r="AE109" i="47"/>
  <c r="AE122" i="47" s="1"/>
  <c r="AA89" i="47"/>
  <c r="AA109" i="47"/>
  <c r="AA122" i="47" s="1"/>
  <c r="AM138" i="27"/>
  <c r="AO132" i="47"/>
  <c r="AO124" i="49"/>
  <c r="AG76" i="79"/>
  <c r="R76" i="79" s="1"/>
  <c r="R78" i="79" s="1"/>
  <c r="R4" i="79" s="1"/>
  <c r="AO71" i="79"/>
  <c r="W9" i="67"/>
  <c r="W21" i="67" s="1"/>
  <c r="W10" i="66" s="1"/>
  <c r="AA41" i="69"/>
  <c r="AM29" i="27"/>
  <c r="AF29" i="57"/>
  <c r="AF9" i="68"/>
  <c r="Y29" i="57"/>
  <c r="Y144" i="57"/>
  <c r="Y28" i="66" s="1"/>
  <c r="Y9" i="68"/>
  <c r="AN11" i="57"/>
  <c r="AC29" i="57"/>
  <c r="AC9" i="68"/>
  <c r="AC21" i="68" s="1"/>
  <c r="AC27" i="66" s="1"/>
  <c r="AC144" i="57"/>
  <c r="AC28" i="66" s="1"/>
  <c r="X29" i="57"/>
  <c r="X9" i="68"/>
  <c r="X21" i="68" s="1"/>
  <c r="X27" i="66" s="1"/>
  <c r="X144" i="57"/>
  <c r="X28" i="66" s="1"/>
  <c r="AM10" i="23"/>
  <c r="T12" i="69"/>
  <c r="T41" i="69" s="1"/>
  <c r="AH141" i="78"/>
  <c r="AM11" i="23"/>
  <c r="AH13" i="78"/>
  <c r="AN138" i="63"/>
  <c r="AO132" i="65"/>
  <c r="AN133" i="63"/>
  <c r="AD109" i="63"/>
  <c r="AD122" i="63" s="1"/>
  <c r="AD89" i="63"/>
  <c r="X109" i="63"/>
  <c r="X122" i="63" s="1"/>
  <c r="W109" i="63"/>
  <c r="W122" i="63" s="1"/>
  <c r="T109" i="63"/>
  <c r="T122" i="63" s="1"/>
  <c r="AN128" i="63"/>
  <c r="AO128" i="63"/>
  <c r="AN127" i="62"/>
  <c r="AN132" i="60"/>
  <c r="AM126" i="59"/>
  <c r="AN137" i="57"/>
  <c r="AM133" i="56"/>
  <c r="AM127" i="55"/>
  <c r="AN126" i="54"/>
  <c r="AM126" i="54"/>
  <c r="AM124" i="50"/>
  <c r="AN137" i="59"/>
  <c r="AM137" i="59"/>
  <c r="AD109" i="57"/>
  <c r="AD122" i="57" s="1"/>
  <c r="AM132" i="56"/>
  <c r="AO133" i="54"/>
  <c r="AM134" i="51"/>
  <c r="AN129" i="49"/>
  <c r="AM131" i="62"/>
  <c r="U109" i="62"/>
  <c r="U122" i="62" s="1"/>
  <c r="AK109" i="62"/>
  <c r="AK122" i="62" s="1"/>
  <c r="AK89" i="62"/>
  <c r="AG109" i="62"/>
  <c r="AG122" i="62" s="1"/>
  <c r="AG89" i="62"/>
  <c r="V109" i="62"/>
  <c r="V122" i="62" s="1"/>
  <c r="AO126" i="60"/>
  <c r="AM127" i="57"/>
  <c r="AN135" i="56"/>
  <c r="AN129" i="55"/>
  <c r="AN133" i="52"/>
  <c r="AN129" i="51"/>
  <c r="AM129" i="51"/>
  <c r="AN131" i="63"/>
  <c r="AO131" i="63"/>
  <c r="AA109" i="56"/>
  <c r="AA122" i="56" s="1"/>
  <c r="AA89" i="56"/>
  <c r="T109" i="56"/>
  <c r="T122" i="56" s="1"/>
  <c r="U109" i="56"/>
  <c r="U122" i="56" s="1"/>
  <c r="AK109" i="56"/>
  <c r="AK122" i="56" s="1"/>
  <c r="AK89" i="56"/>
  <c r="AF109" i="56"/>
  <c r="AF122" i="56" s="1"/>
  <c r="AF89" i="56"/>
  <c r="AN136" i="46"/>
  <c r="AN130" i="8"/>
  <c r="AN127" i="59"/>
  <c r="W109" i="54"/>
  <c r="W122" i="54" s="1"/>
  <c r="AH109" i="54"/>
  <c r="AH122" i="54" s="1"/>
  <c r="AH89" i="54"/>
  <c r="AE109" i="54"/>
  <c r="AE122" i="54" s="1"/>
  <c r="AE89" i="54"/>
  <c r="AA109" i="54"/>
  <c r="AA122" i="54" s="1"/>
  <c r="AA89" i="54"/>
  <c r="AN136" i="49"/>
  <c r="AM132" i="48"/>
  <c r="AM124" i="46"/>
  <c r="AM137" i="45"/>
  <c r="AO135" i="59"/>
  <c r="AM135" i="59"/>
  <c r="AM127" i="46"/>
  <c r="AM131" i="8"/>
  <c r="AN132" i="49"/>
  <c r="AO128" i="47"/>
  <c r="AN128" i="47"/>
  <c r="W109" i="45"/>
  <c r="W122" i="45" s="1"/>
  <c r="AE109" i="45"/>
  <c r="AE122" i="45" s="1"/>
  <c r="AE89" i="45"/>
  <c r="AG89" i="45"/>
  <c r="U109" i="45"/>
  <c r="U122" i="45" s="1"/>
  <c r="Z109" i="45"/>
  <c r="Z122" i="45" s="1"/>
  <c r="Z89" i="45"/>
  <c r="AM133" i="8"/>
  <c r="AN135" i="47"/>
  <c r="AM135" i="47"/>
  <c r="AO126" i="46"/>
  <c r="AM138" i="62"/>
  <c r="AO29" i="50"/>
  <c r="AM29" i="64"/>
  <c r="AF62" i="63"/>
  <c r="AF79" i="63" s="1"/>
  <c r="U62" i="50"/>
  <c r="U79" i="50" s="1"/>
  <c r="U29" i="65"/>
  <c r="U62" i="65" s="1"/>
  <c r="U79" i="65" s="1"/>
  <c r="U91" i="65" s="1"/>
  <c r="U144" i="65"/>
  <c r="U34" i="66" s="1"/>
  <c r="Z144" i="65"/>
  <c r="Z34" i="66" s="1"/>
  <c r="Z29" i="65"/>
  <c r="AN29" i="63"/>
  <c r="AJ13" i="78"/>
  <c r="AH40" i="66"/>
  <c r="AN137" i="65"/>
  <c r="AO134" i="63"/>
  <c r="AO128" i="65"/>
  <c r="AN129" i="62"/>
  <c r="AM129" i="64"/>
  <c r="AN124" i="63"/>
  <c r="AM134" i="65"/>
  <c r="AN127" i="63"/>
  <c r="AO128" i="60"/>
  <c r="AO138" i="59"/>
  <c r="AO133" i="57"/>
  <c r="AM133" i="57"/>
  <c r="AM129" i="56"/>
  <c r="AN138" i="54"/>
  <c r="AM135" i="51"/>
  <c r="AO124" i="64"/>
  <c r="AM124" i="64"/>
  <c r="AN124" i="64"/>
  <c r="AO135" i="60"/>
  <c r="AM126" i="55"/>
  <c r="AN126" i="55"/>
  <c r="AM129" i="54"/>
  <c r="AM124" i="53"/>
  <c r="AM130" i="51"/>
  <c r="AE109" i="51"/>
  <c r="AE122" i="51" s="1"/>
  <c r="AE89" i="51"/>
  <c r="V109" i="51"/>
  <c r="V122" i="51" s="1"/>
  <c r="X109" i="51"/>
  <c r="X122" i="51" s="1"/>
  <c r="AB109" i="51"/>
  <c r="AB122" i="51" s="1"/>
  <c r="AB89" i="51"/>
  <c r="AN125" i="49"/>
  <c r="AO137" i="48"/>
  <c r="AM137" i="48"/>
  <c r="AC109" i="64"/>
  <c r="AC122" i="64" s="1"/>
  <c r="AC89" i="64"/>
  <c r="AG109" i="64"/>
  <c r="AG122" i="64" s="1"/>
  <c r="AG89" i="64"/>
  <c r="W109" i="64"/>
  <c r="W122" i="64" s="1"/>
  <c r="AE109" i="64"/>
  <c r="AE122" i="64" s="1"/>
  <c r="AE89" i="64"/>
  <c r="AD109" i="64"/>
  <c r="AD122" i="64" s="1"/>
  <c r="AD89" i="64"/>
  <c r="AD91" i="64" s="1"/>
  <c r="AO136" i="59"/>
  <c r="AN131" i="53"/>
  <c r="T109" i="53"/>
  <c r="T122" i="53" s="1"/>
  <c r="AK109" i="53"/>
  <c r="AK122" i="53" s="1"/>
  <c r="AK89" i="53"/>
  <c r="X109" i="53"/>
  <c r="X122" i="53" s="1"/>
  <c r="U109" i="53"/>
  <c r="U122" i="53" s="1"/>
  <c r="AM130" i="62"/>
  <c r="AM126" i="57"/>
  <c r="AO128" i="55"/>
  <c r="AN132" i="46"/>
  <c r="AE109" i="46"/>
  <c r="AE122" i="46" s="1"/>
  <c r="AE89" i="46"/>
  <c r="AE91" i="46" s="1"/>
  <c r="AB109" i="46"/>
  <c r="AB122" i="46" s="1"/>
  <c r="AB89" i="46"/>
  <c r="AI109" i="46"/>
  <c r="AI122" i="46" s="1"/>
  <c r="AI89" i="46"/>
  <c r="V109" i="46"/>
  <c r="V122" i="46" s="1"/>
  <c r="AO125" i="45"/>
  <c r="AN136" i="27"/>
  <c r="AN124" i="55"/>
  <c r="AM125" i="50"/>
  <c r="AO128" i="49"/>
  <c r="AO135" i="46"/>
  <c r="AM132" i="45"/>
  <c r="AN133" i="27"/>
  <c r="AN138" i="65"/>
  <c r="AO138" i="65"/>
  <c r="AO126" i="56"/>
  <c r="AM131" i="48"/>
  <c r="AN128" i="27"/>
  <c r="AN132" i="51"/>
  <c r="AN127" i="47"/>
  <c r="AH109" i="59"/>
  <c r="AH122" i="59" s="1"/>
  <c r="AH89" i="59"/>
  <c r="AA109" i="59"/>
  <c r="AA122" i="59" s="1"/>
  <c r="AA89" i="59"/>
  <c r="U109" i="59"/>
  <c r="U122" i="59" s="1"/>
  <c r="W109" i="59"/>
  <c r="W122" i="59" s="1"/>
  <c r="AM125" i="48"/>
  <c r="AM134" i="45"/>
  <c r="AM130" i="57"/>
  <c r="AM124" i="47"/>
  <c r="AO124" i="47"/>
  <c r="AM50" i="49"/>
  <c r="T61" i="49"/>
  <c r="T62" i="49" s="1"/>
  <c r="AN54" i="52"/>
  <c r="AF61" i="53"/>
  <c r="AF62" i="53" s="1"/>
  <c r="AF79" i="53" s="1"/>
  <c r="AO52" i="53"/>
  <c r="AN52" i="57"/>
  <c r="AN52" i="59"/>
  <c r="AM59" i="56"/>
  <c r="AM59" i="44"/>
  <c r="AN57" i="53"/>
  <c r="AN59" i="53"/>
  <c r="AM58" i="63"/>
  <c r="AF61" i="50"/>
  <c r="AF62" i="50" s="1"/>
  <c r="AF79" i="50" s="1"/>
  <c r="AM57" i="50"/>
  <c r="AI61" i="65"/>
  <c r="AH61" i="60"/>
  <c r="V61" i="54"/>
  <c r="V62" i="54" s="1"/>
  <c r="V79" i="54" s="1"/>
  <c r="AN50" i="57"/>
  <c r="Y61" i="57"/>
  <c r="V61" i="56"/>
  <c r="V62" i="56" s="1"/>
  <c r="V79" i="56" s="1"/>
  <c r="AF61" i="55"/>
  <c r="AF62" i="55" s="1"/>
  <c r="AF79" i="55" s="1"/>
  <c r="AN56" i="52"/>
  <c r="AH61" i="49"/>
  <c r="AH62" i="49" s="1"/>
  <c r="AH79" i="49" s="1"/>
  <c r="AC61" i="53"/>
  <c r="AC62" i="53" s="1"/>
  <c r="AC79" i="53" s="1"/>
  <c r="AM59" i="46"/>
  <c r="AO55" i="45"/>
  <c r="AO55" i="50"/>
  <c r="AO59" i="52"/>
  <c r="AM52" i="57"/>
  <c r="AM51" i="44"/>
  <c r="AO51" i="46"/>
  <c r="AO52" i="54"/>
  <c r="AD61" i="63"/>
  <c r="AD62" i="63" s="1"/>
  <c r="AD79" i="63" s="1"/>
  <c r="AC61" i="56"/>
  <c r="AC62" i="56" s="1"/>
  <c r="AC79" i="56" s="1"/>
  <c r="AN52" i="44"/>
  <c r="AK61" i="50"/>
  <c r="AK62" i="50" s="1"/>
  <c r="AK79" i="50" s="1"/>
  <c r="AN58" i="50"/>
  <c r="AM50" i="63"/>
  <c r="T61" i="63"/>
  <c r="AM57" i="46"/>
  <c r="AO53" i="63"/>
  <c r="X61" i="59"/>
  <c r="X62" i="59" s="1"/>
  <c r="X79" i="59" s="1"/>
  <c r="X91" i="59" s="1"/>
  <c r="AN51" i="52"/>
  <c r="AN54" i="49"/>
  <c r="AC61" i="50"/>
  <c r="AC62" i="50" s="1"/>
  <c r="AC79" i="50" s="1"/>
  <c r="AK61" i="54"/>
  <c r="AK62" i="54" s="1"/>
  <c r="AK79" i="54" s="1"/>
  <c r="AO58" i="59"/>
  <c r="AC61" i="62"/>
  <c r="AC62" i="62" s="1"/>
  <c r="AC79" i="62" s="1"/>
  <c r="X61" i="56"/>
  <c r="X62" i="56" s="1"/>
  <c r="X79" i="56" s="1"/>
  <c r="X91" i="56" s="1"/>
  <c r="AA61" i="53"/>
  <c r="AA62" i="53" s="1"/>
  <c r="AA79" i="53" s="1"/>
  <c r="AN50" i="63"/>
  <c r="Y61" i="63"/>
  <c r="AM59" i="51"/>
  <c r="AN50" i="46"/>
  <c r="Y61" i="46"/>
  <c r="Y62" i="46" s="1"/>
  <c r="Z61" i="57"/>
  <c r="AN51" i="63"/>
  <c r="AN54" i="54"/>
  <c r="AK61" i="49"/>
  <c r="AK62" i="49" s="1"/>
  <c r="AK79" i="49" s="1"/>
  <c r="X61" i="49"/>
  <c r="X62" i="49" s="1"/>
  <c r="X79" i="49" s="1"/>
  <c r="X91" i="49" s="1"/>
  <c r="AO59" i="65"/>
  <c r="AN55" i="51"/>
  <c r="AM59" i="57"/>
  <c r="AO54" i="63"/>
  <c r="AN51" i="60"/>
  <c r="W61" i="8"/>
  <c r="W62" i="8" s="1"/>
  <c r="AM53" i="51"/>
  <c r="AN50" i="49"/>
  <c r="Y61" i="49"/>
  <c r="AN50" i="51"/>
  <c r="Y61" i="51"/>
  <c r="Y62" i="51" s="1"/>
  <c r="AM57" i="56"/>
  <c r="AK61" i="48"/>
  <c r="AK62" i="48" s="1"/>
  <c r="AK79" i="48" s="1"/>
  <c r="AO50" i="63"/>
  <c r="AG61" i="63"/>
  <c r="AO57" i="62"/>
  <c r="AO50" i="48"/>
  <c r="AG61" i="48"/>
  <c r="W61" i="63"/>
  <c r="W62" i="63" s="1"/>
  <c r="W79" i="63" s="1"/>
  <c r="W91" i="63" s="1"/>
  <c r="AN55" i="57"/>
  <c r="Z61" i="54"/>
  <c r="Z62" i="54" s="1"/>
  <c r="Z79" i="54" s="1"/>
  <c r="AN59" i="48"/>
  <c r="AN57" i="51"/>
  <c r="AN56" i="64"/>
  <c r="AM50" i="50"/>
  <c r="T61" i="50"/>
  <c r="T62" i="50" s="1"/>
  <c r="AM52" i="63"/>
  <c r="AO56" i="44"/>
  <c r="AN59" i="55"/>
  <c r="U61" i="55"/>
  <c r="U62" i="55" s="1"/>
  <c r="U79" i="55" s="1"/>
  <c r="U91" i="55" s="1"/>
  <c r="AN53" i="50"/>
  <c r="AO57" i="50"/>
  <c r="AN57" i="64"/>
  <c r="AM55" i="50"/>
  <c r="AH61" i="63"/>
  <c r="AO53" i="60"/>
  <c r="AN57" i="63"/>
  <c r="AA61" i="63"/>
  <c r="AA62" i="63" s="1"/>
  <c r="AA79" i="63" s="1"/>
  <c r="AN51" i="59"/>
  <c r="AB61" i="57"/>
  <c r="Z61" i="44"/>
  <c r="Z62" i="44" s="1"/>
  <c r="Z79" i="44" s="1"/>
  <c r="AN54" i="47"/>
  <c r="Z61" i="65"/>
  <c r="AO58" i="62"/>
  <c r="AO59" i="63"/>
  <c r="AM57" i="65"/>
  <c r="AM53" i="60"/>
  <c r="AN50" i="53"/>
  <c r="Y61" i="53"/>
  <c r="Y62" i="53" s="1"/>
  <c r="AN53" i="53"/>
  <c r="AH61" i="52"/>
  <c r="AO50" i="27"/>
  <c r="AG61" i="27"/>
  <c r="AM56" i="55"/>
  <c r="AO50" i="62"/>
  <c r="AG61" i="62"/>
  <c r="AN58" i="60"/>
  <c r="AO55" i="65"/>
  <c r="X61" i="48"/>
  <c r="X62" i="48" s="1"/>
  <c r="X79" i="48" s="1"/>
  <c r="X233" i="25" s="1"/>
  <c r="AO56" i="64"/>
  <c r="AM56" i="47"/>
  <c r="AM57" i="53"/>
  <c r="AO55" i="60"/>
  <c r="AO58" i="44"/>
  <c r="U61" i="60"/>
  <c r="U62" i="60" s="1"/>
  <c r="U79" i="60" s="1"/>
  <c r="AO59" i="51"/>
  <c r="AO53" i="52"/>
  <c r="AO55" i="64"/>
  <c r="AO52" i="56"/>
  <c r="Z61" i="60"/>
  <c r="Z62" i="60" s="1"/>
  <c r="Z79" i="60" s="1"/>
  <c r="AN52" i="27"/>
  <c r="AN56" i="45"/>
  <c r="AM56" i="46"/>
  <c r="AM50" i="44"/>
  <c r="T61" i="44"/>
  <c r="AO54" i="8"/>
  <c r="AO53" i="59"/>
  <c r="AO54" i="46"/>
  <c r="AO53" i="46"/>
  <c r="AN57" i="56"/>
  <c r="AC61" i="54"/>
  <c r="AC62" i="54" s="1"/>
  <c r="AC79" i="54" s="1"/>
  <c r="AN55" i="55"/>
  <c r="Z61" i="47"/>
  <c r="AN50" i="55"/>
  <c r="Y61" i="55"/>
  <c r="AF61" i="51"/>
  <c r="AF62" i="51" s="1"/>
  <c r="AF79" i="51" s="1"/>
  <c r="AM53" i="49"/>
  <c r="AJ61" i="52"/>
  <c r="AJ62" i="52" s="1"/>
  <c r="AJ79" i="52" s="1"/>
  <c r="V61" i="63"/>
  <c r="V62" i="63" s="1"/>
  <c r="V79" i="63" s="1"/>
  <c r="V91" i="63" s="1"/>
  <c r="AO56" i="63"/>
  <c r="AA61" i="56"/>
  <c r="AA62" i="56" s="1"/>
  <c r="AA79" i="56" s="1"/>
  <c r="AO54" i="65"/>
  <c r="AN53" i="45"/>
  <c r="U61" i="48"/>
  <c r="U62" i="48" s="1"/>
  <c r="U79" i="48" s="1"/>
  <c r="U233" i="25" s="1"/>
  <c r="AM55" i="64"/>
  <c r="AM52" i="60"/>
  <c r="AM59" i="48"/>
  <c r="AO53" i="53"/>
  <c r="AN55" i="56"/>
  <c r="AN54" i="55"/>
  <c r="AN51" i="8"/>
  <c r="AM58" i="51"/>
  <c r="AN52" i="64"/>
  <c r="AJ61" i="50"/>
  <c r="AJ62" i="50" s="1"/>
  <c r="AJ79" i="50" s="1"/>
  <c r="AM56" i="63"/>
  <c r="Z61" i="8"/>
  <c r="Z62" i="8" s="1"/>
  <c r="W61" i="59"/>
  <c r="W62" i="59" s="1"/>
  <c r="W79" i="59" s="1"/>
  <c r="W91" i="59" s="1"/>
  <c r="AF61" i="52"/>
  <c r="AF62" i="52" s="1"/>
  <c r="AF79" i="52" s="1"/>
  <c r="AM57" i="62"/>
  <c r="AO59" i="57"/>
  <c r="AB61" i="62"/>
  <c r="AB62" i="62" s="1"/>
  <c r="AB79" i="62" s="1"/>
  <c r="AN52" i="47"/>
  <c r="AN54" i="44"/>
  <c r="AN58" i="48"/>
  <c r="Z61" i="64"/>
  <c r="Z62" i="64" s="1"/>
  <c r="Z79" i="64" s="1"/>
  <c r="AD61" i="51"/>
  <c r="AD62" i="51" s="1"/>
  <c r="AD79" i="51" s="1"/>
  <c r="Z61" i="27"/>
  <c r="Z62" i="27" s="1"/>
  <c r="Z79" i="27" s="1"/>
  <c r="AN52" i="50"/>
  <c r="AE61" i="53"/>
  <c r="AE62" i="53" s="1"/>
  <c r="AE79" i="53" s="1"/>
  <c r="AM54" i="46"/>
  <c r="AM54" i="52"/>
  <c r="AM56" i="27"/>
  <c r="AM59" i="65"/>
  <c r="AM50" i="54"/>
  <c r="T61" i="54"/>
  <c r="AD61" i="55"/>
  <c r="AD62" i="55" s="1"/>
  <c r="AD79" i="55" s="1"/>
  <c r="AF61" i="8"/>
  <c r="AO54" i="53"/>
  <c r="AO59" i="60"/>
  <c r="AO51" i="48"/>
  <c r="AO56" i="8"/>
  <c r="AD61" i="44"/>
  <c r="AD62" i="44" s="1"/>
  <c r="AD79" i="44" s="1"/>
  <c r="AA61" i="62"/>
  <c r="AA62" i="62" s="1"/>
  <c r="AA79" i="62" s="1"/>
  <c r="AN51" i="62"/>
  <c r="AC61" i="65"/>
  <c r="AA61" i="45"/>
  <c r="AA62" i="45" s="1"/>
  <c r="AA79" i="45" s="1"/>
  <c r="AN58" i="47"/>
  <c r="AO56" i="27"/>
  <c r="AO58" i="27"/>
  <c r="AN52" i="46"/>
  <c r="W61" i="64"/>
  <c r="W62" i="64" s="1"/>
  <c r="W79" i="64" s="1"/>
  <c r="W91" i="64" s="1"/>
  <c r="U61" i="63"/>
  <c r="U62" i="63" s="1"/>
  <c r="U79" i="63" s="1"/>
  <c r="U91" i="63" s="1"/>
  <c r="AB61" i="64"/>
  <c r="AB62" i="64" s="1"/>
  <c r="AB79" i="64" s="1"/>
  <c r="V61" i="27"/>
  <c r="V62" i="27" s="1"/>
  <c r="V79" i="27" s="1"/>
  <c r="V91" i="27" s="1"/>
  <c r="AO55" i="49"/>
  <c r="AJ61" i="49"/>
  <c r="AJ62" i="49" s="1"/>
  <c r="AJ79" i="49" s="1"/>
  <c r="V61" i="49"/>
  <c r="V62" i="49" s="1"/>
  <c r="V79" i="49" s="1"/>
  <c r="AO57" i="64"/>
  <c r="AM54" i="64"/>
  <c r="AM56" i="8"/>
  <c r="AM51" i="65"/>
  <c r="AM53" i="47"/>
  <c r="AM58" i="57"/>
  <c r="AO50" i="59"/>
  <c r="AG61" i="59"/>
  <c r="AO59" i="62"/>
  <c r="AO52" i="44"/>
  <c r="AO52" i="59"/>
  <c r="AN58" i="56"/>
  <c r="AN58" i="8"/>
  <c r="AN53" i="56"/>
  <c r="AA61" i="55"/>
  <c r="AA62" i="55" s="1"/>
  <c r="AA79" i="55" s="1"/>
  <c r="AN56" i="44"/>
  <c r="W61" i="62"/>
  <c r="W62" i="62" s="1"/>
  <c r="W79" i="62" s="1"/>
  <c r="W91" i="62" s="1"/>
  <c r="AN53" i="65"/>
  <c r="AM51" i="51"/>
  <c r="AM29" i="55"/>
  <c r="Z62" i="50"/>
  <c r="Z79" i="50" s="1"/>
  <c r="AN135" i="64"/>
  <c r="AB62" i="8"/>
  <c r="AO136" i="63"/>
  <c r="Z109" i="50"/>
  <c r="Z122" i="50" s="1"/>
  <c r="Z89" i="50"/>
  <c r="AN138" i="48"/>
  <c r="AA89" i="57"/>
  <c r="AA109" i="57"/>
  <c r="AA122" i="57" s="1"/>
  <c r="AF109" i="57"/>
  <c r="AF122" i="57" s="1"/>
  <c r="AF89" i="57"/>
  <c r="AC109" i="57"/>
  <c r="AC122" i="57" s="1"/>
  <c r="AC89" i="57"/>
  <c r="AO137" i="55"/>
  <c r="AN132" i="54"/>
  <c r="AN127" i="53"/>
  <c r="AM137" i="60"/>
  <c r="AM135" i="48"/>
  <c r="AM134" i="47"/>
  <c r="AN138" i="45"/>
  <c r="AN134" i="44"/>
  <c r="AO134" i="27"/>
  <c r="AM133" i="60"/>
  <c r="Y109" i="48"/>
  <c r="Y122" i="48" s="1"/>
  <c r="Y89" i="48"/>
  <c r="AD109" i="48"/>
  <c r="AD122" i="48" s="1"/>
  <c r="AD89" i="48"/>
  <c r="AM131" i="46"/>
  <c r="AO135" i="44"/>
  <c r="AA109" i="8"/>
  <c r="AA122" i="8" s="1"/>
  <c r="AA89" i="8"/>
  <c r="AJ109" i="8"/>
  <c r="AJ122" i="8" s="1"/>
  <c r="AJ89" i="8"/>
  <c r="Z109" i="8"/>
  <c r="Z122" i="8" s="1"/>
  <c r="Z89" i="8"/>
  <c r="AG109" i="8"/>
  <c r="AG122" i="8" s="1"/>
  <c r="AG89" i="8"/>
  <c r="AN136" i="8"/>
  <c r="AN134" i="53"/>
  <c r="AM132" i="8"/>
  <c r="AA12" i="67"/>
  <c r="AN29" i="48"/>
  <c r="W41" i="69"/>
  <c r="V21" i="23"/>
  <c r="V9" i="66" s="1"/>
  <c r="V11" i="69"/>
  <c r="AJ144" i="47"/>
  <c r="AJ16" i="66" s="1"/>
  <c r="AJ9" i="67"/>
  <c r="AH144" i="47"/>
  <c r="AH16" i="66" s="1"/>
  <c r="AH9" i="67"/>
  <c r="X29" i="47"/>
  <c r="X62" i="47" s="1"/>
  <c r="X79" i="47" s="1"/>
  <c r="X144" i="47"/>
  <c r="X16" i="66" s="1"/>
  <c r="Y144" i="47"/>
  <c r="Y16" i="66" s="1"/>
  <c r="Y29" i="47"/>
  <c r="AN11" i="47"/>
  <c r="Y9" i="23"/>
  <c r="Y9" i="67"/>
  <c r="AO29" i="56"/>
  <c r="AE62" i="8"/>
  <c r="Y109" i="65"/>
  <c r="Y122" i="65" s="1"/>
  <c r="Y89" i="65"/>
  <c r="AN128" i="64"/>
  <c r="AM136" i="60"/>
  <c r="AM131" i="55"/>
  <c r="AI109" i="55"/>
  <c r="AI122" i="55" s="1"/>
  <c r="AI89" i="55"/>
  <c r="AB89" i="55"/>
  <c r="AE109" i="55"/>
  <c r="AE122" i="55" s="1"/>
  <c r="AE89" i="55"/>
  <c r="Y109" i="55"/>
  <c r="Y122" i="55" s="1"/>
  <c r="Y89" i="55"/>
  <c r="AN137" i="53"/>
  <c r="AM127" i="51"/>
  <c r="AN132" i="53"/>
  <c r="AO133" i="49"/>
  <c r="AN130" i="48"/>
  <c r="AO132" i="52"/>
  <c r="AM130" i="47"/>
  <c r="AE109" i="60"/>
  <c r="AE122" i="60" s="1"/>
  <c r="AE89" i="60"/>
  <c r="AH109" i="60"/>
  <c r="AH122" i="60" s="1"/>
  <c r="AH89" i="60"/>
  <c r="AG109" i="60"/>
  <c r="AG122" i="60" s="1"/>
  <c r="AG89" i="60"/>
  <c r="AK109" i="60"/>
  <c r="AK122" i="60" s="1"/>
  <c r="AK89" i="60"/>
  <c r="AO135" i="54"/>
  <c r="AD109" i="49"/>
  <c r="AD122" i="49" s="1"/>
  <c r="AD89" i="49"/>
  <c r="AF109" i="49"/>
  <c r="AF122" i="49" s="1"/>
  <c r="AF89" i="49"/>
  <c r="Y109" i="49"/>
  <c r="Y122" i="49" s="1"/>
  <c r="Y89" i="49"/>
  <c r="AK109" i="49"/>
  <c r="AK122" i="49" s="1"/>
  <c r="AK89" i="49"/>
  <c r="Z109" i="27"/>
  <c r="Z122" i="27" s="1"/>
  <c r="Z89" i="27"/>
  <c r="AA109" i="27"/>
  <c r="AA122" i="27" s="1"/>
  <c r="AA89" i="27"/>
  <c r="AA91" i="27" s="1"/>
  <c r="AH109" i="27"/>
  <c r="AH122" i="27" s="1"/>
  <c r="AH89" i="27"/>
  <c r="Y109" i="27"/>
  <c r="Y122" i="27" s="1"/>
  <c r="Y89" i="27"/>
  <c r="Z109" i="52"/>
  <c r="Z122" i="52" s="1"/>
  <c r="Z89" i="52"/>
  <c r="Z91" i="52" s="1"/>
  <c r="AF109" i="52"/>
  <c r="AF122" i="52" s="1"/>
  <c r="AF89" i="52"/>
  <c r="AN127" i="44"/>
  <c r="AN137" i="27"/>
  <c r="AJ89" i="47"/>
  <c r="AJ109" i="47"/>
  <c r="AJ122" i="47" s="1"/>
  <c r="AK109" i="47"/>
  <c r="AK122" i="47" s="1"/>
  <c r="AK89" i="47"/>
  <c r="AG16" i="69"/>
  <c r="AD62" i="53"/>
  <c r="AD79" i="53" s="1"/>
  <c r="AJ62" i="48"/>
  <c r="AJ79" i="48" s="1"/>
  <c r="AF62" i="48"/>
  <c r="AF79" i="48" s="1"/>
  <c r="AF233" i="25" s="1"/>
  <c r="AM29" i="59"/>
  <c r="W9" i="23"/>
  <c r="AI62" i="52"/>
  <c r="AI79" i="52" s="1"/>
  <c r="AD29" i="57"/>
  <c r="AD144" i="57"/>
  <c r="AD28" i="66" s="1"/>
  <c r="AD9" i="68"/>
  <c r="AD21" i="68" s="1"/>
  <c r="AD27" i="66" s="1"/>
  <c r="AB144" i="57"/>
  <c r="AB28" i="66" s="1"/>
  <c r="AB29" i="57"/>
  <c r="AB9" i="68"/>
  <c r="AB21" i="68" s="1"/>
  <c r="AB27" i="66" s="1"/>
  <c r="T29" i="57"/>
  <c r="AM11" i="57"/>
  <c r="T9" i="68"/>
  <c r="T144" i="57"/>
  <c r="T28" i="66" s="1"/>
  <c r="U29" i="57"/>
  <c r="U9" i="68"/>
  <c r="U21" i="68" s="1"/>
  <c r="U27" i="66" s="1"/>
  <c r="U144" i="57"/>
  <c r="U28" i="66" s="1"/>
  <c r="AN29" i="62"/>
  <c r="Y62" i="62"/>
  <c r="AM11" i="67"/>
  <c r="AM15" i="23"/>
  <c r="AH10" i="67"/>
  <c r="AH144" i="8"/>
  <c r="AH11" i="66" s="1"/>
  <c r="AN125" i="65"/>
  <c r="AN127" i="64"/>
  <c r="AM132" i="65"/>
  <c r="AM133" i="63"/>
  <c r="Y109" i="63"/>
  <c r="Y122" i="63" s="1"/>
  <c r="Y89" i="63"/>
  <c r="AE109" i="63"/>
  <c r="AE122" i="63" s="1"/>
  <c r="AE89" i="63"/>
  <c r="AG109" i="63"/>
  <c r="AG122" i="63" s="1"/>
  <c r="AG89" i="63"/>
  <c r="AA109" i="63"/>
  <c r="AA122" i="63" s="1"/>
  <c r="AA89" i="63"/>
  <c r="AN126" i="59"/>
  <c r="AO126" i="59"/>
  <c r="AM137" i="57"/>
  <c r="AO127" i="48"/>
  <c r="AN132" i="57"/>
  <c r="AN134" i="52"/>
  <c r="AO129" i="49"/>
  <c r="AF109" i="62"/>
  <c r="AF122" i="62" s="1"/>
  <c r="AF89" i="62"/>
  <c r="AI109" i="62"/>
  <c r="AI122" i="62" s="1"/>
  <c r="AI89" i="62"/>
  <c r="AB109" i="62"/>
  <c r="AB122" i="62" s="1"/>
  <c r="AB89" i="62"/>
  <c r="T109" i="62"/>
  <c r="T122" i="62" s="1"/>
  <c r="AC109" i="62"/>
  <c r="AC122" i="62" s="1"/>
  <c r="AC89" i="62"/>
  <c r="AN124" i="59"/>
  <c r="AM135" i="56"/>
  <c r="AO135" i="53"/>
  <c r="AC109" i="56"/>
  <c r="AC122" i="56" s="1"/>
  <c r="AC89" i="56"/>
  <c r="X109" i="56"/>
  <c r="X122" i="56" s="1"/>
  <c r="Y109" i="56"/>
  <c r="Y122" i="56" s="1"/>
  <c r="Y89" i="56"/>
  <c r="AI109" i="56"/>
  <c r="AI122" i="56" s="1"/>
  <c r="AI89" i="56"/>
  <c r="AM129" i="45"/>
  <c r="AN129" i="45"/>
  <c r="T109" i="54"/>
  <c r="T122" i="54" s="1"/>
  <c r="X109" i="54"/>
  <c r="X122" i="54" s="1"/>
  <c r="AG109" i="54"/>
  <c r="AG122" i="54" s="1"/>
  <c r="AG89" i="54"/>
  <c r="Z109" i="54"/>
  <c r="Z122" i="54" s="1"/>
  <c r="Z89" i="54"/>
  <c r="AC109" i="54"/>
  <c r="AC122" i="54" s="1"/>
  <c r="AC89" i="54"/>
  <c r="AO136" i="49"/>
  <c r="AN133" i="47"/>
  <c r="AN137" i="45"/>
  <c r="Y109" i="45"/>
  <c r="Y122" i="45" s="1"/>
  <c r="Y89" i="45"/>
  <c r="AA109" i="45"/>
  <c r="AA122" i="45" s="1"/>
  <c r="AA89" i="45"/>
  <c r="AI109" i="45"/>
  <c r="AI122" i="45" s="1"/>
  <c r="AI89" i="45"/>
  <c r="AM132" i="27"/>
  <c r="AN134" i="57"/>
  <c r="AN126" i="46"/>
  <c r="AN126" i="45"/>
  <c r="AO136" i="50"/>
  <c r="AM130" i="27"/>
  <c r="AB62" i="53"/>
  <c r="AB79" i="53" s="1"/>
  <c r="AN29" i="27"/>
  <c r="U62" i="53"/>
  <c r="U79" i="53" s="1"/>
  <c r="U91" i="53" s="1"/>
  <c r="U62" i="45"/>
  <c r="U79" i="45" s="1"/>
  <c r="U91" i="45" s="1"/>
  <c r="AN29" i="44"/>
  <c r="Y62" i="44"/>
  <c r="AA144" i="65"/>
  <c r="AA34" i="66" s="1"/>
  <c r="AA29" i="65"/>
  <c r="AA62" i="65" s="1"/>
  <c r="AA79" i="65" s="1"/>
  <c r="T144" i="65"/>
  <c r="T34" i="66" s="1"/>
  <c r="T29" i="65"/>
  <c r="AM11" i="65"/>
  <c r="AD144" i="65"/>
  <c r="AD34" i="66" s="1"/>
  <c r="AD29" i="65"/>
  <c r="AD62" i="65" s="1"/>
  <c r="AD79" i="65" s="1"/>
  <c r="AO29" i="55"/>
  <c r="AN134" i="63"/>
  <c r="AN129" i="63"/>
  <c r="AO131" i="65"/>
  <c r="AO132" i="62"/>
  <c r="AN132" i="62"/>
  <c r="AN134" i="65"/>
  <c r="AN138" i="59"/>
  <c r="AO129" i="56"/>
  <c r="AM129" i="53"/>
  <c r="AN131" i="52"/>
  <c r="AM131" i="52"/>
  <c r="AN135" i="51"/>
  <c r="AN124" i="48"/>
  <c r="AN134" i="62"/>
  <c r="AN133" i="59"/>
  <c r="AM128" i="57"/>
  <c r="AO129" i="54"/>
  <c r="AN130" i="52"/>
  <c r="AF109" i="51"/>
  <c r="AF122" i="51" s="1"/>
  <c r="AF89" i="51"/>
  <c r="AA109" i="51"/>
  <c r="AA122" i="51" s="1"/>
  <c r="AA89" i="51"/>
  <c r="AH109" i="51"/>
  <c r="AH122" i="51" s="1"/>
  <c r="AH89" i="51"/>
  <c r="AG109" i="51"/>
  <c r="AG122" i="51" s="1"/>
  <c r="AG89" i="51"/>
  <c r="AO125" i="49"/>
  <c r="AN137" i="48"/>
  <c r="AK109" i="64"/>
  <c r="AK122" i="64" s="1"/>
  <c r="AK89" i="64"/>
  <c r="T109" i="64"/>
  <c r="T122" i="64" s="1"/>
  <c r="AA109" i="64"/>
  <c r="AA122" i="64" s="1"/>
  <c r="AA89" i="64"/>
  <c r="AH109" i="64"/>
  <c r="AH122" i="64" s="1"/>
  <c r="AH89" i="64"/>
  <c r="AB109" i="64"/>
  <c r="AB122" i="64" s="1"/>
  <c r="AB89" i="64"/>
  <c r="AN138" i="60"/>
  <c r="AN136" i="59"/>
  <c r="AO125" i="55"/>
  <c r="AN136" i="54"/>
  <c r="AO131" i="53"/>
  <c r="AA109" i="53"/>
  <c r="AA122" i="53" s="1"/>
  <c r="AA89" i="53"/>
  <c r="AB89" i="53"/>
  <c r="Z109" i="53"/>
  <c r="Z122" i="53" s="1"/>
  <c r="Z89" i="53"/>
  <c r="Z91" i="53" s="1"/>
  <c r="AF109" i="53"/>
  <c r="AF122" i="53" s="1"/>
  <c r="AF89" i="53"/>
  <c r="AO129" i="52"/>
  <c r="AO125" i="51"/>
  <c r="AN130" i="53"/>
  <c r="X109" i="46"/>
  <c r="X122" i="46" s="1"/>
  <c r="AJ109" i="46"/>
  <c r="AJ122" i="46" s="1"/>
  <c r="AJ89" i="46"/>
  <c r="U109" i="46"/>
  <c r="U122" i="46" s="1"/>
  <c r="Z109" i="46"/>
  <c r="Z122" i="46" s="1"/>
  <c r="Z89" i="46"/>
  <c r="AN136" i="44"/>
  <c r="AN125" i="50"/>
  <c r="AN128" i="49"/>
  <c r="AM133" i="44"/>
  <c r="AN135" i="27"/>
  <c r="AN127" i="8"/>
  <c r="AM138" i="65"/>
  <c r="AN131" i="48"/>
  <c r="AO136" i="45"/>
  <c r="AG109" i="44"/>
  <c r="AG122" i="44" s="1"/>
  <c r="AG89" i="44"/>
  <c r="X109" i="44"/>
  <c r="X122" i="44" s="1"/>
  <c r="AO126" i="8"/>
  <c r="AB89" i="59"/>
  <c r="T109" i="59"/>
  <c r="T122" i="59" s="1"/>
  <c r="AD109" i="59"/>
  <c r="AD122" i="59" s="1"/>
  <c r="AD89" i="59"/>
  <c r="AD91" i="59" s="1"/>
  <c r="AN125" i="48"/>
  <c r="AN134" i="45"/>
  <c r="AN130" i="57"/>
  <c r="AM50" i="51"/>
  <c r="T61" i="51"/>
  <c r="AO50" i="52"/>
  <c r="AG61" i="52"/>
  <c r="AG62" i="52" s="1"/>
  <c r="AM55" i="46"/>
  <c r="AO58" i="47"/>
  <c r="AN50" i="59"/>
  <c r="Y61" i="59"/>
  <c r="Y62" i="59" s="1"/>
  <c r="AB61" i="45"/>
  <c r="AB62" i="45" s="1"/>
  <c r="AB79" i="45" s="1"/>
  <c r="AN50" i="8"/>
  <c r="Y61" i="8"/>
  <c r="V61" i="55"/>
  <c r="V62" i="55" s="1"/>
  <c r="V79" i="55" s="1"/>
  <c r="AM57" i="44"/>
  <c r="AM51" i="55"/>
  <c r="AO58" i="57"/>
  <c r="AD61" i="45"/>
  <c r="AD62" i="45" s="1"/>
  <c r="AD79" i="45" s="1"/>
  <c r="AO53" i="55"/>
  <c r="AO50" i="60"/>
  <c r="AG61" i="60"/>
  <c r="AB61" i="54"/>
  <c r="AB62" i="54" s="1"/>
  <c r="AB79" i="54" s="1"/>
  <c r="AE61" i="47"/>
  <c r="AM58" i="54"/>
  <c r="W61" i="27"/>
  <c r="W62" i="27" s="1"/>
  <c r="W79" i="27" s="1"/>
  <c r="AO57" i="46"/>
  <c r="AA61" i="54"/>
  <c r="AA62" i="54" s="1"/>
  <c r="AA79" i="54" s="1"/>
  <c r="AM50" i="27"/>
  <c r="T61" i="27"/>
  <c r="AM52" i="48"/>
  <c r="AO54" i="56"/>
  <c r="AN56" i="48"/>
  <c r="AN53" i="51"/>
  <c r="AM55" i="27"/>
  <c r="AM57" i="52"/>
  <c r="AO59" i="53"/>
  <c r="AC61" i="59"/>
  <c r="AC62" i="59" s="1"/>
  <c r="AC79" i="59" s="1"/>
  <c r="AN50" i="54"/>
  <c r="Y61" i="54"/>
  <c r="W61" i="53"/>
  <c r="W62" i="53" s="1"/>
  <c r="W79" i="53" s="1"/>
  <c r="AN51" i="64"/>
  <c r="AM53" i="62"/>
  <c r="X61" i="44"/>
  <c r="X62" i="44" s="1"/>
  <c r="X79" i="44" s="1"/>
  <c r="AN54" i="65"/>
  <c r="AN58" i="46"/>
  <c r="AN56" i="56"/>
  <c r="U61" i="59"/>
  <c r="U62" i="59" s="1"/>
  <c r="U79" i="59" s="1"/>
  <c r="AN54" i="46"/>
  <c r="AE61" i="45"/>
  <c r="AE62" i="45" s="1"/>
  <c r="AE79" i="45" s="1"/>
  <c r="AM56" i="48"/>
  <c r="AO50" i="51"/>
  <c r="AG61" i="51"/>
  <c r="AA61" i="64"/>
  <c r="AA62" i="64" s="1"/>
  <c r="AA79" i="64" s="1"/>
  <c r="AN58" i="49"/>
  <c r="AH61" i="65"/>
  <c r="AM54" i="59"/>
  <c r="AF61" i="45"/>
  <c r="AF62" i="45" s="1"/>
  <c r="AF79" i="45" s="1"/>
  <c r="AN59" i="56"/>
  <c r="Z61" i="55"/>
  <c r="Z62" i="55" s="1"/>
  <c r="Z79" i="55" s="1"/>
  <c r="AO52" i="27"/>
  <c r="AN50" i="27"/>
  <c r="Y61" i="27"/>
  <c r="U61" i="52"/>
  <c r="U62" i="52" s="1"/>
  <c r="U79" i="52" s="1"/>
  <c r="AO51" i="52"/>
  <c r="AM58" i="56"/>
  <c r="AM57" i="59"/>
  <c r="AO56" i="60"/>
  <c r="AD61" i="60"/>
  <c r="AD62" i="60" s="1"/>
  <c r="AD79" i="60" s="1"/>
  <c r="AC61" i="57"/>
  <c r="AC61" i="55"/>
  <c r="AC62" i="55" s="1"/>
  <c r="AC79" i="55" s="1"/>
  <c r="W61" i="56"/>
  <c r="W62" i="56" s="1"/>
  <c r="W79" i="56" s="1"/>
  <c r="AO58" i="51"/>
  <c r="W61" i="50"/>
  <c r="W62" i="50" s="1"/>
  <c r="W79" i="50" s="1"/>
  <c r="AM59" i="45"/>
  <c r="AN59" i="47"/>
  <c r="X61" i="27"/>
  <c r="X62" i="27" s="1"/>
  <c r="X79" i="27" s="1"/>
  <c r="AM54" i="54"/>
  <c r="AM55" i="59"/>
  <c r="AM53" i="64"/>
  <c r="AM59" i="54"/>
  <c r="AM52" i="59"/>
  <c r="AM57" i="64"/>
  <c r="AO58" i="63"/>
  <c r="AF61" i="65"/>
  <c r="AH61" i="47"/>
  <c r="AD61" i="62"/>
  <c r="AD62" i="62" s="1"/>
  <c r="AD79" i="62" s="1"/>
  <c r="AA61" i="8"/>
  <c r="AA62" i="8" s="1"/>
  <c r="X61" i="63"/>
  <c r="X62" i="63" s="1"/>
  <c r="X79" i="63" s="1"/>
  <c r="U61" i="56"/>
  <c r="U62" i="56" s="1"/>
  <c r="U79" i="56" s="1"/>
  <c r="AF61" i="49"/>
  <c r="AF62" i="49" s="1"/>
  <c r="AF79" i="49" s="1"/>
  <c r="AC61" i="45"/>
  <c r="AC62" i="45" s="1"/>
  <c r="AC79" i="45" s="1"/>
  <c r="AO59" i="54"/>
  <c r="AO54" i="60"/>
  <c r="AM54" i="62"/>
  <c r="AN58" i="45"/>
  <c r="V61" i="62"/>
  <c r="V62" i="62" s="1"/>
  <c r="V79" i="62" s="1"/>
  <c r="AN52" i="49"/>
  <c r="AN55" i="53"/>
  <c r="AM55" i="60"/>
  <c r="AM54" i="63"/>
  <c r="AM58" i="45"/>
  <c r="AK61" i="56"/>
  <c r="AK62" i="56" s="1"/>
  <c r="AK79" i="56" s="1"/>
  <c r="AO51" i="8"/>
  <c r="AN55" i="60"/>
  <c r="Z61" i="63"/>
  <c r="Z62" i="63" s="1"/>
  <c r="Z79" i="63" s="1"/>
  <c r="AN56" i="46"/>
  <c r="AO56" i="52"/>
  <c r="X61" i="52"/>
  <c r="X62" i="52" s="1"/>
  <c r="X79" i="52" s="1"/>
  <c r="AD61" i="49"/>
  <c r="AD62" i="49" s="1"/>
  <c r="AD79" i="49" s="1"/>
  <c r="AM52" i="64"/>
  <c r="AF61" i="64"/>
  <c r="AF62" i="64" s="1"/>
  <c r="AF79" i="64" s="1"/>
  <c r="W61" i="51"/>
  <c r="W62" i="51" s="1"/>
  <c r="W79" i="51" s="1"/>
  <c r="AN58" i="51"/>
  <c r="AO56" i="50"/>
  <c r="AO57" i="48"/>
  <c r="AC61" i="8"/>
  <c r="AC62" i="8" s="1"/>
  <c r="AE61" i="64"/>
  <c r="AE62" i="64" s="1"/>
  <c r="AE79" i="64" s="1"/>
  <c r="AO59" i="55"/>
  <c r="AN59" i="44"/>
  <c r="W61" i="44"/>
  <c r="W62" i="44" s="1"/>
  <c r="W79" i="44" s="1"/>
  <c r="W91" i="44" s="1"/>
  <c r="AN53" i="55"/>
  <c r="AM59" i="59"/>
  <c r="AE61" i="55"/>
  <c r="AE62" i="55" s="1"/>
  <c r="AE79" i="55" s="1"/>
  <c r="AO57" i="60"/>
  <c r="W61" i="45"/>
  <c r="W62" i="45" s="1"/>
  <c r="W79" i="45" s="1"/>
  <c r="AN54" i="53"/>
  <c r="AO59" i="47"/>
  <c r="AB61" i="59"/>
  <c r="AB62" i="59" s="1"/>
  <c r="AB79" i="59" s="1"/>
  <c r="AE61" i="49"/>
  <c r="AE62" i="49" s="1"/>
  <c r="AE79" i="49" s="1"/>
  <c r="AM55" i="53"/>
  <c r="AO56" i="57"/>
  <c r="AO58" i="54"/>
  <c r="AN58" i="52"/>
  <c r="AO51" i="65"/>
  <c r="AM54" i="48"/>
  <c r="AO52" i="62"/>
  <c r="AO53" i="44"/>
  <c r="AO50" i="44"/>
  <c r="AG61" i="44"/>
  <c r="AA61" i="44"/>
  <c r="AA62" i="44" s="1"/>
  <c r="AA79" i="44" s="1"/>
  <c r="AA91" i="44" s="1"/>
  <c r="AN59" i="46"/>
  <c r="W61" i="46"/>
  <c r="W62" i="46" s="1"/>
  <c r="W79" i="46" s="1"/>
  <c r="AO59" i="50"/>
  <c r="AO56" i="51"/>
  <c r="AN56" i="49"/>
  <c r="AN53" i="64"/>
  <c r="AM58" i="55"/>
  <c r="AM54" i="27"/>
  <c r="AM56" i="62"/>
  <c r="AF61" i="47"/>
  <c r="AO57" i="59"/>
  <c r="AO51" i="56"/>
  <c r="AE61" i="59"/>
  <c r="AE62" i="59" s="1"/>
  <c r="AE79" i="59" s="1"/>
  <c r="AO53" i="47"/>
  <c r="AE61" i="44"/>
  <c r="AE62" i="44" s="1"/>
  <c r="AE79" i="44" s="1"/>
  <c r="AN51" i="55"/>
  <c r="AN53" i="44"/>
  <c r="AM58" i="49"/>
  <c r="AN55" i="64"/>
  <c r="AN57" i="27"/>
  <c r="AN55" i="45"/>
  <c r="AO53" i="51"/>
  <c r="AN59" i="64"/>
  <c r="AN54" i="64"/>
  <c r="AM53" i="54"/>
  <c r="AM50" i="55"/>
  <c r="T61" i="55"/>
  <c r="AM50" i="59"/>
  <c r="T61" i="59"/>
  <c r="AM56" i="45"/>
  <c r="AI61" i="55"/>
  <c r="AI62" i="55" s="1"/>
  <c r="AI79" i="55" s="1"/>
  <c r="AO50" i="57"/>
  <c r="AG61" i="57"/>
  <c r="AO54" i="54"/>
  <c r="AO55" i="47"/>
  <c r="AH61" i="62"/>
  <c r="AO51" i="60"/>
  <c r="AO52" i="47"/>
  <c r="AO58" i="53"/>
  <c r="AC61" i="47"/>
  <c r="V61" i="59"/>
  <c r="V62" i="59" s="1"/>
  <c r="V79" i="59" s="1"/>
  <c r="V61" i="44"/>
  <c r="V62" i="44" s="1"/>
  <c r="V79" i="44" s="1"/>
  <c r="V91" i="44" s="1"/>
  <c r="X9" i="23"/>
  <c r="AG184" i="86" l="1"/>
  <c r="AH427" i="86"/>
  <c r="AH29" i="85" s="1"/>
  <c r="Z184" i="86"/>
  <c r="Z182" i="86" s="1"/>
  <c r="AB184" i="86"/>
  <c r="Z196" i="86"/>
  <c r="AA310" i="86"/>
  <c r="AI139" i="86"/>
  <c r="AC310" i="86"/>
  <c r="AA426" i="86"/>
  <c r="AA28" i="85" s="1"/>
  <c r="Y435" i="86"/>
  <c r="Y37" i="85" s="1"/>
  <c r="AK70" i="86"/>
  <c r="AK69" i="86" s="1"/>
  <c r="AF106" i="86"/>
  <c r="AC70" i="86"/>
  <c r="AC69" i="86" s="1"/>
  <c r="AD435" i="86"/>
  <c r="AD37" i="85" s="1"/>
  <c r="AD310" i="86"/>
  <c r="AD420" i="86"/>
  <c r="AD22" i="85" s="1"/>
  <c r="AF169" i="86"/>
  <c r="AF340" i="86" s="1"/>
  <c r="AF434" i="86" s="1"/>
  <c r="AG427" i="86"/>
  <c r="AG29" i="85" s="1"/>
  <c r="AG310" i="86"/>
  <c r="Z70" i="86"/>
  <c r="Y70" i="86"/>
  <c r="Y69" i="86" s="1"/>
  <c r="AF310" i="86"/>
  <c r="AJ70" i="86"/>
  <c r="AJ69" i="86" s="1"/>
  <c r="AG133" i="86"/>
  <c r="AG127" i="86" s="1"/>
  <c r="AG126" i="86" s="1"/>
  <c r="AJ310" i="86"/>
  <c r="AF69" i="86"/>
  <c r="AF68" i="86"/>
  <c r="AF91" i="27"/>
  <c r="AG112" i="86"/>
  <c r="AG169" i="86" s="1"/>
  <c r="AG340" i="86" s="1"/>
  <c r="AG37" i="69"/>
  <c r="AF184" i="86"/>
  <c r="AF183" i="86" s="1"/>
  <c r="AA184" i="86"/>
  <c r="Z420" i="86"/>
  <c r="Z310" i="86"/>
  <c r="AG223" i="86"/>
  <c r="AG337" i="86" s="1"/>
  <c r="AI184" i="86"/>
  <c r="AG225" i="86"/>
  <c r="AG224" i="86"/>
  <c r="AG338" i="86" s="1"/>
  <c r="AI310" i="86"/>
  <c r="AB239" i="86"/>
  <c r="AI91" i="48"/>
  <c r="AB435" i="86"/>
  <c r="AH70" i="86"/>
  <c r="AH69" i="86" s="1"/>
  <c r="Z25" i="86"/>
  <c r="Z139" i="86" s="1"/>
  <c r="AB91" i="55"/>
  <c r="AB114" i="55" s="1"/>
  <c r="AB123" i="55" s="1"/>
  <c r="V12" i="23"/>
  <c r="V27" i="23" s="1"/>
  <c r="AG111" i="78"/>
  <c r="AG111" i="86"/>
  <c r="AG168" i="86" s="1"/>
  <c r="AE184" i="86"/>
  <c r="AE183" i="86" s="1"/>
  <c r="Y106" i="86"/>
  <c r="AG222" i="86"/>
  <c r="AG336" i="86" s="1"/>
  <c r="AF62" i="59"/>
  <c r="AF79" i="59" s="1"/>
  <c r="AG107" i="78"/>
  <c r="AG107" i="86"/>
  <c r="AG221" i="86"/>
  <c r="Z183" i="86"/>
  <c r="Y183" i="86"/>
  <c r="Y182" i="86"/>
  <c r="AI183" i="86"/>
  <c r="U103" i="49"/>
  <c r="U121" i="49" s="1"/>
  <c r="U140" i="49" s="1"/>
  <c r="U18" i="35" s="1"/>
  <c r="U114" i="49"/>
  <c r="U123" i="49" s="1"/>
  <c r="U98" i="49"/>
  <c r="U120" i="49" s="1"/>
  <c r="AK183" i="86"/>
  <c r="AF182" i="86"/>
  <c r="AC183" i="86"/>
  <c r="AC182" i="86"/>
  <c r="AD68" i="86"/>
  <c r="AD69" i="86"/>
  <c r="AG183" i="86"/>
  <c r="AE68" i="86"/>
  <c r="AE69" i="86"/>
  <c r="AJ184" i="86"/>
  <c r="AO61" i="51"/>
  <c r="AG418" i="86"/>
  <c r="AG20" i="85" s="1"/>
  <c r="AH183" i="86"/>
  <c r="AC91" i="49"/>
  <c r="AA183" i="86"/>
  <c r="AA182" i="86"/>
  <c r="AB69" i="86"/>
  <c r="AB68" i="86"/>
  <c r="AB183" i="86"/>
  <c r="AB182" i="86"/>
  <c r="AA68" i="86"/>
  <c r="AA69" i="86"/>
  <c r="AD183" i="86"/>
  <c r="AD182" i="86"/>
  <c r="Z68" i="86"/>
  <c r="Z69" i="86"/>
  <c r="AF49" i="86"/>
  <c r="AH91" i="51"/>
  <c r="AB37" i="85"/>
  <c r="AE37" i="85"/>
  <c r="AC37" i="85"/>
  <c r="AF37" i="85"/>
  <c r="Z37" i="85"/>
  <c r="AK128" i="86"/>
  <c r="AK299" i="86" s="1"/>
  <c r="AF430" i="86"/>
  <c r="AA21" i="85"/>
  <c r="AA418" i="86"/>
  <c r="Y141" i="86"/>
  <c r="Y312" i="86" s="1"/>
  <c r="Y25" i="86"/>
  <c r="Y139" i="86" s="1"/>
  <c r="AF33" i="85"/>
  <c r="AA164" i="86"/>
  <c r="AA49" i="86"/>
  <c r="AJ21" i="85"/>
  <c r="AJ418" i="86"/>
  <c r="AJ20" i="85" s="1"/>
  <c r="AF36" i="85"/>
  <c r="AC413" i="86"/>
  <c r="AD21" i="85"/>
  <c r="AE164" i="86"/>
  <c r="AE49" i="86"/>
  <c r="AJ12" i="86"/>
  <c r="AI138" i="86"/>
  <c r="AI19" i="86"/>
  <c r="AI13" i="86" s="1"/>
  <c r="AF138" i="86"/>
  <c r="AF19" i="86"/>
  <c r="AF13" i="86" s="1"/>
  <c r="AC164" i="86"/>
  <c r="AC49" i="86"/>
  <c r="AE21" i="85"/>
  <c r="Y21" i="85"/>
  <c r="AJ309" i="86"/>
  <c r="AJ133" i="86"/>
  <c r="AJ127" i="86" s="1"/>
  <c r="AJ126" i="86" s="1"/>
  <c r="AF21" i="85"/>
  <c r="AF418" i="86"/>
  <c r="AK134" i="86"/>
  <c r="AK19" i="86"/>
  <c r="AK21" i="85"/>
  <c r="AE145" i="86"/>
  <c r="AE316" i="86" s="1"/>
  <c r="AE25" i="86"/>
  <c r="AE139" i="86" s="1"/>
  <c r="Y138" i="86"/>
  <c r="Y19" i="86"/>
  <c r="Y14" i="85"/>
  <c r="AG14" i="85"/>
  <c r="AD138" i="86"/>
  <c r="AD19" i="86"/>
  <c r="AD13" i="86" s="1"/>
  <c r="AB145" i="86"/>
  <c r="AB316" i="86" s="1"/>
  <c r="AB25" i="86"/>
  <c r="AB139" i="86" s="1"/>
  <c r="Y15" i="85"/>
  <c r="AF335" i="86"/>
  <c r="AI14" i="85"/>
  <c r="AB15" i="85"/>
  <c r="AJ14" i="85"/>
  <c r="AG29" i="65"/>
  <c r="AG56" i="86"/>
  <c r="AG170" i="86" s="1"/>
  <c r="AG341" i="86" s="1"/>
  <c r="AA15" i="85"/>
  <c r="AE15" i="85"/>
  <c r="AD164" i="86"/>
  <c r="AD49" i="86"/>
  <c r="AG12" i="86"/>
  <c r="AH14" i="85"/>
  <c r="AF432" i="86"/>
  <c r="AE309" i="86"/>
  <c r="AE133" i="86"/>
  <c r="AA14" i="85"/>
  <c r="AD15" i="85"/>
  <c r="Y164" i="86"/>
  <c r="Y49" i="86"/>
  <c r="Z138" i="86"/>
  <c r="Z19" i="86"/>
  <c r="AH21" i="85"/>
  <c r="AH309" i="86"/>
  <c r="AH133" i="86"/>
  <c r="Z15" i="85"/>
  <c r="Z164" i="86"/>
  <c r="Z49" i="86"/>
  <c r="AK143" i="86"/>
  <c r="AK314" i="86" s="1"/>
  <c r="AK25" i="86"/>
  <c r="AK139" i="86" s="1"/>
  <c r="AF10" i="23"/>
  <c r="AF12" i="69" s="1"/>
  <c r="AF41" i="69" s="1"/>
  <c r="AF392" i="86"/>
  <c r="AI413" i="86"/>
  <c r="AI15" i="85" s="1"/>
  <c r="AG417" i="86"/>
  <c r="AG19" i="85" s="1"/>
  <c r="AG304" i="86"/>
  <c r="AG298" i="86" s="1"/>
  <c r="AG297" i="86" s="1"/>
  <c r="AA37" i="85"/>
  <c r="AF413" i="86"/>
  <c r="AH144" i="86"/>
  <c r="AH315" i="86" s="1"/>
  <c r="AH25" i="86"/>
  <c r="AH139" i="86" s="1"/>
  <c r="AA138" i="86"/>
  <c r="AA19" i="86"/>
  <c r="AA13" i="86" s="1"/>
  <c r="AC138" i="86"/>
  <c r="AC19" i="86"/>
  <c r="AC13" i="86" s="1"/>
  <c r="AI21" i="85"/>
  <c r="AI418" i="86"/>
  <c r="AI20" i="85" s="1"/>
  <c r="AC21" i="85"/>
  <c r="AC418" i="86"/>
  <c r="AB138" i="86"/>
  <c r="AB19" i="86"/>
  <c r="AF35" i="85"/>
  <c r="AB164" i="86"/>
  <c r="AB49" i="86"/>
  <c r="AM122" i="52"/>
  <c r="AE91" i="62"/>
  <c r="AE98" i="62" s="1"/>
  <c r="AE120" i="62" s="1"/>
  <c r="AD91" i="65"/>
  <c r="AF91" i="44"/>
  <c r="AF103" i="44" s="1"/>
  <c r="AF121" i="44" s="1"/>
  <c r="AM122" i="47"/>
  <c r="AH113" i="86"/>
  <c r="AD91" i="44"/>
  <c r="AD98" i="44" s="1"/>
  <c r="AD120" i="44" s="1"/>
  <c r="AE91" i="44"/>
  <c r="AE98" i="44" s="1"/>
  <c r="AE120" i="44" s="1"/>
  <c r="AM122" i="57"/>
  <c r="AC91" i="44"/>
  <c r="AC114" i="44" s="1"/>
  <c r="AC123" i="44" s="1"/>
  <c r="AM122" i="55"/>
  <c r="AO122" i="44"/>
  <c r="AM122" i="48"/>
  <c r="AM122" i="65"/>
  <c r="AM122" i="8"/>
  <c r="AN122" i="65"/>
  <c r="AN122" i="44"/>
  <c r="AO122" i="63"/>
  <c r="AM122" i="44"/>
  <c r="Z91" i="44"/>
  <c r="Z98" i="44" s="1"/>
  <c r="Z120" i="44" s="1"/>
  <c r="AM122" i="54"/>
  <c r="AM122" i="27"/>
  <c r="AI91" i="56"/>
  <c r="AI114" i="56" s="1"/>
  <c r="AI123" i="56" s="1"/>
  <c r="AA91" i="51"/>
  <c r="AA98" i="51" s="1"/>
  <c r="AA120" i="51" s="1"/>
  <c r="AB91" i="50"/>
  <c r="AB103" i="50" s="1"/>
  <c r="AB121" i="50" s="1"/>
  <c r="Z91" i="46"/>
  <c r="Z98" i="46" s="1"/>
  <c r="Z120" i="46" s="1"/>
  <c r="AF144" i="57"/>
  <c r="AF28" i="66" s="1"/>
  <c r="AE91" i="63"/>
  <c r="AE114" i="63" s="1"/>
  <c r="AE123" i="63" s="1"/>
  <c r="AA91" i="59"/>
  <c r="AA114" i="59" s="1"/>
  <c r="AA123" i="59" s="1"/>
  <c r="AI91" i="50"/>
  <c r="AI114" i="50" s="1"/>
  <c r="AI123" i="50" s="1"/>
  <c r="AM9" i="67"/>
  <c r="AG76" i="78"/>
  <c r="AG82" i="78"/>
  <c r="AG139" i="78" s="1"/>
  <c r="AA11" i="69"/>
  <c r="AJ21" i="67"/>
  <c r="AJ10" i="66" s="1"/>
  <c r="Z91" i="45"/>
  <c r="Z114" i="45" s="1"/>
  <c r="Z123" i="45" s="1"/>
  <c r="AB91" i="27"/>
  <c r="AB103" i="27" s="1"/>
  <c r="AB121" i="27" s="1"/>
  <c r="AK91" i="55"/>
  <c r="AK103" i="55" s="1"/>
  <c r="AK121" i="55" s="1"/>
  <c r="AF91" i="56"/>
  <c r="AF98" i="56" s="1"/>
  <c r="AF120" i="56" s="1"/>
  <c r="AD12" i="67"/>
  <c r="AK91" i="52"/>
  <c r="AK98" i="52" s="1"/>
  <c r="AK120" i="52" s="1"/>
  <c r="AC91" i="62"/>
  <c r="AC103" i="62" s="1"/>
  <c r="AC121" i="62" s="1"/>
  <c r="AC91" i="60"/>
  <c r="AC114" i="60" s="1"/>
  <c r="AC123" i="60" s="1"/>
  <c r="AB91" i="60"/>
  <c r="AB103" i="60" s="1"/>
  <c r="AB121" i="60" s="1"/>
  <c r="AE12" i="23"/>
  <c r="AE27" i="23" s="1"/>
  <c r="AF91" i="54"/>
  <c r="AF103" i="54" s="1"/>
  <c r="AF121" i="54" s="1"/>
  <c r="Y12" i="23"/>
  <c r="Y27" i="23" s="1"/>
  <c r="W12" i="23"/>
  <c r="W27" i="23" s="1"/>
  <c r="AG11" i="68"/>
  <c r="AG12" i="57"/>
  <c r="AG50" i="78"/>
  <c r="AG136" i="81"/>
  <c r="AG11" i="23"/>
  <c r="AG234" i="24" s="1"/>
  <c r="AG185" i="78"/>
  <c r="AG15" i="68"/>
  <c r="AG52" i="81"/>
  <c r="AG11" i="57"/>
  <c r="AG50" i="86" s="1"/>
  <c r="AF91" i="51"/>
  <c r="AF103" i="51" s="1"/>
  <c r="AF121" i="51" s="1"/>
  <c r="AM61" i="47"/>
  <c r="AG55" i="78"/>
  <c r="AG12" i="64"/>
  <c r="AG29" i="64"/>
  <c r="AG62" i="64" s="1"/>
  <c r="AG53" i="78"/>
  <c r="AG167" i="78" s="1"/>
  <c r="AG224" i="78" s="1"/>
  <c r="AG12" i="62"/>
  <c r="AG29" i="62"/>
  <c r="AG51" i="78"/>
  <c r="AG165" i="78" s="1"/>
  <c r="AG222" i="78" s="1"/>
  <c r="AG12" i="59"/>
  <c r="AG393" i="86" s="1"/>
  <c r="AG29" i="59"/>
  <c r="AG62" i="59" s="1"/>
  <c r="AG29" i="63"/>
  <c r="AG54" i="78"/>
  <c r="AG168" i="78" s="1"/>
  <c r="AG225" i="78" s="1"/>
  <c r="AG12" i="63"/>
  <c r="AG11" i="81"/>
  <c r="AN12" i="57"/>
  <c r="AF10" i="68"/>
  <c r="AN10" i="68" s="1"/>
  <c r="AG29" i="60"/>
  <c r="AG112" i="78"/>
  <c r="AG52" i="78"/>
  <c r="AG166" i="78" s="1"/>
  <c r="AG223" i="78" s="1"/>
  <c r="AG12" i="60"/>
  <c r="AG394" i="86" s="1"/>
  <c r="AI24" i="80"/>
  <c r="AH161" i="24"/>
  <c r="AH169" i="24"/>
  <c r="AH177" i="24"/>
  <c r="AH185" i="24"/>
  <c r="AH193" i="24"/>
  <c r="AH201" i="24"/>
  <c r="AH209" i="24"/>
  <c r="AH217" i="24"/>
  <c r="AH161" i="25"/>
  <c r="AH169" i="25"/>
  <c r="AH177" i="25"/>
  <c r="AH185" i="25"/>
  <c r="AH162" i="24"/>
  <c r="AH170" i="24"/>
  <c r="AH178" i="24"/>
  <c r="AH186" i="24"/>
  <c r="AH194" i="24"/>
  <c r="AH202" i="24"/>
  <c r="AH218" i="24"/>
  <c r="AH162" i="25"/>
  <c r="AH170" i="25"/>
  <c r="AH178" i="25"/>
  <c r="AH186" i="25"/>
  <c r="AH163" i="24"/>
  <c r="AH171" i="24"/>
  <c r="AH179" i="24"/>
  <c r="AH187" i="24"/>
  <c r="AH195" i="24"/>
  <c r="AH203" i="24"/>
  <c r="AH211" i="24"/>
  <c r="AH163" i="25"/>
  <c r="AH171" i="25"/>
  <c r="AH179" i="25"/>
  <c r="AH187" i="25"/>
  <c r="AH164" i="24"/>
  <c r="AH172" i="24"/>
  <c r="AH180" i="24"/>
  <c r="AH188" i="24"/>
  <c r="AH196" i="24"/>
  <c r="AH204" i="24"/>
  <c r="AH212" i="24"/>
  <c r="AH164" i="25"/>
  <c r="AH172" i="25"/>
  <c r="AH180" i="25"/>
  <c r="AH188" i="25"/>
  <c r="AH165" i="24"/>
  <c r="AH173" i="24"/>
  <c r="AH181" i="24"/>
  <c r="AH189" i="24"/>
  <c r="AH197" i="24"/>
  <c r="AH205" i="24"/>
  <c r="AH213" i="24"/>
  <c r="AH165" i="25"/>
  <c r="AH173" i="25"/>
  <c r="AH181" i="25"/>
  <c r="AH189" i="25"/>
  <c r="AH166" i="24"/>
  <c r="AH174" i="24"/>
  <c r="AH182" i="24"/>
  <c r="AH190" i="24"/>
  <c r="AH198" i="24"/>
  <c r="AH206" i="24"/>
  <c r="AH214" i="24"/>
  <c r="AH166" i="25"/>
  <c r="AH174" i="25"/>
  <c r="AH182" i="25"/>
  <c r="AH159" i="24"/>
  <c r="AH167" i="24"/>
  <c r="AH175" i="24"/>
  <c r="AH183" i="24"/>
  <c r="AH191" i="24"/>
  <c r="AH199" i="24"/>
  <c r="AH207" i="24"/>
  <c r="AH215" i="24"/>
  <c r="AH159" i="25"/>
  <c r="AH167" i="25"/>
  <c r="AH175" i="25"/>
  <c r="AH183" i="25"/>
  <c r="AH160" i="24"/>
  <c r="AH168" i="24"/>
  <c r="AH176" i="24"/>
  <c r="AH184" i="24"/>
  <c r="AH192" i="24"/>
  <c r="AH200" i="24"/>
  <c r="AH208" i="24"/>
  <c r="AH216" i="24"/>
  <c r="AH160" i="25"/>
  <c r="AH168" i="25"/>
  <c r="AH176" i="25"/>
  <c r="AH184" i="25"/>
  <c r="AH192" i="25"/>
  <c r="AH200" i="25"/>
  <c r="AH208" i="25"/>
  <c r="AH216" i="25"/>
  <c r="AH201" i="25"/>
  <c r="AH209" i="25"/>
  <c r="AH217" i="25"/>
  <c r="AH190" i="25"/>
  <c r="AH202" i="25"/>
  <c r="AH210" i="25"/>
  <c r="AH218" i="25"/>
  <c r="AH203" i="25"/>
  <c r="AH211" i="25"/>
  <c r="AH195" i="25"/>
  <c r="AH196" i="25"/>
  <c r="AH204" i="25"/>
  <c r="AH212" i="25"/>
  <c r="AH193" i="25"/>
  <c r="AH194" i="25"/>
  <c r="AH197" i="25"/>
  <c r="AH205" i="25"/>
  <c r="AH213" i="25"/>
  <c r="AH198" i="25"/>
  <c r="AH206" i="25"/>
  <c r="AH214" i="25"/>
  <c r="AH191" i="25"/>
  <c r="AH199" i="25"/>
  <c r="AH207" i="25"/>
  <c r="AH215" i="25"/>
  <c r="AH139" i="81"/>
  <c r="AH58" i="81"/>
  <c r="AH11" i="63" s="1"/>
  <c r="AH54" i="86" s="1"/>
  <c r="AH140" i="81"/>
  <c r="AH28" i="60"/>
  <c r="AH28" i="59"/>
  <c r="AH54" i="81"/>
  <c r="AH11" i="60" s="1"/>
  <c r="AH52" i="86" s="1"/>
  <c r="AH166" i="86" s="1"/>
  <c r="AH55" i="81"/>
  <c r="AH11" i="62" s="1"/>
  <c r="AH53" i="86" s="1"/>
  <c r="AH167" i="86" s="1"/>
  <c r="AH78" i="62"/>
  <c r="AH28" i="57"/>
  <c r="AH78" i="57"/>
  <c r="AH28" i="62"/>
  <c r="AH138" i="81"/>
  <c r="AH141" i="81"/>
  <c r="AH56" i="81"/>
  <c r="AH11" i="59" s="1"/>
  <c r="AH51" i="86" s="1"/>
  <c r="AH165" i="86" s="1"/>
  <c r="AH137" i="81"/>
  <c r="AH78" i="60"/>
  <c r="AH78" i="63"/>
  <c r="AH78" i="59"/>
  <c r="AH142" i="81"/>
  <c r="AH53" i="81"/>
  <c r="AH57" i="81"/>
  <c r="AH11" i="64" s="1"/>
  <c r="AH55" i="86" s="1"/>
  <c r="AH28" i="63"/>
  <c r="AH29" i="63" s="1"/>
  <c r="AH62" i="63" s="1"/>
  <c r="AH79" i="63" s="1"/>
  <c r="AH91" i="63" s="1"/>
  <c r="AH78" i="64"/>
  <c r="AH13" i="68"/>
  <c r="AG204" i="78"/>
  <c r="AM61" i="54"/>
  <c r="AG198" i="78"/>
  <c r="AG192" i="78"/>
  <c r="AG203" i="78"/>
  <c r="AG202" i="78"/>
  <c r="AG200" i="78"/>
  <c r="AE91" i="60"/>
  <c r="AE103" i="60" s="1"/>
  <c r="AE121" i="60" s="1"/>
  <c r="AB62" i="47"/>
  <c r="AB79" i="47" s="1"/>
  <c r="AB91" i="47" s="1"/>
  <c r="AN10" i="67"/>
  <c r="AJ91" i="55"/>
  <c r="AJ114" i="55" s="1"/>
  <c r="AJ123" i="55" s="1"/>
  <c r="AC91" i="56"/>
  <c r="AC114" i="56" s="1"/>
  <c r="AC123" i="56" s="1"/>
  <c r="AB91" i="62"/>
  <c r="AB98" i="62" s="1"/>
  <c r="AB120" i="62" s="1"/>
  <c r="AB91" i="51"/>
  <c r="AB98" i="51" s="1"/>
  <c r="AB120" i="51" s="1"/>
  <c r="X114" i="62"/>
  <c r="X123" i="62" s="1"/>
  <c r="AG11" i="67"/>
  <c r="AG29" i="8"/>
  <c r="AG194" i="78"/>
  <c r="AG205" i="78"/>
  <c r="AG29" i="44"/>
  <c r="AG62" i="44" s="1"/>
  <c r="AG29" i="46"/>
  <c r="AG62" i="46" s="1"/>
  <c r="AG199" i="78"/>
  <c r="AI22" i="80"/>
  <c r="AH81" i="78"/>
  <c r="AH138" i="78" s="1"/>
  <c r="AH71" i="78"/>
  <c r="AH128" i="78" s="1"/>
  <c r="AH77" i="78"/>
  <c r="AH78" i="46"/>
  <c r="AH28" i="46"/>
  <c r="AH29" i="46" s="1"/>
  <c r="AH62" i="46" s="1"/>
  <c r="AH79" i="46" s="1"/>
  <c r="AH91" i="46" s="1"/>
  <c r="AH78" i="8"/>
  <c r="AH78" i="44"/>
  <c r="AH29" i="47"/>
  <c r="AH62" i="47" s="1"/>
  <c r="AH28" i="8"/>
  <c r="AH28" i="45"/>
  <c r="AH29" i="45" s="1"/>
  <c r="AH62" i="45" s="1"/>
  <c r="AH79" i="45" s="1"/>
  <c r="AH91" i="45" s="1"/>
  <c r="AH78" i="45"/>
  <c r="AH28" i="44"/>
  <c r="AH29" i="44" s="1"/>
  <c r="AH62" i="44" s="1"/>
  <c r="AH78" i="27"/>
  <c r="AH28" i="27"/>
  <c r="AH29" i="27" s="1"/>
  <c r="AH62" i="27" s="1"/>
  <c r="AH78" i="47"/>
  <c r="AK97" i="81"/>
  <c r="AK96" i="81" s="1"/>
  <c r="AK12" i="8"/>
  <c r="AK356" i="86" s="1"/>
  <c r="AK14" i="78"/>
  <c r="AC91" i="64"/>
  <c r="AC98" i="64" s="1"/>
  <c r="AC120" i="64" s="1"/>
  <c r="AG15" i="67"/>
  <c r="AG15" i="23"/>
  <c r="X12" i="67"/>
  <c r="AE91" i="51"/>
  <c r="AE98" i="51" s="1"/>
  <c r="AE120" i="51" s="1"/>
  <c r="AG29" i="27"/>
  <c r="AG62" i="27" s="1"/>
  <c r="AK13" i="81"/>
  <c r="AK12" i="81" s="1"/>
  <c r="AA91" i="63"/>
  <c r="AA103" i="63" s="1"/>
  <c r="AA121" i="63" s="1"/>
  <c r="AD91" i="63"/>
  <c r="AD103" i="63" s="1"/>
  <c r="AD121" i="63" s="1"/>
  <c r="AO11" i="8"/>
  <c r="AK9" i="67"/>
  <c r="AO9" i="67" s="1"/>
  <c r="AG195" i="78"/>
  <c r="AN61" i="50"/>
  <c r="AG29" i="45"/>
  <c r="AG201" i="78"/>
  <c r="AF91" i="62"/>
  <c r="AF98" i="62" s="1"/>
  <c r="AF120" i="62" s="1"/>
  <c r="Z91" i="27"/>
  <c r="Z103" i="27" s="1"/>
  <c r="Z121" i="27" s="1"/>
  <c r="AA91" i="50"/>
  <c r="AA103" i="50" s="1"/>
  <c r="AA121" i="50" s="1"/>
  <c r="AI91" i="51"/>
  <c r="AI98" i="51" s="1"/>
  <c r="AI120" i="51" s="1"/>
  <c r="AM61" i="65"/>
  <c r="R40" i="66"/>
  <c r="R42" i="66" s="1"/>
  <c r="R4" i="66" s="1"/>
  <c r="AD91" i="47"/>
  <c r="AD103" i="47" s="1"/>
  <c r="AD121" i="47" s="1"/>
  <c r="AN61" i="27"/>
  <c r="AK91" i="49"/>
  <c r="AK114" i="49" s="1"/>
  <c r="AK123" i="49" s="1"/>
  <c r="AA12" i="23"/>
  <c r="AA27" i="23" s="1"/>
  <c r="W62" i="65"/>
  <c r="W79" i="65" s="1"/>
  <c r="W91" i="65" s="1"/>
  <c r="AM61" i="55"/>
  <c r="AB91" i="53"/>
  <c r="AB114" i="53" s="1"/>
  <c r="AB123" i="53" s="1"/>
  <c r="AB12" i="67"/>
  <c r="AB91" i="46"/>
  <c r="AB103" i="46" s="1"/>
  <c r="AB121" i="46" s="1"/>
  <c r="AE91" i="54"/>
  <c r="AE114" i="54" s="1"/>
  <c r="AE123" i="54" s="1"/>
  <c r="AJ91" i="56"/>
  <c r="AJ114" i="56" s="1"/>
  <c r="AJ123" i="56" s="1"/>
  <c r="AH143" i="81"/>
  <c r="W91" i="48"/>
  <c r="W98" i="48" s="1"/>
  <c r="W120" i="48" s="1"/>
  <c r="W233" i="25"/>
  <c r="AO61" i="53"/>
  <c r="X98" i="62"/>
  <c r="X120" i="62" s="1"/>
  <c r="AH59" i="81"/>
  <c r="AH113" i="78"/>
  <c r="AJ21" i="80"/>
  <c r="AI226" i="25"/>
  <c r="AI219" i="25"/>
  <c r="AI224" i="25"/>
  <c r="AI220" i="25"/>
  <c r="AI221" i="25"/>
  <c r="AI228" i="25"/>
  <c r="AI222" i="25"/>
  <c r="AI78" i="65"/>
  <c r="AI86" i="81"/>
  <c r="AI157" i="81"/>
  <c r="AI93" i="81"/>
  <c r="AI156" i="81"/>
  <c r="AI76" i="81"/>
  <c r="AI147" i="81"/>
  <c r="AI227" i="25"/>
  <c r="AI225" i="25"/>
  <c r="AI65" i="81"/>
  <c r="AI174" i="81"/>
  <c r="AI78" i="81"/>
  <c r="AI149" i="81"/>
  <c r="AI223" i="25"/>
  <c r="AI85" i="81"/>
  <c r="AI148" i="81"/>
  <c r="AI68" i="81"/>
  <c r="AI170" i="81"/>
  <c r="AI175" i="81"/>
  <c r="AI166" i="81"/>
  <c r="AI70" i="81"/>
  <c r="AI77" i="81"/>
  <c r="AI60" i="81"/>
  <c r="AI162" i="81"/>
  <c r="AI177" i="81"/>
  <c r="AI176" i="81"/>
  <c r="AI88" i="81"/>
  <c r="AI167" i="81"/>
  <c r="AI158" i="81"/>
  <c r="AI62" i="81"/>
  <c r="AI69" i="81"/>
  <c r="AI154" i="81"/>
  <c r="AI169" i="81"/>
  <c r="AI168" i="81"/>
  <c r="AI80" i="81"/>
  <c r="AI159" i="81"/>
  <c r="AI87" i="81"/>
  <c r="AI150" i="81"/>
  <c r="AI61" i="81"/>
  <c r="AI91" i="81"/>
  <c r="AI146" i="81"/>
  <c r="AI90" i="81"/>
  <c r="AI161" i="81"/>
  <c r="AI160" i="81"/>
  <c r="AI72" i="81"/>
  <c r="AI151" i="81"/>
  <c r="AI79" i="81"/>
  <c r="AI171" i="81"/>
  <c r="AI83" i="81"/>
  <c r="AI82" i="81"/>
  <c r="AI153" i="81"/>
  <c r="AI89" i="81"/>
  <c r="AI152" i="81"/>
  <c r="AI64" i="81"/>
  <c r="AI71" i="81"/>
  <c r="AI173" i="81"/>
  <c r="AI172" i="81"/>
  <c r="AI92" i="81"/>
  <c r="AI163" i="81"/>
  <c r="AI75" i="81"/>
  <c r="AI74" i="81"/>
  <c r="AI145" i="81"/>
  <c r="AI81" i="81"/>
  <c r="AI144" i="81"/>
  <c r="AI63" i="81"/>
  <c r="AI165" i="81"/>
  <c r="AI164" i="81"/>
  <c r="AI84" i="81"/>
  <c r="AI155" i="81"/>
  <c r="AI67" i="81"/>
  <c r="AI66" i="81"/>
  <c r="AI73" i="81"/>
  <c r="T62" i="55"/>
  <c r="T79" i="55" s="1"/>
  <c r="AN61" i="55"/>
  <c r="AF91" i="49"/>
  <c r="AF98" i="49" s="1"/>
  <c r="AF120" i="49" s="1"/>
  <c r="AH21" i="67"/>
  <c r="AH10" i="66" s="1"/>
  <c r="AI91" i="53"/>
  <c r="AI103" i="53" s="1"/>
  <c r="AI121" i="53" s="1"/>
  <c r="AI91" i="55"/>
  <c r="AI98" i="55" s="1"/>
  <c r="AI120" i="55" s="1"/>
  <c r="AG56" i="78"/>
  <c r="AG95" i="81"/>
  <c r="AG12" i="65"/>
  <c r="AG398" i="86" s="1"/>
  <c r="AO122" i="65"/>
  <c r="AN122" i="48"/>
  <c r="AO122" i="54"/>
  <c r="AN122" i="63"/>
  <c r="AM122" i="45"/>
  <c r="AM122" i="64"/>
  <c r="AN122" i="27"/>
  <c r="AM122" i="59"/>
  <c r="AO122" i="51"/>
  <c r="AF91" i="53"/>
  <c r="AF114" i="53" s="1"/>
  <c r="AF123" i="53" s="1"/>
  <c r="AO122" i="8"/>
  <c r="V140" i="51"/>
  <c r="AN122" i="55"/>
  <c r="AO122" i="52"/>
  <c r="V91" i="50"/>
  <c r="U98" i="53"/>
  <c r="U120" i="53" s="1"/>
  <c r="U103" i="53"/>
  <c r="U121" i="53" s="1"/>
  <c r="U114" i="53"/>
  <c r="U123" i="53" s="1"/>
  <c r="U91" i="48"/>
  <c r="AN62" i="53"/>
  <c r="Y79" i="53"/>
  <c r="AN79" i="53" s="1"/>
  <c r="U114" i="55"/>
  <c r="U123" i="55" s="1"/>
  <c r="U98" i="55"/>
  <c r="U120" i="55" s="1"/>
  <c r="U103" i="55"/>
  <c r="U121" i="55" s="1"/>
  <c r="T79" i="50"/>
  <c r="AM62" i="50"/>
  <c r="Y79" i="51"/>
  <c r="AN79" i="51" s="1"/>
  <c r="AN62" i="51"/>
  <c r="AN62" i="46"/>
  <c r="Y79" i="46"/>
  <c r="Y91" i="46" s="1"/>
  <c r="T79" i="45"/>
  <c r="AM62" i="45"/>
  <c r="T79" i="8"/>
  <c r="W91" i="54"/>
  <c r="V91" i="59"/>
  <c r="AC79" i="8"/>
  <c r="AC91" i="8" s="1"/>
  <c r="Y79" i="59"/>
  <c r="Y91" i="59" s="1"/>
  <c r="AN62" i="59"/>
  <c r="AD114" i="65"/>
  <c r="AD123" i="65" s="1"/>
  <c r="AD103" i="65"/>
  <c r="AD121" i="65" s="1"/>
  <c r="AD98" i="65"/>
  <c r="AD120" i="65" s="1"/>
  <c r="AE103" i="62"/>
  <c r="AE121" i="62" s="1"/>
  <c r="AE114" i="62"/>
  <c r="AE123" i="62" s="1"/>
  <c r="W91" i="45"/>
  <c r="U114" i="45"/>
  <c r="U123" i="45" s="1"/>
  <c r="U103" i="45"/>
  <c r="U121" i="45" s="1"/>
  <c r="U98" i="45"/>
  <c r="U120" i="45" s="1"/>
  <c r="Z79" i="8"/>
  <c r="Z91" i="8" s="1"/>
  <c r="V91" i="54"/>
  <c r="AA79" i="8"/>
  <c r="AA91" i="8" s="1"/>
  <c r="AA98" i="44"/>
  <c r="AA120" i="44" s="1"/>
  <c r="AA114" i="44"/>
  <c r="AA123" i="44" s="1"/>
  <c r="AA103" i="44"/>
  <c r="AA121" i="44" s="1"/>
  <c r="U91" i="59"/>
  <c r="AG79" i="52"/>
  <c r="AG91" i="52" s="1"/>
  <c r="W103" i="59"/>
  <c r="W121" i="59" s="1"/>
  <c r="W114" i="59"/>
  <c r="W123" i="59" s="1"/>
  <c r="W98" i="59"/>
  <c r="W120" i="59" s="1"/>
  <c r="X91" i="48"/>
  <c r="X114" i="59"/>
  <c r="X123" i="59" s="1"/>
  <c r="X98" i="59"/>
  <c r="X120" i="59" s="1"/>
  <c r="X103" i="59"/>
  <c r="X121" i="59" s="1"/>
  <c r="T79" i="49"/>
  <c r="AM62" i="49"/>
  <c r="X103" i="45"/>
  <c r="X121" i="45" s="1"/>
  <c r="X114" i="45"/>
  <c r="X123" i="45" s="1"/>
  <c r="X98" i="45"/>
  <c r="X120" i="45" s="1"/>
  <c r="AC98" i="44"/>
  <c r="AC120" i="44" s="1"/>
  <c r="U98" i="46"/>
  <c r="U120" i="46" s="1"/>
  <c r="U114" i="46"/>
  <c r="U123" i="46" s="1"/>
  <c r="U103" i="46"/>
  <c r="U121" i="46" s="1"/>
  <c r="V91" i="64"/>
  <c r="T79" i="52"/>
  <c r="AM62" i="52"/>
  <c r="Y79" i="52"/>
  <c r="AN62" i="52"/>
  <c r="AG79" i="54"/>
  <c r="AO79" i="54" s="1"/>
  <c r="AO62" i="54"/>
  <c r="AM61" i="59"/>
  <c r="V103" i="44"/>
  <c r="V121" i="44" s="1"/>
  <c r="V114" i="44"/>
  <c r="V123" i="44" s="1"/>
  <c r="V98" i="44"/>
  <c r="V120" i="44" s="1"/>
  <c r="X91" i="63"/>
  <c r="W91" i="50"/>
  <c r="AC13" i="68"/>
  <c r="AA91" i="53"/>
  <c r="T62" i="65"/>
  <c r="AM29" i="65"/>
  <c r="Y62" i="27"/>
  <c r="Z91" i="54"/>
  <c r="T62" i="59"/>
  <c r="AB98" i="55"/>
  <c r="AB120" i="55" s="1"/>
  <c r="AB103" i="55"/>
  <c r="AB121" i="55" s="1"/>
  <c r="AO62" i="56"/>
  <c r="AG79" i="56"/>
  <c r="AO79" i="56" s="1"/>
  <c r="X91" i="47"/>
  <c r="W98" i="62"/>
  <c r="W120" i="62" s="1"/>
  <c r="W114" i="62"/>
  <c r="W123" i="62" s="1"/>
  <c r="W103" i="62"/>
  <c r="W121" i="62" s="1"/>
  <c r="V103" i="27"/>
  <c r="V121" i="27" s="1"/>
  <c r="V114" i="27"/>
  <c r="V123" i="27" s="1"/>
  <c r="V98" i="27"/>
  <c r="V120" i="27" s="1"/>
  <c r="AB13" i="68"/>
  <c r="W13" i="67"/>
  <c r="W13" i="23"/>
  <c r="W26" i="23" s="1"/>
  <c r="AM61" i="63"/>
  <c r="V91" i="56"/>
  <c r="AE13" i="68"/>
  <c r="AD103" i="64"/>
  <c r="AD121" i="64" s="1"/>
  <c r="AD114" i="64"/>
  <c r="AD123" i="64" s="1"/>
  <c r="AD98" i="64"/>
  <c r="AD120" i="64" s="1"/>
  <c r="Z62" i="65"/>
  <c r="Z79" i="65" s="1"/>
  <c r="Z91" i="65" s="1"/>
  <c r="U91" i="50"/>
  <c r="T79" i="64"/>
  <c r="AM62" i="64"/>
  <c r="AE91" i="45"/>
  <c r="AC62" i="57"/>
  <c r="AC12" i="68"/>
  <c r="Y12" i="68"/>
  <c r="Y62" i="57"/>
  <c r="AN29" i="57"/>
  <c r="AC91" i="55"/>
  <c r="AF62" i="47"/>
  <c r="AF79" i="47" s="1"/>
  <c r="W91" i="53"/>
  <c r="AN122" i="8"/>
  <c r="AF91" i="50"/>
  <c r="AM61" i="53"/>
  <c r="AM61" i="56"/>
  <c r="T62" i="56"/>
  <c r="AM61" i="46"/>
  <c r="AN61" i="65"/>
  <c r="W98" i="55"/>
  <c r="W120" i="55" s="1"/>
  <c r="W103" i="55"/>
  <c r="W121" i="55" s="1"/>
  <c r="W114" i="55"/>
  <c r="W123" i="55" s="1"/>
  <c r="AA13" i="68"/>
  <c r="T11" i="69"/>
  <c r="AM9" i="23"/>
  <c r="T21" i="23"/>
  <c r="T9" i="66" s="1"/>
  <c r="AF91" i="59"/>
  <c r="AJ91" i="53"/>
  <c r="Z91" i="64"/>
  <c r="AN122" i="51"/>
  <c r="AF12" i="23"/>
  <c r="AF27" i="23" s="1"/>
  <c r="AN62" i="56"/>
  <c r="Y79" i="56"/>
  <c r="Y91" i="56" s="1"/>
  <c r="AC62" i="65"/>
  <c r="AC79" i="65" s="1"/>
  <c r="AC91" i="65" s="1"/>
  <c r="AA12" i="68"/>
  <c r="AA62" i="57"/>
  <c r="AI91" i="52"/>
  <c r="AE91" i="49"/>
  <c r="AO122" i="55"/>
  <c r="Y62" i="55"/>
  <c r="Z91" i="48"/>
  <c r="Y12" i="67"/>
  <c r="U91" i="64"/>
  <c r="U13" i="67"/>
  <c r="U13" i="23"/>
  <c r="U26" i="23" s="1"/>
  <c r="U62" i="8"/>
  <c r="X114" i="53"/>
  <c r="X123" i="53" s="1"/>
  <c r="X98" i="53"/>
  <c r="X120" i="53" s="1"/>
  <c r="X103" i="53"/>
  <c r="X121" i="53" s="1"/>
  <c r="AO61" i="56"/>
  <c r="U91" i="27"/>
  <c r="X91" i="50"/>
  <c r="V13" i="67"/>
  <c r="V13" i="23"/>
  <c r="V26" i="23" s="1"/>
  <c r="V62" i="8"/>
  <c r="X13" i="68"/>
  <c r="U114" i="54"/>
  <c r="U123" i="54" s="1"/>
  <c r="U103" i="54"/>
  <c r="U121" i="54" s="1"/>
  <c r="U98" i="54"/>
  <c r="U120" i="54" s="1"/>
  <c r="AD13" i="68"/>
  <c r="AO61" i="50"/>
  <c r="U91" i="62"/>
  <c r="AO122" i="59"/>
  <c r="AB91" i="44"/>
  <c r="AH91" i="53"/>
  <c r="AD91" i="53"/>
  <c r="AN122" i="64"/>
  <c r="AD91" i="51"/>
  <c r="AO122" i="45"/>
  <c r="AK91" i="54"/>
  <c r="AI91" i="54"/>
  <c r="AD91" i="56"/>
  <c r="AC91" i="63"/>
  <c r="AI91" i="49"/>
  <c r="AJ91" i="49"/>
  <c r="Z91" i="55"/>
  <c r="Z21" i="23"/>
  <c r="Z9" i="66" s="1"/>
  <c r="Z11" i="69"/>
  <c r="Y62" i="50"/>
  <c r="T62" i="63"/>
  <c r="T79" i="48"/>
  <c r="T233" i="25" s="1"/>
  <c r="AM62" i="48"/>
  <c r="T62" i="53"/>
  <c r="AN122" i="57"/>
  <c r="Z12" i="23"/>
  <c r="Z27" i="23" s="1"/>
  <c r="X12" i="23"/>
  <c r="X27" i="23" s="1"/>
  <c r="X91" i="64"/>
  <c r="AN122" i="52"/>
  <c r="AM122" i="46"/>
  <c r="AJ91" i="51"/>
  <c r="AF12" i="67"/>
  <c r="AG62" i="65"/>
  <c r="AB91" i="45"/>
  <c r="AN122" i="54"/>
  <c r="Z91" i="56"/>
  <c r="AH91" i="56"/>
  <c r="Z91" i="62"/>
  <c r="AG62" i="53"/>
  <c r="AD91" i="52"/>
  <c r="AJ91" i="52"/>
  <c r="AC91" i="52"/>
  <c r="AM122" i="49"/>
  <c r="AF91" i="60"/>
  <c r="AA114" i="60"/>
  <c r="AA123" i="60" s="1"/>
  <c r="AA103" i="60"/>
  <c r="AA121" i="60" s="1"/>
  <c r="AA98" i="60"/>
  <c r="AA120" i="60" s="1"/>
  <c r="AM122" i="60"/>
  <c r="AA91" i="55"/>
  <c r="AA91" i="65"/>
  <c r="AE11" i="69"/>
  <c r="AE21" i="23"/>
  <c r="AE9" i="66" s="1"/>
  <c r="T62" i="47"/>
  <c r="AM29" i="47"/>
  <c r="AA91" i="48"/>
  <c r="AN61" i="60"/>
  <c r="AB13" i="67"/>
  <c r="AB13" i="23"/>
  <c r="AB26" i="23" s="1"/>
  <c r="X13" i="23"/>
  <c r="X26" i="23" s="1"/>
  <c r="X13" i="67"/>
  <c r="X62" i="8"/>
  <c r="AN61" i="44"/>
  <c r="AN61" i="56"/>
  <c r="AD91" i="46"/>
  <c r="AC91" i="46"/>
  <c r="AA91" i="46"/>
  <c r="AF91" i="64"/>
  <c r="AK62" i="51"/>
  <c r="AK79" i="51" s="1"/>
  <c r="AK91" i="51" s="1"/>
  <c r="AD91" i="45"/>
  <c r="AF91" i="45"/>
  <c r="AB91" i="54"/>
  <c r="AA91" i="62"/>
  <c r="AD91" i="62"/>
  <c r="AB91" i="63"/>
  <c r="AO122" i="47"/>
  <c r="AA91" i="52"/>
  <c r="AD91" i="27"/>
  <c r="Z21" i="67"/>
  <c r="Z10" i="66" s="1"/>
  <c r="W62" i="47"/>
  <c r="W79" i="47" s="1"/>
  <c r="AC91" i="48"/>
  <c r="AH91" i="48"/>
  <c r="AM122" i="50"/>
  <c r="AG62" i="62"/>
  <c r="AD91" i="50"/>
  <c r="AG13" i="68"/>
  <c r="W91" i="46"/>
  <c r="AA13" i="67"/>
  <c r="AA13" i="23"/>
  <c r="AA26" i="23" s="1"/>
  <c r="X91" i="27"/>
  <c r="Z98" i="53"/>
  <c r="Z120" i="53" s="1"/>
  <c r="Z103" i="53"/>
  <c r="Z121" i="53" s="1"/>
  <c r="Z114" i="53"/>
  <c r="Z123" i="53" s="1"/>
  <c r="AN29" i="47"/>
  <c r="Y62" i="47"/>
  <c r="AD91" i="48"/>
  <c r="AF13" i="67"/>
  <c r="AF13" i="23"/>
  <c r="AF26" i="23" s="1"/>
  <c r="AN61" i="49"/>
  <c r="W13" i="68"/>
  <c r="AN61" i="57"/>
  <c r="Y13" i="68"/>
  <c r="AM122" i="53"/>
  <c r="AJ12" i="78"/>
  <c r="AM122" i="56"/>
  <c r="V98" i="60"/>
  <c r="V120" i="60" s="1"/>
  <c r="V114" i="60"/>
  <c r="V123" i="60" s="1"/>
  <c r="V103" i="60"/>
  <c r="V121" i="60" s="1"/>
  <c r="AO122" i="62"/>
  <c r="AM122" i="63"/>
  <c r="X62" i="57"/>
  <c r="X12" i="68"/>
  <c r="W79" i="8"/>
  <c r="AC91" i="27"/>
  <c r="X98" i="46"/>
  <c r="X120" i="46" s="1"/>
  <c r="X114" i="46"/>
  <c r="X123" i="46" s="1"/>
  <c r="X103" i="46"/>
  <c r="X121" i="46" s="1"/>
  <c r="AH91" i="49"/>
  <c r="X103" i="49"/>
  <c r="X121" i="49" s="1"/>
  <c r="X98" i="49"/>
  <c r="X120" i="49" s="1"/>
  <c r="X114" i="49"/>
  <c r="X123" i="49" s="1"/>
  <c r="AH62" i="52"/>
  <c r="AH79" i="52" s="1"/>
  <c r="AH91" i="52" s="1"/>
  <c r="AE91" i="48"/>
  <c r="V91" i="53"/>
  <c r="AF13" i="68"/>
  <c r="W103" i="60"/>
  <c r="W121" i="60" s="1"/>
  <c r="W114" i="60"/>
  <c r="W123" i="60" s="1"/>
  <c r="W98" i="60"/>
  <c r="W120" i="60" s="1"/>
  <c r="U91" i="51"/>
  <c r="AN61" i="45"/>
  <c r="X103" i="51"/>
  <c r="X121" i="51" s="1"/>
  <c r="X114" i="51"/>
  <c r="X123" i="51" s="1"/>
  <c r="X98" i="51"/>
  <c r="X120" i="51" s="1"/>
  <c r="W91" i="52"/>
  <c r="V91" i="52"/>
  <c r="X91" i="55"/>
  <c r="AN61" i="62"/>
  <c r="X21" i="23"/>
  <c r="X9" i="66" s="1"/>
  <c r="X11" i="69"/>
  <c r="W114" i="44"/>
  <c r="W123" i="44" s="1"/>
  <c r="W103" i="44"/>
  <c r="W121" i="44" s="1"/>
  <c r="W98" i="44"/>
  <c r="W120" i="44" s="1"/>
  <c r="AC13" i="67"/>
  <c r="AC13" i="23"/>
  <c r="AC26" i="23" s="1"/>
  <c r="W91" i="51"/>
  <c r="X91" i="52"/>
  <c r="V91" i="62"/>
  <c r="W91" i="56"/>
  <c r="AM61" i="27"/>
  <c r="V91" i="55"/>
  <c r="AN61" i="59"/>
  <c r="AM61" i="51"/>
  <c r="AB91" i="59"/>
  <c r="AO62" i="55"/>
  <c r="AG79" i="55"/>
  <c r="AG91" i="55" s="1"/>
  <c r="AN122" i="45"/>
  <c r="AC91" i="54"/>
  <c r="AG191" i="78"/>
  <c r="AG133" i="78"/>
  <c r="AG127" i="78" s="1"/>
  <c r="AG126" i="78" s="1"/>
  <c r="W21" i="23"/>
  <c r="W9" i="66" s="1"/>
  <c r="W11" i="69"/>
  <c r="AD91" i="49"/>
  <c r="AE91" i="55"/>
  <c r="Y21" i="67"/>
  <c r="Y10" i="66" s="1"/>
  <c r="AN9" i="67"/>
  <c r="AB12" i="23"/>
  <c r="AB27" i="23" s="1"/>
  <c r="U114" i="63"/>
  <c r="U123" i="63" s="1"/>
  <c r="U98" i="63"/>
  <c r="U120" i="63" s="1"/>
  <c r="U103" i="63"/>
  <c r="U121" i="63" s="1"/>
  <c r="Z13" i="23"/>
  <c r="Z26" i="23" s="1"/>
  <c r="Z13" i="67"/>
  <c r="U91" i="60"/>
  <c r="W103" i="63"/>
  <c r="W121" i="63" s="1"/>
  <c r="W114" i="63"/>
  <c r="W123" i="63" s="1"/>
  <c r="W98" i="63"/>
  <c r="W120" i="63" s="1"/>
  <c r="Z13" i="68"/>
  <c r="AN61" i="63"/>
  <c r="AE91" i="64"/>
  <c r="AO122" i="64"/>
  <c r="Y62" i="63"/>
  <c r="AG79" i="50"/>
  <c r="AG91" i="50" s="1"/>
  <c r="AO62" i="50"/>
  <c r="AA91" i="54"/>
  <c r="AH91" i="54"/>
  <c r="AK91" i="56"/>
  <c r="AA91" i="56"/>
  <c r="AH12" i="78"/>
  <c r="Y21" i="68"/>
  <c r="Y27" i="66" s="1"/>
  <c r="AN9" i="68"/>
  <c r="T62" i="27"/>
  <c r="AO122" i="27"/>
  <c r="AN122" i="60"/>
  <c r="AF91" i="55"/>
  <c r="AH91" i="55"/>
  <c r="AB11" i="69"/>
  <c r="AB21" i="23"/>
  <c r="AB9" i="66" s="1"/>
  <c r="V91" i="47"/>
  <c r="AA62" i="47"/>
  <c r="AA79" i="47" s="1"/>
  <c r="AA91" i="47" s="1"/>
  <c r="AH91" i="50"/>
  <c r="AJ91" i="50"/>
  <c r="U13" i="68"/>
  <c r="AD13" i="67"/>
  <c r="AD13" i="23"/>
  <c r="AD26" i="23" s="1"/>
  <c r="AD62" i="8"/>
  <c r="AG13" i="67"/>
  <c r="AG13" i="23"/>
  <c r="AE91" i="59"/>
  <c r="Z91" i="59"/>
  <c r="AO122" i="46"/>
  <c r="AC91" i="53"/>
  <c r="AM122" i="51"/>
  <c r="AF62" i="8"/>
  <c r="AE62" i="65"/>
  <c r="AE79" i="65" s="1"/>
  <c r="AE91" i="65" s="1"/>
  <c r="AJ91" i="54"/>
  <c r="AE62" i="57"/>
  <c r="AE12" i="68"/>
  <c r="AN122" i="47"/>
  <c r="AB91" i="49"/>
  <c r="AE62" i="47"/>
  <c r="AE79" i="47" s="1"/>
  <c r="AE91" i="47" s="1"/>
  <c r="AG62" i="47"/>
  <c r="T62" i="51"/>
  <c r="AN122" i="50"/>
  <c r="AN29" i="49"/>
  <c r="Y62" i="49"/>
  <c r="U103" i="44"/>
  <c r="U121" i="44" s="1"/>
  <c r="U114" i="44"/>
  <c r="U123" i="44" s="1"/>
  <c r="U98" i="44"/>
  <c r="U120" i="44" s="1"/>
  <c r="V13" i="68"/>
  <c r="AE13" i="67"/>
  <c r="AE13" i="23"/>
  <c r="AE26" i="23" s="1"/>
  <c r="AO61" i="49"/>
  <c r="AH13" i="23"/>
  <c r="AH26" i="23" s="1"/>
  <c r="AH13" i="67"/>
  <c r="AN122" i="59"/>
  <c r="AE91" i="53"/>
  <c r="Z91" i="51"/>
  <c r="AC91" i="51"/>
  <c r="AN29" i="65"/>
  <c r="Y62" i="65"/>
  <c r="X62" i="65"/>
  <c r="X79" i="65" s="1"/>
  <c r="X91" i="65" s="1"/>
  <c r="AB62" i="65"/>
  <c r="AB79" i="65" s="1"/>
  <c r="AB91" i="65" s="1"/>
  <c r="AC21" i="23"/>
  <c r="AC9" i="66" s="1"/>
  <c r="AC11" i="69"/>
  <c r="AD98" i="54"/>
  <c r="AD120" i="54" s="1"/>
  <c r="AD103" i="54"/>
  <c r="AD121" i="54" s="1"/>
  <c r="AD114" i="54"/>
  <c r="AD123" i="54" s="1"/>
  <c r="AE91" i="56"/>
  <c r="AF91" i="63"/>
  <c r="W62" i="57"/>
  <c r="W12" i="68"/>
  <c r="AA91" i="49"/>
  <c r="AD91" i="60"/>
  <c r="Z62" i="47"/>
  <c r="Z79" i="47" s="1"/>
  <c r="Z91" i="47" s="1"/>
  <c r="T12" i="23"/>
  <c r="AO122" i="48"/>
  <c r="T62" i="46"/>
  <c r="AO122" i="57"/>
  <c r="AO29" i="51"/>
  <c r="AD12" i="23"/>
  <c r="AD27" i="23" s="1"/>
  <c r="AH103" i="51"/>
  <c r="AH121" i="51" s="1"/>
  <c r="AH114" i="51"/>
  <c r="AH123" i="51" s="1"/>
  <c r="AH98" i="51"/>
  <c r="AH120" i="51" s="1"/>
  <c r="X103" i="56"/>
  <c r="X121" i="56" s="1"/>
  <c r="X114" i="56"/>
  <c r="X123" i="56" s="1"/>
  <c r="X98" i="56"/>
  <c r="X120" i="56" s="1"/>
  <c r="AN62" i="44"/>
  <c r="Y79" i="44"/>
  <c r="U114" i="65"/>
  <c r="U123" i="65" s="1"/>
  <c r="U103" i="65"/>
  <c r="U121" i="65" s="1"/>
  <c r="U98" i="65"/>
  <c r="U120" i="65" s="1"/>
  <c r="U62" i="57"/>
  <c r="U12" i="68"/>
  <c r="T62" i="57"/>
  <c r="T12" i="68"/>
  <c r="AM29" i="57"/>
  <c r="Z114" i="52"/>
  <c r="Z123" i="52" s="1"/>
  <c r="Z103" i="52"/>
  <c r="Z121" i="52" s="1"/>
  <c r="Z98" i="52"/>
  <c r="Z120" i="52" s="1"/>
  <c r="V91" i="49"/>
  <c r="V98" i="63"/>
  <c r="V120" i="63" s="1"/>
  <c r="V114" i="63"/>
  <c r="V123" i="63" s="1"/>
  <c r="V103" i="63"/>
  <c r="V121" i="63" s="1"/>
  <c r="U91" i="56"/>
  <c r="U91" i="52"/>
  <c r="X91" i="44"/>
  <c r="AN61" i="54"/>
  <c r="W91" i="27"/>
  <c r="Y13" i="67"/>
  <c r="AN61" i="8"/>
  <c r="Y13" i="23"/>
  <c r="AO61" i="52"/>
  <c r="AD114" i="59"/>
  <c r="AD123" i="59" s="1"/>
  <c r="AD103" i="59"/>
  <c r="AD121" i="59" s="1"/>
  <c r="AD98" i="59"/>
  <c r="AD120" i="59" s="1"/>
  <c r="AB91" i="64"/>
  <c r="AA91" i="64"/>
  <c r="AA91" i="45"/>
  <c r="AN122" i="56"/>
  <c r="AN62" i="62"/>
  <c r="Y79" i="62"/>
  <c r="T21" i="68"/>
  <c r="T27" i="66" s="1"/>
  <c r="AM9" i="68"/>
  <c r="AB12" i="68"/>
  <c r="AB62" i="57"/>
  <c r="AD12" i="68"/>
  <c r="AD62" i="57"/>
  <c r="AF91" i="52"/>
  <c r="AA103" i="27"/>
  <c r="AA121" i="27" s="1"/>
  <c r="AA114" i="27"/>
  <c r="AA123" i="27" s="1"/>
  <c r="AA98" i="27"/>
  <c r="AA120" i="27" s="1"/>
  <c r="AN122" i="49"/>
  <c r="AE79" i="8"/>
  <c r="AE91" i="8" s="1"/>
  <c r="AN9" i="23"/>
  <c r="Y21" i="23"/>
  <c r="Y9" i="66" s="1"/>
  <c r="Y11" i="69"/>
  <c r="AN62" i="48"/>
  <c r="Y79" i="48"/>
  <c r="Y233" i="25" s="1"/>
  <c r="Z91" i="50"/>
  <c r="AB79" i="8"/>
  <c r="AB91" i="8" s="1"/>
  <c r="W103" i="64"/>
  <c r="W121" i="64" s="1"/>
  <c r="W114" i="64"/>
  <c r="W123" i="64" s="1"/>
  <c r="W98" i="64"/>
  <c r="W120" i="64" s="1"/>
  <c r="AM61" i="44"/>
  <c r="T62" i="44"/>
  <c r="AN61" i="53"/>
  <c r="AM61" i="50"/>
  <c r="AO61" i="48"/>
  <c r="AN61" i="51"/>
  <c r="AN61" i="46"/>
  <c r="AM61" i="49"/>
  <c r="AE98" i="46"/>
  <c r="AE120" i="46" s="1"/>
  <c r="AE114" i="46"/>
  <c r="AE123" i="46" s="1"/>
  <c r="AE103" i="46"/>
  <c r="AE121" i="46" s="1"/>
  <c r="AK91" i="53"/>
  <c r="AF12" i="68"/>
  <c r="AF62" i="57"/>
  <c r="AC114" i="49"/>
  <c r="AC123" i="49" s="1"/>
  <c r="AC98" i="49"/>
  <c r="AC120" i="49" s="1"/>
  <c r="AC103" i="49"/>
  <c r="AC121" i="49" s="1"/>
  <c r="AO122" i="49"/>
  <c r="AO122" i="60"/>
  <c r="Y12" i="69"/>
  <c r="Y41" i="69" s="1"/>
  <c r="AN10" i="23"/>
  <c r="X91" i="54"/>
  <c r="AK91" i="48"/>
  <c r="AO122" i="50"/>
  <c r="AM61" i="62"/>
  <c r="T62" i="62"/>
  <c r="AN61" i="64"/>
  <c r="AM61" i="64"/>
  <c r="AN61" i="48"/>
  <c r="T13" i="68"/>
  <c r="AM61" i="57"/>
  <c r="AM61" i="45"/>
  <c r="T13" i="67"/>
  <c r="AM61" i="8"/>
  <c r="T13" i="23"/>
  <c r="V91" i="45"/>
  <c r="AF62" i="65"/>
  <c r="AF79" i="65" s="1"/>
  <c r="AF91" i="65" s="1"/>
  <c r="U11" i="69"/>
  <c r="U21" i="23"/>
  <c r="U9" i="66" s="1"/>
  <c r="AC91" i="45"/>
  <c r="AB91" i="56"/>
  <c r="AN122" i="62"/>
  <c r="AD11" i="69"/>
  <c r="AD21" i="23"/>
  <c r="AD9" i="66" s="1"/>
  <c r="AF98" i="27"/>
  <c r="AF120" i="27" s="1"/>
  <c r="AF103" i="27"/>
  <c r="AF121" i="27" s="1"/>
  <c r="AF114" i="27"/>
  <c r="AF123" i="27" s="1"/>
  <c r="Z98" i="49"/>
  <c r="Z120" i="49" s="1"/>
  <c r="Z103" i="49"/>
  <c r="Z121" i="49" s="1"/>
  <c r="Z114" i="49"/>
  <c r="Z123" i="49" s="1"/>
  <c r="AD91" i="55"/>
  <c r="U62" i="47"/>
  <c r="U79" i="47" s="1"/>
  <c r="AG62" i="48"/>
  <c r="AF91" i="48"/>
  <c r="AJ91" i="48"/>
  <c r="AC91" i="50"/>
  <c r="AO29" i="52"/>
  <c r="Y62" i="8"/>
  <c r="Y62" i="64"/>
  <c r="T62" i="54"/>
  <c r="AM61" i="60"/>
  <c r="T62" i="60"/>
  <c r="V91" i="48"/>
  <c r="W91" i="49"/>
  <c r="AN61" i="47"/>
  <c r="AM61" i="48"/>
  <c r="AM61" i="52"/>
  <c r="AN61" i="52"/>
  <c r="X103" i="60"/>
  <c r="X121" i="60" s="1"/>
  <c r="X114" i="60"/>
  <c r="X123" i="60" s="1"/>
  <c r="X98" i="60"/>
  <c r="X120" i="60" s="1"/>
  <c r="V91" i="46"/>
  <c r="AO61" i="54"/>
  <c r="AO61" i="55"/>
  <c r="AC91" i="59"/>
  <c r="AN122" i="46"/>
  <c r="AF91" i="46"/>
  <c r="AO122" i="53"/>
  <c r="AN122" i="53"/>
  <c r="AC12" i="23"/>
  <c r="AC27" i="23" s="1"/>
  <c r="V62" i="65"/>
  <c r="V79" i="65" s="1"/>
  <c r="AN62" i="60"/>
  <c r="Y79" i="60"/>
  <c r="AO122" i="56"/>
  <c r="AM122" i="62"/>
  <c r="Z91" i="63"/>
  <c r="V62" i="57"/>
  <c r="V12" i="68"/>
  <c r="Z12" i="68"/>
  <c r="Z62" i="57"/>
  <c r="Y62" i="54"/>
  <c r="AB91" i="52"/>
  <c r="AE98" i="52"/>
  <c r="AE120" i="52" s="1"/>
  <c r="AE103" i="52"/>
  <c r="AE121" i="52" s="1"/>
  <c r="AE114" i="52"/>
  <c r="AE123" i="52" s="1"/>
  <c r="AE91" i="27"/>
  <c r="Z91" i="60"/>
  <c r="AG62" i="63"/>
  <c r="AC62" i="47"/>
  <c r="AC79" i="47" s="1"/>
  <c r="AG62" i="49"/>
  <c r="T12" i="67"/>
  <c r="AI98" i="48"/>
  <c r="AI120" i="48" s="1"/>
  <c r="AI103" i="48"/>
  <c r="AI121" i="48" s="1"/>
  <c r="AI114" i="48"/>
  <c r="AI123" i="48" s="1"/>
  <c r="AB91" i="48"/>
  <c r="AE98" i="50"/>
  <c r="AE120" i="50" s="1"/>
  <c r="AE114" i="50"/>
  <c r="AE123" i="50" s="1"/>
  <c r="AE103" i="50"/>
  <c r="AE121" i="50" s="1"/>
  <c r="Y62" i="45"/>
  <c r="AK91" i="50"/>
  <c r="Z12" i="67"/>
  <c r="AG62" i="51"/>
  <c r="V12" i="67"/>
  <c r="U12" i="23"/>
  <c r="U27" i="23" s="1"/>
  <c r="AF21" i="23" l="1"/>
  <c r="AF9" i="66" s="1"/>
  <c r="AG339" i="86"/>
  <c r="Y68" i="86"/>
  <c r="AC68" i="86"/>
  <c r="AD418" i="86"/>
  <c r="AD20" i="85" s="1"/>
  <c r="AF163" i="86"/>
  <c r="W114" i="48"/>
  <c r="W123" i="48" s="1"/>
  <c r="AH111" i="86"/>
  <c r="AH168" i="86" s="1"/>
  <c r="Y13" i="86"/>
  <c r="Y11" i="86" s="1"/>
  <c r="AG430" i="86"/>
  <c r="AG32" i="85" s="1"/>
  <c r="AG220" i="86"/>
  <c r="AG182" i="86" s="1"/>
  <c r="AH221" i="86"/>
  <c r="AG106" i="86"/>
  <c r="AG68" i="86" s="1"/>
  <c r="AH112" i="86"/>
  <c r="AH169" i="86" s="1"/>
  <c r="AH340" i="86" s="1"/>
  <c r="AH37" i="69"/>
  <c r="AH107" i="78"/>
  <c r="AH107" i="86"/>
  <c r="AH223" i="86"/>
  <c r="AH337" i="86" s="1"/>
  <c r="AH222" i="86"/>
  <c r="AH336" i="86" s="1"/>
  <c r="AH224" i="86"/>
  <c r="Z13" i="86"/>
  <c r="Z12" i="86" s="1"/>
  <c r="AE182" i="86"/>
  <c r="AH225" i="86"/>
  <c r="Z22" i="85"/>
  <c r="Z418" i="86"/>
  <c r="Z20" i="85" s="1"/>
  <c r="AH226" i="86"/>
  <c r="AG431" i="86"/>
  <c r="AG33" i="85" s="1"/>
  <c r="AH338" i="86"/>
  <c r="AJ183" i="86"/>
  <c r="AF114" i="44"/>
  <c r="AF123" i="44" s="1"/>
  <c r="AE13" i="86"/>
  <c r="AE11" i="86" s="1"/>
  <c r="AF98" i="44"/>
  <c r="AF120" i="44" s="1"/>
  <c r="AE127" i="86"/>
  <c r="AE126" i="86" s="1"/>
  <c r="AG144" i="62"/>
  <c r="AG31" i="66" s="1"/>
  <c r="AG395" i="86"/>
  <c r="AG432" i="86" s="1"/>
  <c r="AG34" i="85" s="1"/>
  <c r="AB13" i="86"/>
  <c r="AC12" i="86"/>
  <c r="AC11" i="86"/>
  <c r="AH423" i="86"/>
  <c r="AH310" i="86"/>
  <c r="AE417" i="86"/>
  <c r="AE304" i="86"/>
  <c r="AK13" i="86"/>
  <c r="AG144" i="63"/>
  <c r="AG33" i="66" s="1"/>
  <c r="AG396" i="86"/>
  <c r="AB309" i="86"/>
  <c r="AB133" i="86"/>
  <c r="AB127" i="86" s="1"/>
  <c r="AC309" i="86"/>
  <c r="AC133" i="86"/>
  <c r="AC127" i="86" s="1"/>
  <c r="AH127" i="86"/>
  <c r="AH126" i="86" s="1"/>
  <c r="Y163" i="86"/>
  <c r="Y335" i="86"/>
  <c r="AF34" i="85"/>
  <c r="AF429" i="86"/>
  <c r="AF334" i="86"/>
  <c r="AD12" i="86"/>
  <c r="AD11" i="86"/>
  <c r="AK305" i="86"/>
  <c r="AK133" i="86"/>
  <c r="AK127" i="86" s="1"/>
  <c r="AK126" i="86" s="1"/>
  <c r="AF12" i="86"/>
  <c r="AF11" i="86"/>
  <c r="Y420" i="86"/>
  <c r="Y310" i="86"/>
  <c r="AC20" i="85"/>
  <c r="AF15" i="85"/>
  <c r="AH417" i="86"/>
  <c r="AH304" i="86"/>
  <c r="AD309" i="86"/>
  <c r="AD133" i="86"/>
  <c r="AD127" i="86" s="1"/>
  <c r="AF20" i="85"/>
  <c r="AF309" i="86"/>
  <c r="AF133" i="86"/>
  <c r="AF127" i="86" s="1"/>
  <c r="AE335" i="86"/>
  <c r="AE163" i="86"/>
  <c r="AA20" i="85"/>
  <c r="AG144" i="64"/>
  <c r="AG32" i="66" s="1"/>
  <c r="AG397" i="86"/>
  <c r="AG434" i="86" s="1"/>
  <c r="AG36" i="85" s="1"/>
  <c r="AA12" i="86"/>
  <c r="AA11" i="86"/>
  <c r="AH13" i="86"/>
  <c r="Y309" i="86"/>
  <c r="Y133" i="86"/>
  <c r="Y127" i="86" s="1"/>
  <c r="AI12" i="86"/>
  <c r="AB335" i="86"/>
  <c r="AB163" i="86"/>
  <c r="AA309" i="86"/>
  <c r="AA133" i="86"/>
  <c r="AA127" i="86" s="1"/>
  <c r="AK422" i="86"/>
  <c r="AK310" i="86"/>
  <c r="AG411" i="86"/>
  <c r="AG13" i="85" s="1"/>
  <c r="Z11" i="86"/>
  <c r="AE424" i="86"/>
  <c r="AE310" i="86"/>
  <c r="AI309" i="86"/>
  <c r="AI133" i="86"/>
  <c r="AI127" i="86" s="1"/>
  <c r="AI126" i="86" s="1"/>
  <c r="AA335" i="86"/>
  <c r="AA163" i="86"/>
  <c r="AF32" i="85"/>
  <c r="AG392" i="86"/>
  <c r="Z335" i="86"/>
  <c r="Z163" i="86"/>
  <c r="AC15" i="85"/>
  <c r="AG164" i="86"/>
  <c r="AG49" i="86"/>
  <c r="AG11" i="86" s="1"/>
  <c r="Z309" i="86"/>
  <c r="Z133" i="86"/>
  <c r="Z127" i="86" s="1"/>
  <c r="AD335" i="86"/>
  <c r="AD163" i="86"/>
  <c r="AB424" i="86"/>
  <c r="AB310" i="86"/>
  <c r="AJ417" i="86"/>
  <c r="AJ304" i="86"/>
  <c r="AJ298" i="86" s="1"/>
  <c r="AJ297" i="86" s="1"/>
  <c r="AC335" i="86"/>
  <c r="AC163" i="86"/>
  <c r="AK412" i="86"/>
  <c r="AI103" i="56"/>
  <c r="AI121" i="56" s="1"/>
  <c r="AD103" i="44"/>
  <c r="AD121" i="44" s="1"/>
  <c r="AD114" i="44"/>
  <c r="AD123" i="44" s="1"/>
  <c r="Z114" i="27"/>
  <c r="Z123" i="27" s="1"/>
  <c r="AB114" i="50"/>
  <c r="AB123" i="50" s="1"/>
  <c r="AC103" i="44"/>
  <c r="AC121" i="44" s="1"/>
  <c r="AK114" i="52"/>
  <c r="AK123" i="52" s="1"/>
  <c r="AK103" i="52"/>
  <c r="AK121" i="52" s="1"/>
  <c r="AI113" i="86"/>
  <c r="AG435" i="86"/>
  <c r="AE103" i="44"/>
  <c r="AE121" i="44" s="1"/>
  <c r="AE114" i="44"/>
  <c r="AE123" i="44" s="1"/>
  <c r="AJ98" i="55"/>
  <c r="AJ120" i="55" s="1"/>
  <c r="AJ103" i="55"/>
  <c r="AJ121" i="55" s="1"/>
  <c r="Z98" i="27"/>
  <c r="Z120" i="27" s="1"/>
  <c r="AA98" i="59"/>
  <c r="AA120" i="59" s="1"/>
  <c r="AA114" i="51"/>
  <c r="AA123" i="51" s="1"/>
  <c r="AA103" i="51"/>
  <c r="AA121" i="51" s="1"/>
  <c r="AF114" i="56"/>
  <c r="AF123" i="56" s="1"/>
  <c r="AF103" i="56"/>
  <c r="AF121" i="56" s="1"/>
  <c r="AB98" i="50"/>
  <c r="AB120" i="50" s="1"/>
  <c r="Z103" i="46"/>
  <c r="Z121" i="46" s="1"/>
  <c r="Z114" i="46"/>
  <c r="Z123" i="46" s="1"/>
  <c r="AB114" i="60"/>
  <c r="AB123" i="60" s="1"/>
  <c r="AF98" i="54"/>
  <c r="AF120" i="54" s="1"/>
  <c r="Z98" i="45"/>
  <c r="Z120" i="45" s="1"/>
  <c r="AK98" i="55"/>
  <c r="AK120" i="55" s="1"/>
  <c r="AI98" i="56"/>
  <c r="AI120" i="56" s="1"/>
  <c r="AK114" i="55"/>
  <c r="AK123" i="55" s="1"/>
  <c r="AF114" i="54"/>
  <c r="AF123" i="54" s="1"/>
  <c r="AB98" i="60"/>
  <c r="AB120" i="60" s="1"/>
  <c r="Z103" i="44"/>
  <c r="Z121" i="44" s="1"/>
  <c r="Z114" i="44"/>
  <c r="Z123" i="44" s="1"/>
  <c r="AA103" i="59"/>
  <c r="AA121" i="59" s="1"/>
  <c r="Z103" i="45"/>
  <c r="Z121" i="45" s="1"/>
  <c r="AB98" i="46"/>
  <c r="AB120" i="46" s="1"/>
  <c r="AE103" i="63"/>
  <c r="AE121" i="63" s="1"/>
  <c r="AJ98" i="56"/>
  <c r="AJ120" i="56" s="1"/>
  <c r="AF103" i="62"/>
  <c r="AF121" i="62" s="1"/>
  <c r="AF114" i="51"/>
  <c r="AF123" i="51" s="1"/>
  <c r="AF98" i="51"/>
  <c r="AF120" i="51" s="1"/>
  <c r="AC98" i="62"/>
  <c r="AC120" i="62" s="1"/>
  <c r="AC114" i="62"/>
  <c r="AC123" i="62" s="1"/>
  <c r="AC103" i="56"/>
  <c r="AC121" i="56" s="1"/>
  <c r="AA114" i="63"/>
  <c r="AA123" i="63" s="1"/>
  <c r="AK103" i="49"/>
  <c r="AK121" i="49" s="1"/>
  <c r="AE98" i="63"/>
  <c r="AE120" i="63" s="1"/>
  <c r="AC98" i="60"/>
  <c r="AC120" i="60" s="1"/>
  <c r="AC103" i="60"/>
  <c r="AC121" i="60" s="1"/>
  <c r="AA98" i="63"/>
  <c r="AA120" i="63" s="1"/>
  <c r="AK98" i="49"/>
  <c r="AK120" i="49" s="1"/>
  <c r="X140" i="62"/>
  <c r="X142" i="62" s="1"/>
  <c r="X61" i="17" s="1"/>
  <c r="AI103" i="50"/>
  <c r="AI121" i="50" s="1"/>
  <c r="AI98" i="50"/>
  <c r="AI120" i="50" s="1"/>
  <c r="AJ103" i="56"/>
  <c r="AJ121" i="56" s="1"/>
  <c r="AI103" i="55"/>
  <c r="AI121" i="55" s="1"/>
  <c r="AE114" i="60"/>
  <c r="AE123" i="60" s="1"/>
  <c r="AE98" i="60"/>
  <c r="AE120" i="60" s="1"/>
  <c r="AH79" i="47"/>
  <c r="AH91" i="47" s="1"/>
  <c r="AH103" i="47" s="1"/>
  <c r="AH121" i="47" s="1"/>
  <c r="AB98" i="27"/>
  <c r="AB120" i="27" s="1"/>
  <c r="AB114" i="27"/>
  <c r="AB123" i="27" s="1"/>
  <c r="AE98" i="54"/>
  <c r="AE120" i="54" s="1"/>
  <c r="AE103" i="51"/>
  <c r="AE121" i="51" s="1"/>
  <c r="AE114" i="51"/>
  <c r="AE123" i="51" s="1"/>
  <c r="AG70" i="78"/>
  <c r="AG69" i="78" s="1"/>
  <c r="AH112" i="78"/>
  <c r="AC98" i="56"/>
  <c r="AC120" i="56" s="1"/>
  <c r="AB114" i="62"/>
  <c r="AB123" i="62" s="1"/>
  <c r="AF114" i="49"/>
  <c r="AF123" i="49" s="1"/>
  <c r="AG91" i="56"/>
  <c r="AG103" i="56" s="1"/>
  <c r="AG121" i="56" s="1"/>
  <c r="AB14" i="67"/>
  <c r="AE103" i="54"/>
  <c r="AE121" i="54" s="1"/>
  <c r="AB103" i="51"/>
  <c r="AB121" i="51" s="1"/>
  <c r="AB114" i="51"/>
  <c r="AB123" i="51" s="1"/>
  <c r="AF103" i="53"/>
  <c r="AF121" i="53" s="1"/>
  <c r="AF98" i="53"/>
  <c r="AF120" i="53" s="1"/>
  <c r="AA98" i="50"/>
  <c r="AA120" i="50" s="1"/>
  <c r="AD114" i="63"/>
  <c r="AD123" i="63" s="1"/>
  <c r="AB103" i="62"/>
  <c r="AB121" i="62" s="1"/>
  <c r="AH29" i="60"/>
  <c r="AH62" i="60" s="1"/>
  <c r="AH79" i="60" s="1"/>
  <c r="AH91" i="60" s="1"/>
  <c r="AH98" i="60" s="1"/>
  <c r="AH120" i="60" s="1"/>
  <c r="AA114" i="50"/>
  <c r="AA123" i="50" s="1"/>
  <c r="AH29" i="62"/>
  <c r="AH62" i="62" s="1"/>
  <c r="AH79" i="62" s="1"/>
  <c r="AH91" i="62" s="1"/>
  <c r="AH103" i="62" s="1"/>
  <c r="AH121" i="62" s="1"/>
  <c r="AH185" i="78"/>
  <c r="AH29" i="59"/>
  <c r="AH62" i="59" s="1"/>
  <c r="AH79" i="59" s="1"/>
  <c r="AH91" i="59" s="1"/>
  <c r="AH98" i="59" s="1"/>
  <c r="AH120" i="59" s="1"/>
  <c r="AH111" i="78"/>
  <c r="AG10" i="68"/>
  <c r="AH55" i="78"/>
  <c r="AH12" i="64"/>
  <c r="AH52" i="81"/>
  <c r="AH11" i="57"/>
  <c r="AH50" i="86" s="1"/>
  <c r="AH52" i="78"/>
  <c r="AH166" i="78" s="1"/>
  <c r="AH223" i="78" s="1"/>
  <c r="AH12" i="60"/>
  <c r="AG190" i="78"/>
  <c r="AH54" i="78"/>
  <c r="AH12" i="63"/>
  <c r="AH51" i="78"/>
  <c r="AH165" i="78" s="1"/>
  <c r="AH222" i="78" s="1"/>
  <c r="AH12" i="59"/>
  <c r="AH393" i="86" s="1"/>
  <c r="AG169" i="78"/>
  <c r="AG226" i="78" s="1"/>
  <c r="AG106" i="78"/>
  <c r="AD98" i="47"/>
  <c r="AD120" i="47" s="1"/>
  <c r="AC103" i="64"/>
  <c r="AC121" i="64" s="1"/>
  <c r="AH195" i="78"/>
  <c r="AH198" i="78"/>
  <c r="AH15" i="68"/>
  <c r="AD114" i="47"/>
  <c r="AD123" i="47" s="1"/>
  <c r="AM62" i="55"/>
  <c r="AH79" i="27"/>
  <c r="AH91" i="27" s="1"/>
  <c r="AH98" i="27" s="1"/>
  <c r="AH120" i="27" s="1"/>
  <c r="AC114" i="64"/>
  <c r="AC123" i="64" s="1"/>
  <c r="AB98" i="53"/>
  <c r="AB120" i="53" s="1"/>
  <c r="AB114" i="46"/>
  <c r="AB123" i="46" s="1"/>
  <c r="AI114" i="55"/>
  <c r="AI123" i="55" s="1"/>
  <c r="W103" i="48"/>
  <c r="W121" i="48" s="1"/>
  <c r="AF103" i="49"/>
  <c r="AF121" i="49" s="1"/>
  <c r="AH11" i="68"/>
  <c r="AH53" i="78"/>
  <c r="AH167" i="78" s="1"/>
  <c r="AH224" i="78" s="1"/>
  <c r="AH12" i="62"/>
  <c r="AJ24" i="80"/>
  <c r="AI160" i="24"/>
  <c r="AI168" i="24"/>
  <c r="AI176" i="24"/>
  <c r="AI184" i="24"/>
  <c r="AI192" i="24"/>
  <c r="AI200" i="24"/>
  <c r="AI208" i="24"/>
  <c r="AI216" i="24"/>
  <c r="AI160" i="25"/>
  <c r="AI168" i="25"/>
  <c r="AI176" i="25"/>
  <c r="AI184" i="25"/>
  <c r="AI161" i="24"/>
  <c r="AI169" i="24"/>
  <c r="AI177" i="24"/>
  <c r="AI185" i="24"/>
  <c r="AI193" i="24"/>
  <c r="AI201" i="24"/>
  <c r="AI209" i="24"/>
  <c r="AI217" i="24"/>
  <c r="AI161" i="25"/>
  <c r="AI169" i="25"/>
  <c r="AI177" i="25"/>
  <c r="AI185" i="25"/>
  <c r="AI162" i="24"/>
  <c r="AI170" i="24"/>
  <c r="AI178" i="24"/>
  <c r="AI186" i="24"/>
  <c r="AI194" i="24"/>
  <c r="AI202" i="24"/>
  <c r="AI218" i="24"/>
  <c r="AI162" i="25"/>
  <c r="AI170" i="25"/>
  <c r="AI178" i="25"/>
  <c r="AI186" i="25"/>
  <c r="AI163" i="24"/>
  <c r="AI171" i="24"/>
  <c r="AI179" i="24"/>
  <c r="AI187" i="24"/>
  <c r="AI195" i="24"/>
  <c r="AI203" i="24"/>
  <c r="AI211" i="24"/>
  <c r="AI163" i="25"/>
  <c r="AI171" i="25"/>
  <c r="AI179" i="25"/>
  <c r="AI187" i="25"/>
  <c r="AI164" i="24"/>
  <c r="AI172" i="24"/>
  <c r="AI180" i="24"/>
  <c r="AI188" i="24"/>
  <c r="AI196" i="24"/>
  <c r="AI204" i="24"/>
  <c r="AI212" i="24"/>
  <c r="AI164" i="25"/>
  <c r="AI172" i="25"/>
  <c r="AI180" i="25"/>
  <c r="AI188" i="25"/>
  <c r="AI165" i="24"/>
  <c r="AI173" i="24"/>
  <c r="AI181" i="24"/>
  <c r="AI189" i="24"/>
  <c r="AI197" i="24"/>
  <c r="AI205" i="24"/>
  <c r="AI213" i="24"/>
  <c r="AI165" i="25"/>
  <c r="AI173" i="25"/>
  <c r="AI181" i="25"/>
  <c r="AI166" i="24"/>
  <c r="AI174" i="24"/>
  <c r="AI182" i="24"/>
  <c r="AI190" i="24"/>
  <c r="AI198" i="24"/>
  <c r="AI206" i="24"/>
  <c r="AI214" i="24"/>
  <c r="AI166" i="25"/>
  <c r="AI174" i="25"/>
  <c r="AI182" i="25"/>
  <c r="AI159" i="24"/>
  <c r="AI167" i="24"/>
  <c r="AI175" i="24"/>
  <c r="AI183" i="24"/>
  <c r="AI191" i="24"/>
  <c r="AI199" i="24"/>
  <c r="AI207" i="24"/>
  <c r="AI215" i="24"/>
  <c r="AI159" i="25"/>
  <c r="AI167" i="25"/>
  <c r="AI175" i="25"/>
  <c r="AI183" i="25"/>
  <c r="AI191" i="25"/>
  <c r="AI199" i="25"/>
  <c r="AI207" i="25"/>
  <c r="AI215" i="25"/>
  <c r="AI200" i="25"/>
  <c r="AI208" i="25"/>
  <c r="AI216" i="25"/>
  <c r="AI201" i="25"/>
  <c r="AI209" i="25"/>
  <c r="AI217" i="25"/>
  <c r="AI190" i="25"/>
  <c r="AI202" i="25"/>
  <c r="AI210" i="25"/>
  <c r="AI218" i="25"/>
  <c r="AI203" i="25"/>
  <c r="AI211" i="25"/>
  <c r="AI189" i="25"/>
  <c r="AI195" i="25"/>
  <c r="AI196" i="25"/>
  <c r="AI204" i="25"/>
  <c r="AI212" i="25"/>
  <c r="AI37" i="69" s="1"/>
  <c r="AI192" i="25"/>
  <c r="AI193" i="25"/>
  <c r="AI194" i="25"/>
  <c r="AI197" i="25"/>
  <c r="AI205" i="25"/>
  <c r="AI213" i="25"/>
  <c r="AI198" i="25"/>
  <c r="AI206" i="25"/>
  <c r="AI214" i="25"/>
  <c r="AI78" i="57"/>
  <c r="AI53" i="81"/>
  <c r="AI57" i="81"/>
  <c r="AI11" i="64" s="1"/>
  <c r="AI55" i="86" s="1"/>
  <c r="AI28" i="60"/>
  <c r="AI78" i="63"/>
  <c r="AI56" i="81"/>
  <c r="AI11" i="59" s="1"/>
  <c r="AI51" i="86" s="1"/>
  <c r="AI165" i="86" s="1"/>
  <c r="AI141" i="81"/>
  <c r="AI138" i="81"/>
  <c r="AI28" i="63"/>
  <c r="AI58" i="81"/>
  <c r="AI11" i="63" s="1"/>
  <c r="AI54" i="86" s="1"/>
  <c r="AI78" i="64"/>
  <c r="AI137" i="81"/>
  <c r="AI139" i="81"/>
  <c r="AI78" i="59"/>
  <c r="AI142" i="81"/>
  <c r="AI55" i="81"/>
  <c r="AI11" i="62" s="1"/>
  <c r="AI53" i="86" s="1"/>
  <c r="AI167" i="86" s="1"/>
  <c r="AI78" i="60"/>
  <c r="AI28" i="62"/>
  <c r="AI140" i="81"/>
  <c r="AI54" i="81"/>
  <c r="AI11" i="60" s="1"/>
  <c r="AI52" i="86" s="1"/>
  <c r="AI166" i="86" s="1"/>
  <c r="AI28" i="57"/>
  <c r="AI78" i="62"/>
  <c r="AI28" i="59"/>
  <c r="AI61" i="62"/>
  <c r="AI61" i="63"/>
  <c r="AI61" i="64"/>
  <c r="AI61" i="57"/>
  <c r="AI61" i="60"/>
  <c r="AI61" i="59"/>
  <c r="AF21" i="68"/>
  <c r="AF27" i="66" s="1"/>
  <c r="AG29" i="57"/>
  <c r="AG9" i="68"/>
  <c r="AG144" i="57"/>
  <c r="AG28" i="66" s="1"/>
  <c r="AG9" i="23"/>
  <c r="AG11" i="69" s="1"/>
  <c r="AB103" i="53"/>
  <c r="AB121" i="53" s="1"/>
  <c r="Y91" i="53"/>
  <c r="Y103" i="53" s="1"/>
  <c r="Y121" i="53" s="1"/>
  <c r="AH29" i="64"/>
  <c r="AH62" i="64" s="1"/>
  <c r="AH79" i="64" s="1"/>
  <c r="AH91" i="64" s="1"/>
  <c r="AG144" i="60"/>
  <c r="AG30" i="66" s="1"/>
  <c r="AG62" i="60"/>
  <c r="AG144" i="59"/>
  <c r="AG29" i="66" s="1"/>
  <c r="AH50" i="78"/>
  <c r="AH136" i="81"/>
  <c r="AH95" i="81" s="1"/>
  <c r="AH12" i="57"/>
  <c r="AG49" i="78"/>
  <c r="AG11" i="78" s="1"/>
  <c r="AG164" i="78"/>
  <c r="AB14" i="23"/>
  <c r="AG91" i="54"/>
  <c r="AG114" i="54" s="1"/>
  <c r="AG123" i="54" s="1"/>
  <c r="AI103" i="51"/>
  <c r="AI121" i="51" s="1"/>
  <c r="AH36" i="69"/>
  <c r="AI114" i="53"/>
  <c r="AI123" i="53" s="1"/>
  <c r="AH15" i="23"/>
  <c r="AH233" i="25" s="1"/>
  <c r="AI98" i="53"/>
  <c r="AI120" i="53" s="1"/>
  <c r="AD98" i="63"/>
  <c r="AD120" i="63" s="1"/>
  <c r="AH79" i="44"/>
  <c r="AH91" i="44" s="1"/>
  <c r="Y91" i="51"/>
  <c r="Y114" i="51" s="1"/>
  <c r="Y123" i="51" s="1"/>
  <c r="Y91" i="48"/>
  <c r="Y114" i="48" s="1"/>
  <c r="Y123" i="48" s="1"/>
  <c r="AG196" i="78"/>
  <c r="U142" i="49"/>
  <c r="U37" i="17" s="1"/>
  <c r="AH103" i="46"/>
  <c r="AH121" i="46" s="1"/>
  <c r="AH98" i="46"/>
  <c r="AH120" i="46" s="1"/>
  <c r="AH114" i="46"/>
  <c r="AH123" i="46" s="1"/>
  <c r="W14" i="67"/>
  <c r="AI114" i="51"/>
  <c r="AI123" i="51" s="1"/>
  <c r="AK144" i="8"/>
  <c r="AK11" i="66" s="1"/>
  <c r="AO12" i="8"/>
  <c r="AK10" i="67"/>
  <c r="AH83" i="78"/>
  <c r="AH194" i="78"/>
  <c r="AH201" i="78"/>
  <c r="AJ22" i="80"/>
  <c r="AI81" i="78"/>
  <c r="AI138" i="78" s="1"/>
  <c r="AI71" i="78"/>
  <c r="AI128" i="78" s="1"/>
  <c r="AI185" i="78" s="1"/>
  <c r="AI77" i="78"/>
  <c r="AI78" i="45"/>
  <c r="AI28" i="27"/>
  <c r="AI78" i="47"/>
  <c r="AI78" i="44"/>
  <c r="AI28" i="8"/>
  <c r="AI28" i="46"/>
  <c r="AI29" i="46" s="1"/>
  <c r="AI29" i="47"/>
  <c r="AI28" i="45"/>
  <c r="AI29" i="45" s="1"/>
  <c r="AI28" i="44"/>
  <c r="AI29" i="44" s="1"/>
  <c r="AI78" i="27"/>
  <c r="AI78" i="8"/>
  <c r="AI78" i="46"/>
  <c r="AI61" i="44"/>
  <c r="AI61" i="8"/>
  <c r="AI61" i="47"/>
  <c r="AI61" i="45"/>
  <c r="AI61" i="46"/>
  <c r="AI61" i="27"/>
  <c r="AH200" i="78"/>
  <c r="AH29" i="8"/>
  <c r="AH62" i="8" s="1"/>
  <c r="AH79" i="8" s="1"/>
  <c r="AH91" i="8" s="1"/>
  <c r="AH103" i="8" s="1"/>
  <c r="AH121" i="8" s="1"/>
  <c r="AH11" i="67"/>
  <c r="AH205" i="78"/>
  <c r="AG62" i="45"/>
  <c r="AH79" i="78"/>
  <c r="AH136" i="78" s="1"/>
  <c r="AH193" i="78" s="1"/>
  <c r="AH192" i="78"/>
  <c r="AH199" i="78"/>
  <c r="AH204" i="78"/>
  <c r="AF114" i="62"/>
  <c r="AF123" i="62" s="1"/>
  <c r="AH11" i="23"/>
  <c r="AH234" i="24" s="1"/>
  <c r="AH15" i="67"/>
  <c r="AH203" i="78"/>
  <c r="AE140" i="62"/>
  <c r="AH134" i="78"/>
  <c r="AH202" i="78"/>
  <c r="AK13" i="78"/>
  <c r="AK12" i="78" s="1"/>
  <c r="AG12" i="67"/>
  <c r="AG62" i="8"/>
  <c r="AG79" i="8" s="1"/>
  <c r="AG91" i="8" s="1"/>
  <c r="AG98" i="8" s="1"/>
  <c r="AG120" i="8" s="1"/>
  <c r="AI59" i="81"/>
  <c r="AH11" i="65"/>
  <c r="AH56" i="86" s="1"/>
  <c r="AH170" i="86" s="1"/>
  <c r="AH11" i="81"/>
  <c r="AH56" i="78"/>
  <c r="AH12" i="65"/>
  <c r="AA140" i="44"/>
  <c r="AA13" i="35" s="1"/>
  <c r="AG10" i="23"/>
  <c r="AG144" i="65"/>
  <c r="AG34" i="66" s="1"/>
  <c r="AE14" i="67"/>
  <c r="AE14" i="23"/>
  <c r="AO62" i="52"/>
  <c r="AG170" i="78"/>
  <c r="AG227" i="78" s="1"/>
  <c r="AI143" i="81"/>
  <c r="AI113" i="78"/>
  <c r="AC14" i="67"/>
  <c r="AK21" i="80"/>
  <c r="AJ222" i="25"/>
  <c r="AJ226" i="25"/>
  <c r="AJ219" i="25"/>
  <c r="AJ224" i="25"/>
  <c r="AJ220" i="25"/>
  <c r="AJ221" i="25"/>
  <c r="AJ228" i="25"/>
  <c r="AJ78" i="65"/>
  <c r="AJ77" i="81"/>
  <c r="AJ156" i="81"/>
  <c r="AJ84" i="81"/>
  <c r="AJ147" i="81"/>
  <c r="AJ176" i="81"/>
  <c r="AJ88" i="81"/>
  <c r="AJ151" i="81"/>
  <c r="AJ87" i="81"/>
  <c r="AJ158" i="81"/>
  <c r="AJ157" i="81"/>
  <c r="AJ69" i="81"/>
  <c r="AJ148" i="81"/>
  <c r="AJ76" i="81"/>
  <c r="AJ177" i="81"/>
  <c r="AJ223" i="25"/>
  <c r="AJ168" i="81"/>
  <c r="AJ80" i="81"/>
  <c r="AJ79" i="81"/>
  <c r="AJ150" i="81"/>
  <c r="AJ227" i="25"/>
  <c r="AJ86" i="81"/>
  <c r="AJ149" i="81"/>
  <c r="AJ61" i="81"/>
  <c r="AJ68" i="81"/>
  <c r="AJ170" i="81"/>
  <c r="AJ169" i="81"/>
  <c r="AJ89" i="81"/>
  <c r="AJ160" i="81"/>
  <c r="AJ72" i="81"/>
  <c r="AJ71" i="81"/>
  <c r="AJ78" i="81"/>
  <c r="AJ60" i="81"/>
  <c r="AJ162" i="81"/>
  <c r="AJ161" i="81"/>
  <c r="AJ81" i="81"/>
  <c r="AJ152" i="81"/>
  <c r="AJ64" i="81"/>
  <c r="AJ63" i="81"/>
  <c r="AJ70" i="81"/>
  <c r="AJ91" i="81"/>
  <c r="AJ154" i="81"/>
  <c r="AJ90" i="81"/>
  <c r="AJ153" i="81"/>
  <c r="AJ73" i="81"/>
  <c r="AJ144" i="81"/>
  <c r="AJ62" i="81"/>
  <c r="AJ171" i="81"/>
  <c r="AJ83" i="81"/>
  <c r="AJ146" i="81"/>
  <c r="AJ82" i="81"/>
  <c r="AJ145" i="81"/>
  <c r="AJ65" i="81"/>
  <c r="AJ175" i="81"/>
  <c r="AJ225" i="25"/>
  <c r="AJ93" i="81"/>
  <c r="AJ172" i="81"/>
  <c r="AJ163" i="81"/>
  <c r="AJ75" i="81"/>
  <c r="AJ74" i="81"/>
  <c r="AJ167" i="81"/>
  <c r="AJ174" i="81"/>
  <c r="AJ173" i="81"/>
  <c r="AJ85" i="81"/>
  <c r="AJ164" i="81"/>
  <c r="AJ92" i="81"/>
  <c r="AJ155" i="81"/>
  <c r="AJ67" i="81"/>
  <c r="AJ66" i="81"/>
  <c r="AJ159" i="81"/>
  <c r="AJ166" i="81"/>
  <c r="AJ165" i="81"/>
  <c r="AJ61" i="65"/>
  <c r="X140" i="46"/>
  <c r="X142" i="46" s="1"/>
  <c r="X33" i="17" s="1"/>
  <c r="AD140" i="54"/>
  <c r="AD142" i="54" s="1"/>
  <c r="AD42" i="17" s="1"/>
  <c r="U140" i="54"/>
  <c r="U23" i="35" s="1"/>
  <c r="U140" i="65"/>
  <c r="U33" i="35" s="1"/>
  <c r="U140" i="44"/>
  <c r="AA140" i="60"/>
  <c r="AA142" i="60" s="1"/>
  <c r="AA60" i="17" s="1"/>
  <c r="AE140" i="52"/>
  <c r="AE142" i="52" s="1"/>
  <c r="AE40" i="17" s="1"/>
  <c r="AD140" i="59"/>
  <c r="AD28" i="35" s="1"/>
  <c r="X140" i="59"/>
  <c r="W140" i="63"/>
  <c r="W32" i="35" s="1"/>
  <c r="V140" i="44"/>
  <c r="V13" i="35" s="1"/>
  <c r="Z140" i="52"/>
  <c r="Z142" i="52" s="1"/>
  <c r="Z40" i="17" s="1"/>
  <c r="AC140" i="44"/>
  <c r="AC13" i="35" s="1"/>
  <c r="X140" i="56"/>
  <c r="X25" i="35" s="1"/>
  <c r="X140" i="53"/>
  <c r="X22" i="35" s="1"/>
  <c r="W140" i="62"/>
  <c r="W142" i="62" s="1"/>
  <c r="W61" i="17" s="1"/>
  <c r="Z140" i="49"/>
  <c r="Z142" i="49" s="1"/>
  <c r="Z37" i="17" s="1"/>
  <c r="U140" i="53"/>
  <c r="U22" i="35" s="1"/>
  <c r="AF140" i="27"/>
  <c r="V142" i="51"/>
  <c r="V39" i="17" s="1"/>
  <c r="V20" i="35"/>
  <c r="AE140" i="50"/>
  <c r="AE19" i="35" s="1"/>
  <c r="AD140" i="65"/>
  <c r="AD33" i="35" s="1"/>
  <c r="Z114" i="47"/>
  <c r="Z123" i="47" s="1"/>
  <c r="Z103" i="47"/>
  <c r="Z121" i="47" s="1"/>
  <c r="Z98" i="47"/>
  <c r="Z120" i="47" s="1"/>
  <c r="AB103" i="65"/>
  <c r="AB121" i="65" s="1"/>
  <c r="AB114" i="65"/>
  <c r="AB123" i="65" s="1"/>
  <c r="AB98" i="65"/>
  <c r="AB120" i="65" s="1"/>
  <c r="AA114" i="47"/>
  <c r="AA123" i="47" s="1"/>
  <c r="AA98" i="47"/>
  <c r="AA120" i="47" s="1"/>
  <c r="AA103" i="47"/>
  <c r="AA121" i="47" s="1"/>
  <c r="AE114" i="65"/>
  <c r="AE123" i="65" s="1"/>
  <c r="AE103" i="65"/>
  <c r="AE121" i="65" s="1"/>
  <c r="AE98" i="65"/>
  <c r="AE120" i="65" s="1"/>
  <c r="V79" i="57"/>
  <c r="V14" i="68"/>
  <c r="W114" i="49"/>
  <c r="W123" i="49" s="1"/>
  <c r="W103" i="49"/>
  <c r="W121" i="49" s="1"/>
  <c r="W98" i="49"/>
  <c r="W120" i="49" s="1"/>
  <c r="AF98" i="48"/>
  <c r="AF120" i="48" s="1"/>
  <c r="AF114" i="48"/>
  <c r="AF123" i="48" s="1"/>
  <c r="AF103" i="48"/>
  <c r="AF121" i="48" s="1"/>
  <c r="AC103" i="45"/>
  <c r="AC121" i="45" s="1"/>
  <c r="AC98" i="45"/>
  <c r="AC120" i="45" s="1"/>
  <c r="AC114" i="45"/>
  <c r="AC123" i="45" s="1"/>
  <c r="AC98" i="54"/>
  <c r="AC120" i="54" s="1"/>
  <c r="AC103" i="54"/>
  <c r="AC121" i="54" s="1"/>
  <c r="AC114" i="54"/>
  <c r="AC123" i="54" s="1"/>
  <c r="V103" i="52"/>
  <c r="V121" i="52" s="1"/>
  <c r="V114" i="52"/>
  <c r="V123" i="52" s="1"/>
  <c r="V98" i="52"/>
  <c r="V120" i="52" s="1"/>
  <c r="U103" i="51"/>
  <c r="U121" i="51" s="1"/>
  <c r="U114" i="51"/>
  <c r="U123" i="51" s="1"/>
  <c r="U98" i="51"/>
  <c r="U120" i="51" s="1"/>
  <c r="Z114" i="8"/>
  <c r="Z123" i="8" s="1"/>
  <c r="Z98" i="8"/>
  <c r="Z120" i="8" s="1"/>
  <c r="Z103" i="8"/>
  <c r="Z121" i="8" s="1"/>
  <c r="X103" i="27"/>
  <c r="X121" i="27" s="1"/>
  <c r="X114" i="27"/>
  <c r="X123" i="27" s="1"/>
  <c r="X98" i="27"/>
  <c r="X120" i="27" s="1"/>
  <c r="AB114" i="54"/>
  <c r="AB123" i="54" s="1"/>
  <c r="AB98" i="54"/>
  <c r="AB120" i="54" s="1"/>
  <c r="AB103" i="54"/>
  <c r="AB121" i="54" s="1"/>
  <c r="Y114" i="59"/>
  <c r="Y123" i="59" s="1"/>
  <c r="Y98" i="59"/>
  <c r="Y120" i="59" s="1"/>
  <c r="Y103" i="59"/>
  <c r="Y121" i="59" s="1"/>
  <c r="X79" i="8"/>
  <c r="X14" i="67"/>
  <c r="X14" i="23"/>
  <c r="AA103" i="65"/>
  <c r="AA121" i="65" s="1"/>
  <c r="AA114" i="65"/>
  <c r="AA123" i="65" s="1"/>
  <c r="AA98" i="65"/>
  <c r="AA120" i="65" s="1"/>
  <c r="Z103" i="55"/>
  <c r="Z121" i="55" s="1"/>
  <c r="Z98" i="55"/>
  <c r="Z120" i="55" s="1"/>
  <c r="Z114" i="55"/>
  <c r="Z123" i="55" s="1"/>
  <c r="V79" i="8"/>
  <c r="V14" i="23"/>
  <c r="V14" i="67"/>
  <c r="AF98" i="59"/>
  <c r="AF120" i="59" s="1"/>
  <c r="AF103" i="59"/>
  <c r="AF121" i="59" s="1"/>
  <c r="AF114" i="59"/>
  <c r="AF123" i="59" s="1"/>
  <c r="AE98" i="47"/>
  <c r="AE120" i="47" s="1"/>
  <c r="AE114" i="47"/>
  <c r="AE123" i="47" s="1"/>
  <c r="AE103" i="47"/>
  <c r="AE121" i="47" s="1"/>
  <c r="AN12" i="68"/>
  <c r="AM79" i="55"/>
  <c r="T91" i="55"/>
  <c r="X114" i="47"/>
  <c r="X123" i="47" s="1"/>
  <c r="X103" i="47"/>
  <c r="X121" i="47" s="1"/>
  <c r="X98" i="47"/>
  <c r="X120" i="47" s="1"/>
  <c r="AO62" i="51"/>
  <c r="AG79" i="51"/>
  <c r="AN62" i="45"/>
  <c r="Y79" i="45"/>
  <c r="AI140" i="48"/>
  <c r="AB103" i="52"/>
  <c r="AB121" i="52" s="1"/>
  <c r="AB98" i="52"/>
  <c r="AB120" i="52" s="1"/>
  <c r="AB114" i="52"/>
  <c r="AB123" i="52" s="1"/>
  <c r="Z114" i="63"/>
  <c r="Z123" i="63" s="1"/>
  <c r="Z103" i="63"/>
  <c r="Z121" i="63" s="1"/>
  <c r="Z98" i="63"/>
  <c r="Z120" i="63" s="1"/>
  <c r="AH103" i="45"/>
  <c r="AH121" i="45" s="1"/>
  <c r="AH98" i="45"/>
  <c r="AH120" i="45" s="1"/>
  <c r="AH114" i="45"/>
  <c r="AH123" i="45" s="1"/>
  <c r="V91" i="65"/>
  <c r="T79" i="54"/>
  <c r="AM62" i="54"/>
  <c r="AO62" i="48"/>
  <c r="AG79" i="48"/>
  <c r="AG233" i="25" s="1"/>
  <c r="AM13" i="68"/>
  <c r="AK98" i="48"/>
  <c r="AK120" i="48" s="1"/>
  <c r="AK114" i="48"/>
  <c r="AK123" i="48" s="1"/>
  <c r="AK103" i="48"/>
  <c r="AK121" i="48" s="1"/>
  <c r="T79" i="44"/>
  <c r="AM62" i="44"/>
  <c r="AN79" i="48"/>
  <c r="AA140" i="27"/>
  <c r="AF103" i="52"/>
  <c r="AF121" i="52" s="1"/>
  <c r="AF98" i="52"/>
  <c r="AF120" i="52" s="1"/>
  <c r="AF114" i="52"/>
  <c r="AF123" i="52" s="1"/>
  <c r="W103" i="27"/>
  <c r="W121" i="27" s="1"/>
  <c r="W114" i="27"/>
  <c r="W123" i="27" s="1"/>
  <c r="W98" i="27"/>
  <c r="W120" i="27" s="1"/>
  <c r="U79" i="57"/>
  <c r="U14" i="68"/>
  <c r="AG103" i="50"/>
  <c r="AG121" i="50" s="1"/>
  <c r="AG98" i="50"/>
  <c r="AG120" i="50" s="1"/>
  <c r="AG114" i="50"/>
  <c r="AG123" i="50" s="1"/>
  <c r="W79" i="57"/>
  <c r="W14" i="68"/>
  <c r="AB98" i="47"/>
  <c r="AB120" i="47" s="1"/>
  <c r="AB103" i="47"/>
  <c r="AB121" i="47" s="1"/>
  <c r="AB114" i="47"/>
  <c r="AB123" i="47" s="1"/>
  <c r="AE14" i="68"/>
  <c r="AE79" i="57"/>
  <c r="AE16" i="23" s="1"/>
  <c r="AG79" i="59"/>
  <c r="Z103" i="59"/>
  <c r="Z121" i="59" s="1"/>
  <c r="Z114" i="59"/>
  <c r="Z123" i="59" s="1"/>
  <c r="Z98" i="59"/>
  <c r="Z120" i="59" s="1"/>
  <c r="AD14" i="67"/>
  <c r="AD79" i="8"/>
  <c r="AD14" i="23"/>
  <c r="AH98" i="50"/>
  <c r="AH120" i="50" s="1"/>
  <c r="AH114" i="50"/>
  <c r="AH123" i="50" s="1"/>
  <c r="AH103" i="50"/>
  <c r="AH121" i="50" s="1"/>
  <c r="T79" i="27"/>
  <c r="AM62" i="27"/>
  <c r="AA114" i="54"/>
  <c r="AA123" i="54" s="1"/>
  <c r="AA98" i="54"/>
  <c r="AA120" i="54" s="1"/>
  <c r="AA103" i="54"/>
  <c r="AA121" i="54" s="1"/>
  <c r="AE114" i="55"/>
  <c r="AE123" i="55" s="1"/>
  <c r="AE98" i="55"/>
  <c r="AE120" i="55" s="1"/>
  <c r="AE103" i="55"/>
  <c r="AE121" i="55" s="1"/>
  <c r="W140" i="60"/>
  <c r="AC114" i="27"/>
  <c r="AC123" i="27" s="1"/>
  <c r="AC98" i="27"/>
  <c r="AC120" i="27" s="1"/>
  <c r="AC103" i="27"/>
  <c r="AC121" i="27" s="1"/>
  <c r="W16" i="67"/>
  <c r="W91" i="8"/>
  <c r="AN62" i="47"/>
  <c r="Y79" i="47"/>
  <c r="AG79" i="62"/>
  <c r="AB103" i="63"/>
  <c r="AB121" i="63" s="1"/>
  <c r="AB114" i="63"/>
  <c r="AB123" i="63" s="1"/>
  <c r="AB98" i="63"/>
  <c r="AB120" i="63" s="1"/>
  <c r="AF114" i="45"/>
  <c r="AF123" i="45" s="1"/>
  <c r="AF98" i="45"/>
  <c r="AF120" i="45" s="1"/>
  <c r="AF103" i="45"/>
  <c r="AF121" i="45" s="1"/>
  <c r="AA114" i="46"/>
  <c r="AA123" i="46" s="1"/>
  <c r="AA98" i="46"/>
  <c r="AA120" i="46" s="1"/>
  <c r="AA103" i="46"/>
  <c r="AA121" i="46" s="1"/>
  <c r="T79" i="47"/>
  <c r="AM62" i="47"/>
  <c r="AC98" i="52"/>
  <c r="AC120" i="52" s="1"/>
  <c r="AC103" i="52"/>
  <c r="AC121" i="52" s="1"/>
  <c r="AC114" i="52"/>
  <c r="AC123" i="52" s="1"/>
  <c r="AO62" i="53"/>
  <c r="AG79" i="53"/>
  <c r="Z98" i="62"/>
  <c r="Z120" i="62" s="1"/>
  <c r="Z114" i="62"/>
  <c r="Z123" i="62" s="1"/>
  <c r="Z103" i="62"/>
  <c r="Z121" i="62" s="1"/>
  <c r="AB98" i="45"/>
  <c r="AB120" i="45" s="1"/>
  <c r="AB114" i="45"/>
  <c r="AB123" i="45" s="1"/>
  <c r="AB103" i="45"/>
  <c r="AB121" i="45" s="1"/>
  <c r="AJ103" i="51"/>
  <c r="AJ121" i="51" s="1"/>
  <c r="AJ114" i="51"/>
  <c r="AJ123" i="51" s="1"/>
  <c r="AJ98" i="51"/>
  <c r="AJ120" i="51" s="1"/>
  <c r="X114" i="64"/>
  <c r="X123" i="64" s="1"/>
  <c r="X98" i="64"/>
  <c r="X120" i="64" s="1"/>
  <c r="X103" i="64"/>
  <c r="X121" i="64" s="1"/>
  <c r="AC103" i="8"/>
  <c r="AC121" i="8" s="1"/>
  <c r="AC114" i="8"/>
  <c r="AC123" i="8" s="1"/>
  <c r="AC98" i="8"/>
  <c r="AC120" i="8" s="1"/>
  <c r="AJ114" i="49"/>
  <c r="AJ123" i="49" s="1"/>
  <c r="AJ103" i="49"/>
  <c r="AJ121" i="49" s="1"/>
  <c r="AJ98" i="49"/>
  <c r="AJ120" i="49" s="1"/>
  <c r="AI114" i="54"/>
  <c r="AI123" i="54" s="1"/>
  <c r="AI103" i="54"/>
  <c r="AI121" i="54" s="1"/>
  <c r="AI98" i="54"/>
  <c r="AI120" i="54" s="1"/>
  <c r="W98" i="65"/>
  <c r="W120" i="65" s="1"/>
  <c r="W103" i="65"/>
  <c r="W121" i="65" s="1"/>
  <c r="W114" i="65"/>
  <c r="W123" i="65" s="1"/>
  <c r="AD98" i="51"/>
  <c r="AD120" i="51" s="1"/>
  <c r="AD114" i="51"/>
  <c r="AD123" i="51" s="1"/>
  <c r="AD103" i="51"/>
  <c r="AD121" i="51" s="1"/>
  <c r="Y98" i="46"/>
  <c r="Y120" i="46" s="1"/>
  <c r="Y114" i="46"/>
  <c r="Y123" i="46" s="1"/>
  <c r="Y103" i="46"/>
  <c r="Y121" i="46" s="1"/>
  <c r="U98" i="62"/>
  <c r="U120" i="62" s="1"/>
  <c r="U103" i="62"/>
  <c r="U121" i="62" s="1"/>
  <c r="U114" i="62"/>
  <c r="U123" i="62" s="1"/>
  <c r="AN62" i="55"/>
  <c r="Y79" i="55"/>
  <c r="AC91" i="47"/>
  <c r="W114" i="53"/>
  <c r="W123" i="53" s="1"/>
  <c r="W103" i="53"/>
  <c r="W121" i="53" s="1"/>
  <c r="W98" i="53"/>
  <c r="W120" i="53" s="1"/>
  <c r="AF91" i="47"/>
  <c r="AE103" i="45"/>
  <c r="AE121" i="45" s="1"/>
  <c r="AE98" i="45"/>
  <c r="AE120" i="45" s="1"/>
  <c r="AE114" i="45"/>
  <c r="AE123" i="45" s="1"/>
  <c r="V140" i="27"/>
  <c r="Z98" i="54"/>
  <c r="Z120" i="54" s="1"/>
  <c r="Z114" i="54"/>
  <c r="Z123" i="54" s="1"/>
  <c r="Z103" i="54"/>
  <c r="Z121" i="54" s="1"/>
  <c r="AA114" i="53"/>
  <c r="AA123" i="53" s="1"/>
  <c r="AA103" i="53"/>
  <c r="AA121" i="53" s="1"/>
  <c r="AA98" i="53"/>
  <c r="AA120" i="53" s="1"/>
  <c r="X98" i="63"/>
  <c r="X120" i="63" s="1"/>
  <c r="X103" i="63"/>
  <c r="X121" i="63" s="1"/>
  <c r="X114" i="63"/>
  <c r="X123" i="63" s="1"/>
  <c r="T91" i="52"/>
  <c r="AM79" i="52"/>
  <c r="U140" i="46"/>
  <c r="AA14" i="67"/>
  <c r="Z14" i="67"/>
  <c r="AC14" i="23"/>
  <c r="V114" i="59"/>
  <c r="V123" i="59" s="1"/>
  <c r="V103" i="59"/>
  <c r="V121" i="59" s="1"/>
  <c r="V98" i="59"/>
  <c r="V120" i="59" s="1"/>
  <c r="T91" i="8"/>
  <c r="U140" i="55"/>
  <c r="V114" i="50"/>
  <c r="V123" i="50" s="1"/>
  <c r="V103" i="50"/>
  <c r="V121" i="50" s="1"/>
  <c r="V98" i="50"/>
  <c r="V120" i="50" s="1"/>
  <c r="AB14" i="68"/>
  <c r="AB79" i="57"/>
  <c r="AN79" i="62"/>
  <c r="AA114" i="45"/>
  <c r="AA123" i="45" s="1"/>
  <c r="AA98" i="45"/>
  <c r="AA120" i="45" s="1"/>
  <c r="AA103" i="45"/>
  <c r="AA121" i="45" s="1"/>
  <c r="X98" i="44"/>
  <c r="X120" i="44" s="1"/>
  <c r="X103" i="44"/>
  <c r="X121" i="44" s="1"/>
  <c r="X114" i="44"/>
  <c r="X123" i="44" s="1"/>
  <c r="T79" i="46"/>
  <c r="AM62" i="46"/>
  <c r="Z114" i="51"/>
  <c r="Z123" i="51" s="1"/>
  <c r="Z103" i="51"/>
  <c r="Z121" i="51" s="1"/>
  <c r="Z98" i="51"/>
  <c r="Z120" i="51" s="1"/>
  <c r="Y79" i="49"/>
  <c r="AN62" i="49"/>
  <c r="AB114" i="49"/>
  <c r="AB123" i="49" s="1"/>
  <c r="AB98" i="49"/>
  <c r="AB120" i="49" s="1"/>
  <c r="AB103" i="49"/>
  <c r="AB121" i="49" s="1"/>
  <c r="V103" i="47"/>
  <c r="V121" i="47" s="1"/>
  <c r="V114" i="47"/>
  <c r="V123" i="47" s="1"/>
  <c r="V98" i="47"/>
  <c r="V120" i="47" s="1"/>
  <c r="AN62" i="63"/>
  <c r="Y79" i="63"/>
  <c r="W114" i="51"/>
  <c r="W123" i="51" s="1"/>
  <c r="W103" i="51"/>
  <c r="W121" i="51" s="1"/>
  <c r="W98" i="51"/>
  <c r="W120" i="51" s="1"/>
  <c r="T79" i="65"/>
  <c r="AM62" i="65"/>
  <c r="V103" i="64"/>
  <c r="V121" i="64" s="1"/>
  <c r="V98" i="64"/>
  <c r="V120" i="64" s="1"/>
  <c r="V114" i="64"/>
  <c r="V123" i="64" s="1"/>
  <c r="U114" i="59"/>
  <c r="U123" i="59" s="1"/>
  <c r="U103" i="59"/>
  <c r="U121" i="59" s="1"/>
  <c r="U98" i="59"/>
  <c r="U120" i="59" s="1"/>
  <c r="Z14" i="23"/>
  <c r="W103" i="45"/>
  <c r="W121" i="45" s="1"/>
  <c r="W114" i="45"/>
  <c r="W123" i="45" s="1"/>
  <c r="W98" i="45"/>
  <c r="W120" i="45" s="1"/>
  <c r="W103" i="54"/>
  <c r="W121" i="54" s="1"/>
  <c r="W114" i="54"/>
  <c r="W123" i="54" s="1"/>
  <c r="W98" i="54"/>
  <c r="W120" i="54" s="1"/>
  <c r="AM62" i="8"/>
  <c r="AM79" i="50"/>
  <c r="T91" i="50"/>
  <c r="AB103" i="48"/>
  <c r="AB121" i="48" s="1"/>
  <c r="AB114" i="48"/>
  <c r="AB123" i="48" s="1"/>
  <c r="AB98" i="48"/>
  <c r="AB120" i="48" s="1"/>
  <c r="AM12" i="67"/>
  <c r="AG79" i="63"/>
  <c r="AN62" i="54"/>
  <c r="Y79" i="54"/>
  <c r="AC98" i="59"/>
  <c r="AC120" i="59" s="1"/>
  <c r="AC114" i="59"/>
  <c r="AC123" i="59" s="1"/>
  <c r="AC103" i="59"/>
  <c r="AC121" i="59" s="1"/>
  <c r="V98" i="46"/>
  <c r="V120" i="46" s="1"/>
  <c r="V103" i="46"/>
  <c r="V121" i="46" s="1"/>
  <c r="V114" i="46"/>
  <c r="V123" i="46" s="1"/>
  <c r="V114" i="48"/>
  <c r="V123" i="48" s="1"/>
  <c r="V103" i="48"/>
  <c r="V121" i="48" s="1"/>
  <c r="V98" i="48"/>
  <c r="V120" i="48" s="1"/>
  <c r="AN62" i="64"/>
  <c r="Y79" i="64"/>
  <c r="AC98" i="50"/>
  <c r="AC120" i="50" s="1"/>
  <c r="AC103" i="50"/>
  <c r="AC121" i="50" s="1"/>
  <c r="AC114" i="50"/>
  <c r="AC123" i="50" s="1"/>
  <c r="U91" i="47"/>
  <c r="V103" i="45"/>
  <c r="V121" i="45" s="1"/>
  <c r="V98" i="45"/>
  <c r="V120" i="45" s="1"/>
  <c r="V114" i="45"/>
  <c r="V123" i="45" s="1"/>
  <c r="AM13" i="67"/>
  <c r="X114" i="54"/>
  <c r="X123" i="54" s="1"/>
  <c r="X103" i="54"/>
  <c r="X121" i="54" s="1"/>
  <c r="X98" i="54"/>
  <c r="X120" i="54" s="1"/>
  <c r="AE140" i="46"/>
  <c r="AB16" i="67"/>
  <c r="AE16" i="67"/>
  <c r="AD79" i="57"/>
  <c r="AD14" i="68"/>
  <c r="AA114" i="64"/>
  <c r="AA123" i="64" s="1"/>
  <c r="AA98" i="64"/>
  <c r="AA120" i="64" s="1"/>
  <c r="AA103" i="64"/>
  <c r="AA121" i="64" s="1"/>
  <c r="AN13" i="67"/>
  <c r="U114" i="52"/>
  <c r="U123" i="52" s="1"/>
  <c r="U98" i="52"/>
  <c r="U120" i="52" s="1"/>
  <c r="U103" i="52"/>
  <c r="U121" i="52" s="1"/>
  <c r="V140" i="63"/>
  <c r="V32" i="35" s="1"/>
  <c r="AA98" i="8"/>
  <c r="AA120" i="8" s="1"/>
  <c r="AA103" i="8"/>
  <c r="AA121" i="8" s="1"/>
  <c r="AA114" i="8"/>
  <c r="AA123" i="8" s="1"/>
  <c r="AM12" i="68"/>
  <c r="AN79" i="44"/>
  <c r="Y91" i="44"/>
  <c r="AD103" i="60"/>
  <c r="AD121" i="60" s="1"/>
  <c r="AD114" i="60"/>
  <c r="AD123" i="60" s="1"/>
  <c r="AD98" i="60"/>
  <c r="AD120" i="60" s="1"/>
  <c r="AF103" i="63"/>
  <c r="AF121" i="63" s="1"/>
  <c r="AF98" i="63"/>
  <c r="AF120" i="63" s="1"/>
  <c r="AF114" i="63"/>
  <c r="AF123" i="63" s="1"/>
  <c r="AG79" i="46"/>
  <c r="AE114" i="53"/>
  <c r="AE123" i="53" s="1"/>
  <c r="AE98" i="53"/>
  <c r="AE120" i="53" s="1"/>
  <c r="AE103" i="53"/>
  <c r="AE121" i="53" s="1"/>
  <c r="AG79" i="64"/>
  <c r="AG79" i="47"/>
  <c r="AH98" i="63"/>
  <c r="AH120" i="63" s="1"/>
  <c r="AH114" i="63"/>
  <c r="AH123" i="63" s="1"/>
  <c r="AH103" i="63"/>
  <c r="AH121" i="63" s="1"/>
  <c r="AK103" i="51"/>
  <c r="AK121" i="51" s="1"/>
  <c r="AK98" i="51"/>
  <c r="AK120" i="51" s="1"/>
  <c r="AK114" i="51"/>
  <c r="AK123" i="51" s="1"/>
  <c r="AE103" i="59"/>
  <c r="AE121" i="59" s="1"/>
  <c r="AE114" i="59"/>
  <c r="AE123" i="59" s="1"/>
  <c r="AE98" i="59"/>
  <c r="AE120" i="59" s="1"/>
  <c r="AA114" i="56"/>
  <c r="AA123" i="56" s="1"/>
  <c r="AA103" i="56"/>
  <c r="AA121" i="56" s="1"/>
  <c r="AA98" i="56"/>
  <c r="AA120" i="56" s="1"/>
  <c r="AE103" i="64"/>
  <c r="AE121" i="64" s="1"/>
  <c r="AE114" i="64"/>
  <c r="AE123" i="64" s="1"/>
  <c r="AE98" i="64"/>
  <c r="AE120" i="64" s="1"/>
  <c r="U114" i="60"/>
  <c r="U123" i="60" s="1"/>
  <c r="U98" i="60"/>
  <c r="U120" i="60" s="1"/>
  <c r="U103" i="60"/>
  <c r="U121" i="60" s="1"/>
  <c r="AD114" i="49"/>
  <c r="AD123" i="49" s="1"/>
  <c r="AD103" i="49"/>
  <c r="AD121" i="49" s="1"/>
  <c r="AD98" i="49"/>
  <c r="AD120" i="49" s="1"/>
  <c r="Y103" i="56"/>
  <c r="Y121" i="56" s="1"/>
  <c r="Y114" i="56"/>
  <c r="Y123" i="56" s="1"/>
  <c r="Y98" i="56"/>
  <c r="Y120" i="56" s="1"/>
  <c r="AO79" i="55"/>
  <c r="W103" i="56"/>
  <c r="W121" i="56" s="1"/>
  <c r="W114" i="56"/>
  <c r="W123" i="56" s="1"/>
  <c r="W98" i="56"/>
  <c r="W120" i="56" s="1"/>
  <c r="X103" i="52"/>
  <c r="X121" i="52" s="1"/>
  <c r="X114" i="52"/>
  <c r="X123" i="52" s="1"/>
  <c r="X98" i="52"/>
  <c r="X120" i="52" s="1"/>
  <c r="X114" i="55"/>
  <c r="X123" i="55" s="1"/>
  <c r="X103" i="55"/>
  <c r="X121" i="55" s="1"/>
  <c r="X98" i="55"/>
  <c r="X120" i="55" s="1"/>
  <c r="W98" i="52"/>
  <c r="W120" i="52" s="1"/>
  <c r="W103" i="52"/>
  <c r="W121" i="52" s="1"/>
  <c r="W114" i="52"/>
  <c r="W123" i="52" s="1"/>
  <c r="V98" i="53"/>
  <c r="V120" i="53" s="1"/>
  <c r="V114" i="53"/>
  <c r="V123" i="53" s="1"/>
  <c r="V103" i="53"/>
  <c r="V121" i="53" s="1"/>
  <c r="AE103" i="48"/>
  <c r="AE121" i="48" s="1"/>
  <c r="AE98" i="48"/>
  <c r="AE120" i="48" s="1"/>
  <c r="AE114" i="48"/>
  <c r="AE123" i="48" s="1"/>
  <c r="AH98" i="52"/>
  <c r="AH120" i="52" s="1"/>
  <c r="AH114" i="52"/>
  <c r="AH123" i="52" s="1"/>
  <c r="AH103" i="52"/>
  <c r="AH121" i="52" s="1"/>
  <c r="AN13" i="68"/>
  <c r="Z140" i="53"/>
  <c r="W91" i="47"/>
  <c r="AD98" i="27"/>
  <c r="AD120" i="27" s="1"/>
  <c r="AD103" i="27"/>
  <c r="AD121" i="27" s="1"/>
  <c r="AD114" i="27"/>
  <c r="AD123" i="27" s="1"/>
  <c r="AD114" i="62"/>
  <c r="AD123" i="62" s="1"/>
  <c r="AD98" i="62"/>
  <c r="AD120" i="62" s="1"/>
  <c r="AD103" i="62"/>
  <c r="AD121" i="62" s="1"/>
  <c r="AD103" i="45"/>
  <c r="AD121" i="45" s="1"/>
  <c r="AD114" i="45"/>
  <c r="AD123" i="45" s="1"/>
  <c r="AD98" i="45"/>
  <c r="AD120" i="45" s="1"/>
  <c r="AC114" i="46"/>
  <c r="AC123" i="46" s="1"/>
  <c r="AC103" i="46"/>
  <c r="AC121" i="46" s="1"/>
  <c r="AC98" i="46"/>
  <c r="AC120" i="46" s="1"/>
  <c r="AA103" i="55"/>
  <c r="AA121" i="55" s="1"/>
  <c r="AA98" i="55"/>
  <c r="AA120" i="55" s="1"/>
  <c r="AA114" i="55"/>
  <c r="AA123" i="55" s="1"/>
  <c r="AJ114" i="52"/>
  <c r="AJ123" i="52" s="1"/>
  <c r="AJ98" i="52"/>
  <c r="AJ120" i="52" s="1"/>
  <c r="AJ103" i="52"/>
  <c r="AJ121" i="52" s="1"/>
  <c r="AH103" i="56"/>
  <c r="AH121" i="56" s="1"/>
  <c r="AH98" i="56"/>
  <c r="AH120" i="56" s="1"/>
  <c r="AH114" i="56"/>
  <c r="AH123" i="56" s="1"/>
  <c r="AG79" i="65"/>
  <c r="T79" i="53"/>
  <c r="AM62" i="53"/>
  <c r="AI103" i="49"/>
  <c r="AI121" i="49" s="1"/>
  <c r="AI114" i="49"/>
  <c r="AI123" i="49" s="1"/>
  <c r="AI98" i="49"/>
  <c r="AI120" i="49" s="1"/>
  <c r="AC114" i="63"/>
  <c r="AC123" i="63" s="1"/>
  <c r="AC103" i="63"/>
  <c r="AC121" i="63" s="1"/>
  <c r="AC98" i="63"/>
  <c r="AC120" i="63" s="1"/>
  <c r="AK98" i="54"/>
  <c r="AK120" i="54" s="1"/>
  <c r="AK103" i="54"/>
  <c r="AK121" i="54" s="1"/>
  <c r="AK114" i="54"/>
  <c r="AK123" i="54" s="1"/>
  <c r="AB103" i="44"/>
  <c r="AB121" i="44" s="1"/>
  <c r="AB98" i="44"/>
  <c r="AB120" i="44" s="1"/>
  <c r="AB114" i="44"/>
  <c r="AB123" i="44" s="1"/>
  <c r="U103" i="27"/>
  <c r="U121" i="27" s="1"/>
  <c r="U114" i="27"/>
  <c r="U123" i="27" s="1"/>
  <c r="U98" i="27"/>
  <c r="U120" i="27" s="1"/>
  <c r="U79" i="8"/>
  <c r="U14" i="67"/>
  <c r="U14" i="23"/>
  <c r="U114" i="64"/>
  <c r="U123" i="64" s="1"/>
  <c r="U98" i="64"/>
  <c r="U120" i="64" s="1"/>
  <c r="U103" i="64"/>
  <c r="U121" i="64" s="1"/>
  <c r="AA79" i="57"/>
  <c r="AA16" i="23" s="1"/>
  <c r="AA14" i="68"/>
  <c r="AN79" i="56"/>
  <c r="Z114" i="64"/>
  <c r="Z123" i="64" s="1"/>
  <c r="Z98" i="64"/>
  <c r="Z120" i="64" s="1"/>
  <c r="Z103" i="64"/>
  <c r="Z121" i="64" s="1"/>
  <c r="AF114" i="50"/>
  <c r="AF123" i="50" s="1"/>
  <c r="AF98" i="50"/>
  <c r="AF120" i="50" s="1"/>
  <c r="AF103" i="50"/>
  <c r="AF121" i="50" s="1"/>
  <c r="AC79" i="57"/>
  <c r="AC16" i="23" s="1"/>
  <c r="AC14" i="68"/>
  <c r="T91" i="64"/>
  <c r="AM79" i="64"/>
  <c r="AD140" i="64"/>
  <c r="AD31" i="35" s="1"/>
  <c r="Y79" i="27"/>
  <c r="AN62" i="27"/>
  <c r="AG79" i="44"/>
  <c r="X114" i="48"/>
  <c r="X123" i="48" s="1"/>
  <c r="X103" i="48"/>
  <c r="X121" i="48" s="1"/>
  <c r="X98" i="48"/>
  <c r="X120" i="48" s="1"/>
  <c r="AA16" i="67"/>
  <c r="Z16" i="67"/>
  <c r="AN79" i="59"/>
  <c r="T14" i="67"/>
  <c r="U114" i="48"/>
  <c r="U123" i="48" s="1"/>
  <c r="U103" i="48"/>
  <c r="U121" i="48" s="1"/>
  <c r="U98" i="48"/>
  <c r="U120" i="48" s="1"/>
  <c r="AE103" i="27"/>
  <c r="AE121" i="27" s="1"/>
  <c r="AE114" i="27"/>
  <c r="AE123" i="27" s="1"/>
  <c r="AE98" i="27"/>
  <c r="AE120" i="27" s="1"/>
  <c r="AG114" i="55"/>
  <c r="AG123" i="55" s="1"/>
  <c r="AG98" i="55"/>
  <c r="AG120" i="55" s="1"/>
  <c r="AG103" i="55"/>
  <c r="AG121" i="55" s="1"/>
  <c r="AM13" i="23"/>
  <c r="T26" i="23"/>
  <c r="AF14" i="68"/>
  <c r="AF79" i="57"/>
  <c r="Y26" i="23"/>
  <c r="AN13" i="23"/>
  <c r="U103" i="56"/>
  <c r="U121" i="56" s="1"/>
  <c r="U114" i="56"/>
  <c r="U123" i="56" s="1"/>
  <c r="U98" i="56"/>
  <c r="U120" i="56" s="1"/>
  <c r="V114" i="49"/>
  <c r="V123" i="49" s="1"/>
  <c r="V103" i="49"/>
  <c r="V121" i="49" s="1"/>
  <c r="V98" i="49"/>
  <c r="V120" i="49" s="1"/>
  <c r="AE98" i="56"/>
  <c r="AE120" i="56" s="1"/>
  <c r="AE114" i="56"/>
  <c r="AE123" i="56" s="1"/>
  <c r="AE103" i="56"/>
  <c r="AE121" i="56" s="1"/>
  <c r="AN62" i="65"/>
  <c r="Y79" i="65"/>
  <c r="AJ98" i="54"/>
  <c r="AJ120" i="54" s="1"/>
  <c r="AJ114" i="54"/>
  <c r="AJ123" i="54" s="1"/>
  <c r="AJ103" i="54"/>
  <c r="AJ121" i="54" s="1"/>
  <c r="AJ114" i="50"/>
  <c r="AJ123" i="50" s="1"/>
  <c r="AJ103" i="50"/>
  <c r="AJ121" i="50" s="1"/>
  <c r="AJ98" i="50"/>
  <c r="AJ120" i="50" s="1"/>
  <c r="AF114" i="55"/>
  <c r="AF123" i="55" s="1"/>
  <c r="AF103" i="55"/>
  <c r="AF121" i="55" s="1"/>
  <c r="AF98" i="55"/>
  <c r="AF120" i="55" s="1"/>
  <c r="AH114" i="54"/>
  <c r="AH123" i="54" s="1"/>
  <c r="AH103" i="54"/>
  <c r="AH121" i="54" s="1"/>
  <c r="AH98" i="54"/>
  <c r="AH120" i="54" s="1"/>
  <c r="V114" i="62"/>
  <c r="V123" i="62" s="1"/>
  <c r="V98" i="62"/>
  <c r="V120" i="62" s="1"/>
  <c r="V103" i="62"/>
  <c r="V121" i="62" s="1"/>
  <c r="AE114" i="8"/>
  <c r="AE123" i="8" s="1"/>
  <c r="AE103" i="8"/>
  <c r="AE121" i="8" s="1"/>
  <c r="AE98" i="8"/>
  <c r="AE120" i="8" s="1"/>
  <c r="AH114" i="49"/>
  <c r="AH123" i="49" s="1"/>
  <c r="AH98" i="49"/>
  <c r="AH120" i="49" s="1"/>
  <c r="AH103" i="49"/>
  <c r="AH121" i="49" s="1"/>
  <c r="W114" i="46"/>
  <c r="W123" i="46" s="1"/>
  <c r="W98" i="46"/>
  <c r="W120" i="46" s="1"/>
  <c r="W103" i="46"/>
  <c r="W121" i="46" s="1"/>
  <c r="AC98" i="48"/>
  <c r="AC120" i="48" s="1"/>
  <c r="AC114" i="48"/>
  <c r="AC123" i="48" s="1"/>
  <c r="AC103" i="48"/>
  <c r="AC121" i="48" s="1"/>
  <c r="AF114" i="64"/>
  <c r="AF123" i="64" s="1"/>
  <c r="AF98" i="64"/>
  <c r="AF120" i="64" s="1"/>
  <c r="AF103" i="64"/>
  <c r="AF121" i="64" s="1"/>
  <c r="AM79" i="48"/>
  <c r="T91" i="48"/>
  <c r="AN62" i="50"/>
  <c r="Y79" i="50"/>
  <c r="AD103" i="56"/>
  <c r="AD121" i="56" s="1"/>
  <c r="AD114" i="56"/>
  <c r="AD123" i="56" s="1"/>
  <c r="AD98" i="56"/>
  <c r="AD120" i="56" s="1"/>
  <c r="AH103" i="53"/>
  <c r="AH121" i="53" s="1"/>
  <c r="AH114" i="53"/>
  <c r="AH123" i="53" s="1"/>
  <c r="AH98" i="53"/>
  <c r="AH120" i="53" s="1"/>
  <c r="X114" i="50"/>
  <c r="X123" i="50" s="1"/>
  <c r="X103" i="50"/>
  <c r="X121" i="50" s="1"/>
  <c r="X98" i="50"/>
  <c r="X120" i="50" s="1"/>
  <c r="AI103" i="52"/>
  <c r="AI121" i="52" s="1"/>
  <c r="AI98" i="52"/>
  <c r="AI120" i="52" s="1"/>
  <c r="AI114" i="52"/>
  <c r="AI123" i="52" s="1"/>
  <c r="AC103" i="65"/>
  <c r="AC121" i="65" s="1"/>
  <c r="AC114" i="65"/>
  <c r="AC123" i="65" s="1"/>
  <c r="AC98" i="65"/>
  <c r="AC120" i="65" s="1"/>
  <c r="U103" i="50"/>
  <c r="U121" i="50" s="1"/>
  <c r="U114" i="50"/>
  <c r="U123" i="50" s="1"/>
  <c r="U98" i="50"/>
  <c r="U120" i="50" s="1"/>
  <c r="AK103" i="50"/>
  <c r="AK121" i="50" s="1"/>
  <c r="AK98" i="50"/>
  <c r="AK120" i="50" s="1"/>
  <c r="AK114" i="50"/>
  <c r="AK123" i="50" s="1"/>
  <c r="AO62" i="49"/>
  <c r="AG79" i="49"/>
  <c r="Z98" i="60"/>
  <c r="Z120" i="60" s="1"/>
  <c r="Z103" i="60"/>
  <c r="Z121" i="60" s="1"/>
  <c r="Z114" i="60"/>
  <c r="Z123" i="60" s="1"/>
  <c r="Z79" i="57"/>
  <c r="Z16" i="23" s="1"/>
  <c r="Z14" i="68"/>
  <c r="AN79" i="60"/>
  <c r="AF103" i="46"/>
  <c r="AF121" i="46" s="1"/>
  <c r="AF114" i="46"/>
  <c r="AF123" i="46" s="1"/>
  <c r="AF98" i="46"/>
  <c r="AF120" i="46" s="1"/>
  <c r="X140" i="60"/>
  <c r="T79" i="60"/>
  <c r="AM62" i="60"/>
  <c r="Y14" i="23"/>
  <c r="Y79" i="8"/>
  <c r="Y14" i="67"/>
  <c r="AN62" i="8"/>
  <c r="AJ98" i="48"/>
  <c r="AJ120" i="48" s="1"/>
  <c r="AJ103" i="48"/>
  <c r="AJ121" i="48" s="1"/>
  <c r="AJ114" i="48"/>
  <c r="AJ123" i="48" s="1"/>
  <c r="AD114" i="55"/>
  <c r="AD123" i="55" s="1"/>
  <c r="AD103" i="55"/>
  <c r="AD121" i="55" s="1"/>
  <c r="AD98" i="55"/>
  <c r="AD120" i="55" s="1"/>
  <c r="AB114" i="56"/>
  <c r="AB123" i="56" s="1"/>
  <c r="AB103" i="56"/>
  <c r="AB121" i="56" s="1"/>
  <c r="AB98" i="56"/>
  <c r="AB120" i="56" s="1"/>
  <c r="AF114" i="65"/>
  <c r="AF123" i="65" s="1"/>
  <c r="AF98" i="65"/>
  <c r="AF120" i="65" s="1"/>
  <c r="AF103" i="65"/>
  <c r="AF121" i="65" s="1"/>
  <c r="T79" i="62"/>
  <c r="AM62" i="62"/>
  <c r="AB103" i="8"/>
  <c r="AB121" i="8" s="1"/>
  <c r="AB98" i="8"/>
  <c r="AB120" i="8" s="1"/>
  <c r="AB114" i="8"/>
  <c r="AB123" i="8" s="1"/>
  <c r="AC140" i="49"/>
  <c r="AK98" i="53"/>
  <c r="AK120" i="53" s="1"/>
  <c r="AK103" i="53"/>
  <c r="AK121" i="53" s="1"/>
  <c r="AK114" i="53"/>
  <c r="AK123" i="53" s="1"/>
  <c r="AG79" i="27"/>
  <c r="W140" i="64"/>
  <c r="W31" i="35" s="1"/>
  <c r="Z114" i="50"/>
  <c r="Z123" i="50" s="1"/>
  <c r="Z98" i="50"/>
  <c r="Z120" i="50" s="1"/>
  <c r="Z103" i="50"/>
  <c r="Z121" i="50" s="1"/>
  <c r="AB103" i="64"/>
  <c r="AB121" i="64" s="1"/>
  <c r="AB98" i="64"/>
  <c r="AB120" i="64" s="1"/>
  <c r="AB114" i="64"/>
  <c r="AB123" i="64" s="1"/>
  <c r="T79" i="57"/>
  <c r="T14" i="68"/>
  <c r="AM62" i="57"/>
  <c r="AH140" i="51"/>
  <c r="T27" i="23"/>
  <c r="AM12" i="23"/>
  <c r="AA98" i="49"/>
  <c r="AA120" i="49" s="1"/>
  <c r="AA103" i="49"/>
  <c r="AA121" i="49" s="1"/>
  <c r="AA114" i="49"/>
  <c r="AA123" i="49" s="1"/>
  <c r="X103" i="65"/>
  <c r="X121" i="65" s="1"/>
  <c r="X114" i="65"/>
  <c r="X123" i="65" s="1"/>
  <c r="X98" i="65"/>
  <c r="X120" i="65" s="1"/>
  <c r="AC103" i="51"/>
  <c r="AC121" i="51" s="1"/>
  <c r="AC114" i="51"/>
  <c r="AC123" i="51" s="1"/>
  <c r="AC98" i="51"/>
  <c r="AC120" i="51" s="1"/>
  <c r="T79" i="51"/>
  <c r="AM62" i="51"/>
  <c r="Y91" i="62"/>
  <c r="AF79" i="8"/>
  <c r="AF14" i="23"/>
  <c r="AF14" i="67"/>
  <c r="AC98" i="53"/>
  <c r="AC120" i="53" s="1"/>
  <c r="AC114" i="53"/>
  <c r="AC123" i="53" s="1"/>
  <c r="AC103" i="53"/>
  <c r="AC121" i="53" s="1"/>
  <c r="AG26" i="23"/>
  <c r="AH98" i="55"/>
  <c r="AH120" i="55" s="1"/>
  <c r="AH114" i="55"/>
  <c r="AH123" i="55" s="1"/>
  <c r="AH103" i="55"/>
  <c r="AH121" i="55" s="1"/>
  <c r="AG114" i="52"/>
  <c r="AG123" i="52" s="1"/>
  <c r="AG98" i="52"/>
  <c r="AG120" i="52" s="1"/>
  <c r="AG103" i="52"/>
  <c r="AG121" i="52" s="1"/>
  <c r="AK98" i="56"/>
  <c r="AK120" i="56" s="1"/>
  <c r="AK103" i="56"/>
  <c r="AK121" i="56" s="1"/>
  <c r="AK114" i="56"/>
  <c r="AK123" i="56" s="1"/>
  <c r="AO79" i="50"/>
  <c r="U140" i="63"/>
  <c r="U32" i="35" s="1"/>
  <c r="AB114" i="59"/>
  <c r="AB123" i="59" s="1"/>
  <c r="AB103" i="59"/>
  <c r="AB121" i="59" s="1"/>
  <c r="AB98" i="59"/>
  <c r="AB120" i="59" s="1"/>
  <c r="V98" i="55"/>
  <c r="V120" i="55" s="1"/>
  <c r="V103" i="55"/>
  <c r="V121" i="55" s="1"/>
  <c r="V114" i="55"/>
  <c r="V123" i="55" s="1"/>
  <c r="W140" i="44"/>
  <c r="X140" i="51"/>
  <c r="X140" i="49"/>
  <c r="Y91" i="60"/>
  <c r="W14" i="23"/>
  <c r="X79" i="57"/>
  <c r="X14" i="68"/>
  <c r="V140" i="60"/>
  <c r="AD114" i="48"/>
  <c r="AD123" i="48" s="1"/>
  <c r="AD103" i="48"/>
  <c r="AD121" i="48" s="1"/>
  <c r="AD98" i="48"/>
  <c r="AD120" i="48" s="1"/>
  <c r="AD114" i="50"/>
  <c r="AD123" i="50" s="1"/>
  <c r="AD103" i="50"/>
  <c r="AD121" i="50" s="1"/>
  <c r="AD98" i="50"/>
  <c r="AD120" i="50" s="1"/>
  <c r="AH114" i="48"/>
  <c r="AH123" i="48" s="1"/>
  <c r="AH98" i="48"/>
  <c r="AH120" i="48" s="1"/>
  <c r="AH103" i="48"/>
  <c r="AH121" i="48" s="1"/>
  <c r="AA114" i="52"/>
  <c r="AA123" i="52" s="1"/>
  <c r="AA98" i="52"/>
  <c r="AA120" i="52" s="1"/>
  <c r="AA103" i="52"/>
  <c r="AA121" i="52" s="1"/>
  <c r="AA98" i="62"/>
  <c r="AA120" i="62" s="1"/>
  <c r="AA114" i="62"/>
  <c r="AA123" i="62" s="1"/>
  <c r="AA103" i="62"/>
  <c r="AA121" i="62" s="1"/>
  <c r="AD98" i="46"/>
  <c r="AD120" i="46" s="1"/>
  <c r="AD114" i="46"/>
  <c r="AD123" i="46" s="1"/>
  <c r="AD103" i="46"/>
  <c r="AD121" i="46" s="1"/>
  <c r="AA103" i="48"/>
  <c r="AA121" i="48" s="1"/>
  <c r="AA114" i="48"/>
  <c r="AA123" i="48" s="1"/>
  <c r="AA98" i="48"/>
  <c r="AA120" i="48" s="1"/>
  <c r="AF98" i="60"/>
  <c r="AF120" i="60" s="1"/>
  <c r="AF114" i="60"/>
  <c r="AF123" i="60" s="1"/>
  <c r="AF103" i="60"/>
  <c r="AF121" i="60" s="1"/>
  <c r="AD103" i="52"/>
  <c r="AD121" i="52" s="1"/>
  <c r="AD98" i="52"/>
  <c r="AD120" i="52" s="1"/>
  <c r="AD114" i="52"/>
  <c r="AD123" i="52" s="1"/>
  <c r="Z114" i="56"/>
  <c r="Z123" i="56" s="1"/>
  <c r="Z98" i="56"/>
  <c r="Z120" i="56" s="1"/>
  <c r="Z103" i="56"/>
  <c r="Z121" i="56" s="1"/>
  <c r="T79" i="63"/>
  <c r="AM62" i="63"/>
  <c r="Z98" i="65"/>
  <c r="Z120" i="65" s="1"/>
  <c r="Z103" i="65"/>
  <c r="Z121" i="65" s="1"/>
  <c r="Z114" i="65"/>
  <c r="Z123" i="65" s="1"/>
  <c r="AD103" i="53"/>
  <c r="AD121" i="53" s="1"/>
  <c r="AD114" i="53"/>
  <c r="AD123" i="53" s="1"/>
  <c r="AD98" i="53"/>
  <c r="AD120" i="53" s="1"/>
  <c r="AN12" i="67"/>
  <c r="Z114" i="48"/>
  <c r="Z123" i="48" s="1"/>
  <c r="Z98" i="48"/>
  <c r="Z120" i="48" s="1"/>
  <c r="Z103" i="48"/>
  <c r="Z121" i="48" s="1"/>
  <c r="AE114" i="49"/>
  <c r="AE123" i="49" s="1"/>
  <c r="AE103" i="49"/>
  <c r="AE121" i="49" s="1"/>
  <c r="AE98" i="49"/>
  <c r="AE120" i="49" s="1"/>
  <c r="AJ114" i="53"/>
  <c r="AJ123" i="53" s="1"/>
  <c r="AJ103" i="53"/>
  <c r="AJ121" i="53" s="1"/>
  <c r="AJ98" i="53"/>
  <c r="AJ120" i="53" s="1"/>
  <c r="W140" i="55"/>
  <c r="T79" i="56"/>
  <c r="AM62" i="56"/>
  <c r="AC103" i="55"/>
  <c r="AC121" i="55" s="1"/>
  <c r="AC114" i="55"/>
  <c r="AC123" i="55" s="1"/>
  <c r="AC98" i="55"/>
  <c r="AC120" i="55" s="1"/>
  <c r="AN62" i="57"/>
  <c r="Y79" i="57"/>
  <c r="Y14" i="68"/>
  <c r="V103" i="56"/>
  <c r="V121" i="56" s="1"/>
  <c r="V114" i="56"/>
  <c r="V123" i="56" s="1"/>
  <c r="V98" i="56"/>
  <c r="V120" i="56" s="1"/>
  <c r="AB140" i="55"/>
  <c r="T79" i="59"/>
  <c r="AM62" i="59"/>
  <c r="W103" i="50"/>
  <c r="W121" i="50" s="1"/>
  <c r="W114" i="50"/>
  <c r="W123" i="50" s="1"/>
  <c r="W98" i="50"/>
  <c r="W120" i="50" s="1"/>
  <c r="AN79" i="52"/>
  <c r="Y91" i="52"/>
  <c r="X140" i="45"/>
  <c r="AM79" i="49"/>
  <c r="T91" i="49"/>
  <c r="W140" i="59"/>
  <c r="AO79" i="52"/>
  <c r="AA14" i="23"/>
  <c r="V114" i="54"/>
  <c r="V123" i="54" s="1"/>
  <c r="V103" i="54"/>
  <c r="V121" i="54" s="1"/>
  <c r="V98" i="54"/>
  <c r="V120" i="54" s="1"/>
  <c r="U140" i="45"/>
  <c r="AC16" i="67"/>
  <c r="T14" i="23"/>
  <c r="AM79" i="45"/>
  <c r="T91" i="45"/>
  <c r="AN79" i="46"/>
  <c r="AN12" i="23"/>
  <c r="AG433" i="86" l="1"/>
  <c r="AG35" i="85" s="1"/>
  <c r="Y12" i="86"/>
  <c r="AD140" i="44"/>
  <c r="AD13" i="35" s="1"/>
  <c r="AH106" i="86"/>
  <c r="AH68" i="86" s="1"/>
  <c r="W140" i="48"/>
  <c r="AF140" i="44"/>
  <c r="AF13" i="35" s="1"/>
  <c r="AH298" i="86"/>
  <c r="AH297" i="86" s="1"/>
  <c r="AI111" i="86"/>
  <c r="AI168" i="86" s="1"/>
  <c r="AI339" i="86" s="1"/>
  <c r="AI225" i="86"/>
  <c r="AH220" i="86"/>
  <c r="AH182" i="86" s="1"/>
  <c r="AI112" i="86"/>
  <c r="AI169" i="86" s="1"/>
  <c r="AI107" i="78"/>
  <c r="AI107" i="86"/>
  <c r="AI221" i="86"/>
  <c r="AI223" i="86"/>
  <c r="AI337" i="86" s="1"/>
  <c r="AI222" i="86"/>
  <c r="AI336" i="86" s="1"/>
  <c r="AI224" i="86"/>
  <c r="AI338" i="86" s="1"/>
  <c r="AI11" i="68"/>
  <c r="AH430" i="86"/>
  <c r="AH32" i="85" s="1"/>
  <c r="AH339" i="86"/>
  <c r="AI226" i="86"/>
  <c r="AH398" i="86"/>
  <c r="AH392" i="86"/>
  <c r="AE12" i="86"/>
  <c r="AE125" i="86"/>
  <c r="AE298" i="86"/>
  <c r="AE297" i="86" s="1"/>
  <c r="AH144" i="64"/>
  <c r="AH32" i="66" s="1"/>
  <c r="AH397" i="86"/>
  <c r="AH434" i="86" s="1"/>
  <c r="AH36" i="85" s="1"/>
  <c r="AJ19" i="85"/>
  <c r="AJ411" i="86"/>
  <c r="AJ13" i="85" s="1"/>
  <c r="Z417" i="86"/>
  <c r="Z304" i="86"/>
  <c r="Z298" i="86" s="1"/>
  <c r="Z429" i="86"/>
  <c r="Z334" i="86"/>
  <c r="AE429" i="86"/>
  <c r="AE334" i="86"/>
  <c r="AH19" i="85"/>
  <c r="AC417" i="86"/>
  <c r="AC304" i="86"/>
  <c r="AC298" i="86" s="1"/>
  <c r="AH144" i="63"/>
  <c r="AH33" i="66" s="1"/>
  <c r="AH396" i="86"/>
  <c r="AE26" i="85"/>
  <c r="AE418" i="86"/>
  <c r="AE411" i="86" s="1"/>
  <c r="AF126" i="86"/>
  <c r="AF125" i="86"/>
  <c r="AF31" i="85"/>
  <c r="AF428" i="86"/>
  <c r="AB125" i="86"/>
  <c r="AB126" i="86"/>
  <c r="AH25" i="85"/>
  <c r="AH418" i="86"/>
  <c r="AH20" i="85" s="1"/>
  <c r="AB26" i="85"/>
  <c r="AB418" i="86"/>
  <c r="AK24" i="85"/>
  <c r="AK418" i="86"/>
  <c r="AK20" i="85" s="1"/>
  <c r="AF417" i="86"/>
  <c r="AF304" i="86"/>
  <c r="AF298" i="86" s="1"/>
  <c r="AB417" i="86"/>
  <c r="AB304" i="86"/>
  <c r="AB298" i="86" s="1"/>
  <c r="AG335" i="86"/>
  <c r="AG163" i="86"/>
  <c r="AG125" i="86" s="1"/>
  <c r="AA125" i="86"/>
  <c r="AA126" i="86"/>
  <c r="Y126" i="86"/>
  <c r="Y125" i="86"/>
  <c r="AK304" i="86"/>
  <c r="AK298" i="86" s="1"/>
  <c r="AK297" i="86" s="1"/>
  <c r="AK413" i="86"/>
  <c r="AK15" i="85" s="1"/>
  <c r="AH144" i="62"/>
  <c r="AH31" i="66" s="1"/>
  <c r="AH395" i="86"/>
  <c r="AH432" i="86" s="1"/>
  <c r="AH34" i="85" s="1"/>
  <c r="AH144" i="60"/>
  <c r="AH30" i="66" s="1"/>
  <c r="AH394" i="86"/>
  <c r="AH431" i="86" s="1"/>
  <c r="AH33" i="85" s="1"/>
  <c r="AK14" i="85"/>
  <c r="AD429" i="86"/>
  <c r="AD334" i="86"/>
  <c r="AA417" i="86"/>
  <c r="AA304" i="86"/>
  <c r="AA298" i="86" s="1"/>
  <c r="Y417" i="86"/>
  <c r="Y304" i="86"/>
  <c r="Y298" i="86" s="1"/>
  <c r="Y429" i="86"/>
  <c r="Y334" i="86"/>
  <c r="AB12" i="86"/>
  <c r="AB11" i="86"/>
  <c r="AI140" i="56"/>
  <c r="AI25" i="35" s="1"/>
  <c r="AA334" i="86"/>
  <c r="AA429" i="86"/>
  <c r="AD125" i="86"/>
  <c r="AD126" i="86"/>
  <c r="AK12" i="86"/>
  <c r="AH49" i="86"/>
  <c r="AH11" i="86" s="1"/>
  <c r="AH164" i="86"/>
  <c r="AC334" i="86"/>
  <c r="AC429" i="86"/>
  <c r="AB334" i="86"/>
  <c r="AB429" i="86"/>
  <c r="AD417" i="86"/>
  <c r="AD304" i="86"/>
  <c r="AD298" i="86" s="1"/>
  <c r="Z126" i="86"/>
  <c r="Z125" i="86"/>
  <c r="AI417" i="86"/>
  <c r="AI304" i="86"/>
  <c r="AI298" i="86" s="1"/>
  <c r="AI297" i="86" s="1"/>
  <c r="AH12" i="86"/>
  <c r="Y22" i="85"/>
  <c r="Y418" i="86"/>
  <c r="AC126" i="86"/>
  <c r="AC125" i="86"/>
  <c r="AE19" i="85"/>
  <c r="AJ140" i="55"/>
  <c r="AJ24" i="35" s="1"/>
  <c r="AK140" i="52"/>
  <c r="AK21" i="35" s="1"/>
  <c r="AB140" i="50"/>
  <c r="Z140" i="27"/>
  <c r="AH341" i="86"/>
  <c r="AJ113" i="86"/>
  <c r="AG37" i="85"/>
  <c r="AE140" i="44"/>
  <c r="AE142" i="44" s="1"/>
  <c r="AE31" i="17" s="1"/>
  <c r="AA140" i="59"/>
  <c r="AA28" i="35" s="1"/>
  <c r="Z140" i="46"/>
  <c r="Z142" i="46" s="1"/>
  <c r="Z33" i="17" s="1"/>
  <c r="AA140" i="51"/>
  <c r="AA20" i="35" s="1"/>
  <c r="AF140" i="51"/>
  <c r="AF20" i="35" s="1"/>
  <c r="AF140" i="56"/>
  <c r="AF25" i="35" s="1"/>
  <c r="AI140" i="55"/>
  <c r="AI24" i="35" s="1"/>
  <c r="AK140" i="55"/>
  <c r="AK142" i="55" s="1"/>
  <c r="AK43" i="17" s="1"/>
  <c r="AE140" i="51"/>
  <c r="AE142" i="51" s="1"/>
  <c r="AE39" i="17" s="1"/>
  <c r="AB140" i="60"/>
  <c r="AB29" i="35" s="1"/>
  <c r="AF140" i="54"/>
  <c r="AF142" i="54" s="1"/>
  <c r="AF42" i="17" s="1"/>
  <c r="AE140" i="63"/>
  <c r="AE32" i="35" s="1"/>
  <c r="Z140" i="45"/>
  <c r="Z14" i="35" s="1"/>
  <c r="AJ140" i="56"/>
  <c r="AJ25" i="35" s="1"/>
  <c r="X15" i="35"/>
  <c r="Y103" i="48"/>
  <c r="Y121" i="48" s="1"/>
  <c r="AN121" i="48" s="1"/>
  <c r="Y98" i="48"/>
  <c r="Y120" i="48" s="1"/>
  <c r="AC140" i="60"/>
  <c r="AC142" i="60" s="1"/>
  <c r="AC60" i="17" s="1"/>
  <c r="Z140" i="44"/>
  <c r="Z13" i="35" s="1"/>
  <c r="AF140" i="62"/>
  <c r="AF142" i="62" s="1"/>
  <c r="AF61" i="17" s="1"/>
  <c r="AD140" i="63"/>
  <c r="AD32" i="35" s="1"/>
  <c r="AB140" i="46"/>
  <c r="AB15" i="35" s="1"/>
  <c r="AC140" i="62"/>
  <c r="AC142" i="62" s="1"/>
  <c r="AC61" i="17" s="1"/>
  <c r="AH114" i="47"/>
  <c r="AH123" i="47" s="1"/>
  <c r="AH98" i="62"/>
  <c r="AH120" i="62" s="1"/>
  <c r="AH98" i="47"/>
  <c r="AH120" i="47" s="1"/>
  <c r="AA142" i="44"/>
  <c r="AA31" i="17" s="1"/>
  <c r="AH114" i="62"/>
  <c r="AH123" i="62" s="1"/>
  <c r="AH98" i="8"/>
  <c r="AH120" i="8" s="1"/>
  <c r="AA140" i="63"/>
  <c r="AA32" i="35" s="1"/>
  <c r="X30" i="35"/>
  <c r="AE140" i="54"/>
  <c r="AE142" i="54" s="1"/>
  <c r="AE42" i="17" s="1"/>
  <c r="AC140" i="56"/>
  <c r="AC142" i="56" s="1"/>
  <c r="AC44" i="17" s="1"/>
  <c r="AK140" i="49"/>
  <c r="AK18" i="35" s="1"/>
  <c r="AG103" i="8"/>
  <c r="AG121" i="8" s="1"/>
  <c r="AG98" i="56"/>
  <c r="AG120" i="56" s="1"/>
  <c r="AO120" i="56" s="1"/>
  <c r="AG114" i="56"/>
  <c r="AG123" i="56" s="1"/>
  <c r="AO123" i="56" s="1"/>
  <c r="AI140" i="50"/>
  <c r="AI19" i="35" s="1"/>
  <c r="AB140" i="51"/>
  <c r="AB142" i="51" s="1"/>
  <c r="AB39" i="17" s="1"/>
  <c r="AE140" i="60"/>
  <c r="AE29" i="35" s="1"/>
  <c r="AB140" i="62"/>
  <c r="AB30" i="35" s="1"/>
  <c r="AI140" i="53"/>
  <c r="AI22" i="35" s="1"/>
  <c r="AB140" i="27"/>
  <c r="AB12" i="35" s="1"/>
  <c r="AF140" i="49"/>
  <c r="AF142" i="49" s="1"/>
  <c r="AF37" i="17" s="1"/>
  <c r="AD142" i="44"/>
  <c r="AD31" i="17" s="1"/>
  <c r="AG68" i="78"/>
  <c r="AH169" i="78"/>
  <c r="AH226" i="78" s="1"/>
  <c r="AH76" i="78"/>
  <c r="AG103" i="54"/>
  <c r="AG121" i="54" s="1"/>
  <c r="AH114" i="8"/>
  <c r="AH123" i="8" s="1"/>
  <c r="AG98" i="54"/>
  <c r="AG120" i="54" s="1"/>
  <c r="AO120" i="54" s="1"/>
  <c r="AA140" i="50"/>
  <c r="AA19" i="35" s="1"/>
  <c r="AF140" i="53"/>
  <c r="AF142" i="53" s="1"/>
  <c r="AF41" i="17" s="1"/>
  <c r="AH114" i="60"/>
  <c r="AH123" i="60" s="1"/>
  <c r="AD142" i="65"/>
  <c r="AD64" i="17" s="1"/>
  <c r="AD14" i="17" s="1"/>
  <c r="Y114" i="53"/>
  <c r="Y123" i="53" s="1"/>
  <c r="AN123" i="53" s="1"/>
  <c r="AF142" i="44"/>
  <c r="AF31" i="17" s="1"/>
  <c r="Y98" i="53"/>
  <c r="Y120" i="53" s="1"/>
  <c r="AN120" i="53" s="1"/>
  <c r="AI140" i="51"/>
  <c r="AI142" i="51" s="1"/>
  <c r="AI39" i="17" s="1"/>
  <c r="AD140" i="47"/>
  <c r="AD16" i="35" s="1"/>
  <c r="AH103" i="27"/>
  <c r="AH121" i="27" s="1"/>
  <c r="AH103" i="60"/>
  <c r="AH121" i="60" s="1"/>
  <c r="AH114" i="27"/>
  <c r="AH123" i="27" s="1"/>
  <c r="AH103" i="59"/>
  <c r="AH121" i="59" s="1"/>
  <c r="Y103" i="51"/>
  <c r="Y121" i="51" s="1"/>
  <c r="AN121" i="51" s="1"/>
  <c r="AH114" i="59"/>
  <c r="AH123" i="59" s="1"/>
  <c r="Y98" i="51"/>
  <c r="Y120" i="51" s="1"/>
  <c r="AN120" i="51" s="1"/>
  <c r="Z21" i="35"/>
  <c r="AH10" i="23"/>
  <c r="AH12" i="69" s="1"/>
  <c r="AH41" i="69" s="1"/>
  <c r="AH140" i="46"/>
  <c r="AH142" i="46" s="1"/>
  <c r="AH33" i="17" s="1"/>
  <c r="AB140" i="53"/>
  <c r="AB22" i="35" s="1"/>
  <c r="AC140" i="64"/>
  <c r="AC31" i="35" s="1"/>
  <c r="AH168" i="78"/>
  <c r="AH225" i="78" s="1"/>
  <c r="AD23" i="35"/>
  <c r="AC142" i="44"/>
  <c r="AC31" i="17" s="1"/>
  <c r="AH14" i="67"/>
  <c r="AG114" i="8"/>
  <c r="AG123" i="8" s="1"/>
  <c r="AH16" i="67"/>
  <c r="AH106" i="78"/>
  <c r="AG184" i="78"/>
  <c r="AG183" i="78" s="1"/>
  <c r="Z28" i="23"/>
  <c r="AC28" i="23"/>
  <c r="AI205" i="78"/>
  <c r="AH114" i="64"/>
  <c r="AH123" i="64" s="1"/>
  <c r="AH98" i="64"/>
  <c r="AH120" i="64" s="1"/>
  <c r="AH103" i="64"/>
  <c r="AH121" i="64" s="1"/>
  <c r="AG62" i="57"/>
  <c r="AG12" i="68"/>
  <c r="AI29" i="63"/>
  <c r="AI52" i="81"/>
  <c r="AI11" i="81" s="1"/>
  <c r="AI11" i="57"/>
  <c r="AI50" i="86" s="1"/>
  <c r="V142" i="44"/>
  <c r="V31" i="17" s="1"/>
  <c r="AA29" i="35"/>
  <c r="U142" i="53"/>
  <c r="U41" i="17" s="1"/>
  <c r="AH49" i="78"/>
  <c r="AH11" i="78" s="1"/>
  <c r="AH164" i="78"/>
  <c r="AI15" i="68"/>
  <c r="AK24" i="80"/>
  <c r="AJ159" i="24"/>
  <c r="AJ167" i="24"/>
  <c r="AJ175" i="24"/>
  <c r="AJ183" i="24"/>
  <c r="AJ191" i="24"/>
  <c r="AJ199" i="24"/>
  <c r="AJ207" i="24"/>
  <c r="AJ215" i="24"/>
  <c r="AJ159" i="25"/>
  <c r="AJ167" i="25"/>
  <c r="AJ175" i="25"/>
  <c r="AJ183" i="25"/>
  <c r="AJ160" i="24"/>
  <c r="AJ168" i="24"/>
  <c r="AJ176" i="24"/>
  <c r="AJ184" i="24"/>
  <c r="AJ192" i="24"/>
  <c r="AJ200" i="24"/>
  <c r="AJ208" i="24"/>
  <c r="AJ216" i="24"/>
  <c r="AJ160" i="25"/>
  <c r="AJ168" i="25"/>
  <c r="AJ176" i="25"/>
  <c r="AJ184" i="25"/>
  <c r="AJ161" i="24"/>
  <c r="AJ169" i="24"/>
  <c r="AJ177" i="24"/>
  <c r="AJ185" i="24"/>
  <c r="AJ193" i="24"/>
  <c r="AJ201" i="24"/>
  <c r="AJ209" i="24"/>
  <c r="AJ217" i="24"/>
  <c r="AJ161" i="25"/>
  <c r="AJ169" i="25"/>
  <c r="AJ177" i="25"/>
  <c r="AJ185" i="25"/>
  <c r="AJ162" i="24"/>
  <c r="AJ170" i="24"/>
  <c r="AJ178" i="24"/>
  <c r="AJ186" i="24"/>
  <c r="AJ194" i="24"/>
  <c r="AJ202" i="24"/>
  <c r="AJ218" i="24"/>
  <c r="AJ162" i="25"/>
  <c r="AJ170" i="25"/>
  <c r="AJ178" i="25"/>
  <c r="AJ186" i="25"/>
  <c r="AJ163" i="24"/>
  <c r="AJ171" i="24"/>
  <c r="AJ179" i="24"/>
  <c r="AJ187" i="24"/>
  <c r="AJ195" i="24"/>
  <c r="AJ203" i="24"/>
  <c r="AJ211" i="24"/>
  <c r="AJ163" i="25"/>
  <c r="AJ171" i="25"/>
  <c r="AJ179" i="25"/>
  <c r="AJ187" i="25"/>
  <c r="AJ195" i="25"/>
  <c r="AJ164" i="24"/>
  <c r="AJ172" i="24"/>
  <c r="AJ180" i="24"/>
  <c r="AJ188" i="24"/>
  <c r="AJ196" i="24"/>
  <c r="AJ204" i="24"/>
  <c r="AJ212" i="24"/>
  <c r="AJ164" i="25"/>
  <c r="AJ172" i="25"/>
  <c r="AJ180" i="25"/>
  <c r="AJ188" i="25"/>
  <c r="AJ165" i="24"/>
  <c r="AJ173" i="24"/>
  <c r="AJ181" i="24"/>
  <c r="AJ189" i="24"/>
  <c r="AJ197" i="24"/>
  <c r="AJ205" i="24"/>
  <c r="AJ213" i="24"/>
  <c r="AJ165" i="25"/>
  <c r="AJ173" i="25"/>
  <c r="AJ181" i="25"/>
  <c r="AJ166" i="24"/>
  <c r="AJ174" i="24"/>
  <c r="AJ182" i="24"/>
  <c r="AJ190" i="24"/>
  <c r="AJ198" i="24"/>
  <c r="AJ206" i="24"/>
  <c r="AJ214" i="24"/>
  <c r="AJ166" i="25"/>
  <c r="AJ174" i="25"/>
  <c r="AJ182" i="25"/>
  <c r="AJ190" i="25"/>
  <c r="AJ191" i="25"/>
  <c r="AJ198" i="25"/>
  <c r="AJ206" i="25"/>
  <c r="AJ214" i="25"/>
  <c r="AJ199" i="25"/>
  <c r="AJ207" i="25"/>
  <c r="AJ215" i="25"/>
  <c r="AJ200" i="25"/>
  <c r="AJ208" i="25"/>
  <c r="AJ216" i="25"/>
  <c r="AJ201" i="25"/>
  <c r="AJ209" i="25"/>
  <c r="AJ217" i="25"/>
  <c r="AJ202" i="25"/>
  <c r="AJ210" i="25"/>
  <c r="AJ218" i="25"/>
  <c r="AJ203" i="25"/>
  <c r="AJ211" i="25"/>
  <c r="AJ189" i="25"/>
  <c r="AJ196" i="25"/>
  <c r="AJ204" i="25"/>
  <c r="AJ212" i="25"/>
  <c r="AJ192" i="25"/>
  <c r="AJ193" i="25"/>
  <c r="AJ194" i="25"/>
  <c r="AJ197" i="25"/>
  <c r="AJ205" i="25"/>
  <c r="AJ213" i="25"/>
  <c r="AJ55" i="81"/>
  <c r="AJ11" i="62" s="1"/>
  <c r="AJ53" i="86" s="1"/>
  <c r="AJ167" i="86" s="1"/>
  <c r="AJ141" i="81"/>
  <c r="AJ137" i="81"/>
  <c r="AJ78" i="63"/>
  <c r="AJ54" i="81"/>
  <c r="AJ11" i="60" s="1"/>
  <c r="AJ52" i="86" s="1"/>
  <c r="AJ166" i="86" s="1"/>
  <c r="AJ142" i="81"/>
  <c r="AJ28" i="60"/>
  <c r="AJ78" i="62"/>
  <c r="AJ78" i="57"/>
  <c r="AJ28" i="62"/>
  <c r="AJ140" i="81"/>
  <c r="AJ78" i="59"/>
  <c r="AJ57" i="81"/>
  <c r="AJ11" i="64" s="1"/>
  <c r="AJ55" i="86" s="1"/>
  <c r="AJ56" i="81"/>
  <c r="AJ11" i="59" s="1"/>
  <c r="AJ51" i="86" s="1"/>
  <c r="AJ165" i="86" s="1"/>
  <c r="AJ58" i="81"/>
  <c r="AJ11" i="63" s="1"/>
  <c r="AJ54" i="86" s="1"/>
  <c r="AJ139" i="81"/>
  <c r="AJ53" i="81"/>
  <c r="AJ78" i="60"/>
  <c r="AJ28" i="57"/>
  <c r="AJ28" i="63"/>
  <c r="AJ138" i="81"/>
  <c r="AJ78" i="64"/>
  <c r="AJ28" i="59"/>
  <c r="AJ61" i="64"/>
  <c r="AJ61" i="63"/>
  <c r="AJ61" i="60"/>
  <c r="AJ61" i="59"/>
  <c r="AJ61" i="57"/>
  <c r="AJ61" i="62"/>
  <c r="AE28" i="23"/>
  <c r="AG221" i="78"/>
  <c r="AG220" i="78" s="1"/>
  <c r="AG182" i="78" s="1"/>
  <c r="AG163" i="78"/>
  <c r="AG125" i="78" s="1"/>
  <c r="AI54" i="78"/>
  <c r="AI12" i="63"/>
  <c r="AI396" i="86" s="1"/>
  <c r="AI52" i="78"/>
  <c r="AI166" i="78" s="1"/>
  <c r="AI223" i="78" s="1"/>
  <c r="AI12" i="60"/>
  <c r="AH144" i="59"/>
  <c r="AH29" i="66" s="1"/>
  <c r="AI55" i="78"/>
  <c r="AI12" i="64"/>
  <c r="AI112" i="78"/>
  <c r="AI29" i="59"/>
  <c r="AI62" i="59" s="1"/>
  <c r="AG79" i="60"/>
  <c r="AI53" i="78"/>
  <c r="AI167" i="78" s="1"/>
  <c r="AI224" i="78" s="1"/>
  <c r="AI12" i="62"/>
  <c r="AH144" i="57"/>
  <c r="AH28" i="66" s="1"/>
  <c r="AH29" i="57"/>
  <c r="AH9" i="68"/>
  <c r="AG21" i="68"/>
  <c r="AG27" i="66" s="1"/>
  <c r="AI13" i="68"/>
  <c r="AI51" i="78"/>
  <c r="AI165" i="78" s="1"/>
  <c r="AI222" i="78" s="1"/>
  <c r="AI12" i="59"/>
  <c r="AI136" i="81"/>
  <c r="AI95" i="81" s="1"/>
  <c r="AI50" i="78"/>
  <c r="AI12" i="57"/>
  <c r="AI29" i="60"/>
  <c r="AI62" i="60" s="1"/>
  <c r="AI79" i="60" s="1"/>
  <c r="AI91" i="60" s="1"/>
  <c r="AI111" i="78"/>
  <c r="AH10" i="68"/>
  <c r="AI29" i="62"/>
  <c r="AI29" i="64"/>
  <c r="AI62" i="64" s="1"/>
  <c r="AG12" i="23"/>
  <c r="AG27" i="23" s="1"/>
  <c r="AM79" i="8"/>
  <c r="AH12" i="67"/>
  <c r="AD142" i="59"/>
  <c r="AD59" i="17" s="1"/>
  <c r="AC140" i="46"/>
  <c r="AC142" i="46" s="1"/>
  <c r="AC33" i="17" s="1"/>
  <c r="W142" i="63"/>
  <c r="W63" i="17" s="1"/>
  <c r="Z18" i="35"/>
  <c r="AI79" i="78"/>
  <c r="AI136" i="78" s="1"/>
  <c r="AI193" i="78" s="1"/>
  <c r="AH103" i="44"/>
  <c r="AH121" i="44" s="1"/>
  <c r="AH98" i="44"/>
  <c r="AH120" i="44" s="1"/>
  <c r="AH114" i="44"/>
  <c r="AH123" i="44" s="1"/>
  <c r="AI62" i="46"/>
  <c r="AI15" i="67"/>
  <c r="AI134" i="78"/>
  <c r="AI194" i="78"/>
  <c r="AI199" i="78"/>
  <c r="AI198" i="78"/>
  <c r="AK21" i="67"/>
  <c r="AK10" i="66" s="1"/>
  <c r="AO10" i="67"/>
  <c r="AO123" i="52"/>
  <c r="U140" i="48"/>
  <c r="U17" i="35" s="1"/>
  <c r="AH191" i="78"/>
  <c r="AH190" i="78" s="1"/>
  <c r="AH133" i="78"/>
  <c r="AI62" i="45"/>
  <c r="AI79" i="45" s="1"/>
  <c r="AI91" i="45" s="1"/>
  <c r="U142" i="54"/>
  <c r="U42" i="17" s="1"/>
  <c r="AE30" i="35"/>
  <c r="AE142" i="62"/>
  <c r="AE61" i="17" s="1"/>
  <c r="AI11" i="23"/>
  <c r="AI234" i="24" s="1"/>
  <c r="AI29" i="27"/>
  <c r="AI83" i="78"/>
  <c r="AI203" i="78"/>
  <c r="AI202" i="78"/>
  <c r="AG14" i="67"/>
  <c r="AG79" i="45"/>
  <c r="AI195" i="78"/>
  <c r="AI192" i="78"/>
  <c r="AI36" i="69"/>
  <c r="AI15" i="23"/>
  <c r="AI233" i="25" s="1"/>
  <c r="AI13" i="23"/>
  <c r="AI26" i="23" s="1"/>
  <c r="AI13" i="67"/>
  <c r="AK22" i="80"/>
  <c r="AJ81" i="78"/>
  <c r="AJ138" i="78" s="1"/>
  <c r="AJ71" i="78"/>
  <c r="AJ128" i="78" s="1"/>
  <c r="AJ79" i="78"/>
  <c r="AJ136" i="78" s="1"/>
  <c r="AJ77" i="78"/>
  <c r="AJ28" i="45"/>
  <c r="AJ28" i="27"/>
  <c r="AJ29" i="27" s="1"/>
  <c r="AJ78" i="44"/>
  <c r="AJ78" i="47"/>
  <c r="AJ28" i="44"/>
  <c r="AJ29" i="44" s="1"/>
  <c r="AJ78" i="27"/>
  <c r="AJ78" i="8"/>
  <c r="AJ28" i="46"/>
  <c r="AJ29" i="46" s="1"/>
  <c r="AJ29" i="47"/>
  <c r="AJ78" i="45"/>
  <c r="AJ28" i="8"/>
  <c r="AJ78" i="46"/>
  <c r="AJ61" i="27"/>
  <c r="AJ61" i="45"/>
  <c r="AJ61" i="47"/>
  <c r="AJ61" i="46"/>
  <c r="AJ61" i="44"/>
  <c r="AJ61" i="8"/>
  <c r="AI62" i="44"/>
  <c r="AI62" i="47"/>
  <c r="AI201" i="78"/>
  <c r="AI200" i="78"/>
  <c r="AI62" i="27"/>
  <c r="AI29" i="8"/>
  <c r="AI11" i="67"/>
  <c r="AI204" i="78"/>
  <c r="AH140" i="78"/>
  <c r="AH197" i="78" s="1"/>
  <c r="AH196" i="78" s="1"/>
  <c r="AH82" i="78"/>
  <c r="W30" i="35"/>
  <c r="AJ143" i="81"/>
  <c r="AE142" i="50"/>
  <c r="AE38" i="17" s="1"/>
  <c r="AJ113" i="78"/>
  <c r="AI56" i="78"/>
  <c r="AI12" i="65"/>
  <c r="AH170" i="78"/>
  <c r="T16" i="23"/>
  <c r="T28" i="23" s="1"/>
  <c r="AK221" i="25"/>
  <c r="AK228" i="25"/>
  <c r="AK222" i="25"/>
  <c r="AK226" i="25"/>
  <c r="AK219" i="25"/>
  <c r="AK224" i="25"/>
  <c r="AK220" i="25"/>
  <c r="AK78" i="65"/>
  <c r="AO78" i="65" s="1"/>
  <c r="AK177" i="81"/>
  <c r="AK89" i="81"/>
  <c r="AK152" i="81"/>
  <c r="AK88" i="81"/>
  <c r="AK151" i="81"/>
  <c r="AK71" i="81"/>
  <c r="AK60" i="81"/>
  <c r="AK169" i="81"/>
  <c r="AK81" i="81"/>
  <c r="AK144" i="81"/>
  <c r="AK80" i="81"/>
  <c r="AK63" i="81"/>
  <c r="AK173" i="81"/>
  <c r="AK91" i="81"/>
  <c r="AK170" i="81"/>
  <c r="AK161" i="81"/>
  <c r="AK73" i="81"/>
  <c r="AK72" i="81"/>
  <c r="AK165" i="81"/>
  <c r="AK172" i="81"/>
  <c r="AK171" i="81"/>
  <c r="AK83" i="81"/>
  <c r="AK162" i="81"/>
  <c r="AK90" i="81"/>
  <c r="AK153" i="81"/>
  <c r="AK65" i="81"/>
  <c r="AK64" i="81"/>
  <c r="AK157" i="81"/>
  <c r="AK93" i="81"/>
  <c r="AK164" i="81"/>
  <c r="AK163" i="81"/>
  <c r="AK75" i="81"/>
  <c r="AK154" i="81"/>
  <c r="AK82" i="81"/>
  <c r="AK145" i="81"/>
  <c r="AK174" i="81"/>
  <c r="AK86" i="81"/>
  <c r="AK149" i="81"/>
  <c r="AK85" i="81"/>
  <c r="AK156" i="81"/>
  <c r="AK92" i="81"/>
  <c r="AK155" i="81"/>
  <c r="AK67" i="81"/>
  <c r="AK146" i="81"/>
  <c r="AK225" i="25"/>
  <c r="AK74" i="81"/>
  <c r="AK176" i="81"/>
  <c r="AK175" i="81"/>
  <c r="AK166" i="81"/>
  <c r="AK78" i="81"/>
  <c r="AK77" i="81"/>
  <c r="AK148" i="81"/>
  <c r="AK84" i="81"/>
  <c r="AK147" i="81"/>
  <c r="AK66" i="81"/>
  <c r="AK168" i="81"/>
  <c r="AK167" i="81"/>
  <c r="AK87" i="81"/>
  <c r="AK158" i="81"/>
  <c r="AK223" i="25"/>
  <c r="AK70" i="81"/>
  <c r="AK69" i="81"/>
  <c r="AK76" i="81"/>
  <c r="AK227" i="25"/>
  <c r="AK160" i="81"/>
  <c r="AK159" i="81"/>
  <c r="AK79" i="81"/>
  <c r="AK150" i="81"/>
  <c r="AK62" i="81"/>
  <c r="AK61" i="81"/>
  <c r="AK68" i="81"/>
  <c r="AK61" i="65"/>
  <c r="U142" i="65"/>
  <c r="U64" i="17" s="1"/>
  <c r="U14" i="17" s="1"/>
  <c r="AG12" i="69"/>
  <c r="AG41" i="69" s="1"/>
  <c r="AG21" i="23"/>
  <c r="AG9" i="66" s="1"/>
  <c r="AH29" i="65"/>
  <c r="AH144" i="65"/>
  <c r="AH34" i="66" s="1"/>
  <c r="AH9" i="23"/>
  <c r="AJ59" i="81"/>
  <c r="AI11" i="65"/>
  <c r="AI56" i="86" s="1"/>
  <c r="AI170" i="86" s="1"/>
  <c r="X142" i="56"/>
  <c r="X44" i="17" s="1"/>
  <c r="AH140" i="45"/>
  <c r="AH142" i="45" s="1"/>
  <c r="AH32" i="17" s="1"/>
  <c r="X142" i="53"/>
  <c r="X41" i="17" s="1"/>
  <c r="Z140" i="47"/>
  <c r="Z16" i="35" s="1"/>
  <c r="AE140" i="53"/>
  <c r="AE22" i="35" s="1"/>
  <c r="V140" i="50"/>
  <c r="V142" i="50" s="1"/>
  <c r="V38" i="17" s="1"/>
  <c r="AJ140" i="53"/>
  <c r="AJ22" i="35" s="1"/>
  <c r="AE21" i="35"/>
  <c r="AE140" i="47"/>
  <c r="AE142" i="47" s="1"/>
  <c r="AE34" i="17" s="1"/>
  <c r="AD140" i="49"/>
  <c r="AD18" i="35" s="1"/>
  <c r="AC140" i="55"/>
  <c r="AC24" i="35" s="1"/>
  <c r="AE140" i="49"/>
  <c r="AE18" i="35" s="1"/>
  <c r="AB140" i="59"/>
  <c r="AB28" i="35" s="1"/>
  <c r="AB140" i="56"/>
  <c r="AB25" i="35" s="1"/>
  <c r="AA140" i="47"/>
  <c r="V140" i="45"/>
  <c r="V14" i="35" s="1"/>
  <c r="AK140" i="56"/>
  <c r="AK25" i="35" s="1"/>
  <c r="AH140" i="55"/>
  <c r="AH142" i="55" s="1"/>
  <c r="AH43" i="17" s="1"/>
  <c r="X140" i="65"/>
  <c r="X142" i="65" s="1"/>
  <c r="X64" i="17" s="1"/>
  <c r="X14" i="17" s="1"/>
  <c r="AB140" i="64"/>
  <c r="AB31" i="35" s="1"/>
  <c r="Z140" i="50"/>
  <c r="Z142" i="50" s="1"/>
  <c r="Z38" i="17" s="1"/>
  <c r="V140" i="62"/>
  <c r="V30" i="35" s="1"/>
  <c r="AH140" i="50"/>
  <c r="AH19" i="35" s="1"/>
  <c r="X28" i="35"/>
  <c r="X142" i="59"/>
  <c r="X59" i="17" s="1"/>
  <c r="AJ140" i="50"/>
  <c r="AJ19" i="35" s="1"/>
  <c r="AB140" i="54"/>
  <c r="AB23" i="35" s="1"/>
  <c r="U13" i="35"/>
  <c r="U142" i="44"/>
  <c r="U31" i="17" s="1"/>
  <c r="AO123" i="54"/>
  <c r="V140" i="54"/>
  <c r="V142" i="54" s="1"/>
  <c r="V42" i="17" s="1"/>
  <c r="Z140" i="48"/>
  <c r="Z142" i="48" s="1"/>
  <c r="Z36" i="17" s="1"/>
  <c r="AA140" i="62"/>
  <c r="AA30" i="35" s="1"/>
  <c r="AD140" i="50"/>
  <c r="AD142" i="50" s="1"/>
  <c r="AD38" i="17" s="1"/>
  <c r="AC140" i="51"/>
  <c r="AC142" i="51" s="1"/>
  <c r="AC39" i="17" s="1"/>
  <c r="AO121" i="55"/>
  <c r="X140" i="48"/>
  <c r="X142" i="48" s="1"/>
  <c r="X36" i="17" s="1"/>
  <c r="AE140" i="64"/>
  <c r="AE140" i="59"/>
  <c r="AE28" i="35" s="1"/>
  <c r="Z140" i="54"/>
  <c r="Z142" i="54" s="1"/>
  <c r="Z42" i="17" s="1"/>
  <c r="U140" i="51"/>
  <c r="U20" i="35" s="1"/>
  <c r="AF140" i="65"/>
  <c r="AF33" i="35" s="1"/>
  <c r="AF140" i="46"/>
  <c r="AF142" i="46" s="1"/>
  <c r="AF33" i="17" s="1"/>
  <c r="AF140" i="50"/>
  <c r="AF19" i="35" s="1"/>
  <c r="AA140" i="55"/>
  <c r="AA24" i="35" s="1"/>
  <c r="AD140" i="45"/>
  <c r="AD14" i="35" s="1"/>
  <c r="AD140" i="27"/>
  <c r="AD12" i="35" s="1"/>
  <c r="AJ140" i="49"/>
  <c r="AJ18" i="35" s="1"/>
  <c r="V140" i="48"/>
  <c r="V17" i="35" s="1"/>
  <c r="AC140" i="59"/>
  <c r="AC142" i="59" s="1"/>
  <c r="AC59" i="17" s="1"/>
  <c r="U140" i="59"/>
  <c r="U28" i="35" s="1"/>
  <c r="W140" i="51"/>
  <c r="W142" i="51" s="1"/>
  <c r="W39" i="17" s="1"/>
  <c r="AJ140" i="51"/>
  <c r="AJ20" i="35" s="1"/>
  <c r="U140" i="50"/>
  <c r="U19" i="35" s="1"/>
  <c r="AA140" i="56"/>
  <c r="AA142" i="56" s="1"/>
  <c r="AA44" i="17" s="1"/>
  <c r="AB140" i="48"/>
  <c r="AB142" i="48" s="1"/>
  <c r="AB36" i="17" s="1"/>
  <c r="AB140" i="52"/>
  <c r="AB21" i="35" s="1"/>
  <c r="AD140" i="55"/>
  <c r="AD24" i="35" s="1"/>
  <c r="X140" i="50"/>
  <c r="X142" i="50" s="1"/>
  <c r="X38" i="17" s="1"/>
  <c r="AE140" i="56"/>
  <c r="AE142" i="56" s="1"/>
  <c r="AE44" i="17" s="1"/>
  <c r="V140" i="49"/>
  <c r="V18" i="35" s="1"/>
  <c r="Z140" i="64"/>
  <c r="AK140" i="48"/>
  <c r="AK142" i="48" s="1"/>
  <c r="AK36" i="17" s="1"/>
  <c r="AF140" i="55"/>
  <c r="AF142" i="55" s="1"/>
  <c r="AF43" i="17" s="1"/>
  <c r="AC140" i="63"/>
  <c r="AC32" i="35" s="1"/>
  <c r="AD140" i="62"/>
  <c r="AD142" i="62" s="1"/>
  <c r="AD61" i="17" s="1"/>
  <c r="AD140" i="60"/>
  <c r="AD29" i="35" s="1"/>
  <c r="U140" i="52"/>
  <c r="U21" i="35" s="1"/>
  <c r="W140" i="53"/>
  <c r="W22" i="35" s="1"/>
  <c r="AE140" i="65"/>
  <c r="AE33" i="35" s="1"/>
  <c r="AD140" i="48"/>
  <c r="AD17" i="35" s="1"/>
  <c r="AH140" i="53"/>
  <c r="AH22" i="35" s="1"/>
  <c r="AH140" i="52"/>
  <c r="AH21" i="35" s="1"/>
  <c r="X140" i="54"/>
  <c r="X23" i="35" s="1"/>
  <c r="AF12" i="35"/>
  <c r="AF142" i="27"/>
  <c r="AF30" i="17" s="1"/>
  <c r="T103" i="45"/>
  <c r="T121" i="45" s="1"/>
  <c r="AM121" i="45" s="1"/>
  <c r="T114" i="45"/>
  <c r="T123" i="45" s="1"/>
  <c r="AM123" i="45" s="1"/>
  <c r="T98" i="45"/>
  <c r="T120" i="45" s="1"/>
  <c r="Y103" i="52"/>
  <c r="Y121" i="52" s="1"/>
  <c r="AN121" i="52" s="1"/>
  <c r="Y114" i="52"/>
  <c r="Y123" i="52" s="1"/>
  <c r="AN123" i="52" s="1"/>
  <c r="Y98" i="52"/>
  <c r="Y120" i="52" s="1"/>
  <c r="AF16" i="67"/>
  <c r="AF16" i="23"/>
  <c r="AF28" i="23" s="1"/>
  <c r="AF91" i="8"/>
  <c r="Z142" i="53"/>
  <c r="Z41" i="17" s="1"/>
  <c r="Z22" i="35"/>
  <c r="AN79" i="63"/>
  <c r="Y91" i="63"/>
  <c r="U142" i="46"/>
  <c r="U33" i="17" s="1"/>
  <c r="U15" i="35"/>
  <c r="Y140" i="46"/>
  <c r="AN120" i="46"/>
  <c r="AI142" i="48"/>
  <c r="AI36" i="17" s="1"/>
  <c r="AI17" i="35"/>
  <c r="AB142" i="55"/>
  <c r="AB43" i="17" s="1"/>
  <c r="AB24" i="35"/>
  <c r="X18" i="35"/>
  <c r="X142" i="49"/>
  <c r="X37" i="17" s="1"/>
  <c r="Y98" i="62"/>
  <c r="Y120" i="62" s="1"/>
  <c r="Y103" i="62"/>
  <c r="Y121" i="62" s="1"/>
  <c r="AN121" i="62" s="1"/>
  <c r="Y114" i="62"/>
  <c r="Y123" i="62" s="1"/>
  <c r="AN123" i="62" s="1"/>
  <c r="AH142" i="51"/>
  <c r="AH39" i="17" s="1"/>
  <c r="AH20" i="35"/>
  <c r="AK140" i="53"/>
  <c r="AN14" i="23"/>
  <c r="Z140" i="60"/>
  <c r="AH140" i="49"/>
  <c r="AJ140" i="54"/>
  <c r="AN123" i="48"/>
  <c r="AG140" i="55"/>
  <c r="AO120" i="55"/>
  <c r="AG91" i="44"/>
  <c r="AJ140" i="52"/>
  <c r="AK140" i="51"/>
  <c r="AG91" i="64"/>
  <c r="Z12" i="35"/>
  <c r="Z142" i="27"/>
  <c r="Z30" i="17" s="1"/>
  <c r="AA140" i="8"/>
  <c r="AA140" i="64"/>
  <c r="AA31" i="35" s="1"/>
  <c r="AC140" i="50"/>
  <c r="V140" i="46"/>
  <c r="V140" i="64"/>
  <c r="V31" i="35" s="1"/>
  <c r="AN79" i="49"/>
  <c r="Y91" i="49"/>
  <c r="AA140" i="45"/>
  <c r="AB16" i="68"/>
  <c r="AB91" i="57"/>
  <c r="T103" i="8"/>
  <c r="T121" i="8" s="1"/>
  <c r="T114" i="8"/>
  <c r="T123" i="8" s="1"/>
  <c r="T98" i="8"/>
  <c r="T120" i="8" s="1"/>
  <c r="AJ142" i="55"/>
  <c r="AJ43" i="17" s="1"/>
  <c r="AC98" i="47"/>
  <c r="AC120" i="47" s="1"/>
  <c r="AC103" i="47"/>
  <c r="AC121" i="47" s="1"/>
  <c r="AC114" i="47"/>
  <c r="AC123" i="47" s="1"/>
  <c r="U140" i="62"/>
  <c r="Z140" i="62"/>
  <c r="T91" i="47"/>
  <c r="AM79" i="47"/>
  <c r="AF140" i="45"/>
  <c r="W114" i="8"/>
  <c r="W123" i="8" s="1"/>
  <c r="W103" i="8"/>
  <c r="W121" i="8" s="1"/>
  <c r="W98" i="8"/>
  <c r="W120" i="8" s="1"/>
  <c r="W142" i="60"/>
  <c r="W60" i="17" s="1"/>
  <c r="W29" i="35"/>
  <c r="AE140" i="55"/>
  <c r="AM79" i="27"/>
  <c r="T91" i="27"/>
  <c r="AB142" i="50"/>
  <c r="AB38" i="17" s="1"/>
  <c r="AB19" i="35"/>
  <c r="W91" i="57"/>
  <c r="W16" i="68"/>
  <c r="AO121" i="50"/>
  <c r="U16" i="68"/>
  <c r="U91" i="57"/>
  <c r="AA12" i="35"/>
  <c r="AA142" i="27"/>
  <c r="AA30" i="17" s="1"/>
  <c r="AO79" i="48"/>
  <c r="AG91" i="48"/>
  <c r="AN79" i="45"/>
  <c r="Y91" i="45"/>
  <c r="AN120" i="59"/>
  <c r="AC140" i="54"/>
  <c r="U142" i="45"/>
  <c r="U32" i="17" s="1"/>
  <c r="U14" i="35"/>
  <c r="W13" i="35"/>
  <c r="W142" i="44"/>
  <c r="W31" i="17" s="1"/>
  <c r="T91" i="51"/>
  <c r="AM79" i="51"/>
  <c r="Y16" i="23"/>
  <c r="Y16" i="67"/>
  <c r="AN79" i="8"/>
  <c r="Y91" i="8"/>
  <c r="AN79" i="65"/>
  <c r="Y91" i="65"/>
  <c r="AA28" i="23"/>
  <c r="T114" i="64"/>
  <c r="T123" i="64" s="1"/>
  <c r="AM123" i="64" s="1"/>
  <c r="T103" i="64"/>
  <c r="T121" i="64" s="1"/>
  <c r="AM121" i="64" s="1"/>
  <c r="T98" i="64"/>
  <c r="T120" i="64" s="1"/>
  <c r="AA16" i="68"/>
  <c r="AA91" i="57"/>
  <c r="AN121" i="56"/>
  <c r="AG91" i="62"/>
  <c r="AG140" i="50"/>
  <c r="AO120" i="50"/>
  <c r="Y140" i="59"/>
  <c r="AN121" i="59"/>
  <c r="Z140" i="65"/>
  <c r="AC142" i="49"/>
  <c r="AC37" i="17" s="1"/>
  <c r="AC18" i="35"/>
  <c r="AK140" i="50"/>
  <c r="T114" i="48"/>
  <c r="T123" i="48" s="1"/>
  <c r="AM123" i="48" s="1"/>
  <c r="T103" i="48"/>
  <c r="T121" i="48" s="1"/>
  <c r="T98" i="48"/>
  <c r="T120" i="48" s="1"/>
  <c r="AM120" i="48" s="1"/>
  <c r="W140" i="46"/>
  <c r="V140" i="56"/>
  <c r="AN14" i="68"/>
  <c r="AD140" i="52"/>
  <c r="AF140" i="60"/>
  <c r="AH140" i="48"/>
  <c r="X91" i="57"/>
  <c r="X16" i="68"/>
  <c r="X142" i="51"/>
  <c r="X39" i="17" s="1"/>
  <c r="X20" i="35"/>
  <c r="AO121" i="52"/>
  <c r="AA140" i="49"/>
  <c r="W142" i="64"/>
  <c r="W62" i="17" s="1"/>
  <c r="AM79" i="62"/>
  <c r="T91" i="62"/>
  <c r="Z16" i="68"/>
  <c r="Z91" i="57"/>
  <c r="AO79" i="49"/>
  <c r="AG91" i="49"/>
  <c r="AI140" i="52"/>
  <c r="AN79" i="50"/>
  <c r="Y91" i="50"/>
  <c r="AF140" i="64"/>
  <c r="AF31" i="35" s="1"/>
  <c r="AC140" i="48"/>
  <c r="AH140" i="54"/>
  <c r="U140" i="56"/>
  <c r="AF16" i="68"/>
  <c r="AF91" i="57"/>
  <c r="AO123" i="55"/>
  <c r="AH140" i="56"/>
  <c r="W103" i="47"/>
  <c r="W121" i="47" s="1"/>
  <c r="W114" i="47"/>
  <c r="W123" i="47" s="1"/>
  <c r="W98" i="47"/>
  <c r="W120" i="47" s="1"/>
  <c r="W140" i="52"/>
  <c r="X140" i="52"/>
  <c r="W140" i="56"/>
  <c r="AN120" i="56"/>
  <c r="AH140" i="63"/>
  <c r="AH32" i="35" s="1"/>
  <c r="AG91" i="46"/>
  <c r="AF140" i="63"/>
  <c r="AF32" i="35" s="1"/>
  <c r="Y103" i="44"/>
  <c r="Y121" i="44" s="1"/>
  <c r="AN121" i="44" s="1"/>
  <c r="Y98" i="44"/>
  <c r="Y120" i="44" s="1"/>
  <c r="Y114" i="44"/>
  <c r="Y123" i="44" s="1"/>
  <c r="AN123" i="44" s="1"/>
  <c r="V142" i="63"/>
  <c r="V63" i="17" s="1"/>
  <c r="AB16" i="23"/>
  <c r="AB28" i="23" s="1"/>
  <c r="U103" i="47"/>
  <c r="U121" i="47" s="1"/>
  <c r="U98" i="47"/>
  <c r="U120" i="47" s="1"/>
  <c r="U114" i="47"/>
  <c r="U123" i="47" s="1"/>
  <c r="AN79" i="64"/>
  <c r="Y91" i="64"/>
  <c r="AG91" i="63"/>
  <c r="W140" i="54"/>
  <c r="V140" i="47"/>
  <c r="AB140" i="49"/>
  <c r="Z140" i="51"/>
  <c r="T91" i="46"/>
  <c r="AM79" i="46"/>
  <c r="V140" i="59"/>
  <c r="X140" i="63"/>
  <c r="X32" i="35" s="1"/>
  <c r="V142" i="27"/>
  <c r="V30" i="17" s="1"/>
  <c r="V12" i="35"/>
  <c r="AN79" i="55"/>
  <c r="Y91" i="55"/>
  <c r="AN121" i="46"/>
  <c r="W140" i="65"/>
  <c r="AB140" i="45"/>
  <c r="AO79" i="53"/>
  <c r="AG91" i="53"/>
  <c r="AC140" i="52"/>
  <c r="AA140" i="46"/>
  <c r="AN79" i="47"/>
  <c r="Y91" i="47"/>
  <c r="AC140" i="27"/>
  <c r="AA140" i="54"/>
  <c r="Z140" i="59"/>
  <c r="AG91" i="59"/>
  <c r="V103" i="65"/>
  <c r="V121" i="65" s="1"/>
  <c r="V114" i="65"/>
  <c r="V123" i="65" s="1"/>
  <c r="V98" i="65"/>
  <c r="V120" i="65" s="1"/>
  <c r="Z140" i="63"/>
  <c r="Z32" i="35" s="1"/>
  <c r="X140" i="47"/>
  <c r="V16" i="67"/>
  <c r="V16" i="23"/>
  <c r="V28" i="23" s="1"/>
  <c r="V91" i="8"/>
  <c r="Z140" i="55"/>
  <c r="AA140" i="65"/>
  <c r="AN123" i="59"/>
  <c r="X140" i="27"/>
  <c r="Z140" i="8"/>
  <c r="AC140" i="45"/>
  <c r="AF140" i="48"/>
  <c r="AB140" i="65"/>
  <c r="AM79" i="56"/>
  <c r="T91" i="56"/>
  <c r="V29" i="35"/>
  <c r="V142" i="60"/>
  <c r="V60" i="17" s="1"/>
  <c r="Y103" i="60"/>
  <c r="Y121" i="60" s="1"/>
  <c r="AN121" i="60" s="1"/>
  <c r="Y114" i="60"/>
  <c r="Y123" i="60" s="1"/>
  <c r="AN123" i="60" s="1"/>
  <c r="Y98" i="60"/>
  <c r="Y120" i="60" s="1"/>
  <c r="AM79" i="57"/>
  <c r="T91" i="57"/>
  <c r="T16" i="68"/>
  <c r="AG91" i="27"/>
  <c r="X142" i="60"/>
  <c r="X60" i="17" s="1"/>
  <c r="X29" i="35"/>
  <c r="AD142" i="64"/>
  <c r="AD62" i="17" s="1"/>
  <c r="AG91" i="65"/>
  <c r="Z15" i="35"/>
  <c r="AE15" i="35"/>
  <c r="AE142" i="46"/>
  <c r="AE33" i="17" s="1"/>
  <c r="AN79" i="54"/>
  <c r="Y91" i="54"/>
  <c r="T91" i="65"/>
  <c r="AM79" i="65"/>
  <c r="U142" i="55"/>
  <c r="U43" i="17" s="1"/>
  <c r="U24" i="35"/>
  <c r="AM79" i="54"/>
  <c r="T91" i="54"/>
  <c r="AN123" i="51"/>
  <c r="T103" i="49"/>
  <c r="T121" i="49" s="1"/>
  <c r="AM121" i="49" s="1"/>
  <c r="T114" i="49"/>
  <c r="T123" i="49" s="1"/>
  <c r="AM123" i="49" s="1"/>
  <c r="T98" i="49"/>
  <c r="T120" i="49" s="1"/>
  <c r="W24" i="35"/>
  <c r="W142" i="55"/>
  <c r="W43" i="17" s="1"/>
  <c r="Z140" i="56"/>
  <c r="AD140" i="46"/>
  <c r="AC140" i="53"/>
  <c r="AJ140" i="48"/>
  <c r="AM14" i="23"/>
  <c r="W28" i="35"/>
  <c r="W142" i="59"/>
  <c r="W59" i="17" s="1"/>
  <c r="X14" i="35"/>
  <c r="X142" i="45"/>
  <c r="X32" i="17" s="1"/>
  <c r="W140" i="50"/>
  <c r="T91" i="59"/>
  <c r="AM79" i="59"/>
  <c r="Y16" i="68"/>
  <c r="AN79" i="57"/>
  <c r="Y91" i="57"/>
  <c r="AD140" i="53"/>
  <c r="T91" i="63"/>
  <c r="AM79" i="63"/>
  <c r="AA140" i="48"/>
  <c r="AA140" i="52"/>
  <c r="V140" i="55"/>
  <c r="U142" i="63"/>
  <c r="U63" i="17" s="1"/>
  <c r="AO120" i="52"/>
  <c r="AG140" i="52"/>
  <c r="AO121" i="56"/>
  <c r="AM14" i="68"/>
  <c r="AB140" i="8"/>
  <c r="AN14" i="67"/>
  <c r="AM79" i="60"/>
  <c r="T91" i="60"/>
  <c r="AC140" i="65"/>
  <c r="AD140" i="56"/>
  <c r="AE140" i="8"/>
  <c r="AE140" i="27"/>
  <c r="AM14" i="67"/>
  <c r="AN79" i="27"/>
  <c r="Y91" i="27"/>
  <c r="AC16" i="68"/>
  <c r="AC91" i="57"/>
  <c r="U140" i="64"/>
  <c r="U31" i="35" s="1"/>
  <c r="U91" i="8"/>
  <c r="U16" i="23"/>
  <c r="U28" i="23" s="1"/>
  <c r="U16" i="67"/>
  <c r="U140" i="27"/>
  <c r="AB140" i="44"/>
  <c r="AK140" i="54"/>
  <c r="AI140" i="49"/>
  <c r="AM79" i="53"/>
  <c r="T91" i="53"/>
  <c r="AE140" i="48"/>
  <c r="V140" i="53"/>
  <c r="X140" i="55"/>
  <c r="AG16" i="67"/>
  <c r="Y140" i="56"/>
  <c r="AN123" i="56"/>
  <c r="U140" i="60"/>
  <c r="W17" i="35"/>
  <c r="W142" i="48"/>
  <c r="W36" i="17" s="1"/>
  <c r="AG91" i="47"/>
  <c r="AD16" i="68"/>
  <c r="AD91" i="57"/>
  <c r="T103" i="50"/>
  <c r="T121" i="50" s="1"/>
  <c r="AM121" i="50" s="1"/>
  <c r="T98" i="50"/>
  <c r="T120" i="50" s="1"/>
  <c r="T114" i="50"/>
  <c r="T123" i="50" s="1"/>
  <c r="AM123" i="50" s="1"/>
  <c r="W140" i="45"/>
  <c r="X140" i="44"/>
  <c r="T16" i="67"/>
  <c r="T103" i="52"/>
  <c r="T121" i="52" s="1"/>
  <c r="AM121" i="52" s="1"/>
  <c r="T114" i="52"/>
  <c r="T123" i="52" s="1"/>
  <c r="AM123" i="52" s="1"/>
  <c r="T98" i="52"/>
  <c r="T120" i="52" s="1"/>
  <c r="AA140" i="53"/>
  <c r="AE140" i="45"/>
  <c r="AF114" i="47"/>
  <c r="AF123" i="47" s="1"/>
  <c r="AF98" i="47"/>
  <c r="AF120" i="47" s="1"/>
  <c r="AF103" i="47"/>
  <c r="AF121" i="47" s="1"/>
  <c r="AN123" i="46"/>
  <c r="AD140" i="51"/>
  <c r="AI140" i="54"/>
  <c r="AC140" i="8"/>
  <c r="X140" i="64"/>
  <c r="X31" i="35" s="1"/>
  <c r="AB140" i="63"/>
  <c r="AB32" i="35" s="1"/>
  <c r="W16" i="23"/>
  <c r="W28" i="23" s="1"/>
  <c r="AD16" i="67"/>
  <c r="AD16" i="23"/>
  <c r="AD28" i="23" s="1"/>
  <c r="AD91" i="8"/>
  <c r="AE16" i="68"/>
  <c r="AE91" i="57"/>
  <c r="AB140" i="47"/>
  <c r="AN121" i="53"/>
  <c r="AO123" i="50"/>
  <c r="W140" i="27"/>
  <c r="AF140" i="52"/>
  <c r="AM79" i="44"/>
  <c r="T91" i="44"/>
  <c r="AO79" i="51"/>
  <c r="AG91" i="51"/>
  <c r="T114" i="55"/>
  <c r="T123" i="55" s="1"/>
  <c r="AM123" i="55" s="1"/>
  <c r="T103" i="55"/>
  <c r="T121" i="55" s="1"/>
  <c r="AM121" i="55" s="1"/>
  <c r="T98" i="55"/>
  <c r="T120" i="55" s="1"/>
  <c r="AF140" i="59"/>
  <c r="X91" i="8"/>
  <c r="X16" i="67"/>
  <c r="X16" i="23"/>
  <c r="X28" i="23" s="1"/>
  <c r="V140" i="52"/>
  <c r="W140" i="49"/>
  <c r="V91" i="57"/>
  <c r="V16" i="68"/>
  <c r="AI340" i="86" l="1"/>
  <c r="AH433" i="86"/>
  <c r="AH35" i="85" s="1"/>
  <c r="AJ112" i="86"/>
  <c r="AJ169" i="86" s="1"/>
  <c r="AI433" i="86"/>
  <c r="AI35" i="85" s="1"/>
  <c r="AI220" i="86"/>
  <c r="AI182" i="86" s="1"/>
  <c r="AI142" i="56"/>
  <c r="AI44" i="17" s="1"/>
  <c r="AI398" i="86"/>
  <c r="AJ224" i="86"/>
  <c r="AJ223" i="86"/>
  <c r="AJ337" i="86" s="1"/>
  <c r="AJ222" i="86"/>
  <c r="AJ336" i="86" s="1"/>
  <c r="AI106" i="86"/>
  <c r="AI68" i="86" s="1"/>
  <c r="AJ107" i="78"/>
  <c r="AJ107" i="86"/>
  <c r="AJ221" i="86"/>
  <c r="AF142" i="56"/>
  <c r="AF44" i="17" s="1"/>
  <c r="AJ338" i="86"/>
  <c r="AJ111" i="78"/>
  <c r="AJ111" i="86"/>
  <c r="AJ168" i="86" s="1"/>
  <c r="AJ339" i="86" s="1"/>
  <c r="AK113" i="86"/>
  <c r="AJ226" i="86"/>
  <c r="AJ225" i="86"/>
  <c r="AE13" i="35"/>
  <c r="AJ15" i="23"/>
  <c r="AK142" i="52"/>
  <c r="AK40" i="17" s="1"/>
  <c r="AA142" i="59"/>
  <c r="AA59" i="17" s="1"/>
  <c r="AE296" i="86"/>
  <c r="AK411" i="86"/>
  <c r="AK13" i="85" s="1"/>
  <c r="AI144" i="64"/>
  <c r="AI32" i="66" s="1"/>
  <c r="AI397" i="86"/>
  <c r="AI434" i="86" s="1"/>
  <c r="AI36" i="85" s="1"/>
  <c r="AI19" i="85"/>
  <c r="AI411" i="86"/>
  <c r="AI13" i="85" s="1"/>
  <c r="AB19" i="85"/>
  <c r="AB411" i="86"/>
  <c r="AC297" i="86"/>
  <c r="AC296" i="86"/>
  <c r="Z297" i="86"/>
  <c r="Z296" i="86"/>
  <c r="AI392" i="86"/>
  <c r="AC31" i="85"/>
  <c r="AC428" i="86"/>
  <c r="Y31" i="85"/>
  <c r="Y428" i="86"/>
  <c r="AF296" i="86"/>
  <c r="AF297" i="86"/>
  <c r="AC19" i="85"/>
  <c r="AC411" i="86"/>
  <c r="Z19" i="85"/>
  <c r="Z411" i="86"/>
  <c r="Y20" i="85"/>
  <c r="Y296" i="86"/>
  <c r="Y297" i="86"/>
  <c r="AF19" i="85"/>
  <c r="AF411" i="86"/>
  <c r="AE20" i="85"/>
  <c r="AH411" i="86"/>
  <c r="AH13" i="85" s="1"/>
  <c r="AH80" i="85" s="1"/>
  <c r="AI144" i="62"/>
  <c r="AI31" i="66" s="1"/>
  <c r="AI395" i="86"/>
  <c r="AI432" i="86" s="1"/>
  <c r="AI34" i="85" s="1"/>
  <c r="AI144" i="60"/>
  <c r="AI30" i="66" s="1"/>
  <c r="AI394" i="86"/>
  <c r="AI431" i="86" s="1"/>
  <c r="AI33" i="85" s="1"/>
  <c r="AA31" i="85"/>
  <c r="AA428" i="86"/>
  <c r="Y19" i="85"/>
  <c r="Y411" i="86"/>
  <c r="AI144" i="59"/>
  <c r="AI29" i="66" s="1"/>
  <c r="AI393" i="86"/>
  <c r="AI430" i="86" s="1"/>
  <c r="AI32" i="85" s="1"/>
  <c r="AH335" i="86"/>
  <c r="AH163" i="86"/>
  <c r="AH125" i="86" s="1"/>
  <c r="AA296" i="86"/>
  <c r="AA297" i="86"/>
  <c r="AI49" i="86"/>
  <c r="AI11" i="86" s="1"/>
  <c r="AI164" i="86"/>
  <c r="AE13" i="85"/>
  <c r="AD296" i="86"/>
  <c r="AD297" i="86"/>
  <c r="AA19" i="85"/>
  <c r="AA411" i="86"/>
  <c r="AB20" i="85"/>
  <c r="AF30" i="85"/>
  <c r="AF79" i="85" s="1"/>
  <c r="AE31" i="85"/>
  <c r="AE428" i="86"/>
  <c r="AE410" i="86" s="1"/>
  <c r="AD19" i="85"/>
  <c r="AD411" i="86"/>
  <c r="AG334" i="86"/>
  <c r="AG296" i="86" s="1"/>
  <c r="AG429" i="86"/>
  <c r="AB31" i="85"/>
  <c r="AB428" i="86"/>
  <c r="AD31" i="85"/>
  <c r="AD428" i="86"/>
  <c r="AB297" i="86"/>
  <c r="AB296" i="86"/>
  <c r="Z31" i="85"/>
  <c r="Z428" i="86"/>
  <c r="Z142" i="45"/>
  <c r="Z32" i="17" s="1"/>
  <c r="AA142" i="51"/>
  <c r="AA39" i="17" s="1"/>
  <c r="AF142" i="51"/>
  <c r="AF39" i="17" s="1"/>
  <c r="AI142" i="55"/>
  <c r="AI43" i="17" s="1"/>
  <c r="AI341" i="86"/>
  <c r="AH435" i="86"/>
  <c r="AH140" i="62"/>
  <c r="AH30" i="35" s="1"/>
  <c r="AB142" i="27"/>
  <c r="AB30" i="17" s="1"/>
  <c r="AB142" i="60"/>
  <c r="AB60" i="17" s="1"/>
  <c r="AF23" i="35"/>
  <c r="AF18" i="35"/>
  <c r="AA142" i="50"/>
  <c r="AA38" i="17" s="1"/>
  <c r="AE20" i="35"/>
  <c r="AK24" i="35"/>
  <c r="AG80" i="85"/>
  <c r="AH140" i="60"/>
  <c r="AH142" i="60" s="1"/>
  <c r="AH60" i="17" s="1"/>
  <c r="AI142" i="50"/>
  <c r="AI38" i="17" s="1"/>
  <c r="AJ142" i="56"/>
  <c r="AJ44" i="17" s="1"/>
  <c r="AC30" i="35"/>
  <c r="AB20" i="35"/>
  <c r="AE142" i="60"/>
  <c r="AE60" i="17" s="1"/>
  <c r="AE23" i="35"/>
  <c r="AH140" i="47"/>
  <c r="AH16" i="35" s="1"/>
  <c r="Y140" i="48"/>
  <c r="AN140" i="48" s="1"/>
  <c r="AI20" i="35"/>
  <c r="AE142" i="63"/>
  <c r="AE63" i="17" s="1"/>
  <c r="AN120" i="48"/>
  <c r="AI142" i="53"/>
  <c r="AI41" i="17" s="1"/>
  <c r="AC29" i="35"/>
  <c r="Z142" i="44"/>
  <c r="Z31" i="17" s="1"/>
  <c r="AF30" i="35"/>
  <c r="AB142" i="46"/>
  <c r="AB33" i="17" s="1"/>
  <c r="AD142" i="63"/>
  <c r="AD63" i="17" s="1"/>
  <c r="AG140" i="8"/>
  <c r="AG11" i="35" s="1"/>
  <c r="AH140" i="8"/>
  <c r="AH11" i="35" s="1"/>
  <c r="Y140" i="51"/>
  <c r="AN140" i="51" s="1"/>
  <c r="AG140" i="54"/>
  <c r="AG142" i="54" s="1"/>
  <c r="AC25" i="35"/>
  <c r="AO121" i="54"/>
  <c r="AC142" i="64"/>
  <c r="AC62" i="17" s="1"/>
  <c r="AA142" i="63"/>
  <c r="AA63" i="17" s="1"/>
  <c r="AK142" i="49"/>
  <c r="AK37" i="17" s="1"/>
  <c r="AG140" i="56"/>
  <c r="AG25" i="35" s="1"/>
  <c r="AF22" i="35"/>
  <c r="AH140" i="59"/>
  <c r="AH28" i="35" s="1"/>
  <c r="AB142" i="53"/>
  <c r="AB41" i="17" s="1"/>
  <c r="AC15" i="35"/>
  <c r="Y140" i="53"/>
  <c r="AN140" i="53" s="1"/>
  <c r="U142" i="48"/>
  <c r="U36" i="17" s="1"/>
  <c r="AB142" i="62"/>
  <c r="AB61" i="17" s="1"/>
  <c r="AH15" i="35"/>
  <c r="AD142" i="47"/>
  <c r="AD34" i="17" s="1"/>
  <c r="AJ37" i="69"/>
  <c r="AE142" i="64"/>
  <c r="AE62" i="17" s="1"/>
  <c r="AE31" i="35"/>
  <c r="Z142" i="64"/>
  <c r="Z62" i="17" s="1"/>
  <c r="Z31" i="35"/>
  <c r="AH142" i="53"/>
  <c r="AH41" i="17" s="1"/>
  <c r="AI168" i="78"/>
  <c r="AI225" i="78" s="1"/>
  <c r="AF15" i="35"/>
  <c r="AH140" i="27"/>
  <c r="AH12" i="35" s="1"/>
  <c r="Z142" i="47"/>
  <c r="Z34" i="17" s="1"/>
  <c r="AD19" i="35"/>
  <c r="Z17" i="35"/>
  <c r="AC142" i="55"/>
  <c r="AC43" i="17" s="1"/>
  <c r="AI10" i="68"/>
  <c r="AD30" i="35"/>
  <c r="AE142" i="49"/>
  <c r="AE37" i="17" s="1"/>
  <c r="AJ62" i="27"/>
  <c r="AJ79" i="27" s="1"/>
  <c r="AJ91" i="27" s="1"/>
  <c r="AF142" i="65"/>
  <c r="AF64" i="17" s="1"/>
  <c r="AF14" i="17" s="1"/>
  <c r="AI79" i="59"/>
  <c r="AB142" i="54"/>
  <c r="AB42" i="17" s="1"/>
  <c r="AK142" i="56"/>
  <c r="AK44" i="17" s="1"/>
  <c r="AE16" i="35"/>
  <c r="AI49" i="78"/>
  <c r="AI11" i="78" s="1"/>
  <c r="AJ29" i="59"/>
  <c r="AJ62" i="59" s="1"/>
  <c r="AJ79" i="59" s="1"/>
  <c r="AJ91" i="59" s="1"/>
  <c r="AJ54" i="78"/>
  <c r="AJ168" i="78" s="1"/>
  <c r="AJ225" i="78" s="1"/>
  <c r="AJ12" i="63"/>
  <c r="AJ396" i="86" s="1"/>
  <c r="AI29" i="57"/>
  <c r="AI9" i="68"/>
  <c r="AI144" i="57"/>
  <c r="AI28" i="66" s="1"/>
  <c r="AG79" i="57"/>
  <c r="AG14" i="68"/>
  <c r="AG14" i="23"/>
  <c r="AJ142" i="50"/>
  <c r="AJ38" i="17" s="1"/>
  <c r="AO140" i="55"/>
  <c r="AJ142" i="53"/>
  <c r="AJ41" i="17" s="1"/>
  <c r="AI106" i="78"/>
  <c r="AJ13" i="68"/>
  <c r="AJ52" i="78"/>
  <c r="AJ166" i="78" s="1"/>
  <c r="AJ223" i="78" s="1"/>
  <c r="AJ12" i="60"/>
  <c r="AJ394" i="86" s="1"/>
  <c r="AJ29" i="64"/>
  <c r="AJ62" i="64" s="1"/>
  <c r="AI62" i="62"/>
  <c r="AI98" i="60"/>
  <c r="AI120" i="60" s="1"/>
  <c r="AI114" i="60"/>
  <c r="AI123" i="60" s="1"/>
  <c r="AI103" i="60"/>
  <c r="AI121" i="60" s="1"/>
  <c r="AI164" i="78"/>
  <c r="AJ29" i="63"/>
  <c r="AJ62" i="63" s="1"/>
  <c r="AJ79" i="63" s="1"/>
  <c r="AJ91" i="63" s="1"/>
  <c r="AH21" i="68"/>
  <c r="AH27" i="66" s="1"/>
  <c r="AG91" i="60"/>
  <c r="AI169" i="78"/>
  <c r="AI226" i="78" s="1"/>
  <c r="AJ11" i="68"/>
  <c r="AJ51" i="78"/>
  <c r="AJ165" i="78" s="1"/>
  <c r="AJ222" i="78" s="1"/>
  <c r="AJ12" i="59"/>
  <c r="AJ50" i="78"/>
  <c r="AJ136" i="81"/>
  <c r="AJ95" i="81" s="1"/>
  <c r="AJ12" i="57"/>
  <c r="AJ112" i="78"/>
  <c r="AH221" i="78"/>
  <c r="AH220" i="78" s="1"/>
  <c r="AH163" i="78"/>
  <c r="AI144" i="63"/>
  <c r="AI33" i="66" s="1"/>
  <c r="AH140" i="64"/>
  <c r="AH31" i="35" s="1"/>
  <c r="AH62" i="57"/>
  <c r="AH12" i="68"/>
  <c r="AJ29" i="62"/>
  <c r="AJ62" i="62" s="1"/>
  <c r="AJ79" i="62" s="1"/>
  <c r="AJ91" i="62" s="1"/>
  <c r="AJ55" i="78"/>
  <c r="AJ12" i="64"/>
  <c r="AJ397" i="86" s="1"/>
  <c r="AJ52" i="81"/>
  <c r="AJ11" i="57"/>
  <c r="AJ50" i="86" s="1"/>
  <c r="AJ15" i="68"/>
  <c r="AK166" i="24"/>
  <c r="AK174" i="24"/>
  <c r="AK182" i="24"/>
  <c r="AK190" i="24"/>
  <c r="AK198" i="24"/>
  <c r="AK206" i="24"/>
  <c r="AK214" i="24"/>
  <c r="AK166" i="25"/>
  <c r="AK174" i="25"/>
  <c r="AK182" i="25"/>
  <c r="AK190" i="25"/>
  <c r="AK159" i="24"/>
  <c r="AK167" i="24"/>
  <c r="AK175" i="24"/>
  <c r="AK183" i="24"/>
  <c r="AK191" i="24"/>
  <c r="AK199" i="24"/>
  <c r="AK207" i="24"/>
  <c r="AK215" i="24"/>
  <c r="AK159" i="25"/>
  <c r="AK167" i="25"/>
  <c r="AK175" i="25"/>
  <c r="AK183" i="25"/>
  <c r="AK160" i="24"/>
  <c r="AK168" i="24"/>
  <c r="AK176" i="24"/>
  <c r="AK184" i="24"/>
  <c r="AK192" i="24"/>
  <c r="AK200" i="24"/>
  <c r="AK208" i="24"/>
  <c r="AK216" i="24"/>
  <c r="AK160" i="25"/>
  <c r="AK168" i="25"/>
  <c r="AK176" i="25"/>
  <c r="AK184" i="25"/>
  <c r="AK161" i="24"/>
  <c r="AK169" i="24"/>
  <c r="AK177" i="24"/>
  <c r="AK185" i="24"/>
  <c r="AK193" i="24"/>
  <c r="AK201" i="24"/>
  <c r="AK209" i="24"/>
  <c r="AK217" i="24"/>
  <c r="AK161" i="25"/>
  <c r="AK169" i="25"/>
  <c r="AK177" i="25"/>
  <c r="AK185" i="25"/>
  <c r="AK162" i="24"/>
  <c r="AK170" i="24"/>
  <c r="AK178" i="24"/>
  <c r="AK186" i="24"/>
  <c r="AK194" i="24"/>
  <c r="AK202" i="24"/>
  <c r="AK218" i="24"/>
  <c r="AK162" i="25"/>
  <c r="AK170" i="25"/>
  <c r="AK178" i="25"/>
  <c r="AK186" i="25"/>
  <c r="AK194" i="25"/>
  <c r="AK163" i="24"/>
  <c r="AK171" i="24"/>
  <c r="AK179" i="24"/>
  <c r="AK187" i="24"/>
  <c r="AK195" i="24"/>
  <c r="AK203" i="24"/>
  <c r="AK211" i="24"/>
  <c r="AK163" i="25"/>
  <c r="AK171" i="25"/>
  <c r="AK179" i="25"/>
  <c r="AK187" i="25"/>
  <c r="AK164" i="24"/>
  <c r="AK172" i="24"/>
  <c r="AK180" i="24"/>
  <c r="AK188" i="24"/>
  <c r="AK196" i="24"/>
  <c r="AK204" i="24"/>
  <c r="AK212" i="24"/>
  <c r="AK164" i="25"/>
  <c r="AK172" i="25"/>
  <c r="AK180" i="25"/>
  <c r="AK165" i="24"/>
  <c r="AK173" i="24"/>
  <c r="AK181" i="24"/>
  <c r="AK189" i="24"/>
  <c r="AK197" i="24"/>
  <c r="AK205" i="24"/>
  <c r="AK213" i="24"/>
  <c r="AK165" i="25"/>
  <c r="AK173" i="25"/>
  <c r="AK181" i="25"/>
  <c r="AK189" i="25"/>
  <c r="AK192" i="25"/>
  <c r="AK193" i="25"/>
  <c r="AK197" i="25"/>
  <c r="AK205" i="25"/>
  <c r="AK213" i="25"/>
  <c r="AK188" i="25"/>
  <c r="AK191" i="25"/>
  <c r="AK198" i="25"/>
  <c r="AK206" i="25"/>
  <c r="AK214" i="25"/>
  <c r="AK199" i="25"/>
  <c r="AK207" i="25"/>
  <c r="AK215" i="25"/>
  <c r="AK200" i="25"/>
  <c r="AK208" i="25"/>
  <c r="AK216" i="25"/>
  <c r="AK201" i="25"/>
  <c r="AK209" i="25"/>
  <c r="AK217" i="25"/>
  <c r="AK218" i="25"/>
  <c r="AK202" i="25"/>
  <c r="AK210" i="25"/>
  <c r="AK195" i="25"/>
  <c r="AK203" i="25"/>
  <c r="AK211" i="25"/>
  <c r="AK196" i="25"/>
  <c r="AK204" i="25"/>
  <c r="AK212" i="25"/>
  <c r="AK58" i="81"/>
  <c r="AK11" i="63" s="1"/>
  <c r="AK54" i="86" s="1"/>
  <c r="AK137" i="81"/>
  <c r="AK78" i="57"/>
  <c r="AO78" i="57" s="1"/>
  <c r="AK57" i="81"/>
  <c r="AK11" i="64" s="1"/>
  <c r="AK55" i="86" s="1"/>
  <c r="AK53" i="81"/>
  <c r="AK142" i="81"/>
  <c r="AK28" i="60"/>
  <c r="AK28" i="57"/>
  <c r="AK78" i="62"/>
  <c r="AO78" i="62" s="1"/>
  <c r="AK139" i="81"/>
  <c r="AK138" i="81"/>
  <c r="AO28" i="64"/>
  <c r="AK78" i="59"/>
  <c r="AO78" i="59" s="1"/>
  <c r="AK55" i="81"/>
  <c r="AK11" i="62" s="1"/>
  <c r="AK53" i="86" s="1"/>
  <c r="AK167" i="86" s="1"/>
  <c r="AK140" i="81"/>
  <c r="AK28" i="63"/>
  <c r="AK54" i="81"/>
  <c r="AK11" i="60" s="1"/>
  <c r="AK52" i="86" s="1"/>
  <c r="AK166" i="86" s="1"/>
  <c r="AK78" i="60"/>
  <c r="AO78" i="60" s="1"/>
  <c r="AK78" i="64"/>
  <c r="AO78" i="64" s="1"/>
  <c r="AK141" i="81"/>
  <c r="AK28" i="62"/>
  <c r="AK56" i="81"/>
  <c r="AK11" i="59" s="1"/>
  <c r="AK51" i="86" s="1"/>
  <c r="AK165" i="86" s="1"/>
  <c r="AK78" i="63"/>
  <c r="AO78" i="63" s="1"/>
  <c r="AK28" i="59"/>
  <c r="AO28" i="59" s="1"/>
  <c r="AK61" i="60"/>
  <c r="AK61" i="63"/>
  <c r="AO61" i="63" s="1"/>
  <c r="AK61" i="64"/>
  <c r="AK61" i="57"/>
  <c r="AK61" i="59"/>
  <c r="AK61" i="62"/>
  <c r="AI79" i="64"/>
  <c r="AJ53" i="78"/>
  <c r="AJ167" i="78" s="1"/>
  <c r="AJ224" i="78" s="1"/>
  <c r="AJ12" i="62"/>
  <c r="AI62" i="63"/>
  <c r="AJ13" i="67"/>
  <c r="AJ29" i="60"/>
  <c r="AJ62" i="60" s="1"/>
  <c r="AE25" i="35"/>
  <c r="AB142" i="56"/>
  <c r="AB44" i="17" s="1"/>
  <c r="AJ200" i="78"/>
  <c r="AA25" i="35"/>
  <c r="AJ185" i="78"/>
  <c r="AJ195" i="78"/>
  <c r="AJ198" i="78"/>
  <c r="AI76" i="78"/>
  <c r="AC20" i="35"/>
  <c r="AD142" i="55"/>
  <c r="AD43" i="17" s="1"/>
  <c r="AI170" i="78"/>
  <c r="AI227" i="78" s="1"/>
  <c r="AA142" i="55"/>
  <c r="AA43" i="17" s="1"/>
  <c r="X142" i="54"/>
  <c r="X42" i="17" s="1"/>
  <c r="V142" i="62"/>
  <c r="V61" i="17" s="1"/>
  <c r="AJ193" i="78"/>
  <c r="AH140" i="44"/>
  <c r="X19" i="35"/>
  <c r="AC142" i="63"/>
  <c r="AC63" i="17" s="1"/>
  <c r="V19" i="35"/>
  <c r="AH142" i="52"/>
  <c r="AH40" i="17" s="1"/>
  <c r="AJ13" i="23"/>
  <c r="AJ26" i="23" s="1"/>
  <c r="AI12" i="67"/>
  <c r="AI62" i="8"/>
  <c r="AI79" i="44"/>
  <c r="AJ203" i="78"/>
  <c r="AI114" i="45"/>
  <c r="AI123" i="45" s="1"/>
  <c r="AI98" i="45"/>
  <c r="AI120" i="45" s="1"/>
  <c r="AI103" i="45"/>
  <c r="AI121" i="45" s="1"/>
  <c r="AI79" i="46"/>
  <c r="AJ142" i="49"/>
  <c r="AJ37" i="17" s="1"/>
  <c r="AF142" i="50"/>
  <c r="AF38" i="17" s="1"/>
  <c r="AO28" i="65"/>
  <c r="AJ134" i="78"/>
  <c r="AJ76" i="78"/>
  <c r="AJ204" i="78"/>
  <c r="AG91" i="45"/>
  <c r="AI79" i="27"/>
  <c r="AH184" i="78"/>
  <c r="AH183" i="78" s="1"/>
  <c r="AD142" i="60"/>
  <c r="AD60" i="17" s="1"/>
  <c r="AJ36" i="69"/>
  <c r="AJ62" i="44"/>
  <c r="AJ29" i="8"/>
  <c r="AJ11" i="67"/>
  <c r="AJ83" i="78"/>
  <c r="AJ194" i="78"/>
  <c r="AJ201" i="78"/>
  <c r="AI133" i="78"/>
  <c r="AI191" i="78"/>
  <c r="AI190" i="78" s="1"/>
  <c r="AH142" i="50"/>
  <c r="AH38" i="17" s="1"/>
  <c r="AH14" i="35"/>
  <c r="V142" i="45"/>
  <c r="V32" i="17" s="1"/>
  <c r="AH139" i="78"/>
  <c r="AH127" i="78" s="1"/>
  <c r="AH70" i="78"/>
  <c r="AJ62" i="46"/>
  <c r="AJ79" i="46" s="1"/>
  <c r="AJ91" i="46" s="1"/>
  <c r="AJ202" i="78"/>
  <c r="U142" i="50"/>
  <c r="U38" i="17" s="1"/>
  <c r="X17" i="35"/>
  <c r="AI79" i="47"/>
  <c r="AJ62" i="47"/>
  <c r="AJ79" i="47" s="1"/>
  <c r="AJ91" i="47" s="1"/>
  <c r="AJ29" i="45"/>
  <c r="AJ205" i="78"/>
  <c r="AJ11" i="23"/>
  <c r="AJ234" i="24" s="1"/>
  <c r="AJ192" i="78"/>
  <c r="AJ199" i="78"/>
  <c r="AK81" i="78"/>
  <c r="AK138" i="78" s="1"/>
  <c r="AK71" i="78"/>
  <c r="AK128" i="78" s="1"/>
  <c r="AK77" i="78"/>
  <c r="AK78" i="47"/>
  <c r="AO78" i="47" s="1"/>
  <c r="AK29" i="47"/>
  <c r="AK28" i="45"/>
  <c r="AK29" i="45" s="1"/>
  <c r="AK78" i="45"/>
  <c r="AO78" i="45" s="1"/>
  <c r="AK28" i="27"/>
  <c r="AK29" i="27" s="1"/>
  <c r="AO29" i="27" s="1"/>
  <c r="AK78" i="8"/>
  <c r="AK28" i="44"/>
  <c r="AK29" i="44" s="1"/>
  <c r="AO29" i="44" s="1"/>
  <c r="AK78" i="46"/>
  <c r="AO78" i="46" s="1"/>
  <c r="AK28" i="46"/>
  <c r="AK29" i="46" s="1"/>
  <c r="AO29" i="46" s="1"/>
  <c r="AK78" i="27"/>
  <c r="AO78" i="27" s="1"/>
  <c r="AK78" i="44"/>
  <c r="AO78" i="44" s="1"/>
  <c r="AK28" i="8"/>
  <c r="AK61" i="8"/>
  <c r="AO61" i="8" s="1"/>
  <c r="AK61" i="27"/>
  <c r="AK61" i="47"/>
  <c r="AO61" i="47" s="1"/>
  <c r="AK61" i="44"/>
  <c r="AK61" i="46"/>
  <c r="AO61" i="46" s="1"/>
  <c r="AK61" i="45"/>
  <c r="AO61" i="45" s="1"/>
  <c r="AJ15" i="67"/>
  <c r="AI82" i="78"/>
  <c r="AI139" i="78" s="1"/>
  <c r="AI140" i="78"/>
  <c r="AI197" i="78" s="1"/>
  <c r="AI196" i="78" s="1"/>
  <c r="AJ11" i="65"/>
  <c r="AJ56" i="86" s="1"/>
  <c r="AJ170" i="86" s="1"/>
  <c r="AJ11" i="81"/>
  <c r="AK113" i="78"/>
  <c r="AK143" i="81"/>
  <c r="AJ233" i="25"/>
  <c r="V23" i="35"/>
  <c r="AO61" i="65"/>
  <c r="AH11" i="69"/>
  <c r="AH21" i="23"/>
  <c r="AH9" i="66" s="1"/>
  <c r="AN16" i="67"/>
  <c r="AD142" i="49"/>
  <c r="AD37" i="17" s="1"/>
  <c r="AK59" i="81"/>
  <c r="AH227" i="78"/>
  <c r="AJ56" i="78"/>
  <c r="AJ12" i="65"/>
  <c r="AI9" i="23"/>
  <c r="AI29" i="65"/>
  <c r="AI144" i="65"/>
  <c r="AI34" i="66" s="1"/>
  <c r="AH12" i="23"/>
  <c r="AH62" i="65"/>
  <c r="AI10" i="23"/>
  <c r="AE142" i="65"/>
  <c r="AE64" i="17" s="1"/>
  <c r="AE14" i="17" s="1"/>
  <c r="AE142" i="53"/>
  <c r="AE41" i="17" s="1"/>
  <c r="Z19" i="35"/>
  <c r="AJ142" i="51"/>
  <c r="AJ39" i="17" s="1"/>
  <c r="AC28" i="35"/>
  <c r="AK17" i="35"/>
  <c r="AB142" i="52"/>
  <c r="AB40" i="17" s="1"/>
  <c r="Z23" i="35"/>
  <c r="AD142" i="45"/>
  <c r="AD32" i="17" s="1"/>
  <c r="AB17" i="35"/>
  <c r="AH24" i="35"/>
  <c r="X33" i="35"/>
  <c r="AB142" i="64"/>
  <c r="AB62" i="17" s="1"/>
  <c r="W20" i="35"/>
  <c r="AE142" i="59"/>
  <c r="AE59" i="17" s="1"/>
  <c r="AB142" i="59"/>
  <c r="AB59" i="17" s="1"/>
  <c r="W142" i="53"/>
  <c r="W41" i="17" s="1"/>
  <c r="AD142" i="27"/>
  <c r="AD30" i="17" s="1"/>
  <c r="V142" i="48"/>
  <c r="V36" i="17" s="1"/>
  <c r="AF24" i="35"/>
  <c r="AA142" i="62"/>
  <c r="AA61" i="17" s="1"/>
  <c r="AA16" i="35"/>
  <c r="AA142" i="47"/>
  <c r="AA34" i="17" s="1"/>
  <c r="W140" i="8"/>
  <c r="W11" i="35" s="1"/>
  <c r="U142" i="51"/>
  <c r="U39" i="17" s="1"/>
  <c r="U142" i="59"/>
  <c r="U59" i="17" s="1"/>
  <c r="AD142" i="48"/>
  <c r="AD36" i="17" s="1"/>
  <c r="V140" i="65"/>
  <c r="V33" i="35" s="1"/>
  <c r="U142" i="52"/>
  <c r="U40" i="17" s="1"/>
  <c r="V142" i="49"/>
  <c r="V37" i="17" s="1"/>
  <c r="W140" i="47"/>
  <c r="W16" i="35" s="1"/>
  <c r="AG114" i="51"/>
  <c r="AG123" i="51" s="1"/>
  <c r="AO123" i="51" s="1"/>
  <c r="AG103" i="51"/>
  <c r="AG121" i="51" s="1"/>
  <c r="AO121" i="51" s="1"/>
  <c r="AG98" i="51"/>
  <c r="AG120" i="51" s="1"/>
  <c r="AF21" i="35"/>
  <c r="AF142" i="52"/>
  <c r="AF40" i="17" s="1"/>
  <c r="AE14" i="35"/>
  <c r="AE142" i="45"/>
  <c r="AE32" i="17" s="1"/>
  <c r="AA142" i="52"/>
  <c r="AA40" i="17" s="1"/>
  <c r="AA21" i="35"/>
  <c r="AD142" i="53"/>
  <c r="AD41" i="17" s="1"/>
  <c r="AD22" i="35"/>
  <c r="T103" i="59"/>
  <c r="T121" i="59" s="1"/>
  <c r="AM121" i="59" s="1"/>
  <c r="T98" i="59"/>
  <c r="T120" i="59" s="1"/>
  <c r="T114" i="59"/>
  <c r="T123" i="59" s="1"/>
  <c r="AM123" i="59" s="1"/>
  <c r="AC22" i="35"/>
  <c r="AC142" i="53"/>
  <c r="AC41" i="17" s="1"/>
  <c r="T103" i="54"/>
  <c r="T121" i="54" s="1"/>
  <c r="AM121" i="54" s="1"/>
  <c r="T98" i="54"/>
  <c r="T120" i="54" s="1"/>
  <c r="T114" i="54"/>
  <c r="T123" i="54" s="1"/>
  <c r="AM123" i="54" s="1"/>
  <c r="AM16" i="68"/>
  <c r="AC14" i="35"/>
  <c r="AC142" i="45"/>
  <c r="AC32" i="17" s="1"/>
  <c r="Z142" i="63"/>
  <c r="Z63" i="17" s="1"/>
  <c r="AC21" i="35"/>
  <c r="AC142" i="52"/>
  <c r="AC40" i="17" s="1"/>
  <c r="Y140" i="44"/>
  <c r="AN120" i="44"/>
  <c r="AH142" i="49"/>
  <c r="AH37" i="17" s="1"/>
  <c r="AH18" i="35"/>
  <c r="Y15" i="35"/>
  <c r="AN140" i="46"/>
  <c r="Y142" i="46"/>
  <c r="AF114" i="8"/>
  <c r="AF123" i="8" s="1"/>
  <c r="AF103" i="8"/>
  <c r="AF121" i="8" s="1"/>
  <c r="AF98" i="8"/>
  <c r="AF120" i="8" s="1"/>
  <c r="W12" i="35"/>
  <c r="W142" i="27"/>
  <c r="W30" i="17" s="1"/>
  <c r="X142" i="64"/>
  <c r="X62" i="17" s="1"/>
  <c r="X13" i="35"/>
  <c r="X142" i="44"/>
  <c r="X31" i="17" s="1"/>
  <c r="AD103" i="57"/>
  <c r="AD121" i="57" s="1"/>
  <c r="AD98" i="57"/>
  <c r="AD120" i="57" s="1"/>
  <c r="AD114" i="57"/>
  <c r="AD123" i="57" s="1"/>
  <c r="U29" i="35"/>
  <c r="U142" i="60"/>
  <c r="U60" i="17" s="1"/>
  <c r="X24" i="35"/>
  <c r="X142" i="55"/>
  <c r="X43" i="17" s="1"/>
  <c r="T103" i="53"/>
  <c r="T121" i="53" s="1"/>
  <c r="AM121" i="53" s="1"/>
  <c r="T98" i="53"/>
  <c r="T120" i="53" s="1"/>
  <c r="T114" i="53"/>
  <c r="T123" i="53" s="1"/>
  <c r="AM123" i="53" s="1"/>
  <c r="AB142" i="44"/>
  <c r="AB31" i="17" s="1"/>
  <c r="AB13" i="35"/>
  <c r="AE142" i="8"/>
  <c r="AE11" i="35"/>
  <c r="AE17" i="67"/>
  <c r="T114" i="60"/>
  <c r="T123" i="60" s="1"/>
  <c r="AM123" i="60" s="1"/>
  <c r="T103" i="60"/>
  <c r="T121" i="60" s="1"/>
  <c r="T98" i="60"/>
  <c r="T120" i="60" s="1"/>
  <c r="AM120" i="60" s="1"/>
  <c r="AB11" i="35"/>
  <c r="AB17" i="67"/>
  <c r="AB142" i="8"/>
  <c r="AO140" i="52"/>
  <c r="AG21" i="35"/>
  <c r="AG142" i="52"/>
  <c r="AA17" i="35"/>
  <c r="AA142" i="48"/>
  <c r="AA36" i="17" s="1"/>
  <c r="AN16" i="68"/>
  <c r="W19" i="35"/>
  <c r="W142" i="50"/>
  <c r="W38" i="17" s="1"/>
  <c r="AJ17" i="35"/>
  <c r="AJ142" i="48"/>
  <c r="AJ36" i="17" s="1"/>
  <c r="AM120" i="49"/>
  <c r="T140" i="49"/>
  <c r="T114" i="65"/>
  <c r="T123" i="65" s="1"/>
  <c r="AM123" i="65" s="1"/>
  <c r="T103" i="65"/>
  <c r="T121" i="65" s="1"/>
  <c r="AM121" i="65" s="1"/>
  <c r="T98" i="65"/>
  <c r="T120" i="65" s="1"/>
  <c r="T98" i="57"/>
  <c r="T120" i="57" s="1"/>
  <c r="T103" i="57"/>
  <c r="T121" i="57" s="1"/>
  <c r="T114" i="57"/>
  <c r="T123" i="57" s="1"/>
  <c r="AA142" i="65"/>
  <c r="AA64" i="17" s="1"/>
  <c r="AA14" i="17" s="1"/>
  <c r="AA33" i="35"/>
  <c r="AG114" i="53"/>
  <c r="AG123" i="53" s="1"/>
  <c r="AO123" i="53" s="1"/>
  <c r="AG98" i="53"/>
  <c r="AG120" i="53" s="1"/>
  <c r="AG103" i="53"/>
  <c r="AG121" i="53" s="1"/>
  <c r="AO121" i="53" s="1"/>
  <c r="T114" i="46"/>
  <c r="T123" i="46" s="1"/>
  <c r="AM123" i="46" s="1"/>
  <c r="T98" i="46"/>
  <c r="T120" i="46" s="1"/>
  <c r="AM120" i="46" s="1"/>
  <c r="T103" i="46"/>
  <c r="T121" i="46" s="1"/>
  <c r="W23" i="35"/>
  <c r="W142" i="54"/>
  <c r="W42" i="17" s="1"/>
  <c r="Y114" i="64"/>
  <c r="Y123" i="64" s="1"/>
  <c r="AN123" i="64" s="1"/>
  <c r="Y98" i="64"/>
  <c r="Y120" i="64" s="1"/>
  <c r="AN120" i="64" s="1"/>
  <c r="Y103" i="64"/>
  <c r="Y121" i="64" s="1"/>
  <c r="U140" i="47"/>
  <c r="W25" i="35"/>
  <c r="W142" i="56"/>
  <c r="W44" i="17" s="1"/>
  <c r="AC142" i="48"/>
  <c r="AC36" i="17" s="1"/>
  <c r="AC17" i="35"/>
  <c r="AF29" i="35"/>
  <c r="AF142" i="60"/>
  <c r="AF60" i="17" s="1"/>
  <c r="T140" i="48"/>
  <c r="AM121" i="48"/>
  <c r="AK142" i="50"/>
  <c r="AK38" i="17" s="1"/>
  <c r="AK19" i="35"/>
  <c r="Z33" i="35"/>
  <c r="Z142" i="65"/>
  <c r="Z64" i="17" s="1"/>
  <c r="Z14" i="17" s="1"/>
  <c r="AN140" i="59"/>
  <c r="Y28" i="35"/>
  <c r="Y142" i="59"/>
  <c r="AG19" i="35"/>
  <c r="AO140" i="50"/>
  <c r="AG142" i="50"/>
  <c r="Y28" i="23"/>
  <c r="AN16" i="23"/>
  <c r="U114" i="57"/>
  <c r="U123" i="57" s="1"/>
  <c r="U103" i="57"/>
  <c r="U121" i="57" s="1"/>
  <c r="U98" i="57"/>
  <c r="U120" i="57" s="1"/>
  <c r="AE142" i="55"/>
  <c r="AE43" i="17" s="1"/>
  <c r="AE24" i="35"/>
  <c r="AC140" i="47"/>
  <c r="AC17" i="67" s="1"/>
  <c r="V15" i="35"/>
  <c r="V142" i="46"/>
  <c r="V33" i="17" s="1"/>
  <c r="AG98" i="44"/>
  <c r="AG120" i="44" s="1"/>
  <c r="AG114" i="44"/>
  <c r="AG123" i="44" s="1"/>
  <c r="AG103" i="44"/>
  <c r="AG121" i="44" s="1"/>
  <c r="AJ23" i="35"/>
  <c r="AJ142" i="54"/>
  <c r="AJ42" i="17" s="1"/>
  <c r="Y140" i="62"/>
  <c r="AN120" i="62"/>
  <c r="T140" i="55"/>
  <c r="AM120" i="55"/>
  <c r="AM16" i="67"/>
  <c r="V24" i="35"/>
  <c r="V142" i="55"/>
  <c r="V43" i="17" s="1"/>
  <c r="Z25" i="35"/>
  <c r="Z142" i="56"/>
  <c r="Z44" i="17" s="1"/>
  <c r="AC142" i="27"/>
  <c r="AC30" i="17" s="1"/>
  <c r="AC12" i="35"/>
  <c r="X142" i="63"/>
  <c r="X63" i="17" s="1"/>
  <c r="T140" i="64"/>
  <c r="T31" i="35" s="1"/>
  <c r="AM120" i="64"/>
  <c r="Y98" i="45"/>
  <c r="Y120" i="45" s="1"/>
  <c r="Y114" i="45"/>
  <c r="Y123" i="45" s="1"/>
  <c r="AN123" i="45" s="1"/>
  <c r="Y103" i="45"/>
  <c r="Y121" i="45" s="1"/>
  <c r="AN121" i="45" s="1"/>
  <c r="V142" i="64"/>
  <c r="V62" i="17" s="1"/>
  <c r="AA11" i="35"/>
  <c r="AA17" i="67"/>
  <c r="AA142" i="8"/>
  <c r="AK22" i="35"/>
  <c r="AK142" i="53"/>
  <c r="AK41" i="17" s="1"/>
  <c r="Y140" i="52"/>
  <c r="AN120" i="52"/>
  <c r="V21" i="35"/>
  <c r="V142" i="52"/>
  <c r="V40" i="17" s="1"/>
  <c r="T114" i="44"/>
  <c r="T123" i="44" s="1"/>
  <c r="AM123" i="44" s="1"/>
  <c r="T103" i="44"/>
  <c r="T121" i="44" s="1"/>
  <c r="AM121" i="44" s="1"/>
  <c r="T98" i="44"/>
  <c r="T120" i="44" s="1"/>
  <c r="W18" i="35"/>
  <c r="W142" i="49"/>
  <c r="W37" i="17" s="1"/>
  <c r="AB16" i="35"/>
  <c r="AB142" i="47"/>
  <c r="AB34" i="17" s="1"/>
  <c r="AC11" i="35"/>
  <c r="AC142" i="8"/>
  <c r="AI23" i="35"/>
  <c r="AI142" i="54"/>
  <c r="AI42" i="17" s="1"/>
  <c r="AF140" i="47"/>
  <c r="W14" i="35"/>
  <c r="W142" i="45"/>
  <c r="W32" i="17" s="1"/>
  <c r="V22" i="35"/>
  <c r="V142" i="53"/>
  <c r="V41" i="17" s="1"/>
  <c r="U12" i="35"/>
  <c r="U142" i="27"/>
  <c r="U30" i="17" s="1"/>
  <c r="U114" i="8"/>
  <c r="U123" i="8" s="1"/>
  <c r="U98" i="8"/>
  <c r="U120" i="8" s="1"/>
  <c r="U103" i="8"/>
  <c r="U121" i="8" s="1"/>
  <c r="Y98" i="27"/>
  <c r="Y120" i="27" s="1"/>
  <c r="Y114" i="27"/>
  <c r="Y123" i="27" s="1"/>
  <c r="AN123" i="27" s="1"/>
  <c r="Y103" i="27"/>
  <c r="Y121" i="27" s="1"/>
  <c r="AN121" i="27" s="1"/>
  <c r="AE142" i="27"/>
  <c r="AE30" i="17" s="1"/>
  <c r="AE12" i="35"/>
  <c r="Y114" i="54"/>
  <c r="Y123" i="54" s="1"/>
  <c r="AN123" i="54" s="1"/>
  <c r="Y103" i="54"/>
  <c r="Y121" i="54" s="1"/>
  <c r="AN121" i="54" s="1"/>
  <c r="Y98" i="54"/>
  <c r="Y120" i="54" s="1"/>
  <c r="AG98" i="27"/>
  <c r="AG120" i="27" s="1"/>
  <c r="AG103" i="27"/>
  <c r="AG121" i="27" s="1"/>
  <c r="AG114" i="27"/>
  <c r="AG123" i="27" s="1"/>
  <c r="AB33" i="35"/>
  <c r="AB142" i="65"/>
  <c r="AB64" i="17" s="1"/>
  <c r="AB14" i="17" s="1"/>
  <c r="Z11" i="35"/>
  <c r="Z142" i="8"/>
  <c r="Z17" i="67"/>
  <c r="Z142" i="59"/>
  <c r="Z59" i="17" s="1"/>
  <c r="Z28" i="35"/>
  <c r="Y114" i="47"/>
  <c r="Y123" i="47" s="1"/>
  <c r="AN123" i="47" s="1"/>
  <c r="Y98" i="47"/>
  <c r="Y120" i="47" s="1"/>
  <c r="Y103" i="47"/>
  <c r="Y121" i="47" s="1"/>
  <c r="AN121" i="47" s="1"/>
  <c r="Y114" i="55"/>
  <c r="Y123" i="55" s="1"/>
  <c r="AN123" i="55" s="1"/>
  <c r="Y103" i="55"/>
  <c r="Y121" i="55" s="1"/>
  <c r="AN121" i="55" s="1"/>
  <c r="Y98" i="55"/>
  <c r="Y120" i="55" s="1"/>
  <c r="V28" i="35"/>
  <c r="V142" i="59"/>
  <c r="V59" i="17" s="1"/>
  <c r="Z20" i="35"/>
  <c r="Z142" i="51"/>
  <c r="Z39" i="17" s="1"/>
  <c r="AG98" i="63"/>
  <c r="AG120" i="63" s="1"/>
  <c r="AG103" i="63"/>
  <c r="AG121" i="63" s="1"/>
  <c r="AG114" i="63"/>
  <c r="AG123" i="63" s="1"/>
  <c r="AF142" i="63"/>
  <c r="AF63" i="17" s="1"/>
  <c r="AH142" i="63"/>
  <c r="AH63" i="17" s="1"/>
  <c r="X21" i="35"/>
  <c r="X142" i="52"/>
  <c r="X40" i="17" s="1"/>
  <c r="AF142" i="64"/>
  <c r="AF62" i="17" s="1"/>
  <c r="AI21" i="35"/>
  <c r="AI142" i="52"/>
  <c r="AI40" i="17" s="1"/>
  <c r="Z103" i="57"/>
  <c r="Z121" i="57" s="1"/>
  <c r="Z114" i="57"/>
  <c r="Z123" i="57" s="1"/>
  <c r="Z98" i="57"/>
  <c r="Z120" i="57" s="1"/>
  <c r="X114" i="57"/>
  <c r="X123" i="57" s="1"/>
  <c r="X103" i="57"/>
  <c r="X121" i="57" s="1"/>
  <c r="X98" i="57"/>
  <c r="X120" i="57" s="1"/>
  <c r="AD142" i="52"/>
  <c r="AD40" i="17" s="1"/>
  <c r="AD21" i="35"/>
  <c r="Y98" i="65"/>
  <c r="Y120" i="65" s="1"/>
  <c r="Y103" i="65"/>
  <c r="Y121" i="65" s="1"/>
  <c r="AN121" i="65" s="1"/>
  <c r="Y114" i="65"/>
  <c r="Y123" i="65" s="1"/>
  <c r="AN123" i="65" s="1"/>
  <c r="Y114" i="8"/>
  <c r="Y123" i="8" s="1"/>
  <c r="Y103" i="8"/>
  <c r="Y121" i="8" s="1"/>
  <c r="Y98" i="8"/>
  <c r="Y120" i="8" s="1"/>
  <c r="AC142" i="54"/>
  <c r="AC42" i="17" s="1"/>
  <c r="AC23" i="35"/>
  <c r="AG114" i="48"/>
  <c r="AG123" i="48" s="1"/>
  <c r="AO123" i="48" s="1"/>
  <c r="AG98" i="48"/>
  <c r="AG120" i="48" s="1"/>
  <c r="AG103" i="48"/>
  <c r="AG121" i="48" s="1"/>
  <c r="AO121" i="48" s="1"/>
  <c r="W103" i="57"/>
  <c r="W121" i="57" s="1"/>
  <c r="W98" i="57"/>
  <c r="W120" i="57" s="1"/>
  <c r="W114" i="57"/>
  <c r="W123" i="57" s="1"/>
  <c r="T103" i="47"/>
  <c r="T121" i="47" s="1"/>
  <c r="AM121" i="47" s="1"/>
  <c r="T114" i="47"/>
  <c r="T123" i="47" s="1"/>
  <c r="AM123" i="47" s="1"/>
  <c r="T98" i="47"/>
  <c r="T120" i="47" s="1"/>
  <c r="U30" i="35"/>
  <c r="U142" i="62"/>
  <c r="U61" i="17" s="1"/>
  <c r="T140" i="8"/>
  <c r="AA14" i="35"/>
  <c r="AA142" i="45"/>
  <c r="AA32" i="17" s="1"/>
  <c r="AC142" i="50"/>
  <c r="AC38" i="17" s="1"/>
  <c r="AC19" i="35"/>
  <c r="AK20" i="35"/>
  <c r="AK142" i="51"/>
  <c r="AK39" i="17" s="1"/>
  <c r="Z29" i="35"/>
  <c r="Z142" i="60"/>
  <c r="Z60" i="17" s="1"/>
  <c r="Y103" i="63"/>
  <c r="Y121" i="63" s="1"/>
  <c r="AN121" i="63" s="1"/>
  <c r="Y98" i="63"/>
  <c r="Y120" i="63" s="1"/>
  <c r="Y114" i="63"/>
  <c r="Y123" i="63" s="1"/>
  <c r="AN123" i="63" s="1"/>
  <c r="T140" i="52"/>
  <c r="AM120" i="52"/>
  <c r="AM120" i="50"/>
  <c r="T140" i="50"/>
  <c r="AK142" i="54"/>
  <c r="AK42" i="17" s="1"/>
  <c r="AK23" i="35"/>
  <c r="AC103" i="57"/>
  <c r="AC121" i="57" s="1"/>
  <c r="AC114" i="57"/>
  <c r="AC123" i="57" s="1"/>
  <c r="AC98" i="57"/>
  <c r="AC120" i="57" s="1"/>
  <c r="AC33" i="35"/>
  <c r="AC142" i="65"/>
  <c r="AC64" i="17" s="1"/>
  <c r="AC14" i="17" s="1"/>
  <c r="V114" i="8"/>
  <c r="V123" i="8" s="1"/>
  <c r="V103" i="8"/>
  <c r="V121" i="8" s="1"/>
  <c r="V98" i="8"/>
  <c r="V120" i="8" s="1"/>
  <c r="AG103" i="59"/>
  <c r="AG121" i="59" s="1"/>
  <c r="AG98" i="59"/>
  <c r="AG120" i="59" s="1"/>
  <c r="AG114" i="59"/>
  <c r="AG123" i="59" s="1"/>
  <c r="W33" i="35"/>
  <c r="W142" i="65"/>
  <c r="W64" i="17" s="1"/>
  <c r="W14" i="17" s="1"/>
  <c r="V16" i="35"/>
  <c r="V142" i="47"/>
  <c r="V34" i="17" s="1"/>
  <c r="AH23" i="35"/>
  <c r="AH142" i="54"/>
  <c r="AH42" i="17" s="1"/>
  <c r="V25" i="35"/>
  <c r="V142" i="56"/>
  <c r="V44" i="17" s="1"/>
  <c r="T114" i="51"/>
  <c r="T123" i="51" s="1"/>
  <c r="AM123" i="51" s="1"/>
  <c r="T103" i="51"/>
  <c r="T121" i="51" s="1"/>
  <c r="AM121" i="51" s="1"/>
  <c r="T98" i="51"/>
  <c r="T120" i="51" s="1"/>
  <c r="V103" i="57"/>
  <c r="V121" i="57" s="1"/>
  <c r="V98" i="57"/>
  <c r="V120" i="57" s="1"/>
  <c r="V114" i="57"/>
  <c r="V123" i="57" s="1"/>
  <c r="X98" i="8"/>
  <c r="X120" i="8" s="1"/>
  <c r="X114" i="8"/>
  <c r="X123" i="8" s="1"/>
  <c r="X103" i="8"/>
  <c r="X121" i="8" s="1"/>
  <c r="AF28" i="35"/>
  <c r="AF142" i="59"/>
  <c r="AF59" i="17" s="1"/>
  <c r="AE103" i="57"/>
  <c r="AE121" i="57" s="1"/>
  <c r="AE98" i="57"/>
  <c r="AE120" i="57" s="1"/>
  <c r="AE114" i="57"/>
  <c r="AE123" i="57" s="1"/>
  <c r="AD103" i="8"/>
  <c r="AD121" i="8" s="1"/>
  <c r="AD98" i="8"/>
  <c r="AD120" i="8" s="1"/>
  <c r="AD114" i="8"/>
  <c r="AD123" i="8" s="1"/>
  <c r="AB142" i="63"/>
  <c r="AB63" i="17" s="1"/>
  <c r="AD142" i="51"/>
  <c r="AD39" i="17" s="1"/>
  <c r="AD20" i="35"/>
  <c r="AA142" i="53"/>
  <c r="AA41" i="17" s="1"/>
  <c r="AA22" i="35"/>
  <c r="AG114" i="47"/>
  <c r="AG123" i="47" s="1"/>
  <c r="AG98" i="47"/>
  <c r="AG120" i="47" s="1"/>
  <c r="AG103" i="47"/>
  <c r="AG121" i="47" s="1"/>
  <c r="Y25" i="35"/>
  <c r="AN140" i="56"/>
  <c r="Y142" i="56"/>
  <c r="AE142" i="48"/>
  <c r="AE36" i="17" s="1"/>
  <c r="AE17" i="35"/>
  <c r="AI142" i="49"/>
  <c r="AI37" i="17" s="1"/>
  <c r="AI18" i="35"/>
  <c r="U142" i="64"/>
  <c r="U62" i="17" s="1"/>
  <c r="AD142" i="56"/>
  <c r="AD44" i="17" s="1"/>
  <c r="AD25" i="35"/>
  <c r="T98" i="63"/>
  <c r="T120" i="63" s="1"/>
  <c r="T103" i="63"/>
  <c r="T121" i="63" s="1"/>
  <c r="AM121" i="63" s="1"/>
  <c r="T114" i="63"/>
  <c r="T123" i="63" s="1"/>
  <c r="AM123" i="63" s="1"/>
  <c r="Y98" i="57"/>
  <c r="Y120" i="57" s="1"/>
  <c r="Y103" i="57"/>
  <c r="Y121" i="57" s="1"/>
  <c r="Y114" i="57"/>
  <c r="Y123" i="57" s="1"/>
  <c r="AD15" i="35"/>
  <c r="AD142" i="46"/>
  <c r="AD33" i="17" s="1"/>
  <c r="AG98" i="65"/>
  <c r="AG120" i="65" s="1"/>
  <c r="AG114" i="65"/>
  <c r="AG123" i="65" s="1"/>
  <c r="AG103" i="65"/>
  <c r="AG121" i="65" s="1"/>
  <c r="Y140" i="60"/>
  <c r="AN120" i="60"/>
  <c r="T103" i="56"/>
  <c r="T121" i="56" s="1"/>
  <c r="AM121" i="56" s="1"/>
  <c r="T98" i="56"/>
  <c r="T120" i="56" s="1"/>
  <c r="T114" i="56"/>
  <c r="T123" i="56" s="1"/>
  <c r="AM123" i="56" s="1"/>
  <c r="AF17" i="35"/>
  <c r="AF142" i="48"/>
  <c r="AF36" i="17" s="1"/>
  <c r="X12" i="35"/>
  <c r="X142" i="27"/>
  <c r="X30" i="17" s="1"/>
  <c r="Z24" i="35"/>
  <c r="Z142" i="55"/>
  <c r="Z43" i="17" s="1"/>
  <c r="X16" i="35"/>
  <c r="X142" i="47"/>
  <c r="X34" i="17" s="1"/>
  <c r="AA142" i="54"/>
  <c r="AA42" i="17" s="1"/>
  <c r="AA23" i="35"/>
  <c r="AA15" i="35"/>
  <c r="AA142" i="46"/>
  <c r="AA33" i="17" s="1"/>
  <c r="AB142" i="45"/>
  <c r="AB32" i="17" s="1"/>
  <c r="AB14" i="35"/>
  <c r="AB18" i="35"/>
  <c r="AB142" i="49"/>
  <c r="AB37" i="17" s="1"/>
  <c r="AG98" i="46"/>
  <c r="AG120" i="46" s="1"/>
  <c r="AG114" i="46"/>
  <c r="AG123" i="46" s="1"/>
  <c r="AG103" i="46"/>
  <c r="AG121" i="46" s="1"/>
  <c r="W21" i="35"/>
  <c r="W142" i="52"/>
  <c r="W40" i="17" s="1"/>
  <c r="AH25" i="35"/>
  <c r="AH142" i="56"/>
  <c r="AH44" i="17" s="1"/>
  <c r="AF114" i="57"/>
  <c r="AF123" i="57" s="1"/>
  <c r="AF98" i="57"/>
  <c r="AF120" i="57" s="1"/>
  <c r="AF103" i="57"/>
  <c r="AF121" i="57" s="1"/>
  <c r="U25" i="35"/>
  <c r="U142" i="56"/>
  <c r="U44" i="17" s="1"/>
  <c r="Y114" i="50"/>
  <c r="Y123" i="50" s="1"/>
  <c r="AN123" i="50" s="1"/>
  <c r="Y103" i="50"/>
  <c r="Y121" i="50" s="1"/>
  <c r="AN121" i="50" s="1"/>
  <c r="Y98" i="50"/>
  <c r="Y120" i="50" s="1"/>
  <c r="AG103" i="49"/>
  <c r="AG121" i="49" s="1"/>
  <c r="AO121" i="49" s="1"/>
  <c r="AG114" i="49"/>
  <c r="AG123" i="49" s="1"/>
  <c r="AO123" i="49" s="1"/>
  <c r="AG98" i="49"/>
  <c r="AG120" i="49" s="1"/>
  <c r="T98" i="62"/>
  <c r="T120" i="62" s="1"/>
  <c r="AM120" i="62" s="1"/>
  <c r="T103" i="62"/>
  <c r="T121" i="62" s="1"/>
  <c r="T114" i="62"/>
  <c r="T123" i="62" s="1"/>
  <c r="AM123" i="62" s="1"/>
  <c r="AA18" i="35"/>
  <c r="AA142" i="49"/>
  <c r="AA37" i="17" s="1"/>
  <c r="AH142" i="48"/>
  <c r="AH36" i="17" s="1"/>
  <c r="AH17" i="35"/>
  <c r="W15" i="35"/>
  <c r="W142" i="46"/>
  <c r="W33" i="17" s="1"/>
  <c r="AG114" i="62"/>
  <c r="AG123" i="62" s="1"/>
  <c r="AG103" i="62"/>
  <c r="AG121" i="62" s="1"/>
  <c r="AG98" i="62"/>
  <c r="AG120" i="62" s="1"/>
  <c r="AA114" i="57"/>
  <c r="AA123" i="57" s="1"/>
  <c r="AA103" i="57"/>
  <c r="AA121" i="57" s="1"/>
  <c r="AA98" i="57"/>
  <c r="AA120" i="57" s="1"/>
  <c r="T114" i="27"/>
  <c r="T123" i="27" s="1"/>
  <c r="AM123" i="27" s="1"/>
  <c r="T103" i="27"/>
  <c r="T121" i="27" s="1"/>
  <c r="AM121" i="27" s="1"/>
  <c r="T98" i="27"/>
  <c r="T120" i="27" s="1"/>
  <c r="AF14" i="35"/>
  <c r="AF142" i="45"/>
  <c r="AF32" i="17" s="1"/>
  <c r="Z30" i="35"/>
  <c r="Z142" i="62"/>
  <c r="Z61" i="17" s="1"/>
  <c r="AB103" i="57"/>
  <c r="AB121" i="57" s="1"/>
  <c r="AB114" i="57"/>
  <c r="AB123" i="57" s="1"/>
  <c r="AB98" i="57"/>
  <c r="AB120" i="57" s="1"/>
  <c r="Y114" i="49"/>
  <c r="Y123" i="49" s="1"/>
  <c r="AN123" i="49" s="1"/>
  <c r="Y103" i="49"/>
  <c r="Y121" i="49" s="1"/>
  <c r="AN121" i="49" s="1"/>
  <c r="Y98" i="49"/>
  <c r="Y120" i="49" s="1"/>
  <c r="AA142" i="64"/>
  <c r="AA62" i="17" s="1"/>
  <c r="AG114" i="64"/>
  <c r="AG123" i="64" s="1"/>
  <c r="AG103" i="64"/>
  <c r="AG121" i="64" s="1"/>
  <c r="AG98" i="64"/>
  <c r="AG120" i="64" s="1"/>
  <c r="AJ21" i="35"/>
  <c r="AJ142" i="52"/>
  <c r="AJ40" i="17" s="1"/>
  <c r="AG24" i="35"/>
  <c r="AG142" i="55"/>
  <c r="T140" i="45"/>
  <c r="AM120" i="45"/>
  <c r="AM16" i="23"/>
  <c r="AJ106" i="78" l="1"/>
  <c r="AK226" i="86"/>
  <c r="AK224" i="86"/>
  <c r="AK338" i="86" s="1"/>
  <c r="AK37" i="69"/>
  <c r="AK112" i="86"/>
  <c r="AK169" i="86" s="1"/>
  <c r="AK340" i="86" s="1"/>
  <c r="AK225" i="86"/>
  <c r="AK111" i="78"/>
  <c r="AK111" i="86"/>
  <c r="AK168" i="86" s="1"/>
  <c r="AK339" i="86" s="1"/>
  <c r="AK223" i="86"/>
  <c r="AK337" i="86" s="1"/>
  <c r="AJ431" i="86"/>
  <c r="AJ33" i="85" s="1"/>
  <c r="AK222" i="86"/>
  <c r="AK336" i="86" s="1"/>
  <c r="AJ433" i="86"/>
  <c r="AJ35" i="85" s="1"/>
  <c r="AJ220" i="86"/>
  <c r="AJ182" i="86" s="1"/>
  <c r="AJ340" i="86"/>
  <c r="AJ434" i="86" s="1"/>
  <c r="AJ36" i="85" s="1"/>
  <c r="AK107" i="78"/>
  <c r="AK107" i="86"/>
  <c r="AK106" i="86" s="1"/>
  <c r="AK68" i="86" s="1"/>
  <c r="AK221" i="86"/>
  <c r="AJ106" i="86"/>
  <c r="AJ68" i="86" s="1"/>
  <c r="AE80" i="85"/>
  <c r="AJ144" i="60"/>
  <c r="AJ30" i="66" s="1"/>
  <c r="AE439" i="86"/>
  <c r="AE42" i="85" s="1"/>
  <c r="AE12" i="85"/>
  <c r="AE443" i="86"/>
  <c r="AE46" i="85" s="1"/>
  <c r="AE444" i="86"/>
  <c r="AE47" i="85" s="1"/>
  <c r="AE451" i="86"/>
  <c r="AE54" i="85" s="1"/>
  <c r="AE456" i="86"/>
  <c r="AE59" i="85" s="1"/>
  <c r="AE450" i="86"/>
  <c r="AE53" i="85" s="1"/>
  <c r="AE455" i="86"/>
  <c r="AE58" i="85" s="1"/>
  <c r="AE462" i="86"/>
  <c r="AE65" i="85" s="1"/>
  <c r="AE463" i="86"/>
  <c r="AE66" i="85" s="1"/>
  <c r="AE452" i="86"/>
  <c r="AE55" i="85" s="1"/>
  <c r="AE461" i="86"/>
  <c r="AE64" i="85" s="1"/>
  <c r="AE459" i="86"/>
  <c r="AE62" i="85" s="1"/>
  <c r="AE449" i="86"/>
  <c r="AE52" i="85" s="1"/>
  <c r="AE445" i="86"/>
  <c r="AE48" i="85" s="1"/>
  <c r="AE441" i="86"/>
  <c r="AE44" i="85" s="1"/>
  <c r="AE454" i="86"/>
  <c r="AE57" i="85" s="1"/>
  <c r="AE460" i="86"/>
  <c r="AE63" i="85" s="1"/>
  <c r="AE448" i="86"/>
  <c r="AE51" i="85" s="1"/>
  <c r="AE442" i="86"/>
  <c r="AE45" i="85" s="1"/>
  <c r="AE464" i="86"/>
  <c r="AE67" i="85" s="1"/>
  <c r="AE446" i="86"/>
  <c r="AE49" i="85" s="1"/>
  <c r="AE453" i="86"/>
  <c r="AE56" i="85" s="1"/>
  <c r="AE458" i="86"/>
  <c r="AE61" i="85" s="1"/>
  <c r="AE447" i="86"/>
  <c r="AE50" i="85" s="1"/>
  <c r="AE440" i="86"/>
  <c r="AE43" i="85" s="1"/>
  <c r="AG31" i="85"/>
  <c r="AG428" i="86"/>
  <c r="AB410" i="86"/>
  <c r="AB440" i="86" s="1"/>
  <c r="AB43" i="85" s="1"/>
  <c r="AB13" i="85"/>
  <c r="AB80" i="85" s="1"/>
  <c r="AA30" i="85"/>
  <c r="AA79" i="85" s="1"/>
  <c r="AJ398" i="86"/>
  <c r="AJ144" i="59"/>
  <c r="AJ29" i="66" s="1"/>
  <c r="AJ393" i="86"/>
  <c r="AJ430" i="86" s="1"/>
  <c r="AJ32" i="85" s="1"/>
  <c r="AD410" i="86"/>
  <c r="AD13" i="85"/>
  <c r="AD80" i="85" s="1"/>
  <c r="AJ164" i="86"/>
  <c r="AJ49" i="86"/>
  <c r="AJ11" i="86" s="1"/>
  <c r="AD30" i="85"/>
  <c r="AD79" i="85" s="1"/>
  <c r="AH334" i="86"/>
  <c r="AH296" i="86" s="1"/>
  <c r="AH429" i="86"/>
  <c r="AF13" i="85"/>
  <c r="AF80" i="85" s="1"/>
  <c r="AF410" i="86"/>
  <c r="AF440" i="86" s="1"/>
  <c r="AF43" i="85" s="1"/>
  <c r="AJ144" i="63"/>
  <c r="AJ33" i="66" s="1"/>
  <c r="Z13" i="85"/>
  <c r="Z80" i="85" s="1"/>
  <c r="Z410" i="86"/>
  <c r="Z457" i="86" s="1"/>
  <c r="Z60" i="85" s="1"/>
  <c r="Y30" i="85"/>
  <c r="Y79" i="85" s="1"/>
  <c r="AA13" i="85"/>
  <c r="AA80" i="85" s="1"/>
  <c r="AA410" i="86"/>
  <c r="Z30" i="85"/>
  <c r="Z79" i="85" s="1"/>
  <c r="AB457" i="86"/>
  <c r="AB60" i="85" s="1"/>
  <c r="AB30" i="85"/>
  <c r="AB79" i="85" s="1"/>
  <c r="AE457" i="86"/>
  <c r="AE60" i="85" s="1"/>
  <c r="AE30" i="85"/>
  <c r="AE79" i="85" s="1"/>
  <c r="AI335" i="86"/>
  <c r="AI163" i="86"/>
  <c r="AI125" i="86" s="1"/>
  <c r="Y13" i="85"/>
  <c r="Y80" i="85" s="1"/>
  <c r="Y410" i="86"/>
  <c r="Y440" i="86" s="1"/>
  <c r="Y43" i="85" s="1"/>
  <c r="AJ144" i="62"/>
  <c r="AJ31" i="66" s="1"/>
  <c r="AJ395" i="86"/>
  <c r="AJ432" i="86" s="1"/>
  <c r="AJ34" i="85" s="1"/>
  <c r="AJ392" i="86"/>
  <c r="AC410" i="86"/>
  <c r="AC440" i="86" s="1"/>
  <c r="AC43" i="85" s="1"/>
  <c r="AC13" i="85"/>
  <c r="AC80" i="85" s="1"/>
  <c r="AC30" i="85"/>
  <c r="AC79" i="85" s="1"/>
  <c r="AO140" i="56"/>
  <c r="AH142" i="62"/>
  <c r="AH61" i="17" s="1"/>
  <c r="AJ341" i="86"/>
  <c r="AH37" i="85"/>
  <c r="AI435" i="86"/>
  <c r="Y17" i="35"/>
  <c r="Y142" i="48"/>
  <c r="Y36" i="17" s="1"/>
  <c r="AJ79" i="44"/>
  <c r="AK11" i="23"/>
  <c r="AK234" i="24" s="1"/>
  <c r="R234" i="24" s="1"/>
  <c r="R236" i="24" s="1"/>
  <c r="R4" i="24" s="1"/>
  <c r="AH29" i="35"/>
  <c r="Y20" i="35"/>
  <c r="AH142" i="47"/>
  <c r="AH34" i="17" s="1"/>
  <c r="Z29" i="17"/>
  <c r="Y142" i="51"/>
  <c r="AN142" i="51" s="1"/>
  <c r="Y22" i="35"/>
  <c r="AG142" i="8"/>
  <c r="AG24" i="17" s="1"/>
  <c r="AH142" i="59"/>
  <c r="AH59" i="17" s="1"/>
  <c r="AO140" i="54"/>
  <c r="Y142" i="53"/>
  <c r="Y41" i="17" s="1"/>
  <c r="AG142" i="56"/>
  <c r="AG44" i="17" s="1"/>
  <c r="AH142" i="8"/>
  <c r="AH24" i="17" s="1"/>
  <c r="AG23" i="35"/>
  <c r="AH17" i="67"/>
  <c r="AH142" i="27"/>
  <c r="AH30" i="17" s="1"/>
  <c r="AJ103" i="27"/>
  <c r="AJ121" i="27" s="1"/>
  <c r="AJ114" i="27"/>
  <c r="AJ123" i="27" s="1"/>
  <c r="AJ98" i="27"/>
  <c r="AJ120" i="27" s="1"/>
  <c r="AJ10" i="23"/>
  <c r="AJ12" i="69" s="1"/>
  <c r="AJ41" i="69" s="1"/>
  <c r="AI21" i="68"/>
  <c r="AI27" i="66" s="1"/>
  <c r="AH182" i="78"/>
  <c r="AJ169" i="78"/>
  <c r="AJ226" i="78" s="1"/>
  <c r="AK29" i="63"/>
  <c r="AO29" i="63" s="1"/>
  <c r="AJ49" i="78"/>
  <c r="AJ79" i="64"/>
  <c r="AJ79" i="60"/>
  <c r="X35" i="17"/>
  <c r="AI91" i="64"/>
  <c r="AO61" i="60"/>
  <c r="AJ144" i="64"/>
  <c r="AJ32" i="66" s="1"/>
  <c r="AI79" i="63"/>
  <c r="AK11" i="68"/>
  <c r="AH79" i="57"/>
  <c r="AH14" i="68"/>
  <c r="AJ114" i="62"/>
  <c r="AJ123" i="62" s="1"/>
  <c r="AJ103" i="62"/>
  <c r="AJ121" i="62" s="1"/>
  <c r="AJ98" i="62"/>
  <c r="AJ120" i="62" s="1"/>
  <c r="AI91" i="59"/>
  <c r="AK51" i="78"/>
  <c r="AK165" i="78" s="1"/>
  <c r="AK222" i="78" s="1"/>
  <c r="AK12" i="59"/>
  <c r="AK29" i="60"/>
  <c r="AO29" i="60" s="1"/>
  <c r="AO28" i="60"/>
  <c r="AJ164" i="78"/>
  <c r="AH142" i="64"/>
  <c r="AH62" i="17" s="1"/>
  <c r="AI140" i="60"/>
  <c r="AK29" i="59"/>
  <c r="AO29" i="59" s="1"/>
  <c r="AO11" i="59"/>
  <c r="AK54" i="78"/>
  <c r="AK12" i="63"/>
  <c r="AJ144" i="57"/>
  <c r="AJ28" i="66" s="1"/>
  <c r="AJ9" i="68"/>
  <c r="AJ29" i="57"/>
  <c r="AO28" i="63"/>
  <c r="AI12" i="68"/>
  <c r="AI62" i="57"/>
  <c r="AO11" i="63"/>
  <c r="AO28" i="57"/>
  <c r="AO61" i="59"/>
  <c r="AK29" i="62"/>
  <c r="AK62" i="62" s="1"/>
  <c r="AK52" i="81"/>
  <c r="AK11" i="57"/>
  <c r="AO11" i="68"/>
  <c r="AI79" i="62"/>
  <c r="AO61" i="62"/>
  <c r="AK13" i="68"/>
  <c r="AO13" i="68" s="1"/>
  <c r="AO61" i="57"/>
  <c r="AK55" i="78"/>
  <c r="AK12" i="64"/>
  <c r="AK29" i="64"/>
  <c r="AO29" i="64" s="1"/>
  <c r="AJ114" i="59"/>
  <c r="AJ123" i="59" s="1"/>
  <c r="AJ103" i="59"/>
  <c r="AJ121" i="59" s="1"/>
  <c r="AJ98" i="59"/>
  <c r="AJ120" i="59" s="1"/>
  <c r="AO11" i="60"/>
  <c r="AO11" i="62"/>
  <c r="AK52" i="78"/>
  <c r="AK166" i="78" s="1"/>
  <c r="AK223" i="78" s="1"/>
  <c r="AK12" i="60"/>
  <c r="AK15" i="68"/>
  <c r="AO15" i="68" s="1"/>
  <c r="AJ98" i="63"/>
  <c r="AJ120" i="63" s="1"/>
  <c r="AJ114" i="63"/>
  <c r="AJ123" i="63" s="1"/>
  <c r="AJ103" i="63"/>
  <c r="AJ121" i="63" s="1"/>
  <c r="AO61" i="64"/>
  <c r="AB35" i="17"/>
  <c r="AK53" i="78"/>
  <c r="AK167" i="78" s="1"/>
  <c r="AK224" i="78" s="1"/>
  <c r="AK12" i="62"/>
  <c r="AK12" i="57"/>
  <c r="AK392" i="86" s="1"/>
  <c r="AK50" i="78"/>
  <c r="AK136" i="81"/>
  <c r="AK112" i="78"/>
  <c r="AJ10" i="68"/>
  <c r="AG114" i="60"/>
  <c r="AG123" i="60" s="1"/>
  <c r="AG103" i="60"/>
  <c r="AG121" i="60" s="1"/>
  <c r="AG98" i="60"/>
  <c r="AG120" i="60" s="1"/>
  <c r="AI221" i="78"/>
  <c r="AI220" i="78" s="1"/>
  <c r="AI163" i="78"/>
  <c r="AO11" i="64"/>
  <c r="AG16" i="23"/>
  <c r="AG28" i="23" s="1"/>
  <c r="AG16" i="68"/>
  <c r="AG91" i="57"/>
  <c r="AO28" i="62"/>
  <c r="AK15" i="23"/>
  <c r="AO15" i="23" s="1"/>
  <c r="AK15" i="67"/>
  <c r="AO15" i="67" s="1"/>
  <c r="W142" i="47"/>
  <c r="W34" i="17" s="1"/>
  <c r="W29" i="17" s="1"/>
  <c r="AK83" i="78"/>
  <c r="AK140" i="78" s="1"/>
  <c r="AK197" i="78" s="1"/>
  <c r="AK62" i="27"/>
  <c r="AK79" i="27" s="1"/>
  <c r="AO79" i="27" s="1"/>
  <c r="AK192" i="78"/>
  <c r="AH142" i="44"/>
  <c r="AH31" i="17" s="1"/>
  <c r="AH13" i="35"/>
  <c r="AH10" i="35" s="1"/>
  <c r="AH126" i="78"/>
  <c r="AH125" i="78"/>
  <c r="AK205" i="78"/>
  <c r="AO28" i="45"/>
  <c r="AO28" i="46"/>
  <c r="AK199" i="78"/>
  <c r="AO29" i="45"/>
  <c r="AK200" i="78"/>
  <c r="AJ103" i="47"/>
  <c r="AJ121" i="47" s="1"/>
  <c r="AJ98" i="47"/>
  <c r="AJ120" i="47" s="1"/>
  <c r="AJ114" i="47"/>
  <c r="AJ123" i="47" s="1"/>
  <c r="AI70" i="78"/>
  <c r="AI91" i="44"/>
  <c r="AK203" i="78"/>
  <c r="AJ82" i="78"/>
  <c r="AJ139" i="78" s="1"/>
  <c r="AJ140" i="78"/>
  <c r="AJ197" i="78" s="1"/>
  <c r="AJ196" i="78" s="1"/>
  <c r="AI91" i="27"/>
  <c r="AJ191" i="78"/>
  <c r="AJ190" i="78" s="1"/>
  <c r="AJ133" i="78"/>
  <c r="AI91" i="46"/>
  <c r="AK13" i="67"/>
  <c r="AO13" i="67" s="1"/>
  <c r="AK36" i="69"/>
  <c r="AK29" i="8"/>
  <c r="AK11" i="67"/>
  <c r="AO11" i="67" s="1"/>
  <c r="AO28" i="8"/>
  <c r="AK79" i="78"/>
  <c r="AK136" i="78" s="1"/>
  <c r="AK193" i="78" s="1"/>
  <c r="AK204" i="78"/>
  <c r="AI91" i="47"/>
  <c r="AJ98" i="46"/>
  <c r="AJ120" i="46" s="1"/>
  <c r="AJ103" i="46"/>
  <c r="AJ121" i="46" s="1"/>
  <c r="AJ114" i="46"/>
  <c r="AJ123" i="46" s="1"/>
  <c r="AI184" i="78"/>
  <c r="AI183" i="78" s="1"/>
  <c r="AI79" i="8"/>
  <c r="AI14" i="67"/>
  <c r="AO78" i="8"/>
  <c r="AK62" i="45"/>
  <c r="AK79" i="45" s="1"/>
  <c r="AK195" i="78"/>
  <c r="AJ62" i="45"/>
  <c r="AK13" i="23"/>
  <c r="AH69" i="78"/>
  <c r="AH68" i="78"/>
  <c r="AI127" i="78"/>
  <c r="AJ12" i="67"/>
  <c r="AJ62" i="8"/>
  <c r="AO61" i="27"/>
  <c r="AI140" i="45"/>
  <c r="AD29" i="17"/>
  <c r="AK62" i="46"/>
  <c r="AK79" i="46" s="1"/>
  <c r="AO79" i="46" s="1"/>
  <c r="AK185" i="78"/>
  <c r="AK198" i="78"/>
  <c r="AK201" i="78"/>
  <c r="AO28" i="44"/>
  <c r="AJ91" i="44"/>
  <c r="AG103" i="45"/>
  <c r="AG121" i="45" s="1"/>
  <c r="AG114" i="45"/>
  <c r="AG123" i="45" s="1"/>
  <c r="AG98" i="45"/>
  <c r="AG120" i="45" s="1"/>
  <c r="AK62" i="44"/>
  <c r="AO61" i="44"/>
  <c r="AK62" i="47"/>
  <c r="AO29" i="47"/>
  <c r="AK134" i="78"/>
  <c r="AK194" i="78"/>
  <c r="AK202" i="78"/>
  <c r="AO28" i="47"/>
  <c r="AO28" i="27"/>
  <c r="AJ170" i="78"/>
  <c r="AJ11" i="78"/>
  <c r="AH79" i="65"/>
  <c r="AH14" i="23"/>
  <c r="AK12" i="65"/>
  <c r="AK56" i="78"/>
  <c r="AK95" i="81"/>
  <c r="AH27" i="23"/>
  <c r="AK11" i="65"/>
  <c r="AK56" i="86" s="1"/>
  <c r="AK170" i="86" s="1"/>
  <c r="AK341" i="86" s="1"/>
  <c r="AK11" i="81"/>
  <c r="AE35" i="17"/>
  <c r="AE29" i="17"/>
  <c r="AI12" i="69"/>
  <c r="AI41" i="69" s="1"/>
  <c r="AI12" i="23"/>
  <c r="AI27" i="23" s="1"/>
  <c r="AI62" i="65"/>
  <c r="AI21" i="23"/>
  <c r="AI9" i="66" s="1"/>
  <c r="AI11" i="69"/>
  <c r="AJ29" i="65"/>
  <c r="AJ9" i="23"/>
  <c r="AJ144" i="65"/>
  <c r="AJ34" i="66" s="1"/>
  <c r="AF35" i="17"/>
  <c r="AD35" i="17"/>
  <c r="AJ35" i="17"/>
  <c r="AM123" i="8"/>
  <c r="U35" i="17"/>
  <c r="AC35" i="17"/>
  <c r="AI35" i="17"/>
  <c r="W142" i="8"/>
  <c r="W24" i="17" s="1"/>
  <c r="AK35" i="17"/>
  <c r="W17" i="67"/>
  <c r="V140" i="8"/>
  <c r="V11" i="35" s="1"/>
  <c r="V10" i="35" s="1"/>
  <c r="W35" i="17"/>
  <c r="AN123" i="57"/>
  <c r="AA29" i="17"/>
  <c r="AB29" i="17"/>
  <c r="AE140" i="57"/>
  <c r="AE17" i="23" s="1"/>
  <c r="U140" i="57"/>
  <c r="U142" i="57" s="1"/>
  <c r="V142" i="65"/>
  <c r="V64" i="17" s="1"/>
  <c r="V14" i="17" s="1"/>
  <c r="AN121" i="8"/>
  <c r="V140" i="57"/>
  <c r="V142" i="57" s="1"/>
  <c r="W10" i="35"/>
  <c r="AF140" i="8"/>
  <c r="AF11" i="35" s="1"/>
  <c r="AA140" i="57"/>
  <c r="AA17" i="23" s="1"/>
  <c r="AM121" i="8"/>
  <c r="T14" i="35"/>
  <c r="AM140" i="45"/>
  <c r="T142" i="45"/>
  <c r="AM120" i="63"/>
  <c r="T140" i="63"/>
  <c r="T32" i="35" s="1"/>
  <c r="AM140" i="50"/>
  <c r="T19" i="35"/>
  <c r="T142" i="50"/>
  <c r="AN123" i="8"/>
  <c r="AA10" i="35"/>
  <c r="AG140" i="44"/>
  <c r="AG38" i="17"/>
  <c r="AO142" i="50"/>
  <c r="U16" i="35"/>
  <c r="U142" i="47"/>
  <c r="U34" i="17" s="1"/>
  <c r="U29" i="17" s="1"/>
  <c r="T140" i="57"/>
  <c r="AM120" i="57"/>
  <c r="T140" i="53"/>
  <c r="AM120" i="53"/>
  <c r="AN142" i="46"/>
  <c r="Y33" i="17"/>
  <c r="AO142" i="55"/>
  <c r="AG43" i="17"/>
  <c r="AG140" i="64"/>
  <c r="AG31" i="35" s="1"/>
  <c r="AB140" i="57"/>
  <c r="AM120" i="27"/>
  <c r="T140" i="27"/>
  <c r="AF140" i="57"/>
  <c r="AG140" i="46"/>
  <c r="Y140" i="57"/>
  <c r="AN120" i="57"/>
  <c r="AD140" i="8"/>
  <c r="AC140" i="57"/>
  <c r="Y39" i="17"/>
  <c r="Z140" i="57"/>
  <c r="AF16" i="35"/>
  <c r="AF142" i="47"/>
  <c r="AF34" i="17" s="1"/>
  <c r="AF29" i="17" s="1"/>
  <c r="AC24" i="17"/>
  <c r="AN120" i="45"/>
  <c r="Y140" i="45"/>
  <c r="T24" i="35"/>
  <c r="AM140" i="55"/>
  <c r="T142" i="55"/>
  <c r="V29" i="17"/>
  <c r="AC16" i="35"/>
  <c r="AC10" i="35" s="1"/>
  <c r="AC142" i="47"/>
  <c r="AC34" i="17" s="1"/>
  <c r="AC29" i="17" s="1"/>
  <c r="Y140" i="64"/>
  <c r="Y31" i="35" s="1"/>
  <c r="AN121" i="64"/>
  <c r="T140" i="65"/>
  <c r="AM120" i="65"/>
  <c r="AO142" i="54"/>
  <c r="AG42" i="17"/>
  <c r="AB10" i="35"/>
  <c r="Y142" i="44"/>
  <c r="AN140" i="44"/>
  <c r="Y13" i="35"/>
  <c r="AO120" i="49"/>
  <c r="AG140" i="49"/>
  <c r="AN121" i="57"/>
  <c r="AM120" i="51"/>
  <c r="T140" i="51"/>
  <c r="Y140" i="63"/>
  <c r="Y32" i="35" s="1"/>
  <c r="AN120" i="63"/>
  <c r="Z10" i="35"/>
  <c r="Y140" i="54"/>
  <c r="AN120" i="54"/>
  <c r="Y140" i="27"/>
  <c r="AN120" i="27"/>
  <c r="T140" i="44"/>
  <c r="AM120" i="44"/>
  <c r="T18" i="35"/>
  <c r="AM140" i="49"/>
  <c r="T142" i="49"/>
  <c r="AE24" i="17"/>
  <c r="AE19" i="67"/>
  <c r="AA35" i="17"/>
  <c r="Y140" i="49"/>
  <c r="AN120" i="49"/>
  <c r="AH35" i="17"/>
  <c r="T140" i="62"/>
  <c r="AM121" i="62"/>
  <c r="X29" i="17"/>
  <c r="Y29" i="35"/>
  <c r="AN140" i="60"/>
  <c r="Y142" i="60"/>
  <c r="AG140" i="47"/>
  <c r="X140" i="8"/>
  <c r="AG140" i="59"/>
  <c r="AM120" i="8"/>
  <c r="AM120" i="47"/>
  <c r="T140" i="47"/>
  <c r="AO120" i="48"/>
  <c r="AG140" i="48"/>
  <c r="AN120" i="8"/>
  <c r="Y140" i="8"/>
  <c r="X140" i="57"/>
  <c r="AG140" i="63"/>
  <c r="AG32" i="35" s="1"/>
  <c r="AG140" i="27"/>
  <c r="U140" i="8"/>
  <c r="V35" i="17"/>
  <c r="Y21" i="35"/>
  <c r="AN140" i="52"/>
  <c r="Y142" i="52"/>
  <c r="AA24" i="17"/>
  <c r="AA19" i="67"/>
  <c r="T140" i="46"/>
  <c r="AM121" i="46"/>
  <c r="AG140" i="53"/>
  <c r="AO120" i="53"/>
  <c r="AM123" i="57"/>
  <c r="AB24" i="17"/>
  <c r="AB19" i="67"/>
  <c r="T140" i="54"/>
  <c r="AM120" i="54"/>
  <c r="AG140" i="62"/>
  <c r="Y140" i="50"/>
  <c r="AN120" i="50"/>
  <c r="AM120" i="56"/>
  <c r="T140" i="56"/>
  <c r="AG140" i="65"/>
  <c r="Y44" i="17"/>
  <c r="AN142" i="56"/>
  <c r="T21" i="35"/>
  <c r="AM140" i="52"/>
  <c r="T142" i="52"/>
  <c r="T11" i="35"/>
  <c r="T142" i="8"/>
  <c r="W140" i="57"/>
  <c r="Y140" i="65"/>
  <c r="AN120" i="65"/>
  <c r="AN142" i="48"/>
  <c r="Z35" i="17"/>
  <c r="Y140" i="55"/>
  <c r="AN120" i="55"/>
  <c r="AN120" i="47"/>
  <c r="Y140" i="47"/>
  <c r="Z24" i="17"/>
  <c r="Z19" i="67"/>
  <c r="AM140" i="64"/>
  <c r="T142" i="64"/>
  <c r="T62" i="17" s="1"/>
  <c r="Y30" i="35"/>
  <c r="AN140" i="62"/>
  <c r="Y142" i="62"/>
  <c r="Y59" i="17"/>
  <c r="AN142" i="59"/>
  <c r="T17" i="35"/>
  <c r="AM140" i="48"/>
  <c r="T142" i="48"/>
  <c r="AM121" i="57"/>
  <c r="AG40" i="17"/>
  <c r="AO142" i="52"/>
  <c r="T140" i="60"/>
  <c r="AM121" i="60"/>
  <c r="AE10" i="35"/>
  <c r="AD140" i="57"/>
  <c r="T140" i="59"/>
  <c r="AM120" i="59"/>
  <c r="AO120" i="51"/>
  <c r="AG140" i="51"/>
  <c r="AK168" i="78" l="1"/>
  <c r="AK225" i="78" s="1"/>
  <c r="AK220" i="86"/>
  <c r="AK182" i="86" s="1"/>
  <c r="AE78" i="85"/>
  <c r="Z440" i="86"/>
  <c r="Z43" i="85" s="1"/>
  <c r="AH31" i="85"/>
  <c r="AH428" i="86"/>
  <c r="AD439" i="86"/>
  <c r="AD42" i="85" s="1"/>
  <c r="AD12" i="85"/>
  <c r="AD462" i="86"/>
  <c r="AD65" i="85" s="1"/>
  <c r="AD454" i="86"/>
  <c r="AD57" i="85" s="1"/>
  <c r="AD445" i="86"/>
  <c r="AD48" i="85" s="1"/>
  <c r="AD450" i="86"/>
  <c r="AD53" i="85" s="1"/>
  <c r="AD463" i="86"/>
  <c r="AD66" i="85" s="1"/>
  <c r="AD456" i="86"/>
  <c r="AD59" i="85" s="1"/>
  <c r="AD443" i="86"/>
  <c r="AD46" i="85" s="1"/>
  <c r="AD461" i="86"/>
  <c r="AD64" i="85" s="1"/>
  <c r="AD451" i="86"/>
  <c r="AD54" i="85" s="1"/>
  <c r="AD460" i="86"/>
  <c r="AD63" i="85" s="1"/>
  <c r="AD459" i="86"/>
  <c r="AD62" i="85" s="1"/>
  <c r="AD455" i="86"/>
  <c r="AD58" i="85" s="1"/>
  <c r="AD449" i="86"/>
  <c r="AD52" i="85" s="1"/>
  <c r="AD453" i="86"/>
  <c r="AD56" i="85" s="1"/>
  <c r="AD452" i="86"/>
  <c r="AD55" i="85" s="1"/>
  <c r="AD444" i="86"/>
  <c r="AD47" i="85" s="1"/>
  <c r="AD441" i="86"/>
  <c r="AD44" i="85" s="1"/>
  <c r="AD448" i="86"/>
  <c r="AD51" i="85" s="1"/>
  <c r="AD442" i="86"/>
  <c r="AD45" i="85" s="1"/>
  <c r="AD464" i="86"/>
  <c r="AD67" i="85" s="1"/>
  <c r="AD447" i="86"/>
  <c r="AD50" i="85" s="1"/>
  <c r="AD446" i="86"/>
  <c r="AD49" i="85" s="1"/>
  <c r="AD458" i="86"/>
  <c r="AD61" i="85" s="1"/>
  <c r="AO11" i="57"/>
  <c r="AK50" i="86"/>
  <c r="AC439" i="86"/>
  <c r="AC42" i="85" s="1"/>
  <c r="AC12" i="85"/>
  <c r="AC451" i="86"/>
  <c r="AC54" i="85" s="1"/>
  <c r="AC443" i="86"/>
  <c r="AC46" i="85" s="1"/>
  <c r="AC444" i="86"/>
  <c r="AC47" i="85" s="1"/>
  <c r="AC456" i="86"/>
  <c r="AC59" i="85" s="1"/>
  <c r="AC460" i="86"/>
  <c r="AC63" i="85" s="1"/>
  <c r="AC461" i="86"/>
  <c r="AC64" i="85" s="1"/>
  <c r="AC450" i="86"/>
  <c r="AC53" i="85" s="1"/>
  <c r="AC459" i="86"/>
  <c r="AC62" i="85" s="1"/>
  <c r="AC455" i="86"/>
  <c r="AC58" i="85" s="1"/>
  <c r="AC445" i="86"/>
  <c r="AC48" i="85" s="1"/>
  <c r="AC454" i="86"/>
  <c r="AC57" i="85" s="1"/>
  <c r="AC463" i="86"/>
  <c r="AC66" i="85" s="1"/>
  <c r="AC462" i="86"/>
  <c r="AC65" i="85" s="1"/>
  <c r="AC453" i="86"/>
  <c r="AC56" i="85" s="1"/>
  <c r="AC452" i="86"/>
  <c r="AC55" i="85" s="1"/>
  <c r="AC449" i="86"/>
  <c r="AC52" i="85" s="1"/>
  <c r="AC441" i="86"/>
  <c r="AC44" i="85" s="1"/>
  <c r="AC464" i="86"/>
  <c r="AC67" i="85" s="1"/>
  <c r="AC448" i="86"/>
  <c r="AC51" i="85" s="1"/>
  <c r="AC442" i="86"/>
  <c r="AC45" i="85" s="1"/>
  <c r="AC447" i="86"/>
  <c r="AC50" i="85" s="1"/>
  <c r="AC458" i="86"/>
  <c r="AC61" i="85" s="1"/>
  <c r="AC446" i="86"/>
  <c r="AC49" i="85" s="1"/>
  <c r="AI334" i="86"/>
  <c r="AI296" i="86" s="1"/>
  <c r="AI429" i="86"/>
  <c r="AA440" i="86"/>
  <c r="AA43" i="85" s="1"/>
  <c r="AA439" i="86"/>
  <c r="AA42" i="85" s="1"/>
  <c r="AA12" i="85"/>
  <c r="AA462" i="86"/>
  <c r="AA65" i="85" s="1"/>
  <c r="AA461" i="86"/>
  <c r="AA64" i="85" s="1"/>
  <c r="AA444" i="86"/>
  <c r="AA47" i="85" s="1"/>
  <c r="AA452" i="86"/>
  <c r="AA55" i="85" s="1"/>
  <c r="AA443" i="86"/>
  <c r="AA46" i="85" s="1"/>
  <c r="AA445" i="86"/>
  <c r="AA48" i="85" s="1"/>
  <c r="AA450" i="86"/>
  <c r="AA53" i="85" s="1"/>
  <c r="AA456" i="86"/>
  <c r="AA59" i="85" s="1"/>
  <c r="AA451" i="86"/>
  <c r="AA54" i="85" s="1"/>
  <c r="AA460" i="86"/>
  <c r="AA63" i="85" s="1"/>
  <c r="AA459" i="86"/>
  <c r="AA62" i="85" s="1"/>
  <c r="AA449" i="86"/>
  <c r="AA52" i="85" s="1"/>
  <c r="AA455" i="86"/>
  <c r="AA58" i="85" s="1"/>
  <c r="AA463" i="86"/>
  <c r="AA66" i="85" s="1"/>
  <c r="AA454" i="86"/>
  <c r="AA57" i="85" s="1"/>
  <c r="AA453" i="86"/>
  <c r="AA56" i="85" s="1"/>
  <c r="AA441" i="86"/>
  <c r="AA44" i="85" s="1"/>
  <c r="AA448" i="86"/>
  <c r="AA51" i="85" s="1"/>
  <c r="AA442" i="86"/>
  <c r="AA45" i="85" s="1"/>
  <c r="AA464" i="86"/>
  <c r="AA67" i="85" s="1"/>
  <c r="AA447" i="86"/>
  <c r="AA50" i="85" s="1"/>
  <c r="AA446" i="86"/>
  <c r="AA49" i="85" s="1"/>
  <c r="AA458" i="86"/>
  <c r="AA61" i="85" s="1"/>
  <c r="AK144" i="62"/>
  <c r="AK31" i="66" s="1"/>
  <c r="AK395" i="86"/>
  <c r="AK432" i="86" s="1"/>
  <c r="AK34" i="85" s="1"/>
  <c r="AO12" i="60"/>
  <c r="AK394" i="86"/>
  <c r="AK431" i="86" s="1"/>
  <c r="AK33" i="85" s="1"/>
  <c r="AK144" i="64"/>
  <c r="AK32" i="66" s="1"/>
  <c r="AK397" i="86"/>
  <c r="AK434" i="86" s="1"/>
  <c r="AK36" i="85" s="1"/>
  <c r="AD457" i="86"/>
  <c r="AD60" i="85" s="1"/>
  <c r="AB12" i="85"/>
  <c r="AB439" i="86"/>
  <c r="AB42" i="85" s="1"/>
  <c r="AB452" i="86"/>
  <c r="AB55" i="85" s="1"/>
  <c r="AB461" i="86"/>
  <c r="AB64" i="85" s="1"/>
  <c r="AB460" i="86"/>
  <c r="AB63" i="85" s="1"/>
  <c r="AB450" i="86"/>
  <c r="AB53" i="85" s="1"/>
  <c r="AB443" i="86"/>
  <c r="AB46" i="85" s="1"/>
  <c r="AB451" i="86"/>
  <c r="AB54" i="85" s="1"/>
  <c r="AB444" i="86"/>
  <c r="AB47" i="85" s="1"/>
  <c r="AB455" i="86"/>
  <c r="AB58" i="85" s="1"/>
  <c r="AB445" i="86"/>
  <c r="AB48" i="85" s="1"/>
  <c r="AB456" i="86"/>
  <c r="AB59" i="85" s="1"/>
  <c r="AB441" i="86"/>
  <c r="AB44" i="85" s="1"/>
  <c r="AB448" i="86"/>
  <c r="AB51" i="85" s="1"/>
  <c r="AB454" i="86"/>
  <c r="AB57" i="85" s="1"/>
  <c r="AB459" i="86"/>
  <c r="AB62" i="85" s="1"/>
  <c r="AB463" i="86"/>
  <c r="AB66" i="85" s="1"/>
  <c r="AB449" i="86"/>
  <c r="AB52" i="85" s="1"/>
  <c r="AB462" i="86"/>
  <c r="AB65" i="85" s="1"/>
  <c r="AB464" i="86"/>
  <c r="AB67" i="85" s="1"/>
  <c r="AB442" i="86"/>
  <c r="AB45" i="85" s="1"/>
  <c r="AB453" i="86"/>
  <c r="AB56" i="85" s="1"/>
  <c r="AB458" i="86"/>
  <c r="AB61" i="85" s="1"/>
  <c r="AB447" i="86"/>
  <c r="AB50" i="85" s="1"/>
  <c r="AB446" i="86"/>
  <c r="AB49" i="85" s="1"/>
  <c r="AG30" i="85"/>
  <c r="AG79" i="85" s="1"/>
  <c r="AG410" i="86"/>
  <c r="AG457" i="86" s="1"/>
  <c r="AG60" i="85" s="1"/>
  <c r="AK398" i="86"/>
  <c r="AK435" i="86" s="1"/>
  <c r="AK91" i="27"/>
  <c r="AK98" i="27" s="1"/>
  <c r="AK120" i="27" s="1"/>
  <c r="AO12" i="63"/>
  <c r="AK396" i="86"/>
  <c r="AK433" i="86" s="1"/>
  <c r="AK35" i="85" s="1"/>
  <c r="Y439" i="86"/>
  <c r="Y42" i="85" s="1"/>
  <c r="Y12" i="85"/>
  <c r="Y444" i="86"/>
  <c r="Y47" i="85" s="1"/>
  <c r="Y445" i="86"/>
  <c r="Y48" i="85" s="1"/>
  <c r="Y456" i="86"/>
  <c r="Y59" i="85" s="1"/>
  <c r="Y459" i="86"/>
  <c r="Y62" i="85" s="1"/>
  <c r="Y443" i="86"/>
  <c r="Y46" i="85" s="1"/>
  <c r="Y461" i="86"/>
  <c r="Y64" i="85" s="1"/>
  <c r="Y462" i="86"/>
  <c r="Y65" i="85" s="1"/>
  <c r="Y452" i="86"/>
  <c r="Y55" i="85" s="1"/>
  <c r="Y451" i="86"/>
  <c r="Y54" i="85" s="1"/>
  <c r="Y453" i="86"/>
  <c r="Y56" i="85" s="1"/>
  <c r="Y450" i="86"/>
  <c r="Y53" i="85" s="1"/>
  <c r="Y454" i="86"/>
  <c r="Y57" i="85" s="1"/>
  <c r="Y455" i="86"/>
  <c r="Y58" i="85" s="1"/>
  <c r="Y460" i="86"/>
  <c r="Y63" i="85" s="1"/>
  <c r="Y463" i="86"/>
  <c r="Y66" i="85" s="1"/>
  <c r="Y442" i="86"/>
  <c r="Y45" i="85" s="1"/>
  <c r="Y464" i="86"/>
  <c r="Y67" i="85" s="1"/>
  <c r="Y448" i="86"/>
  <c r="Y51" i="85" s="1"/>
  <c r="Y441" i="86"/>
  <c r="Y44" i="85" s="1"/>
  <c r="Y449" i="86"/>
  <c r="Y52" i="85" s="1"/>
  <c r="Y446" i="86"/>
  <c r="Y49" i="85" s="1"/>
  <c r="Y458" i="86"/>
  <c r="Y61" i="85" s="1"/>
  <c r="Y447" i="86"/>
  <c r="Y50" i="85" s="1"/>
  <c r="Y457" i="86"/>
  <c r="Y60" i="85" s="1"/>
  <c r="AF439" i="86"/>
  <c r="AF42" i="85" s="1"/>
  <c r="AF12" i="85"/>
  <c r="AF456" i="86"/>
  <c r="AF59" i="85" s="1"/>
  <c r="AF451" i="86"/>
  <c r="AF54" i="85" s="1"/>
  <c r="AF455" i="86"/>
  <c r="AF58" i="85" s="1"/>
  <c r="AF453" i="86"/>
  <c r="AF56" i="85" s="1"/>
  <c r="AF443" i="86"/>
  <c r="AF46" i="85" s="1"/>
  <c r="AF454" i="86"/>
  <c r="AF57" i="85" s="1"/>
  <c r="AF445" i="86"/>
  <c r="AF48" i="85" s="1"/>
  <c r="AF444" i="86"/>
  <c r="AF47" i="85" s="1"/>
  <c r="AF449" i="86"/>
  <c r="AF52" i="85" s="1"/>
  <c r="AF450" i="86"/>
  <c r="AF53" i="85" s="1"/>
  <c r="AF441" i="86"/>
  <c r="AF44" i="85" s="1"/>
  <c r="AF452" i="86"/>
  <c r="AF55" i="85" s="1"/>
  <c r="AF460" i="86"/>
  <c r="AF63" i="85" s="1"/>
  <c r="AF462" i="86"/>
  <c r="AF65" i="85" s="1"/>
  <c r="AF464" i="86"/>
  <c r="AF67" i="85" s="1"/>
  <c r="AF448" i="86"/>
  <c r="AF51" i="85" s="1"/>
  <c r="AF463" i="86"/>
  <c r="AF66" i="85" s="1"/>
  <c r="AF447" i="86"/>
  <c r="AF50" i="85" s="1"/>
  <c r="AF442" i="86"/>
  <c r="AF45" i="85" s="1"/>
  <c r="AF461" i="86"/>
  <c r="AF64" i="85" s="1"/>
  <c r="AF459" i="86"/>
  <c r="AF62" i="85" s="1"/>
  <c r="AF458" i="86"/>
  <c r="AF61" i="85" s="1"/>
  <c r="AF446" i="86"/>
  <c r="AF49" i="85" s="1"/>
  <c r="AF457" i="86"/>
  <c r="AF60" i="85" s="1"/>
  <c r="AJ163" i="86"/>
  <c r="AJ125" i="86" s="1"/>
  <c r="AJ335" i="86"/>
  <c r="AA457" i="86"/>
  <c r="AA60" i="85" s="1"/>
  <c r="AO12" i="59"/>
  <c r="AK393" i="86"/>
  <c r="AK430" i="86" s="1"/>
  <c r="AK32" i="85" s="1"/>
  <c r="AC457" i="86"/>
  <c r="AC60" i="85" s="1"/>
  <c r="Z439" i="86"/>
  <c r="Z42" i="85" s="1"/>
  <c r="Z12" i="85"/>
  <c r="Z443" i="86"/>
  <c r="Z46" i="85" s="1"/>
  <c r="Z459" i="86"/>
  <c r="Z62" i="85" s="1"/>
  <c r="Z451" i="86"/>
  <c r="Z54" i="85" s="1"/>
  <c r="Z449" i="86"/>
  <c r="Z52" i="85" s="1"/>
  <c r="Z453" i="86"/>
  <c r="Z56" i="85" s="1"/>
  <c r="Z452" i="86"/>
  <c r="Z55" i="85" s="1"/>
  <c r="Z462" i="86"/>
  <c r="Z65" i="85" s="1"/>
  <c r="Z456" i="86"/>
  <c r="Z59" i="85" s="1"/>
  <c r="Z444" i="86"/>
  <c r="Z47" i="85" s="1"/>
  <c r="Z463" i="86"/>
  <c r="Z66" i="85" s="1"/>
  <c r="Z450" i="86"/>
  <c r="Z53" i="85" s="1"/>
  <c r="Z455" i="86"/>
  <c r="Z58" i="85" s="1"/>
  <c r="Z460" i="86"/>
  <c r="Z63" i="85" s="1"/>
  <c r="Z445" i="86"/>
  <c r="Z48" i="85" s="1"/>
  <c r="Z448" i="86"/>
  <c r="Z51" i="85" s="1"/>
  <c r="Z454" i="86"/>
  <c r="Z57" i="85" s="1"/>
  <c r="Z461" i="86"/>
  <c r="Z64" i="85" s="1"/>
  <c r="Z441" i="86"/>
  <c r="Z44" i="85" s="1"/>
  <c r="Z447" i="86"/>
  <c r="Z50" i="85" s="1"/>
  <c r="Z464" i="86"/>
  <c r="Z67" i="85" s="1"/>
  <c r="Z442" i="86"/>
  <c r="Z45" i="85" s="1"/>
  <c r="Z446" i="86"/>
  <c r="Z49" i="85" s="1"/>
  <c r="Z458" i="86"/>
  <c r="Z61" i="85" s="1"/>
  <c r="AD440" i="86"/>
  <c r="AD43" i="85" s="1"/>
  <c r="AI37" i="85"/>
  <c r="AJ435" i="86"/>
  <c r="AO11" i="23"/>
  <c r="AN142" i="53"/>
  <c r="AI80" i="85"/>
  <c r="AO142" i="56"/>
  <c r="AJ140" i="27"/>
  <c r="AJ142" i="27" s="1"/>
  <c r="AJ30" i="17" s="1"/>
  <c r="AK62" i="63"/>
  <c r="AK79" i="63" s="1"/>
  <c r="AK91" i="63" s="1"/>
  <c r="AH19" i="67"/>
  <c r="AK10" i="23"/>
  <c r="AK12" i="69" s="1"/>
  <c r="AK41" i="69" s="1"/>
  <c r="AK62" i="64"/>
  <c r="AK79" i="64" s="1"/>
  <c r="AO79" i="64" s="1"/>
  <c r="AK62" i="59"/>
  <c r="AK79" i="59" s="1"/>
  <c r="AO79" i="59" s="1"/>
  <c r="AK62" i="60"/>
  <c r="AK79" i="60" s="1"/>
  <c r="AK91" i="60" s="1"/>
  <c r="AK79" i="62"/>
  <c r="AO79" i="62" s="1"/>
  <c r="AO62" i="62"/>
  <c r="AO12" i="62"/>
  <c r="AJ140" i="63"/>
  <c r="AJ32" i="35" s="1"/>
  <c r="AJ140" i="59"/>
  <c r="AK144" i="60"/>
  <c r="AK30" i="66" s="1"/>
  <c r="AO29" i="62"/>
  <c r="AK169" i="78"/>
  <c r="AK226" i="78" s="1"/>
  <c r="AJ221" i="78"/>
  <c r="AJ220" i="78" s="1"/>
  <c r="AJ163" i="78"/>
  <c r="AO12" i="64"/>
  <c r="AI103" i="59"/>
  <c r="AI121" i="59" s="1"/>
  <c r="AI114" i="59"/>
  <c r="AI123" i="59" s="1"/>
  <c r="AI98" i="59"/>
  <c r="AI120" i="59" s="1"/>
  <c r="AI91" i="63"/>
  <c r="AO79" i="63"/>
  <c r="AK49" i="78"/>
  <c r="AK11" i="78" s="1"/>
  <c r="AK164" i="78"/>
  <c r="AI91" i="62"/>
  <c r="AJ12" i="68"/>
  <c r="AJ62" i="57"/>
  <c r="AK144" i="59"/>
  <c r="AK29" i="66" s="1"/>
  <c r="AJ140" i="62"/>
  <c r="AJ70" i="78"/>
  <c r="AJ69" i="78" s="1"/>
  <c r="AK10" i="68"/>
  <c r="AO10" i="68" s="1"/>
  <c r="AO12" i="57"/>
  <c r="AJ21" i="68"/>
  <c r="AJ27" i="66" s="1"/>
  <c r="AJ127" i="78"/>
  <c r="AJ126" i="78" s="1"/>
  <c r="AG140" i="60"/>
  <c r="AK106" i="78"/>
  <c r="AI29" i="35"/>
  <c r="AI142" i="60"/>
  <c r="AI60" i="17" s="1"/>
  <c r="AI103" i="64"/>
  <c r="AI121" i="64" s="1"/>
  <c r="AI114" i="64"/>
  <c r="AI123" i="64" s="1"/>
  <c r="AI98" i="64"/>
  <c r="AI120" i="64" s="1"/>
  <c r="AJ91" i="60"/>
  <c r="AK144" i="57"/>
  <c r="AK28" i="66" s="1"/>
  <c r="AK29" i="57"/>
  <c r="AK9" i="68"/>
  <c r="AK233" i="25"/>
  <c r="R233" i="25" s="1"/>
  <c r="R235" i="25" s="1"/>
  <c r="R4" i="25" s="1"/>
  <c r="AG98" i="57"/>
  <c r="AG120" i="57" s="1"/>
  <c r="AG103" i="57"/>
  <c r="AG121" i="57" s="1"/>
  <c r="AG114" i="57"/>
  <c r="AG123" i="57" s="1"/>
  <c r="AI14" i="68"/>
  <c r="AI79" i="57"/>
  <c r="AH91" i="57"/>
  <c r="AH16" i="68"/>
  <c r="AK144" i="63"/>
  <c r="AK33" i="66" s="1"/>
  <c r="AJ91" i="64"/>
  <c r="U17" i="68"/>
  <c r="AK82" i="78"/>
  <c r="AK139" i="78" s="1"/>
  <c r="AO62" i="46"/>
  <c r="AO62" i="27"/>
  <c r="AK26" i="23"/>
  <c r="R26" i="23" s="1"/>
  <c r="AO13" i="23"/>
  <c r="AI103" i="44"/>
  <c r="AI121" i="44" s="1"/>
  <c r="AI114" i="44"/>
  <c r="AI123" i="44" s="1"/>
  <c r="AI98" i="44"/>
  <c r="AI120" i="44" s="1"/>
  <c r="AI103" i="27"/>
  <c r="AI121" i="27" s="1"/>
  <c r="AI114" i="27"/>
  <c r="AI123" i="27" s="1"/>
  <c r="AI98" i="27"/>
  <c r="AI120" i="27" s="1"/>
  <c r="AK196" i="78"/>
  <c r="AK79" i="44"/>
  <c r="AO62" i="44"/>
  <c r="AJ79" i="45"/>
  <c r="AO62" i="45"/>
  <c r="AI142" i="45"/>
  <c r="AI32" i="17" s="1"/>
  <c r="AI14" i="35"/>
  <c r="AI91" i="8"/>
  <c r="AI16" i="67"/>
  <c r="AG140" i="45"/>
  <c r="AJ14" i="67"/>
  <c r="AJ79" i="8"/>
  <c r="AK91" i="45"/>
  <c r="AI69" i="78"/>
  <c r="AI68" i="78"/>
  <c r="AK191" i="78"/>
  <c r="AK190" i="78" s="1"/>
  <c r="AK133" i="78"/>
  <c r="AK76" i="78"/>
  <c r="AK91" i="46"/>
  <c r="AI126" i="78"/>
  <c r="AI125" i="78"/>
  <c r="AJ140" i="46"/>
  <c r="AI98" i="46"/>
  <c r="AI120" i="46" s="1"/>
  <c r="AI114" i="46"/>
  <c r="AI123" i="46" s="1"/>
  <c r="AI103" i="46"/>
  <c r="AI121" i="46" s="1"/>
  <c r="W39" i="35"/>
  <c r="AA27" i="35"/>
  <c r="AA26" i="35" s="1"/>
  <c r="AA9" i="35" s="1"/>
  <c r="AA41" i="35" s="1"/>
  <c r="AK12" i="67"/>
  <c r="AO12" i="67" s="1"/>
  <c r="AK62" i="8"/>
  <c r="AO29" i="8"/>
  <c r="AI182" i="78"/>
  <c r="AJ140" i="47"/>
  <c r="AK79" i="47"/>
  <c r="AO62" i="47"/>
  <c r="AJ114" i="44"/>
  <c r="AJ123" i="44" s="1"/>
  <c r="AJ103" i="44"/>
  <c r="AJ121" i="44" s="1"/>
  <c r="AJ98" i="44"/>
  <c r="AJ120" i="44" s="1"/>
  <c r="AI103" i="47"/>
  <c r="AI121" i="47" s="1"/>
  <c r="AI98" i="47"/>
  <c r="AI120" i="47" s="1"/>
  <c r="AI114" i="47"/>
  <c r="AI123" i="47" s="1"/>
  <c r="AJ184" i="78"/>
  <c r="AJ183" i="78" s="1"/>
  <c r="V142" i="8"/>
  <c r="V19" i="67" s="1"/>
  <c r="V17" i="68"/>
  <c r="AO12" i="65"/>
  <c r="AH91" i="65"/>
  <c r="AH16" i="23"/>
  <c r="AI79" i="65"/>
  <c r="AI14" i="23"/>
  <c r="AJ11" i="69"/>
  <c r="AJ21" i="23"/>
  <c r="AJ9" i="66" s="1"/>
  <c r="AK9" i="23"/>
  <c r="AK29" i="65"/>
  <c r="AO29" i="65" s="1"/>
  <c r="AK144" i="65"/>
  <c r="AK34" i="66" s="1"/>
  <c r="AO11" i="65"/>
  <c r="AJ62" i="65"/>
  <c r="AJ12" i="23"/>
  <c r="AK170" i="78"/>
  <c r="AJ227" i="78"/>
  <c r="AA142" i="57"/>
  <c r="AA19" i="23" s="1"/>
  <c r="AA29" i="23" s="1"/>
  <c r="U27" i="35"/>
  <c r="U26" i="35" s="1"/>
  <c r="W19" i="67"/>
  <c r="V17" i="67"/>
  <c r="V39" i="35" s="1"/>
  <c r="V17" i="23"/>
  <c r="AM140" i="8"/>
  <c r="AF10" i="35"/>
  <c r="AE17" i="68"/>
  <c r="AE27" i="35"/>
  <c r="AE26" i="35" s="1"/>
  <c r="AE9" i="35" s="1"/>
  <c r="AE41" i="35" s="1"/>
  <c r="AF142" i="8"/>
  <c r="AF24" i="17" s="1"/>
  <c r="W23" i="17"/>
  <c r="W22" i="17" s="1"/>
  <c r="AB23" i="17"/>
  <c r="AB22" i="17" s="1"/>
  <c r="AF17" i="67"/>
  <c r="Z23" i="17"/>
  <c r="Z22" i="17" s="1"/>
  <c r="AF17" i="23"/>
  <c r="AE142" i="57"/>
  <c r="AE19" i="23" s="1"/>
  <c r="AE29" i="23" s="1"/>
  <c r="AA23" i="17"/>
  <c r="AA22" i="17" s="1"/>
  <c r="AA17" i="68"/>
  <c r="V27" i="35"/>
  <c r="V26" i="35" s="1"/>
  <c r="V9" i="35" s="1"/>
  <c r="AC23" i="17"/>
  <c r="AC22" i="17" s="1"/>
  <c r="T29" i="35"/>
  <c r="AM140" i="60"/>
  <c r="T142" i="60"/>
  <c r="W27" i="35"/>
  <c r="W26" i="35" s="1"/>
  <c r="W17" i="68"/>
  <c r="W142" i="57"/>
  <c r="W17" i="23"/>
  <c r="T20" i="35"/>
  <c r="AM140" i="51"/>
  <c r="T142" i="51"/>
  <c r="AN140" i="64"/>
  <c r="Y142" i="64"/>
  <c r="Y62" i="17" s="1"/>
  <c r="AD11" i="35"/>
  <c r="AD10" i="35" s="1"/>
  <c r="AD17" i="67"/>
  <c r="AD17" i="23"/>
  <c r="AD142" i="8"/>
  <c r="AC39" i="35"/>
  <c r="AN140" i="47"/>
  <c r="Y16" i="35"/>
  <c r="Y142" i="47"/>
  <c r="T24" i="17"/>
  <c r="AB12" i="17"/>
  <c r="AH39" i="35"/>
  <c r="Y40" i="17"/>
  <c r="AN142" i="52"/>
  <c r="U17" i="67"/>
  <c r="U11" i="35"/>
  <c r="U10" i="35" s="1"/>
  <c r="U17" i="23"/>
  <c r="U142" i="8"/>
  <c r="X27" i="35"/>
  <c r="X26" i="35" s="1"/>
  <c r="X17" i="68"/>
  <c r="X142" i="57"/>
  <c r="AO140" i="48"/>
  <c r="AG17" i="35"/>
  <c r="AG142" i="48"/>
  <c r="AG16" i="35"/>
  <c r="AG142" i="47"/>
  <c r="T37" i="17"/>
  <c r="AM142" i="49"/>
  <c r="T13" i="35"/>
  <c r="AM140" i="44"/>
  <c r="T142" i="44"/>
  <c r="Y23" i="35"/>
  <c r="AN140" i="54"/>
  <c r="Y142" i="54"/>
  <c r="AN142" i="44"/>
  <c r="Y31" i="17"/>
  <c r="T43" i="17"/>
  <c r="AM142" i="55"/>
  <c r="AF17" i="68"/>
  <c r="AF27" i="35"/>
  <c r="AF26" i="35" s="1"/>
  <c r="AF142" i="57"/>
  <c r="T38" i="17"/>
  <c r="AM142" i="50"/>
  <c r="T32" i="17"/>
  <c r="AM142" i="45"/>
  <c r="AO140" i="51"/>
  <c r="AG20" i="35"/>
  <c r="AG142" i="51"/>
  <c r="T36" i="17"/>
  <c r="AM142" i="48"/>
  <c r="Z12" i="17"/>
  <c r="AG142" i="63"/>
  <c r="AG63" i="17" s="1"/>
  <c r="AE12" i="17"/>
  <c r="AE23" i="17"/>
  <c r="AE22" i="17" s="1"/>
  <c r="AA39" i="35"/>
  <c r="AE39" i="35"/>
  <c r="Y61" i="17"/>
  <c r="AN142" i="62"/>
  <c r="AM142" i="64"/>
  <c r="T17" i="23"/>
  <c r="AM142" i="52"/>
  <c r="T40" i="17"/>
  <c r="AG33" i="35"/>
  <c r="AG142" i="65"/>
  <c r="Y19" i="35"/>
  <c r="AN140" i="50"/>
  <c r="Y142" i="50"/>
  <c r="W12" i="17"/>
  <c r="T15" i="35"/>
  <c r="AM140" i="46"/>
  <c r="T142" i="46"/>
  <c r="Y11" i="35"/>
  <c r="AN140" i="8"/>
  <c r="Y17" i="23"/>
  <c r="Y17" i="67"/>
  <c r="Y142" i="8"/>
  <c r="AG28" i="35"/>
  <c r="AG142" i="59"/>
  <c r="Y60" i="17"/>
  <c r="AN142" i="60"/>
  <c r="Y18" i="35"/>
  <c r="AN140" i="49"/>
  <c r="Y142" i="49"/>
  <c r="Z39" i="35"/>
  <c r="AG18" i="35"/>
  <c r="AO140" i="49"/>
  <c r="AG142" i="49"/>
  <c r="AB39" i="35"/>
  <c r="T142" i="65"/>
  <c r="T33" i="35"/>
  <c r="AM140" i="65"/>
  <c r="AH12" i="17"/>
  <c r="AH29" i="17"/>
  <c r="AH23" i="17" s="1"/>
  <c r="AH22" i="17" s="1"/>
  <c r="AC19" i="67"/>
  <c r="Y17" i="68"/>
  <c r="AN140" i="57"/>
  <c r="Y27" i="35"/>
  <c r="Y142" i="57"/>
  <c r="AM140" i="27"/>
  <c r="T12" i="35"/>
  <c r="T142" i="27"/>
  <c r="AG142" i="64"/>
  <c r="AG62" i="17" s="1"/>
  <c r="T27" i="35"/>
  <c r="AM140" i="57"/>
  <c r="T17" i="68"/>
  <c r="T142" i="57"/>
  <c r="V58" i="17"/>
  <c r="V19" i="68"/>
  <c r="AN140" i="55"/>
  <c r="Y24" i="35"/>
  <c r="Y142" i="55"/>
  <c r="AG142" i="53"/>
  <c r="AG22" i="35"/>
  <c r="AO140" i="53"/>
  <c r="AA12" i="17"/>
  <c r="Z27" i="35"/>
  <c r="Z26" i="35" s="1"/>
  <c r="Z17" i="68"/>
  <c r="Z142" i="57"/>
  <c r="Z17" i="23"/>
  <c r="AB27" i="35"/>
  <c r="AB26" i="35" s="1"/>
  <c r="AB17" i="68"/>
  <c r="AB142" i="57"/>
  <c r="AB17" i="23"/>
  <c r="T142" i="53"/>
  <c r="T22" i="35"/>
  <c r="AM140" i="53"/>
  <c r="AD142" i="57"/>
  <c r="AD27" i="35"/>
  <c r="AD26" i="35" s="1"/>
  <c r="AD17" i="68"/>
  <c r="T28" i="35"/>
  <c r="AM140" i="59"/>
  <c r="T142" i="59"/>
  <c r="Y33" i="35"/>
  <c r="AN140" i="65"/>
  <c r="Y142" i="65"/>
  <c r="T17" i="67"/>
  <c r="T25" i="35"/>
  <c r="AM140" i="56"/>
  <c r="T142" i="56"/>
  <c r="AG30" i="35"/>
  <c r="AG142" i="62"/>
  <c r="T23" i="35"/>
  <c r="AM140" i="54"/>
  <c r="T142" i="54"/>
  <c r="AG142" i="27"/>
  <c r="AG12" i="35"/>
  <c r="AM140" i="47"/>
  <c r="T16" i="35"/>
  <c r="T142" i="47"/>
  <c r="X11" i="35"/>
  <c r="X10" i="35" s="1"/>
  <c r="X17" i="67"/>
  <c r="X17" i="23"/>
  <c r="X142" i="8"/>
  <c r="T30" i="35"/>
  <c r="AM140" i="62"/>
  <c r="T142" i="62"/>
  <c r="Y12" i="35"/>
  <c r="Y142" i="27"/>
  <c r="AN140" i="27"/>
  <c r="AN140" i="63"/>
  <c r="Y142" i="63"/>
  <c r="Y63" i="17" s="1"/>
  <c r="Y14" i="35"/>
  <c r="AN140" i="45"/>
  <c r="Y142" i="45"/>
  <c r="AC12" i="17"/>
  <c r="AC142" i="57"/>
  <c r="AC27" i="35"/>
  <c r="AC26" i="35" s="1"/>
  <c r="AC9" i="35" s="1"/>
  <c r="AC17" i="68"/>
  <c r="AC17" i="23"/>
  <c r="AG15" i="35"/>
  <c r="AG142" i="46"/>
  <c r="U58" i="17"/>
  <c r="U19" i="68"/>
  <c r="AG13" i="35"/>
  <c r="AG142" i="44"/>
  <c r="AM140" i="63"/>
  <c r="T142" i="63"/>
  <c r="T63" i="17" s="1"/>
  <c r="AB78" i="85" l="1"/>
  <c r="AK114" i="27"/>
  <c r="AK123" i="27" s="1"/>
  <c r="AO123" i="27" s="1"/>
  <c r="AO10" i="23"/>
  <c r="AK103" i="27"/>
  <c r="AK121" i="27" s="1"/>
  <c r="AK184" i="78"/>
  <c r="AK183" i="78" s="1"/>
  <c r="AD78" i="85"/>
  <c r="Y78" i="85"/>
  <c r="AF78" i="85"/>
  <c r="AC78" i="85"/>
  <c r="Z78" i="85"/>
  <c r="AA78" i="85"/>
  <c r="AI31" i="85"/>
  <c r="AI428" i="86"/>
  <c r="AH30" i="85"/>
  <c r="AH79" i="85" s="1"/>
  <c r="AH410" i="86"/>
  <c r="AJ334" i="86"/>
  <c r="AJ296" i="86" s="1"/>
  <c r="AJ429" i="86"/>
  <c r="AK49" i="86"/>
  <c r="AK11" i="86" s="1"/>
  <c r="AK164" i="86"/>
  <c r="AG452" i="86"/>
  <c r="AG55" i="85" s="1"/>
  <c r="AG447" i="86"/>
  <c r="AG50" i="85" s="1"/>
  <c r="AG444" i="86"/>
  <c r="AG47" i="85" s="1"/>
  <c r="AG461" i="86"/>
  <c r="AG64" i="85" s="1"/>
  <c r="AG12" i="85"/>
  <c r="AG445" i="86"/>
  <c r="AG48" i="85" s="1"/>
  <c r="AG453" i="86"/>
  <c r="AG56" i="85" s="1"/>
  <c r="AG443" i="86"/>
  <c r="AG46" i="85" s="1"/>
  <c r="AG463" i="86"/>
  <c r="AG66" i="85" s="1"/>
  <c r="AG442" i="86"/>
  <c r="AG45" i="85" s="1"/>
  <c r="AG454" i="86"/>
  <c r="AG57" i="85" s="1"/>
  <c r="AG446" i="86"/>
  <c r="AG49" i="85" s="1"/>
  <c r="AG448" i="86"/>
  <c r="AG51" i="85" s="1"/>
  <c r="AG456" i="86"/>
  <c r="AG59" i="85" s="1"/>
  <c r="AG460" i="86"/>
  <c r="AG63" i="85" s="1"/>
  <c r="AG440" i="86"/>
  <c r="AG43" i="85" s="1"/>
  <c r="AG455" i="86"/>
  <c r="AG58" i="85" s="1"/>
  <c r="AG441" i="86"/>
  <c r="AG44" i="85" s="1"/>
  <c r="AG439" i="86"/>
  <c r="AG42" i="85" s="1"/>
  <c r="AG450" i="86"/>
  <c r="AG53" i="85" s="1"/>
  <c r="AG459" i="86"/>
  <c r="AG62" i="85" s="1"/>
  <c r="AG449" i="86"/>
  <c r="AG52" i="85" s="1"/>
  <c r="AG464" i="86"/>
  <c r="AG67" i="85" s="1"/>
  <c r="AG462" i="86"/>
  <c r="AG65" i="85" s="1"/>
  <c r="AG451" i="86"/>
  <c r="AG54" i="85" s="1"/>
  <c r="AG458" i="86"/>
  <c r="AG61" i="85" s="1"/>
  <c r="AJ37" i="85"/>
  <c r="AK37" i="85"/>
  <c r="AJ80" i="85"/>
  <c r="AJ12" i="35"/>
  <c r="U40" i="35"/>
  <c r="AO62" i="64"/>
  <c r="AO62" i="63"/>
  <c r="AO62" i="60"/>
  <c r="AK91" i="59"/>
  <c r="AK98" i="59" s="1"/>
  <c r="AK120" i="59" s="1"/>
  <c r="AO120" i="59" s="1"/>
  <c r="AA19" i="68"/>
  <c r="AA58" i="17"/>
  <c r="AA57" i="17" s="1"/>
  <c r="AA20" i="17" s="1"/>
  <c r="AA15" i="17" s="1"/>
  <c r="AA40" i="35"/>
  <c r="AK91" i="64"/>
  <c r="AK103" i="64" s="1"/>
  <c r="AK121" i="64" s="1"/>
  <c r="AO79" i="60"/>
  <c r="AO121" i="27"/>
  <c r="AK21" i="68"/>
  <c r="AK27" i="66" s="1"/>
  <c r="AO62" i="59"/>
  <c r="AK127" i="78"/>
  <c r="AK126" i="78" s="1"/>
  <c r="AJ182" i="78"/>
  <c r="V24" i="17"/>
  <c r="V12" i="17" s="1"/>
  <c r="AG17" i="67"/>
  <c r="AJ125" i="78"/>
  <c r="AJ68" i="78"/>
  <c r="AJ28" i="35"/>
  <c r="AJ142" i="59"/>
  <c r="AJ59" i="17" s="1"/>
  <c r="AJ103" i="60"/>
  <c r="AJ121" i="60" s="1"/>
  <c r="AJ114" i="60"/>
  <c r="AJ123" i="60" s="1"/>
  <c r="AJ98" i="60"/>
  <c r="AJ120" i="60" s="1"/>
  <c r="AG29" i="35"/>
  <c r="AG142" i="60"/>
  <c r="AJ142" i="63"/>
  <c r="AJ63" i="17" s="1"/>
  <c r="AH103" i="57"/>
  <c r="AH121" i="57" s="1"/>
  <c r="AH114" i="57"/>
  <c r="AH123" i="57" s="1"/>
  <c r="AH98" i="57"/>
  <c r="AH120" i="57" s="1"/>
  <c r="AG140" i="57"/>
  <c r="AI140" i="64"/>
  <c r="AI31" i="35" s="1"/>
  <c r="AI114" i="63"/>
  <c r="AI123" i="63" s="1"/>
  <c r="AI103" i="63"/>
  <c r="AI121" i="63" s="1"/>
  <c r="AI98" i="63"/>
  <c r="AI120" i="63" s="1"/>
  <c r="AI114" i="62"/>
  <c r="AI123" i="62" s="1"/>
  <c r="AI103" i="62"/>
  <c r="AI121" i="62" s="1"/>
  <c r="AI98" i="62"/>
  <c r="AI120" i="62" s="1"/>
  <c r="AI140" i="59"/>
  <c r="AJ142" i="62"/>
  <c r="AJ61" i="17" s="1"/>
  <c r="AJ30" i="35"/>
  <c r="AK221" i="78"/>
  <c r="AK220" i="78" s="1"/>
  <c r="AK163" i="78"/>
  <c r="AK12" i="68"/>
  <c r="AO12" i="68" s="1"/>
  <c r="AK62" i="57"/>
  <c r="AO62" i="57" s="1"/>
  <c r="AO9" i="68"/>
  <c r="AI16" i="68"/>
  <c r="AI91" i="57"/>
  <c r="V19" i="23"/>
  <c r="V29" i="23" s="1"/>
  <c r="AK114" i="63"/>
  <c r="AK123" i="63" s="1"/>
  <c r="AK98" i="63"/>
  <c r="AK120" i="63" s="1"/>
  <c r="AK103" i="63"/>
  <c r="AK121" i="63" s="1"/>
  <c r="AO29" i="57"/>
  <c r="AJ114" i="64"/>
  <c r="AJ123" i="64" s="1"/>
  <c r="AJ103" i="64"/>
  <c r="AJ121" i="64" s="1"/>
  <c r="AJ98" i="64"/>
  <c r="AJ120" i="64" s="1"/>
  <c r="AJ14" i="68"/>
  <c r="AJ79" i="57"/>
  <c r="AK114" i="60"/>
  <c r="AK123" i="60" s="1"/>
  <c r="AK103" i="60"/>
  <c r="AK121" i="60" s="1"/>
  <c r="AK98" i="60"/>
  <c r="AK120" i="60" s="1"/>
  <c r="AK91" i="62"/>
  <c r="AK70" i="78"/>
  <c r="AK69" i="78" s="1"/>
  <c r="AI140" i="44"/>
  <c r="AJ142" i="46"/>
  <c r="AJ33" i="17" s="1"/>
  <c r="AJ15" i="35"/>
  <c r="AF39" i="35"/>
  <c r="AK91" i="47"/>
  <c r="AO79" i="47"/>
  <c r="AJ91" i="45"/>
  <c r="AO79" i="45"/>
  <c r="AI140" i="47"/>
  <c r="AJ16" i="35"/>
  <c r="AJ142" i="47"/>
  <c r="AJ34" i="17" s="1"/>
  <c r="AK98" i="46"/>
  <c r="AK120" i="46" s="1"/>
  <c r="AO120" i="46" s="1"/>
  <c r="AK114" i="46"/>
  <c r="AK123" i="46" s="1"/>
  <c r="AO123" i="46" s="1"/>
  <c r="AK103" i="46"/>
  <c r="AK121" i="46" s="1"/>
  <c r="AO121" i="46" s="1"/>
  <c r="AK114" i="45"/>
  <c r="AK123" i="45" s="1"/>
  <c r="AK103" i="45"/>
  <c r="AK121" i="45" s="1"/>
  <c r="AK98" i="45"/>
  <c r="AK120" i="45" s="1"/>
  <c r="AI114" i="8"/>
  <c r="AI123" i="8" s="1"/>
  <c r="AI103" i="8"/>
  <c r="AI121" i="8" s="1"/>
  <c r="AI98" i="8"/>
  <c r="AI120" i="8" s="1"/>
  <c r="AK91" i="44"/>
  <c r="AO79" i="44"/>
  <c r="AJ16" i="67"/>
  <c r="AJ91" i="8"/>
  <c r="V40" i="35"/>
  <c r="AJ140" i="44"/>
  <c r="AK79" i="8"/>
  <c r="AK14" i="67"/>
  <c r="AO62" i="8"/>
  <c r="AI140" i="46"/>
  <c r="AI140" i="27"/>
  <c r="AO120" i="27"/>
  <c r="AG14" i="35"/>
  <c r="AG10" i="35" s="1"/>
  <c r="AG142" i="45"/>
  <c r="AG19" i="67" s="1"/>
  <c r="AK227" i="78"/>
  <c r="AK11" i="69"/>
  <c r="AK21" i="23"/>
  <c r="AK9" i="66" s="1"/>
  <c r="AO9" i="23"/>
  <c r="AJ27" i="23"/>
  <c r="AH28" i="23"/>
  <c r="AJ79" i="65"/>
  <c r="AJ14" i="23"/>
  <c r="AH114" i="65"/>
  <c r="AH123" i="65" s="1"/>
  <c r="AH98" i="65"/>
  <c r="AH120" i="65" s="1"/>
  <c r="AH103" i="65"/>
  <c r="AH121" i="65" s="1"/>
  <c r="V41" i="35"/>
  <c r="AE19" i="68"/>
  <c r="AI91" i="65"/>
  <c r="AI16" i="23"/>
  <c r="AI28" i="23" s="1"/>
  <c r="AK12" i="23"/>
  <c r="AK27" i="23" s="1"/>
  <c r="AK62" i="65"/>
  <c r="AE58" i="17"/>
  <c r="AE11" i="17" s="1"/>
  <c r="AM17" i="67"/>
  <c r="AE40" i="35"/>
  <c r="AF19" i="23"/>
  <c r="AF29" i="23" s="1"/>
  <c r="AF19" i="67"/>
  <c r="AD40" i="35"/>
  <c r="AB40" i="35"/>
  <c r="Z40" i="35"/>
  <c r="AB9" i="35"/>
  <c r="AB41" i="35" s="1"/>
  <c r="Y10" i="35"/>
  <c r="Y39" i="35" s="1"/>
  <c r="AC41" i="35"/>
  <c r="AF40" i="35"/>
  <c r="Z9" i="35"/>
  <c r="Z41" i="35" s="1"/>
  <c r="Z58" i="17"/>
  <c r="Z19" i="68"/>
  <c r="Z19" i="23"/>
  <c r="Z29" i="23" s="1"/>
  <c r="T33" i="17"/>
  <c r="AM142" i="46"/>
  <c r="AM142" i="44"/>
  <c r="T31" i="17"/>
  <c r="AO142" i="48"/>
  <c r="AG36" i="17"/>
  <c r="U39" i="35"/>
  <c r="U9" i="35"/>
  <c r="U41" i="35" s="1"/>
  <c r="T60" i="17"/>
  <c r="AM142" i="60"/>
  <c r="T44" i="17"/>
  <c r="AM142" i="56"/>
  <c r="Y64" i="17"/>
  <c r="Y14" i="17" s="1"/>
  <c r="AN142" i="65"/>
  <c r="T26" i="35"/>
  <c r="T40" i="35" s="1"/>
  <c r="T30" i="17"/>
  <c r="AM142" i="27"/>
  <c r="Y26" i="35"/>
  <c r="Y40" i="35" s="1"/>
  <c r="Y37" i="17"/>
  <c r="AN142" i="49"/>
  <c r="Y24" i="17"/>
  <c r="AN142" i="8"/>
  <c r="Y19" i="23"/>
  <c r="Y19" i="67"/>
  <c r="Y38" i="17"/>
  <c r="AN142" i="50"/>
  <c r="AG64" i="17"/>
  <c r="AG14" i="17" s="1"/>
  <c r="AM17" i="23"/>
  <c r="AF58" i="17"/>
  <c r="AF11" i="17" s="1"/>
  <c r="AF19" i="68"/>
  <c r="Y42" i="17"/>
  <c r="AN142" i="54"/>
  <c r="AG34" i="17"/>
  <c r="X40" i="35"/>
  <c r="T19" i="23"/>
  <c r="AN142" i="47"/>
  <c r="Y34" i="17"/>
  <c r="AD9" i="35"/>
  <c r="AD41" i="35" s="1"/>
  <c r="AD39" i="35"/>
  <c r="T39" i="17"/>
  <c r="AM142" i="51"/>
  <c r="W58" i="17"/>
  <c r="W19" i="68"/>
  <c r="W19" i="23"/>
  <c r="W29" i="23" s="1"/>
  <c r="AG31" i="17"/>
  <c r="AN142" i="63"/>
  <c r="Y30" i="17"/>
  <c r="AN142" i="27"/>
  <c r="X9" i="35"/>
  <c r="X41" i="35" s="1"/>
  <c r="X39" i="35"/>
  <c r="AG30" i="17"/>
  <c r="AG61" i="17"/>
  <c r="T59" i="17"/>
  <c r="AM142" i="59"/>
  <c r="T41" i="17"/>
  <c r="AM142" i="53"/>
  <c r="AG41" i="17"/>
  <c r="AO142" i="53"/>
  <c r="T58" i="17"/>
  <c r="T19" i="68"/>
  <c r="AM142" i="57"/>
  <c r="AO142" i="49"/>
  <c r="AG37" i="17"/>
  <c r="AG59" i="17"/>
  <c r="AN17" i="67"/>
  <c r="AG39" i="17"/>
  <c r="AO142" i="51"/>
  <c r="AF9" i="35"/>
  <c r="AF41" i="35" s="1"/>
  <c r="T10" i="35"/>
  <c r="U24" i="17"/>
  <c r="U19" i="23"/>
  <c r="U29" i="23" s="1"/>
  <c r="U19" i="67"/>
  <c r="T19" i="67"/>
  <c r="AD24" i="17"/>
  <c r="AD19" i="67"/>
  <c r="AD19" i="23"/>
  <c r="AD29" i="23" s="1"/>
  <c r="AN142" i="64"/>
  <c r="AM142" i="63"/>
  <c r="U57" i="17"/>
  <c r="U13" i="17"/>
  <c r="AC58" i="17"/>
  <c r="AC19" i="68"/>
  <c r="AC19" i="23"/>
  <c r="AC29" i="23" s="1"/>
  <c r="T61" i="17"/>
  <c r="AM142" i="62"/>
  <c r="AB58" i="17"/>
  <c r="AB19" i="68"/>
  <c r="AB19" i="23"/>
  <c r="AB29" i="23" s="1"/>
  <c r="V13" i="17"/>
  <c r="V57" i="17"/>
  <c r="AN142" i="57"/>
  <c r="Y19" i="68"/>
  <c r="Y58" i="17"/>
  <c r="AF12" i="17"/>
  <c r="AG33" i="17"/>
  <c r="AC40" i="35"/>
  <c r="Y32" i="17"/>
  <c r="AN142" i="45"/>
  <c r="X24" i="17"/>
  <c r="X19" i="67"/>
  <c r="X19" i="23"/>
  <c r="X29" i="23" s="1"/>
  <c r="T34" i="17"/>
  <c r="AM142" i="47"/>
  <c r="T42" i="17"/>
  <c r="AM142" i="54"/>
  <c r="AD58" i="17"/>
  <c r="AD19" i="68"/>
  <c r="Y43" i="17"/>
  <c r="AN142" i="55"/>
  <c r="AM17" i="68"/>
  <c r="AN17" i="68"/>
  <c r="T64" i="17"/>
  <c r="T14" i="17" s="1"/>
  <c r="AM142" i="65"/>
  <c r="AN17" i="23"/>
  <c r="AF23" i="17"/>
  <c r="AF22" i="17" s="1"/>
  <c r="X58" i="17"/>
  <c r="X19" i="68"/>
  <c r="AM142" i="8"/>
  <c r="W40" i="35"/>
  <c r="W9" i="35"/>
  <c r="W41" i="35" s="1"/>
  <c r="AG39" i="35" l="1"/>
  <c r="AK140" i="27"/>
  <c r="AK12" i="35" s="1"/>
  <c r="AH464" i="86"/>
  <c r="AH67" i="85" s="1"/>
  <c r="AH452" i="86"/>
  <c r="AH55" i="85" s="1"/>
  <c r="AH442" i="86"/>
  <c r="AH45" i="85" s="1"/>
  <c r="AH456" i="86"/>
  <c r="AH59" i="85" s="1"/>
  <c r="AH449" i="86"/>
  <c r="AH52" i="85" s="1"/>
  <c r="AH455" i="86"/>
  <c r="AH58" i="85" s="1"/>
  <c r="AH458" i="86"/>
  <c r="AH61" i="85" s="1"/>
  <c r="AH460" i="86"/>
  <c r="AH63" i="85" s="1"/>
  <c r="AH459" i="86"/>
  <c r="AH62" i="85" s="1"/>
  <c r="AH12" i="85"/>
  <c r="AH454" i="86"/>
  <c r="AH57" i="85" s="1"/>
  <c r="AH447" i="86"/>
  <c r="AH50" i="85" s="1"/>
  <c r="AH451" i="86"/>
  <c r="AH54" i="85" s="1"/>
  <c r="AH439" i="86"/>
  <c r="AH42" i="85" s="1"/>
  <c r="AH461" i="86"/>
  <c r="AH64" i="85" s="1"/>
  <c r="AH453" i="86"/>
  <c r="AH56" i="85" s="1"/>
  <c r="AH444" i="86"/>
  <c r="AH47" i="85" s="1"/>
  <c r="AH462" i="86"/>
  <c r="AH65" i="85" s="1"/>
  <c r="AH448" i="86"/>
  <c r="AH51" i="85" s="1"/>
  <c r="AH445" i="86"/>
  <c r="AH48" i="85" s="1"/>
  <c r="AH440" i="86"/>
  <c r="AH43" i="85" s="1"/>
  <c r="AH446" i="86"/>
  <c r="AH49" i="85" s="1"/>
  <c r="AH463" i="86"/>
  <c r="AH66" i="85" s="1"/>
  <c r="AH441" i="86"/>
  <c r="AH44" i="85" s="1"/>
  <c r="AH457" i="86"/>
  <c r="AH60" i="85" s="1"/>
  <c r="AH450" i="86"/>
  <c r="AH53" i="85" s="1"/>
  <c r="AH443" i="86"/>
  <c r="AH46" i="85" s="1"/>
  <c r="AJ31" i="85"/>
  <c r="AJ428" i="86"/>
  <c r="AI30" i="85"/>
  <c r="AI79" i="85" s="1"/>
  <c r="AI410" i="86"/>
  <c r="AG78" i="85"/>
  <c r="AK335" i="86"/>
  <c r="AK163" i="86"/>
  <c r="AK125" i="86" s="1"/>
  <c r="AO14" i="67"/>
  <c r="AA11" i="17"/>
  <c r="V11" i="17"/>
  <c r="AK114" i="59"/>
  <c r="AK123" i="59" s="1"/>
  <c r="AO123" i="59" s="1"/>
  <c r="AK103" i="59"/>
  <c r="AK121" i="59" s="1"/>
  <c r="AO121" i="59" s="1"/>
  <c r="AA13" i="17"/>
  <c r="AK68" i="78"/>
  <c r="AK98" i="64"/>
  <c r="AK120" i="64" s="1"/>
  <c r="AO120" i="64" s="1"/>
  <c r="AK114" i="64"/>
  <c r="AK123" i="64" s="1"/>
  <c r="AK142" i="27"/>
  <c r="AK30" i="17" s="1"/>
  <c r="AO121" i="63"/>
  <c r="AO121" i="64"/>
  <c r="AK140" i="60"/>
  <c r="AK29" i="35" s="1"/>
  <c r="AO123" i="60"/>
  <c r="AO121" i="60"/>
  <c r="AK125" i="78"/>
  <c r="AK140" i="63"/>
  <c r="AK32" i="35" s="1"/>
  <c r="AI140" i="63"/>
  <c r="AI32" i="35" s="1"/>
  <c r="AO120" i="63"/>
  <c r="AK98" i="62"/>
  <c r="AK120" i="62" s="1"/>
  <c r="AO120" i="62" s="1"/>
  <c r="AK103" i="62"/>
  <c r="AK121" i="62" s="1"/>
  <c r="AO121" i="62" s="1"/>
  <c r="AK114" i="62"/>
  <c r="AK123" i="62" s="1"/>
  <c r="AO123" i="62" s="1"/>
  <c r="AJ16" i="68"/>
  <c r="AJ91" i="57"/>
  <c r="AK14" i="68"/>
  <c r="AK79" i="57"/>
  <c r="AO79" i="57" s="1"/>
  <c r="AE57" i="17"/>
  <c r="AE20" i="17" s="1"/>
  <c r="AE15" i="17" s="1"/>
  <c r="AO123" i="63"/>
  <c r="AE13" i="17"/>
  <c r="V23" i="17"/>
  <c r="V22" i="17" s="1"/>
  <c r="V20" i="17" s="1"/>
  <c r="V15" i="17" s="1"/>
  <c r="AJ140" i="64"/>
  <c r="AJ31" i="35" s="1"/>
  <c r="AI142" i="59"/>
  <c r="AI28" i="35"/>
  <c r="AI140" i="62"/>
  <c r="AI142" i="64"/>
  <c r="AI62" i="17" s="1"/>
  <c r="AG60" i="17"/>
  <c r="AI103" i="57"/>
  <c r="AI121" i="57" s="1"/>
  <c r="AI98" i="57"/>
  <c r="AI120" i="57" s="1"/>
  <c r="AI114" i="57"/>
  <c r="AI123" i="57" s="1"/>
  <c r="AG142" i="57"/>
  <c r="AG27" i="35"/>
  <c r="AG26" i="35" s="1"/>
  <c r="AG17" i="68"/>
  <c r="AG17" i="23"/>
  <c r="AK182" i="78"/>
  <c r="AH140" i="57"/>
  <c r="AJ140" i="60"/>
  <c r="AO120" i="60"/>
  <c r="AK140" i="46"/>
  <c r="AK142" i="46" s="1"/>
  <c r="AK33" i="17" s="1"/>
  <c r="AK98" i="44"/>
  <c r="AK120" i="44" s="1"/>
  <c r="AK103" i="44"/>
  <c r="AK121" i="44" s="1"/>
  <c r="AO121" i="44" s="1"/>
  <c r="AK114" i="44"/>
  <c r="AK123" i="44" s="1"/>
  <c r="AO123" i="44" s="1"/>
  <c r="AK98" i="47"/>
  <c r="AK120" i="47" s="1"/>
  <c r="AK103" i="47"/>
  <c r="AK121" i="47" s="1"/>
  <c r="AO121" i="47" s="1"/>
  <c r="AK114" i="47"/>
  <c r="AK123" i="47" s="1"/>
  <c r="AO123" i="47" s="1"/>
  <c r="AI12" i="35"/>
  <c r="AI142" i="27"/>
  <c r="AJ114" i="8"/>
  <c r="AJ123" i="8" s="1"/>
  <c r="AJ98" i="8"/>
  <c r="AJ120" i="8" s="1"/>
  <c r="AJ103" i="8"/>
  <c r="AJ121" i="8" s="1"/>
  <c r="AI140" i="8"/>
  <c r="AI16" i="35"/>
  <c r="AI142" i="47"/>
  <c r="AI15" i="35"/>
  <c r="AI142" i="46"/>
  <c r="AK140" i="45"/>
  <c r="R27" i="23"/>
  <c r="AG32" i="17"/>
  <c r="AG29" i="17" s="1"/>
  <c r="AJ114" i="45"/>
  <c r="AJ123" i="45" s="1"/>
  <c r="AO123" i="45" s="1"/>
  <c r="AJ98" i="45"/>
  <c r="AJ120" i="45" s="1"/>
  <c r="AJ103" i="45"/>
  <c r="AJ121" i="45" s="1"/>
  <c r="AO121" i="45" s="1"/>
  <c r="AK16" i="67"/>
  <c r="AO16" i="67" s="1"/>
  <c r="AK91" i="8"/>
  <c r="AI13" i="35"/>
  <c r="AI142" i="44"/>
  <c r="AJ13" i="35"/>
  <c r="AJ142" i="44"/>
  <c r="AJ31" i="17" s="1"/>
  <c r="AO79" i="8"/>
  <c r="AH140" i="65"/>
  <c r="AJ91" i="65"/>
  <c r="AJ16" i="23"/>
  <c r="AJ28" i="23" s="1"/>
  <c r="AK79" i="65"/>
  <c r="AK14" i="23"/>
  <c r="AO62" i="65"/>
  <c r="AI114" i="65"/>
  <c r="AI123" i="65" s="1"/>
  <c r="AI103" i="65"/>
  <c r="AI121" i="65" s="1"/>
  <c r="AI98" i="65"/>
  <c r="AI120" i="65" s="1"/>
  <c r="AO12" i="23"/>
  <c r="T35" i="17"/>
  <c r="AN19" i="67"/>
  <c r="T11" i="17"/>
  <c r="AM19" i="67"/>
  <c r="AB13" i="17"/>
  <c r="AB57" i="17"/>
  <c r="AB20" i="17" s="1"/>
  <c r="AB15" i="17" s="1"/>
  <c r="AB11" i="17"/>
  <c r="AC13" i="17"/>
  <c r="AC57" i="17"/>
  <c r="AC20" i="17" s="1"/>
  <c r="AC15" i="17" s="1"/>
  <c r="AC11" i="17"/>
  <c r="U12" i="17"/>
  <c r="U11" i="17"/>
  <c r="U23" i="17"/>
  <c r="U22" i="17" s="1"/>
  <c r="U20" i="17" s="1"/>
  <c r="U15" i="17" s="1"/>
  <c r="AM19" i="68"/>
  <c r="T29" i="23"/>
  <c r="AM19" i="23"/>
  <c r="Y29" i="23"/>
  <c r="AN19" i="23"/>
  <c r="Y35" i="17"/>
  <c r="T12" i="17"/>
  <c r="Z13" i="17"/>
  <c r="Z57" i="17"/>
  <c r="Z20" i="17" s="1"/>
  <c r="Z15" i="17" s="1"/>
  <c r="Z11" i="17"/>
  <c r="AF57" i="17"/>
  <c r="AF20" i="17" s="1"/>
  <c r="AF15" i="17" s="1"/>
  <c r="AF13" i="17"/>
  <c r="X11" i="17"/>
  <c r="X12" i="17"/>
  <c r="X23" i="17"/>
  <c r="X22" i="17" s="1"/>
  <c r="Y13" i="17"/>
  <c r="Y57" i="17"/>
  <c r="AD11" i="17"/>
  <c r="AD12" i="17"/>
  <c r="AD23" i="17"/>
  <c r="AD22" i="17" s="1"/>
  <c r="T39" i="35"/>
  <c r="T9" i="35"/>
  <c r="T41" i="35" s="1"/>
  <c r="T13" i="17"/>
  <c r="T57" i="17"/>
  <c r="W57" i="17"/>
  <c r="W20" i="17" s="1"/>
  <c r="W15" i="17" s="1"/>
  <c r="W13" i="17"/>
  <c r="W11" i="17"/>
  <c r="Y9" i="35"/>
  <c r="Y41" i="35" s="1"/>
  <c r="X13" i="17"/>
  <c r="X57" i="17"/>
  <c r="AD57" i="17"/>
  <c r="AD13" i="17"/>
  <c r="AN19" i="68"/>
  <c r="Y29" i="17"/>
  <c r="Y11" i="17"/>
  <c r="Y12" i="17"/>
  <c r="T29" i="17"/>
  <c r="AG35" i="17"/>
  <c r="AO140" i="27" l="1"/>
  <c r="AI464" i="86"/>
  <c r="AI67" i="85" s="1"/>
  <c r="AI439" i="86"/>
  <c r="AI42" i="85" s="1"/>
  <c r="AI459" i="86"/>
  <c r="AI62" i="85" s="1"/>
  <c r="AI449" i="86"/>
  <c r="AI52" i="85" s="1"/>
  <c r="AI454" i="86"/>
  <c r="AI57" i="85" s="1"/>
  <c r="AI452" i="86"/>
  <c r="AI55" i="85" s="1"/>
  <c r="AI445" i="86"/>
  <c r="AI48" i="85" s="1"/>
  <c r="AI461" i="86"/>
  <c r="AI64" i="85" s="1"/>
  <c r="AI442" i="86"/>
  <c r="AI45" i="85" s="1"/>
  <c r="AI448" i="86"/>
  <c r="AI51" i="85" s="1"/>
  <c r="AI444" i="86"/>
  <c r="AI47" i="85" s="1"/>
  <c r="AI463" i="86"/>
  <c r="AI66" i="85" s="1"/>
  <c r="AI458" i="86"/>
  <c r="AI61" i="85" s="1"/>
  <c r="AI457" i="86"/>
  <c r="AI60" i="85" s="1"/>
  <c r="AI453" i="86"/>
  <c r="AI56" i="85" s="1"/>
  <c r="AI447" i="86"/>
  <c r="AI50" i="85" s="1"/>
  <c r="AI12" i="85"/>
  <c r="AI441" i="86"/>
  <c r="AI44" i="85" s="1"/>
  <c r="AI456" i="86"/>
  <c r="AI59" i="85" s="1"/>
  <c r="AI460" i="86"/>
  <c r="AI63" i="85" s="1"/>
  <c r="AI451" i="86"/>
  <c r="AI54" i="85" s="1"/>
  <c r="AI455" i="86"/>
  <c r="AI58" i="85" s="1"/>
  <c r="AI462" i="86"/>
  <c r="AI65" i="85" s="1"/>
  <c r="AI446" i="86"/>
  <c r="AI49" i="85" s="1"/>
  <c r="AI440" i="86"/>
  <c r="AI43" i="85" s="1"/>
  <c r="AI450" i="86"/>
  <c r="AI53" i="85" s="1"/>
  <c r="AI443" i="86"/>
  <c r="AI46" i="85" s="1"/>
  <c r="AJ30" i="85"/>
  <c r="AJ79" i="85" s="1"/>
  <c r="AJ410" i="86"/>
  <c r="AH78" i="85"/>
  <c r="AK429" i="86"/>
  <c r="AK334" i="86"/>
  <c r="AK296" i="86" s="1"/>
  <c r="AO14" i="68"/>
  <c r="AK80" i="85"/>
  <c r="R80" i="85" s="1"/>
  <c r="AO14" i="23"/>
  <c r="AK140" i="59"/>
  <c r="AO140" i="59" s="1"/>
  <c r="AG12" i="17"/>
  <c r="AK140" i="64"/>
  <c r="AK31" i="35" s="1"/>
  <c r="AO123" i="64"/>
  <c r="AK15" i="35"/>
  <c r="AO140" i="46"/>
  <c r="AK142" i="60"/>
  <c r="AK60" i="17" s="1"/>
  <c r="AI140" i="57"/>
  <c r="AI59" i="17"/>
  <c r="AK16" i="68"/>
  <c r="AO16" i="68" s="1"/>
  <c r="AK91" i="57"/>
  <c r="AJ142" i="64"/>
  <c r="AJ62" i="17" s="1"/>
  <c r="AI30" i="35"/>
  <c r="AI142" i="62"/>
  <c r="AJ98" i="57"/>
  <c r="AJ120" i="57" s="1"/>
  <c r="AJ103" i="57"/>
  <c r="AJ121" i="57" s="1"/>
  <c r="AJ114" i="57"/>
  <c r="AJ123" i="57" s="1"/>
  <c r="AO140" i="63"/>
  <c r="AI142" i="63"/>
  <c r="AI63" i="17" s="1"/>
  <c r="AG40" i="35"/>
  <c r="AG9" i="35"/>
  <c r="AG41" i="35" s="1"/>
  <c r="AK142" i="63"/>
  <c r="AK63" i="17" s="1"/>
  <c r="AG58" i="17"/>
  <c r="AG19" i="68"/>
  <c r="AJ29" i="35"/>
  <c r="AJ142" i="60"/>
  <c r="AO140" i="60"/>
  <c r="AG19" i="23"/>
  <c r="AG29" i="23" s="1"/>
  <c r="AH27" i="35"/>
  <c r="AH26" i="35" s="1"/>
  <c r="AH17" i="68"/>
  <c r="AH142" i="57"/>
  <c r="AK140" i="62"/>
  <c r="T23" i="17"/>
  <c r="T22" i="17" s="1"/>
  <c r="T20" i="17" s="1"/>
  <c r="T15" i="17" s="1"/>
  <c r="Y23" i="17"/>
  <c r="Y22" i="17" s="1"/>
  <c r="Y20" i="17" s="1"/>
  <c r="Y15" i="17" s="1"/>
  <c r="AJ140" i="45"/>
  <c r="AO120" i="45"/>
  <c r="AI31" i="17"/>
  <c r="AI33" i="17"/>
  <c r="AO142" i="46"/>
  <c r="AI17" i="67"/>
  <c r="AI11" i="35"/>
  <c r="AI10" i="35" s="1"/>
  <c r="AI142" i="8"/>
  <c r="AK140" i="47"/>
  <c r="AO120" i="47"/>
  <c r="AJ140" i="8"/>
  <c r="AI140" i="65"/>
  <c r="AI142" i="65" s="1"/>
  <c r="AK98" i="8"/>
  <c r="AK120" i="8" s="1"/>
  <c r="AK114" i="8"/>
  <c r="AK123" i="8" s="1"/>
  <c r="AO123" i="8" s="1"/>
  <c r="AK103" i="8"/>
  <c r="AK121" i="8" s="1"/>
  <c r="AO121" i="8" s="1"/>
  <c r="AK140" i="44"/>
  <c r="AO120" i="44"/>
  <c r="AK14" i="35"/>
  <c r="AK142" i="45"/>
  <c r="AK32" i="17" s="1"/>
  <c r="AI34" i="17"/>
  <c r="AI30" i="17"/>
  <c r="AO142" i="27"/>
  <c r="AJ103" i="65"/>
  <c r="AJ121" i="65" s="1"/>
  <c r="AJ98" i="65"/>
  <c r="AJ120" i="65" s="1"/>
  <c r="AJ114" i="65"/>
  <c r="AJ123" i="65" s="1"/>
  <c r="AK91" i="65"/>
  <c r="AK16" i="23"/>
  <c r="AO79" i="65"/>
  <c r="AH33" i="35"/>
  <c r="AH17" i="23"/>
  <c r="AH142" i="65"/>
  <c r="AD20" i="17"/>
  <c r="AD15" i="17" s="1"/>
  <c r="AG23" i="17"/>
  <c r="AG22" i="17" s="1"/>
  <c r="X20" i="17"/>
  <c r="X15" i="17" s="1"/>
  <c r="AI78" i="85" l="1"/>
  <c r="AK31" i="85"/>
  <c r="AK428" i="86"/>
  <c r="AJ464" i="86"/>
  <c r="AJ67" i="85" s="1"/>
  <c r="AJ451" i="86"/>
  <c r="AJ54" i="85" s="1"/>
  <c r="AJ448" i="86"/>
  <c r="AJ51" i="85" s="1"/>
  <c r="AJ439" i="86"/>
  <c r="AJ42" i="85" s="1"/>
  <c r="AJ440" i="86"/>
  <c r="AJ43" i="85" s="1"/>
  <c r="AJ12" i="85"/>
  <c r="AJ459" i="86"/>
  <c r="AJ62" i="85" s="1"/>
  <c r="AJ445" i="86"/>
  <c r="AJ48" i="85" s="1"/>
  <c r="AJ453" i="86"/>
  <c r="AJ56" i="85" s="1"/>
  <c r="AJ460" i="86"/>
  <c r="AJ63" i="85" s="1"/>
  <c r="AJ446" i="86"/>
  <c r="AJ49" i="85" s="1"/>
  <c r="AJ442" i="86"/>
  <c r="AJ45" i="85" s="1"/>
  <c r="AJ456" i="86"/>
  <c r="AJ59" i="85" s="1"/>
  <c r="AJ441" i="86"/>
  <c r="AJ44" i="85" s="1"/>
  <c r="AJ454" i="86"/>
  <c r="AJ57" i="85" s="1"/>
  <c r="AJ449" i="86"/>
  <c r="AJ52" i="85" s="1"/>
  <c r="AJ457" i="86"/>
  <c r="AJ60" i="85" s="1"/>
  <c r="AJ463" i="86"/>
  <c r="AJ66" i="85" s="1"/>
  <c r="AJ447" i="86"/>
  <c r="AJ50" i="85" s="1"/>
  <c r="AJ458" i="86"/>
  <c r="AJ61" i="85" s="1"/>
  <c r="AJ462" i="86"/>
  <c r="AJ65" i="85" s="1"/>
  <c r="AJ455" i="86"/>
  <c r="AJ58" i="85" s="1"/>
  <c r="AJ461" i="86"/>
  <c r="AJ64" i="85" s="1"/>
  <c r="AJ452" i="86"/>
  <c r="AJ55" i="85" s="1"/>
  <c r="AJ450" i="86"/>
  <c r="AJ53" i="85" s="1"/>
  <c r="AJ443" i="86"/>
  <c r="AJ46" i="85" s="1"/>
  <c r="AJ444" i="86"/>
  <c r="AJ47" i="85" s="1"/>
  <c r="AK28" i="35"/>
  <c r="AK142" i="59"/>
  <c r="AK59" i="17" s="1"/>
  <c r="AO140" i="64"/>
  <c r="AK142" i="64"/>
  <c r="AK62" i="17" s="1"/>
  <c r="AI17" i="23"/>
  <c r="AI33" i="35"/>
  <c r="AH40" i="35"/>
  <c r="AK103" i="57"/>
  <c r="AK121" i="57" s="1"/>
  <c r="AO121" i="57" s="1"/>
  <c r="AK114" i="57"/>
  <c r="AK123" i="57" s="1"/>
  <c r="AO123" i="57" s="1"/>
  <c r="AK98" i="57"/>
  <c r="AK120" i="57" s="1"/>
  <c r="AH58" i="17"/>
  <c r="AH19" i="68"/>
  <c r="AG13" i="17"/>
  <c r="AG57" i="17"/>
  <c r="AG20" i="17" s="1"/>
  <c r="AG15" i="17" s="1"/>
  <c r="AG11" i="17"/>
  <c r="AJ140" i="57"/>
  <c r="AH9" i="35"/>
  <c r="AH41" i="35" s="1"/>
  <c r="AI39" i="35"/>
  <c r="AI61" i="17"/>
  <c r="AI27" i="35"/>
  <c r="AI26" i="35" s="1"/>
  <c r="AI17" i="68"/>
  <c r="AI142" i="57"/>
  <c r="AI19" i="23" s="1"/>
  <c r="AO142" i="63"/>
  <c r="AK30" i="35"/>
  <c r="AK142" i="62"/>
  <c r="AK61" i="17" s="1"/>
  <c r="AJ60" i="17"/>
  <c r="AO142" i="60"/>
  <c r="AO140" i="62"/>
  <c r="AJ14" i="35"/>
  <c r="AO140" i="45"/>
  <c r="AJ142" i="45"/>
  <c r="AJ140" i="65"/>
  <c r="AJ33" i="35" s="1"/>
  <c r="AK140" i="8"/>
  <c r="AO120" i="8"/>
  <c r="AJ142" i="8"/>
  <c r="AJ11" i="35"/>
  <c r="AJ17" i="67"/>
  <c r="AK13" i="35"/>
  <c r="AK142" i="44"/>
  <c r="AO140" i="44"/>
  <c r="AK16" i="35"/>
  <c r="AK142" i="47"/>
  <c r="AO140" i="47"/>
  <c r="AI29" i="17"/>
  <c r="AI24" i="17"/>
  <c r="AI19" i="67"/>
  <c r="AK28" i="23"/>
  <c r="R28" i="23" s="1"/>
  <c r="AO16" i="23"/>
  <c r="AI64" i="17"/>
  <c r="AH64" i="17"/>
  <c r="AH19" i="23"/>
  <c r="AK98" i="65"/>
  <c r="AK120" i="65" s="1"/>
  <c r="AO120" i="65" s="1"/>
  <c r="AK103" i="65"/>
  <c r="AK121" i="65" s="1"/>
  <c r="AO121" i="65" s="1"/>
  <c r="AK114" i="65"/>
  <c r="AK123" i="65" s="1"/>
  <c r="AO123" i="65" s="1"/>
  <c r="AJ78" i="85" l="1"/>
  <c r="AK30" i="85"/>
  <c r="AK79" i="85" s="1"/>
  <c r="R79" i="85" s="1"/>
  <c r="AK410" i="86"/>
  <c r="AK457" i="86" s="1"/>
  <c r="AK60" i="85" s="1"/>
  <c r="AO142" i="64"/>
  <c r="AI9" i="35"/>
  <c r="AI41" i="35" s="1"/>
  <c r="AO142" i="59"/>
  <c r="AK140" i="57"/>
  <c r="AK27" i="35" s="1"/>
  <c r="AK26" i="35" s="1"/>
  <c r="AI29" i="23"/>
  <c r="AJ17" i="68"/>
  <c r="AJ27" i="35"/>
  <c r="AJ26" i="35" s="1"/>
  <c r="AJ142" i="57"/>
  <c r="AI58" i="17"/>
  <c r="AI11" i="17" s="1"/>
  <c r="AI19" i="68"/>
  <c r="AH13" i="17"/>
  <c r="AH57" i="17"/>
  <c r="AH20" i="17" s="1"/>
  <c r="AH15" i="17" s="1"/>
  <c r="AI40" i="35"/>
  <c r="AO142" i="62"/>
  <c r="AJ17" i="23"/>
  <c r="AO120" i="57"/>
  <c r="AJ10" i="35"/>
  <c r="AJ39" i="35" s="1"/>
  <c r="AK34" i="17"/>
  <c r="AO142" i="47"/>
  <c r="AJ24" i="17"/>
  <c r="AJ19" i="67"/>
  <c r="AK11" i="35"/>
  <c r="AK10" i="35" s="1"/>
  <c r="AK17" i="67"/>
  <c r="AO17" i="67" s="1"/>
  <c r="AK142" i="8"/>
  <c r="AO140" i="8"/>
  <c r="AK31" i="17"/>
  <c r="AO142" i="44"/>
  <c r="AJ142" i="65"/>
  <c r="AJ64" i="17" s="1"/>
  <c r="AJ32" i="17"/>
  <c r="AJ29" i="17" s="1"/>
  <c r="AO142" i="45"/>
  <c r="AI23" i="17"/>
  <c r="AI22" i="17" s="1"/>
  <c r="AI12" i="17"/>
  <c r="AH29" i="23"/>
  <c r="AH14" i="17"/>
  <c r="AH11" i="17"/>
  <c r="AI14" i="17"/>
  <c r="AK140" i="65"/>
  <c r="AK464" i="86" l="1"/>
  <c r="AK67" i="85" s="1"/>
  <c r="AK450" i="86"/>
  <c r="AK53" i="85" s="1"/>
  <c r="AK441" i="86"/>
  <c r="AK44" i="85" s="1"/>
  <c r="AK440" i="86"/>
  <c r="AK43" i="85" s="1"/>
  <c r="AK446" i="86"/>
  <c r="AK49" i="85" s="1"/>
  <c r="AK447" i="86"/>
  <c r="AK50" i="85" s="1"/>
  <c r="AK460" i="86"/>
  <c r="AK63" i="85" s="1"/>
  <c r="AK444" i="86"/>
  <c r="AK47" i="85" s="1"/>
  <c r="AK452" i="86"/>
  <c r="AK55" i="85" s="1"/>
  <c r="AK451" i="86"/>
  <c r="AK54" i="85" s="1"/>
  <c r="AK453" i="86"/>
  <c r="AK56" i="85" s="1"/>
  <c r="AK455" i="86"/>
  <c r="AK58" i="85" s="1"/>
  <c r="AK445" i="86"/>
  <c r="AK48" i="85" s="1"/>
  <c r="AK442" i="86"/>
  <c r="AK45" i="85" s="1"/>
  <c r="AK459" i="86"/>
  <c r="AK62" i="85" s="1"/>
  <c r="AK461" i="86"/>
  <c r="AK64" i="85" s="1"/>
  <c r="AK454" i="86"/>
  <c r="AK57" i="85" s="1"/>
  <c r="AK439" i="86"/>
  <c r="AK42" i="85" s="1"/>
  <c r="AK443" i="86"/>
  <c r="AK46" i="85" s="1"/>
  <c r="AK463" i="86"/>
  <c r="AK66" i="85" s="1"/>
  <c r="AK456" i="86"/>
  <c r="AK59" i="85" s="1"/>
  <c r="AK449" i="86"/>
  <c r="AK52" i="85" s="1"/>
  <c r="AK448" i="86"/>
  <c r="AK51" i="85" s="1"/>
  <c r="AK462" i="86"/>
  <c r="AK65" i="85" s="1"/>
  <c r="AK12" i="85"/>
  <c r="AK458" i="86"/>
  <c r="AK61" i="85" s="1"/>
  <c r="AK29" i="17"/>
  <c r="AK17" i="68"/>
  <c r="AO17" i="68" s="1"/>
  <c r="AO140" i="57"/>
  <c r="AK142" i="57"/>
  <c r="AO142" i="57" s="1"/>
  <c r="AJ19" i="23"/>
  <c r="AJ29" i="23" s="1"/>
  <c r="AK39" i="35"/>
  <c r="R39" i="35" s="1"/>
  <c r="AJ40" i="35"/>
  <c r="AI57" i="17"/>
  <c r="AI20" i="17" s="1"/>
  <c r="AI15" i="17" s="1"/>
  <c r="AI13" i="17"/>
  <c r="AJ58" i="17"/>
  <c r="AJ11" i="17" s="1"/>
  <c r="AJ19" i="68"/>
  <c r="AJ9" i="35"/>
  <c r="AJ41" i="35" s="1"/>
  <c r="AK24" i="17"/>
  <c r="AK19" i="67"/>
  <c r="AO19" i="67" s="1"/>
  <c r="AO142" i="8"/>
  <c r="AJ12" i="17"/>
  <c r="AJ23" i="17"/>
  <c r="AJ22" i="17" s="1"/>
  <c r="AK33" i="35"/>
  <c r="AK9" i="35" s="1"/>
  <c r="AK17" i="23"/>
  <c r="AO17" i="23" s="1"/>
  <c r="AK142" i="65"/>
  <c r="AO140" i="65"/>
  <c r="AJ14" i="17"/>
  <c r="AK78" i="85" l="1"/>
  <c r="R78" i="85" s="1"/>
  <c r="R82" i="85" s="1"/>
  <c r="R4" i="85" s="1"/>
  <c r="AK19" i="68"/>
  <c r="AO19" i="68" s="1"/>
  <c r="AK40" i="35"/>
  <c r="R40" i="35" s="1"/>
  <c r="AK58" i="17"/>
  <c r="AK57" i="17" s="1"/>
  <c r="AJ57" i="17"/>
  <c r="AJ20" i="17" s="1"/>
  <c r="AJ15" i="17" s="1"/>
  <c r="AJ13" i="17"/>
  <c r="AK41" i="35"/>
  <c r="R41" i="35" s="1"/>
  <c r="AK12" i="17"/>
  <c r="AK23" i="17"/>
  <c r="AK22" i="17" s="1"/>
  <c r="AK64" i="17"/>
  <c r="AK19" i="23"/>
  <c r="AO142" i="65"/>
  <c r="AK13" i="17" l="1"/>
  <c r="R42" i="35"/>
  <c r="R4" i="35" s="1"/>
  <c r="AK29" i="23"/>
  <c r="R29" i="23" s="1"/>
  <c r="R31" i="23" s="1"/>
  <c r="R4" i="23" s="1"/>
  <c r="AO19" i="23"/>
  <c r="AK14" i="17"/>
  <c r="AK11" i="17"/>
  <c r="AK20" i="17"/>
  <c r="AK15" i="17" s="1"/>
  <c r="R4" i="29" l="1"/>
</calcChain>
</file>

<file path=xl/sharedStrings.xml><?xml version="1.0" encoding="utf-8"?>
<sst xmlns="http://schemas.openxmlformats.org/spreadsheetml/2006/main" count="13626" uniqueCount="689">
  <si>
    <t>Format key</t>
  </si>
  <si>
    <t>Value</t>
  </si>
  <si>
    <t>Calculation</t>
  </si>
  <si>
    <t>User input</t>
  </si>
  <si>
    <t>Sector</t>
  </si>
  <si>
    <t>Model name</t>
  </si>
  <si>
    <t>Date</t>
  </si>
  <si>
    <t>Author</t>
  </si>
  <si>
    <t>Version number</t>
  </si>
  <si>
    <t>File name</t>
  </si>
  <si>
    <t>National Grid Electricity Transmission</t>
  </si>
  <si>
    <t>NGET</t>
  </si>
  <si>
    <t>ET</t>
  </si>
  <si>
    <t>Scottish Hydro Electric Transmission</t>
  </si>
  <si>
    <t>SHET</t>
  </si>
  <si>
    <t>Scottish Power Transmission</t>
  </si>
  <si>
    <t>SPT</t>
  </si>
  <si>
    <t>National Grid Gas Transmission</t>
  </si>
  <si>
    <t>NGGT</t>
  </si>
  <si>
    <t>GT</t>
  </si>
  <si>
    <t>Cadent - East of England</t>
  </si>
  <si>
    <t>EoE</t>
  </si>
  <si>
    <t>GD</t>
  </si>
  <si>
    <t>Cadent - London</t>
  </si>
  <si>
    <t>Lon</t>
  </si>
  <si>
    <t>Cadent - North West</t>
  </si>
  <si>
    <t>NW</t>
  </si>
  <si>
    <t>Cadent - West Midlands</t>
  </si>
  <si>
    <t>WM</t>
  </si>
  <si>
    <t>Northern Gas Networks</t>
  </si>
  <si>
    <t>NGN</t>
  </si>
  <si>
    <t>Scotia Gas Networks - Scotland</t>
  </si>
  <si>
    <t>Sc</t>
  </si>
  <si>
    <t>Scotia Gas Networks - Southern</t>
  </si>
  <si>
    <t>So</t>
  </si>
  <si>
    <t>Wales and West Utilities</t>
  </si>
  <si>
    <t>WWU</t>
  </si>
  <si>
    <t>Electricity North West</t>
  </si>
  <si>
    <t>ENWL</t>
  </si>
  <si>
    <t>ED</t>
  </si>
  <si>
    <t>Northern Powergrid - North East</t>
  </si>
  <si>
    <t>NPgN</t>
  </si>
  <si>
    <t>Northern Powergrid - Yorkshire</t>
  </si>
  <si>
    <t>NPgY</t>
  </si>
  <si>
    <t>Western Power Distribution - West Midlands</t>
  </si>
  <si>
    <t>WMID</t>
  </si>
  <si>
    <t>Western Power Distribution - East Midlands</t>
  </si>
  <si>
    <t>EMID</t>
  </si>
  <si>
    <t>Western Power Distribution - South Wales</t>
  </si>
  <si>
    <t>SWALES</t>
  </si>
  <si>
    <t>Western Power Distribution - South West</t>
  </si>
  <si>
    <t>SWEST</t>
  </si>
  <si>
    <t>UK Power Networks - London</t>
  </si>
  <si>
    <t>LPN</t>
  </si>
  <si>
    <t>UK Power Networks - South East</t>
  </si>
  <si>
    <t>SPN</t>
  </si>
  <si>
    <t>UK Power Networks - Eastern</t>
  </si>
  <si>
    <t>EPN</t>
  </si>
  <si>
    <t>SP Energy Networks - Distribution</t>
  </si>
  <si>
    <t>SPD</t>
  </si>
  <si>
    <t>SP Energy Networks - Manweb</t>
  </si>
  <si>
    <t>SPMW</t>
  </si>
  <si>
    <t>Scottish and Southern Energy - Hydro Electric</t>
  </si>
  <si>
    <t>SSEH</t>
  </si>
  <si>
    <t>Scottish and Southern Energy - Distribution</t>
  </si>
  <si>
    <t>SSES</t>
  </si>
  <si>
    <t>Company</t>
  </si>
  <si>
    <t>Cadent</t>
  </si>
  <si>
    <t>NGT</t>
  </si>
  <si>
    <t>SGN</t>
  </si>
  <si>
    <t>ENW</t>
  </si>
  <si>
    <t>NPG</t>
  </si>
  <si>
    <t>WPD</t>
  </si>
  <si>
    <t>UKPN</t>
  </si>
  <si>
    <t>SPEN</t>
  </si>
  <si>
    <t>SSE</t>
  </si>
  <si>
    <t>Sign-off drop down</t>
  </si>
  <si>
    <t xml:space="preserve">Yes </t>
  </si>
  <si>
    <t>No</t>
  </si>
  <si>
    <t>Sign-off not necessary</t>
  </si>
  <si>
    <t>Cross-sector</t>
  </si>
  <si>
    <t>Status</t>
  </si>
  <si>
    <t>Status drop down</t>
  </si>
  <si>
    <t>Draft</t>
  </si>
  <si>
    <t>Final</t>
  </si>
  <si>
    <t>Company name</t>
  </si>
  <si>
    <t>Company short name</t>
  </si>
  <si>
    <t>Model information</t>
  </si>
  <si>
    <t>Version control</t>
  </si>
  <si>
    <t>Control sheet</t>
  </si>
  <si>
    <t>Cell intentionally blank</t>
  </si>
  <si>
    <t>Annotation</t>
  </si>
  <si>
    <t>Information sheet</t>
  </si>
  <si>
    <t>Input sheet</t>
  </si>
  <si>
    <t>Calculation sheet</t>
  </si>
  <si>
    <t>Output sheet</t>
  </si>
  <si>
    <t>Output</t>
  </si>
  <si>
    <t>Error checking</t>
  </si>
  <si>
    <t>Cell format key</t>
  </si>
  <si>
    <t>Sheet format key</t>
  </si>
  <si>
    <t>Sheet colour</t>
  </si>
  <si>
    <t>Imported value</t>
  </si>
  <si>
    <t>Cover</t>
  </si>
  <si>
    <t>Company drop down</t>
  </si>
  <si>
    <t>Sector drop down</t>
  </si>
  <si>
    <t>Version date</t>
  </si>
  <si>
    <t>Definitions and Lists</t>
  </si>
  <si>
    <t>Local Control</t>
  </si>
  <si>
    <t>Houses toggles and switches unique to this workbook</t>
  </si>
  <si>
    <t>Units</t>
  </si>
  <si>
    <t>Constants</t>
  </si>
  <si>
    <t>£m</t>
  </si>
  <si>
    <t>Financial years are referred to by the year they end - i.e. 2019/20 is referred to as 2020</t>
  </si>
  <si>
    <t>The price base is 2018/19 unless otherwise stated</t>
  </si>
  <si>
    <t>Ref</t>
  </si>
  <si>
    <t>Comment</t>
  </si>
  <si>
    <t>&gt;</t>
  </si>
  <si>
    <t>C2</t>
  </si>
  <si>
    <t>Comment Log</t>
  </si>
  <si>
    <t>Cmnt</t>
  </si>
  <si>
    <t>Check</t>
  </si>
  <si>
    <t>[Logical test 2]</t>
  </si>
  <si>
    <t>Summary of all checks</t>
  </si>
  <si>
    <t>Number of rows with errors on this sheet:</t>
  </si>
  <si>
    <t>Global Control</t>
  </si>
  <si>
    <t>Under this final heading, include as many logical tests for errors as appropriate</t>
  </si>
  <si>
    <t>Lists</t>
  </si>
  <si>
    <t>This is where lists are stored for the workbook. For example, when dropdown options are used or where we wish to INDEXMATCH against a selection of names</t>
  </si>
  <si>
    <t>Definitions</t>
  </si>
  <si>
    <t>List out key definitions here</t>
  </si>
  <si>
    <t>[Object]</t>
  </si>
  <si>
    <t>[Add definition]</t>
  </si>
  <si>
    <t>[Insert further rows if necessary]</t>
  </si>
  <si>
    <t>Cover sheet with high-level information</t>
  </si>
  <si>
    <t>This sheet houses key definitions and lists used in the workbook</t>
  </si>
  <si>
    <t>Opex</t>
  </si>
  <si>
    <t>Capex</t>
  </si>
  <si>
    <t>Repex</t>
  </si>
  <si>
    <t>Emergency</t>
  </si>
  <si>
    <t>Repairs</t>
  </si>
  <si>
    <t>Maintenance</t>
  </si>
  <si>
    <t>Shrinkage</t>
  </si>
  <si>
    <t>Connections</t>
  </si>
  <si>
    <t>Submitted costs</t>
  </si>
  <si>
    <t>Regional adjustments</t>
  </si>
  <si>
    <t>Work Management</t>
  </si>
  <si>
    <t>Customer Management &amp; Network Support</t>
  </si>
  <si>
    <t>System Control</t>
  </si>
  <si>
    <t>Normalisation and adjustments</t>
  </si>
  <si>
    <t>Other Direct Activities (ODA)</t>
  </si>
  <si>
    <t>Property Management</t>
  </si>
  <si>
    <t>HR &amp; Non-Operational Training</t>
  </si>
  <si>
    <t>Audit, Finance &amp; Regulation</t>
  </si>
  <si>
    <t>Insurance</t>
  </si>
  <si>
    <t>Procurement</t>
  </si>
  <si>
    <t>CEO &amp; Group Management</t>
  </si>
  <si>
    <t>Stores &amp; Logistics</t>
  </si>
  <si>
    <t>Training &amp; Apprentices</t>
  </si>
  <si>
    <t>Ofgem Licence</t>
  </si>
  <si>
    <t>Network Rates</t>
  </si>
  <si>
    <t>NTS Pension Recharge</t>
  </si>
  <si>
    <t>Other</t>
  </si>
  <si>
    <t>Apply regional adjustment</t>
  </si>
  <si>
    <t xml:space="preserve">Exclusions </t>
  </si>
  <si>
    <t>Re-classifications</t>
  </si>
  <si>
    <t>Sparsity</t>
  </si>
  <si>
    <t>[Other]</t>
  </si>
  <si>
    <t>Submitted costs after exclusions</t>
  </si>
  <si>
    <t>Submitted costs after exclusions and re-classifications</t>
  </si>
  <si>
    <t>Submitted costs after exclusions, re-classifications and separate assessments</t>
  </si>
  <si>
    <t>This sheet applies normalisations and adjustments to company submitted data</t>
  </si>
  <si>
    <t>Controllable Opex</t>
  </si>
  <si>
    <t>Total Controllable Opex</t>
  </si>
  <si>
    <t>Asset Management</t>
  </si>
  <si>
    <t>Operations Management</t>
  </si>
  <si>
    <t>Customer Management</t>
  </si>
  <si>
    <t>Work Execution</t>
  </si>
  <si>
    <t>Business Support</t>
  </si>
  <si>
    <t>Non-Controllable Costs</t>
  </si>
  <si>
    <t>Established pension deficit recovery plan payment</t>
  </si>
  <si>
    <t>PPF levy costs</t>
  </si>
  <si>
    <t>Pension scheme administration costs</t>
  </si>
  <si>
    <t>Bad debt</t>
  </si>
  <si>
    <t>NTS exit costs</t>
  </si>
  <si>
    <t>Other Capex</t>
  </si>
  <si>
    <t>Services</t>
  </si>
  <si>
    <t>MOBs</t>
  </si>
  <si>
    <t>Number of errors on this sheet:</t>
  </si>
  <si>
    <t>Separate assessments</t>
  </si>
  <si>
    <t>Totex</t>
  </si>
  <si>
    <t>Normalised adjusted totex</t>
  </si>
  <si>
    <t>Exclusions</t>
  </si>
  <si>
    <t>Cost activity</t>
  </si>
  <si>
    <t>Unique_ID</t>
  </si>
  <si>
    <t xml:space="preserve">Cost line item </t>
  </si>
  <si>
    <t xml:space="preserve">This sheet provides a summary of exclusions made in each cost area. </t>
  </si>
  <si>
    <t>Reclassification From</t>
  </si>
  <si>
    <t>Reclassification To</t>
  </si>
  <si>
    <t>Reclassification from</t>
  </si>
  <si>
    <t>Reclassification to</t>
  </si>
  <si>
    <t>Total exclusions</t>
  </si>
  <si>
    <t>Total separate assessments</t>
  </si>
  <si>
    <t>Total regional adjustments</t>
  </si>
  <si>
    <t>Reclassifications</t>
  </si>
  <si>
    <t>Total reclassifications</t>
  </si>
  <si>
    <t>Cost descriptor 1</t>
  </si>
  <si>
    <t>Cost descriptor 2</t>
  </si>
  <si>
    <t>Unique ID</t>
  </si>
  <si>
    <t>Input selected from drop-down list</t>
  </si>
  <si>
    <t xml:space="preserve">Any reclassifications to this cost category will appear here automatically. </t>
  </si>
  <si>
    <t>#</t>
  </si>
  <si>
    <t>Reclassifications add up to 0</t>
  </si>
  <si>
    <t>Cost Area</t>
  </si>
  <si>
    <t>Cost Activity</t>
  </si>
  <si>
    <t>Innovation</t>
  </si>
  <si>
    <t>Reinforcement</t>
  </si>
  <si>
    <t>Diversions</t>
  </si>
  <si>
    <t>Governors</t>
  </si>
  <si>
    <t>Transport &amp; Plant</t>
  </si>
  <si>
    <t>Capitalised Replacement</t>
  </si>
  <si>
    <t>Number of errors in this workbook:</t>
  </si>
  <si>
    <t>File directory (macro input)</t>
  </si>
  <si>
    <t>Model description</t>
  </si>
  <si>
    <t>Latest run number (macro input)</t>
  </si>
  <si>
    <t>Latest run date &amp; time (macro input)</t>
  </si>
  <si>
    <t>Model developer(s)</t>
  </si>
  <si>
    <t>Unique formula / hardcoded input</t>
  </si>
  <si>
    <t>Control Lists</t>
  </si>
  <si>
    <t>This is where lists are stored for the workbook that relate to data validation for (local) controls. Match No. tells you what number a given option will produce in a MATCH function. Insert further rows if necessary</t>
  </si>
  <si>
    <t>Match No.</t>
  </si>
  <si>
    <t>Y/N</t>
  </si>
  <si>
    <t>Econometric models</t>
  </si>
  <si>
    <t>Yes</t>
  </si>
  <si>
    <t>Specification 1</t>
  </si>
  <si>
    <t>Specification 2</t>
  </si>
  <si>
    <t>Specification 3</t>
  </si>
  <si>
    <t xml:space="preserve">This sheet consolidates all reclassifications made across all cost categories. Values are shown as absolute numbers.   </t>
  </si>
  <si>
    <t>Submitted Costs</t>
  </si>
  <si>
    <t>Exclusions - use for cost items that are excluded because covered by an uncertainty mechanism, pass through or disallowed</t>
  </si>
  <si>
    <t>Reclassifications OUT - use for cost items that are moved from one category to another</t>
  </si>
  <si>
    <t xml:space="preserve">Reclassifications IN - cost items reallocated from another cost category will appear here automatically </t>
  </si>
  <si>
    <t xml:space="preserve">This sheet provides a summary of regional adjustments made in each cost area. </t>
  </si>
  <si>
    <t>Regional Adjustments Outputs</t>
  </si>
  <si>
    <t>Normalised Adjusted Costs</t>
  </si>
  <si>
    <t>Overall Activity</t>
  </si>
  <si>
    <r>
      <t xml:space="preserve">Specify cost line item (in column J) and value to be reclassified to another cost category (column K). </t>
    </r>
    <r>
      <rPr>
        <b/>
        <i/>
        <sz val="10"/>
        <color theme="0" tint="-0.499984740745262"/>
        <rFont val="Verdana"/>
        <family val="2"/>
      </rPr>
      <t>Specify cost category where the reclassification will be added.</t>
    </r>
    <r>
      <rPr>
        <i/>
        <sz val="10"/>
        <color theme="0" tint="-0.499984740745262"/>
        <rFont val="Verdana"/>
        <family val="2"/>
      </rPr>
      <t xml:space="preserve"> A reduction in submitted costs should be recorded with a negative sign. </t>
    </r>
  </si>
  <si>
    <t xml:space="preserve">Specify cost line items (in column J) and value earmarked for separate assessment. A reduction in company submitted costs should be recorded with a negative sign. </t>
  </si>
  <si>
    <t>Cost line item</t>
  </si>
  <si>
    <t>Costs after exclusions</t>
  </si>
  <si>
    <t>Costs after exclusions &amp; re-classifications</t>
  </si>
  <si>
    <t>Costs after exclusions, re-classifications and separate assessments</t>
  </si>
  <si>
    <t>Normalised adjusted costs</t>
  </si>
  <si>
    <t>Type of exclusions</t>
  </si>
  <si>
    <t>Pass through</t>
  </si>
  <si>
    <t>Uncertainty mechanisms</t>
  </si>
  <si>
    <t>Disallowed costs</t>
  </si>
  <si>
    <t>Type of exclusion</t>
  </si>
  <si>
    <t>Specify cost line item (in column J) and values to be excluded (a reduction in submitted costs should be recorded with a negative sign). Select reason for exclusion from the dropdown list in column K</t>
  </si>
  <si>
    <t>Reason for exclusion</t>
  </si>
  <si>
    <t>SC</t>
  </si>
  <si>
    <t>SO</t>
  </si>
  <si>
    <t>Urbanity reinstatement</t>
  </si>
  <si>
    <t>Urbanity productivity</t>
  </si>
  <si>
    <t>Include in totex/middle up regressions</t>
  </si>
  <si>
    <t>Gross/net</t>
  </si>
  <si>
    <t>Gross</t>
  </si>
  <si>
    <t>Net</t>
  </si>
  <si>
    <t>Xoserve</t>
  </si>
  <si>
    <t>Asset Management (Including Network Policy)</t>
  </si>
  <si>
    <t>Operations Management (Including Contract Management)</t>
  </si>
  <si>
    <t>descriptor5</t>
  </si>
  <si>
    <t>descriptor6</t>
  </si>
  <si>
    <t>sheet</t>
  </si>
  <si>
    <t>2.01 Opex Cost Matrix - C</t>
  </si>
  <si>
    <t>Data Hub import</t>
  </si>
  <si>
    <t>Cost</t>
  </si>
  <si>
    <t>Regression</t>
  </si>
  <si>
    <t>Statutory Independent Undertakings (SIU)</t>
  </si>
  <si>
    <t>LTS Pipelines, Storage &amp; Entry</t>
  </si>
  <si>
    <t>Tier 1</t>
  </si>
  <si>
    <t>Tier 2A</t>
  </si>
  <si>
    <t>Tier 2B &amp; 3</t>
  </si>
  <si>
    <t>Other mains</t>
  </si>
  <si>
    <t>Labour ratio</t>
  </si>
  <si>
    <t>Normalised labour costs</t>
  </si>
  <si>
    <t xml:space="preserve">Calculate and apply regional cost adjustments. </t>
  </si>
  <si>
    <t>Total Work Management</t>
  </si>
  <si>
    <t>Total Work Execution</t>
  </si>
  <si>
    <t>Total Business Support</t>
  </si>
  <si>
    <t>Total Non-Controllable Costs</t>
  </si>
  <si>
    <t>Regional wage adjustments</t>
  </si>
  <si>
    <t>Sparsity adjustments</t>
  </si>
  <si>
    <t>Total</t>
  </si>
  <si>
    <t>Mains</t>
  </si>
  <si>
    <t>3.02 Reinforcement</t>
  </si>
  <si>
    <t>%</t>
  </si>
  <si>
    <t>Repex MOBs</t>
  </si>
  <si>
    <t>2.02 Opex Cost Matrix - NC</t>
  </si>
  <si>
    <t>Pension Scheme Administration Costs</t>
  </si>
  <si>
    <t>PPF Levy Costs</t>
  </si>
  <si>
    <t>Commissioned</t>
  </si>
  <si>
    <t>4.06 Capitalised Replacement</t>
  </si>
  <si>
    <t>Tier 2B</t>
  </si>
  <si>
    <t>Tier 3</t>
  </si>
  <si>
    <t>4.05 Repex Mains Diversions</t>
  </si>
  <si>
    <t>MOB Interventions</t>
  </si>
  <si>
    <t>4.08 Repex MOB</t>
  </si>
  <si>
    <t>Cast Iron &amp; Spun Iron: Low-Pressure</t>
  </si>
  <si>
    <t>4.04 Repex Mains Other</t>
  </si>
  <si>
    <t>Cast Iron &amp; Spun Iron: Medium-Pressure</t>
  </si>
  <si>
    <t>Ductile Iron: Low-Pressure</t>
  </si>
  <si>
    <t>4.07 Repex Services</t>
  </si>
  <si>
    <t>4.01 Repex Mains Tier-1</t>
  </si>
  <si>
    <t>4.02 Repex Mains Tier-2A</t>
  </si>
  <si>
    <t>4.03 Repex Mains Tier-2B &amp; 3</t>
  </si>
  <si>
    <t>Calculate sparsity adjustments</t>
  </si>
  <si>
    <t>Apply regional adjustments</t>
  </si>
  <si>
    <t>Calculate normalised labour costs</t>
  </si>
  <si>
    <t>Sparsity index</t>
  </si>
  <si>
    <t>Sparsity adjustment</t>
  </si>
  <si>
    <t>Calculate urbanity reinstatement adjustments</t>
  </si>
  <si>
    <t>Urbanity reinstatement adjustment</t>
  </si>
  <si>
    <t>Calculate urbanity productivity adjustments</t>
  </si>
  <si>
    <t>Urbanity productivity adjustment</t>
  </si>
  <si>
    <t>Apply regional cost adjustments</t>
  </si>
  <si>
    <t xml:space="preserve">This model takes company submitted data from the data hub and applies a series of normalisations and adjustments to produce a set of normalised adjusted costs that feed into the subsequent cost analysis. </t>
  </si>
  <si>
    <t>Pre-RIIO</t>
  </si>
  <si>
    <t>RIIO-1</t>
  </si>
  <si>
    <t>RIIO-2</t>
  </si>
  <si>
    <t>Data from:</t>
  </si>
  <si>
    <t>Run date:</t>
  </si>
  <si>
    <t>Run number:</t>
  </si>
  <si>
    <t>Type of assessment top down models</t>
  </si>
  <si>
    <t>Type of assessment dissagregated model</t>
  </si>
  <si>
    <t>Non-regression</t>
  </si>
  <si>
    <t>Costs submitted by the company - sorts data imported from the data hub</t>
  </si>
  <si>
    <t>Separate assessment - use for cost items not appropriate for benchmarking or only appropriate for benchmarking separately</t>
  </si>
  <si>
    <t>Net to gross ratio</t>
  </si>
  <si>
    <t>HR &amp; Non-operational training</t>
  </si>
  <si>
    <t>asset_sub_class</t>
  </si>
  <si>
    <t>Direct</t>
  </si>
  <si>
    <t>Indirect</t>
  </si>
  <si>
    <t>DataHub Key</t>
  </si>
  <si>
    <t xml:space="preserve">Reclassifications should add up to zero at the totex level. </t>
  </si>
  <si>
    <t>Normalised adjusted controllable opex</t>
  </si>
  <si>
    <t>Check controllable opex total</t>
  </si>
  <si>
    <t>Check capex total</t>
  </si>
  <si>
    <t>Check totex total</t>
  </si>
  <si>
    <t>Check total</t>
  </si>
  <si>
    <t>Check totals</t>
  </si>
  <si>
    <t xml:space="preserve">This sheet summarises at the controllable totex level the costs and adjustments made across each year by summing up the data from subsequent worksheets. Includes all categories, including those to be assessed through non-regression analysis.  </t>
  </si>
  <si>
    <t xml:space="preserve">This sheet summarises at the controllable opex level the costs and adjustments made across each year by summing up the data from subsequent worksheets. Includes all categories, including those to be assessed through non-regression analysis.  </t>
  </si>
  <si>
    <t xml:space="preserve">This sheet summarises at the capex level the costs and adjustments made across each year by summing up the data from subsequent worksheets. Includes all categories, including those to be assessed through non-regression analysis.  </t>
  </si>
  <si>
    <t>Costs after exclusion</t>
  </si>
  <si>
    <t>Ntwk</t>
  </si>
  <si>
    <t xml:space="preserve">This sheet provides a summary of the net to gross ratio based on the company's submitted costs in each cost area. </t>
  </si>
  <si>
    <t xml:space="preserve">This sheet provides a summary of cost items marked for separate assessment in each cost area. </t>
  </si>
  <si>
    <t>GDN submitted costs (controllable totex)</t>
  </si>
  <si>
    <t>Non-controllable costs</t>
  </si>
  <si>
    <t>GDN submitted costs (non-controllable opex)</t>
  </si>
  <si>
    <t/>
  </si>
  <si>
    <t>This sheet summarises GDN submitted non-controllable costs and controllable totex. The outputs are used in setting final allowances later in the process.</t>
  </si>
  <si>
    <t>Disaggregated costs for bottom up assessment</t>
  </si>
  <si>
    <t>Aggregated costs for different cost assessment workstreams</t>
  </si>
  <si>
    <t>Model001</t>
  </si>
  <si>
    <t>Totex top down</t>
  </si>
  <si>
    <t>Model002</t>
  </si>
  <si>
    <t>Middle up</t>
  </si>
  <si>
    <t>Model003</t>
  </si>
  <si>
    <t>Bottom up</t>
  </si>
  <si>
    <t xml:space="preserve">This sheet summarises normalised adjusted costs across different cost categories and different cost assessment workstreams. The costs are presented in a form to feed into the regression analysis files or files for other types of assessment. </t>
  </si>
  <si>
    <t>Check Business Support ratio</t>
  </si>
  <si>
    <t>IT &amp; Telecoms</t>
  </si>
  <si>
    <t>Georgetown PRS</t>
  </si>
  <si>
    <t>Replacing: Tier 1</t>
  </si>
  <si>
    <t>Replacing: Tier 2A</t>
  </si>
  <si>
    <t>Replacing: Tier 2B</t>
  </si>
  <si>
    <t>Replacing: Tier 3</t>
  </si>
  <si>
    <t>Replacing: Other Policy &amp; Condition</t>
  </si>
  <si>
    <t>Replacing: Services Not Associated with Mains Replacement</t>
  </si>
  <si>
    <t>Replacing: Tier 2B (&amp; T3 for GD1)</t>
  </si>
  <si>
    <t>Replacing: Iron mains &gt;30m</t>
  </si>
  <si>
    <t>Replacing: Steel Mains &lt;=2"</t>
  </si>
  <si>
    <t>Replacing: Steel Mains &gt;2"</t>
  </si>
  <si>
    <t>Replacing: Iron Mains &gt;30m</t>
  </si>
  <si>
    <t>Sheet</t>
  </si>
  <si>
    <t>Other capex</t>
  </si>
  <si>
    <t>[Optional]</t>
  </si>
  <si>
    <t>[…]</t>
  </si>
  <si>
    <t>Houses toggles and switches that are across multiple workbooks in the suite</t>
  </si>
  <si>
    <t>Control</t>
  </si>
  <si>
    <t>[Optional column headings F-K]</t>
  </si>
  <si>
    <t>Drop-down options</t>
  </si>
  <si>
    <t>Normalisation controls</t>
  </si>
  <si>
    <t>Universal data</t>
  </si>
  <si>
    <t>Data that is fixed and may be used in multiple workbooks</t>
  </si>
  <si>
    <t>Cost type</t>
  </si>
  <si>
    <t>Cost area</t>
  </si>
  <si>
    <t>Inflation data</t>
  </si>
  <si>
    <t>OBR publication date March 2019 (NB: Calendar year forecast)</t>
  </si>
  <si>
    <t>RPI</t>
  </si>
  <si>
    <t>CPI</t>
  </si>
  <si>
    <t>Financial year data</t>
  </si>
  <si>
    <t>RPI-CPI inflation (%)</t>
  </si>
  <si>
    <t>Yearly average RPI-CPI (Index)</t>
  </si>
  <si>
    <t>Convert to 2018/19 prices</t>
  </si>
  <si>
    <t>Include costs assessed separately</t>
  </si>
  <si>
    <t>Efficiency score controls</t>
  </si>
  <si>
    <t>These toggles are for illustration purposes. The actual toggles used in the spreadsheet will be developed as the specific model is built</t>
  </si>
  <si>
    <t>All</t>
  </si>
  <si>
    <t>Efficiency Factor Quartile</t>
  </si>
  <si>
    <t>Drop-down</t>
  </si>
  <si>
    <t>Selection of efficiency factor</t>
  </si>
  <si>
    <t>Econometric model choice</t>
  </si>
  <si>
    <t>Model Weighting</t>
  </si>
  <si>
    <t>Top-Down</t>
  </si>
  <si>
    <t>Middle-Up</t>
  </si>
  <si>
    <t>Bottom-Up</t>
  </si>
  <si>
    <t>Business Support Costs</t>
  </si>
  <si>
    <t>Include in bottom-up analysis?</t>
  </si>
  <si>
    <t>Fixed data</t>
  </si>
  <si>
    <t>Model Weighting must equal 100%</t>
  </si>
  <si>
    <t>Unique formula to only pick up capex and PCA costs</t>
  </si>
  <si>
    <t>Pension Incremental Deficit funding</t>
  </si>
  <si>
    <t>Non-Controllable Cost</t>
  </si>
  <si>
    <t>Pension Deficit Charge Adjustment (NTS Pension Recharge)</t>
  </si>
  <si>
    <t>Network Innovation (ex IRM)</t>
  </si>
  <si>
    <t>Innovation Roll-out expenditure (IRM)</t>
  </si>
  <si>
    <t>Index</t>
  </si>
  <si>
    <t>3.03 Governors</t>
  </si>
  <si>
    <t>3.04 Connections</t>
  </si>
  <si>
    <t>3.05 Other Capex</t>
  </si>
  <si>
    <t>3.06 Transport &amp; Plant</t>
  </si>
  <si>
    <t>Cast Iron &amp; Spun Iron: Low-Pressure &amp; Medium-Pressure</t>
  </si>
  <si>
    <t>Steel &gt;2"</t>
  </si>
  <si>
    <t>3.01 LTS Storage &amp; Entry</t>
  </si>
  <si>
    <t>yyy</t>
  </si>
  <si>
    <t>zzz</t>
  </si>
  <si>
    <t>Regional Adjustment Cost Indices</t>
  </si>
  <si>
    <t>Cost indices for regional cost adjustments that feed into individual GDN normalisation files</t>
  </si>
  <si>
    <t>GDN</t>
  </si>
  <si>
    <t>Direct and contracted labour</t>
  </si>
  <si>
    <t>Labour</t>
  </si>
  <si>
    <t>All labour costs</t>
  </si>
  <si>
    <t>Maintenance MOBs</t>
  </si>
  <si>
    <t>Connections MOBs</t>
  </si>
  <si>
    <t>Streetworks</t>
  </si>
  <si>
    <t>Gasholder demolition</t>
  </si>
  <si>
    <t>Land remediation</t>
  </si>
  <si>
    <t>Growth Governors</t>
  </si>
  <si>
    <t>BO - Record keeping (audit and assurance)</t>
  </si>
  <si>
    <t>BO - Biomethane: Additional maintenance (OPEX)</t>
  </si>
  <si>
    <t>BO - Riser Inspection Surveys &lt; 6 Storey Buildings</t>
  </si>
  <si>
    <t>BO - DCC Membership</t>
  </si>
  <si>
    <t>BO - Low emission vehicles</t>
  </si>
  <si>
    <t>BO - Increased fleet replacement rate (8yr to 6yrs)</t>
  </si>
  <si>
    <t>BO - Hazardous Waste</t>
  </si>
  <si>
    <t>Labour ratios</t>
  </si>
  <si>
    <t>Notional labour ratios for input into Normalistion files</t>
  </si>
  <si>
    <t>RIIO-GD1 actual average (weighted)</t>
  </si>
  <si>
    <t>GD1 actual average (weighted)</t>
  </si>
  <si>
    <t>GD1&amp;GD2 industry non-weighted</t>
  </si>
  <si>
    <t>Area</t>
  </si>
  <si>
    <t>Labour indices</t>
  </si>
  <si>
    <t>Proportion of work done locally</t>
  </si>
  <si>
    <t>Labour ratio used</t>
  </si>
  <si>
    <t>Labour index</t>
  </si>
  <si>
    <t>Urbanity reinstatement index</t>
  </si>
  <si>
    <t>Urbanity productivity index</t>
  </si>
  <si>
    <t>BO</t>
  </si>
  <si>
    <t>BOs - Biomethane - improved access trials, roll out, SIUs</t>
  </si>
  <si>
    <t>Smart metering</t>
  </si>
  <si>
    <t>Bespoke output</t>
  </si>
  <si>
    <t>Bespoke outputs</t>
  </si>
  <si>
    <t>Company submitted totex</t>
  </si>
  <si>
    <t>Company submitted totex (modelled component)</t>
  </si>
  <si>
    <t>3.05: rows 51, 204</t>
  </si>
  <si>
    <t>2.04: rows 64, 140</t>
  </si>
  <si>
    <t>Process safety</t>
  </si>
  <si>
    <t>2-digit SOC codes and 3 regions</t>
  </si>
  <si>
    <t>5.18: row 53</t>
  </si>
  <si>
    <t>2.20: row 12</t>
  </si>
  <si>
    <t>2.22: row 13</t>
  </si>
  <si>
    <t>2.18: row 218, plus SQ response</t>
  </si>
  <si>
    <t>2.01: row 52</t>
  </si>
  <si>
    <t>2.01: row 114</t>
  </si>
  <si>
    <t>2.22: row 14</t>
  </si>
  <si>
    <t>2.18: row 219</t>
  </si>
  <si>
    <t>2.01: row 133</t>
  </si>
  <si>
    <t>2.18: row 220, plus SQ response</t>
  </si>
  <si>
    <t>2.22: row 15</t>
  </si>
  <si>
    <t>2.01: row 152</t>
  </si>
  <si>
    <t>2.18: row 221</t>
  </si>
  <si>
    <t>5.18: row 52</t>
  </si>
  <si>
    <t>5.18: row 23</t>
  </si>
  <si>
    <t>5.18: row 50</t>
  </si>
  <si>
    <t>2.01: row 190</t>
  </si>
  <si>
    <t>2.02: row 16</t>
  </si>
  <si>
    <t>2.02: row 17</t>
  </si>
  <si>
    <t>5.18: row 37</t>
  </si>
  <si>
    <t>5.18: row 74</t>
  </si>
  <si>
    <t>3.04: rows 28, 60, 92</t>
  </si>
  <si>
    <t>2.18: row 230, plus SQ response</t>
  </si>
  <si>
    <t>3.02: rows 32, 52</t>
  </si>
  <si>
    <t>2.18: row 227, plus SQ response</t>
  </si>
  <si>
    <t>5.18: row 17</t>
  </si>
  <si>
    <t>5.18: row 15</t>
  </si>
  <si>
    <t>2.18: row 231</t>
  </si>
  <si>
    <t>5.18: row 36</t>
  </si>
  <si>
    <t>4.08: row 18</t>
  </si>
  <si>
    <t>4.05: rows 105, 190, 4.07: rows 189, 258</t>
  </si>
  <si>
    <t>5.18: rows 19-20, 22</t>
  </si>
  <si>
    <t>5.18: row 38</t>
  </si>
  <si>
    <t>5.18: rows 33-35</t>
  </si>
  <si>
    <t>2.18: row 222, plus SQ response</t>
  </si>
  <si>
    <t>2.22: row 17</t>
  </si>
  <si>
    <t>Technical assessment</t>
  </si>
  <si>
    <t>TA - SIU capex</t>
  </si>
  <si>
    <t>2.21: row 102</t>
  </si>
  <si>
    <t>TA - PSUP</t>
  </si>
  <si>
    <t>5.14: row 91</t>
  </si>
  <si>
    <t>TA - IT&amp;Telecoms</t>
  </si>
  <si>
    <t>Labour index (adjusted for local work)</t>
  </si>
  <si>
    <t>TA - Separately assessed projects</t>
  </si>
  <si>
    <t>Gasholder maintenance</t>
  </si>
  <si>
    <t>Loss of meterwork</t>
  </si>
  <si>
    <t>GDN submitted costs for separate assessment (bespoke outputs and technical assessment)</t>
  </si>
  <si>
    <t>TA</t>
  </si>
  <si>
    <t>GDN submitted costs (controllable totex minus bespoke outputs and technical assessment)</t>
  </si>
  <si>
    <t>Minus unmodelled items (bespoke outputs and technical assessment)</t>
  </si>
  <si>
    <t>Customer vulnerability costs</t>
  </si>
  <si>
    <t>2.02: row 258</t>
  </si>
  <si>
    <t xml:space="preserve">Change in formula in cells AG:AK. Totex label used to avoid double count of Reinforcement &gt;=£0.5m. </t>
  </si>
  <si>
    <t>Choose between GD1 actual average (weighted) or GD1&amp;GD2 industry non-weighted</t>
  </si>
  <si>
    <t>Costs submitted by the company (net, excluding RPEs)</t>
  </si>
  <si>
    <t>BO - Smart Meter Roll-out additional call outs</t>
  </si>
  <si>
    <t>Smart metering (excluding BO)</t>
  </si>
  <si>
    <t>5.18: row 13</t>
  </si>
  <si>
    <t>Company submitted totex (modelled component adjusted for reclassifications, minus exclusions)</t>
  </si>
  <si>
    <t>Adjustment</t>
  </si>
  <si>
    <t xml:space="preserve">Submitted non-controllable costs </t>
  </si>
  <si>
    <t>Adjustments to submitted costs</t>
  </si>
  <si>
    <t xml:space="preserve">Cost of gas </t>
  </si>
  <si>
    <t>Total adjustments</t>
  </si>
  <si>
    <t>Adjusted costs</t>
  </si>
  <si>
    <t>Unique formula - sum of 'Other' components</t>
  </si>
  <si>
    <t xml:space="preserve">Adjusted non-controllable costs </t>
  </si>
  <si>
    <t>Adjustments equal difference between submitted and adjusted costs</t>
  </si>
  <si>
    <t xml:space="preserve">Business Support - weights </t>
  </si>
  <si>
    <t>Top-down</t>
  </si>
  <si>
    <t>Weighted average ratios are calculated dividing labour costs by total costs across the whole industry. Non-weighted average ratios are simple averages of labour ratios calculated for each GDN separately.</t>
  </si>
  <si>
    <t>Reinstatement opex</t>
  </si>
  <si>
    <t>Include cost category in totex regression</t>
  </si>
  <si>
    <t>Labour adjustment</t>
  </si>
  <si>
    <t>Calculate labour adjustments</t>
  </si>
  <si>
    <t>Controllable/Non-controllable</t>
  </si>
  <si>
    <t>Ofgem</t>
  </si>
  <si>
    <t>2.19: row 12</t>
  </si>
  <si>
    <t>As per loss of meterwork methodology</t>
  </si>
  <si>
    <t>RRPs</t>
  </si>
  <si>
    <t>Notional labour ratios by cost activity</t>
  </si>
  <si>
    <t>Cmpy</t>
  </si>
  <si>
    <t>Source</t>
  </si>
  <si>
    <t>GDN's submitted embedded ongoing efficiency assumption</t>
  </si>
  <si>
    <t>Percentage change</t>
  </si>
  <si>
    <t>RIIO-2 Funded Innovation Costs</t>
  </si>
  <si>
    <t>Unfunded Innovation Costs</t>
  </si>
  <si>
    <t>Supplier of Last Resort Claims</t>
  </si>
  <si>
    <t>Unique formula to only pick up "Totex label" in forecast period</t>
  </si>
  <si>
    <t>Network</t>
  </si>
  <si>
    <t>descriptor 2</t>
  </si>
  <si>
    <t>C1</t>
  </si>
  <si>
    <t>Average</t>
  </si>
  <si>
    <t>Opex Uplift</t>
  </si>
  <si>
    <t>Cost uplift (inclusion)</t>
  </si>
  <si>
    <t>Regional and company-specific factors</t>
  </si>
  <si>
    <t>Lists adjustment factors that are not covered by the general labour, sparsity and urbanity adjustments</t>
  </si>
  <si>
    <t>Factor</t>
  </si>
  <si>
    <t>Option</t>
  </si>
  <si>
    <t>Special factors</t>
  </si>
  <si>
    <t>Plant hire</t>
  </si>
  <si>
    <t>Focused</t>
  </si>
  <si>
    <t>Repex reinstatement</t>
  </si>
  <si>
    <t>Parking bay suspensions and TTRO</t>
  </si>
  <si>
    <t>London depot rental costs</t>
  </si>
  <si>
    <t>Traffic management hire</t>
  </si>
  <si>
    <t>London congestion charge</t>
  </si>
  <si>
    <t>London local authority tunnels</t>
  </si>
  <si>
    <t>Locksmiths</t>
  </si>
  <si>
    <t>Repex sparsity</t>
  </si>
  <si>
    <t>Facilities sparsity</t>
  </si>
  <si>
    <t>Averaging</t>
  </si>
  <si>
    <t>This section presents industry average labour ratios based on adjusted costs</t>
  </si>
  <si>
    <t>All labour</t>
  </si>
  <si>
    <t>GDN-specific labour ratios</t>
  </si>
  <si>
    <t>This section presents GDN-specific labour ratios based on unadjusted costs</t>
  </si>
  <si>
    <t>GDN-specific</t>
  </si>
  <si>
    <t>Transport and plant ratios assumed equal to other capex</t>
  </si>
  <si>
    <t xml:space="preserve">Anomalous labour ratios for WWU are due to ancillary transfers from opex to repex and capex. However, when muyltiplied by WWU's submitted total costs these ratios will return the correct amount for WWU's submitted labour costs. </t>
  </si>
  <si>
    <t>Adjustment factor</t>
  </si>
  <si>
    <t>Local work</t>
  </si>
  <si>
    <t>Embedded ongoing efficiency</t>
  </si>
  <si>
    <t>This tab includes two extra rows compared to other normalisation files to reflect that SGN has applied different OE assumptions to direct and indirect opex activities</t>
  </si>
  <si>
    <t>This tab includes different formulae compared to other normalisation files so that different OE values are applied to direct and indirect Opex</t>
  </si>
  <si>
    <t>Read Comment</t>
  </si>
  <si>
    <t>Adjustments Commissioned</t>
  </si>
  <si>
    <t>Steel &lt;2"</t>
  </si>
  <si>
    <t>Iron&gt;30m</t>
  </si>
  <si>
    <t>Other Policy &amp; Condition</t>
  </si>
  <si>
    <t>Subtotal</t>
  </si>
  <si>
    <t>Adjustments to commissioned</t>
  </si>
  <si>
    <t>Steel Mains &lt;=2"</t>
  </si>
  <si>
    <t>Steel Mains &gt;2"</t>
  </si>
  <si>
    <t>Iron mains &gt;30m</t>
  </si>
  <si>
    <t>Services Not Associated With Mains Replacement</t>
  </si>
  <si>
    <t>Aggregated</t>
  </si>
  <si>
    <t>Sc_Cost adjustment summary</t>
  </si>
  <si>
    <t>Cast Iron &amp; Spun Iron: Low-Pressure &amp; Medium-PressureAdjustments Commissioned</t>
  </si>
  <si>
    <t>Ductile Iron: Low-PressureAdjustments Commissioned</t>
  </si>
  <si>
    <t>Steel &lt;2"Adjustments Commissioned</t>
  </si>
  <si>
    <t>Cast Iron &amp; Spun Iron: Low-PressureAdjustments Commissioned</t>
  </si>
  <si>
    <t>Cast Iron &amp; Spun Iron: Medium-PressureAdjustments Commissioned</t>
  </si>
  <si>
    <t>Steel &gt;2"Adjustments Commissioned</t>
  </si>
  <si>
    <t>Iron&gt;30mAdjustments Commissioned</t>
  </si>
  <si>
    <t>Other Policy &amp; ConditionAdjustments Commissioned</t>
  </si>
  <si>
    <t>Adjustments to commissionedTier 1</t>
  </si>
  <si>
    <t>Adjustments to commissionedTier 2A</t>
  </si>
  <si>
    <t>Adjustments to commissionedTier 2B</t>
  </si>
  <si>
    <t>Adjustments to commissionedTier 3</t>
  </si>
  <si>
    <t>Adjustments to commissionedSteel Mains &lt;=2"</t>
  </si>
  <si>
    <t>Adjustments to commissionedSteel Mains &gt;2"</t>
  </si>
  <si>
    <t>Adjustments to commissionedIron mains &gt;30m</t>
  </si>
  <si>
    <t>Adjustments to commissionedOther Policy &amp; Condition</t>
  </si>
  <si>
    <t>Adjustments to commissionedServices Not Associated With Mains Replacement</t>
  </si>
  <si>
    <t>Adjusted Costs</t>
  </si>
  <si>
    <t>Ofgem ID</t>
  </si>
  <si>
    <t>Adjustment Description</t>
  </si>
  <si>
    <t>descriptor 3</t>
  </si>
  <si>
    <t>descriptor 4</t>
  </si>
  <si>
    <t>Descriptor 5</t>
  </si>
  <si>
    <t>descriptor 6</t>
  </si>
  <si>
    <t>Unit</t>
  </si>
  <si>
    <t>4.04_Repex_Mains_Other</t>
  </si>
  <si>
    <t>4.03_Tier 2B &amp; 3</t>
  </si>
  <si>
    <t>4.01_Repex_Ter 1 Mains</t>
  </si>
  <si>
    <t>4.07_Repex_Services</t>
  </si>
  <si>
    <t>TA - Tier 1 stubs</t>
  </si>
  <si>
    <t>TA - Kings Ferry and Cams Hall</t>
  </si>
  <si>
    <t>BO - Intermediate Pressure Reconfiguration</t>
  </si>
  <si>
    <t>TA &amp; BO check</t>
  </si>
  <si>
    <t>Iron Mains</t>
  </si>
  <si>
    <t>Additional adjustments option</t>
  </si>
  <si>
    <t>2.18 row 239 plus SQ response</t>
  </si>
  <si>
    <t>GD1 projects &gt;£4.0m</t>
  </si>
  <si>
    <t>TA - Electric Vehicles</t>
  </si>
  <si>
    <t>BO - London Medium Pressure (Repex)</t>
  </si>
  <si>
    <t>BO - London Medium Pressure (Capex)</t>
  </si>
  <si>
    <t>Project costs excluding overheads</t>
  </si>
  <si>
    <t>Difference between the 3.01: row 124 and the revised project cost submitted in Georgetwon Technical Assessment in DD response.</t>
  </si>
  <si>
    <t>Repex Bspokes adjustment</t>
  </si>
  <si>
    <t>Feeds into bespokes model for separate assessment</t>
  </si>
  <si>
    <t>Submitted costs post-reclassification and exclusions</t>
  </si>
  <si>
    <t xml:space="preserve">This sheet provides a summary of submitted costs after exclusions and reclassifications have been taken into account. </t>
  </si>
  <si>
    <t>GDN submitted costs after exclusions and reclassifications, % share of totex</t>
  </si>
  <si>
    <t>Check Middle Up equals totex %</t>
  </si>
  <si>
    <t>Capex totals sum</t>
  </si>
  <si>
    <t>Opex totals sum</t>
  </si>
  <si>
    <t>GDN submitted costs after exclusions and reclassifications, net basis</t>
  </si>
  <si>
    <t>Modelled cost exclusions</t>
  </si>
  <si>
    <t>Modelled cost reclassifications</t>
  </si>
  <si>
    <t>Company submitted modelled costs after exclusions and reclassifications)</t>
  </si>
  <si>
    <t>Net:Gross Ratio</t>
  </si>
  <si>
    <t>Net:Gross</t>
  </si>
  <si>
    <t>Company submitted modelled costs after exclusions and reclassifications; after net:gross ratio</t>
  </si>
  <si>
    <t>Company submitted modelled costs after exclusions and reclassifications; after net:gross ratio (% breakdown)</t>
  </si>
  <si>
    <t>Notes</t>
  </si>
  <si>
    <t>Unique formula - total</t>
  </si>
  <si>
    <t>Unique formula - subtotal</t>
  </si>
  <si>
    <t xml:space="preserve">This sheet calculates submitted costs after exclusions and reclassifications have been taken into account. </t>
  </si>
  <si>
    <t>Lists submitted embedded ongoing efficiency assumption</t>
  </si>
  <si>
    <t>[Final] Regional Cost Indices - Version 2 (30/11/20)</t>
  </si>
  <si>
    <t>[Final] Labour Ratios - Version 2 (30/11/20)</t>
  </si>
  <si>
    <t>[Final] Global Control, GD - Version 2 (30/11/20)</t>
  </si>
  <si>
    <t>Sc_SIU_02</t>
  </si>
  <si>
    <t>BO – Sc_Inn_01</t>
  </si>
  <si>
    <t>TA - Resilience opex</t>
  </si>
  <si>
    <t>TA - Resilience capex</t>
  </si>
  <si>
    <t>[Final] Repex costs adjustments - Version 2 (30/11/20)</t>
  </si>
  <si>
    <t>TA - EoE_Rep_01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</si>
</sst>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0">
    <numFmt numFmtId="164" formatCode="_(&quot;£&quot;* #,##0.00_);_(&quot;£&quot;* \(#,##0.00\);_(&quot;£&quot;* &quot;-&quot;??_);_(@_)"/>
    <numFmt numFmtId="165" formatCode="_(* #,##0.00_);_(* \(#,##0.00\);_(* &quot;-&quot;??_);_(@_)"/>
    <numFmt numFmtId="166" formatCode="0.0"/>
    <numFmt numFmtId="167" formatCode="dd/mm/yy;@"/>
    <numFmt numFmtId="168" formatCode="mm/dd/yyyy\ hh:mm"/>
    <numFmt numFmtId="169" formatCode="#,##0.00;[Red]\-#,##0.00;\-"/>
    <numFmt numFmtId="170" formatCode="[$$-409]#,##0.00"/>
    <numFmt numFmtId="171" formatCode="#,##0.0_);\(#,##0.0\);\-_)"/>
    <numFmt numFmtId="172" formatCode="#,##0.000"/>
    <numFmt numFmtId="173" formatCode="0.0%"/>
  </numFmts>
  <fonts count="65">
    <font>
      <sz val="10"/>
      <color theme="1"/>
      <name val="Verdana"/>
      <family val="2"/>
    </font>
    <font>
      <sz val="11"/>
      <color theme="1"/>
      <name val="Calibri"/>
      <family val="2"/>
      <scheme val="minor"/>
    </font>
    <font>
      <sz val="11"/>
      <color theme="1"/>
      <name val="Calibri"/>
      <family val="2"/>
      <scheme val="minor"/>
    </font>
    <font>
      <sz val="10"/>
      <color theme="1"/>
      <name val="Verdana"/>
      <family val="2"/>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sz val="10"/>
      <name val="Verdana"/>
      <family val="2"/>
    </font>
    <font>
      <b/>
      <sz val="10"/>
      <color theme="1"/>
      <name val="Verdana"/>
      <family val="2"/>
    </font>
    <font>
      <b/>
      <sz val="10"/>
      <color theme="0"/>
      <name val="Verdana"/>
      <family val="2"/>
    </font>
    <font>
      <b/>
      <sz val="12"/>
      <color theme="0"/>
      <name val="Verdana"/>
      <family val="2"/>
    </font>
    <font>
      <b/>
      <sz val="18"/>
      <color theme="0"/>
      <name val="Verdana"/>
      <family val="2"/>
    </font>
    <font>
      <i/>
      <sz val="10"/>
      <color theme="0" tint="-0.499984740745262"/>
      <name val="Verdana"/>
      <family val="2"/>
    </font>
    <font>
      <b/>
      <i/>
      <sz val="10"/>
      <name val="Verdana"/>
      <family val="2"/>
    </font>
    <font>
      <i/>
      <sz val="10"/>
      <color rgb="FFFF0000"/>
      <name val="Verdana"/>
      <family val="2"/>
    </font>
    <font>
      <b/>
      <sz val="18"/>
      <color rgb="FFFFFFFF"/>
      <name val="Verdana"/>
      <family val="2"/>
    </font>
    <font>
      <b/>
      <sz val="12"/>
      <color rgb="FFFFFFFF"/>
      <name val="Verdana"/>
      <family val="2"/>
    </font>
    <font>
      <b/>
      <sz val="10"/>
      <color rgb="FF000000"/>
      <name val="Verdana"/>
      <family val="2"/>
    </font>
    <font>
      <b/>
      <i/>
      <sz val="10"/>
      <color theme="0" tint="-0.499984740745262"/>
      <name val="Verdana"/>
      <family val="2"/>
    </font>
    <font>
      <b/>
      <sz val="10"/>
      <color rgb="FFFF0000"/>
      <name val="Verdana"/>
      <family val="2"/>
    </font>
    <font>
      <i/>
      <sz val="10"/>
      <name val="Verdana"/>
      <family val="2"/>
    </font>
    <font>
      <sz val="10"/>
      <name val="Arial"/>
      <family val="2"/>
    </font>
    <font>
      <sz val="10"/>
      <color rgb="FFFF0000"/>
      <name val="Verdana"/>
      <family val="2"/>
    </font>
    <font>
      <sz val="11"/>
      <name val="CG Omega"/>
    </font>
    <font>
      <u/>
      <sz val="10"/>
      <color theme="10"/>
      <name val="Verdana"/>
      <family val="2"/>
    </font>
    <font>
      <sz val="11"/>
      <name val="CG Omega"/>
      <family val="2"/>
    </font>
    <font>
      <sz val="10"/>
      <color indexed="8"/>
      <name val="Verdana"/>
      <family val="2"/>
    </font>
    <font>
      <sz val="10"/>
      <name val="Gill Sans MT"/>
      <family val="2"/>
    </font>
    <font>
      <sz val="10"/>
      <color theme="0" tint="-4.9989318521683403E-2"/>
      <name val="Gill Sans MT"/>
      <family val="2"/>
    </font>
    <font>
      <sz val="9"/>
      <color theme="1"/>
      <name val="Verdana"/>
      <family val="2"/>
    </font>
    <font>
      <sz val="8"/>
      <name val="Arial"/>
      <family val="2"/>
    </font>
    <font>
      <b/>
      <sz val="8"/>
      <name val="Arial"/>
      <family val="2"/>
    </font>
    <font>
      <sz val="8"/>
      <color indexed="8"/>
      <name val="Arial"/>
      <family val="2"/>
    </font>
    <font>
      <b/>
      <sz val="8"/>
      <color indexed="8"/>
      <name val="Arial"/>
      <family val="2"/>
    </font>
    <font>
      <sz val="19"/>
      <name val="Arial"/>
      <family val="2"/>
    </font>
    <font>
      <sz val="8"/>
      <color indexed="14"/>
      <name val="Arial"/>
      <family val="2"/>
    </font>
    <font>
      <sz val="11"/>
      <color indexed="9"/>
      <name val="Calibri"/>
      <family val="2"/>
    </font>
    <font>
      <sz val="11"/>
      <color indexed="8"/>
      <name val="Calibri"/>
      <family val="2"/>
    </font>
    <font>
      <sz val="11"/>
      <color indexed="37"/>
      <name val="Calibri"/>
      <family val="2"/>
    </font>
    <font>
      <b/>
      <sz val="11"/>
      <color indexed="17"/>
      <name val="Calibri"/>
      <family val="2"/>
    </font>
    <font>
      <b/>
      <sz val="11"/>
      <color indexed="9"/>
      <name val="Calibri"/>
      <family val="2"/>
    </font>
    <font>
      <b/>
      <sz val="11"/>
      <color indexed="8"/>
      <name val="Calibri"/>
      <family val="2"/>
    </font>
    <font>
      <b/>
      <sz val="15"/>
      <color indexed="62"/>
      <name val="Calibri"/>
      <family val="2"/>
    </font>
    <font>
      <b/>
      <sz val="13"/>
      <color indexed="62"/>
      <name val="Calibri"/>
      <family val="2"/>
    </font>
    <font>
      <b/>
      <sz val="11"/>
      <color indexed="62"/>
      <name val="Calibri"/>
      <family val="2"/>
    </font>
    <font>
      <sz val="11"/>
      <color indexed="48"/>
      <name val="Calibri"/>
      <family val="2"/>
    </font>
    <font>
      <sz val="11"/>
      <color indexed="17"/>
      <name val="Calibri"/>
      <family val="2"/>
    </font>
    <font>
      <b/>
      <sz val="11"/>
      <color indexed="63"/>
      <name val="Calibri"/>
      <family val="2"/>
    </font>
    <font>
      <b/>
      <sz val="18"/>
      <color indexed="62"/>
      <name val="Cambria"/>
      <family val="2"/>
    </font>
    <font>
      <sz val="11"/>
      <color indexed="14"/>
      <name val="Calibri"/>
      <family val="2"/>
    </font>
    <font>
      <sz val="8"/>
      <color indexed="62"/>
      <name val="Arial"/>
      <family val="2"/>
    </font>
    <font>
      <b/>
      <sz val="10"/>
      <name val="Verdana"/>
      <family val="2"/>
    </font>
    <font>
      <i/>
      <sz val="10"/>
      <color theme="1"/>
      <name val="Verdana"/>
      <family val="2"/>
    </font>
    <font>
      <b/>
      <sz val="16"/>
      <color theme="0"/>
      <name val="Verdana"/>
      <family val="2"/>
    </font>
    <font>
      <b/>
      <sz val="11"/>
      <color theme="0"/>
      <name val="Verdana"/>
      <family val="2"/>
    </font>
    <font>
      <sz val="18"/>
      <color theme="3"/>
      <name val="Calibri Light"/>
      <family val="2"/>
      <scheme val="major"/>
    </font>
    <font>
      <b/>
      <sz val="15"/>
      <color theme="3"/>
      <name val="Calibri"/>
      <family val="2"/>
      <scheme val="minor"/>
    </font>
    <font>
      <b/>
      <sz val="13"/>
      <color theme="3"/>
      <name val="Calibri"/>
      <family val="2"/>
      <scheme val="minor"/>
    </font>
    <font>
      <sz val="18"/>
      <color theme="0"/>
      <name val="Verdana"/>
      <family val="2"/>
    </font>
    <font>
      <b/>
      <sz val="15"/>
      <color theme="0"/>
      <name val="Verdana"/>
      <family val="2"/>
    </font>
    <font>
      <sz val="11"/>
      <color theme="1"/>
      <name val="Verdana"/>
      <family val="2"/>
    </font>
  </fonts>
  <fills count="83">
    <fill>
      <patternFill patternType="none"/>
    </fill>
    <fill>
      <patternFill patternType="gray125"/>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9" tint="0.39997558519241921"/>
        <bgColor indexed="64"/>
      </patternFill>
    </fill>
    <fill>
      <patternFill patternType="solid">
        <fgColor theme="2"/>
        <bgColor indexed="64"/>
      </patternFill>
    </fill>
    <fill>
      <patternFill patternType="solid">
        <fgColor theme="7"/>
        <bgColor indexed="64"/>
      </patternFill>
    </fill>
    <fill>
      <patternFill patternType="solid">
        <fgColor theme="6"/>
        <bgColor indexed="64"/>
      </patternFill>
    </fill>
    <fill>
      <patternFill patternType="solid">
        <fgColor theme="8"/>
        <bgColor indexed="64"/>
      </patternFill>
    </fill>
    <fill>
      <patternFill patternType="solid">
        <fgColor theme="9"/>
        <bgColor indexed="64"/>
      </patternFill>
    </fill>
    <fill>
      <patternFill patternType="solid">
        <fgColor theme="4"/>
        <bgColor indexed="64"/>
      </patternFill>
    </fill>
    <fill>
      <patternFill patternType="solid">
        <fgColor theme="4" tint="0.39994506668294322"/>
        <bgColor indexed="64"/>
      </patternFill>
    </fill>
    <fill>
      <patternFill patternType="solid">
        <fgColor theme="4" tint="0.59996337778862885"/>
        <bgColor indexed="64"/>
      </patternFill>
    </fill>
    <fill>
      <patternFill patternType="solid">
        <fgColor theme="6" tint="0.39997558519241921"/>
        <bgColor indexed="64"/>
      </patternFill>
    </fill>
    <fill>
      <patternFill patternType="solid">
        <fgColor theme="8" tint="0.39997558519241921"/>
        <bgColor indexed="64"/>
      </patternFill>
    </fill>
    <fill>
      <patternFill patternType="solid">
        <fgColor rgb="FFFF9797"/>
        <bgColor indexed="64"/>
      </patternFill>
    </fill>
    <fill>
      <patternFill patternType="solid">
        <fgColor theme="7" tint="0.59996337778862885"/>
        <bgColor indexed="64"/>
      </patternFill>
    </fill>
    <fill>
      <patternFill patternType="solid">
        <fgColor theme="8" tint="0.59996337778862885"/>
        <bgColor indexed="64"/>
      </patternFill>
    </fill>
    <fill>
      <patternFill patternType="solid">
        <fgColor theme="9" tint="0.59996337778862885"/>
        <bgColor indexed="64"/>
      </patternFill>
    </fill>
    <fill>
      <patternFill patternType="lightUp">
        <fgColor theme="6"/>
      </patternFill>
    </fill>
    <fill>
      <patternFill patternType="solid">
        <fgColor rgb="FF5B9BD5"/>
        <bgColor rgb="FF000000"/>
      </patternFill>
    </fill>
    <fill>
      <patternFill patternType="lightUp">
        <fgColor rgb="FFA5A5A5"/>
        <bgColor rgb="FFFFFFFF"/>
      </patternFill>
    </fill>
    <fill>
      <patternFill patternType="solid">
        <fgColor indexed="26"/>
        <bgColor indexed="64"/>
      </patternFill>
    </fill>
    <fill>
      <patternFill patternType="solid">
        <fgColor rgb="FFFFFFCC"/>
        <bgColor indexed="64"/>
      </patternFill>
    </fill>
    <fill>
      <patternFill patternType="solid">
        <fgColor rgb="FFC5E1FF"/>
        <bgColor indexed="64"/>
      </patternFill>
    </fill>
    <fill>
      <patternFill patternType="solid">
        <fgColor rgb="FFD1FFD1"/>
        <bgColor indexed="64"/>
      </patternFill>
    </fill>
    <fill>
      <patternFill patternType="solid">
        <fgColor theme="0" tint="-0.499984740745262"/>
        <bgColor indexed="64"/>
      </patternFill>
    </fill>
    <fill>
      <patternFill patternType="solid">
        <fgColor indexed="60"/>
      </patternFill>
    </fill>
    <fill>
      <patternFill patternType="solid">
        <fgColor indexed="48"/>
        <bgColor indexed="48"/>
      </patternFill>
    </fill>
    <fill>
      <patternFill patternType="solid">
        <fgColor indexed="61"/>
        <bgColor indexed="61"/>
      </patternFill>
    </fill>
    <fill>
      <patternFill patternType="solid">
        <fgColor indexed="22"/>
        <bgColor indexed="22"/>
      </patternFill>
    </fill>
    <fill>
      <patternFill patternType="solid">
        <fgColor indexed="58"/>
        <bgColor indexed="58"/>
      </patternFill>
    </fill>
    <fill>
      <patternFill patternType="solid">
        <fgColor indexed="25"/>
        <bgColor indexed="25"/>
      </patternFill>
    </fill>
    <fill>
      <patternFill patternType="solid">
        <fgColor indexed="31"/>
        <bgColor indexed="31"/>
      </patternFill>
    </fill>
    <fill>
      <patternFill patternType="solid">
        <fgColor indexed="40"/>
        <bgColor indexed="40"/>
      </patternFill>
    </fill>
    <fill>
      <patternFill patternType="solid">
        <fgColor indexed="45"/>
        <bgColor indexed="45"/>
      </patternFill>
    </fill>
    <fill>
      <patternFill patternType="solid">
        <fgColor indexed="57"/>
        <bgColor indexed="57"/>
      </patternFill>
    </fill>
    <fill>
      <patternFill patternType="solid">
        <fgColor indexed="60"/>
        <bgColor indexed="60"/>
      </patternFill>
    </fill>
    <fill>
      <patternFill patternType="solid">
        <fgColor indexed="11"/>
        <bgColor indexed="11"/>
      </patternFill>
    </fill>
    <fill>
      <patternFill patternType="solid">
        <fgColor indexed="50"/>
        <bgColor indexed="50"/>
      </patternFill>
    </fill>
    <fill>
      <patternFill patternType="solid">
        <fgColor indexed="18"/>
        <bgColor indexed="18"/>
      </patternFill>
    </fill>
    <fill>
      <patternFill patternType="solid">
        <fgColor indexed="55"/>
        <bgColor indexed="55"/>
      </patternFill>
    </fill>
    <fill>
      <patternFill patternType="solid">
        <fgColor indexed="41"/>
        <bgColor indexed="41"/>
      </patternFill>
    </fill>
    <fill>
      <patternFill patternType="solid">
        <fgColor indexed="54"/>
        <bgColor indexed="54"/>
      </patternFill>
    </fill>
    <fill>
      <patternFill patternType="solid">
        <fgColor indexed="53"/>
        <bgColor indexed="53"/>
      </patternFill>
    </fill>
    <fill>
      <patternFill patternType="solid">
        <fgColor indexed="26"/>
        <bgColor indexed="26"/>
      </patternFill>
    </fill>
    <fill>
      <patternFill patternType="solid">
        <fgColor indexed="47"/>
        <bgColor indexed="47"/>
      </patternFill>
    </fill>
    <fill>
      <patternFill patternType="solid">
        <fgColor indexed="51"/>
        <bgColor indexed="51"/>
      </patternFill>
    </fill>
    <fill>
      <patternFill patternType="solid">
        <fgColor indexed="35"/>
        <bgColor indexed="35"/>
      </patternFill>
    </fill>
    <fill>
      <patternFill patternType="lightUp">
        <fgColor indexed="9"/>
        <bgColor indexed="24"/>
      </patternFill>
    </fill>
    <fill>
      <patternFill patternType="lightUp">
        <fgColor indexed="9"/>
        <bgColor indexed="12"/>
      </patternFill>
    </fill>
    <fill>
      <patternFill patternType="lightUp">
        <fgColor indexed="9"/>
        <bgColor indexed="57"/>
      </patternFill>
    </fill>
    <fill>
      <patternFill patternType="solid">
        <fgColor indexed="43"/>
      </patternFill>
    </fill>
    <fill>
      <patternFill patternType="solid">
        <fgColor indexed="43"/>
        <bgColor indexed="64"/>
      </patternFill>
    </fill>
    <fill>
      <patternFill patternType="solid">
        <fgColor indexed="49"/>
      </patternFill>
    </fill>
    <fill>
      <patternFill patternType="solid">
        <fgColor indexed="45"/>
      </patternFill>
    </fill>
    <fill>
      <patternFill patternType="solid">
        <fgColor indexed="12"/>
      </patternFill>
    </fill>
    <fill>
      <patternFill patternType="solid">
        <fgColor indexed="10"/>
      </patternFill>
    </fill>
    <fill>
      <patternFill patternType="solid">
        <fgColor indexed="51"/>
      </patternFill>
    </fill>
    <fill>
      <patternFill patternType="solid">
        <fgColor indexed="52"/>
      </patternFill>
    </fill>
    <fill>
      <patternFill patternType="solid">
        <fgColor indexed="53"/>
      </patternFill>
    </fill>
    <fill>
      <patternFill patternType="solid">
        <fgColor indexed="57"/>
      </patternFill>
    </fill>
    <fill>
      <patternFill patternType="solid">
        <fgColor indexed="50"/>
      </patternFill>
    </fill>
    <fill>
      <patternFill patternType="solid">
        <fgColor indexed="11"/>
      </patternFill>
    </fill>
    <fill>
      <patternFill patternType="lightUp">
        <fgColor indexed="48"/>
        <bgColor indexed="41"/>
      </patternFill>
    </fill>
    <fill>
      <patternFill patternType="solid">
        <fgColor indexed="54"/>
      </patternFill>
    </fill>
    <fill>
      <patternFill patternType="solid">
        <fgColor indexed="40"/>
      </patternFill>
    </fill>
    <fill>
      <patternFill patternType="solid">
        <fgColor indexed="41"/>
      </patternFill>
    </fill>
    <fill>
      <patternFill patternType="solid">
        <fgColor indexed="22"/>
      </patternFill>
    </fill>
    <fill>
      <patternFill patternType="solid">
        <fgColor indexed="23"/>
      </patternFill>
    </fill>
    <fill>
      <patternFill patternType="solid">
        <fgColor indexed="44"/>
      </patternFill>
    </fill>
    <fill>
      <patternFill patternType="solid">
        <fgColor indexed="9"/>
      </patternFill>
    </fill>
    <fill>
      <patternFill patternType="solid">
        <fgColor indexed="26"/>
      </patternFill>
    </fill>
    <fill>
      <patternFill patternType="solid">
        <fgColor indexed="9"/>
        <bgColor indexed="64"/>
      </patternFill>
    </fill>
    <fill>
      <patternFill patternType="solid">
        <fgColor indexed="15"/>
      </patternFill>
    </fill>
    <fill>
      <patternFill patternType="solid">
        <fgColor indexed="20"/>
      </patternFill>
    </fill>
    <fill>
      <patternFill patternType="solid">
        <fgColor theme="9" tint="0.59999389629810485"/>
        <bgColor indexed="64"/>
      </patternFill>
    </fill>
    <fill>
      <patternFill patternType="solid">
        <fgColor theme="0" tint="-0.249977111117893"/>
        <bgColor indexed="64"/>
      </patternFill>
    </fill>
    <fill>
      <patternFill patternType="solid">
        <fgColor theme="0" tint="-0.14999847407452621"/>
        <bgColor indexed="64"/>
      </patternFill>
    </fill>
    <fill>
      <patternFill patternType="solid">
        <fgColor theme="2" tint="-9.9978637043366805E-2"/>
        <bgColor indexed="64"/>
      </patternFill>
    </fill>
    <fill>
      <patternFill patternType="solid">
        <fgColor theme="0"/>
        <bgColor indexed="64"/>
      </patternFill>
    </fill>
  </fills>
  <borders count="36">
    <border>
      <left/>
      <right/>
      <top/>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style="thin">
        <color auto="1"/>
      </left>
      <right style="thin">
        <color auto="1"/>
      </right>
      <top style="thin">
        <color auto="1"/>
      </top>
      <bottom style="thin">
        <color auto="1"/>
      </bottom>
      <diagonal/>
    </border>
    <border>
      <left/>
      <right/>
      <top/>
      <bottom style="thin">
        <color theme="4"/>
      </bottom>
      <diagonal/>
    </border>
    <border>
      <left style="thin">
        <color indexed="64"/>
      </left>
      <right/>
      <top/>
      <bottom/>
      <diagonal/>
    </border>
    <border>
      <left/>
      <right style="thin">
        <color indexed="64"/>
      </right>
      <top/>
      <bottom/>
      <diagonal/>
    </border>
    <border>
      <left/>
      <right/>
      <top style="thin">
        <color indexed="64"/>
      </top>
      <bottom/>
      <diagonal/>
    </border>
    <border>
      <left/>
      <right/>
      <top/>
      <bottom style="thin">
        <color indexed="64"/>
      </bottom>
      <diagonal/>
    </border>
    <border>
      <left style="thin">
        <color auto="1"/>
      </left>
      <right/>
      <top style="thin">
        <color auto="1"/>
      </top>
      <bottom/>
      <diagonal/>
    </border>
    <border>
      <left/>
      <right style="thin">
        <color auto="1"/>
      </right>
      <top style="thin">
        <color auto="1"/>
      </top>
      <bottom/>
      <diagonal/>
    </border>
    <border>
      <left style="thin">
        <color auto="1"/>
      </left>
      <right style="thin">
        <color auto="1"/>
      </right>
      <top style="thin">
        <color auto="1"/>
      </top>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style="thin">
        <color indexed="18"/>
      </left>
      <right style="thin">
        <color indexed="18"/>
      </right>
      <top style="thin">
        <color indexed="18"/>
      </top>
      <bottom style="thin">
        <color indexed="18"/>
      </bottom>
      <diagonal/>
    </border>
    <border>
      <left style="double">
        <color indexed="63"/>
      </left>
      <right style="double">
        <color indexed="63"/>
      </right>
      <top style="double">
        <color indexed="63"/>
      </top>
      <bottom style="double">
        <color indexed="63"/>
      </bottom>
      <diagonal/>
    </border>
    <border>
      <left/>
      <right/>
      <top/>
      <bottom style="thick">
        <color indexed="48"/>
      </bottom>
      <diagonal/>
    </border>
    <border>
      <left/>
      <right/>
      <top/>
      <bottom style="thick">
        <color indexed="58"/>
      </bottom>
      <diagonal/>
    </border>
    <border>
      <left/>
      <right/>
      <top/>
      <bottom style="medium">
        <color indexed="58"/>
      </bottom>
      <diagonal/>
    </border>
    <border>
      <left/>
      <right/>
      <top/>
      <bottom style="double">
        <color indexed="17"/>
      </bottom>
      <diagonal/>
    </border>
    <border>
      <left style="thin">
        <color indexed="63"/>
      </left>
      <right style="thin">
        <color indexed="63"/>
      </right>
      <top style="thin">
        <color indexed="63"/>
      </top>
      <bottom style="thin">
        <color indexed="63"/>
      </bottom>
      <diagonal/>
    </border>
    <border>
      <left style="thin">
        <color indexed="48"/>
      </left>
      <right style="thin">
        <color indexed="48"/>
      </right>
      <top style="thin">
        <color indexed="48"/>
      </top>
      <bottom style="thin">
        <color indexed="48"/>
      </bottom>
      <diagonal/>
    </border>
    <border>
      <left style="thin">
        <color indexed="8"/>
      </left>
      <right style="thin">
        <color indexed="8"/>
      </right>
      <top style="thin">
        <color indexed="8"/>
      </top>
      <bottom style="thin">
        <color indexed="8"/>
      </bottom>
      <diagonal/>
    </border>
    <border>
      <left style="thin">
        <color indexed="58"/>
      </left>
      <right style="medium">
        <color indexed="58"/>
      </right>
      <top style="medium">
        <color indexed="58"/>
      </top>
      <bottom style="thin">
        <color indexed="58"/>
      </bottom>
      <diagonal/>
    </border>
    <border>
      <left style="thin">
        <color indexed="54"/>
      </left>
      <right/>
      <top style="thin">
        <color indexed="54"/>
      </top>
      <bottom/>
      <diagonal/>
    </border>
    <border>
      <left/>
      <right/>
      <top style="thin">
        <color indexed="48"/>
      </top>
      <bottom style="double">
        <color indexed="48"/>
      </bottom>
      <diagonal/>
    </border>
    <border>
      <left/>
      <right/>
      <top style="thin">
        <color theme="9" tint="0.39997558519241921"/>
      </top>
      <bottom style="thin">
        <color theme="9" tint="0.39997558519241921"/>
      </bottom>
      <diagonal/>
    </border>
    <border>
      <left style="thick">
        <color indexed="64"/>
      </left>
      <right/>
      <top/>
      <bottom/>
      <diagonal/>
    </border>
    <border>
      <left/>
      <right/>
      <top/>
      <bottom style="thick">
        <color theme="4"/>
      </bottom>
      <diagonal/>
    </border>
    <border>
      <left/>
      <right/>
      <top/>
      <bottom style="thick">
        <color theme="4" tint="0.499984740745262"/>
      </bottom>
      <diagonal/>
    </border>
    <border>
      <left/>
      <right/>
      <top style="thin">
        <color indexed="64"/>
      </top>
      <bottom/>
      <diagonal/>
    </border>
    <border>
      <left style="thin">
        <color auto="1"/>
      </left>
      <right style="thin">
        <color auto="1"/>
      </right>
      <top style="thin">
        <color auto="1"/>
      </top>
      <bottom style="thin">
        <color auto="1"/>
      </bottom>
      <diagonal/>
    </border>
  </borders>
  <cellStyleXfs count="282">
    <xf numFmtId="0" fontId="0" fillId="0" borderId="0"/>
    <xf numFmtId="0" fontId="15" fillId="12" borderId="0" applyNumberFormat="0" applyBorder="0" applyAlignment="0" applyProtection="0"/>
    <xf numFmtId="0" fontId="14" fillId="12" borderId="0" applyNumberFormat="0" applyBorder="0" applyAlignment="0" applyProtection="0"/>
    <xf numFmtId="0" fontId="13" fillId="13" borderId="0" applyNumberFormat="0" applyBorder="0" applyAlignment="0" applyProtection="0"/>
    <xf numFmtId="0" fontId="3" fillId="14" borderId="0" applyNumberFormat="0" applyBorder="0" applyAlignment="0" applyProtection="0"/>
    <xf numFmtId="0" fontId="3" fillId="0" borderId="7" applyNumberFormat="0" applyFill="0" applyAlignment="0" applyProtection="0"/>
    <xf numFmtId="0" fontId="4" fillId="2" borderId="1" applyNumberFormat="0" applyAlignment="0" applyProtection="0"/>
    <xf numFmtId="0" fontId="5" fillId="3" borderId="2" applyNumberFormat="0" applyAlignment="0" applyProtection="0"/>
    <xf numFmtId="0" fontId="6" fillId="3" borderId="1" applyNumberFormat="0" applyAlignment="0" applyProtection="0"/>
    <xf numFmtId="0" fontId="7" fillId="0" borderId="3" applyNumberFormat="0" applyFill="0" applyAlignment="0" applyProtection="0"/>
    <xf numFmtId="0" fontId="8" fillId="4" borderId="4" applyNumberFormat="0" applyAlignment="0" applyProtection="0"/>
    <xf numFmtId="0" fontId="9" fillId="0" borderId="0" applyNumberFormat="0" applyFill="0" applyBorder="0" applyAlignment="0" applyProtection="0"/>
    <xf numFmtId="0" fontId="3" fillId="5" borderId="5" applyNumberFormat="0" applyFont="0" applyAlignment="0" applyProtection="0"/>
    <xf numFmtId="0" fontId="10" fillId="0" borderId="0" applyNumberFormat="0" applyFill="0" applyBorder="0" applyAlignment="0" applyProtection="0"/>
    <xf numFmtId="0" fontId="3" fillId="21" borderId="0" applyNumberFormat="0" applyFont="0" applyBorder="0" applyAlignment="0" applyProtection="0"/>
    <xf numFmtId="0" fontId="3" fillId="18" borderId="0" applyNumberFormat="0" applyBorder="0" applyAlignment="0" applyProtection="0"/>
    <xf numFmtId="4" fontId="3" fillId="15" borderId="0" applyBorder="0" applyAlignment="0" applyProtection="0"/>
    <xf numFmtId="4" fontId="3" fillId="16" borderId="0"/>
    <xf numFmtId="4" fontId="3" fillId="6" borderId="0"/>
    <xf numFmtId="4" fontId="3" fillId="20" borderId="0"/>
    <xf numFmtId="4" fontId="3" fillId="19" borderId="0"/>
    <xf numFmtId="4" fontId="3" fillId="17" borderId="0"/>
    <xf numFmtId="0" fontId="11" fillId="0" borderId="6" applyFill="0"/>
    <xf numFmtId="0" fontId="16" fillId="0" borderId="0" applyFill="0" applyBorder="0"/>
    <xf numFmtId="0" fontId="3" fillId="0" borderId="0"/>
    <xf numFmtId="0" fontId="3" fillId="0" borderId="0"/>
    <xf numFmtId="0" fontId="25" fillId="0" borderId="0"/>
    <xf numFmtId="9" fontId="29" fillId="0" borderId="0" applyFont="0" applyFill="0" applyBorder="0" applyAlignment="0" applyProtection="0"/>
    <xf numFmtId="0" fontId="27" fillId="0" borderId="0"/>
    <xf numFmtId="0" fontId="27" fillId="0" borderId="0"/>
    <xf numFmtId="0" fontId="27" fillId="0" borderId="0"/>
    <xf numFmtId="0" fontId="27" fillId="0" borderId="0"/>
    <xf numFmtId="0" fontId="3" fillId="0" borderId="0"/>
    <xf numFmtId="0" fontId="28" fillId="0" borderId="0" applyNumberFormat="0" applyFill="0" applyBorder="0" applyAlignment="0" applyProtection="0">
      <alignment vertical="top"/>
      <protection locked="0"/>
    </xf>
    <xf numFmtId="0" fontId="25"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25" fillId="0" borderId="0"/>
    <xf numFmtId="0" fontId="3" fillId="0" borderId="0"/>
    <xf numFmtId="0" fontId="29" fillId="0" borderId="0"/>
    <xf numFmtId="170" fontId="3" fillId="0" borderId="0"/>
    <xf numFmtId="0" fontId="29" fillId="0" borderId="0"/>
    <xf numFmtId="170" fontId="29" fillId="0" borderId="0"/>
    <xf numFmtId="0" fontId="3" fillId="0" borderId="0"/>
    <xf numFmtId="170" fontId="30" fillId="0" borderId="0"/>
    <xf numFmtId="170" fontId="25" fillId="0" borderId="0"/>
    <xf numFmtId="0" fontId="3" fillId="0" borderId="0"/>
    <xf numFmtId="170" fontId="29" fillId="0" borderId="0"/>
    <xf numFmtId="170" fontId="25" fillId="0" borderId="0"/>
    <xf numFmtId="165" fontId="27" fillId="0" borderId="0" applyFont="0" applyFill="0" applyBorder="0" applyAlignment="0" applyProtection="0"/>
    <xf numFmtId="0" fontId="3" fillId="0" borderId="0"/>
    <xf numFmtId="0" fontId="29" fillId="0" borderId="0"/>
    <xf numFmtId="0" fontId="29" fillId="0" borderId="0"/>
    <xf numFmtId="0" fontId="29" fillId="0" borderId="0"/>
    <xf numFmtId="0" fontId="29" fillId="0" borderId="0"/>
    <xf numFmtId="165" fontId="29" fillId="0" borderId="0" applyFont="0" applyFill="0" applyBorder="0" applyAlignment="0" applyProtection="0"/>
    <xf numFmtId="0" fontId="2" fillId="0" borderId="0"/>
    <xf numFmtId="9" fontId="2" fillId="0" borderId="0" applyFont="0" applyFill="0" applyBorder="0" applyAlignment="0" applyProtection="0"/>
    <xf numFmtId="165" fontId="3" fillId="0" borderId="0" applyFont="0" applyFill="0" applyBorder="0" applyAlignment="0" applyProtection="0"/>
    <xf numFmtId="164" fontId="3" fillId="0" borderId="0" applyFont="0" applyFill="0" applyBorder="0" applyAlignment="0" applyProtection="0"/>
    <xf numFmtId="0" fontId="2" fillId="0" borderId="0"/>
    <xf numFmtId="0" fontId="27" fillId="0" borderId="0"/>
    <xf numFmtId="0" fontId="3" fillId="0" borderId="0"/>
    <xf numFmtId="0" fontId="25" fillId="0" borderId="0"/>
    <xf numFmtId="171" fontId="31" fillId="26" borderId="0" applyBorder="0">
      <alignment vertical="center"/>
    </xf>
    <xf numFmtId="165" fontId="3" fillId="0" borderId="0" applyFont="0" applyFill="0" applyBorder="0" applyAlignment="0" applyProtection="0"/>
    <xf numFmtId="169" fontId="3" fillId="27" borderId="6">
      <alignment vertical="center"/>
    </xf>
    <xf numFmtId="9" fontId="29" fillId="0" borderId="0" applyFont="0" applyFill="0" applyBorder="0" applyAlignment="0" applyProtection="0"/>
    <xf numFmtId="169" fontId="3" fillId="25" borderId="6">
      <alignment vertical="center"/>
      <protection locked="0"/>
    </xf>
    <xf numFmtId="0" fontId="27" fillId="0" borderId="0">
      <alignment vertical="top"/>
    </xf>
    <xf numFmtId="9" fontId="3" fillId="0" borderId="0" applyFont="0" applyFill="0" applyBorder="0" applyAlignment="0" applyProtection="0"/>
    <xf numFmtId="171" fontId="32" fillId="28"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2" fillId="0" borderId="0"/>
    <xf numFmtId="0" fontId="2" fillId="0" borderId="0"/>
    <xf numFmtId="165" fontId="2" fillId="0" borderId="0" applyFont="0" applyFill="0" applyBorder="0" applyAlignment="0" applyProtection="0"/>
    <xf numFmtId="9" fontId="2" fillId="0" borderId="0" applyFont="0" applyFill="0" applyBorder="0" applyAlignment="0" applyProtection="0"/>
    <xf numFmtId="0" fontId="2" fillId="0" borderId="0"/>
    <xf numFmtId="0" fontId="2" fillId="0" borderId="0"/>
    <xf numFmtId="0" fontId="34" fillId="29" borderId="0"/>
    <xf numFmtId="0" fontId="40" fillId="30" borderId="0" applyNumberFormat="0" applyBorder="0" applyAlignment="0" applyProtection="0"/>
    <xf numFmtId="0" fontId="41" fillId="31" borderId="0" applyNumberFormat="0" applyBorder="0" applyAlignment="0" applyProtection="0"/>
    <xf numFmtId="0" fontId="41" fillId="32" borderId="0" applyNumberFormat="0" applyBorder="0" applyAlignment="0" applyProtection="0"/>
    <xf numFmtId="0" fontId="40" fillId="33" borderId="0" applyNumberFormat="0" applyBorder="0" applyAlignment="0" applyProtection="0"/>
    <xf numFmtId="0" fontId="40" fillId="34" borderId="0" applyNumberFormat="0" applyBorder="0" applyAlignment="0" applyProtection="0"/>
    <xf numFmtId="0" fontId="41" fillId="35" borderId="0" applyNumberFormat="0" applyBorder="0" applyAlignment="0" applyProtection="0"/>
    <xf numFmtId="0" fontId="41" fillId="36" borderId="0" applyNumberFormat="0" applyBorder="0" applyAlignment="0" applyProtection="0"/>
    <xf numFmtId="0" fontId="40" fillId="37" borderId="0" applyNumberFormat="0" applyBorder="0" applyAlignment="0" applyProtection="0"/>
    <xf numFmtId="0" fontId="40" fillId="38" borderId="0" applyNumberFormat="0" applyBorder="0" applyAlignment="0" applyProtection="0"/>
    <xf numFmtId="0" fontId="41" fillId="39" borderId="0" applyNumberFormat="0" applyBorder="0" applyAlignment="0" applyProtection="0"/>
    <xf numFmtId="0" fontId="41" fillId="40" borderId="0" applyNumberFormat="0" applyBorder="0" applyAlignment="0" applyProtection="0"/>
    <xf numFmtId="0" fontId="40" fillId="41" borderId="0" applyNumberFormat="0" applyBorder="0" applyAlignment="0" applyProtection="0"/>
    <xf numFmtId="0" fontId="40" fillId="42" borderId="0" applyNumberFormat="0" applyBorder="0" applyAlignment="0" applyProtection="0"/>
    <xf numFmtId="0" fontId="41" fillId="35" borderId="0" applyNumberFormat="0" applyBorder="0" applyAlignment="0" applyProtection="0"/>
    <xf numFmtId="0" fontId="41" fillId="43" borderId="0" applyNumberFormat="0" applyBorder="0" applyAlignment="0" applyProtection="0"/>
    <xf numFmtId="0" fontId="40" fillId="36" borderId="0" applyNumberFormat="0" applyBorder="0" applyAlignment="0" applyProtection="0"/>
    <xf numFmtId="0" fontId="40" fillId="33" borderId="0" applyNumberFormat="0" applyBorder="0" applyAlignment="0" applyProtection="0"/>
    <xf numFmtId="0" fontId="41" fillId="44" borderId="0" applyNumberFormat="0" applyBorder="0" applyAlignment="0" applyProtection="0"/>
    <xf numFmtId="0" fontId="41" fillId="45" borderId="0" applyNumberFormat="0" applyBorder="0" applyAlignment="0" applyProtection="0"/>
    <xf numFmtId="0" fontId="40" fillId="33" borderId="0" applyNumberFormat="0" applyBorder="0" applyAlignment="0" applyProtection="0"/>
    <xf numFmtId="0" fontId="40" fillId="46" borderId="0" applyNumberFormat="0" applyBorder="0" applyAlignment="0" applyProtection="0"/>
    <xf numFmtId="0" fontId="41" fillId="47" borderId="0" applyNumberFormat="0" applyBorder="0" applyAlignment="0" applyProtection="0"/>
    <xf numFmtId="0" fontId="41" fillId="48" borderId="0" applyNumberFormat="0" applyBorder="0" applyAlignment="0" applyProtection="0"/>
    <xf numFmtId="0" fontId="40" fillId="49" borderId="0" applyNumberFormat="0" applyBorder="0" applyAlignment="0" applyProtection="0"/>
    <xf numFmtId="0" fontId="42" fillId="47" borderId="0" applyNumberFormat="0" applyBorder="0" applyAlignment="0" applyProtection="0"/>
    <xf numFmtId="0" fontId="43" fillId="50" borderId="18" applyNumberFormat="0" applyAlignment="0" applyProtection="0"/>
    <xf numFmtId="0" fontId="44" fillId="42" borderId="19" applyNumberFormat="0" applyAlignment="0" applyProtection="0"/>
    <xf numFmtId="0" fontId="45" fillId="51" borderId="0" applyNumberFormat="0" applyBorder="0" applyAlignment="0" applyProtection="0"/>
    <xf numFmtId="0" fontId="45" fillId="52" borderId="0" applyNumberFormat="0" applyBorder="0" applyAlignment="0" applyProtection="0"/>
    <xf numFmtId="0" fontId="45" fillId="53" borderId="0" applyNumberFormat="0" applyBorder="0" applyAlignment="0" applyProtection="0"/>
    <xf numFmtId="0" fontId="41" fillId="40" borderId="0" applyNumberFormat="0" applyBorder="0" applyAlignment="0" applyProtection="0"/>
    <xf numFmtId="0" fontId="46" fillId="0" borderId="20" applyNumberFormat="0" applyFill="0" applyAlignment="0" applyProtection="0"/>
    <xf numFmtId="0" fontId="47" fillId="0" borderId="21" applyNumberFormat="0" applyFill="0" applyAlignment="0" applyProtection="0"/>
    <xf numFmtId="0" fontId="48" fillId="0" borderId="22" applyNumberFormat="0" applyFill="0" applyAlignment="0" applyProtection="0"/>
    <xf numFmtId="0" fontId="48" fillId="0" borderId="0" applyNumberFormat="0" applyFill="0" applyBorder="0" applyAlignment="0" applyProtection="0"/>
    <xf numFmtId="0" fontId="49" fillId="48" borderId="18" applyNumberFormat="0" applyAlignment="0" applyProtection="0"/>
    <xf numFmtId="0" fontId="50" fillId="0" borderId="23" applyNumberFormat="0" applyFill="0" applyAlignment="0" applyProtection="0"/>
    <xf numFmtId="0" fontId="50" fillId="48" borderId="0" applyNumberFormat="0" applyBorder="0" applyAlignment="0" applyProtection="0"/>
    <xf numFmtId="0" fontId="34" fillId="47" borderId="18" applyNumberFormat="0" applyFont="0" applyAlignment="0" applyProtection="0"/>
    <xf numFmtId="0" fontId="51" fillId="50" borderId="24" applyNumberFormat="0" applyAlignment="0" applyProtection="0"/>
    <xf numFmtId="4" fontId="34" fillId="54" borderId="18" applyNumberFormat="0" applyProtection="0">
      <alignment vertical="center"/>
    </xf>
    <xf numFmtId="4" fontId="54" fillId="55" borderId="18" applyNumberFormat="0" applyProtection="0">
      <alignment vertical="center"/>
    </xf>
    <xf numFmtId="4" fontId="34" fillId="55" borderId="18" applyNumberFormat="0" applyProtection="0">
      <alignment horizontal="left" vertical="center" indent="1"/>
    </xf>
    <xf numFmtId="0" fontId="37" fillId="54" borderId="25" applyNumberFormat="0" applyProtection="0">
      <alignment horizontal="left" vertical="top" indent="1"/>
    </xf>
    <xf numFmtId="4" fontId="34" fillId="56" borderId="18" applyNumberFormat="0" applyProtection="0">
      <alignment horizontal="left" vertical="center" indent="1"/>
    </xf>
    <xf numFmtId="4" fontId="34" fillId="57" borderId="18" applyNumberFormat="0" applyProtection="0">
      <alignment horizontal="right" vertical="center"/>
    </xf>
    <xf numFmtId="4" fontId="34" fillId="58" borderId="18" applyNumberFormat="0" applyProtection="0">
      <alignment horizontal="right" vertical="center"/>
    </xf>
    <xf numFmtId="4" fontId="34" fillId="59" borderId="26" applyNumberFormat="0" applyProtection="0">
      <alignment horizontal="right" vertical="center"/>
    </xf>
    <xf numFmtId="4" fontId="34" fillId="60" borderId="18" applyNumberFormat="0" applyProtection="0">
      <alignment horizontal="right" vertical="center"/>
    </xf>
    <xf numFmtId="4" fontId="34" fillId="61" borderId="18" applyNumberFormat="0" applyProtection="0">
      <alignment horizontal="right" vertical="center"/>
    </xf>
    <xf numFmtId="4" fontId="34" fillId="62" borderId="18" applyNumberFormat="0" applyProtection="0">
      <alignment horizontal="right" vertical="center"/>
    </xf>
    <xf numFmtId="4" fontId="34" fillId="63" borderId="18" applyNumberFormat="0" applyProtection="0">
      <alignment horizontal="right" vertical="center"/>
    </xf>
    <xf numFmtId="4" fontId="34" fillId="64" borderId="18" applyNumberFormat="0" applyProtection="0">
      <alignment horizontal="right" vertical="center"/>
    </xf>
    <xf numFmtId="4" fontId="34" fillId="65" borderId="18" applyNumberFormat="0" applyProtection="0">
      <alignment horizontal="right" vertical="center"/>
    </xf>
    <xf numFmtId="4" fontId="34" fillId="66" borderId="26" applyNumberFormat="0" applyProtection="0">
      <alignment horizontal="left" vertical="center" indent="1"/>
    </xf>
    <xf numFmtId="4" fontId="25" fillId="67" borderId="26" applyNumberFormat="0" applyProtection="0">
      <alignment horizontal="left" vertical="center" indent="1"/>
    </xf>
    <xf numFmtId="4" fontId="25" fillId="67" borderId="26" applyNumberFormat="0" applyProtection="0">
      <alignment horizontal="left" vertical="center" indent="1"/>
    </xf>
    <xf numFmtId="4" fontId="34" fillId="68" borderId="18" applyNumberFormat="0" applyProtection="0">
      <alignment horizontal="right" vertical="center"/>
    </xf>
    <xf numFmtId="4" fontId="34" fillId="69" borderId="26" applyNumberFormat="0" applyProtection="0">
      <alignment horizontal="left" vertical="center" indent="1"/>
    </xf>
    <xf numFmtId="4" fontId="34" fillId="68" borderId="26" applyNumberFormat="0" applyProtection="0">
      <alignment horizontal="left" vertical="center" indent="1"/>
    </xf>
    <xf numFmtId="0" fontId="34" fillId="70" borderId="18" applyNumberFormat="0" applyProtection="0">
      <alignment horizontal="left" vertical="center" indent="1"/>
    </xf>
    <xf numFmtId="0" fontId="34" fillId="67" borderId="25" applyNumberFormat="0" applyProtection="0">
      <alignment horizontal="left" vertical="top" indent="1"/>
    </xf>
    <xf numFmtId="0" fontId="34" fillId="71" borderId="18" applyNumberFormat="0" applyProtection="0">
      <alignment horizontal="left" vertical="center" indent="1"/>
    </xf>
    <xf numFmtId="0" fontId="34" fillId="68" borderId="25" applyNumberFormat="0" applyProtection="0">
      <alignment horizontal="left" vertical="top" indent="1"/>
    </xf>
    <xf numFmtId="0" fontId="34" fillId="72" borderId="18" applyNumberFormat="0" applyProtection="0">
      <alignment horizontal="left" vertical="center" indent="1"/>
    </xf>
    <xf numFmtId="0" fontId="34" fillId="72" borderId="25" applyNumberFormat="0" applyProtection="0">
      <alignment horizontal="left" vertical="top" indent="1"/>
    </xf>
    <xf numFmtId="0" fontId="34" fillId="69" borderId="18" applyNumberFormat="0" applyProtection="0">
      <alignment horizontal="left" vertical="center" indent="1"/>
    </xf>
    <xf numFmtId="0" fontId="34" fillId="69" borderId="25" applyNumberFormat="0" applyProtection="0">
      <alignment horizontal="left" vertical="top" indent="1"/>
    </xf>
    <xf numFmtId="0" fontId="34" fillId="73" borderId="27" applyNumberFormat="0">
      <protection locked="0"/>
    </xf>
    <xf numFmtId="0" fontId="35" fillId="67" borderId="28" applyBorder="0"/>
    <xf numFmtId="4" fontId="36" fillId="74" borderId="25" applyNumberFormat="0" applyProtection="0">
      <alignment vertical="center"/>
    </xf>
    <xf numFmtId="4" fontId="54" fillId="24" borderId="6" applyNumberFormat="0" applyProtection="0">
      <alignment vertical="center"/>
    </xf>
    <xf numFmtId="4" fontId="36" fillId="70" borderId="25" applyNumberFormat="0" applyProtection="0">
      <alignment horizontal="left" vertical="center" indent="1"/>
    </xf>
    <xf numFmtId="0" fontId="36" fillId="74" borderId="25" applyNumberFormat="0" applyProtection="0">
      <alignment horizontal="left" vertical="top" indent="1"/>
    </xf>
    <xf numFmtId="4" fontId="34" fillId="0" borderId="18" applyNumberFormat="0" applyProtection="0">
      <alignment horizontal="right" vertical="center"/>
    </xf>
    <xf numFmtId="4" fontId="54" fillId="75" borderId="18" applyNumberFormat="0" applyProtection="0">
      <alignment horizontal="right" vertical="center"/>
    </xf>
    <xf numFmtId="4" fontId="34" fillId="56" borderId="18" applyNumberFormat="0" applyProtection="0">
      <alignment horizontal="left" vertical="center" indent="1"/>
    </xf>
    <xf numFmtId="0" fontId="36" fillId="68" borderId="25" applyNumberFormat="0" applyProtection="0">
      <alignment horizontal="left" vertical="top" indent="1"/>
    </xf>
    <xf numFmtId="4" fontId="38" fillId="76" borderId="26" applyNumberFormat="0" applyProtection="0">
      <alignment horizontal="left" vertical="center" indent="1"/>
    </xf>
    <xf numFmtId="0" fontId="34" fillId="77" borderId="6"/>
    <xf numFmtId="4" fontId="39" fillId="73" borderId="18" applyNumberFormat="0" applyProtection="0">
      <alignment horizontal="right" vertical="center"/>
    </xf>
    <xf numFmtId="0" fontId="52" fillId="0" borderId="0" applyNumberFormat="0" applyFill="0" applyBorder="0" applyAlignment="0" applyProtection="0"/>
    <xf numFmtId="0" fontId="45" fillId="0" borderId="29" applyNumberFormat="0" applyFill="0" applyAlignment="0" applyProtection="0"/>
    <xf numFmtId="0" fontId="53" fillId="0" borderId="0" applyNumberFormat="0" applyFill="0" applyBorder="0" applyAlignment="0" applyProtection="0"/>
    <xf numFmtId="165" fontId="34" fillId="0" borderId="0" applyFont="0" applyFill="0" applyBorder="0" applyAlignment="0" applyProtection="0"/>
    <xf numFmtId="0" fontId="40" fillId="30" borderId="0" applyNumberFormat="0" applyBorder="0" applyAlignment="0" applyProtection="0"/>
    <xf numFmtId="0" fontId="40" fillId="34" borderId="0" applyNumberFormat="0" applyBorder="0" applyAlignment="0" applyProtection="0"/>
    <xf numFmtId="0" fontId="40" fillId="38" borderId="0" applyNumberFormat="0" applyBorder="0" applyAlignment="0" applyProtection="0"/>
    <xf numFmtId="0" fontId="40" fillId="42" borderId="0" applyNumberFormat="0" applyBorder="0" applyAlignment="0" applyProtection="0"/>
    <xf numFmtId="0" fontId="40" fillId="33" borderId="0" applyNumberFormat="0" applyBorder="0" applyAlignment="0" applyProtection="0"/>
    <xf numFmtId="0" fontId="40" fillId="46" borderId="0" applyNumberFormat="0" applyBorder="0" applyAlignment="0" applyProtection="0"/>
    <xf numFmtId="0" fontId="40" fillId="46" borderId="0" applyNumberFormat="0" applyBorder="0" applyAlignment="0" applyProtection="0"/>
    <xf numFmtId="0" fontId="40" fillId="33" borderId="0" applyNumberFormat="0" applyBorder="0" applyAlignment="0" applyProtection="0"/>
    <xf numFmtId="0" fontId="40" fillId="42" borderId="0" applyNumberFormat="0" applyBorder="0" applyAlignment="0" applyProtection="0"/>
    <xf numFmtId="0" fontId="40" fillId="38" borderId="0" applyNumberFormat="0" applyBorder="0" applyAlignment="0" applyProtection="0"/>
    <xf numFmtId="0" fontId="40" fillId="34" borderId="0" applyNumberFormat="0" applyBorder="0" applyAlignment="0" applyProtection="0"/>
    <xf numFmtId="0" fontId="40" fillId="30" borderId="0" applyNumberFormat="0" applyBorder="0" applyAlignment="0" applyProtection="0"/>
    <xf numFmtId="0" fontId="2" fillId="0" borderId="0"/>
    <xf numFmtId="0" fontId="2" fillId="0" borderId="0"/>
    <xf numFmtId="0" fontId="2" fillId="0" borderId="0"/>
    <xf numFmtId="0" fontId="2" fillId="0" borderId="0"/>
    <xf numFmtId="165" fontId="3" fillId="0" borderId="0" applyFont="0" applyFill="0" applyBorder="0" applyAlignment="0" applyProtection="0"/>
    <xf numFmtId="0" fontId="43" fillId="50" borderId="18" applyNumberFormat="0" applyAlignment="0" applyProtection="0"/>
    <xf numFmtId="0" fontId="45" fillId="0" borderId="29" applyNumberFormat="0" applyFill="0" applyAlignment="0" applyProtection="0"/>
    <xf numFmtId="165" fontId="27" fillId="0" borderId="0" applyFont="0" applyFill="0" applyBorder="0" applyAlignment="0" applyProtection="0"/>
    <xf numFmtId="0" fontId="2" fillId="0" borderId="0"/>
    <xf numFmtId="4" fontId="34" fillId="54" borderId="18" applyNumberFormat="0" applyProtection="0">
      <alignment vertical="center"/>
    </xf>
    <xf numFmtId="4" fontId="54" fillId="55" borderId="18" applyNumberFormat="0" applyProtection="0">
      <alignment vertical="center"/>
    </xf>
    <xf numFmtId="0" fontId="2" fillId="0" borderId="0"/>
    <xf numFmtId="165" fontId="2" fillId="0" borderId="0" applyFont="0" applyFill="0" applyBorder="0" applyAlignment="0" applyProtection="0"/>
    <xf numFmtId="0" fontId="2" fillId="0" borderId="0"/>
    <xf numFmtId="0" fontId="2" fillId="0" borderId="0"/>
    <xf numFmtId="0" fontId="34" fillId="29" borderId="0"/>
    <xf numFmtId="0" fontId="36" fillId="68" borderId="25" applyNumberFormat="0" applyProtection="0">
      <alignment horizontal="left" vertical="top" indent="1"/>
    </xf>
    <xf numFmtId="4" fontId="39" fillId="73" borderId="18" applyNumberFormat="0" applyProtection="0">
      <alignment horizontal="right" vertical="center"/>
    </xf>
    <xf numFmtId="4" fontId="38" fillId="76" borderId="26" applyNumberFormat="0" applyProtection="0">
      <alignment horizontal="left" vertical="center" indent="1"/>
    </xf>
    <xf numFmtId="4" fontId="34" fillId="0" borderId="18" applyNumberFormat="0" applyProtection="0">
      <alignment horizontal="right" vertical="center"/>
    </xf>
    <xf numFmtId="0" fontId="36" fillId="74" borderId="25" applyNumberFormat="0" applyProtection="0">
      <alignment horizontal="left" vertical="top" indent="1"/>
    </xf>
    <xf numFmtId="4" fontId="36" fillId="70" borderId="25" applyNumberFormat="0" applyProtection="0">
      <alignment horizontal="left" vertical="center" indent="1"/>
    </xf>
    <xf numFmtId="0" fontId="34" fillId="72" borderId="25" applyNumberFormat="0" applyProtection="0">
      <alignment horizontal="left" vertical="top" indent="1"/>
    </xf>
    <xf numFmtId="0" fontId="34" fillId="69" borderId="25" applyNumberFormat="0" applyProtection="0">
      <alignment horizontal="left" vertical="top" indent="1"/>
    </xf>
    <xf numFmtId="0" fontId="34" fillId="69" borderId="18" applyNumberFormat="0" applyProtection="0">
      <alignment horizontal="left" vertical="center" indent="1"/>
    </xf>
    <xf numFmtId="4" fontId="34" fillId="68" borderId="26" applyNumberFormat="0" applyProtection="0">
      <alignment horizontal="left" vertical="center" indent="1"/>
    </xf>
    <xf numFmtId="0" fontId="34" fillId="71" borderId="18" applyNumberFormat="0" applyProtection="0">
      <alignment horizontal="left" vertical="center" indent="1"/>
    </xf>
    <xf numFmtId="0" fontId="34" fillId="67" borderId="25" applyNumberFormat="0" applyProtection="0">
      <alignment horizontal="left" vertical="top" indent="1"/>
    </xf>
    <xf numFmtId="0" fontId="34" fillId="70" borderId="18" applyNumberFormat="0" applyProtection="0">
      <alignment horizontal="left" vertical="center" indent="1"/>
    </xf>
    <xf numFmtId="4" fontId="34" fillId="65" borderId="18" applyNumberFormat="0" applyProtection="0">
      <alignment horizontal="right" vertical="center"/>
    </xf>
    <xf numFmtId="4" fontId="25" fillId="67" borderId="26" applyNumberFormat="0" applyProtection="0">
      <alignment horizontal="left" vertical="center" indent="1"/>
    </xf>
    <xf numFmtId="4" fontId="25" fillId="67" borderId="26" applyNumberFormat="0" applyProtection="0">
      <alignment horizontal="left" vertical="center" indent="1"/>
    </xf>
    <xf numFmtId="4" fontId="34" fillId="66" borderId="26" applyNumberFormat="0" applyProtection="0">
      <alignment horizontal="left" vertical="center" indent="1"/>
    </xf>
    <xf numFmtId="4" fontId="34" fillId="59" borderId="26" applyNumberFormat="0" applyProtection="0">
      <alignment horizontal="right" vertical="center"/>
    </xf>
    <xf numFmtId="4" fontId="34" fillId="62" borderId="18" applyNumberFormat="0" applyProtection="0">
      <alignment horizontal="right" vertical="center"/>
    </xf>
    <xf numFmtId="4" fontId="34" fillId="61" borderId="18" applyNumberFormat="0" applyProtection="0">
      <alignment horizontal="right" vertical="center"/>
    </xf>
    <xf numFmtId="4" fontId="34" fillId="60" borderId="18" applyNumberFormat="0" applyProtection="0">
      <alignment horizontal="right" vertical="center"/>
    </xf>
    <xf numFmtId="4" fontId="34" fillId="56" borderId="18" applyNumberFormat="0" applyProtection="0">
      <alignment horizontal="left" vertical="center" indent="1"/>
    </xf>
    <xf numFmtId="0" fontId="37" fillId="54" borderId="25" applyNumberFormat="0" applyProtection="0">
      <alignment horizontal="left" vertical="top" indent="1"/>
    </xf>
    <xf numFmtId="4" fontId="34" fillId="55" borderId="18" applyNumberFormat="0" applyProtection="0">
      <alignment horizontal="left" vertical="center" indent="1"/>
    </xf>
    <xf numFmtId="0" fontId="51" fillId="50" borderId="24" applyNumberFormat="0" applyAlignment="0" applyProtection="0"/>
    <xf numFmtId="0" fontId="34" fillId="47" borderId="18" applyNumberFormat="0" applyFont="0" applyAlignment="0" applyProtection="0"/>
    <xf numFmtId="0" fontId="49" fillId="48" borderId="18" applyNumberFormat="0" applyAlignment="0" applyProtection="0"/>
    <xf numFmtId="165" fontId="34" fillId="0" borderId="0" applyFont="0" applyFill="0" applyBorder="0" applyAlignment="0" applyProtection="0"/>
    <xf numFmtId="4" fontId="34" fillId="56" borderId="18" applyNumberFormat="0" applyProtection="0">
      <alignment horizontal="left" vertical="center" indent="1"/>
    </xf>
    <xf numFmtId="4" fontId="36" fillId="74" borderId="25" applyNumberFormat="0" applyProtection="0">
      <alignment vertical="center"/>
    </xf>
    <xf numFmtId="0" fontId="34" fillId="72" borderId="18" applyNumberFormat="0" applyProtection="0">
      <alignment horizontal="left" vertical="center" indent="1"/>
    </xf>
    <xf numFmtId="4" fontId="34" fillId="69" borderId="26" applyNumberFormat="0" applyProtection="0">
      <alignment horizontal="left" vertical="center" indent="1"/>
    </xf>
    <xf numFmtId="4" fontId="34" fillId="64" borderId="18" applyNumberFormat="0" applyProtection="0">
      <alignment horizontal="right" vertical="center"/>
    </xf>
    <xf numFmtId="4" fontId="34" fillId="58" borderId="18" applyNumberFormat="0" applyProtection="0">
      <alignment horizontal="right" vertical="center"/>
    </xf>
    <xf numFmtId="4" fontId="34" fillId="57" borderId="18" applyNumberFormat="0" applyProtection="0">
      <alignment horizontal="right" vertical="center"/>
    </xf>
    <xf numFmtId="4" fontId="34" fillId="63" borderId="18" applyNumberFormat="0" applyProtection="0">
      <alignment horizontal="right" vertical="center"/>
    </xf>
    <xf numFmtId="4" fontId="34" fillId="68" borderId="18" applyNumberFormat="0" applyProtection="0">
      <alignment horizontal="right" vertical="center"/>
    </xf>
    <xf numFmtId="0" fontId="34" fillId="68" borderId="25" applyNumberFormat="0" applyProtection="0">
      <alignment horizontal="left" vertical="top" indent="1"/>
    </xf>
    <xf numFmtId="0" fontId="35" fillId="67" borderId="28" applyBorder="0"/>
    <xf numFmtId="4" fontId="54" fillId="75" borderId="18" applyNumberFormat="0" applyProtection="0">
      <alignment horizontal="right" vertical="center"/>
    </xf>
    <xf numFmtId="0" fontId="2" fillId="0" borderId="0"/>
    <xf numFmtId="0" fontId="2" fillId="0" borderId="0"/>
    <xf numFmtId="0" fontId="2" fillId="0" borderId="0"/>
    <xf numFmtId="165" fontId="3" fillId="0" borderId="0" applyFont="0" applyFill="0" applyBorder="0" applyAlignment="0" applyProtection="0"/>
    <xf numFmtId="9" fontId="3" fillId="0" borderId="0" applyFont="0" applyFill="0" applyBorder="0" applyAlignment="0" applyProtection="0"/>
    <xf numFmtId="0" fontId="1" fillId="0" borderId="0"/>
    <xf numFmtId="0" fontId="1" fillId="0" borderId="0"/>
    <xf numFmtId="9" fontId="1" fillId="0" borderId="0" applyFont="0" applyFill="0" applyBorder="0" applyAlignment="0" applyProtection="0"/>
    <xf numFmtId="0" fontId="59" fillId="0" borderId="0" applyNumberFormat="0" applyFill="0" applyBorder="0" applyAlignment="0" applyProtection="0"/>
    <xf numFmtId="0" fontId="60" fillId="0" borderId="32" applyNumberFormat="0" applyFill="0" applyAlignment="0" applyProtection="0"/>
    <xf numFmtId="0" fontId="61" fillId="0" borderId="33" applyNumberFormat="0" applyFill="0" applyAlignment="0" applyProtection="0"/>
    <xf numFmtId="0" fontId="14" fillId="12" borderId="0" applyNumberFormat="0" applyBorder="0" applyAlignment="0" applyProtection="0"/>
    <xf numFmtId="0" fontId="11" fillId="0" borderId="35" applyFill="0"/>
  </cellStyleXfs>
  <cellXfs count="228">
    <xf numFmtId="0" fontId="0" fillId="0" borderId="0" xfId="0"/>
    <xf numFmtId="4" fontId="11" fillId="0" borderId="6" xfId="22" applyNumberFormat="1"/>
    <xf numFmtId="0" fontId="0" fillId="7" borderId="0" xfId="0" applyFill="1"/>
    <xf numFmtId="0" fontId="12" fillId="0" borderId="0" xfId="0" applyFont="1"/>
    <xf numFmtId="0" fontId="0" fillId="0" borderId="0" xfId="0"/>
    <xf numFmtId="0" fontId="12" fillId="0" borderId="0" xfId="0" applyFont="1"/>
    <xf numFmtId="0" fontId="0" fillId="8" borderId="0" xfId="0" applyFill="1"/>
    <xf numFmtId="0" fontId="0" fillId="9" borderId="0" xfId="0" applyFill="1"/>
    <xf numFmtId="0" fontId="0" fillId="10" borderId="0" xfId="0" applyFill="1"/>
    <xf numFmtId="0" fontId="0" fillId="11" borderId="0" xfId="0" applyFill="1"/>
    <xf numFmtId="0" fontId="15" fillId="12" borderId="0" xfId="1"/>
    <xf numFmtId="0" fontId="14" fillId="12" borderId="0" xfId="2"/>
    <xf numFmtId="0" fontId="13" fillId="13" borderId="0" xfId="3"/>
    <xf numFmtId="0" fontId="3" fillId="14" borderId="0" xfId="4"/>
    <xf numFmtId="0" fontId="0" fillId="21" borderId="0" xfId="14" applyFont="1"/>
    <xf numFmtId="0" fontId="3" fillId="18" borderId="0" xfId="15"/>
    <xf numFmtId="4" fontId="3" fillId="15" borderId="0" xfId="16"/>
    <xf numFmtId="4" fontId="3" fillId="19" borderId="0" xfId="20"/>
    <xf numFmtId="4" fontId="3" fillId="20" borderId="0" xfId="19"/>
    <xf numFmtId="0" fontId="0" fillId="0" borderId="10" xfId="0" applyBorder="1"/>
    <xf numFmtId="0" fontId="3" fillId="18" borderId="10" xfId="15" applyBorder="1"/>
    <xf numFmtId="0" fontId="0" fillId="0" borderId="11" xfId="0" applyBorder="1"/>
    <xf numFmtId="4" fontId="3" fillId="19" borderId="11" xfId="20" applyBorder="1"/>
    <xf numFmtId="166" fontId="3" fillId="18" borderId="10" xfId="15" applyNumberFormat="1" applyBorder="1"/>
    <xf numFmtId="0" fontId="11" fillId="0" borderId="6" xfId="22"/>
    <xf numFmtId="0" fontId="16" fillId="0" borderId="0" xfId="23"/>
    <xf numFmtId="0" fontId="16" fillId="7" borderId="11" xfId="23" applyFill="1" applyBorder="1"/>
    <xf numFmtId="0" fontId="12" fillId="0" borderId="9" xfId="0" applyFont="1" applyBorder="1"/>
    <xf numFmtId="0" fontId="12" fillId="0" borderId="8" xfId="0" applyFont="1" applyBorder="1"/>
    <xf numFmtId="0" fontId="12" fillId="0" borderId="8" xfId="0" applyFont="1" applyBorder="1" applyAlignment="1">
      <alignment vertical="center"/>
    </xf>
    <xf numFmtId="0" fontId="12" fillId="0" borderId="9" xfId="0" applyFont="1" applyBorder="1" applyAlignment="1">
      <alignment vertical="center"/>
    </xf>
    <xf numFmtId="167" fontId="15" fillId="12" borderId="0" xfId="1" applyNumberFormat="1"/>
    <xf numFmtId="167" fontId="14" fillId="12" borderId="0" xfId="2" applyNumberFormat="1"/>
    <xf numFmtId="167" fontId="0" fillId="0" borderId="0" xfId="0" applyNumberFormat="1"/>
    <xf numFmtId="167" fontId="12" fillId="0" borderId="0" xfId="0" applyNumberFormat="1" applyFont="1" applyBorder="1"/>
    <xf numFmtId="167" fontId="13" fillId="13" borderId="0" xfId="3" applyNumberFormat="1"/>
    <xf numFmtId="0" fontId="11" fillId="12" borderId="6" xfId="22" applyFill="1"/>
    <xf numFmtId="0" fontId="12" fillId="0" borderId="0" xfId="0" applyFont="1" applyAlignment="1">
      <alignment wrapText="1"/>
    </xf>
    <xf numFmtId="4" fontId="3" fillId="18" borderId="0" xfId="15" applyNumberFormat="1"/>
    <xf numFmtId="0" fontId="12" fillId="0" borderId="8" xfId="0" applyFont="1" applyBorder="1" applyAlignment="1">
      <alignment horizontal="center" vertical="center"/>
    </xf>
    <xf numFmtId="0" fontId="12" fillId="0" borderId="0" xfId="0" applyFont="1" applyBorder="1" applyAlignment="1">
      <alignment horizontal="center" vertical="center"/>
    </xf>
    <xf numFmtId="0" fontId="12" fillId="0" borderId="9" xfId="0" applyFont="1" applyBorder="1" applyAlignment="1">
      <alignment horizontal="center" vertical="center"/>
    </xf>
    <xf numFmtId="0" fontId="12" fillId="0" borderId="8" xfId="0" applyFont="1" applyBorder="1" applyAlignment="1">
      <alignment horizontal="center"/>
    </xf>
    <xf numFmtId="0" fontId="12" fillId="0" borderId="0" xfId="0" applyFont="1" applyBorder="1" applyAlignment="1">
      <alignment horizontal="center"/>
    </xf>
    <xf numFmtId="0" fontId="12" fillId="0" borderId="9" xfId="0" applyFont="1" applyBorder="1" applyAlignment="1">
      <alignment horizontal="center"/>
    </xf>
    <xf numFmtId="0" fontId="18" fillId="0" borderId="0" xfId="0" applyFont="1"/>
    <xf numFmtId="0" fontId="19" fillId="22" borderId="0" xfId="1" applyFont="1" applyFill="1"/>
    <xf numFmtId="167" fontId="19" fillId="22" borderId="0" xfId="1" applyNumberFormat="1" applyFont="1" applyFill="1"/>
    <xf numFmtId="0" fontId="20" fillId="22" borderId="0" xfId="2" applyFont="1" applyFill="1"/>
    <xf numFmtId="167" fontId="20" fillId="22" borderId="0" xfId="2" applyNumberFormat="1" applyFont="1" applyFill="1"/>
    <xf numFmtId="0" fontId="11" fillId="22" borderId="6" xfId="22" applyFill="1"/>
    <xf numFmtId="0" fontId="21" fillId="0" borderId="0" xfId="0" applyFont="1"/>
    <xf numFmtId="0" fontId="21" fillId="0" borderId="8" xfId="0" applyFont="1" applyBorder="1"/>
    <xf numFmtId="167" fontId="21" fillId="0" borderId="0" xfId="0" applyNumberFormat="1" applyFont="1"/>
    <xf numFmtId="0" fontId="21" fillId="0" borderId="9" xfId="0" applyFont="1" applyBorder="1"/>
    <xf numFmtId="0" fontId="0" fillId="23" borderId="0" xfId="14" applyFont="1" applyFill="1"/>
    <xf numFmtId="0" fontId="12" fillId="0" borderId="0" xfId="0" applyFont="1" applyAlignment="1">
      <alignment vertical="center"/>
    </xf>
    <xf numFmtId="0" fontId="16" fillId="18" borderId="0" xfId="23" applyFill="1"/>
    <xf numFmtId="0" fontId="3" fillId="19" borderId="0" xfId="20" applyNumberFormat="1"/>
    <xf numFmtId="0" fontId="3" fillId="18" borderId="6" xfId="15" applyBorder="1"/>
    <xf numFmtId="0" fontId="16" fillId="18" borderId="0" xfId="23" applyFill="1" applyBorder="1"/>
    <xf numFmtId="0" fontId="12" fillId="0" borderId="0" xfId="0" applyFont="1" applyBorder="1"/>
    <xf numFmtId="0" fontId="23" fillId="0" borderId="0" xfId="0" applyFont="1" applyBorder="1"/>
    <xf numFmtId="0" fontId="17" fillId="7" borderId="0" xfId="23" quotePrefix="1" applyFont="1" applyFill="1"/>
    <xf numFmtId="0" fontId="24" fillId="7" borderId="0" xfId="23" applyFont="1" applyFill="1"/>
    <xf numFmtId="0" fontId="16" fillId="7" borderId="0" xfId="23" applyFill="1"/>
    <xf numFmtId="0" fontId="17" fillId="7" borderId="11" xfId="23" quotePrefix="1" applyFont="1" applyFill="1" applyBorder="1"/>
    <xf numFmtId="0" fontId="24" fillId="7" borderId="11" xfId="23" applyFont="1" applyFill="1" applyBorder="1"/>
    <xf numFmtId="1" fontId="0" fillId="0" borderId="10" xfId="0" applyNumberFormat="1" applyBorder="1"/>
    <xf numFmtId="4" fontId="3" fillId="17" borderId="0" xfId="19" applyFill="1"/>
    <xf numFmtId="0" fontId="16" fillId="0" borderId="0" xfId="0" applyFont="1"/>
    <xf numFmtId="4" fontId="0" fillId="0" borderId="0" xfId="0" applyNumberFormat="1"/>
    <xf numFmtId="0" fontId="0" fillId="0" borderId="0" xfId="0" applyFont="1"/>
    <xf numFmtId="4" fontId="0" fillId="15" borderId="0" xfId="16" applyFont="1"/>
    <xf numFmtId="4" fontId="0" fillId="19" borderId="0" xfId="20" applyFont="1"/>
    <xf numFmtId="4" fontId="3" fillId="21" borderId="0" xfId="14" applyNumberFormat="1"/>
    <xf numFmtId="4" fontId="0" fillId="21" borderId="0" xfId="14" applyNumberFormat="1" applyFont="1"/>
    <xf numFmtId="0" fontId="0" fillId="18" borderId="6" xfId="15" applyFont="1" applyBorder="1"/>
    <xf numFmtId="1" fontId="3" fillId="15" borderId="0" xfId="16" applyNumberFormat="1"/>
    <xf numFmtId="4" fontId="3" fillId="15" borderId="0" xfId="16" applyAlignment="1">
      <alignment horizontal="right"/>
    </xf>
    <xf numFmtId="1" fontId="3" fillId="15" borderId="0" xfId="16" applyNumberFormat="1" applyAlignment="1">
      <alignment horizontal="right"/>
    </xf>
    <xf numFmtId="14" fontId="0" fillId="0" borderId="0" xfId="0" applyNumberFormat="1"/>
    <xf numFmtId="0" fontId="24" fillId="0" borderId="0" xfId="23" applyFont="1" applyAlignment="1">
      <alignment horizontal="right" wrapText="1"/>
    </xf>
    <xf numFmtId="0" fontId="12" fillId="0" borderId="12" xfId="0" applyFont="1" applyBorder="1" applyAlignment="1">
      <alignment horizontal="center" vertical="center"/>
    </xf>
    <xf numFmtId="0" fontId="12" fillId="0" borderId="13" xfId="0" applyFont="1" applyBorder="1" applyAlignment="1">
      <alignment horizontal="center" vertical="center"/>
    </xf>
    <xf numFmtId="0" fontId="12" fillId="0" borderId="12" xfId="0" applyFont="1" applyBorder="1" applyAlignment="1">
      <alignment horizontal="centerContinuous" vertical="center"/>
    </xf>
    <xf numFmtId="0" fontId="12" fillId="0" borderId="10" xfId="0" applyFont="1" applyBorder="1" applyAlignment="1">
      <alignment horizontal="centerContinuous" vertical="center"/>
    </xf>
    <xf numFmtId="0" fontId="12" fillId="0" borderId="13" xfId="0" applyFont="1" applyBorder="1" applyAlignment="1">
      <alignment horizontal="centerContinuous" vertical="center"/>
    </xf>
    <xf numFmtId="168" fontId="3" fillId="15" borderId="0" xfId="16" applyNumberFormat="1"/>
    <xf numFmtId="0" fontId="12" fillId="0" borderId="14" xfId="0" applyFont="1" applyBorder="1" applyAlignment="1">
      <alignment horizontal="center" vertical="center"/>
    </xf>
    <xf numFmtId="0" fontId="12" fillId="0" borderId="16" xfId="0" applyFont="1" applyBorder="1" applyAlignment="1">
      <alignment vertical="center"/>
    </xf>
    <xf numFmtId="0" fontId="12" fillId="0" borderId="15" xfId="0" applyFont="1" applyBorder="1" applyAlignment="1">
      <alignment vertical="center"/>
    </xf>
    <xf numFmtId="0" fontId="12" fillId="0" borderId="17" xfId="0" applyFont="1" applyBorder="1" applyAlignment="1">
      <alignment vertical="center"/>
    </xf>
    <xf numFmtId="0" fontId="26" fillId="0" borderId="0" xfId="0" applyFont="1"/>
    <xf numFmtId="0" fontId="0" fillId="0" borderId="0" xfId="0"/>
    <xf numFmtId="0" fontId="11" fillId="0" borderId="0" xfId="0" applyFont="1"/>
    <xf numFmtId="0" fontId="0" fillId="0" borderId="0" xfId="0" applyFill="1"/>
    <xf numFmtId="4" fontId="11" fillId="0" borderId="0" xfId="0" applyNumberFormat="1" applyFont="1"/>
    <xf numFmtId="4" fontId="11" fillId="19" borderId="0" xfId="20" applyFont="1"/>
    <xf numFmtId="0" fontId="11" fillId="21" borderId="0" xfId="14" applyFont="1"/>
    <xf numFmtId="4" fontId="11" fillId="21" borderId="0" xfId="14" applyNumberFormat="1" applyFont="1"/>
    <xf numFmtId="4" fontId="0" fillId="0" borderId="0" xfId="0" applyNumberFormat="1" applyFill="1"/>
    <xf numFmtId="4" fontId="0" fillId="0" borderId="0" xfId="20" applyFont="1" applyFill="1"/>
    <xf numFmtId="4" fontId="3" fillId="0" borderId="0" xfId="20" applyFill="1"/>
    <xf numFmtId="0" fontId="0" fillId="0" borderId="0" xfId="14" applyFont="1" applyFill="1"/>
    <xf numFmtId="4" fontId="3" fillId="0" borderId="0" xfId="14" applyNumberFormat="1" applyFill="1"/>
    <xf numFmtId="4" fontId="0" fillId="0" borderId="0" xfId="16" applyFont="1" applyFill="1"/>
    <xf numFmtId="0" fontId="13" fillId="13" borderId="0" xfId="3" applyAlignment="1">
      <alignment horizontal="right"/>
    </xf>
    <xf numFmtId="0" fontId="12" fillId="0" borderId="14" xfId="0" applyFont="1" applyBorder="1" applyAlignment="1">
      <alignment horizontal="centerContinuous"/>
    </xf>
    <xf numFmtId="0" fontId="0" fillId="0" borderId="0" xfId="0" applyAlignment="1">
      <alignment horizontal="right"/>
    </xf>
    <xf numFmtId="0" fontId="3" fillId="21" borderId="0" xfId="14"/>
    <xf numFmtId="10" fontId="3" fillId="18" borderId="0" xfId="273" applyNumberFormat="1" applyFill="1"/>
    <xf numFmtId="172" fontId="3" fillId="19" borderId="0" xfId="20" applyNumberFormat="1"/>
    <xf numFmtId="3" fontId="3" fillId="15" borderId="0" xfId="16" applyNumberFormat="1"/>
    <xf numFmtId="3" fontId="3" fillId="19" borderId="0" xfId="20" applyNumberFormat="1"/>
    <xf numFmtId="10" fontId="3" fillId="18" borderId="0" xfId="15" applyNumberFormat="1"/>
    <xf numFmtId="10" fontId="3" fillId="19" borderId="0" xfId="273" applyNumberFormat="1" applyFill="1"/>
    <xf numFmtId="0" fontId="27" fillId="0" borderId="0" xfId="28"/>
    <xf numFmtId="0" fontId="13" fillId="13" borderId="0" xfId="3" applyFont="1"/>
    <xf numFmtId="0" fontId="24" fillId="0" borderId="0" xfId="23" applyFont="1"/>
    <xf numFmtId="4" fontId="11" fillId="15" borderId="0" xfId="16" applyFont="1"/>
    <xf numFmtId="167" fontId="11" fillId="0" borderId="0" xfId="0" applyNumberFormat="1" applyFont="1"/>
    <xf numFmtId="0" fontId="55" fillId="0" borderId="0" xfId="0" applyFont="1"/>
    <xf numFmtId="0" fontId="56" fillId="0" borderId="0" xfId="0" applyFont="1" applyFill="1" applyAlignment="1">
      <alignment horizontal="left" indent="1"/>
    </xf>
    <xf numFmtId="4" fontId="11" fillId="0" borderId="0" xfId="20" applyFont="1" applyFill="1"/>
    <xf numFmtId="4" fontId="26" fillId="18" borderId="0" xfId="15" applyNumberFormat="1" applyFont="1"/>
    <xf numFmtId="0" fontId="18" fillId="18" borderId="0" xfId="23" applyFont="1" applyFill="1"/>
    <xf numFmtId="0" fontId="12" fillId="0" borderId="0" xfId="0" applyFont="1" applyFill="1"/>
    <xf numFmtId="0" fontId="13" fillId="0" borderId="30" xfId="0" applyNumberFormat="1" applyFont="1" applyFill="1" applyBorder="1"/>
    <xf numFmtId="0" fontId="12" fillId="0" borderId="0" xfId="0" applyFont="1" applyFill="1" applyBorder="1" applyAlignment="1">
      <alignment vertical="center"/>
    </xf>
    <xf numFmtId="0" fontId="12" fillId="0" borderId="0" xfId="0" applyFont="1" applyFill="1" applyAlignment="1">
      <alignment vertical="center"/>
    </xf>
    <xf numFmtId="0" fontId="12" fillId="0" borderId="0" xfId="0" applyFont="1" applyFill="1" applyBorder="1"/>
    <xf numFmtId="167" fontId="12" fillId="0" borderId="0" xfId="0" applyNumberFormat="1" applyFont="1" applyFill="1" applyBorder="1"/>
    <xf numFmtId="0" fontId="0" fillId="0" borderId="0" xfId="0" quotePrefix="1"/>
    <xf numFmtId="0" fontId="18" fillId="0" borderId="0" xfId="23" applyFont="1"/>
    <xf numFmtId="167" fontId="26" fillId="0" borderId="0" xfId="0" applyNumberFormat="1" applyFont="1"/>
    <xf numFmtId="9" fontId="11" fillId="19" borderId="0" xfId="273" applyFont="1" applyFill="1"/>
    <xf numFmtId="4" fontId="11" fillId="18" borderId="0" xfId="15" applyNumberFormat="1" applyFont="1"/>
    <xf numFmtId="4" fontId="3" fillId="15" borderId="0" xfId="19" applyFill="1"/>
    <xf numFmtId="9" fontId="3" fillId="15" borderId="0" xfId="273" applyFill="1"/>
    <xf numFmtId="9" fontId="0" fillId="15" borderId="0" xfId="273" applyFont="1" applyFill="1"/>
    <xf numFmtId="14" fontId="0" fillId="0" borderId="0" xfId="0" applyNumberFormat="1" applyFill="1"/>
    <xf numFmtId="0" fontId="11" fillId="0" borderId="0" xfId="0" applyFont="1" applyAlignment="1">
      <alignment wrapText="1"/>
    </xf>
    <xf numFmtId="0" fontId="21" fillId="0" borderId="0" xfId="0" applyFont="1" applyFill="1"/>
    <xf numFmtId="0" fontId="12" fillId="0" borderId="0" xfId="0" applyFont="1" applyFill="1" applyAlignment="1">
      <alignment wrapText="1"/>
    </xf>
    <xf numFmtId="167" fontId="21" fillId="0" borderId="0" xfId="0" applyNumberFormat="1" applyFont="1" applyFill="1"/>
    <xf numFmtId="4" fontId="3" fillId="0" borderId="0" xfId="16" applyFill="1"/>
    <xf numFmtId="4" fontId="3" fillId="0" borderId="0" xfId="19" applyFill="1"/>
    <xf numFmtId="167" fontId="0" fillId="0" borderId="0" xfId="0" applyNumberFormat="1" applyFill="1"/>
    <xf numFmtId="0" fontId="0" fillId="0" borderId="0" xfId="0" applyFill="1" applyAlignment="1">
      <alignment horizontal="left" indent="1"/>
    </xf>
    <xf numFmtId="4" fontId="0" fillId="18" borderId="0" xfId="15" applyNumberFormat="1" applyFont="1"/>
    <xf numFmtId="10" fontId="0" fillId="18" borderId="0" xfId="15" applyNumberFormat="1" applyFont="1"/>
    <xf numFmtId="0" fontId="0" fillId="15" borderId="0" xfId="0" applyFill="1"/>
    <xf numFmtId="0" fontId="12" fillId="15" borderId="0" xfId="0" applyFont="1" applyFill="1"/>
    <xf numFmtId="4" fontId="3" fillId="15" borderId="0" xfId="20" applyFill="1"/>
    <xf numFmtId="0" fontId="0" fillId="15" borderId="0" xfId="0" applyFont="1" applyFill="1"/>
    <xf numFmtId="4" fontId="11" fillId="0" borderId="0" xfId="16" applyFont="1" applyFill="1"/>
    <xf numFmtId="0" fontId="12" fillId="0" borderId="12" xfId="0" applyFont="1" applyBorder="1" applyAlignment="1">
      <alignment horizontal="center" vertical="center"/>
    </xf>
    <xf numFmtId="0" fontId="12" fillId="0" borderId="13" xfId="0" applyFont="1" applyBorder="1" applyAlignment="1">
      <alignment horizontal="center" vertical="center"/>
    </xf>
    <xf numFmtId="0" fontId="24" fillId="0" borderId="0" xfId="23" applyFont="1" applyFill="1" applyAlignment="1">
      <alignment horizontal="right" wrapText="1"/>
    </xf>
    <xf numFmtId="1" fontId="3" fillId="0" borderId="0" xfId="16" applyNumberFormat="1" applyFill="1" applyAlignment="1">
      <alignment horizontal="right"/>
    </xf>
    <xf numFmtId="1" fontId="3" fillId="0" borderId="0" xfId="16" applyNumberFormat="1" applyFill="1"/>
    <xf numFmtId="0" fontId="14" fillId="0" borderId="0" xfId="2" applyFill="1"/>
    <xf numFmtId="167" fontId="14" fillId="0" borderId="0" xfId="2" applyNumberFormat="1" applyFill="1"/>
    <xf numFmtId="0" fontId="0" fillId="0" borderId="0" xfId="0" applyAlignment="1">
      <alignment wrapText="1"/>
    </xf>
    <xf numFmtId="4" fontId="3" fillId="78" borderId="0" xfId="20" applyFill="1"/>
    <xf numFmtId="4" fontId="3" fillId="78" borderId="0" xfId="19" applyFill="1"/>
    <xf numFmtId="167" fontId="12" fillId="0" borderId="0" xfId="0" applyNumberFormat="1" applyFont="1"/>
    <xf numFmtId="22" fontId="3" fillId="15" borderId="0" xfId="16" applyNumberFormat="1"/>
    <xf numFmtId="0" fontId="12" fillId="0" borderId="0" xfId="0" applyFont="1" applyAlignment="1">
      <alignment horizontal="center" vertical="center"/>
    </xf>
    <xf numFmtId="0" fontId="0" fillId="14" borderId="0" xfId="4" applyFont="1"/>
    <xf numFmtId="167" fontId="3" fillId="14" borderId="0" xfId="4" applyNumberFormat="1"/>
    <xf numFmtId="172" fontId="3" fillId="15" borderId="0" xfId="16" applyNumberFormat="1"/>
    <xf numFmtId="0" fontId="13" fillId="0" borderId="30" xfId="0" applyFont="1" applyBorder="1"/>
    <xf numFmtId="0" fontId="56" fillId="0" borderId="0" xfId="0" applyFont="1" applyAlignment="1">
      <alignment horizontal="left" indent="1"/>
    </xf>
    <xf numFmtId="10" fontId="0" fillId="0" borderId="0" xfId="0" applyNumberFormat="1"/>
    <xf numFmtId="0" fontId="13" fillId="0" borderId="0" xfId="3" applyFill="1"/>
    <xf numFmtId="0" fontId="55" fillId="0" borderId="0" xfId="3" applyFont="1" applyFill="1"/>
    <xf numFmtId="4" fontId="55" fillId="0" borderId="0" xfId="3" applyNumberFormat="1" applyFont="1" applyFill="1"/>
    <xf numFmtId="167" fontId="13" fillId="0" borderId="0" xfId="3" applyNumberFormat="1" applyFill="1"/>
    <xf numFmtId="0" fontId="1" fillId="0" borderId="0" xfId="274"/>
    <xf numFmtId="0" fontId="13" fillId="12" borderId="0" xfId="2" applyFont="1"/>
    <xf numFmtId="9" fontId="3" fillId="20" borderId="0" xfId="273" applyFill="1"/>
    <xf numFmtId="9" fontId="3" fillId="17" borderId="0" xfId="273" applyFill="1"/>
    <xf numFmtId="0" fontId="18" fillId="0" borderId="0" xfId="23" applyFont="1" applyFill="1"/>
    <xf numFmtId="173" fontId="3" fillId="15" borderId="0" xfId="273" applyNumberFormat="1" applyFill="1"/>
    <xf numFmtId="0" fontId="23" fillId="0" borderId="0" xfId="0" applyFont="1"/>
    <xf numFmtId="4" fontId="3" fillId="79" borderId="0" xfId="20" applyFill="1"/>
    <xf numFmtId="0" fontId="57" fillId="12" borderId="0" xfId="0" applyFont="1" applyFill="1"/>
    <xf numFmtId="0" fontId="58" fillId="12" borderId="0" xfId="0" applyFont="1" applyFill="1"/>
    <xf numFmtId="0" fontId="21" fillId="0" borderId="0" xfId="0" applyFont="1" applyAlignment="1">
      <alignment vertical="center"/>
    </xf>
    <xf numFmtId="0" fontId="13" fillId="12" borderId="20" xfId="147" applyFont="1" applyFill="1"/>
    <xf numFmtId="0" fontId="13" fillId="0" borderId="20" xfId="147" applyFont="1"/>
    <xf numFmtId="0" fontId="0" fillId="80" borderId="0" xfId="0" applyFill="1"/>
    <xf numFmtId="4" fontId="3" fillId="80" borderId="0" xfId="20" applyFill="1"/>
    <xf numFmtId="0" fontId="0" fillId="0" borderId="31" xfId="0" applyBorder="1"/>
    <xf numFmtId="0" fontId="0" fillId="81" borderId="0" xfId="0" applyFill="1"/>
    <xf numFmtId="0" fontId="63" fillId="12" borderId="32" xfId="278" applyFont="1" applyFill="1"/>
    <xf numFmtId="4" fontId="3" fillId="21" borderId="0" xfId="14" applyNumberFormat="1" applyFont="1"/>
    <xf numFmtId="0" fontId="64" fillId="0" borderId="0" xfId="0" applyFont="1"/>
    <xf numFmtId="167" fontId="64" fillId="0" borderId="0" xfId="0" applyNumberFormat="1" applyFont="1"/>
    <xf numFmtId="4" fontId="64" fillId="0" borderId="0" xfId="0" applyNumberFormat="1" applyFont="1"/>
    <xf numFmtId="22" fontId="3" fillId="15" borderId="0" xfId="16" applyNumberFormat="1"/>
    <xf numFmtId="0" fontId="12" fillId="0" borderId="12" xfId="0" applyFont="1" applyBorder="1" applyAlignment="1">
      <alignment horizontal="center" vertical="center"/>
    </xf>
    <xf numFmtId="0" fontId="12" fillId="0" borderId="13" xfId="0" applyFont="1" applyBorder="1" applyAlignment="1">
      <alignment horizontal="center" vertical="center"/>
    </xf>
    <xf numFmtId="22" fontId="3" fillId="15" borderId="0" xfId="16" applyNumberFormat="1"/>
    <xf numFmtId="0" fontId="12" fillId="0" borderId="12" xfId="0" applyFont="1" applyBorder="1" applyAlignment="1">
      <alignment horizontal="center" vertical="center"/>
    </xf>
    <xf numFmtId="0" fontId="12" fillId="0" borderId="13" xfId="0" applyFont="1" applyBorder="1" applyAlignment="1">
      <alignment horizontal="center" vertical="center"/>
    </xf>
    <xf numFmtId="22" fontId="0" fillId="0" borderId="11" xfId="0" applyNumberFormat="1" applyBorder="1"/>
    <xf numFmtId="0" fontId="17" fillId="7" borderId="34" xfId="23" applyFont="1" applyFill="1" applyBorder="1"/>
    <xf numFmtId="0" fontId="16" fillId="7" borderId="34" xfId="23" applyFill="1" applyBorder="1"/>
    <xf numFmtId="0" fontId="15" fillId="82" borderId="0" xfId="1" applyFill="1"/>
    <xf numFmtId="0" fontId="0" fillId="82" borderId="0" xfId="0" applyFill="1"/>
    <xf numFmtId="0" fontId="62" fillId="0" borderId="0" xfId="277" applyFont="1"/>
    <xf numFmtId="9" fontId="3" fillId="19" borderId="0" xfId="273" applyFill="1"/>
    <xf numFmtId="1" fontId="11" fillId="12" borderId="6" xfId="22" applyNumberFormat="1" applyFill="1"/>
    <xf numFmtId="0" fontId="13" fillId="12" borderId="0" xfId="280" applyFont="1"/>
    <xf numFmtId="2" fontId="3" fillId="18" borderId="0" xfId="15" applyNumberFormat="1"/>
    <xf numFmtId="22" fontId="3" fillId="18" borderId="11" xfId="15" applyNumberFormat="1" applyBorder="1"/>
    <xf numFmtId="0" fontId="11" fillId="0" borderId="35" xfId="281"/>
    <xf numFmtId="0" fontId="3" fillId="18" borderId="10" xfId="15" applyBorder="1" applyAlignment="1">
      <alignment horizontal="left" vertical="top" wrapText="1"/>
    </xf>
    <xf numFmtId="0" fontId="3" fillId="18" borderId="0" xfId="15" applyAlignment="1">
      <alignment horizontal="left" vertical="top" wrapText="1"/>
    </xf>
    <xf numFmtId="0" fontId="3" fillId="18" borderId="11" xfId="15" applyBorder="1" applyAlignment="1">
      <alignment horizontal="left" vertical="top" wrapText="1"/>
    </xf>
    <xf numFmtId="0" fontId="12" fillId="0" borderId="12" xfId="0" applyFont="1" applyBorder="1" applyAlignment="1">
      <alignment horizontal="center" vertical="center"/>
    </xf>
    <xf numFmtId="0" fontId="12" fillId="0" borderId="10" xfId="0" applyFont="1" applyBorder="1" applyAlignment="1">
      <alignment horizontal="center" vertical="center"/>
    </xf>
    <xf numFmtId="0" fontId="12" fillId="0" borderId="13" xfId="0" applyFont="1" applyBorder="1" applyAlignment="1">
      <alignment horizontal="center" vertical="center"/>
    </xf>
    <xf numFmtId="0" fontId="12" fillId="0" borderId="14" xfId="0" applyFont="1" applyBorder="1" applyAlignment="1">
      <alignment horizontal="center"/>
    </xf>
    <xf numFmtId="0" fontId="21" fillId="0" borderId="14" xfId="0" applyFont="1" applyBorder="1" applyAlignment="1">
      <alignment horizontal="center"/>
    </xf>
  </cellXfs>
  <cellStyles count="282">
    <cellStyle name="% 114" xfId="53" xr:uid="{00000000-0005-0000-0000-000000000000}"/>
    <cellStyle name="% 2 2 2" xfId="49" xr:uid="{00000000-0005-0000-0000-000001000000}"/>
    <cellStyle name="% 2 2 2 2 2" xfId="60" xr:uid="{00000000-0005-0000-0000-000002000000}"/>
    <cellStyle name="%_NGG Opex PCRRP Tables 31 Mar 2009 2 2" xfId="59" xr:uid="{00000000-0005-0000-0000-000003000000}"/>
    <cellStyle name="=C:\WINNT\SYSTEM32\COMMAND.COM" xfId="29" xr:uid="{00000000-0005-0000-0000-000004000000}"/>
    <cellStyle name="=C:\WINNT\SYSTEM32\COMMAND.COM 2" xfId="64" xr:uid="{00000000-0005-0000-0000-000005000000}"/>
    <cellStyle name="=C:\WINNT\SYSTEM32\COMMAND.COM 2 2 2" xfId="30" xr:uid="{00000000-0005-0000-0000-000006000000}"/>
    <cellStyle name="=C:\WINNT\SYSTEM32\COMMAND.COM 2 2 2 2" xfId="65" xr:uid="{00000000-0005-0000-0000-000007000000}"/>
    <cellStyle name="Accent1 - 20%" xfId="117" xr:uid="{00000000-0005-0000-0000-000008000000}"/>
    <cellStyle name="Accent1 - 40%" xfId="118" xr:uid="{00000000-0005-0000-0000-000009000000}"/>
    <cellStyle name="Accent1 - 60%" xfId="119" xr:uid="{00000000-0005-0000-0000-00000A000000}"/>
    <cellStyle name="Accent1 2" xfId="116" xr:uid="{00000000-0005-0000-0000-00000B000000}"/>
    <cellStyle name="Accent1 3" xfId="201" xr:uid="{00000000-0005-0000-0000-00000C000000}"/>
    <cellStyle name="Accent1 4" xfId="212" xr:uid="{00000000-0005-0000-0000-00000D000000}"/>
    <cellStyle name="Accent2 - 20%" xfId="121" xr:uid="{00000000-0005-0000-0000-00000E000000}"/>
    <cellStyle name="Accent2 - 40%" xfId="122" xr:uid="{00000000-0005-0000-0000-00000F000000}"/>
    <cellStyle name="Accent2 - 60%" xfId="123" xr:uid="{00000000-0005-0000-0000-000010000000}"/>
    <cellStyle name="Accent2 2" xfId="120" xr:uid="{00000000-0005-0000-0000-000011000000}"/>
    <cellStyle name="Accent2 3" xfId="202" xr:uid="{00000000-0005-0000-0000-000012000000}"/>
    <cellStyle name="Accent2 4" xfId="211" xr:uid="{00000000-0005-0000-0000-000013000000}"/>
    <cellStyle name="Accent3 - 20%" xfId="125" xr:uid="{00000000-0005-0000-0000-000014000000}"/>
    <cellStyle name="Accent3 - 40%" xfId="126" xr:uid="{00000000-0005-0000-0000-000015000000}"/>
    <cellStyle name="Accent3 - 60%" xfId="127" xr:uid="{00000000-0005-0000-0000-000016000000}"/>
    <cellStyle name="Accent3 2" xfId="124" xr:uid="{00000000-0005-0000-0000-000017000000}"/>
    <cellStyle name="Accent3 3" xfId="203" xr:uid="{00000000-0005-0000-0000-000018000000}"/>
    <cellStyle name="Accent3 4" xfId="210" xr:uid="{00000000-0005-0000-0000-000019000000}"/>
    <cellStyle name="Accent4 - 20%" xfId="129" xr:uid="{00000000-0005-0000-0000-00001A000000}"/>
    <cellStyle name="Accent4 - 40%" xfId="130" xr:uid="{00000000-0005-0000-0000-00001B000000}"/>
    <cellStyle name="Accent4 - 60%" xfId="131" xr:uid="{00000000-0005-0000-0000-00001C000000}"/>
    <cellStyle name="Accent4 2" xfId="128" xr:uid="{00000000-0005-0000-0000-00001D000000}"/>
    <cellStyle name="Accent4 3" xfId="204" xr:uid="{00000000-0005-0000-0000-00001E000000}"/>
    <cellStyle name="Accent4 4" xfId="209" xr:uid="{00000000-0005-0000-0000-00001F000000}"/>
    <cellStyle name="Accent5 - 20%" xfId="133" xr:uid="{00000000-0005-0000-0000-000020000000}"/>
    <cellStyle name="Accent5 - 40%" xfId="134" xr:uid="{00000000-0005-0000-0000-000021000000}"/>
    <cellStyle name="Accent5 - 60%" xfId="135" xr:uid="{00000000-0005-0000-0000-000022000000}"/>
    <cellStyle name="Accent5 2" xfId="132" xr:uid="{00000000-0005-0000-0000-000023000000}"/>
    <cellStyle name="Accent5 3" xfId="205" xr:uid="{00000000-0005-0000-0000-000024000000}"/>
    <cellStyle name="Accent5 4" xfId="208" xr:uid="{00000000-0005-0000-0000-000025000000}"/>
    <cellStyle name="Accent6 - 20%" xfId="137" xr:uid="{00000000-0005-0000-0000-000026000000}"/>
    <cellStyle name="Accent6 - 40%" xfId="138" xr:uid="{00000000-0005-0000-0000-000027000000}"/>
    <cellStyle name="Accent6 - 60%" xfId="139" xr:uid="{00000000-0005-0000-0000-000028000000}"/>
    <cellStyle name="Accent6 2" xfId="136" xr:uid="{00000000-0005-0000-0000-000029000000}"/>
    <cellStyle name="Accent6 3" xfId="206" xr:uid="{00000000-0005-0000-0000-00002A000000}"/>
    <cellStyle name="Accent6 4" xfId="207" xr:uid="{00000000-0005-0000-0000-00002B000000}"/>
    <cellStyle name="Annotation" xfId="23" xr:uid="{00000000-0005-0000-0000-00002C000000}"/>
    <cellStyle name="Bad 2" xfId="140" xr:uid="{00000000-0005-0000-0000-00002D000000}"/>
    <cellStyle name="Blank" xfId="14" xr:uid="{00000000-0005-0000-0000-00002E000000}"/>
    <cellStyle name="Calculation" xfId="8" builtinId="22" hidden="1"/>
    <cellStyle name="Calculation" xfId="17" builtinId="22" hidden="1"/>
    <cellStyle name="Calculation 2" xfId="141" xr:uid="{00000000-0005-0000-0000-000031000000}"/>
    <cellStyle name="Calculation 2 2" xfId="218" xr:uid="{00000000-0005-0000-0000-000032000000}"/>
    <cellStyle name="Calculations" xfId="20" xr:uid="{00000000-0005-0000-0000-000033000000}"/>
    <cellStyle name="Check Cell" xfId="10" builtinId="23" hidden="1"/>
    <cellStyle name="Check Cell 2" xfId="142" xr:uid="{00000000-0005-0000-0000-000035000000}"/>
    <cellStyle name="Comma 2" xfId="61" xr:uid="{00000000-0005-0000-0000-000036000000}"/>
    <cellStyle name="Comma 2 2" xfId="67" xr:uid="{00000000-0005-0000-0000-000037000000}"/>
    <cellStyle name="Comma 2 2 2" xfId="256" xr:uid="{00000000-0005-0000-0000-000038000000}"/>
    <cellStyle name="Comma 2 3" xfId="200" xr:uid="{00000000-0005-0000-0000-000039000000}"/>
    <cellStyle name="Comma 2 4" xfId="220" xr:uid="{00000000-0005-0000-0000-00003A000000}"/>
    <cellStyle name="Comma 3" xfId="70" xr:uid="{00000000-0005-0000-0000-00003B000000}"/>
    <cellStyle name="Comma 3 2" xfId="77" xr:uid="{00000000-0005-0000-0000-00003C000000}"/>
    <cellStyle name="Comma 4" xfId="111" xr:uid="{00000000-0005-0000-0000-00003D000000}"/>
    <cellStyle name="Comma 4 2" xfId="225" xr:uid="{00000000-0005-0000-0000-00003E000000}"/>
    <cellStyle name="Comma 5" xfId="272" xr:uid="{00000000-0005-0000-0000-00003F000000}"/>
    <cellStyle name="Comma 6" xfId="217" xr:uid="{00000000-0005-0000-0000-000040000000}"/>
    <cellStyle name="Comment" xfId="76" xr:uid="{00000000-0005-0000-0000-000041000000}"/>
    <cellStyle name="Currency 2" xfId="71" xr:uid="{00000000-0005-0000-0000-000042000000}"/>
    <cellStyle name="Emphasis 1" xfId="143" xr:uid="{00000000-0005-0000-0000-000043000000}"/>
    <cellStyle name="Emphasis 2" xfId="144" xr:uid="{00000000-0005-0000-0000-000044000000}"/>
    <cellStyle name="Emphasis 3" xfId="145" xr:uid="{00000000-0005-0000-0000-000045000000}"/>
    <cellStyle name="Error checking" xfId="22" xr:uid="{00000000-0005-0000-0000-000046000000}"/>
    <cellStyle name="Error checking 2" xfId="281" xr:uid="{A4866442-3D50-4F50-87D6-57E92C1ADE40}"/>
    <cellStyle name="Explanatory Text" xfId="13" builtinId="53" hidden="1"/>
    <cellStyle name="Good 2" xfId="146" xr:uid="{00000000-0005-0000-0000-000048000000}"/>
    <cellStyle name="Heading 1" xfId="2" builtinId="16" customBuiltin="1"/>
    <cellStyle name="Heading 1 2" xfId="147" xr:uid="{00000000-0005-0000-0000-00004A000000}"/>
    <cellStyle name="Heading 1 2 2" xfId="280" xr:uid="{5085CA48-E6DF-4A9B-9831-5F8E65685AA8}"/>
    <cellStyle name="Heading 1 3" xfId="278" xr:uid="{8D12FE80-911F-4D29-9707-B355221F9EEC}"/>
    <cellStyle name="Heading 2" xfId="3" builtinId="17" customBuiltin="1"/>
    <cellStyle name="Heading 2 2" xfId="148" xr:uid="{00000000-0005-0000-0000-00004C000000}"/>
    <cellStyle name="Heading 2 3" xfId="279" xr:uid="{86507CD2-19DF-4230-93C8-E3622BD46A9F}"/>
    <cellStyle name="Heading 3" xfId="4" builtinId="18" customBuiltin="1"/>
    <cellStyle name="Heading 3 2" xfId="149" xr:uid="{00000000-0005-0000-0000-00004E000000}"/>
    <cellStyle name="Heading 4" xfId="5" builtinId="19" customBuiltin="1"/>
    <cellStyle name="Heading 4 2" xfId="150" xr:uid="{00000000-0005-0000-0000-000050000000}"/>
    <cellStyle name="Hyperlink 2" xfId="33" xr:uid="{00000000-0005-0000-0000-000052000000}"/>
    <cellStyle name="Imported" xfId="16" xr:uid="{00000000-0005-0000-0000-000053000000}"/>
    <cellStyle name="Input" xfId="6" builtinId="20" hidden="1"/>
    <cellStyle name="Input 2" xfId="151" xr:uid="{00000000-0005-0000-0000-000055000000}"/>
    <cellStyle name="Input 2 2" xfId="255" xr:uid="{00000000-0005-0000-0000-000056000000}"/>
    <cellStyle name="Level 1" xfId="83" xr:uid="{00000000-0005-0000-0000-000057000000}"/>
    <cellStyle name="Linked Cell" xfId="9" builtinId="24" hidden="1"/>
    <cellStyle name="Linked Cell 2" xfId="152" xr:uid="{00000000-0005-0000-0000-000059000000}"/>
    <cellStyle name="Neutral 2" xfId="153" xr:uid="{00000000-0005-0000-0000-00005A000000}"/>
    <cellStyle name="Normal" xfId="0" builtinId="0"/>
    <cellStyle name="Normal - Style1 2 2" xfId="57" xr:uid="{00000000-0005-0000-0000-00005C000000}"/>
    <cellStyle name="Normal 10" xfId="90" xr:uid="{00000000-0005-0000-0000-00005D000000}"/>
    <cellStyle name="Normal 10 2 2 2" xfId="52" xr:uid="{00000000-0005-0000-0000-00005E000000}"/>
    <cellStyle name="Normal 11" xfId="91" xr:uid="{00000000-0005-0000-0000-00005F000000}"/>
    <cellStyle name="Normal 11 2" xfId="74" xr:uid="{00000000-0005-0000-0000-000060000000}"/>
    <cellStyle name="Normal 12" xfId="92" xr:uid="{00000000-0005-0000-0000-000061000000}"/>
    <cellStyle name="Normal 13" xfId="93" xr:uid="{00000000-0005-0000-0000-000062000000}"/>
    <cellStyle name="Normal 14" xfId="94" xr:uid="{00000000-0005-0000-0000-000063000000}"/>
    <cellStyle name="Normal 14 2_List of table gaps 2" xfId="51" xr:uid="{00000000-0005-0000-0000-000064000000}"/>
    <cellStyle name="Normal 15" xfId="95" xr:uid="{00000000-0005-0000-0000-000065000000}"/>
    <cellStyle name="Normal 16" xfId="96" xr:uid="{00000000-0005-0000-0000-000066000000}"/>
    <cellStyle name="Normal 17" xfId="32" xr:uid="{00000000-0005-0000-0000-000067000000}"/>
    <cellStyle name="Normal 18" xfId="48" xr:uid="{00000000-0005-0000-0000-000068000000}"/>
    <cellStyle name="Normal 19" xfId="97" xr:uid="{00000000-0005-0000-0000-000069000000}"/>
    <cellStyle name="Normal 2" xfId="68" xr:uid="{00000000-0005-0000-0000-00006A000000}"/>
    <cellStyle name="Normal 2 2" xfId="72" xr:uid="{00000000-0005-0000-0000-00006B000000}"/>
    <cellStyle name="Normal 2 2 2" xfId="228" xr:uid="{00000000-0005-0000-0000-00006C000000}"/>
    <cellStyle name="Normal 2 2 3" xfId="274" xr:uid="{00000000-0005-0000-0000-00006D000000}"/>
    <cellStyle name="Normal 2 3" xfId="115" xr:uid="{00000000-0005-0000-0000-00006E000000}"/>
    <cellStyle name="Normal 2 4" xfId="221" xr:uid="{00000000-0005-0000-0000-00006F000000}"/>
    <cellStyle name="Normal 2 5 2 4 15 2 3 2 2" xfId="58" xr:uid="{00000000-0005-0000-0000-000070000000}"/>
    <cellStyle name="Normal 20" xfId="98" xr:uid="{00000000-0005-0000-0000-000071000000}"/>
    <cellStyle name="Normal 21" xfId="99" xr:uid="{00000000-0005-0000-0000-000072000000}"/>
    <cellStyle name="Normal 22" xfId="100" xr:uid="{00000000-0005-0000-0000-000073000000}"/>
    <cellStyle name="Normal 23" xfId="101" xr:uid="{00000000-0005-0000-0000-000074000000}"/>
    <cellStyle name="Normal 24" xfId="102" xr:uid="{00000000-0005-0000-0000-000075000000}"/>
    <cellStyle name="Normal 25" xfId="103" xr:uid="{00000000-0005-0000-0000-000076000000}"/>
    <cellStyle name="Normal 25 2" xfId="109" xr:uid="{00000000-0005-0000-0000-000077000000}"/>
    <cellStyle name="Normal 26" xfId="104" xr:uid="{00000000-0005-0000-0000-000078000000}"/>
    <cellStyle name="Normal 27" xfId="105" xr:uid="{00000000-0005-0000-0000-000079000000}"/>
    <cellStyle name="Normal 28" xfId="106" xr:uid="{00000000-0005-0000-0000-00007A000000}"/>
    <cellStyle name="Normal 29" xfId="107" xr:uid="{00000000-0005-0000-0000-00007B000000}"/>
    <cellStyle name="Normal 3" xfId="84" xr:uid="{00000000-0005-0000-0000-00007C000000}"/>
    <cellStyle name="Normal 3 11" xfId="75" xr:uid="{00000000-0005-0000-0000-00007D000000}"/>
    <cellStyle name="Normal 3 2" xfId="224" xr:uid="{00000000-0005-0000-0000-00007E000000}"/>
    <cellStyle name="Normal 3 3 2 5 10 2" xfId="56" xr:uid="{00000000-0005-0000-0000-00007F000000}"/>
    <cellStyle name="Normal 3 5" xfId="26" xr:uid="{00000000-0005-0000-0000-000080000000}"/>
    <cellStyle name="Normal 30" xfId="108" xr:uid="{00000000-0005-0000-0000-000081000000}"/>
    <cellStyle name="Normal 31" xfId="110" xr:uid="{00000000-0005-0000-0000-000082000000}"/>
    <cellStyle name="Normal 32" xfId="114" xr:uid="{00000000-0005-0000-0000-000083000000}"/>
    <cellStyle name="Normal 33" xfId="215" xr:uid="{00000000-0005-0000-0000-000084000000}"/>
    <cellStyle name="Normal 34" xfId="216" xr:uid="{00000000-0005-0000-0000-000085000000}"/>
    <cellStyle name="Normal 35" xfId="113" xr:uid="{00000000-0005-0000-0000-000086000000}"/>
    <cellStyle name="Normal 36" xfId="214" xr:uid="{00000000-0005-0000-0000-000087000000}"/>
    <cellStyle name="Normal 37" xfId="213" xr:uid="{00000000-0005-0000-0000-000088000000}"/>
    <cellStyle name="Normal 38" xfId="275" xr:uid="{452A3C22-B385-460C-845A-D504039EDAB3}"/>
    <cellStyle name="Normal 4" xfId="85" xr:uid="{00000000-0005-0000-0000-000089000000}"/>
    <cellStyle name="Normal 4 2" xfId="31" xr:uid="{00000000-0005-0000-0000-00008A000000}"/>
    <cellStyle name="Normal 4 2 2" xfId="66" xr:uid="{00000000-0005-0000-0000-00008B000000}"/>
    <cellStyle name="Normal 4 2 24" xfId="73" xr:uid="{00000000-0005-0000-0000-00008C000000}"/>
    <cellStyle name="Normal 4 3" xfId="227" xr:uid="{00000000-0005-0000-0000-00008D000000}"/>
    <cellStyle name="Normal 5" xfId="86" xr:uid="{00000000-0005-0000-0000-00008E000000}"/>
    <cellStyle name="Normal 5 2" xfId="270" xr:uid="{00000000-0005-0000-0000-00008F000000}"/>
    <cellStyle name="Normal 58 4 2 2" xfId="37" xr:uid="{00000000-0005-0000-0000-000090000000}"/>
    <cellStyle name="Normal 58 4 2 2 2" xfId="45" xr:uid="{00000000-0005-0000-0000-000091000000}"/>
    <cellStyle name="Normal 58 4 2 3" xfId="42" xr:uid="{00000000-0005-0000-0000-000092000000}"/>
    <cellStyle name="Normal 58 4 2 4" xfId="41" xr:uid="{00000000-0005-0000-0000-000093000000}"/>
    <cellStyle name="Normal 58 4 2 5" xfId="36" xr:uid="{00000000-0005-0000-0000-000094000000}"/>
    <cellStyle name="Normal 58 4 2 5 2" xfId="47" xr:uid="{00000000-0005-0000-0000-000095000000}"/>
    <cellStyle name="Normal 58 4 2 6" xfId="25" xr:uid="{00000000-0005-0000-0000-000096000000}"/>
    <cellStyle name="Normal 58 4 2 7" xfId="44" xr:uid="{00000000-0005-0000-0000-000097000000}"/>
    <cellStyle name="Normal 58 4 3 2" xfId="39" xr:uid="{00000000-0005-0000-0000-000098000000}"/>
    <cellStyle name="Normal 58 4 3 3" xfId="40" xr:uid="{00000000-0005-0000-0000-000099000000}"/>
    <cellStyle name="Normal 58 4 3 4" xfId="38" xr:uid="{00000000-0005-0000-0000-00009A000000}"/>
    <cellStyle name="Normal 58 4 3 5" xfId="35" xr:uid="{00000000-0005-0000-0000-00009B000000}"/>
    <cellStyle name="Normal 58 4 3 5 2" xfId="46" xr:uid="{00000000-0005-0000-0000-00009C000000}"/>
    <cellStyle name="Normal 58 4 3 6" xfId="24" xr:uid="{00000000-0005-0000-0000-00009D000000}"/>
    <cellStyle name="Normal 58 4 3 7" xfId="43" xr:uid="{00000000-0005-0000-0000-00009E000000}"/>
    <cellStyle name="Normal 6" xfId="87" xr:uid="{00000000-0005-0000-0000-00009F000000}"/>
    <cellStyle name="Normal 6 2" xfId="271" xr:uid="{00000000-0005-0000-0000-0000A0000000}"/>
    <cellStyle name="Normal 60 2 2" xfId="55" xr:uid="{00000000-0005-0000-0000-0000A1000000}"/>
    <cellStyle name="Normal 61 3 2" xfId="50" xr:uid="{00000000-0005-0000-0000-0000A2000000}"/>
    <cellStyle name="Normal 62 2 2 2" xfId="62" xr:uid="{00000000-0005-0000-0000-0000A3000000}"/>
    <cellStyle name="Normal 7" xfId="28" xr:uid="{00000000-0005-0000-0000-0000A4000000}"/>
    <cellStyle name="Normal 7 2" xfId="63" xr:uid="{00000000-0005-0000-0000-0000A5000000}"/>
    <cellStyle name="Normal 7 79" xfId="54" xr:uid="{00000000-0005-0000-0000-0000A6000000}"/>
    <cellStyle name="Normal 8" xfId="88" xr:uid="{00000000-0005-0000-0000-0000A7000000}"/>
    <cellStyle name="Normal 8 2" xfId="226" xr:uid="{00000000-0005-0000-0000-0000A8000000}"/>
    <cellStyle name="Normal 9" xfId="89" xr:uid="{00000000-0005-0000-0000-0000A9000000}"/>
    <cellStyle name="Normal 9 125" xfId="81" xr:uid="{00000000-0005-0000-0000-0000AA000000}"/>
    <cellStyle name="Normal 9 2" xfId="269" xr:uid="{00000000-0005-0000-0000-0000AB000000}"/>
    <cellStyle name="Note" xfId="12" builtinId="10" hidden="1"/>
    <cellStyle name="Note 2" xfId="154" xr:uid="{00000000-0005-0000-0000-0000AD000000}"/>
    <cellStyle name="Note 2 2" xfId="254" xr:uid="{00000000-0005-0000-0000-0000AE000000}"/>
    <cellStyle name="Output" xfId="7" builtinId="21" hidden="1"/>
    <cellStyle name="Output" xfId="18" builtinId="21" hidden="1"/>
    <cellStyle name="Output 2" xfId="155" xr:uid="{00000000-0005-0000-0000-0000B1000000}"/>
    <cellStyle name="Output 2 2" xfId="253" xr:uid="{00000000-0005-0000-0000-0000B2000000}"/>
    <cellStyle name="Outputs" xfId="19" xr:uid="{00000000-0005-0000-0000-0000B3000000}"/>
    <cellStyle name="Percent" xfId="273" builtinId="5"/>
    <cellStyle name="Percent 2" xfId="69" xr:uid="{00000000-0005-0000-0000-0000B5000000}"/>
    <cellStyle name="Percent 2 10" xfId="79" xr:uid="{00000000-0005-0000-0000-0000B6000000}"/>
    <cellStyle name="Percent 2 2" xfId="82" xr:uid="{00000000-0005-0000-0000-0000B7000000}"/>
    <cellStyle name="Percent 3" xfId="112" xr:uid="{00000000-0005-0000-0000-0000B8000000}"/>
    <cellStyle name="Percent 4" xfId="27" xr:uid="{00000000-0005-0000-0000-0000B9000000}"/>
    <cellStyle name="Percent 5" xfId="276" xr:uid="{5F28CAEF-6790-4E97-A998-D88E6AFA9F87}"/>
    <cellStyle name="RIGs input cells 47 2" xfId="80" xr:uid="{00000000-0005-0000-0000-0000BA000000}"/>
    <cellStyle name="RIGs input totals 47 2" xfId="78" xr:uid="{00000000-0005-0000-0000-0000BB000000}"/>
    <cellStyle name="SAPBEXaggData" xfId="156" xr:uid="{00000000-0005-0000-0000-0000BC000000}"/>
    <cellStyle name="SAPBEXaggData 2" xfId="222" xr:uid="{00000000-0005-0000-0000-0000BD000000}"/>
    <cellStyle name="SAPBEXaggDataEmph" xfId="157" xr:uid="{00000000-0005-0000-0000-0000BE000000}"/>
    <cellStyle name="SAPBEXaggDataEmph 2" xfId="223" xr:uid="{00000000-0005-0000-0000-0000BF000000}"/>
    <cellStyle name="SAPBEXaggItem" xfId="158" xr:uid="{00000000-0005-0000-0000-0000C0000000}"/>
    <cellStyle name="SAPBEXaggItem 2" xfId="252" xr:uid="{00000000-0005-0000-0000-0000C1000000}"/>
    <cellStyle name="SAPBEXaggItemX" xfId="159" xr:uid="{00000000-0005-0000-0000-0000C2000000}"/>
    <cellStyle name="SAPBEXaggItemX 2" xfId="251" xr:uid="{00000000-0005-0000-0000-0000C3000000}"/>
    <cellStyle name="SAPBEXchaText" xfId="160" xr:uid="{00000000-0005-0000-0000-0000C4000000}"/>
    <cellStyle name="SAPBEXchaText 2" xfId="250" xr:uid="{00000000-0005-0000-0000-0000C5000000}"/>
    <cellStyle name="SAPBEXexcBad7" xfId="161" xr:uid="{00000000-0005-0000-0000-0000C6000000}"/>
    <cellStyle name="SAPBEXexcBad7 2" xfId="263" xr:uid="{00000000-0005-0000-0000-0000C7000000}"/>
    <cellStyle name="SAPBEXexcBad8" xfId="162" xr:uid="{00000000-0005-0000-0000-0000C8000000}"/>
    <cellStyle name="SAPBEXexcBad8 2" xfId="262" xr:uid="{00000000-0005-0000-0000-0000C9000000}"/>
    <cellStyle name="SAPBEXexcBad9" xfId="163" xr:uid="{00000000-0005-0000-0000-0000CA000000}"/>
    <cellStyle name="SAPBEXexcBad9 2" xfId="246" xr:uid="{00000000-0005-0000-0000-0000CB000000}"/>
    <cellStyle name="SAPBEXexcCritical4" xfId="164" xr:uid="{00000000-0005-0000-0000-0000CC000000}"/>
    <cellStyle name="SAPBEXexcCritical4 2" xfId="249" xr:uid="{00000000-0005-0000-0000-0000CD000000}"/>
    <cellStyle name="SAPBEXexcCritical5" xfId="165" xr:uid="{00000000-0005-0000-0000-0000CE000000}"/>
    <cellStyle name="SAPBEXexcCritical5 2" xfId="248" xr:uid="{00000000-0005-0000-0000-0000CF000000}"/>
    <cellStyle name="SAPBEXexcCritical6" xfId="166" xr:uid="{00000000-0005-0000-0000-0000D0000000}"/>
    <cellStyle name="SAPBEXexcCritical6 2" xfId="247" xr:uid="{00000000-0005-0000-0000-0000D1000000}"/>
    <cellStyle name="SAPBEXexcGood1" xfId="167" xr:uid="{00000000-0005-0000-0000-0000D2000000}"/>
    <cellStyle name="SAPBEXexcGood1 2" xfId="264" xr:uid="{00000000-0005-0000-0000-0000D3000000}"/>
    <cellStyle name="SAPBEXexcGood2" xfId="168" xr:uid="{00000000-0005-0000-0000-0000D4000000}"/>
    <cellStyle name="SAPBEXexcGood2 2" xfId="261" xr:uid="{00000000-0005-0000-0000-0000D5000000}"/>
    <cellStyle name="SAPBEXexcGood3" xfId="169" xr:uid="{00000000-0005-0000-0000-0000D6000000}"/>
    <cellStyle name="SAPBEXexcGood3 2" xfId="242" xr:uid="{00000000-0005-0000-0000-0000D7000000}"/>
    <cellStyle name="SAPBEXfilterDrill" xfId="170" xr:uid="{00000000-0005-0000-0000-0000D8000000}"/>
    <cellStyle name="SAPBEXfilterDrill 2" xfId="245" xr:uid="{00000000-0005-0000-0000-0000D9000000}"/>
    <cellStyle name="SAPBEXfilterItem" xfId="171" xr:uid="{00000000-0005-0000-0000-0000DA000000}"/>
    <cellStyle name="SAPBEXfilterItem 2" xfId="244" xr:uid="{00000000-0005-0000-0000-0000DB000000}"/>
    <cellStyle name="SAPBEXfilterText" xfId="172" xr:uid="{00000000-0005-0000-0000-0000DC000000}"/>
    <cellStyle name="SAPBEXfilterText 2" xfId="243" xr:uid="{00000000-0005-0000-0000-0000DD000000}"/>
    <cellStyle name="SAPBEXformats" xfId="173" xr:uid="{00000000-0005-0000-0000-0000DE000000}"/>
    <cellStyle name="SAPBEXformats 2" xfId="265" xr:uid="{00000000-0005-0000-0000-0000DF000000}"/>
    <cellStyle name="SAPBEXheaderItem" xfId="174" xr:uid="{00000000-0005-0000-0000-0000E0000000}"/>
    <cellStyle name="SAPBEXheaderItem 2" xfId="260" xr:uid="{00000000-0005-0000-0000-0000E1000000}"/>
    <cellStyle name="SAPBEXheaderText" xfId="175" xr:uid="{00000000-0005-0000-0000-0000E2000000}"/>
    <cellStyle name="SAPBEXheaderText 2" xfId="238" xr:uid="{00000000-0005-0000-0000-0000E3000000}"/>
    <cellStyle name="SAPBEXHLevel0" xfId="176" xr:uid="{00000000-0005-0000-0000-0000E4000000}"/>
    <cellStyle name="SAPBEXHLevel0 2" xfId="241" xr:uid="{00000000-0005-0000-0000-0000E5000000}"/>
    <cellStyle name="SAPBEXHLevel0X" xfId="177" xr:uid="{00000000-0005-0000-0000-0000E6000000}"/>
    <cellStyle name="SAPBEXHLevel0X 2" xfId="240" xr:uid="{00000000-0005-0000-0000-0000E7000000}"/>
    <cellStyle name="SAPBEXHLevel1" xfId="178" xr:uid="{00000000-0005-0000-0000-0000E8000000}"/>
    <cellStyle name="SAPBEXHLevel1 2" xfId="239" xr:uid="{00000000-0005-0000-0000-0000E9000000}"/>
    <cellStyle name="SAPBEXHLevel1X" xfId="179" xr:uid="{00000000-0005-0000-0000-0000EA000000}"/>
    <cellStyle name="SAPBEXHLevel1X 2" xfId="266" xr:uid="{00000000-0005-0000-0000-0000EB000000}"/>
    <cellStyle name="SAPBEXHLevel2" xfId="180" xr:uid="{00000000-0005-0000-0000-0000EC000000}"/>
    <cellStyle name="SAPBEXHLevel2 2" xfId="259" xr:uid="{00000000-0005-0000-0000-0000ED000000}"/>
    <cellStyle name="SAPBEXHLevel2X" xfId="181" xr:uid="{00000000-0005-0000-0000-0000EE000000}"/>
    <cellStyle name="SAPBEXHLevel2X 2" xfId="235" xr:uid="{00000000-0005-0000-0000-0000EF000000}"/>
    <cellStyle name="SAPBEXHLevel3" xfId="182" xr:uid="{00000000-0005-0000-0000-0000F0000000}"/>
    <cellStyle name="SAPBEXHLevel3 2" xfId="237" xr:uid="{00000000-0005-0000-0000-0000F1000000}"/>
    <cellStyle name="SAPBEXHLevel3X" xfId="183" xr:uid="{00000000-0005-0000-0000-0000F2000000}"/>
    <cellStyle name="SAPBEXHLevel3X 2" xfId="236" xr:uid="{00000000-0005-0000-0000-0000F3000000}"/>
    <cellStyle name="SAPBEXinputData" xfId="184" xr:uid="{00000000-0005-0000-0000-0000F4000000}"/>
    <cellStyle name="SAPBEXItemHeader" xfId="185" xr:uid="{00000000-0005-0000-0000-0000F5000000}"/>
    <cellStyle name="SAPBEXItemHeader 2" xfId="267" xr:uid="{00000000-0005-0000-0000-0000F6000000}"/>
    <cellStyle name="SAPBEXresData" xfId="186" xr:uid="{00000000-0005-0000-0000-0000F7000000}"/>
    <cellStyle name="SAPBEXresData 2" xfId="258" xr:uid="{00000000-0005-0000-0000-0000F8000000}"/>
    <cellStyle name="SAPBEXresDataEmph" xfId="187" xr:uid="{00000000-0005-0000-0000-0000F9000000}"/>
    <cellStyle name="SAPBEXresItem" xfId="188" xr:uid="{00000000-0005-0000-0000-0000FA000000}"/>
    <cellStyle name="SAPBEXresItem 2" xfId="234" xr:uid="{00000000-0005-0000-0000-0000FB000000}"/>
    <cellStyle name="SAPBEXresItemX" xfId="189" xr:uid="{00000000-0005-0000-0000-0000FC000000}"/>
    <cellStyle name="SAPBEXresItemX 2" xfId="233" xr:uid="{00000000-0005-0000-0000-0000FD000000}"/>
    <cellStyle name="SAPBEXstdData" xfId="190" xr:uid="{00000000-0005-0000-0000-0000FE000000}"/>
    <cellStyle name="SAPBEXstdData 2" xfId="232" xr:uid="{00000000-0005-0000-0000-0000FF000000}"/>
    <cellStyle name="SAPBEXstdDataEmph" xfId="191" xr:uid="{00000000-0005-0000-0000-000000010000}"/>
    <cellStyle name="SAPBEXstdDataEmph 2" xfId="268" xr:uid="{00000000-0005-0000-0000-000001010000}"/>
    <cellStyle name="SAPBEXstdItem" xfId="192" xr:uid="{00000000-0005-0000-0000-000002010000}"/>
    <cellStyle name="SAPBEXstdItem 2" xfId="257" xr:uid="{00000000-0005-0000-0000-000003010000}"/>
    <cellStyle name="SAPBEXstdItemX" xfId="193" xr:uid="{00000000-0005-0000-0000-000004010000}"/>
    <cellStyle name="SAPBEXstdItemX 2" xfId="229" xr:uid="{00000000-0005-0000-0000-000005010000}"/>
    <cellStyle name="SAPBEXtitle" xfId="194" xr:uid="{00000000-0005-0000-0000-000006010000}"/>
    <cellStyle name="SAPBEXtitle 2" xfId="231" xr:uid="{00000000-0005-0000-0000-000007010000}"/>
    <cellStyle name="SAPBEXunassignedItem" xfId="195" xr:uid="{00000000-0005-0000-0000-000008010000}"/>
    <cellStyle name="SAPBEXundefined" xfId="196" xr:uid="{00000000-0005-0000-0000-000009010000}"/>
    <cellStyle name="SAPBEXundefined 2" xfId="230" xr:uid="{00000000-0005-0000-0000-00000A010000}"/>
    <cellStyle name="Sheet Title" xfId="197" xr:uid="{00000000-0005-0000-0000-00000B010000}"/>
    <cellStyle name="Style 1" xfId="34" xr:uid="{00000000-0005-0000-0000-00000C010000}"/>
    <cellStyle name="Title" xfId="1" builtinId="15" customBuiltin="1"/>
    <cellStyle name="Title 2" xfId="277" xr:uid="{7E1817A7-981D-40F3-AB8F-B0AC134DD2A1}"/>
    <cellStyle name="Total 2" xfId="198" xr:uid="{00000000-0005-0000-0000-00000E010000}"/>
    <cellStyle name="Total 2 2" xfId="219" xr:uid="{00000000-0005-0000-0000-00000F010000}"/>
    <cellStyle name="Unique formula" xfId="21" xr:uid="{00000000-0005-0000-0000-000010010000}"/>
    <cellStyle name="User Input" xfId="15" xr:uid="{00000000-0005-0000-0000-000011010000}"/>
    <cellStyle name="Warning Text" xfId="11" builtinId="11" hidden="1"/>
    <cellStyle name="Warning Text 2" xfId="199" xr:uid="{00000000-0005-0000-0000-000013010000}"/>
  </cellStyles>
  <dxfs count="81">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9C5700"/>
      </font>
      <fill>
        <patternFill>
          <bgColor rgb="FFFFEB9C"/>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colors>
    <mruColors>
      <color rgb="FFFF9797"/>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externalLink" Target="externalLinks/externalLink2.xml"/><Relationship Id="rId55" Type="http://schemas.openxmlformats.org/officeDocument/2006/relationships/theme" Target="theme/theme1.xml"/><Relationship Id="rId63" Type="http://schemas.openxmlformats.org/officeDocument/2006/relationships/customXml" Target="../customXml/item5.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externalLink" Target="externalLinks/externalLink5.xml"/><Relationship Id="rId58" Type="http://schemas.openxmlformats.org/officeDocument/2006/relationships/calcChain" Target="calcChain.xml"/><Relationship Id="rId5" Type="http://schemas.openxmlformats.org/officeDocument/2006/relationships/worksheet" Target="worksheets/sheet5.xml"/><Relationship Id="rId61" Type="http://schemas.openxmlformats.org/officeDocument/2006/relationships/customXml" Target="../customXml/item3.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styles" Target="styles.xml"/><Relationship Id="rId8" Type="http://schemas.openxmlformats.org/officeDocument/2006/relationships/worksheet" Target="worksheets/sheet8.xml"/><Relationship Id="rId51" Type="http://schemas.openxmlformats.org/officeDocument/2006/relationships/externalLink" Target="externalLinks/externalLink3.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customXml" Target="../customXml/item1.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externalLink" Target="externalLinks/externalLink6.xml"/><Relationship Id="rId62" Type="http://schemas.openxmlformats.org/officeDocument/2006/relationships/customXml" Target="../customXml/item4.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externalLink" Target="externalLinks/externalLink1.xml"/><Relationship Id="rId57" Type="http://schemas.openxmlformats.org/officeDocument/2006/relationships/sharedStrings" Target="sharedStrings.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externalLink" Target="externalLinks/externalLink4.xml"/><Relationship Id="rId60" Type="http://schemas.openxmlformats.org/officeDocument/2006/relationships/customXml" Target="../customXml/item2.xml"/><Relationship Id="rId4" Type="http://schemas.openxmlformats.org/officeDocument/2006/relationships/worksheet" Target="worksheets/sheet4.xml"/><Relationship Id="rId9" Type="http://schemas.openxmlformats.org/officeDocument/2006/relationships/worksheet" Target="worksheets/sheet9.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5</xdr:col>
      <xdr:colOff>78707</xdr:colOff>
      <xdr:row>0</xdr:row>
      <xdr:rowOff>714375</xdr:rowOff>
    </xdr:to>
    <xdr:pic>
      <xdr:nvPicPr>
        <xdr:cNvPr id="2" name="Picture 1" descr="image of the Ofgem logo" title="Ofgem logo">
          <a:extLst>
            <a:ext uri="{FF2B5EF4-FFF2-40B4-BE49-F238E27FC236}">
              <a16:creationId xmlns:a16="http://schemas.microsoft.com/office/drawing/2014/main" id="{1FFE0D95-2E9C-402B-8DC4-0B3CB6A5544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2908993" cy="714375"/>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https://www.ofgem.gov.uk/TG/Transmission/Transmission_Price_Controls_Lib/Regulatory_Reporting/RRP_2010/Transmission%20PCRRP%20tables_SPTL_200910%20draft.xlsm"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ngdsswrk002.uk.corporg.net\home3_wrk$\My%20Documents\Ant\Other\Graphs.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Nyhcbapp83\gas%20distribution%20shared%20folder\EXECFIN\FINPLAN\Monthly%20Reporting\0506\04%20-%20July\Report%20Schedules\Test.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Nyhcbapp83\gas%20distribution%20shared%20folder\DOCUME~1\ostergmk\LOCALS~1\Temp\10%20year%20maturity%20T%20Bonds%20v2.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Nyhcbapp83\gas%20distribution%20shared%20folder\DOCUME~1\byrnespj\LOCALS~1\Temp\Beta%20Retail%20Example.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Networks/RIIO-GD2/Model%20development/FD%20Model%20Publication/FD%20MODEL%20FILES%20FOR%20PUBLICATION/1.%20FD%20Publication_Master%20Copies/RIIO-GD2_ModellingSuite_GlobalControl.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ver"/>
      <sheetName val="Index"/>
      <sheetName val="Universal data"/>
      <sheetName val="Check and Balances"/>
      <sheetName val="1.1 Published Data"/>
      <sheetName val="1.2s Ofgem Adjustments Scots"/>
      <sheetName val="1.3s Accounting C Costs Scots"/>
      <sheetName val="1.4s Performance Scots"/>
      <sheetName val="1.5s Reconciliation Scots"/>
      <sheetName val="2.1 Eng Opex Elec "/>
      <sheetName val="2.2 Non Op Capex"/>
      <sheetName val="2.4 Exc &amp; Demin "/>
      <sheetName val="2.5 Corporate Costs Scots"/>
      <sheetName val="2.6 IT Scots"/>
      <sheetName val="2.7s Insurance"/>
      <sheetName val="2.7 Captive Insure"/>
      <sheetName val="2.10 Related Party Scots"/>
      <sheetName val="2.11s Staff Scots"/>
      <sheetName val="2.14 Year on Year Movt"/>
      <sheetName val="2.16.1 Recharge Model"/>
      <sheetName val="2.16.2 Recharge Model"/>
      <sheetName val="3.1s Pensions Scots"/>
      <sheetName val="3.1.1 DB Pension cost"/>
      <sheetName val="3.1.2 DB Pension Detail"/>
      <sheetName val="3.1.3 Second DB Pension Det"/>
      <sheetName val="3.1.4 Pensions DC"/>
      <sheetName val="3.1.5 Pension PPF levy"/>
      <sheetName val="3.1.6 Pension Admin"/>
      <sheetName val="3.2 Net Debt"/>
      <sheetName val="3.3 Tax"/>
      <sheetName val="3.4s Disposals"/>
      <sheetName val="3.5 P&amp;L"/>
      <sheetName val="3.5.1 Bal Sht"/>
      <sheetName val="3.5.2 Cashflow"/>
      <sheetName val="3.6 Fin Require"/>
      <sheetName val="3.7 Tax allocations"/>
      <sheetName val="3.7.1 Tax allocations CT600"/>
      <sheetName val="4.1  System Info"/>
      <sheetName val="4.2  Activity indicators"/>
      <sheetName val="4.3_System_perf_SHETL_SPT"/>
      <sheetName val="4.4  Defects SPTL"/>
      <sheetName val="4.5  Faults"/>
      <sheetName val="4.6  Failures"/>
      <sheetName val="4.7 Condition Assessment SPTL"/>
      <sheetName val="4.8_Boundary_transf_capab"/>
      <sheetName val="4.9_Demand_&amp;_Supply_at_sub"/>
      <sheetName val="4.10 Reactive compensation"/>
      <sheetName val="4.11 Asset description SPTL"/>
      <sheetName val="4.12 Asset age 2007"/>
      <sheetName val="4.12 Asset age 2008"/>
      <sheetName val="4.12 Asset age 2009"/>
      <sheetName val="4.12 Asset age 2010"/>
      <sheetName val="4.13 Asset disposal LRE by age"/>
      <sheetName val="4.14 Asset disposal NLRE by age"/>
      <sheetName val="4.15 Asset adds &amp; disps"/>
      <sheetName val="4.16 Asset lives"/>
      <sheetName val="4.17 Unit costs"/>
      <sheetName val="4.18 Capex summary e"/>
      <sheetName val="4.19 Scheme Listing LR"/>
      <sheetName val="4.20 Scheme Listing NLR"/>
      <sheetName val="4.21 Quasi capex"/>
      <sheetName val="4.22 Other Capex costs"/>
      <sheetName val="4.23 TIRG"/>
      <sheetName val="4.24 Revenue Driver info"/>
      <sheetName val="4.25 CEI"/>
      <sheetName val="4.26 Capex Movement"/>
      <sheetName val="4.27.1 Capex Price Vol Var"/>
      <sheetName val="4.27.2 Capex Price Vol Var"/>
      <sheetName val="4.28A_Asset_health_&amp;_crit"/>
      <sheetName val="4.28B_Asset_health_&amp;_crit"/>
      <sheetName val="4.29C_Criticality_subs_SP"/>
      <sheetName val="4.30 TPCR Forecast"/>
      <sheetName val="4.31 E3 Grid"/>
      <sheetName val="3.1 P&amp;L"/>
      <sheetName val="3.2 Bal Sht"/>
      <sheetName val="3.3 Cashflow"/>
      <sheetName val="3.3.1 Fin Require"/>
      <sheetName val="3.5 Net Debt"/>
      <sheetName val="3.6 Tax"/>
      <sheetName val="3.8 DB Pension cost"/>
      <sheetName val="3.8.1 DB Pension Detail"/>
      <sheetName val="3.8.2 Second DB Pension Det"/>
      <sheetName val="3.9 Pensions DC"/>
      <sheetName val="3.10 Pension PPF levy"/>
      <sheetName val="3.11 Pension Admin"/>
      <sheetName val="4.3  System perf - SPTL"/>
      <sheetName val="4.8  Boundary Transfers"/>
      <sheetName val="4.9  Demand &amp; Supply at subs"/>
      <sheetName val="4.28 Asset Health"/>
      <sheetName val="4.29 Asset Criticality"/>
      <sheetName val="4.30 Asset Rep Priority"/>
      <sheetName val="4.31 Asset Live Det"/>
      <sheetName val="4.32 TPCR Forecast"/>
      <sheetName val="4.33 E3 Grid"/>
      <sheetName val="Lists"/>
      <sheetName val="Costs_AfterRule2"/>
      <sheetName val="Maximo Workload"/>
    </sheetNames>
    <sheetDataSet>
      <sheetData sheetId="0"/>
      <sheetData sheetId="1"/>
      <sheetData sheetId="2">
        <row r="21">
          <cell r="C21" t="str">
            <v>2009/10</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RICKET"/>
      <sheetName val="SUN"/>
      <sheetName val="FF 02"/>
      <sheetName val="FF 03"/>
      <sheetName val="Graphs"/>
      <sheetName val="Lists"/>
      <sheetName val="dropdowns"/>
      <sheetName val="FF_02"/>
      <sheetName val="FF_03"/>
      <sheetName val="Universal data"/>
    </sheetNames>
    <sheetDataSet>
      <sheetData sheetId="0" refreshError="1"/>
      <sheetData sheetId="1" refreshError="1"/>
      <sheetData sheetId="2" refreshError="1"/>
      <sheetData sheetId="3" refreshError="1"/>
      <sheetData sheetId="4">
        <row r="5">
          <cell r="D5">
            <v>-20</v>
          </cell>
        </row>
      </sheetData>
      <sheetData sheetId="5" refreshError="1"/>
      <sheetData sheetId="6" refreshError="1"/>
      <sheetData sheetId="7"/>
      <sheetData sheetId="8"/>
      <sheetData sheetId="9"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Test"/>
      <sheetName val="Incentives"/>
      <sheetName val="Income collected"/>
      <sheetName val="Opex subjective"/>
      <sheetName val="Capex Comp"/>
      <sheetName val="Capex Comparators FOC"/>
      <sheetName val="Incentive Forecast"/>
      <sheetName val="Opex Comparators-sensitivities"/>
      <sheetName val="Opex Objective YTD"/>
      <sheetName val="Opex by FOC"/>
      <sheetName val="Opex Trend &amp; MAT"/>
      <sheetName val="Manpower"/>
      <sheetName val="Incentive Graphs"/>
      <sheetName val="Opex Objective Discrete Mths"/>
      <sheetName val="risk"/>
      <sheetName val="Manpower Summary"/>
      <sheetName val="Opex Subj by Mth"/>
      <sheetName val="Opex Objective Mth"/>
      <sheetName val="#REF"/>
      <sheetName val="By Account Code"/>
      <sheetName val="By Business Unit"/>
      <sheetName val="SummCapex"/>
      <sheetName val="ETO Capx"/>
      <sheetName val="ESO Capx"/>
      <sheetName val="GAS SO Capx"/>
      <sheetName val="GAS TO Capx "/>
      <sheetName val="Range Names"/>
      <sheetName val="ADMIN"/>
      <sheetName val="Income_collected"/>
      <sheetName val="Opex_subjective"/>
      <sheetName val="Capex_Comp"/>
      <sheetName val="Capex_Comparators_FOC"/>
      <sheetName val="Incentive_Forecast"/>
      <sheetName val="Opex_Comparators-sensitivities"/>
      <sheetName val="Opex_Objective_YTD"/>
      <sheetName val="Opex_by_FOC"/>
      <sheetName val="Opex_Trend_&amp;_MAT"/>
      <sheetName val="Incentive_Graphs"/>
      <sheetName val="Opex_Objective_Discrete_Mths"/>
      <sheetName val="Manpower_Summary"/>
      <sheetName val="Opex_Subj_by_Mth"/>
      <sheetName val="Opex_Objective_Mth"/>
      <sheetName val="By_Account_Code"/>
      <sheetName val="By_Business_Unit"/>
      <sheetName val="ETO_Capx"/>
      <sheetName val="ESO_Capx"/>
      <sheetName val="GAS_SO_Capx"/>
      <sheetName val="GAS_TO_Capx_"/>
      <sheetName val="Range_Names"/>
      <sheetName val="Graph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Sheet2"/>
      <sheetName val="Sheet3"/>
      <sheetName val="GcaSummary"/>
      <sheetName val="MarginSummary"/>
    </sheetNames>
    <sheetDataSet>
      <sheetData sheetId="0"/>
      <sheetData sheetId="1"/>
      <sheetData sheetId="2"/>
      <sheetData sheetId="3" refreshError="1"/>
      <sheetData sheetId="4"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3 Year ROIC Trees"/>
      <sheetName val="5 Year ROIC Trees"/>
      <sheetName val="Beta"/>
      <sheetName val="Cost of Debt (Industrial)"/>
      <sheetName val="Spread"/>
      <sheetName val="IBES Estimates"/>
      <sheetName val="Sheet4"/>
      <sheetName val="Risk-Free Rate"/>
      <sheetName val="Sheet3"/>
      <sheetName val="Operating Leases"/>
      <sheetName val="Sheet1"/>
      <sheetName val="Sheet2"/>
      <sheetName val="Spread|Growth"/>
      <sheetName val="Summary"/>
      <sheetName val="ABS"/>
      <sheetName val="ABS (Adjusted)"/>
      <sheetName val="ABS (2)"/>
      <sheetName val="AHMY"/>
      <sheetName val="AHMY (Adjusted)"/>
      <sheetName val="AHMY (2)"/>
      <sheetName val="BJ"/>
      <sheetName val="BJ (Adjusted)"/>
      <sheetName val="BJ (2)"/>
      <sheetName val="CAUFM"/>
      <sheetName val="CAUFM (Adjusted) "/>
      <sheetName val="CAUFM (2)"/>
      <sheetName val="COST"/>
      <sheetName val="COST (Adjusted)"/>
      <sheetName val="COST (2)"/>
      <sheetName val="DEFI"/>
      <sheetName val="DEFI (Adjusted) "/>
      <sheetName val="DEFI (2)"/>
      <sheetName val="GAP"/>
      <sheetName val="GAP (Adjusted) "/>
      <sheetName val="GAP (2)"/>
      <sheetName val="KM"/>
      <sheetName val="KM (Adjusted)"/>
      <sheetName val="KM (2)"/>
      <sheetName val="KR"/>
      <sheetName val="KR (Adjusted)"/>
      <sheetName val="KR (2)"/>
      <sheetName val="IMKTA"/>
      <sheetName val="IMKTA (Adjusted) "/>
      <sheetName val="IMKTA (2)"/>
      <sheetName val="METOL"/>
      <sheetName val="METOL (Adjusted)"/>
      <sheetName val="METOL (2)"/>
      <sheetName val="PUSH"/>
      <sheetName val="PUSH (Adjusted)"/>
      <sheetName val="PUSH (2)"/>
      <sheetName val="RDK"/>
      <sheetName val="RDK (Adjusted)"/>
      <sheetName val="RDK (2)"/>
      <sheetName val="SAGFO"/>
      <sheetName val="SAGFO (Adjusted) "/>
      <sheetName val="SAGFO (2)"/>
      <sheetName val="SVU"/>
      <sheetName val="SVU (Adjusted)"/>
      <sheetName val="SVU (2)"/>
      <sheetName val="SWY"/>
      <sheetName val="SWY (Adjusted)"/>
      <sheetName val="SWY (2)"/>
      <sheetName val="TEPH"/>
      <sheetName val="TEPH (Adjusted) "/>
      <sheetName val="TEPH (2)"/>
      <sheetName val="WIN"/>
      <sheetName val="WIN (Adjusted)"/>
      <sheetName val="WIN (2)"/>
      <sheetName val="WMK"/>
      <sheetName val="WMK (Adjusted)"/>
      <sheetName val="WMK (2)"/>
      <sheetName val="WMT"/>
      <sheetName val="WMT (Adjusted)"/>
      <sheetName val="WMT (2)"/>
      <sheetName val="3_Year_ROIC_Trees"/>
      <sheetName val="5_Year_ROIC_Trees"/>
      <sheetName val="Cost_of_Debt_(Industrial)"/>
      <sheetName val="IBES_Estimates"/>
      <sheetName val="Risk-Free_Rate"/>
      <sheetName val="Operating_Leases"/>
      <sheetName val="ABS_(Adjusted)"/>
      <sheetName val="ABS_(2)"/>
      <sheetName val="AHMY_(Adjusted)"/>
      <sheetName val="AHMY_(2)"/>
      <sheetName val="BJ_(Adjusted)"/>
      <sheetName val="BJ_(2)"/>
      <sheetName val="CAUFM_(Adjusted)_"/>
      <sheetName val="CAUFM_(2)"/>
      <sheetName val="COST_(Adjusted)"/>
      <sheetName val="COST_(2)"/>
      <sheetName val="DEFI_(Adjusted)_"/>
      <sheetName val="DEFI_(2)"/>
      <sheetName val="GAP_(Adjusted)_"/>
      <sheetName val="GAP_(2)"/>
      <sheetName val="KM_(Adjusted)"/>
      <sheetName val="KM_(2)"/>
      <sheetName val="KR_(Adjusted)"/>
      <sheetName val="KR_(2)"/>
      <sheetName val="IMKTA_(Adjusted)_"/>
      <sheetName val="IMKTA_(2)"/>
      <sheetName val="METOL_(Adjusted)"/>
      <sheetName val="METOL_(2)"/>
      <sheetName val="PUSH_(Adjusted)"/>
      <sheetName val="PUSH_(2)"/>
      <sheetName val="RDK_(Adjusted)"/>
      <sheetName val="RDK_(2)"/>
      <sheetName val="SAGFO_(Adjusted)_"/>
      <sheetName val="SAGFO_(2)"/>
      <sheetName val="SVU_(Adjusted)"/>
      <sheetName val="SVU_(2)"/>
      <sheetName val="SWY_(Adjusted)"/>
      <sheetName val="SWY_(2)"/>
      <sheetName val="TEPH_(Adjusted)_"/>
      <sheetName val="TEPH_(2)"/>
      <sheetName val="WIN_(Adjusted)"/>
      <sheetName val="WIN_(2)"/>
      <sheetName val="WMK_(Adjusted)"/>
      <sheetName val="WMK_(2)"/>
      <sheetName val="WMT_(Adjusted)"/>
      <sheetName val="WMT_(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row r="15">
          <cell r="A15" t="e">
            <v>#NAME?</v>
          </cell>
          <cell r="D15" t="e">
            <v>#NAME?</v>
          </cell>
          <cell r="G15" t="e">
            <v>#NAME?</v>
          </cell>
          <cell r="J15" t="e">
            <v>#NAME?</v>
          </cell>
          <cell r="M15" t="e">
            <v>#NAME?</v>
          </cell>
          <cell r="P15" t="e">
            <v>#NAME?</v>
          </cell>
          <cell r="S15" t="e">
            <v>#NAME?</v>
          </cell>
          <cell r="V15" t="e">
            <v>#NAME?</v>
          </cell>
          <cell r="Y15" t="e">
            <v>#NAME?</v>
          </cell>
          <cell r="AB15" t="e">
            <v>#NAME?</v>
          </cell>
          <cell r="AE15" t="e">
            <v>#NAME?</v>
          </cell>
          <cell r="AH15" t="e">
            <v>#NAME?</v>
          </cell>
          <cell r="AK15" t="e">
            <v>#NAME?</v>
          </cell>
          <cell r="AN15" t="e">
            <v>#NAME?</v>
          </cell>
          <cell r="AQ15" t="e">
            <v>#NAME?</v>
          </cell>
        </row>
      </sheetData>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sheetData sheetId="75"/>
      <sheetData sheetId="76"/>
      <sheetData sheetId="77"/>
      <sheetData sheetId="78">
        <row r="15">
          <cell r="A15">
            <v>0</v>
          </cell>
        </row>
      </sheetData>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ver"/>
      <sheetName val="Lists"/>
      <sheetName val="FileOperator"/>
      <sheetName val="Global"/>
      <sheetName val="Link"/>
    </sheetNames>
    <sheetDataSet>
      <sheetData sheetId="0"/>
      <sheetData sheetId="1">
        <row r="18">
          <cell r="F18" t="str">
            <v>Yes</v>
          </cell>
          <cell r="G18" t="str">
            <v>Specification 1</v>
          </cell>
          <cell r="I18">
            <v>2022</v>
          </cell>
        </row>
        <row r="19">
          <cell r="F19" t="str">
            <v>No</v>
          </cell>
          <cell r="G19" t="str">
            <v>Specification 2</v>
          </cell>
          <cell r="I19">
            <v>2023</v>
          </cell>
        </row>
        <row r="20">
          <cell r="G20" t="str">
            <v>Specification 3</v>
          </cell>
          <cell r="I20">
            <v>2024</v>
          </cell>
        </row>
        <row r="21">
          <cell r="I21">
            <v>2025</v>
          </cell>
        </row>
        <row r="22">
          <cell r="I22">
            <v>2026</v>
          </cell>
        </row>
        <row r="23">
          <cell r="I23" t="str">
            <v>RIIO-2</v>
          </cell>
        </row>
      </sheetData>
      <sheetData sheetId="2"/>
      <sheetData sheetId="3"/>
      <sheetData sheetId="4"/>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tabColor theme="2"/>
  </sheetPr>
  <dimension ref="A1:BH51"/>
  <sheetViews>
    <sheetView tabSelected="1" zoomScale="70" zoomScaleNormal="70" workbookViewId="0">
      <selection activeCell="T8" sqref="T8"/>
    </sheetView>
  </sheetViews>
  <sheetFormatPr defaultColWidth="0" defaultRowHeight="12.75"/>
  <cols>
    <col min="1" max="4" width="1.625" style="4" customWidth="1"/>
    <col min="5" max="5" width="30.625" style="4" customWidth="1"/>
    <col min="6" max="6" width="50.625" style="4" customWidth="1"/>
    <col min="7" max="14" width="1.625" style="4" hidden="1" customWidth="1"/>
    <col min="15" max="15" width="1.625" style="4" customWidth="1"/>
    <col min="16" max="16" width="5.625" style="4" customWidth="1"/>
    <col min="17" max="17" width="15.375" style="4" customWidth="1"/>
    <col min="18" max="18" width="75.125" style="4" customWidth="1"/>
    <col min="19" max="19" width="9.125" style="4" customWidth="1"/>
    <col min="20" max="20" width="1.625" style="4" customWidth="1"/>
    <col min="21" max="60" width="0" style="4" hidden="1" customWidth="1"/>
    <col min="61" max="16384" width="9.125" style="4" hidden="1"/>
  </cols>
  <sheetData>
    <row r="1" spans="1:20" s="212" customFormat="1" ht="57.75" customHeight="1">
      <c r="A1" s="211" t="s">
        <v>102</v>
      </c>
      <c r="B1" s="211"/>
      <c r="C1" s="211"/>
      <c r="D1" s="211"/>
      <c r="E1" s="211"/>
      <c r="F1" s="211"/>
      <c r="G1" s="211"/>
      <c r="H1" s="211"/>
      <c r="I1" s="211"/>
      <c r="J1" s="211"/>
      <c r="K1" s="211"/>
      <c r="L1" s="211"/>
      <c r="M1" s="211"/>
      <c r="N1" s="211"/>
      <c r="O1" s="211"/>
      <c r="P1" s="211"/>
      <c r="Q1" s="211"/>
      <c r="R1" s="211"/>
      <c r="S1" s="211"/>
      <c r="T1" s="211"/>
    </row>
    <row r="2" spans="1:20" ht="15">
      <c r="A2" s="11" t="str">
        <f>"["&amp; Cover!$F$28 &amp;"] "&amp; Cover!$F$8 &amp;" - Version "&amp; Cover!$F$22 &amp;" ("&amp; TEXT(Cover!$F$23, "dd/mm/yy") &amp;")"</f>
        <v>[Final] Normalisation and adjustments - Version 2 (30/11/20)</v>
      </c>
      <c r="B2" s="11"/>
      <c r="C2" s="11"/>
      <c r="D2" s="11"/>
      <c r="E2" s="11"/>
      <c r="F2" s="11"/>
      <c r="G2" s="11"/>
      <c r="H2" s="11"/>
      <c r="I2" s="11"/>
      <c r="J2" s="11"/>
      <c r="K2" s="11"/>
      <c r="L2" s="11"/>
      <c r="M2" s="11"/>
      <c r="N2" s="11"/>
      <c r="O2" s="11"/>
      <c r="P2" s="11"/>
      <c r="Q2" s="11"/>
      <c r="R2" s="11"/>
      <c r="S2" s="11"/>
      <c r="T2" s="11"/>
    </row>
    <row r="3" spans="1:20" ht="15">
      <c r="A3" s="11" t="s">
        <v>133</v>
      </c>
      <c r="B3" s="11"/>
      <c r="C3" s="11"/>
      <c r="D3" s="11"/>
      <c r="E3" s="11"/>
      <c r="F3" s="11"/>
      <c r="G3" s="11"/>
      <c r="H3" s="11"/>
      <c r="I3" s="11"/>
      <c r="J3" s="11"/>
      <c r="K3" s="11"/>
      <c r="L3" s="11"/>
      <c r="M3" s="11"/>
      <c r="N3" s="11"/>
      <c r="O3" s="11"/>
      <c r="P3" s="11"/>
      <c r="Q3" s="11"/>
      <c r="R3" s="11"/>
      <c r="S3" s="11"/>
      <c r="T3" s="11"/>
    </row>
    <row r="4" spans="1:20" ht="15">
      <c r="A4" s="11"/>
      <c r="B4" s="11"/>
      <c r="C4" s="11"/>
      <c r="D4" s="11"/>
      <c r="E4" s="11"/>
      <c r="F4" s="11" t="s">
        <v>220</v>
      </c>
      <c r="G4" s="11"/>
      <c r="H4" s="11"/>
      <c r="I4" s="11"/>
      <c r="J4" s="11"/>
      <c r="K4" s="11"/>
      <c r="L4" s="11"/>
      <c r="M4" s="11"/>
      <c r="N4" s="11"/>
      <c r="O4" s="11"/>
      <c r="P4" s="11"/>
      <c r="Q4" s="11"/>
      <c r="R4" s="36">
        <f>SUM('Cal_Work mgt:Out_NoncontrollableCosts'!R4)</f>
        <v>0</v>
      </c>
      <c r="S4" s="11"/>
      <c r="T4" s="11"/>
    </row>
    <row r="6" spans="1:20" ht="15">
      <c r="B6" s="11" t="s">
        <v>87</v>
      </c>
      <c r="C6" s="11"/>
      <c r="D6" s="11"/>
      <c r="E6" s="11"/>
      <c r="F6" s="11"/>
      <c r="G6" s="11"/>
      <c r="H6" s="11"/>
      <c r="I6" s="11"/>
      <c r="J6" s="11"/>
      <c r="K6" s="11"/>
      <c r="L6" s="11"/>
      <c r="M6" s="11"/>
      <c r="N6" s="11"/>
      <c r="O6" s="11"/>
      <c r="P6" s="11"/>
      <c r="Q6" s="11"/>
      <c r="R6" s="11"/>
      <c r="S6" s="11"/>
      <c r="T6" s="11"/>
    </row>
    <row r="7" spans="1:20">
      <c r="B7" s="5"/>
      <c r="C7" s="5"/>
    </row>
    <row r="8" spans="1:20">
      <c r="E8" s="19" t="s">
        <v>5</v>
      </c>
      <c r="F8" s="20" t="s">
        <v>148</v>
      </c>
      <c r="P8" s="209" t="s">
        <v>675</v>
      </c>
      <c r="Q8" s="210"/>
      <c r="R8" s="210"/>
    </row>
    <row r="9" spans="1:20">
      <c r="E9" s="4" t="s">
        <v>9</v>
      </c>
      <c r="F9" s="17" t="str">
        <f ca="1">MID(CELL("filename",A1),FIND("[",CELL("filename",A1))+1,FIND("]", CELL("filename",A1))-FIND("[",CELL("filename",A1))-1)</f>
        <v>Normalisation_File_Sc.xlsx</v>
      </c>
      <c r="P9" s="63">
        <v>1</v>
      </c>
      <c r="Q9" s="64" t="s">
        <v>112</v>
      </c>
      <c r="R9" s="65"/>
    </row>
    <row r="10" spans="1:20">
      <c r="E10" s="21" t="s">
        <v>221</v>
      </c>
      <c r="F10" s="14"/>
      <c r="P10" s="63">
        <v>2</v>
      </c>
      <c r="Q10" s="64" t="s">
        <v>113</v>
      </c>
      <c r="R10" s="65"/>
    </row>
    <row r="11" spans="1:20">
      <c r="P11" s="63"/>
      <c r="Q11" s="64"/>
      <c r="R11" s="65"/>
    </row>
    <row r="12" spans="1:20">
      <c r="E12" s="19" t="s">
        <v>85</v>
      </c>
      <c r="F12" s="20" t="s">
        <v>31</v>
      </c>
      <c r="P12" s="63"/>
      <c r="Q12" s="64"/>
      <c r="R12" s="65"/>
    </row>
    <row r="13" spans="1:20">
      <c r="E13" s="4" t="s">
        <v>86</v>
      </c>
      <c r="F13" s="17" t="str">
        <f>INDEX( Lists!G$34:G$60, MATCH( F$12, Lists!F$34:F$60, 0) )</f>
        <v>Sc</v>
      </c>
      <c r="P13" s="63"/>
      <c r="Q13" s="64"/>
      <c r="R13" s="65"/>
    </row>
    <row r="14" spans="1:20">
      <c r="E14" s="21" t="s">
        <v>4</v>
      </c>
      <c r="F14" s="22" t="str">
        <f>INDEX( Lists!H$34:H$60, MATCH( F$12, Lists!F$34:F$60, 0) )</f>
        <v>GD</v>
      </c>
      <c r="P14" s="63"/>
      <c r="Q14" s="64"/>
      <c r="R14" s="65"/>
    </row>
    <row r="15" spans="1:20">
      <c r="P15" s="63"/>
      <c r="Q15" s="64"/>
      <c r="R15" s="65"/>
    </row>
    <row r="16" spans="1:20">
      <c r="E16" s="19" t="s">
        <v>222</v>
      </c>
      <c r="F16" s="220" t="s">
        <v>325</v>
      </c>
      <c r="P16" s="63"/>
      <c r="Q16" s="64"/>
      <c r="R16" s="65"/>
    </row>
    <row r="17" spans="2:20">
      <c r="F17" s="221"/>
      <c r="P17" s="63"/>
      <c r="Q17" s="64"/>
      <c r="R17" s="65"/>
    </row>
    <row r="18" spans="2:20" ht="27.75" customHeight="1">
      <c r="E18" s="21"/>
      <c r="F18" s="222"/>
      <c r="P18" s="66"/>
      <c r="Q18" s="67"/>
      <c r="R18" s="26"/>
    </row>
    <row r="19" spans="2:20">
      <c r="P19" s="94"/>
      <c r="Q19" s="94"/>
      <c r="R19" s="94"/>
    </row>
    <row r="20" spans="2:20" ht="15">
      <c r="B20" s="11" t="s">
        <v>88</v>
      </c>
      <c r="C20" s="11"/>
      <c r="D20" s="11"/>
      <c r="E20" s="11"/>
      <c r="F20" s="11"/>
      <c r="G20" s="11"/>
      <c r="H20" s="11"/>
      <c r="I20" s="11"/>
      <c r="J20" s="11"/>
      <c r="K20" s="11"/>
      <c r="L20" s="11"/>
      <c r="M20" s="11"/>
      <c r="N20" s="11"/>
      <c r="O20" s="11"/>
      <c r="P20" s="11"/>
      <c r="Q20" s="11"/>
      <c r="R20" s="11"/>
      <c r="S20" s="11"/>
      <c r="T20" s="11"/>
    </row>
    <row r="21" spans="2:20">
      <c r="B21" s="5"/>
      <c r="C21" s="5"/>
      <c r="P21" s="94"/>
      <c r="Q21" s="94"/>
      <c r="R21" s="94"/>
    </row>
    <row r="22" spans="2:20">
      <c r="E22" s="19" t="s">
        <v>8</v>
      </c>
      <c r="F22" s="23">
        <v>2</v>
      </c>
      <c r="P22" s="94"/>
      <c r="Q22" s="94"/>
      <c r="R22" s="94"/>
    </row>
    <row r="23" spans="2:20">
      <c r="E23" s="21" t="s">
        <v>105</v>
      </c>
      <c r="F23" s="218">
        <v>44165.5</v>
      </c>
      <c r="P23" s="94"/>
      <c r="Q23" s="94"/>
      <c r="R23" s="94"/>
    </row>
    <row r="24" spans="2:20">
      <c r="E24" s="94"/>
      <c r="F24" s="94"/>
      <c r="P24" s="94"/>
      <c r="Q24" s="94"/>
      <c r="R24" s="94"/>
    </row>
    <row r="25" spans="2:20">
      <c r="E25" s="19" t="s">
        <v>223</v>
      </c>
      <c r="F25" s="68"/>
      <c r="P25" s="94"/>
      <c r="Q25" s="94"/>
      <c r="R25" s="94"/>
    </row>
    <row r="26" spans="2:20">
      <c r="E26" s="21" t="s">
        <v>224</v>
      </c>
      <c r="F26" s="208"/>
      <c r="P26" s="94"/>
      <c r="Q26" s="94"/>
      <c r="R26" s="94"/>
    </row>
    <row r="27" spans="2:20">
      <c r="E27" s="94"/>
      <c r="F27" s="94"/>
      <c r="P27" s="94"/>
      <c r="Q27" s="94"/>
      <c r="R27" s="94"/>
    </row>
    <row r="28" spans="2:20">
      <c r="E28" s="19" t="s">
        <v>81</v>
      </c>
      <c r="F28" s="20" t="s">
        <v>84</v>
      </c>
      <c r="P28" s="94"/>
      <c r="Q28" s="94"/>
      <c r="R28" s="94"/>
    </row>
    <row r="29" spans="2:20">
      <c r="E29" s="94" t="s">
        <v>225</v>
      </c>
      <c r="F29" s="15" t="s">
        <v>556</v>
      </c>
      <c r="P29" s="94"/>
      <c r="Q29" s="94"/>
      <c r="R29" s="94"/>
    </row>
    <row r="30" spans="2:20">
      <c r="E30" s="94"/>
      <c r="F30" s="94"/>
      <c r="P30" s="94"/>
      <c r="Q30" s="94"/>
      <c r="R30" s="94"/>
    </row>
    <row r="31" spans="2:20" ht="15">
      <c r="B31" s="11" t="s">
        <v>0</v>
      </c>
      <c r="C31" s="11"/>
      <c r="D31" s="11"/>
      <c r="E31" s="11"/>
      <c r="F31" s="11"/>
      <c r="G31" s="11"/>
      <c r="H31" s="11"/>
      <c r="I31" s="11"/>
      <c r="J31" s="11"/>
      <c r="K31" s="11"/>
      <c r="L31" s="11"/>
      <c r="M31" s="11"/>
      <c r="N31" s="11"/>
      <c r="O31" s="11"/>
      <c r="P31" s="11"/>
      <c r="Q31" s="11"/>
      <c r="R31" s="11"/>
      <c r="S31" s="11"/>
      <c r="T31" s="11"/>
    </row>
    <row r="32" spans="2:20">
      <c r="P32" s="94"/>
      <c r="Q32" s="94"/>
      <c r="R32" s="94"/>
    </row>
    <row r="33" spans="3:20">
      <c r="C33" s="12" t="s">
        <v>98</v>
      </c>
      <c r="D33" s="12"/>
      <c r="E33" s="12"/>
      <c r="F33" s="12"/>
      <c r="G33" s="12"/>
      <c r="H33" s="12"/>
      <c r="I33" s="12"/>
      <c r="J33" s="12"/>
      <c r="K33" s="12"/>
      <c r="L33" s="12"/>
      <c r="M33" s="12"/>
      <c r="N33" s="12"/>
      <c r="O33" s="12"/>
      <c r="P33" s="12"/>
      <c r="Q33" s="12"/>
      <c r="R33" s="12"/>
      <c r="S33" s="12"/>
      <c r="T33" s="12"/>
    </row>
    <row r="34" spans="3:20">
      <c r="P34" s="94"/>
      <c r="Q34" s="94"/>
      <c r="R34" s="94"/>
    </row>
    <row r="35" spans="3:20">
      <c r="E35" s="14"/>
      <c r="F35" s="4" t="s">
        <v>90</v>
      </c>
      <c r="P35" s="209"/>
      <c r="Q35" s="210"/>
      <c r="R35" s="210"/>
    </row>
    <row r="36" spans="3:20">
      <c r="E36" s="15" t="s">
        <v>1</v>
      </c>
      <c r="F36" s="4" t="s">
        <v>3</v>
      </c>
      <c r="P36" s="63"/>
      <c r="Q36" s="64"/>
      <c r="R36" s="65"/>
    </row>
    <row r="37" spans="3:20">
      <c r="E37" s="59"/>
      <c r="F37" s="4" t="s">
        <v>208</v>
      </c>
      <c r="P37" s="63"/>
      <c r="Q37" s="64"/>
      <c r="R37" s="65"/>
    </row>
    <row r="38" spans="3:20">
      <c r="E38" s="16" t="s">
        <v>1</v>
      </c>
      <c r="F38" s="4" t="s">
        <v>101</v>
      </c>
      <c r="P38" s="63"/>
      <c r="Q38" s="64"/>
      <c r="R38" s="65"/>
    </row>
    <row r="39" spans="3:20">
      <c r="E39" s="17" t="s">
        <v>1</v>
      </c>
      <c r="F39" s="4" t="s">
        <v>2</v>
      </c>
      <c r="P39" s="63"/>
      <c r="Q39" s="64"/>
      <c r="R39" s="65"/>
    </row>
    <row r="40" spans="3:20">
      <c r="E40" s="18" t="s">
        <v>1</v>
      </c>
      <c r="F40" s="4" t="s">
        <v>96</v>
      </c>
      <c r="P40" s="63"/>
      <c r="Q40" s="64"/>
      <c r="R40" s="65"/>
    </row>
    <row r="41" spans="3:20">
      <c r="E41" s="69" t="s">
        <v>1</v>
      </c>
      <c r="F41" s="4" t="s">
        <v>226</v>
      </c>
      <c r="P41" s="63"/>
      <c r="Q41" s="64"/>
      <c r="R41" s="65"/>
    </row>
    <row r="42" spans="3:20">
      <c r="E42" s="24" t="s">
        <v>1</v>
      </c>
      <c r="F42" s="4" t="s">
        <v>97</v>
      </c>
      <c r="P42" s="63"/>
      <c r="Q42" s="64"/>
      <c r="R42" s="65"/>
    </row>
    <row r="43" spans="3:20">
      <c r="E43" s="70" t="s">
        <v>1</v>
      </c>
      <c r="F43" s="4" t="s">
        <v>91</v>
      </c>
      <c r="P43" s="66"/>
      <c r="Q43" s="67"/>
      <c r="R43" s="26"/>
    </row>
    <row r="44" spans="3:20">
      <c r="P44" s="94"/>
      <c r="Q44" s="94"/>
      <c r="R44" s="94"/>
    </row>
    <row r="45" spans="3:20">
      <c r="C45" s="12" t="s">
        <v>99</v>
      </c>
      <c r="D45" s="12"/>
      <c r="E45" s="12"/>
      <c r="F45" s="12"/>
      <c r="G45" s="12"/>
      <c r="H45" s="12"/>
      <c r="I45" s="12"/>
      <c r="J45" s="12"/>
      <c r="K45" s="12"/>
      <c r="L45" s="12"/>
      <c r="M45" s="12"/>
      <c r="N45" s="12"/>
      <c r="O45" s="12"/>
      <c r="P45" s="12"/>
      <c r="Q45" s="12"/>
      <c r="R45" s="12"/>
      <c r="S45" s="12"/>
      <c r="T45" s="12"/>
    </row>
    <row r="46" spans="3:20">
      <c r="P46" s="94"/>
      <c r="Q46" s="94"/>
      <c r="R46" s="94"/>
    </row>
    <row r="47" spans="3:20">
      <c r="E47" s="2" t="s">
        <v>100</v>
      </c>
      <c r="F47" s="4" t="s">
        <v>92</v>
      </c>
      <c r="P47" s="209"/>
      <c r="Q47" s="210"/>
      <c r="R47" s="210"/>
    </row>
    <row r="48" spans="3:20">
      <c r="E48" s="6" t="s">
        <v>100</v>
      </c>
      <c r="F48" s="4" t="s">
        <v>89</v>
      </c>
      <c r="P48" s="63"/>
      <c r="Q48" s="64"/>
      <c r="R48" s="65"/>
    </row>
    <row r="49" spans="5:18">
      <c r="E49" s="7" t="s">
        <v>100</v>
      </c>
      <c r="F49" s="4" t="s">
        <v>93</v>
      </c>
      <c r="P49" s="63"/>
      <c r="Q49" s="64"/>
      <c r="R49" s="65"/>
    </row>
    <row r="50" spans="5:18">
      <c r="E50" s="8" t="s">
        <v>100</v>
      </c>
      <c r="F50" s="4" t="s">
        <v>94</v>
      </c>
      <c r="P50" s="63"/>
      <c r="Q50" s="64"/>
      <c r="R50" s="65"/>
    </row>
    <row r="51" spans="5:18">
      <c r="E51" s="9" t="s">
        <v>100</v>
      </c>
      <c r="F51" s="4" t="s">
        <v>95</v>
      </c>
      <c r="P51" s="66"/>
      <c r="Q51" s="67"/>
      <c r="R51" s="26"/>
    </row>
  </sheetData>
  <mergeCells count="1">
    <mergeCell ref="F16:F18"/>
  </mergeCells>
  <conditionalFormatting sqref="R4">
    <cfRule type="cellIs" dxfId="80" priority="1" operator="greaterThan">
      <formula>0</formula>
    </cfRule>
  </conditionalFormatting>
  <pageMargins left="0.7" right="0.7" top="0.75" bottom="0.75" header="0.3" footer="0.3"/>
  <pageSetup paperSize="9" orientation="portrait" r:id="rId1"/>
  <drawing r:id="rId2"/>
  <extLst>
    <ext xmlns:x14="http://schemas.microsoft.com/office/spreadsheetml/2009/9/main" uri="{CCE6A557-97BC-4b89-ADB6-D9C93CAAB3DF}">
      <x14:dataValidations xmlns:xm="http://schemas.microsoft.com/office/excel/2006/main" count="3">
        <x14:dataValidation type="list" allowBlank="1" showDropDown="1" showInputMessage="1" showErrorMessage="1" xr:uid="{00000000-0002-0000-0000-000000000000}">
          <x14:formula1>
            <xm:f>Lists!$H$34:$H$60</xm:f>
          </x14:formula1>
          <xm:sqref>F14</xm:sqref>
        </x14:dataValidation>
        <x14:dataValidation type="list" allowBlank="1" showDropDown="1" showInputMessage="1" showErrorMessage="1" xr:uid="{00000000-0002-0000-0000-000001000000}">
          <x14:formula1>
            <xm:f>Lists!$G$34:$G$60</xm:f>
          </x14:formula1>
          <xm:sqref>F13</xm:sqref>
        </x14:dataValidation>
        <x14:dataValidation type="list" allowBlank="1" showInputMessage="1" showErrorMessage="1" xr:uid="{00000000-0002-0000-0000-000002000000}">
          <x14:formula1>
            <xm:f>Lists!$F$34:$F$60</xm:f>
          </x14:formula1>
          <xm:sqref>F12</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2">
    <tabColor theme="2"/>
  </sheetPr>
  <dimension ref="A1:XFC96"/>
  <sheetViews>
    <sheetView zoomScale="70" zoomScaleNormal="70" workbookViewId="0"/>
  </sheetViews>
  <sheetFormatPr defaultRowHeight="12.75"/>
  <cols>
    <col min="1" max="4" width="1.625" customWidth="1"/>
    <col min="5" max="6" width="12.125" style="4" customWidth="1"/>
    <col min="7" max="12" width="12.125" customWidth="1"/>
    <col min="13" max="13" width="11.5" customWidth="1"/>
    <col min="14" max="14" width="16.875" bestFit="1" customWidth="1"/>
    <col min="15" max="15" width="23.625" customWidth="1"/>
    <col min="16" max="16" width="41.875" customWidth="1"/>
    <col min="17" max="17" width="66.125" bestFit="1" customWidth="1"/>
    <col min="18" max="18" width="13.875" bestFit="1" customWidth="1"/>
    <col min="19" max="19" width="16.625" bestFit="1" customWidth="1"/>
  </cols>
  <sheetData>
    <row r="1" spans="1:16383" s="10" customFormat="1" ht="22.5">
      <c r="A1" s="10" t="s">
        <v>106</v>
      </c>
    </row>
    <row r="2" spans="1:16383" s="11" customFormat="1" ht="15">
      <c r="A2" s="11" t="str">
        <f>"["&amp; Cover!$F$28 &amp;"] "&amp; Cover!$F$8 &amp;" - Version "&amp; Cover!$F$22 &amp;" ("&amp; TEXT(Cover!$F$23, "dd/mm/yy") &amp;")"</f>
        <v>[Final] Normalisation and adjustments - Version 2 (30/11/20)</v>
      </c>
    </row>
    <row r="3" spans="1:16383" s="11" customFormat="1" ht="15">
      <c r="A3" s="11" t="s">
        <v>134</v>
      </c>
    </row>
    <row r="4" spans="1:16383" s="11" customFormat="1" ht="15"/>
    <row r="6" spans="1:16383" s="11" customFormat="1" ht="15">
      <c r="A6" s="4"/>
      <c r="B6" s="11" t="s">
        <v>128</v>
      </c>
    </row>
    <row r="7" spans="1:16383">
      <c r="C7" s="25" t="s">
        <v>129</v>
      </c>
    </row>
    <row r="9" spans="1:16383" s="4" customFormat="1">
      <c r="E9" s="5" t="s">
        <v>130</v>
      </c>
      <c r="F9" s="4" t="s">
        <v>131</v>
      </c>
    </row>
    <row r="10" spans="1:16383" s="4" customFormat="1">
      <c r="E10" s="5" t="s">
        <v>130</v>
      </c>
      <c r="F10" s="4" t="s">
        <v>131</v>
      </c>
    </row>
    <row r="11" spans="1:16383" s="4" customFormat="1">
      <c r="F11" s="25" t="s">
        <v>132</v>
      </c>
    </row>
    <row r="13" spans="1:16383" s="4" customFormat="1" ht="15">
      <c r="B13" s="11" t="s">
        <v>227</v>
      </c>
      <c r="C13" s="11"/>
      <c r="D13" s="11"/>
      <c r="E13" s="11"/>
      <c r="F13" s="11"/>
      <c r="G13" s="11"/>
      <c r="H13" s="11"/>
      <c r="I13" s="11"/>
      <c r="J13" s="11"/>
      <c r="K13" s="11"/>
      <c r="L13" s="11"/>
      <c r="M13" s="11"/>
      <c r="N13" s="11"/>
      <c r="O13" s="11"/>
      <c r="P13" s="11"/>
      <c r="Q13" s="11"/>
      <c r="R13" s="11"/>
      <c r="S13" s="11"/>
      <c r="T13" s="11"/>
      <c r="U13" s="11"/>
      <c r="V13" s="11"/>
      <c r="W13" s="11"/>
      <c r="X13" s="11"/>
      <c r="Y13" s="11"/>
      <c r="Z13" s="11"/>
      <c r="AA13" s="11"/>
      <c r="AB13" s="11"/>
      <c r="AC13" s="11"/>
      <c r="AD13" s="11"/>
      <c r="AE13" s="11"/>
      <c r="AF13" s="11"/>
      <c r="AG13" s="11"/>
      <c r="AH13" s="11"/>
      <c r="AI13" s="11"/>
      <c r="AJ13" s="11"/>
      <c r="AK13" s="11"/>
      <c r="AL13" s="11"/>
      <c r="AM13" s="11"/>
      <c r="AN13" s="11"/>
      <c r="AO13" s="11"/>
      <c r="AP13" s="11"/>
      <c r="AQ13" s="11"/>
      <c r="AR13" s="11"/>
      <c r="AS13" s="11"/>
      <c r="AT13" s="11"/>
      <c r="AU13" s="11"/>
      <c r="AV13" s="11"/>
      <c r="AW13" s="11"/>
      <c r="AX13" s="11"/>
      <c r="AY13" s="11"/>
      <c r="AZ13" s="11"/>
      <c r="BA13" s="11"/>
      <c r="BB13" s="11"/>
      <c r="BC13" s="11"/>
      <c r="BD13" s="11"/>
      <c r="BE13" s="11"/>
      <c r="BF13" s="11"/>
      <c r="BG13" s="11"/>
      <c r="BH13" s="11"/>
      <c r="BI13" s="11"/>
      <c r="BJ13" s="11"/>
      <c r="BK13" s="11"/>
      <c r="BL13" s="11"/>
      <c r="BM13" s="11"/>
      <c r="BN13" s="11"/>
      <c r="BO13" s="11"/>
      <c r="BP13" s="11"/>
      <c r="BQ13" s="11"/>
      <c r="BR13" s="11"/>
      <c r="BS13" s="11"/>
      <c r="BT13" s="11"/>
      <c r="BU13" s="11"/>
      <c r="BV13" s="11"/>
      <c r="BW13" s="11"/>
      <c r="BX13" s="11"/>
      <c r="BY13" s="11"/>
      <c r="BZ13" s="11"/>
      <c r="CA13" s="11"/>
      <c r="CB13" s="11"/>
      <c r="CC13" s="11"/>
      <c r="CD13" s="11"/>
      <c r="CE13" s="11"/>
      <c r="CF13" s="11"/>
      <c r="CG13" s="11"/>
      <c r="CH13" s="11"/>
      <c r="CI13" s="11"/>
      <c r="CJ13" s="11"/>
      <c r="CK13" s="11"/>
      <c r="CL13" s="11"/>
      <c r="CM13" s="11"/>
      <c r="CN13" s="11"/>
      <c r="CO13" s="11"/>
      <c r="CP13" s="11"/>
      <c r="CQ13" s="11"/>
      <c r="CR13" s="11"/>
      <c r="CS13" s="11"/>
      <c r="CT13" s="11"/>
      <c r="CU13" s="11"/>
      <c r="CV13" s="11"/>
      <c r="CW13" s="11"/>
      <c r="CX13" s="11"/>
      <c r="CY13" s="11"/>
      <c r="CZ13" s="11"/>
      <c r="DA13" s="11"/>
      <c r="DB13" s="11"/>
      <c r="DC13" s="11"/>
      <c r="DD13" s="11"/>
      <c r="DE13" s="11"/>
      <c r="DF13" s="11"/>
      <c r="DG13" s="11"/>
      <c r="DH13" s="11"/>
      <c r="DI13" s="11"/>
      <c r="DJ13" s="11"/>
      <c r="DK13" s="11"/>
      <c r="DL13" s="11"/>
      <c r="DM13" s="11"/>
      <c r="DN13" s="11"/>
      <c r="DO13" s="11"/>
      <c r="DP13" s="11"/>
      <c r="DQ13" s="11"/>
      <c r="DR13" s="11"/>
      <c r="DS13" s="11"/>
      <c r="DT13" s="11"/>
      <c r="DU13" s="11"/>
      <c r="DV13" s="11"/>
      <c r="DW13" s="11"/>
      <c r="DX13" s="11"/>
      <c r="DY13" s="11"/>
      <c r="DZ13" s="11"/>
      <c r="EA13" s="11"/>
      <c r="EB13" s="11"/>
      <c r="EC13" s="11"/>
      <c r="ED13" s="11"/>
      <c r="EE13" s="11"/>
      <c r="EF13" s="11"/>
      <c r="EG13" s="11"/>
      <c r="EH13" s="11"/>
      <c r="EI13" s="11"/>
      <c r="EJ13" s="11"/>
      <c r="EK13" s="11"/>
      <c r="EL13" s="11"/>
      <c r="EM13" s="11"/>
      <c r="EN13" s="11"/>
      <c r="EO13" s="11"/>
      <c r="EP13" s="11"/>
      <c r="EQ13" s="11"/>
      <c r="ER13" s="11"/>
      <c r="ES13" s="11"/>
      <c r="ET13" s="11"/>
      <c r="EU13" s="11"/>
      <c r="EV13" s="11"/>
      <c r="EW13" s="11"/>
      <c r="EX13" s="11"/>
      <c r="EY13" s="11"/>
      <c r="EZ13" s="11"/>
      <c r="FA13" s="11"/>
      <c r="FB13" s="11"/>
      <c r="FC13" s="11"/>
      <c r="FD13" s="11"/>
      <c r="FE13" s="11"/>
      <c r="FF13" s="11"/>
      <c r="FG13" s="11"/>
      <c r="FH13" s="11"/>
      <c r="FI13" s="11"/>
      <c r="FJ13" s="11"/>
      <c r="FK13" s="11"/>
      <c r="FL13" s="11"/>
      <c r="FM13" s="11"/>
      <c r="FN13" s="11"/>
      <c r="FO13" s="11"/>
      <c r="FP13" s="11"/>
      <c r="FQ13" s="11"/>
      <c r="FR13" s="11"/>
      <c r="FS13" s="11"/>
      <c r="FT13" s="11"/>
      <c r="FU13" s="11"/>
      <c r="FV13" s="11"/>
      <c r="FW13" s="11"/>
      <c r="FX13" s="11"/>
      <c r="FY13" s="11"/>
      <c r="FZ13" s="11"/>
      <c r="GA13" s="11"/>
      <c r="GB13" s="11"/>
      <c r="GC13" s="11"/>
      <c r="GD13" s="11"/>
      <c r="GE13" s="11"/>
      <c r="GF13" s="11"/>
      <c r="GG13" s="11"/>
      <c r="GH13" s="11"/>
      <c r="GI13" s="11"/>
      <c r="GJ13" s="11"/>
      <c r="GK13" s="11"/>
      <c r="GL13" s="11"/>
      <c r="GM13" s="11"/>
      <c r="GN13" s="11"/>
      <c r="GO13" s="11"/>
      <c r="GP13" s="11"/>
      <c r="GQ13" s="11"/>
      <c r="GR13" s="11"/>
      <c r="GS13" s="11"/>
      <c r="GT13" s="11"/>
      <c r="GU13" s="11"/>
      <c r="GV13" s="11"/>
      <c r="GW13" s="11"/>
      <c r="GX13" s="11"/>
      <c r="GY13" s="11"/>
      <c r="GZ13" s="11"/>
      <c r="HA13" s="11"/>
      <c r="HB13" s="11"/>
      <c r="HC13" s="11"/>
      <c r="HD13" s="11"/>
      <c r="HE13" s="11"/>
      <c r="HF13" s="11"/>
      <c r="HG13" s="11"/>
      <c r="HH13" s="11"/>
      <c r="HI13" s="11"/>
      <c r="HJ13" s="11"/>
      <c r="HK13" s="11"/>
      <c r="HL13" s="11"/>
      <c r="HM13" s="11"/>
      <c r="HN13" s="11"/>
      <c r="HO13" s="11"/>
      <c r="HP13" s="11"/>
      <c r="HQ13" s="11"/>
      <c r="HR13" s="11"/>
      <c r="HS13" s="11"/>
      <c r="HT13" s="11"/>
      <c r="HU13" s="11"/>
      <c r="HV13" s="11"/>
      <c r="HW13" s="11"/>
      <c r="HX13" s="11"/>
      <c r="HY13" s="11"/>
      <c r="HZ13" s="11"/>
      <c r="IA13" s="11"/>
      <c r="IB13" s="11"/>
      <c r="IC13" s="11"/>
      <c r="ID13" s="11"/>
      <c r="IE13" s="11"/>
      <c r="IF13" s="11"/>
      <c r="IG13" s="11"/>
      <c r="IH13" s="11"/>
      <c r="II13" s="11"/>
      <c r="IJ13" s="11"/>
      <c r="IK13" s="11"/>
      <c r="IL13" s="11"/>
      <c r="IM13" s="11"/>
      <c r="IN13" s="11"/>
      <c r="IO13" s="11"/>
      <c r="IP13" s="11"/>
      <c r="IQ13" s="11"/>
      <c r="IR13" s="11"/>
      <c r="IS13" s="11"/>
      <c r="IT13" s="11"/>
      <c r="IU13" s="11"/>
      <c r="IV13" s="11"/>
      <c r="IW13" s="11"/>
      <c r="IX13" s="11"/>
      <c r="IY13" s="11"/>
      <c r="IZ13" s="11"/>
      <c r="JA13" s="11"/>
      <c r="JB13" s="11"/>
      <c r="JC13" s="11"/>
      <c r="JD13" s="11"/>
      <c r="JE13" s="11"/>
      <c r="JF13" s="11"/>
      <c r="JG13" s="11"/>
      <c r="JH13" s="11"/>
      <c r="JI13" s="11"/>
      <c r="JJ13" s="11"/>
      <c r="JK13" s="11"/>
      <c r="JL13" s="11"/>
      <c r="JM13" s="11"/>
      <c r="JN13" s="11"/>
      <c r="JO13" s="11"/>
      <c r="JP13" s="11"/>
      <c r="JQ13" s="11"/>
      <c r="JR13" s="11"/>
      <c r="JS13" s="11"/>
      <c r="JT13" s="11"/>
      <c r="JU13" s="11"/>
      <c r="JV13" s="11"/>
      <c r="JW13" s="11"/>
      <c r="JX13" s="11"/>
      <c r="JY13" s="11"/>
      <c r="JZ13" s="11"/>
      <c r="KA13" s="11"/>
      <c r="KB13" s="11"/>
      <c r="KC13" s="11"/>
      <c r="KD13" s="11"/>
      <c r="KE13" s="11"/>
      <c r="KF13" s="11"/>
      <c r="KG13" s="11"/>
      <c r="KH13" s="11"/>
      <c r="KI13" s="11"/>
      <c r="KJ13" s="11"/>
      <c r="KK13" s="11"/>
      <c r="KL13" s="11"/>
      <c r="KM13" s="11"/>
      <c r="KN13" s="11"/>
      <c r="KO13" s="11"/>
      <c r="KP13" s="11"/>
      <c r="KQ13" s="11"/>
      <c r="KR13" s="11"/>
      <c r="KS13" s="11"/>
      <c r="KT13" s="11"/>
      <c r="KU13" s="11"/>
      <c r="KV13" s="11"/>
      <c r="KW13" s="11"/>
      <c r="KX13" s="11"/>
      <c r="KY13" s="11"/>
      <c r="KZ13" s="11"/>
      <c r="LA13" s="11"/>
      <c r="LB13" s="11"/>
      <c r="LC13" s="11"/>
      <c r="LD13" s="11"/>
      <c r="LE13" s="11"/>
      <c r="LF13" s="11"/>
      <c r="LG13" s="11"/>
      <c r="LH13" s="11"/>
      <c r="LI13" s="11"/>
      <c r="LJ13" s="11"/>
      <c r="LK13" s="11"/>
      <c r="LL13" s="11"/>
      <c r="LM13" s="11"/>
      <c r="LN13" s="11"/>
      <c r="LO13" s="11"/>
      <c r="LP13" s="11"/>
      <c r="LQ13" s="11"/>
      <c r="LR13" s="11"/>
      <c r="LS13" s="11"/>
      <c r="LT13" s="11"/>
      <c r="LU13" s="11"/>
      <c r="LV13" s="11"/>
      <c r="LW13" s="11"/>
      <c r="LX13" s="11"/>
      <c r="LY13" s="11"/>
      <c r="LZ13" s="11"/>
      <c r="MA13" s="11"/>
      <c r="MB13" s="11"/>
      <c r="MC13" s="11"/>
      <c r="MD13" s="11"/>
      <c r="ME13" s="11"/>
      <c r="MF13" s="11"/>
      <c r="MG13" s="11"/>
      <c r="MH13" s="11"/>
      <c r="MI13" s="11"/>
      <c r="MJ13" s="11"/>
      <c r="MK13" s="11"/>
      <c r="ML13" s="11"/>
      <c r="MM13" s="11"/>
      <c r="MN13" s="11"/>
      <c r="MO13" s="11"/>
      <c r="MP13" s="11"/>
      <c r="MQ13" s="11"/>
      <c r="MR13" s="11"/>
      <c r="MS13" s="11"/>
      <c r="MT13" s="11"/>
      <c r="MU13" s="11"/>
      <c r="MV13" s="11"/>
      <c r="MW13" s="11"/>
      <c r="MX13" s="11"/>
      <c r="MY13" s="11"/>
      <c r="MZ13" s="11"/>
      <c r="NA13" s="11"/>
      <c r="NB13" s="11"/>
      <c r="NC13" s="11"/>
      <c r="ND13" s="11"/>
      <c r="NE13" s="11"/>
      <c r="NF13" s="11"/>
      <c r="NG13" s="11"/>
      <c r="NH13" s="11"/>
      <c r="NI13" s="11"/>
      <c r="NJ13" s="11"/>
      <c r="NK13" s="11"/>
      <c r="NL13" s="11"/>
      <c r="NM13" s="11"/>
      <c r="NN13" s="11"/>
      <c r="NO13" s="11"/>
      <c r="NP13" s="11"/>
      <c r="NQ13" s="11"/>
      <c r="NR13" s="11"/>
      <c r="NS13" s="11"/>
      <c r="NT13" s="11"/>
      <c r="NU13" s="11"/>
      <c r="NV13" s="11"/>
      <c r="NW13" s="11"/>
      <c r="NX13" s="11"/>
      <c r="NY13" s="11"/>
      <c r="NZ13" s="11"/>
      <c r="OA13" s="11"/>
      <c r="OB13" s="11"/>
      <c r="OC13" s="11"/>
      <c r="OD13" s="11"/>
      <c r="OE13" s="11"/>
      <c r="OF13" s="11"/>
      <c r="OG13" s="11"/>
      <c r="OH13" s="11"/>
      <c r="OI13" s="11"/>
      <c r="OJ13" s="11"/>
      <c r="OK13" s="11"/>
      <c r="OL13" s="11"/>
      <c r="OM13" s="11"/>
      <c r="ON13" s="11"/>
      <c r="OO13" s="11"/>
      <c r="OP13" s="11"/>
      <c r="OQ13" s="11"/>
      <c r="OR13" s="11"/>
      <c r="OS13" s="11"/>
      <c r="OT13" s="11"/>
      <c r="OU13" s="11"/>
      <c r="OV13" s="11"/>
      <c r="OW13" s="11"/>
      <c r="OX13" s="11"/>
      <c r="OY13" s="11"/>
      <c r="OZ13" s="11"/>
      <c r="PA13" s="11"/>
      <c r="PB13" s="11"/>
      <c r="PC13" s="11"/>
      <c r="PD13" s="11"/>
      <c r="PE13" s="11"/>
      <c r="PF13" s="11"/>
      <c r="PG13" s="11"/>
      <c r="PH13" s="11"/>
      <c r="PI13" s="11"/>
      <c r="PJ13" s="11"/>
      <c r="PK13" s="11"/>
      <c r="PL13" s="11"/>
      <c r="PM13" s="11"/>
      <c r="PN13" s="11"/>
      <c r="PO13" s="11"/>
      <c r="PP13" s="11"/>
      <c r="PQ13" s="11"/>
      <c r="PR13" s="11"/>
      <c r="PS13" s="11"/>
      <c r="PT13" s="11"/>
      <c r="PU13" s="11"/>
      <c r="PV13" s="11"/>
      <c r="PW13" s="11"/>
      <c r="PX13" s="11"/>
      <c r="PY13" s="11"/>
      <c r="PZ13" s="11"/>
      <c r="QA13" s="11"/>
      <c r="QB13" s="11"/>
      <c r="QC13" s="11"/>
      <c r="QD13" s="11"/>
      <c r="QE13" s="11"/>
      <c r="QF13" s="11"/>
      <c r="QG13" s="11"/>
      <c r="QH13" s="11"/>
      <c r="QI13" s="11"/>
      <c r="QJ13" s="11"/>
      <c r="QK13" s="11"/>
      <c r="QL13" s="11"/>
      <c r="QM13" s="11"/>
      <c r="QN13" s="11"/>
      <c r="QO13" s="11"/>
      <c r="QP13" s="11"/>
      <c r="QQ13" s="11"/>
      <c r="QR13" s="11"/>
      <c r="QS13" s="11"/>
      <c r="QT13" s="11"/>
      <c r="QU13" s="11"/>
      <c r="QV13" s="11"/>
      <c r="QW13" s="11"/>
      <c r="QX13" s="11"/>
      <c r="QY13" s="11"/>
      <c r="QZ13" s="11"/>
      <c r="RA13" s="11"/>
      <c r="RB13" s="11"/>
      <c r="RC13" s="11"/>
      <c r="RD13" s="11"/>
      <c r="RE13" s="11"/>
      <c r="RF13" s="11"/>
      <c r="RG13" s="11"/>
      <c r="RH13" s="11"/>
      <c r="RI13" s="11"/>
      <c r="RJ13" s="11"/>
      <c r="RK13" s="11"/>
      <c r="RL13" s="11"/>
      <c r="RM13" s="11"/>
      <c r="RN13" s="11"/>
      <c r="RO13" s="11"/>
      <c r="RP13" s="11"/>
      <c r="RQ13" s="11"/>
      <c r="RR13" s="11"/>
      <c r="RS13" s="11"/>
      <c r="RT13" s="11"/>
      <c r="RU13" s="11"/>
      <c r="RV13" s="11"/>
      <c r="RW13" s="11"/>
      <c r="RX13" s="11"/>
      <c r="RY13" s="11"/>
      <c r="RZ13" s="11"/>
      <c r="SA13" s="11"/>
      <c r="SB13" s="11"/>
      <c r="SC13" s="11"/>
      <c r="SD13" s="11"/>
      <c r="SE13" s="11"/>
      <c r="SF13" s="11"/>
      <c r="SG13" s="11"/>
      <c r="SH13" s="11"/>
      <c r="SI13" s="11"/>
      <c r="SJ13" s="11"/>
      <c r="SK13" s="11"/>
      <c r="SL13" s="11"/>
      <c r="SM13" s="11"/>
      <c r="SN13" s="11"/>
      <c r="SO13" s="11"/>
      <c r="SP13" s="11"/>
      <c r="SQ13" s="11"/>
      <c r="SR13" s="11"/>
      <c r="SS13" s="11"/>
      <c r="ST13" s="11"/>
      <c r="SU13" s="11"/>
      <c r="SV13" s="11"/>
      <c r="SW13" s="11"/>
      <c r="SX13" s="11"/>
      <c r="SY13" s="11"/>
      <c r="SZ13" s="11"/>
      <c r="TA13" s="11"/>
      <c r="TB13" s="11"/>
      <c r="TC13" s="11"/>
      <c r="TD13" s="11"/>
      <c r="TE13" s="11"/>
      <c r="TF13" s="11"/>
      <c r="TG13" s="11"/>
      <c r="TH13" s="11"/>
      <c r="TI13" s="11"/>
      <c r="TJ13" s="11"/>
      <c r="TK13" s="11"/>
      <c r="TL13" s="11"/>
      <c r="TM13" s="11"/>
      <c r="TN13" s="11"/>
      <c r="TO13" s="11"/>
      <c r="TP13" s="11"/>
      <c r="TQ13" s="11"/>
      <c r="TR13" s="11"/>
      <c r="TS13" s="11"/>
      <c r="TT13" s="11"/>
      <c r="TU13" s="11"/>
      <c r="TV13" s="11"/>
      <c r="TW13" s="11"/>
      <c r="TX13" s="11"/>
      <c r="TY13" s="11"/>
      <c r="TZ13" s="11"/>
      <c r="UA13" s="11"/>
      <c r="UB13" s="11"/>
      <c r="UC13" s="11"/>
      <c r="UD13" s="11"/>
      <c r="UE13" s="11"/>
      <c r="UF13" s="11"/>
      <c r="UG13" s="11"/>
      <c r="UH13" s="11"/>
      <c r="UI13" s="11"/>
      <c r="UJ13" s="11"/>
      <c r="UK13" s="11"/>
      <c r="UL13" s="11"/>
      <c r="UM13" s="11"/>
      <c r="UN13" s="11"/>
      <c r="UO13" s="11"/>
      <c r="UP13" s="11"/>
      <c r="UQ13" s="11"/>
      <c r="UR13" s="11"/>
      <c r="US13" s="11"/>
      <c r="UT13" s="11"/>
      <c r="UU13" s="11"/>
      <c r="UV13" s="11"/>
      <c r="UW13" s="11"/>
      <c r="UX13" s="11"/>
      <c r="UY13" s="11"/>
      <c r="UZ13" s="11"/>
      <c r="VA13" s="11"/>
      <c r="VB13" s="11"/>
      <c r="VC13" s="11"/>
      <c r="VD13" s="11"/>
      <c r="VE13" s="11"/>
      <c r="VF13" s="11"/>
      <c r="VG13" s="11"/>
      <c r="VH13" s="11"/>
      <c r="VI13" s="11"/>
      <c r="VJ13" s="11"/>
      <c r="VK13" s="11"/>
      <c r="VL13" s="11"/>
      <c r="VM13" s="11"/>
      <c r="VN13" s="11"/>
      <c r="VO13" s="11"/>
      <c r="VP13" s="11"/>
      <c r="VQ13" s="11"/>
      <c r="VR13" s="11"/>
      <c r="VS13" s="11"/>
      <c r="VT13" s="11"/>
      <c r="VU13" s="11"/>
      <c r="VV13" s="11"/>
      <c r="VW13" s="11"/>
      <c r="VX13" s="11"/>
      <c r="VY13" s="11"/>
      <c r="VZ13" s="11"/>
      <c r="WA13" s="11"/>
      <c r="WB13" s="11"/>
      <c r="WC13" s="11"/>
      <c r="WD13" s="11"/>
      <c r="WE13" s="11"/>
      <c r="WF13" s="11"/>
      <c r="WG13" s="11"/>
      <c r="WH13" s="11"/>
      <c r="WI13" s="11"/>
      <c r="WJ13" s="11"/>
      <c r="WK13" s="11"/>
      <c r="WL13" s="11"/>
      <c r="WM13" s="11"/>
      <c r="WN13" s="11"/>
      <c r="WO13" s="11"/>
      <c r="WP13" s="11"/>
      <c r="WQ13" s="11"/>
      <c r="WR13" s="11"/>
      <c r="WS13" s="11"/>
      <c r="WT13" s="11"/>
      <c r="WU13" s="11"/>
      <c r="WV13" s="11"/>
      <c r="WW13" s="11"/>
      <c r="WX13" s="11"/>
      <c r="WY13" s="11"/>
      <c r="WZ13" s="11"/>
      <c r="XA13" s="11"/>
      <c r="XB13" s="11"/>
      <c r="XC13" s="11"/>
      <c r="XD13" s="11"/>
      <c r="XE13" s="11"/>
      <c r="XF13" s="11"/>
      <c r="XG13" s="11"/>
      <c r="XH13" s="11"/>
      <c r="XI13" s="11"/>
      <c r="XJ13" s="11"/>
      <c r="XK13" s="11"/>
      <c r="XL13" s="11"/>
      <c r="XM13" s="11"/>
      <c r="XN13" s="11"/>
      <c r="XO13" s="11"/>
      <c r="XP13" s="11"/>
      <c r="XQ13" s="11"/>
      <c r="XR13" s="11"/>
      <c r="XS13" s="11"/>
      <c r="XT13" s="11"/>
      <c r="XU13" s="11"/>
      <c r="XV13" s="11"/>
      <c r="XW13" s="11"/>
      <c r="XX13" s="11"/>
      <c r="XY13" s="11"/>
      <c r="XZ13" s="11"/>
      <c r="YA13" s="11"/>
      <c r="YB13" s="11"/>
      <c r="YC13" s="11"/>
      <c r="YD13" s="11"/>
      <c r="YE13" s="11"/>
      <c r="YF13" s="11"/>
      <c r="YG13" s="11"/>
      <c r="YH13" s="11"/>
      <c r="YI13" s="11"/>
      <c r="YJ13" s="11"/>
      <c r="YK13" s="11"/>
      <c r="YL13" s="11"/>
      <c r="YM13" s="11"/>
      <c r="YN13" s="11"/>
      <c r="YO13" s="11"/>
      <c r="YP13" s="11"/>
      <c r="YQ13" s="11"/>
      <c r="YR13" s="11"/>
      <c r="YS13" s="11"/>
      <c r="YT13" s="11"/>
      <c r="YU13" s="11"/>
      <c r="YV13" s="11"/>
      <c r="YW13" s="11"/>
      <c r="YX13" s="11"/>
      <c r="YY13" s="11"/>
      <c r="YZ13" s="11"/>
      <c r="ZA13" s="11"/>
      <c r="ZB13" s="11"/>
      <c r="ZC13" s="11"/>
      <c r="ZD13" s="11"/>
      <c r="ZE13" s="11"/>
      <c r="ZF13" s="11"/>
      <c r="ZG13" s="11"/>
      <c r="ZH13" s="11"/>
      <c r="ZI13" s="11"/>
      <c r="ZJ13" s="11"/>
      <c r="ZK13" s="11"/>
      <c r="ZL13" s="11"/>
      <c r="ZM13" s="11"/>
      <c r="ZN13" s="11"/>
      <c r="ZO13" s="11"/>
      <c r="ZP13" s="11"/>
      <c r="ZQ13" s="11"/>
      <c r="ZR13" s="11"/>
      <c r="ZS13" s="11"/>
      <c r="ZT13" s="11"/>
      <c r="ZU13" s="11"/>
      <c r="ZV13" s="11"/>
      <c r="ZW13" s="11"/>
      <c r="ZX13" s="11"/>
      <c r="ZY13" s="11"/>
      <c r="ZZ13" s="11"/>
      <c r="AAA13" s="11"/>
      <c r="AAB13" s="11"/>
      <c r="AAC13" s="11"/>
      <c r="AAD13" s="11"/>
      <c r="AAE13" s="11"/>
      <c r="AAF13" s="11"/>
      <c r="AAG13" s="11"/>
      <c r="AAH13" s="11"/>
      <c r="AAI13" s="11"/>
      <c r="AAJ13" s="11"/>
      <c r="AAK13" s="11"/>
      <c r="AAL13" s="11"/>
      <c r="AAM13" s="11"/>
      <c r="AAN13" s="11"/>
      <c r="AAO13" s="11"/>
      <c r="AAP13" s="11"/>
      <c r="AAQ13" s="11"/>
      <c r="AAR13" s="11"/>
      <c r="AAS13" s="11"/>
      <c r="AAT13" s="11"/>
      <c r="AAU13" s="11"/>
      <c r="AAV13" s="11"/>
      <c r="AAW13" s="11"/>
      <c r="AAX13" s="11"/>
      <c r="AAY13" s="11"/>
      <c r="AAZ13" s="11"/>
      <c r="ABA13" s="11"/>
      <c r="ABB13" s="11"/>
      <c r="ABC13" s="11"/>
      <c r="ABD13" s="11"/>
      <c r="ABE13" s="11"/>
      <c r="ABF13" s="11"/>
      <c r="ABG13" s="11"/>
      <c r="ABH13" s="11"/>
      <c r="ABI13" s="11"/>
      <c r="ABJ13" s="11"/>
      <c r="ABK13" s="11"/>
      <c r="ABL13" s="11"/>
      <c r="ABM13" s="11"/>
      <c r="ABN13" s="11"/>
      <c r="ABO13" s="11"/>
      <c r="ABP13" s="11"/>
      <c r="ABQ13" s="11"/>
      <c r="ABR13" s="11"/>
      <c r="ABS13" s="11"/>
      <c r="ABT13" s="11"/>
      <c r="ABU13" s="11"/>
      <c r="ABV13" s="11"/>
      <c r="ABW13" s="11"/>
      <c r="ABX13" s="11"/>
      <c r="ABY13" s="11"/>
      <c r="ABZ13" s="11"/>
      <c r="ACA13" s="11"/>
      <c r="ACB13" s="11"/>
      <c r="ACC13" s="11"/>
      <c r="ACD13" s="11"/>
      <c r="ACE13" s="11"/>
      <c r="ACF13" s="11"/>
      <c r="ACG13" s="11"/>
      <c r="ACH13" s="11"/>
      <c r="ACI13" s="11"/>
      <c r="ACJ13" s="11"/>
      <c r="ACK13" s="11"/>
      <c r="ACL13" s="11"/>
      <c r="ACM13" s="11"/>
      <c r="ACN13" s="11"/>
      <c r="ACO13" s="11"/>
      <c r="ACP13" s="11"/>
      <c r="ACQ13" s="11"/>
      <c r="ACR13" s="11"/>
      <c r="ACS13" s="11"/>
      <c r="ACT13" s="11"/>
      <c r="ACU13" s="11"/>
      <c r="ACV13" s="11"/>
      <c r="ACW13" s="11"/>
      <c r="ACX13" s="11"/>
      <c r="ACY13" s="11"/>
      <c r="ACZ13" s="11"/>
      <c r="ADA13" s="11"/>
      <c r="ADB13" s="11"/>
      <c r="ADC13" s="11"/>
      <c r="ADD13" s="11"/>
      <c r="ADE13" s="11"/>
      <c r="ADF13" s="11"/>
      <c r="ADG13" s="11"/>
      <c r="ADH13" s="11"/>
      <c r="ADI13" s="11"/>
      <c r="ADJ13" s="11"/>
      <c r="ADK13" s="11"/>
      <c r="ADL13" s="11"/>
      <c r="ADM13" s="11"/>
      <c r="ADN13" s="11"/>
      <c r="ADO13" s="11"/>
      <c r="ADP13" s="11"/>
      <c r="ADQ13" s="11"/>
      <c r="ADR13" s="11"/>
      <c r="ADS13" s="11"/>
      <c r="ADT13" s="11"/>
      <c r="ADU13" s="11"/>
      <c r="ADV13" s="11"/>
      <c r="ADW13" s="11"/>
      <c r="ADX13" s="11"/>
      <c r="ADY13" s="11"/>
      <c r="ADZ13" s="11"/>
      <c r="AEA13" s="11"/>
      <c r="AEB13" s="11"/>
      <c r="AEC13" s="11"/>
      <c r="AED13" s="11"/>
      <c r="AEE13" s="11"/>
      <c r="AEF13" s="11"/>
      <c r="AEG13" s="11"/>
      <c r="AEH13" s="11"/>
      <c r="AEI13" s="11"/>
      <c r="AEJ13" s="11"/>
      <c r="AEK13" s="11"/>
      <c r="AEL13" s="11"/>
      <c r="AEM13" s="11"/>
      <c r="AEN13" s="11"/>
      <c r="AEO13" s="11"/>
      <c r="AEP13" s="11"/>
      <c r="AEQ13" s="11"/>
      <c r="AER13" s="11"/>
      <c r="AES13" s="11"/>
      <c r="AET13" s="11"/>
      <c r="AEU13" s="11"/>
      <c r="AEV13" s="11"/>
      <c r="AEW13" s="11"/>
      <c r="AEX13" s="11"/>
      <c r="AEY13" s="11"/>
      <c r="AEZ13" s="11"/>
      <c r="AFA13" s="11"/>
      <c r="AFB13" s="11"/>
      <c r="AFC13" s="11"/>
      <c r="AFD13" s="11"/>
      <c r="AFE13" s="11"/>
      <c r="AFF13" s="11"/>
      <c r="AFG13" s="11"/>
      <c r="AFH13" s="11"/>
      <c r="AFI13" s="11"/>
      <c r="AFJ13" s="11"/>
      <c r="AFK13" s="11"/>
      <c r="AFL13" s="11"/>
      <c r="AFM13" s="11"/>
      <c r="AFN13" s="11"/>
      <c r="AFO13" s="11"/>
      <c r="AFP13" s="11"/>
      <c r="AFQ13" s="11"/>
      <c r="AFR13" s="11"/>
      <c r="AFS13" s="11"/>
      <c r="AFT13" s="11"/>
      <c r="AFU13" s="11"/>
      <c r="AFV13" s="11"/>
      <c r="AFW13" s="11"/>
      <c r="AFX13" s="11"/>
      <c r="AFY13" s="11"/>
      <c r="AFZ13" s="11"/>
      <c r="AGA13" s="11"/>
      <c r="AGB13" s="11"/>
      <c r="AGC13" s="11"/>
      <c r="AGD13" s="11"/>
      <c r="AGE13" s="11"/>
      <c r="AGF13" s="11"/>
      <c r="AGG13" s="11"/>
      <c r="AGH13" s="11"/>
      <c r="AGI13" s="11"/>
      <c r="AGJ13" s="11"/>
      <c r="AGK13" s="11"/>
      <c r="AGL13" s="11"/>
      <c r="AGM13" s="11"/>
      <c r="AGN13" s="11"/>
      <c r="AGO13" s="11"/>
      <c r="AGP13" s="11"/>
      <c r="AGQ13" s="11"/>
      <c r="AGR13" s="11"/>
      <c r="AGS13" s="11"/>
      <c r="AGT13" s="11"/>
      <c r="AGU13" s="11"/>
      <c r="AGV13" s="11"/>
      <c r="AGW13" s="11"/>
      <c r="AGX13" s="11"/>
      <c r="AGY13" s="11"/>
      <c r="AGZ13" s="11"/>
      <c r="AHA13" s="11"/>
      <c r="AHB13" s="11"/>
      <c r="AHC13" s="11"/>
      <c r="AHD13" s="11"/>
      <c r="AHE13" s="11"/>
      <c r="AHF13" s="11"/>
      <c r="AHG13" s="11"/>
      <c r="AHH13" s="11"/>
      <c r="AHI13" s="11"/>
      <c r="AHJ13" s="11"/>
      <c r="AHK13" s="11"/>
      <c r="AHL13" s="11"/>
      <c r="AHM13" s="11"/>
      <c r="AHN13" s="11"/>
      <c r="AHO13" s="11"/>
      <c r="AHP13" s="11"/>
      <c r="AHQ13" s="11"/>
      <c r="AHR13" s="11"/>
      <c r="AHS13" s="11"/>
      <c r="AHT13" s="11"/>
      <c r="AHU13" s="11"/>
      <c r="AHV13" s="11"/>
      <c r="AHW13" s="11"/>
      <c r="AHX13" s="11"/>
      <c r="AHY13" s="11"/>
      <c r="AHZ13" s="11"/>
      <c r="AIA13" s="11"/>
      <c r="AIB13" s="11"/>
      <c r="AIC13" s="11"/>
      <c r="AID13" s="11"/>
      <c r="AIE13" s="11"/>
      <c r="AIF13" s="11"/>
      <c r="AIG13" s="11"/>
      <c r="AIH13" s="11"/>
      <c r="AII13" s="11"/>
      <c r="AIJ13" s="11"/>
      <c r="AIK13" s="11"/>
      <c r="AIL13" s="11"/>
      <c r="AIM13" s="11"/>
      <c r="AIN13" s="11"/>
      <c r="AIO13" s="11"/>
      <c r="AIP13" s="11"/>
      <c r="AIQ13" s="11"/>
      <c r="AIR13" s="11"/>
      <c r="AIS13" s="11"/>
      <c r="AIT13" s="11"/>
      <c r="AIU13" s="11"/>
      <c r="AIV13" s="11"/>
      <c r="AIW13" s="11"/>
      <c r="AIX13" s="11"/>
      <c r="AIY13" s="11"/>
      <c r="AIZ13" s="11"/>
      <c r="AJA13" s="11"/>
      <c r="AJB13" s="11"/>
      <c r="AJC13" s="11"/>
      <c r="AJD13" s="11"/>
      <c r="AJE13" s="11"/>
      <c r="AJF13" s="11"/>
      <c r="AJG13" s="11"/>
      <c r="AJH13" s="11"/>
      <c r="AJI13" s="11"/>
      <c r="AJJ13" s="11"/>
      <c r="AJK13" s="11"/>
      <c r="AJL13" s="11"/>
      <c r="AJM13" s="11"/>
      <c r="AJN13" s="11"/>
      <c r="AJO13" s="11"/>
      <c r="AJP13" s="11"/>
      <c r="AJQ13" s="11"/>
      <c r="AJR13" s="11"/>
      <c r="AJS13" s="11"/>
      <c r="AJT13" s="11"/>
      <c r="AJU13" s="11"/>
      <c r="AJV13" s="11"/>
      <c r="AJW13" s="11"/>
      <c r="AJX13" s="11"/>
      <c r="AJY13" s="11"/>
      <c r="AJZ13" s="11"/>
      <c r="AKA13" s="11"/>
      <c r="AKB13" s="11"/>
      <c r="AKC13" s="11"/>
      <c r="AKD13" s="11"/>
      <c r="AKE13" s="11"/>
      <c r="AKF13" s="11"/>
      <c r="AKG13" s="11"/>
      <c r="AKH13" s="11"/>
      <c r="AKI13" s="11"/>
      <c r="AKJ13" s="11"/>
      <c r="AKK13" s="11"/>
      <c r="AKL13" s="11"/>
      <c r="AKM13" s="11"/>
      <c r="AKN13" s="11"/>
      <c r="AKO13" s="11"/>
      <c r="AKP13" s="11"/>
      <c r="AKQ13" s="11"/>
      <c r="AKR13" s="11"/>
      <c r="AKS13" s="11"/>
      <c r="AKT13" s="11"/>
      <c r="AKU13" s="11"/>
      <c r="AKV13" s="11"/>
      <c r="AKW13" s="11"/>
      <c r="AKX13" s="11"/>
      <c r="AKY13" s="11"/>
      <c r="AKZ13" s="11"/>
      <c r="ALA13" s="11"/>
      <c r="ALB13" s="11"/>
      <c r="ALC13" s="11"/>
      <c r="ALD13" s="11"/>
      <c r="ALE13" s="11"/>
      <c r="ALF13" s="11"/>
      <c r="ALG13" s="11"/>
      <c r="ALH13" s="11"/>
      <c r="ALI13" s="11"/>
      <c r="ALJ13" s="11"/>
      <c r="ALK13" s="11"/>
      <c r="ALL13" s="11"/>
      <c r="ALM13" s="11"/>
      <c r="ALN13" s="11"/>
      <c r="ALO13" s="11"/>
      <c r="ALP13" s="11"/>
      <c r="ALQ13" s="11"/>
      <c r="ALR13" s="11"/>
      <c r="ALS13" s="11"/>
      <c r="ALT13" s="11"/>
      <c r="ALU13" s="11"/>
      <c r="ALV13" s="11"/>
      <c r="ALW13" s="11"/>
      <c r="ALX13" s="11"/>
      <c r="ALY13" s="11"/>
      <c r="ALZ13" s="11"/>
      <c r="AMA13" s="11"/>
      <c r="AMB13" s="11"/>
      <c r="AMC13" s="11"/>
      <c r="AMD13" s="11"/>
      <c r="AME13" s="11"/>
      <c r="AMF13" s="11"/>
      <c r="AMG13" s="11"/>
      <c r="AMH13" s="11"/>
      <c r="AMI13" s="11"/>
      <c r="AMJ13" s="11"/>
      <c r="AMK13" s="11"/>
      <c r="AML13" s="11"/>
      <c r="AMM13" s="11"/>
      <c r="AMN13" s="11"/>
      <c r="AMO13" s="11"/>
      <c r="AMP13" s="11"/>
      <c r="AMQ13" s="11"/>
      <c r="AMR13" s="11"/>
      <c r="AMS13" s="11"/>
      <c r="AMT13" s="11"/>
      <c r="AMU13" s="11"/>
      <c r="AMV13" s="11"/>
      <c r="AMW13" s="11"/>
      <c r="AMX13" s="11"/>
      <c r="AMY13" s="11"/>
      <c r="AMZ13" s="11"/>
      <c r="ANA13" s="11"/>
      <c r="ANB13" s="11"/>
      <c r="ANC13" s="11"/>
      <c r="AND13" s="11"/>
      <c r="ANE13" s="11"/>
      <c r="ANF13" s="11"/>
      <c r="ANG13" s="11"/>
      <c r="ANH13" s="11"/>
      <c r="ANI13" s="11"/>
      <c r="ANJ13" s="11"/>
      <c r="ANK13" s="11"/>
      <c r="ANL13" s="11"/>
      <c r="ANM13" s="11"/>
      <c r="ANN13" s="11"/>
      <c r="ANO13" s="11"/>
      <c r="ANP13" s="11"/>
      <c r="ANQ13" s="11"/>
      <c r="ANR13" s="11"/>
      <c r="ANS13" s="11"/>
      <c r="ANT13" s="11"/>
      <c r="ANU13" s="11"/>
      <c r="ANV13" s="11"/>
      <c r="ANW13" s="11"/>
      <c r="ANX13" s="11"/>
      <c r="ANY13" s="11"/>
      <c r="ANZ13" s="11"/>
      <c r="AOA13" s="11"/>
      <c r="AOB13" s="11"/>
      <c r="AOC13" s="11"/>
      <c r="AOD13" s="11"/>
      <c r="AOE13" s="11"/>
      <c r="AOF13" s="11"/>
      <c r="AOG13" s="11"/>
      <c r="AOH13" s="11"/>
      <c r="AOI13" s="11"/>
      <c r="AOJ13" s="11"/>
      <c r="AOK13" s="11"/>
      <c r="AOL13" s="11"/>
      <c r="AOM13" s="11"/>
      <c r="AON13" s="11"/>
      <c r="AOO13" s="11"/>
      <c r="AOP13" s="11"/>
      <c r="AOQ13" s="11"/>
      <c r="AOR13" s="11"/>
      <c r="AOS13" s="11"/>
      <c r="AOT13" s="11"/>
      <c r="AOU13" s="11"/>
      <c r="AOV13" s="11"/>
      <c r="AOW13" s="11"/>
      <c r="AOX13" s="11"/>
      <c r="AOY13" s="11"/>
      <c r="AOZ13" s="11"/>
      <c r="APA13" s="11"/>
      <c r="APB13" s="11"/>
      <c r="APC13" s="11"/>
      <c r="APD13" s="11"/>
      <c r="APE13" s="11"/>
      <c r="APF13" s="11"/>
      <c r="APG13" s="11"/>
      <c r="APH13" s="11"/>
      <c r="API13" s="11"/>
      <c r="APJ13" s="11"/>
      <c r="APK13" s="11"/>
      <c r="APL13" s="11"/>
      <c r="APM13" s="11"/>
      <c r="APN13" s="11"/>
      <c r="APO13" s="11"/>
      <c r="APP13" s="11"/>
      <c r="APQ13" s="11"/>
      <c r="APR13" s="11"/>
      <c r="APS13" s="11"/>
      <c r="APT13" s="11"/>
      <c r="APU13" s="11"/>
      <c r="APV13" s="11"/>
      <c r="APW13" s="11"/>
      <c r="APX13" s="11"/>
      <c r="APY13" s="11"/>
      <c r="APZ13" s="11"/>
      <c r="AQA13" s="11"/>
      <c r="AQB13" s="11"/>
      <c r="AQC13" s="11"/>
      <c r="AQD13" s="11"/>
      <c r="AQE13" s="11"/>
      <c r="AQF13" s="11"/>
      <c r="AQG13" s="11"/>
      <c r="AQH13" s="11"/>
      <c r="AQI13" s="11"/>
      <c r="AQJ13" s="11"/>
      <c r="AQK13" s="11"/>
      <c r="AQL13" s="11"/>
      <c r="AQM13" s="11"/>
      <c r="AQN13" s="11"/>
      <c r="AQO13" s="11"/>
      <c r="AQP13" s="11"/>
      <c r="AQQ13" s="11"/>
      <c r="AQR13" s="11"/>
      <c r="AQS13" s="11"/>
      <c r="AQT13" s="11"/>
      <c r="AQU13" s="11"/>
      <c r="AQV13" s="11"/>
      <c r="AQW13" s="11"/>
      <c r="AQX13" s="11"/>
      <c r="AQY13" s="11"/>
      <c r="AQZ13" s="11"/>
      <c r="ARA13" s="11"/>
      <c r="ARB13" s="11"/>
      <c r="ARC13" s="11"/>
      <c r="ARD13" s="11"/>
      <c r="ARE13" s="11"/>
      <c r="ARF13" s="11"/>
      <c r="ARG13" s="11"/>
      <c r="ARH13" s="11"/>
      <c r="ARI13" s="11"/>
      <c r="ARJ13" s="11"/>
      <c r="ARK13" s="11"/>
      <c r="ARL13" s="11"/>
      <c r="ARM13" s="11"/>
      <c r="ARN13" s="11"/>
      <c r="ARO13" s="11"/>
      <c r="ARP13" s="11"/>
      <c r="ARQ13" s="11"/>
      <c r="ARR13" s="11"/>
      <c r="ARS13" s="11"/>
      <c r="ART13" s="11"/>
      <c r="ARU13" s="11"/>
      <c r="ARV13" s="11"/>
      <c r="ARW13" s="11"/>
      <c r="ARX13" s="11"/>
      <c r="ARY13" s="11"/>
      <c r="ARZ13" s="11"/>
      <c r="ASA13" s="11"/>
      <c r="ASB13" s="11"/>
      <c r="ASC13" s="11"/>
      <c r="ASD13" s="11"/>
      <c r="ASE13" s="11"/>
      <c r="ASF13" s="11"/>
      <c r="ASG13" s="11"/>
      <c r="ASH13" s="11"/>
      <c r="ASI13" s="11"/>
      <c r="ASJ13" s="11"/>
      <c r="ASK13" s="11"/>
      <c r="ASL13" s="11"/>
      <c r="ASM13" s="11"/>
      <c r="ASN13" s="11"/>
      <c r="ASO13" s="11"/>
      <c r="ASP13" s="11"/>
      <c r="ASQ13" s="11"/>
      <c r="ASR13" s="11"/>
      <c r="ASS13" s="11"/>
      <c r="AST13" s="11"/>
      <c r="ASU13" s="11"/>
      <c r="ASV13" s="11"/>
      <c r="ASW13" s="11"/>
      <c r="ASX13" s="11"/>
      <c r="ASY13" s="11"/>
      <c r="ASZ13" s="11"/>
      <c r="ATA13" s="11"/>
      <c r="ATB13" s="11"/>
      <c r="ATC13" s="11"/>
      <c r="ATD13" s="11"/>
      <c r="ATE13" s="11"/>
      <c r="ATF13" s="11"/>
      <c r="ATG13" s="11"/>
      <c r="ATH13" s="11"/>
      <c r="ATI13" s="11"/>
      <c r="ATJ13" s="11"/>
      <c r="ATK13" s="11"/>
      <c r="ATL13" s="11"/>
      <c r="ATM13" s="11"/>
      <c r="ATN13" s="11"/>
      <c r="ATO13" s="11"/>
      <c r="ATP13" s="11"/>
      <c r="ATQ13" s="11"/>
      <c r="ATR13" s="11"/>
      <c r="ATS13" s="11"/>
      <c r="ATT13" s="11"/>
      <c r="ATU13" s="11"/>
      <c r="ATV13" s="11"/>
      <c r="ATW13" s="11"/>
      <c r="ATX13" s="11"/>
      <c r="ATY13" s="11"/>
      <c r="ATZ13" s="11"/>
      <c r="AUA13" s="11"/>
      <c r="AUB13" s="11"/>
      <c r="AUC13" s="11"/>
      <c r="AUD13" s="11"/>
      <c r="AUE13" s="11"/>
      <c r="AUF13" s="11"/>
      <c r="AUG13" s="11"/>
      <c r="AUH13" s="11"/>
      <c r="AUI13" s="11"/>
      <c r="AUJ13" s="11"/>
      <c r="AUK13" s="11"/>
      <c r="AUL13" s="11"/>
      <c r="AUM13" s="11"/>
      <c r="AUN13" s="11"/>
      <c r="AUO13" s="11"/>
      <c r="AUP13" s="11"/>
      <c r="AUQ13" s="11"/>
      <c r="AUR13" s="11"/>
      <c r="AUS13" s="11"/>
      <c r="AUT13" s="11"/>
      <c r="AUU13" s="11"/>
      <c r="AUV13" s="11"/>
      <c r="AUW13" s="11"/>
      <c r="AUX13" s="11"/>
      <c r="AUY13" s="11"/>
      <c r="AUZ13" s="11"/>
      <c r="AVA13" s="11"/>
      <c r="AVB13" s="11"/>
      <c r="AVC13" s="11"/>
      <c r="AVD13" s="11"/>
      <c r="AVE13" s="11"/>
      <c r="AVF13" s="11"/>
      <c r="AVG13" s="11"/>
      <c r="AVH13" s="11"/>
      <c r="AVI13" s="11"/>
      <c r="AVJ13" s="11"/>
      <c r="AVK13" s="11"/>
      <c r="AVL13" s="11"/>
      <c r="AVM13" s="11"/>
      <c r="AVN13" s="11"/>
      <c r="AVO13" s="11"/>
      <c r="AVP13" s="11"/>
      <c r="AVQ13" s="11"/>
      <c r="AVR13" s="11"/>
      <c r="AVS13" s="11"/>
      <c r="AVT13" s="11"/>
      <c r="AVU13" s="11"/>
      <c r="AVV13" s="11"/>
      <c r="AVW13" s="11"/>
      <c r="AVX13" s="11"/>
      <c r="AVY13" s="11"/>
      <c r="AVZ13" s="11"/>
      <c r="AWA13" s="11"/>
      <c r="AWB13" s="11"/>
      <c r="AWC13" s="11"/>
      <c r="AWD13" s="11"/>
      <c r="AWE13" s="11"/>
      <c r="AWF13" s="11"/>
      <c r="AWG13" s="11"/>
      <c r="AWH13" s="11"/>
      <c r="AWI13" s="11"/>
      <c r="AWJ13" s="11"/>
      <c r="AWK13" s="11"/>
      <c r="AWL13" s="11"/>
      <c r="AWM13" s="11"/>
      <c r="AWN13" s="11"/>
      <c r="AWO13" s="11"/>
      <c r="AWP13" s="11"/>
      <c r="AWQ13" s="11"/>
      <c r="AWR13" s="11"/>
      <c r="AWS13" s="11"/>
      <c r="AWT13" s="11"/>
      <c r="AWU13" s="11"/>
      <c r="AWV13" s="11"/>
      <c r="AWW13" s="11"/>
      <c r="AWX13" s="11"/>
      <c r="AWY13" s="11"/>
      <c r="AWZ13" s="11"/>
      <c r="AXA13" s="11"/>
      <c r="AXB13" s="11"/>
      <c r="AXC13" s="11"/>
      <c r="AXD13" s="11"/>
      <c r="AXE13" s="11"/>
      <c r="AXF13" s="11"/>
      <c r="AXG13" s="11"/>
      <c r="AXH13" s="11"/>
      <c r="AXI13" s="11"/>
      <c r="AXJ13" s="11"/>
      <c r="AXK13" s="11"/>
      <c r="AXL13" s="11"/>
      <c r="AXM13" s="11"/>
      <c r="AXN13" s="11"/>
      <c r="AXO13" s="11"/>
      <c r="AXP13" s="11"/>
      <c r="AXQ13" s="11"/>
      <c r="AXR13" s="11"/>
      <c r="AXS13" s="11"/>
      <c r="AXT13" s="11"/>
      <c r="AXU13" s="11"/>
      <c r="AXV13" s="11"/>
      <c r="AXW13" s="11"/>
      <c r="AXX13" s="11"/>
      <c r="AXY13" s="11"/>
      <c r="AXZ13" s="11"/>
      <c r="AYA13" s="11"/>
      <c r="AYB13" s="11"/>
      <c r="AYC13" s="11"/>
      <c r="AYD13" s="11"/>
      <c r="AYE13" s="11"/>
      <c r="AYF13" s="11"/>
      <c r="AYG13" s="11"/>
      <c r="AYH13" s="11"/>
      <c r="AYI13" s="11"/>
      <c r="AYJ13" s="11"/>
      <c r="AYK13" s="11"/>
      <c r="AYL13" s="11"/>
      <c r="AYM13" s="11"/>
      <c r="AYN13" s="11"/>
      <c r="AYO13" s="11"/>
      <c r="AYP13" s="11"/>
      <c r="AYQ13" s="11"/>
      <c r="AYR13" s="11"/>
      <c r="AYS13" s="11"/>
      <c r="AYT13" s="11"/>
      <c r="AYU13" s="11"/>
      <c r="AYV13" s="11"/>
      <c r="AYW13" s="11"/>
      <c r="AYX13" s="11"/>
      <c r="AYY13" s="11"/>
      <c r="AYZ13" s="11"/>
      <c r="AZA13" s="11"/>
      <c r="AZB13" s="11"/>
      <c r="AZC13" s="11"/>
      <c r="AZD13" s="11"/>
      <c r="AZE13" s="11"/>
      <c r="AZF13" s="11"/>
      <c r="AZG13" s="11"/>
      <c r="AZH13" s="11"/>
      <c r="AZI13" s="11"/>
      <c r="AZJ13" s="11"/>
      <c r="AZK13" s="11"/>
      <c r="AZL13" s="11"/>
      <c r="AZM13" s="11"/>
      <c r="AZN13" s="11"/>
      <c r="AZO13" s="11"/>
      <c r="AZP13" s="11"/>
      <c r="AZQ13" s="11"/>
      <c r="AZR13" s="11"/>
      <c r="AZS13" s="11"/>
      <c r="AZT13" s="11"/>
      <c r="AZU13" s="11"/>
      <c r="AZV13" s="11"/>
      <c r="AZW13" s="11"/>
      <c r="AZX13" s="11"/>
      <c r="AZY13" s="11"/>
      <c r="AZZ13" s="11"/>
      <c r="BAA13" s="11"/>
      <c r="BAB13" s="11"/>
      <c r="BAC13" s="11"/>
      <c r="BAD13" s="11"/>
      <c r="BAE13" s="11"/>
      <c r="BAF13" s="11"/>
      <c r="BAG13" s="11"/>
      <c r="BAH13" s="11"/>
      <c r="BAI13" s="11"/>
      <c r="BAJ13" s="11"/>
      <c r="BAK13" s="11"/>
      <c r="BAL13" s="11"/>
      <c r="BAM13" s="11"/>
      <c r="BAN13" s="11"/>
      <c r="BAO13" s="11"/>
      <c r="BAP13" s="11"/>
      <c r="BAQ13" s="11"/>
      <c r="BAR13" s="11"/>
      <c r="BAS13" s="11"/>
      <c r="BAT13" s="11"/>
      <c r="BAU13" s="11"/>
      <c r="BAV13" s="11"/>
      <c r="BAW13" s="11"/>
      <c r="BAX13" s="11"/>
      <c r="BAY13" s="11"/>
      <c r="BAZ13" s="11"/>
      <c r="BBA13" s="11"/>
      <c r="BBB13" s="11"/>
      <c r="BBC13" s="11"/>
      <c r="BBD13" s="11"/>
      <c r="BBE13" s="11"/>
      <c r="BBF13" s="11"/>
      <c r="BBG13" s="11"/>
      <c r="BBH13" s="11"/>
      <c r="BBI13" s="11"/>
      <c r="BBJ13" s="11"/>
      <c r="BBK13" s="11"/>
      <c r="BBL13" s="11"/>
      <c r="BBM13" s="11"/>
      <c r="BBN13" s="11"/>
      <c r="BBO13" s="11"/>
      <c r="BBP13" s="11"/>
      <c r="BBQ13" s="11"/>
      <c r="BBR13" s="11"/>
      <c r="BBS13" s="11"/>
      <c r="BBT13" s="11"/>
      <c r="BBU13" s="11"/>
      <c r="BBV13" s="11"/>
      <c r="BBW13" s="11"/>
      <c r="BBX13" s="11"/>
      <c r="BBY13" s="11"/>
      <c r="BBZ13" s="11"/>
      <c r="BCA13" s="11"/>
      <c r="BCB13" s="11"/>
      <c r="BCC13" s="11"/>
      <c r="BCD13" s="11"/>
      <c r="BCE13" s="11"/>
      <c r="BCF13" s="11"/>
      <c r="BCG13" s="11"/>
      <c r="BCH13" s="11"/>
      <c r="BCI13" s="11"/>
      <c r="BCJ13" s="11"/>
      <c r="BCK13" s="11"/>
      <c r="BCL13" s="11"/>
      <c r="BCM13" s="11"/>
      <c r="BCN13" s="11"/>
      <c r="BCO13" s="11"/>
      <c r="BCP13" s="11"/>
      <c r="BCQ13" s="11"/>
      <c r="BCR13" s="11"/>
      <c r="BCS13" s="11"/>
      <c r="BCT13" s="11"/>
      <c r="BCU13" s="11"/>
      <c r="BCV13" s="11"/>
      <c r="BCW13" s="11"/>
      <c r="BCX13" s="11"/>
      <c r="BCY13" s="11"/>
      <c r="BCZ13" s="11"/>
      <c r="BDA13" s="11"/>
      <c r="BDB13" s="11"/>
      <c r="BDC13" s="11"/>
      <c r="BDD13" s="11"/>
      <c r="BDE13" s="11"/>
      <c r="BDF13" s="11"/>
      <c r="BDG13" s="11"/>
      <c r="BDH13" s="11"/>
      <c r="BDI13" s="11"/>
      <c r="BDJ13" s="11"/>
      <c r="BDK13" s="11"/>
      <c r="BDL13" s="11"/>
      <c r="BDM13" s="11"/>
      <c r="BDN13" s="11"/>
      <c r="BDO13" s="11"/>
      <c r="BDP13" s="11"/>
      <c r="BDQ13" s="11"/>
      <c r="BDR13" s="11"/>
      <c r="BDS13" s="11"/>
      <c r="BDT13" s="11"/>
      <c r="BDU13" s="11"/>
      <c r="BDV13" s="11"/>
      <c r="BDW13" s="11"/>
      <c r="BDX13" s="11"/>
      <c r="BDY13" s="11"/>
      <c r="BDZ13" s="11"/>
      <c r="BEA13" s="11"/>
      <c r="BEB13" s="11"/>
      <c r="BEC13" s="11"/>
      <c r="BED13" s="11"/>
      <c r="BEE13" s="11"/>
      <c r="BEF13" s="11"/>
      <c r="BEG13" s="11"/>
      <c r="BEH13" s="11"/>
      <c r="BEI13" s="11"/>
      <c r="BEJ13" s="11"/>
      <c r="BEK13" s="11"/>
      <c r="BEL13" s="11"/>
      <c r="BEM13" s="11"/>
      <c r="BEN13" s="11"/>
      <c r="BEO13" s="11"/>
      <c r="BEP13" s="11"/>
      <c r="BEQ13" s="11"/>
      <c r="BER13" s="11"/>
      <c r="BES13" s="11"/>
      <c r="BET13" s="11"/>
      <c r="BEU13" s="11"/>
      <c r="BEV13" s="11"/>
      <c r="BEW13" s="11"/>
      <c r="BEX13" s="11"/>
      <c r="BEY13" s="11"/>
      <c r="BEZ13" s="11"/>
      <c r="BFA13" s="11"/>
      <c r="BFB13" s="11"/>
      <c r="BFC13" s="11"/>
      <c r="BFD13" s="11"/>
      <c r="BFE13" s="11"/>
      <c r="BFF13" s="11"/>
      <c r="BFG13" s="11"/>
      <c r="BFH13" s="11"/>
      <c r="BFI13" s="11"/>
      <c r="BFJ13" s="11"/>
      <c r="BFK13" s="11"/>
      <c r="BFL13" s="11"/>
      <c r="BFM13" s="11"/>
      <c r="BFN13" s="11"/>
      <c r="BFO13" s="11"/>
      <c r="BFP13" s="11"/>
      <c r="BFQ13" s="11"/>
      <c r="BFR13" s="11"/>
      <c r="BFS13" s="11"/>
      <c r="BFT13" s="11"/>
      <c r="BFU13" s="11"/>
      <c r="BFV13" s="11"/>
      <c r="BFW13" s="11"/>
      <c r="BFX13" s="11"/>
      <c r="BFY13" s="11"/>
      <c r="BFZ13" s="11"/>
      <c r="BGA13" s="11"/>
      <c r="BGB13" s="11"/>
      <c r="BGC13" s="11"/>
      <c r="BGD13" s="11"/>
      <c r="BGE13" s="11"/>
      <c r="BGF13" s="11"/>
      <c r="BGG13" s="11"/>
      <c r="BGH13" s="11"/>
      <c r="BGI13" s="11"/>
      <c r="BGJ13" s="11"/>
      <c r="BGK13" s="11"/>
      <c r="BGL13" s="11"/>
      <c r="BGM13" s="11"/>
      <c r="BGN13" s="11"/>
      <c r="BGO13" s="11"/>
      <c r="BGP13" s="11"/>
      <c r="BGQ13" s="11"/>
      <c r="BGR13" s="11"/>
      <c r="BGS13" s="11"/>
      <c r="BGT13" s="11"/>
      <c r="BGU13" s="11"/>
      <c r="BGV13" s="11"/>
      <c r="BGW13" s="11"/>
      <c r="BGX13" s="11"/>
      <c r="BGY13" s="11"/>
      <c r="BGZ13" s="11"/>
      <c r="BHA13" s="11"/>
      <c r="BHB13" s="11"/>
      <c r="BHC13" s="11"/>
      <c r="BHD13" s="11"/>
      <c r="BHE13" s="11"/>
      <c r="BHF13" s="11"/>
      <c r="BHG13" s="11"/>
      <c r="BHH13" s="11"/>
      <c r="BHI13" s="11"/>
      <c r="BHJ13" s="11"/>
      <c r="BHK13" s="11"/>
      <c r="BHL13" s="11"/>
      <c r="BHM13" s="11"/>
      <c r="BHN13" s="11"/>
      <c r="BHO13" s="11"/>
      <c r="BHP13" s="11"/>
      <c r="BHQ13" s="11"/>
      <c r="BHR13" s="11"/>
      <c r="BHS13" s="11"/>
      <c r="BHT13" s="11"/>
      <c r="BHU13" s="11"/>
      <c r="BHV13" s="11"/>
      <c r="BHW13" s="11"/>
      <c r="BHX13" s="11"/>
      <c r="BHY13" s="11"/>
      <c r="BHZ13" s="11"/>
      <c r="BIA13" s="11"/>
      <c r="BIB13" s="11"/>
      <c r="BIC13" s="11"/>
      <c r="BID13" s="11"/>
      <c r="BIE13" s="11"/>
      <c r="BIF13" s="11"/>
      <c r="BIG13" s="11"/>
      <c r="BIH13" s="11"/>
      <c r="BII13" s="11"/>
      <c r="BIJ13" s="11"/>
      <c r="BIK13" s="11"/>
      <c r="BIL13" s="11"/>
      <c r="BIM13" s="11"/>
      <c r="BIN13" s="11"/>
      <c r="BIO13" s="11"/>
      <c r="BIP13" s="11"/>
      <c r="BIQ13" s="11"/>
      <c r="BIR13" s="11"/>
      <c r="BIS13" s="11"/>
      <c r="BIT13" s="11"/>
      <c r="BIU13" s="11"/>
      <c r="BIV13" s="11"/>
      <c r="BIW13" s="11"/>
      <c r="BIX13" s="11"/>
      <c r="BIY13" s="11"/>
      <c r="BIZ13" s="11"/>
      <c r="BJA13" s="11"/>
      <c r="BJB13" s="11"/>
      <c r="BJC13" s="11"/>
      <c r="BJD13" s="11"/>
      <c r="BJE13" s="11"/>
      <c r="BJF13" s="11"/>
      <c r="BJG13" s="11"/>
      <c r="BJH13" s="11"/>
      <c r="BJI13" s="11"/>
      <c r="BJJ13" s="11"/>
      <c r="BJK13" s="11"/>
      <c r="BJL13" s="11"/>
      <c r="BJM13" s="11"/>
      <c r="BJN13" s="11"/>
      <c r="BJO13" s="11"/>
      <c r="BJP13" s="11"/>
      <c r="BJQ13" s="11"/>
      <c r="BJR13" s="11"/>
      <c r="BJS13" s="11"/>
      <c r="BJT13" s="11"/>
      <c r="BJU13" s="11"/>
      <c r="BJV13" s="11"/>
      <c r="BJW13" s="11"/>
      <c r="BJX13" s="11"/>
      <c r="BJY13" s="11"/>
      <c r="BJZ13" s="11"/>
      <c r="BKA13" s="11"/>
      <c r="BKB13" s="11"/>
      <c r="BKC13" s="11"/>
      <c r="BKD13" s="11"/>
      <c r="BKE13" s="11"/>
      <c r="BKF13" s="11"/>
      <c r="BKG13" s="11"/>
      <c r="BKH13" s="11"/>
      <c r="BKI13" s="11"/>
      <c r="BKJ13" s="11"/>
      <c r="BKK13" s="11"/>
      <c r="BKL13" s="11"/>
      <c r="BKM13" s="11"/>
      <c r="BKN13" s="11"/>
      <c r="BKO13" s="11"/>
      <c r="BKP13" s="11"/>
      <c r="BKQ13" s="11"/>
      <c r="BKR13" s="11"/>
      <c r="BKS13" s="11"/>
      <c r="BKT13" s="11"/>
      <c r="BKU13" s="11"/>
      <c r="BKV13" s="11"/>
      <c r="BKW13" s="11"/>
      <c r="BKX13" s="11"/>
      <c r="BKY13" s="11"/>
      <c r="BKZ13" s="11"/>
      <c r="BLA13" s="11"/>
      <c r="BLB13" s="11"/>
      <c r="BLC13" s="11"/>
      <c r="BLD13" s="11"/>
      <c r="BLE13" s="11"/>
      <c r="BLF13" s="11"/>
      <c r="BLG13" s="11"/>
      <c r="BLH13" s="11"/>
      <c r="BLI13" s="11"/>
      <c r="BLJ13" s="11"/>
      <c r="BLK13" s="11"/>
      <c r="BLL13" s="11"/>
      <c r="BLM13" s="11"/>
      <c r="BLN13" s="11"/>
      <c r="BLO13" s="11"/>
      <c r="BLP13" s="11"/>
      <c r="BLQ13" s="11"/>
      <c r="BLR13" s="11"/>
      <c r="BLS13" s="11"/>
      <c r="BLT13" s="11"/>
      <c r="BLU13" s="11"/>
      <c r="BLV13" s="11"/>
      <c r="BLW13" s="11"/>
      <c r="BLX13" s="11"/>
      <c r="BLY13" s="11"/>
      <c r="BLZ13" s="11"/>
      <c r="BMA13" s="11"/>
      <c r="BMB13" s="11"/>
      <c r="BMC13" s="11"/>
      <c r="BMD13" s="11"/>
      <c r="BME13" s="11"/>
      <c r="BMF13" s="11"/>
      <c r="BMG13" s="11"/>
      <c r="BMH13" s="11"/>
      <c r="BMI13" s="11"/>
      <c r="BMJ13" s="11"/>
      <c r="BMK13" s="11"/>
      <c r="BML13" s="11"/>
      <c r="BMM13" s="11"/>
      <c r="BMN13" s="11"/>
      <c r="BMO13" s="11"/>
      <c r="BMP13" s="11"/>
      <c r="BMQ13" s="11"/>
      <c r="BMR13" s="11"/>
      <c r="BMS13" s="11"/>
      <c r="BMT13" s="11"/>
      <c r="BMU13" s="11"/>
      <c r="BMV13" s="11"/>
      <c r="BMW13" s="11"/>
      <c r="BMX13" s="11"/>
      <c r="BMY13" s="11"/>
      <c r="BMZ13" s="11"/>
      <c r="BNA13" s="11"/>
      <c r="BNB13" s="11"/>
      <c r="BNC13" s="11"/>
      <c r="BND13" s="11"/>
      <c r="BNE13" s="11"/>
      <c r="BNF13" s="11"/>
      <c r="BNG13" s="11"/>
      <c r="BNH13" s="11"/>
      <c r="BNI13" s="11"/>
      <c r="BNJ13" s="11"/>
      <c r="BNK13" s="11"/>
      <c r="BNL13" s="11"/>
      <c r="BNM13" s="11"/>
      <c r="BNN13" s="11"/>
      <c r="BNO13" s="11"/>
      <c r="BNP13" s="11"/>
      <c r="BNQ13" s="11"/>
      <c r="BNR13" s="11"/>
      <c r="BNS13" s="11"/>
      <c r="BNT13" s="11"/>
      <c r="BNU13" s="11"/>
      <c r="BNV13" s="11"/>
      <c r="BNW13" s="11"/>
      <c r="BNX13" s="11"/>
      <c r="BNY13" s="11"/>
      <c r="BNZ13" s="11"/>
      <c r="BOA13" s="11"/>
      <c r="BOB13" s="11"/>
      <c r="BOC13" s="11"/>
      <c r="BOD13" s="11"/>
      <c r="BOE13" s="11"/>
      <c r="BOF13" s="11"/>
      <c r="BOG13" s="11"/>
      <c r="BOH13" s="11"/>
      <c r="BOI13" s="11"/>
      <c r="BOJ13" s="11"/>
      <c r="BOK13" s="11"/>
      <c r="BOL13" s="11"/>
      <c r="BOM13" s="11"/>
      <c r="BON13" s="11"/>
      <c r="BOO13" s="11"/>
      <c r="BOP13" s="11"/>
      <c r="BOQ13" s="11"/>
      <c r="BOR13" s="11"/>
      <c r="BOS13" s="11"/>
      <c r="BOT13" s="11"/>
      <c r="BOU13" s="11"/>
      <c r="BOV13" s="11"/>
      <c r="BOW13" s="11"/>
      <c r="BOX13" s="11"/>
      <c r="BOY13" s="11"/>
      <c r="BOZ13" s="11"/>
      <c r="BPA13" s="11"/>
      <c r="BPB13" s="11"/>
      <c r="BPC13" s="11"/>
      <c r="BPD13" s="11"/>
      <c r="BPE13" s="11"/>
      <c r="BPF13" s="11"/>
      <c r="BPG13" s="11"/>
      <c r="BPH13" s="11"/>
      <c r="BPI13" s="11"/>
      <c r="BPJ13" s="11"/>
      <c r="BPK13" s="11"/>
      <c r="BPL13" s="11"/>
      <c r="BPM13" s="11"/>
      <c r="BPN13" s="11"/>
      <c r="BPO13" s="11"/>
      <c r="BPP13" s="11"/>
      <c r="BPQ13" s="11"/>
      <c r="BPR13" s="11"/>
      <c r="BPS13" s="11"/>
      <c r="BPT13" s="11"/>
      <c r="BPU13" s="11"/>
      <c r="BPV13" s="11"/>
      <c r="BPW13" s="11"/>
      <c r="BPX13" s="11"/>
      <c r="BPY13" s="11"/>
      <c r="BPZ13" s="11"/>
      <c r="BQA13" s="11"/>
      <c r="BQB13" s="11"/>
      <c r="BQC13" s="11"/>
      <c r="BQD13" s="11"/>
      <c r="BQE13" s="11"/>
      <c r="BQF13" s="11"/>
      <c r="BQG13" s="11"/>
      <c r="BQH13" s="11"/>
      <c r="BQI13" s="11"/>
      <c r="BQJ13" s="11"/>
      <c r="BQK13" s="11"/>
      <c r="BQL13" s="11"/>
      <c r="BQM13" s="11"/>
      <c r="BQN13" s="11"/>
      <c r="BQO13" s="11"/>
      <c r="BQP13" s="11"/>
      <c r="BQQ13" s="11"/>
      <c r="BQR13" s="11"/>
      <c r="BQS13" s="11"/>
      <c r="BQT13" s="11"/>
      <c r="BQU13" s="11"/>
      <c r="BQV13" s="11"/>
      <c r="BQW13" s="11"/>
      <c r="BQX13" s="11"/>
      <c r="BQY13" s="11"/>
      <c r="BQZ13" s="11"/>
      <c r="BRA13" s="11"/>
      <c r="BRB13" s="11"/>
      <c r="BRC13" s="11"/>
      <c r="BRD13" s="11"/>
      <c r="BRE13" s="11"/>
      <c r="BRF13" s="11"/>
      <c r="BRG13" s="11"/>
      <c r="BRH13" s="11"/>
      <c r="BRI13" s="11"/>
      <c r="BRJ13" s="11"/>
      <c r="BRK13" s="11"/>
      <c r="BRL13" s="11"/>
      <c r="BRM13" s="11"/>
      <c r="BRN13" s="11"/>
      <c r="BRO13" s="11"/>
      <c r="BRP13" s="11"/>
      <c r="BRQ13" s="11"/>
      <c r="BRR13" s="11"/>
      <c r="BRS13" s="11"/>
      <c r="BRT13" s="11"/>
      <c r="BRU13" s="11"/>
      <c r="BRV13" s="11"/>
      <c r="BRW13" s="11"/>
      <c r="BRX13" s="11"/>
      <c r="BRY13" s="11"/>
      <c r="BRZ13" s="11"/>
      <c r="BSA13" s="11"/>
      <c r="BSB13" s="11"/>
      <c r="BSC13" s="11"/>
      <c r="BSD13" s="11"/>
      <c r="BSE13" s="11"/>
      <c r="BSF13" s="11"/>
      <c r="BSG13" s="11"/>
      <c r="BSH13" s="11"/>
      <c r="BSI13" s="11"/>
      <c r="BSJ13" s="11"/>
      <c r="BSK13" s="11"/>
      <c r="BSL13" s="11"/>
      <c r="BSM13" s="11"/>
      <c r="BSN13" s="11"/>
      <c r="BSO13" s="11"/>
      <c r="BSP13" s="11"/>
      <c r="BSQ13" s="11"/>
      <c r="BSR13" s="11"/>
      <c r="BSS13" s="11"/>
      <c r="BST13" s="11"/>
      <c r="BSU13" s="11"/>
      <c r="BSV13" s="11"/>
      <c r="BSW13" s="11"/>
      <c r="BSX13" s="11"/>
      <c r="BSY13" s="11"/>
      <c r="BSZ13" s="11"/>
      <c r="BTA13" s="11"/>
      <c r="BTB13" s="11"/>
      <c r="BTC13" s="11"/>
      <c r="BTD13" s="11"/>
      <c r="BTE13" s="11"/>
      <c r="BTF13" s="11"/>
      <c r="BTG13" s="11"/>
      <c r="BTH13" s="11"/>
      <c r="BTI13" s="11"/>
      <c r="BTJ13" s="11"/>
      <c r="BTK13" s="11"/>
      <c r="BTL13" s="11"/>
      <c r="BTM13" s="11"/>
      <c r="BTN13" s="11"/>
      <c r="BTO13" s="11"/>
      <c r="BTP13" s="11"/>
      <c r="BTQ13" s="11"/>
      <c r="BTR13" s="11"/>
      <c r="BTS13" s="11"/>
      <c r="BTT13" s="11"/>
      <c r="BTU13" s="11"/>
      <c r="BTV13" s="11"/>
      <c r="BTW13" s="11"/>
      <c r="BTX13" s="11"/>
      <c r="BTY13" s="11"/>
      <c r="BTZ13" s="11"/>
      <c r="BUA13" s="11"/>
      <c r="BUB13" s="11"/>
      <c r="BUC13" s="11"/>
      <c r="BUD13" s="11"/>
      <c r="BUE13" s="11"/>
      <c r="BUF13" s="11"/>
      <c r="BUG13" s="11"/>
      <c r="BUH13" s="11"/>
      <c r="BUI13" s="11"/>
      <c r="BUJ13" s="11"/>
      <c r="BUK13" s="11"/>
      <c r="BUL13" s="11"/>
      <c r="BUM13" s="11"/>
      <c r="BUN13" s="11"/>
      <c r="BUO13" s="11"/>
      <c r="BUP13" s="11"/>
      <c r="BUQ13" s="11"/>
      <c r="BUR13" s="11"/>
      <c r="BUS13" s="11"/>
      <c r="BUT13" s="11"/>
      <c r="BUU13" s="11"/>
      <c r="BUV13" s="11"/>
      <c r="BUW13" s="11"/>
      <c r="BUX13" s="11"/>
      <c r="BUY13" s="11"/>
      <c r="BUZ13" s="11"/>
      <c r="BVA13" s="11"/>
      <c r="BVB13" s="11"/>
      <c r="BVC13" s="11"/>
      <c r="BVD13" s="11"/>
      <c r="BVE13" s="11"/>
      <c r="BVF13" s="11"/>
      <c r="BVG13" s="11"/>
      <c r="BVH13" s="11"/>
      <c r="BVI13" s="11"/>
      <c r="BVJ13" s="11"/>
      <c r="BVK13" s="11"/>
      <c r="BVL13" s="11"/>
      <c r="BVM13" s="11"/>
      <c r="BVN13" s="11"/>
      <c r="BVO13" s="11"/>
      <c r="BVP13" s="11"/>
      <c r="BVQ13" s="11"/>
      <c r="BVR13" s="11"/>
      <c r="BVS13" s="11"/>
      <c r="BVT13" s="11"/>
      <c r="BVU13" s="11"/>
      <c r="BVV13" s="11"/>
      <c r="BVW13" s="11"/>
      <c r="BVX13" s="11"/>
      <c r="BVY13" s="11"/>
      <c r="BVZ13" s="11"/>
      <c r="BWA13" s="11"/>
      <c r="BWB13" s="11"/>
      <c r="BWC13" s="11"/>
      <c r="BWD13" s="11"/>
      <c r="BWE13" s="11"/>
      <c r="BWF13" s="11"/>
      <c r="BWG13" s="11"/>
      <c r="BWH13" s="11"/>
      <c r="BWI13" s="11"/>
      <c r="BWJ13" s="11"/>
      <c r="BWK13" s="11"/>
      <c r="BWL13" s="11"/>
      <c r="BWM13" s="11"/>
      <c r="BWN13" s="11"/>
      <c r="BWO13" s="11"/>
      <c r="BWP13" s="11"/>
      <c r="BWQ13" s="11"/>
      <c r="BWR13" s="11"/>
      <c r="BWS13" s="11"/>
      <c r="BWT13" s="11"/>
      <c r="BWU13" s="11"/>
      <c r="BWV13" s="11"/>
      <c r="BWW13" s="11"/>
      <c r="BWX13" s="11"/>
      <c r="BWY13" s="11"/>
      <c r="BWZ13" s="11"/>
      <c r="BXA13" s="11"/>
      <c r="BXB13" s="11"/>
      <c r="BXC13" s="11"/>
      <c r="BXD13" s="11"/>
      <c r="BXE13" s="11"/>
      <c r="BXF13" s="11"/>
      <c r="BXG13" s="11"/>
      <c r="BXH13" s="11"/>
      <c r="BXI13" s="11"/>
      <c r="BXJ13" s="11"/>
      <c r="BXK13" s="11"/>
      <c r="BXL13" s="11"/>
      <c r="BXM13" s="11"/>
      <c r="BXN13" s="11"/>
      <c r="BXO13" s="11"/>
      <c r="BXP13" s="11"/>
      <c r="BXQ13" s="11"/>
      <c r="BXR13" s="11"/>
      <c r="BXS13" s="11"/>
      <c r="BXT13" s="11"/>
      <c r="BXU13" s="11"/>
      <c r="BXV13" s="11"/>
      <c r="BXW13" s="11"/>
      <c r="BXX13" s="11"/>
      <c r="BXY13" s="11"/>
      <c r="BXZ13" s="11"/>
      <c r="BYA13" s="11"/>
      <c r="BYB13" s="11"/>
      <c r="BYC13" s="11"/>
      <c r="BYD13" s="11"/>
      <c r="BYE13" s="11"/>
      <c r="BYF13" s="11"/>
      <c r="BYG13" s="11"/>
      <c r="BYH13" s="11"/>
      <c r="BYI13" s="11"/>
      <c r="BYJ13" s="11"/>
      <c r="BYK13" s="11"/>
      <c r="BYL13" s="11"/>
      <c r="BYM13" s="11"/>
      <c r="BYN13" s="11"/>
      <c r="BYO13" s="11"/>
      <c r="BYP13" s="11"/>
      <c r="BYQ13" s="11"/>
      <c r="BYR13" s="11"/>
      <c r="BYS13" s="11"/>
      <c r="BYT13" s="11"/>
      <c r="BYU13" s="11"/>
      <c r="BYV13" s="11"/>
      <c r="BYW13" s="11"/>
      <c r="BYX13" s="11"/>
      <c r="BYY13" s="11"/>
      <c r="BYZ13" s="11"/>
      <c r="BZA13" s="11"/>
      <c r="BZB13" s="11"/>
      <c r="BZC13" s="11"/>
      <c r="BZD13" s="11"/>
      <c r="BZE13" s="11"/>
      <c r="BZF13" s="11"/>
      <c r="BZG13" s="11"/>
      <c r="BZH13" s="11"/>
      <c r="BZI13" s="11"/>
      <c r="BZJ13" s="11"/>
      <c r="BZK13" s="11"/>
      <c r="BZL13" s="11"/>
      <c r="BZM13" s="11"/>
      <c r="BZN13" s="11"/>
      <c r="BZO13" s="11"/>
      <c r="BZP13" s="11"/>
      <c r="BZQ13" s="11"/>
      <c r="BZR13" s="11"/>
      <c r="BZS13" s="11"/>
      <c r="BZT13" s="11"/>
      <c r="BZU13" s="11"/>
      <c r="BZV13" s="11"/>
      <c r="BZW13" s="11"/>
      <c r="BZX13" s="11"/>
      <c r="BZY13" s="11"/>
      <c r="BZZ13" s="11"/>
      <c r="CAA13" s="11"/>
      <c r="CAB13" s="11"/>
      <c r="CAC13" s="11"/>
      <c r="CAD13" s="11"/>
      <c r="CAE13" s="11"/>
      <c r="CAF13" s="11"/>
      <c r="CAG13" s="11"/>
      <c r="CAH13" s="11"/>
      <c r="CAI13" s="11"/>
      <c r="CAJ13" s="11"/>
      <c r="CAK13" s="11"/>
      <c r="CAL13" s="11"/>
      <c r="CAM13" s="11"/>
      <c r="CAN13" s="11"/>
      <c r="CAO13" s="11"/>
      <c r="CAP13" s="11"/>
      <c r="CAQ13" s="11"/>
      <c r="CAR13" s="11"/>
      <c r="CAS13" s="11"/>
      <c r="CAT13" s="11"/>
      <c r="CAU13" s="11"/>
      <c r="CAV13" s="11"/>
      <c r="CAW13" s="11"/>
      <c r="CAX13" s="11"/>
      <c r="CAY13" s="11"/>
      <c r="CAZ13" s="11"/>
      <c r="CBA13" s="11"/>
      <c r="CBB13" s="11"/>
      <c r="CBC13" s="11"/>
      <c r="CBD13" s="11"/>
      <c r="CBE13" s="11"/>
      <c r="CBF13" s="11"/>
      <c r="CBG13" s="11"/>
      <c r="CBH13" s="11"/>
      <c r="CBI13" s="11"/>
      <c r="CBJ13" s="11"/>
      <c r="CBK13" s="11"/>
      <c r="CBL13" s="11"/>
      <c r="CBM13" s="11"/>
      <c r="CBN13" s="11"/>
      <c r="CBO13" s="11"/>
      <c r="CBP13" s="11"/>
      <c r="CBQ13" s="11"/>
      <c r="CBR13" s="11"/>
      <c r="CBS13" s="11"/>
      <c r="CBT13" s="11"/>
      <c r="CBU13" s="11"/>
      <c r="CBV13" s="11"/>
      <c r="CBW13" s="11"/>
      <c r="CBX13" s="11"/>
      <c r="CBY13" s="11"/>
      <c r="CBZ13" s="11"/>
      <c r="CCA13" s="11"/>
      <c r="CCB13" s="11"/>
      <c r="CCC13" s="11"/>
      <c r="CCD13" s="11"/>
      <c r="CCE13" s="11"/>
      <c r="CCF13" s="11"/>
      <c r="CCG13" s="11"/>
      <c r="CCH13" s="11"/>
      <c r="CCI13" s="11"/>
      <c r="CCJ13" s="11"/>
      <c r="CCK13" s="11"/>
      <c r="CCL13" s="11"/>
      <c r="CCM13" s="11"/>
      <c r="CCN13" s="11"/>
      <c r="CCO13" s="11"/>
      <c r="CCP13" s="11"/>
      <c r="CCQ13" s="11"/>
      <c r="CCR13" s="11"/>
      <c r="CCS13" s="11"/>
      <c r="CCT13" s="11"/>
      <c r="CCU13" s="11"/>
      <c r="CCV13" s="11"/>
      <c r="CCW13" s="11"/>
      <c r="CCX13" s="11"/>
      <c r="CCY13" s="11"/>
      <c r="CCZ13" s="11"/>
      <c r="CDA13" s="11"/>
      <c r="CDB13" s="11"/>
      <c r="CDC13" s="11"/>
      <c r="CDD13" s="11"/>
      <c r="CDE13" s="11"/>
      <c r="CDF13" s="11"/>
      <c r="CDG13" s="11"/>
      <c r="CDH13" s="11"/>
      <c r="CDI13" s="11"/>
      <c r="CDJ13" s="11"/>
      <c r="CDK13" s="11"/>
      <c r="CDL13" s="11"/>
      <c r="CDM13" s="11"/>
      <c r="CDN13" s="11"/>
      <c r="CDO13" s="11"/>
      <c r="CDP13" s="11"/>
      <c r="CDQ13" s="11"/>
      <c r="CDR13" s="11"/>
      <c r="CDS13" s="11"/>
      <c r="CDT13" s="11"/>
      <c r="CDU13" s="11"/>
      <c r="CDV13" s="11"/>
      <c r="CDW13" s="11"/>
      <c r="CDX13" s="11"/>
      <c r="CDY13" s="11"/>
      <c r="CDZ13" s="11"/>
      <c r="CEA13" s="11"/>
      <c r="CEB13" s="11"/>
      <c r="CEC13" s="11"/>
      <c r="CED13" s="11"/>
      <c r="CEE13" s="11"/>
      <c r="CEF13" s="11"/>
      <c r="CEG13" s="11"/>
      <c r="CEH13" s="11"/>
      <c r="CEI13" s="11"/>
      <c r="CEJ13" s="11"/>
      <c r="CEK13" s="11"/>
      <c r="CEL13" s="11"/>
      <c r="CEM13" s="11"/>
      <c r="CEN13" s="11"/>
      <c r="CEO13" s="11"/>
      <c r="CEP13" s="11"/>
      <c r="CEQ13" s="11"/>
      <c r="CER13" s="11"/>
      <c r="CES13" s="11"/>
      <c r="CET13" s="11"/>
      <c r="CEU13" s="11"/>
      <c r="CEV13" s="11"/>
      <c r="CEW13" s="11"/>
      <c r="CEX13" s="11"/>
      <c r="CEY13" s="11"/>
      <c r="CEZ13" s="11"/>
      <c r="CFA13" s="11"/>
      <c r="CFB13" s="11"/>
      <c r="CFC13" s="11"/>
      <c r="CFD13" s="11"/>
      <c r="CFE13" s="11"/>
      <c r="CFF13" s="11"/>
      <c r="CFG13" s="11"/>
      <c r="CFH13" s="11"/>
      <c r="CFI13" s="11"/>
      <c r="CFJ13" s="11"/>
      <c r="CFK13" s="11"/>
      <c r="CFL13" s="11"/>
      <c r="CFM13" s="11"/>
      <c r="CFN13" s="11"/>
      <c r="CFO13" s="11"/>
      <c r="CFP13" s="11"/>
      <c r="CFQ13" s="11"/>
      <c r="CFR13" s="11"/>
      <c r="CFS13" s="11"/>
      <c r="CFT13" s="11"/>
      <c r="CFU13" s="11"/>
      <c r="CFV13" s="11"/>
      <c r="CFW13" s="11"/>
      <c r="CFX13" s="11"/>
      <c r="CFY13" s="11"/>
      <c r="CFZ13" s="11"/>
      <c r="CGA13" s="11"/>
      <c r="CGB13" s="11"/>
      <c r="CGC13" s="11"/>
      <c r="CGD13" s="11"/>
      <c r="CGE13" s="11"/>
      <c r="CGF13" s="11"/>
      <c r="CGG13" s="11"/>
      <c r="CGH13" s="11"/>
      <c r="CGI13" s="11"/>
      <c r="CGJ13" s="11"/>
      <c r="CGK13" s="11"/>
      <c r="CGL13" s="11"/>
      <c r="CGM13" s="11"/>
      <c r="CGN13" s="11"/>
      <c r="CGO13" s="11"/>
      <c r="CGP13" s="11"/>
      <c r="CGQ13" s="11"/>
      <c r="CGR13" s="11"/>
      <c r="CGS13" s="11"/>
      <c r="CGT13" s="11"/>
      <c r="CGU13" s="11"/>
      <c r="CGV13" s="11"/>
      <c r="CGW13" s="11"/>
      <c r="CGX13" s="11"/>
      <c r="CGY13" s="11"/>
      <c r="CGZ13" s="11"/>
      <c r="CHA13" s="11"/>
      <c r="CHB13" s="11"/>
      <c r="CHC13" s="11"/>
      <c r="CHD13" s="11"/>
      <c r="CHE13" s="11"/>
      <c r="CHF13" s="11"/>
      <c r="CHG13" s="11"/>
      <c r="CHH13" s="11"/>
      <c r="CHI13" s="11"/>
      <c r="CHJ13" s="11"/>
      <c r="CHK13" s="11"/>
      <c r="CHL13" s="11"/>
      <c r="CHM13" s="11"/>
      <c r="CHN13" s="11"/>
      <c r="CHO13" s="11"/>
      <c r="CHP13" s="11"/>
      <c r="CHQ13" s="11"/>
      <c r="CHR13" s="11"/>
      <c r="CHS13" s="11"/>
      <c r="CHT13" s="11"/>
      <c r="CHU13" s="11"/>
      <c r="CHV13" s="11"/>
      <c r="CHW13" s="11"/>
      <c r="CHX13" s="11"/>
      <c r="CHY13" s="11"/>
      <c r="CHZ13" s="11"/>
      <c r="CIA13" s="11"/>
      <c r="CIB13" s="11"/>
      <c r="CIC13" s="11"/>
      <c r="CID13" s="11"/>
      <c r="CIE13" s="11"/>
      <c r="CIF13" s="11"/>
      <c r="CIG13" s="11"/>
      <c r="CIH13" s="11"/>
      <c r="CII13" s="11"/>
      <c r="CIJ13" s="11"/>
      <c r="CIK13" s="11"/>
      <c r="CIL13" s="11"/>
      <c r="CIM13" s="11"/>
      <c r="CIN13" s="11"/>
      <c r="CIO13" s="11"/>
      <c r="CIP13" s="11"/>
      <c r="CIQ13" s="11"/>
      <c r="CIR13" s="11"/>
      <c r="CIS13" s="11"/>
      <c r="CIT13" s="11"/>
      <c r="CIU13" s="11"/>
      <c r="CIV13" s="11"/>
      <c r="CIW13" s="11"/>
      <c r="CIX13" s="11"/>
      <c r="CIY13" s="11"/>
      <c r="CIZ13" s="11"/>
      <c r="CJA13" s="11"/>
      <c r="CJB13" s="11"/>
      <c r="CJC13" s="11"/>
      <c r="CJD13" s="11"/>
      <c r="CJE13" s="11"/>
      <c r="CJF13" s="11"/>
      <c r="CJG13" s="11"/>
      <c r="CJH13" s="11"/>
      <c r="CJI13" s="11"/>
      <c r="CJJ13" s="11"/>
      <c r="CJK13" s="11"/>
      <c r="CJL13" s="11"/>
      <c r="CJM13" s="11"/>
      <c r="CJN13" s="11"/>
      <c r="CJO13" s="11"/>
      <c r="CJP13" s="11"/>
      <c r="CJQ13" s="11"/>
      <c r="CJR13" s="11"/>
      <c r="CJS13" s="11"/>
      <c r="CJT13" s="11"/>
      <c r="CJU13" s="11"/>
      <c r="CJV13" s="11"/>
      <c r="CJW13" s="11"/>
      <c r="CJX13" s="11"/>
      <c r="CJY13" s="11"/>
      <c r="CJZ13" s="11"/>
      <c r="CKA13" s="11"/>
      <c r="CKB13" s="11"/>
      <c r="CKC13" s="11"/>
      <c r="CKD13" s="11"/>
      <c r="CKE13" s="11"/>
      <c r="CKF13" s="11"/>
      <c r="CKG13" s="11"/>
      <c r="CKH13" s="11"/>
      <c r="CKI13" s="11"/>
      <c r="CKJ13" s="11"/>
      <c r="CKK13" s="11"/>
      <c r="CKL13" s="11"/>
      <c r="CKM13" s="11"/>
      <c r="CKN13" s="11"/>
      <c r="CKO13" s="11"/>
      <c r="CKP13" s="11"/>
      <c r="CKQ13" s="11"/>
      <c r="CKR13" s="11"/>
      <c r="CKS13" s="11"/>
      <c r="CKT13" s="11"/>
      <c r="CKU13" s="11"/>
      <c r="CKV13" s="11"/>
      <c r="CKW13" s="11"/>
      <c r="CKX13" s="11"/>
      <c r="CKY13" s="11"/>
      <c r="CKZ13" s="11"/>
      <c r="CLA13" s="11"/>
      <c r="CLB13" s="11"/>
      <c r="CLC13" s="11"/>
      <c r="CLD13" s="11"/>
      <c r="CLE13" s="11"/>
      <c r="CLF13" s="11"/>
      <c r="CLG13" s="11"/>
      <c r="CLH13" s="11"/>
      <c r="CLI13" s="11"/>
      <c r="CLJ13" s="11"/>
      <c r="CLK13" s="11"/>
      <c r="CLL13" s="11"/>
      <c r="CLM13" s="11"/>
      <c r="CLN13" s="11"/>
      <c r="CLO13" s="11"/>
      <c r="CLP13" s="11"/>
      <c r="CLQ13" s="11"/>
      <c r="CLR13" s="11"/>
      <c r="CLS13" s="11"/>
      <c r="CLT13" s="11"/>
      <c r="CLU13" s="11"/>
      <c r="CLV13" s="11"/>
      <c r="CLW13" s="11"/>
      <c r="CLX13" s="11"/>
      <c r="CLY13" s="11"/>
      <c r="CLZ13" s="11"/>
      <c r="CMA13" s="11"/>
      <c r="CMB13" s="11"/>
      <c r="CMC13" s="11"/>
      <c r="CMD13" s="11"/>
      <c r="CME13" s="11"/>
      <c r="CMF13" s="11"/>
      <c r="CMG13" s="11"/>
      <c r="CMH13" s="11"/>
      <c r="CMI13" s="11"/>
      <c r="CMJ13" s="11"/>
      <c r="CMK13" s="11"/>
      <c r="CML13" s="11"/>
      <c r="CMM13" s="11"/>
      <c r="CMN13" s="11"/>
      <c r="CMO13" s="11"/>
      <c r="CMP13" s="11"/>
      <c r="CMQ13" s="11"/>
      <c r="CMR13" s="11"/>
      <c r="CMS13" s="11"/>
      <c r="CMT13" s="11"/>
      <c r="CMU13" s="11"/>
      <c r="CMV13" s="11"/>
      <c r="CMW13" s="11"/>
      <c r="CMX13" s="11"/>
      <c r="CMY13" s="11"/>
      <c r="CMZ13" s="11"/>
      <c r="CNA13" s="11"/>
      <c r="CNB13" s="11"/>
      <c r="CNC13" s="11"/>
      <c r="CND13" s="11"/>
      <c r="CNE13" s="11"/>
      <c r="CNF13" s="11"/>
      <c r="CNG13" s="11"/>
      <c r="CNH13" s="11"/>
      <c r="CNI13" s="11"/>
      <c r="CNJ13" s="11"/>
      <c r="CNK13" s="11"/>
      <c r="CNL13" s="11"/>
      <c r="CNM13" s="11"/>
      <c r="CNN13" s="11"/>
      <c r="CNO13" s="11"/>
      <c r="CNP13" s="11"/>
      <c r="CNQ13" s="11"/>
      <c r="CNR13" s="11"/>
      <c r="CNS13" s="11"/>
      <c r="CNT13" s="11"/>
      <c r="CNU13" s="11"/>
      <c r="CNV13" s="11"/>
      <c r="CNW13" s="11"/>
      <c r="CNX13" s="11"/>
      <c r="CNY13" s="11"/>
      <c r="CNZ13" s="11"/>
      <c r="COA13" s="11"/>
      <c r="COB13" s="11"/>
      <c r="COC13" s="11"/>
      <c r="COD13" s="11"/>
      <c r="COE13" s="11"/>
      <c r="COF13" s="11"/>
      <c r="COG13" s="11"/>
      <c r="COH13" s="11"/>
      <c r="COI13" s="11"/>
      <c r="COJ13" s="11"/>
      <c r="COK13" s="11"/>
      <c r="COL13" s="11"/>
      <c r="COM13" s="11"/>
      <c r="CON13" s="11"/>
      <c r="COO13" s="11"/>
      <c r="COP13" s="11"/>
      <c r="COQ13" s="11"/>
      <c r="COR13" s="11"/>
      <c r="COS13" s="11"/>
      <c r="COT13" s="11"/>
      <c r="COU13" s="11"/>
      <c r="COV13" s="11"/>
      <c r="COW13" s="11"/>
      <c r="COX13" s="11"/>
      <c r="COY13" s="11"/>
      <c r="COZ13" s="11"/>
      <c r="CPA13" s="11"/>
      <c r="CPB13" s="11"/>
      <c r="CPC13" s="11"/>
      <c r="CPD13" s="11"/>
      <c r="CPE13" s="11"/>
      <c r="CPF13" s="11"/>
      <c r="CPG13" s="11"/>
      <c r="CPH13" s="11"/>
      <c r="CPI13" s="11"/>
      <c r="CPJ13" s="11"/>
      <c r="CPK13" s="11"/>
      <c r="CPL13" s="11"/>
      <c r="CPM13" s="11"/>
      <c r="CPN13" s="11"/>
      <c r="CPO13" s="11"/>
      <c r="CPP13" s="11"/>
      <c r="CPQ13" s="11"/>
      <c r="CPR13" s="11"/>
      <c r="CPS13" s="11"/>
      <c r="CPT13" s="11"/>
      <c r="CPU13" s="11"/>
      <c r="CPV13" s="11"/>
      <c r="CPW13" s="11"/>
      <c r="CPX13" s="11"/>
      <c r="CPY13" s="11"/>
      <c r="CPZ13" s="11"/>
      <c r="CQA13" s="11"/>
      <c r="CQB13" s="11"/>
      <c r="CQC13" s="11"/>
      <c r="CQD13" s="11"/>
      <c r="CQE13" s="11"/>
      <c r="CQF13" s="11"/>
      <c r="CQG13" s="11"/>
      <c r="CQH13" s="11"/>
      <c r="CQI13" s="11"/>
      <c r="CQJ13" s="11"/>
      <c r="CQK13" s="11"/>
      <c r="CQL13" s="11"/>
      <c r="CQM13" s="11"/>
      <c r="CQN13" s="11"/>
      <c r="CQO13" s="11"/>
      <c r="CQP13" s="11"/>
      <c r="CQQ13" s="11"/>
      <c r="CQR13" s="11"/>
      <c r="CQS13" s="11"/>
      <c r="CQT13" s="11"/>
      <c r="CQU13" s="11"/>
      <c r="CQV13" s="11"/>
      <c r="CQW13" s="11"/>
      <c r="CQX13" s="11"/>
      <c r="CQY13" s="11"/>
      <c r="CQZ13" s="11"/>
      <c r="CRA13" s="11"/>
      <c r="CRB13" s="11"/>
      <c r="CRC13" s="11"/>
      <c r="CRD13" s="11"/>
      <c r="CRE13" s="11"/>
      <c r="CRF13" s="11"/>
      <c r="CRG13" s="11"/>
      <c r="CRH13" s="11"/>
      <c r="CRI13" s="11"/>
      <c r="CRJ13" s="11"/>
      <c r="CRK13" s="11"/>
      <c r="CRL13" s="11"/>
      <c r="CRM13" s="11"/>
      <c r="CRN13" s="11"/>
      <c r="CRO13" s="11"/>
      <c r="CRP13" s="11"/>
      <c r="CRQ13" s="11"/>
      <c r="CRR13" s="11"/>
      <c r="CRS13" s="11"/>
      <c r="CRT13" s="11"/>
      <c r="CRU13" s="11"/>
      <c r="CRV13" s="11"/>
      <c r="CRW13" s="11"/>
      <c r="CRX13" s="11"/>
      <c r="CRY13" s="11"/>
      <c r="CRZ13" s="11"/>
      <c r="CSA13" s="11"/>
      <c r="CSB13" s="11"/>
      <c r="CSC13" s="11"/>
      <c r="CSD13" s="11"/>
      <c r="CSE13" s="11"/>
      <c r="CSF13" s="11"/>
      <c r="CSG13" s="11"/>
      <c r="CSH13" s="11"/>
      <c r="CSI13" s="11"/>
      <c r="CSJ13" s="11"/>
      <c r="CSK13" s="11"/>
      <c r="CSL13" s="11"/>
      <c r="CSM13" s="11"/>
      <c r="CSN13" s="11"/>
      <c r="CSO13" s="11"/>
      <c r="CSP13" s="11"/>
      <c r="CSQ13" s="11"/>
      <c r="CSR13" s="11"/>
      <c r="CSS13" s="11"/>
      <c r="CST13" s="11"/>
      <c r="CSU13" s="11"/>
      <c r="CSV13" s="11"/>
      <c r="CSW13" s="11"/>
      <c r="CSX13" s="11"/>
      <c r="CSY13" s="11"/>
      <c r="CSZ13" s="11"/>
      <c r="CTA13" s="11"/>
      <c r="CTB13" s="11"/>
      <c r="CTC13" s="11"/>
      <c r="CTD13" s="11"/>
      <c r="CTE13" s="11"/>
      <c r="CTF13" s="11"/>
      <c r="CTG13" s="11"/>
      <c r="CTH13" s="11"/>
      <c r="CTI13" s="11"/>
      <c r="CTJ13" s="11"/>
      <c r="CTK13" s="11"/>
      <c r="CTL13" s="11"/>
      <c r="CTM13" s="11"/>
      <c r="CTN13" s="11"/>
      <c r="CTO13" s="11"/>
      <c r="CTP13" s="11"/>
      <c r="CTQ13" s="11"/>
      <c r="CTR13" s="11"/>
      <c r="CTS13" s="11"/>
      <c r="CTT13" s="11"/>
      <c r="CTU13" s="11"/>
      <c r="CTV13" s="11"/>
      <c r="CTW13" s="11"/>
      <c r="CTX13" s="11"/>
      <c r="CTY13" s="11"/>
      <c r="CTZ13" s="11"/>
      <c r="CUA13" s="11"/>
      <c r="CUB13" s="11"/>
      <c r="CUC13" s="11"/>
      <c r="CUD13" s="11"/>
      <c r="CUE13" s="11"/>
      <c r="CUF13" s="11"/>
      <c r="CUG13" s="11"/>
      <c r="CUH13" s="11"/>
      <c r="CUI13" s="11"/>
      <c r="CUJ13" s="11"/>
      <c r="CUK13" s="11"/>
      <c r="CUL13" s="11"/>
      <c r="CUM13" s="11"/>
      <c r="CUN13" s="11"/>
      <c r="CUO13" s="11"/>
      <c r="CUP13" s="11"/>
      <c r="CUQ13" s="11"/>
      <c r="CUR13" s="11"/>
      <c r="CUS13" s="11"/>
      <c r="CUT13" s="11"/>
      <c r="CUU13" s="11"/>
      <c r="CUV13" s="11"/>
      <c r="CUW13" s="11"/>
      <c r="CUX13" s="11"/>
      <c r="CUY13" s="11"/>
      <c r="CUZ13" s="11"/>
      <c r="CVA13" s="11"/>
      <c r="CVB13" s="11"/>
      <c r="CVC13" s="11"/>
      <c r="CVD13" s="11"/>
      <c r="CVE13" s="11"/>
      <c r="CVF13" s="11"/>
      <c r="CVG13" s="11"/>
      <c r="CVH13" s="11"/>
      <c r="CVI13" s="11"/>
      <c r="CVJ13" s="11"/>
      <c r="CVK13" s="11"/>
      <c r="CVL13" s="11"/>
      <c r="CVM13" s="11"/>
      <c r="CVN13" s="11"/>
      <c r="CVO13" s="11"/>
      <c r="CVP13" s="11"/>
      <c r="CVQ13" s="11"/>
      <c r="CVR13" s="11"/>
      <c r="CVS13" s="11"/>
      <c r="CVT13" s="11"/>
      <c r="CVU13" s="11"/>
      <c r="CVV13" s="11"/>
      <c r="CVW13" s="11"/>
      <c r="CVX13" s="11"/>
      <c r="CVY13" s="11"/>
      <c r="CVZ13" s="11"/>
      <c r="CWA13" s="11"/>
      <c r="CWB13" s="11"/>
      <c r="CWC13" s="11"/>
      <c r="CWD13" s="11"/>
      <c r="CWE13" s="11"/>
      <c r="CWF13" s="11"/>
      <c r="CWG13" s="11"/>
      <c r="CWH13" s="11"/>
      <c r="CWI13" s="11"/>
      <c r="CWJ13" s="11"/>
      <c r="CWK13" s="11"/>
      <c r="CWL13" s="11"/>
      <c r="CWM13" s="11"/>
      <c r="CWN13" s="11"/>
      <c r="CWO13" s="11"/>
      <c r="CWP13" s="11"/>
      <c r="CWQ13" s="11"/>
      <c r="CWR13" s="11"/>
      <c r="CWS13" s="11"/>
      <c r="CWT13" s="11"/>
      <c r="CWU13" s="11"/>
      <c r="CWV13" s="11"/>
      <c r="CWW13" s="11"/>
      <c r="CWX13" s="11"/>
      <c r="CWY13" s="11"/>
      <c r="CWZ13" s="11"/>
      <c r="CXA13" s="11"/>
      <c r="CXB13" s="11"/>
      <c r="CXC13" s="11"/>
      <c r="CXD13" s="11"/>
      <c r="CXE13" s="11"/>
      <c r="CXF13" s="11"/>
      <c r="CXG13" s="11"/>
      <c r="CXH13" s="11"/>
      <c r="CXI13" s="11"/>
      <c r="CXJ13" s="11"/>
      <c r="CXK13" s="11"/>
      <c r="CXL13" s="11"/>
      <c r="CXM13" s="11"/>
      <c r="CXN13" s="11"/>
      <c r="CXO13" s="11"/>
      <c r="CXP13" s="11"/>
      <c r="CXQ13" s="11"/>
      <c r="CXR13" s="11"/>
      <c r="CXS13" s="11"/>
      <c r="CXT13" s="11"/>
      <c r="CXU13" s="11"/>
      <c r="CXV13" s="11"/>
      <c r="CXW13" s="11"/>
      <c r="CXX13" s="11"/>
      <c r="CXY13" s="11"/>
      <c r="CXZ13" s="11"/>
      <c r="CYA13" s="11"/>
      <c r="CYB13" s="11"/>
      <c r="CYC13" s="11"/>
      <c r="CYD13" s="11"/>
      <c r="CYE13" s="11"/>
      <c r="CYF13" s="11"/>
      <c r="CYG13" s="11"/>
      <c r="CYH13" s="11"/>
      <c r="CYI13" s="11"/>
      <c r="CYJ13" s="11"/>
      <c r="CYK13" s="11"/>
      <c r="CYL13" s="11"/>
      <c r="CYM13" s="11"/>
      <c r="CYN13" s="11"/>
      <c r="CYO13" s="11"/>
      <c r="CYP13" s="11"/>
      <c r="CYQ13" s="11"/>
      <c r="CYR13" s="11"/>
      <c r="CYS13" s="11"/>
      <c r="CYT13" s="11"/>
      <c r="CYU13" s="11"/>
      <c r="CYV13" s="11"/>
      <c r="CYW13" s="11"/>
      <c r="CYX13" s="11"/>
      <c r="CYY13" s="11"/>
      <c r="CYZ13" s="11"/>
      <c r="CZA13" s="11"/>
      <c r="CZB13" s="11"/>
      <c r="CZC13" s="11"/>
      <c r="CZD13" s="11"/>
      <c r="CZE13" s="11"/>
      <c r="CZF13" s="11"/>
      <c r="CZG13" s="11"/>
      <c r="CZH13" s="11"/>
      <c r="CZI13" s="11"/>
      <c r="CZJ13" s="11"/>
      <c r="CZK13" s="11"/>
      <c r="CZL13" s="11"/>
      <c r="CZM13" s="11"/>
      <c r="CZN13" s="11"/>
      <c r="CZO13" s="11"/>
      <c r="CZP13" s="11"/>
      <c r="CZQ13" s="11"/>
      <c r="CZR13" s="11"/>
      <c r="CZS13" s="11"/>
      <c r="CZT13" s="11"/>
      <c r="CZU13" s="11"/>
      <c r="CZV13" s="11"/>
      <c r="CZW13" s="11"/>
      <c r="CZX13" s="11"/>
      <c r="CZY13" s="11"/>
      <c r="CZZ13" s="11"/>
      <c r="DAA13" s="11"/>
      <c r="DAB13" s="11"/>
      <c r="DAC13" s="11"/>
      <c r="DAD13" s="11"/>
      <c r="DAE13" s="11"/>
      <c r="DAF13" s="11"/>
      <c r="DAG13" s="11"/>
      <c r="DAH13" s="11"/>
      <c r="DAI13" s="11"/>
      <c r="DAJ13" s="11"/>
      <c r="DAK13" s="11"/>
      <c r="DAL13" s="11"/>
      <c r="DAM13" s="11"/>
      <c r="DAN13" s="11"/>
      <c r="DAO13" s="11"/>
      <c r="DAP13" s="11"/>
      <c r="DAQ13" s="11"/>
      <c r="DAR13" s="11"/>
      <c r="DAS13" s="11"/>
      <c r="DAT13" s="11"/>
      <c r="DAU13" s="11"/>
      <c r="DAV13" s="11"/>
      <c r="DAW13" s="11"/>
      <c r="DAX13" s="11"/>
      <c r="DAY13" s="11"/>
      <c r="DAZ13" s="11"/>
      <c r="DBA13" s="11"/>
      <c r="DBB13" s="11"/>
      <c r="DBC13" s="11"/>
      <c r="DBD13" s="11"/>
      <c r="DBE13" s="11"/>
      <c r="DBF13" s="11"/>
      <c r="DBG13" s="11"/>
      <c r="DBH13" s="11"/>
      <c r="DBI13" s="11"/>
      <c r="DBJ13" s="11"/>
      <c r="DBK13" s="11"/>
      <c r="DBL13" s="11"/>
      <c r="DBM13" s="11"/>
      <c r="DBN13" s="11"/>
      <c r="DBO13" s="11"/>
      <c r="DBP13" s="11"/>
      <c r="DBQ13" s="11"/>
      <c r="DBR13" s="11"/>
      <c r="DBS13" s="11"/>
      <c r="DBT13" s="11"/>
      <c r="DBU13" s="11"/>
      <c r="DBV13" s="11"/>
      <c r="DBW13" s="11"/>
      <c r="DBX13" s="11"/>
      <c r="DBY13" s="11"/>
      <c r="DBZ13" s="11"/>
      <c r="DCA13" s="11"/>
      <c r="DCB13" s="11"/>
      <c r="DCC13" s="11"/>
      <c r="DCD13" s="11"/>
      <c r="DCE13" s="11"/>
      <c r="DCF13" s="11"/>
      <c r="DCG13" s="11"/>
      <c r="DCH13" s="11"/>
      <c r="DCI13" s="11"/>
      <c r="DCJ13" s="11"/>
      <c r="DCK13" s="11"/>
      <c r="DCL13" s="11"/>
      <c r="DCM13" s="11"/>
      <c r="DCN13" s="11"/>
      <c r="DCO13" s="11"/>
      <c r="DCP13" s="11"/>
      <c r="DCQ13" s="11"/>
      <c r="DCR13" s="11"/>
      <c r="DCS13" s="11"/>
      <c r="DCT13" s="11"/>
      <c r="DCU13" s="11"/>
      <c r="DCV13" s="11"/>
      <c r="DCW13" s="11"/>
      <c r="DCX13" s="11"/>
      <c r="DCY13" s="11"/>
      <c r="DCZ13" s="11"/>
      <c r="DDA13" s="11"/>
      <c r="DDB13" s="11"/>
      <c r="DDC13" s="11"/>
      <c r="DDD13" s="11"/>
      <c r="DDE13" s="11"/>
      <c r="DDF13" s="11"/>
      <c r="DDG13" s="11"/>
      <c r="DDH13" s="11"/>
      <c r="DDI13" s="11"/>
      <c r="DDJ13" s="11"/>
      <c r="DDK13" s="11"/>
      <c r="DDL13" s="11"/>
      <c r="DDM13" s="11"/>
      <c r="DDN13" s="11"/>
      <c r="DDO13" s="11"/>
      <c r="DDP13" s="11"/>
      <c r="DDQ13" s="11"/>
      <c r="DDR13" s="11"/>
      <c r="DDS13" s="11"/>
      <c r="DDT13" s="11"/>
      <c r="DDU13" s="11"/>
      <c r="DDV13" s="11"/>
      <c r="DDW13" s="11"/>
      <c r="DDX13" s="11"/>
      <c r="DDY13" s="11"/>
      <c r="DDZ13" s="11"/>
      <c r="DEA13" s="11"/>
      <c r="DEB13" s="11"/>
      <c r="DEC13" s="11"/>
      <c r="DED13" s="11"/>
      <c r="DEE13" s="11"/>
      <c r="DEF13" s="11"/>
      <c r="DEG13" s="11"/>
      <c r="DEH13" s="11"/>
      <c r="DEI13" s="11"/>
      <c r="DEJ13" s="11"/>
      <c r="DEK13" s="11"/>
      <c r="DEL13" s="11"/>
      <c r="DEM13" s="11"/>
      <c r="DEN13" s="11"/>
      <c r="DEO13" s="11"/>
      <c r="DEP13" s="11"/>
      <c r="DEQ13" s="11"/>
      <c r="DER13" s="11"/>
      <c r="DES13" s="11"/>
      <c r="DET13" s="11"/>
      <c r="DEU13" s="11"/>
      <c r="DEV13" s="11"/>
      <c r="DEW13" s="11"/>
      <c r="DEX13" s="11"/>
      <c r="DEY13" s="11"/>
      <c r="DEZ13" s="11"/>
      <c r="DFA13" s="11"/>
      <c r="DFB13" s="11"/>
      <c r="DFC13" s="11"/>
      <c r="DFD13" s="11"/>
      <c r="DFE13" s="11"/>
      <c r="DFF13" s="11"/>
      <c r="DFG13" s="11"/>
      <c r="DFH13" s="11"/>
      <c r="DFI13" s="11"/>
      <c r="DFJ13" s="11"/>
      <c r="DFK13" s="11"/>
      <c r="DFL13" s="11"/>
      <c r="DFM13" s="11"/>
      <c r="DFN13" s="11"/>
      <c r="DFO13" s="11"/>
      <c r="DFP13" s="11"/>
      <c r="DFQ13" s="11"/>
      <c r="DFR13" s="11"/>
      <c r="DFS13" s="11"/>
      <c r="DFT13" s="11"/>
      <c r="DFU13" s="11"/>
      <c r="DFV13" s="11"/>
      <c r="DFW13" s="11"/>
      <c r="DFX13" s="11"/>
      <c r="DFY13" s="11"/>
      <c r="DFZ13" s="11"/>
      <c r="DGA13" s="11"/>
      <c r="DGB13" s="11"/>
      <c r="DGC13" s="11"/>
      <c r="DGD13" s="11"/>
      <c r="DGE13" s="11"/>
      <c r="DGF13" s="11"/>
      <c r="DGG13" s="11"/>
      <c r="DGH13" s="11"/>
      <c r="DGI13" s="11"/>
      <c r="DGJ13" s="11"/>
      <c r="DGK13" s="11"/>
      <c r="DGL13" s="11"/>
      <c r="DGM13" s="11"/>
      <c r="DGN13" s="11"/>
      <c r="DGO13" s="11"/>
      <c r="DGP13" s="11"/>
      <c r="DGQ13" s="11"/>
      <c r="DGR13" s="11"/>
      <c r="DGS13" s="11"/>
      <c r="DGT13" s="11"/>
      <c r="DGU13" s="11"/>
      <c r="DGV13" s="11"/>
      <c r="DGW13" s="11"/>
      <c r="DGX13" s="11"/>
      <c r="DGY13" s="11"/>
      <c r="DGZ13" s="11"/>
      <c r="DHA13" s="11"/>
      <c r="DHB13" s="11"/>
      <c r="DHC13" s="11"/>
      <c r="DHD13" s="11"/>
      <c r="DHE13" s="11"/>
      <c r="DHF13" s="11"/>
      <c r="DHG13" s="11"/>
      <c r="DHH13" s="11"/>
      <c r="DHI13" s="11"/>
      <c r="DHJ13" s="11"/>
      <c r="DHK13" s="11"/>
      <c r="DHL13" s="11"/>
      <c r="DHM13" s="11"/>
      <c r="DHN13" s="11"/>
      <c r="DHO13" s="11"/>
      <c r="DHP13" s="11"/>
      <c r="DHQ13" s="11"/>
      <c r="DHR13" s="11"/>
      <c r="DHS13" s="11"/>
      <c r="DHT13" s="11"/>
      <c r="DHU13" s="11"/>
      <c r="DHV13" s="11"/>
      <c r="DHW13" s="11"/>
      <c r="DHX13" s="11"/>
      <c r="DHY13" s="11"/>
      <c r="DHZ13" s="11"/>
      <c r="DIA13" s="11"/>
      <c r="DIB13" s="11"/>
      <c r="DIC13" s="11"/>
      <c r="DID13" s="11"/>
      <c r="DIE13" s="11"/>
      <c r="DIF13" s="11"/>
      <c r="DIG13" s="11"/>
      <c r="DIH13" s="11"/>
      <c r="DII13" s="11"/>
      <c r="DIJ13" s="11"/>
      <c r="DIK13" s="11"/>
      <c r="DIL13" s="11"/>
      <c r="DIM13" s="11"/>
      <c r="DIN13" s="11"/>
      <c r="DIO13" s="11"/>
      <c r="DIP13" s="11"/>
      <c r="DIQ13" s="11"/>
      <c r="DIR13" s="11"/>
      <c r="DIS13" s="11"/>
      <c r="DIT13" s="11"/>
      <c r="DIU13" s="11"/>
      <c r="DIV13" s="11"/>
      <c r="DIW13" s="11"/>
      <c r="DIX13" s="11"/>
      <c r="DIY13" s="11"/>
      <c r="DIZ13" s="11"/>
      <c r="DJA13" s="11"/>
      <c r="DJB13" s="11"/>
      <c r="DJC13" s="11"/>
      <c r="DJD13" s="11"/>
      <c r="DJE13" s="11"/>
      <c r="DJF13" s="11"/>
      <c r="DJG13" s="11"/>
      <c r="DJH13" s="11"/>
      <c r="DJI13" s="11"/>
      <c r="DJJ13" s="11"/>
      <c r="DJK13" s="11"/>
      <c r="DJL13" s="11"/>
      <c r="DJM13" s="11"/>
      <c r="DJN13" s="11"/>
      <c r="DJO13" s="11"/>
      <c r="DJP13" s="11"/>
      <c r="DJQ13" s="11"/>
      <c r="DJR13" s="11"/>
      <c r="DJS13" s="11"/>
      <c r="DJT13" s="11"/>
      <c r="DJU13" s="11"/>
      <c r="DJV13" s="11"/>
      <c r="DJW13" s="11"/>
      <c r="DJX13" s="11"/>
      <c r="DJY13" s="11"/>
      <c r="DJZ13" s="11"/>
      <c r="DKA13" s="11"/>
      <c r="DKB13" s="11"/>
      <c r="DKC13" s="11"/>
      <c r="DKD13" s="11"/>
      <c r="DKE13" s="11"/>
      <c r="DKF13" s="11"/>
      <c r="DKG13" s="11"/>
      <c r="DKH13" s="11"/>
      <c r="DKI13" s="11"/>
      <c r="DKJ13" s="11"/>
      <c r="DKK13" s="11"/>
      <c r="DKL13" s="11"/>
      <c r="DKM13" s="11"/>
      <c r="DKN13" s="11"/>
      <c r="DKO13" s="11"/>
      <c r="DKP13" s="11"/>
      <c r="DKQ13" s="11"/>
      <c r="DKR13" s="11"/>
      <c r="DKS13" s="11"/>
      <c r="DKT13" s="11"/>
      <c r="DKU13" s="11"/>
      <c r="DKV13" s="11"/>
      <c r="DKW13" s="11"/>
      <c r="DKX13" s="11"/>
      <c r="DKY13" s="11"/>
      <c r="DKZ13" s="11"/>
      <c r="DLA13" s="11"/>
      <c r="DLB13" s="11"/>
      <c r="DLC13" s="11"/>
      <c r="DLD13" s="11"/>
      <c r="DLE13" s="11"/>
      <c r="DLF13" s="11"/>
      <c r="DLG13" s="11"/>
      <c r="DLH13" s="11"/>
      <c r="DLI13" s="11"/>
      <c r="DLJ13" s="11"/>
      <c r="DLK13" s="11"/>
      <c r="DLL13" s="11"/>
      <c r="DLM13" s="11"/>
      <c r="DLN13" s="11"/>
      <c r="DLO13" s="11"/>
      <c r="DLP13" s="11"/>
      <c r="DLQ13" s="11"/>
      <c r="DLR13" s="11"/>
      <c r="DLS13" s="11"/>
      <c r="DLT13" s="11"/>
      <c r="DLU13" s="11"/>
      <c r="DLV13" s="11"/>
      <c r="DLW13" s="11"/>
      <c r="DLX13" s="11"/>
      <c r="DLY13" s="11"/>
      <c r="DLZ13" s="11"/>
      <c r="DMA13" s="11"/>
      <c r="DMB13" s="11"/>
      <c r="DMC13" s="11"/>
      <c r="DMD13" s="11"/>
      <c r="DME13" s="11"/>
      <c r="DMF13" s="11"/>
      <c r="DMG13" s="11"/>
      <c r="DMH13" s="11"/>
      <c r="DMI13" s="11"/>
      <c r="DMJ13" s="11"/>
      <c r="DMK13" s="11"/>
      <c r="DML13" s="11"/>
      <c r="DMM13" s="11"/>
      <c r="DMN13" s="11"/>
      <c r="DMO13" s="11"/>
      <c r="DMP13" s="11"/>
      <c r="DMQ13" s="11"/>
      <c r="DMR13" s="11"/>
      <c r="DMS13" s="11"/>
      <c r="DMT13" s="11"/>
      <c r="DMU13" s="11"/>
      <c r="DMV13" s="11"/>
      <c r="DMW13" s="11"/>
      <c r="DMX13" s="11"/>
      <c r="DMY13" s="11"/>
      <c r="DMZ13" s="11"/>
      <c r="DNA13" s="11"/>
      <c r="DNB13" s="11"/>
      <c r="DNC13" s="11"/>
      <c r="DND13" s="11"/>
      <c r="DNE13" s="11"/>
      <c r="DNF13" s="11"/>
      <c r="DNG13" s="11"/>
      <c r="DNH13" s="11"/>
      <c r="DNI13" s="11"/>
      <c r="DNJ13" s="11"/>
      <c r="DNK13" s="11"/>
      <c r="DNL13" s="11"/>
      <c r="DNM13" s="11"/>
      <c r="DNN13" s="11"/>
      <c r="DNO13" s="11"/>
      <c r="DNP13" s="11"/>
      <c r="DNQ13" s="11"/>
      <c r="DNR13" s="11"/>
      <c r="DNS13" s="11"/>
      <c r="DNT13" s="11"/>
      <c r="DNU13" s="11"/>
      <c r="DNV13" s="11"/>
      <c r="DNW13" s="11"/>
      <c r="DNX13" s="11"/>
      <c r="DNY13" s="11"/>
      <c r="DNZ13" s="11"/>
      <c r="DOA13" s="11"/>
      <c r="DOB13" s="11"/>
      <c r="DOC13" s="11"/>
      <c r="DOD13" s="11"/>
      <c r="DOE13" s="11"/>
      <c r="DOF13" s="11"/>
      <c r="DOG13" s="11"/>
      <c r="DOH13" s="11"/>
      <c r="DOI13" s="11"/>
      <c r="DOJ13" s="11"/>
      <c r="DOK13" s="11"/>
      <c r="DOL13" s="11"/>
      <c r="DOM13" s="11"/>
      <c r="DON13" s="11"/>
      <c r="DOO13" s="11"/>
      <c r="DOP13" s="11"/>
      <c r="DOQ13" s="11"/>
      <c r="DOR13" s="11"/>
      <c r="DOS13" s="11"/>
      <c r="DOT13" s="11"/>
      <c r="DOU13" s="11"/>
      <c r="DOV13" s="11"/>
      <c r="DOW13" s="11"/>
      <c r="DOX13" s="11"/>
      <c r="DOY13" s="11"/>
      <c r="DOZ13" s="11"/>
      <c r="DPA13" s="11"/>
      <c r="DPB13" s="11"/>
      <c r="DPC13" s="11"/>
      <c r="DPD13" s="11"/>
      <c r="DPE13" s="11"/>
      <c r="DPF13" s="11"/>
      <c r="DPG13" s="11"/>
      <c r="DPH13" s="11"/>
      <c r="DPI13" s="11"/>
      <c r="DPJ13" s="11"/>
      <c r="DPK13" s="11"/>
      <c r="DPL13" s="11"/>
      <c r="DPM13" s="11"/>
      <c r="DPN13" s="11"/>
      <c r="DPO13" s="11"/>
      <c r="DPP13" s="11"/>
      <c r="DPQ13" s="11"/>
      <c r="DPR13" s="11"/>
      <c r="DPS13" s="11"/>
      <c r="DPT13" s="11"/>
      <c r="DPU13" s="11"/>
      <c r="DPV13" s="11"/>
      <c r="DPW13" s="11"/>
      <c r="DPX13" s="11"/>
      <c r="DPY13" s="11"/>
      <c r="DPZ13" s="11"/>
      <c r="DQA13" s="11"/>
      <c r="DQB13" s="11"/>
      <c r="DQC13" s="11"/>
      <c r="DQD13" s="11"/>
      <c r="DQE13" s="11"/>
      <c r="DQF13" s="11"/>
      <c r="DQG13" s="11"/>
      <c r="DQH13" s="11"/>
      <c r="DQI13" s="11"/>
      <c r="DQJ13" s="11"/>
      <c r="DQK13" s="11"/>
      <c r="DQL13" s="11"/>
      <c r="DQM13" s="11"/>
      <c r="DQN13" s="11"/>
      <c r="DQO13" s="11"/>
      <c r="DQP13" s="11"/>
      <c r="DQQ13" s="11"/>
      <c r="DQR13" s="11"/>
      <c r="DQS13" s="11"/>
      <c r="DQT13" s="11"/>
      <c r="DQU13" s="11"/>
      <c r="DQV13" s="11"/>
      <c r="DQW13" s="11"/>
      <c r="DQX13" s="11"/>
      <c r="DQY13" s="11"/>
      <c r="DQZ13" s="11"/>
      <c r="DRA13" s="11"/>
      <c r="DRB13" s="11"/>
      <c r="DRC13" s="11"/>
      <c r="DRD13" s="11"/>
      <c r="DRE13" s="11"/>
      <c r="DRF13" s="11"/>
      <c r="DRG13" s="11"/>
      <c r="DRH13" s="11"/>
      <c r="DRI13" s="11"/>
      <c r="DRJ13" s="11"/>
      <c r="DRK13" s="11"/>
      <c r="DRL13" s="11"/>
      <c r="DRM13" s="11"/>
      <c r="DRN13" s="11"/>
      <c r="DRO13" s="11"/>
      <c r="DRP13" s="11"/>
      <c r="DRQ13" s="11"/>
      <c r="DRR13" s="11"/>
      <c r="DRS13" s="11"/>
      <c r="DRT13" s="11"/>
      <c r="DRU13" s="11"/>
      <c r="DRV13" s="11"/>
      <c r="DRW13" s="11"/>
      <c r="DRX13" s="11"/>
      <c r="DRY13" s="11"/>
      <c r="DRZ13" s="11"/>
      <c r="DSA13" s="11"/>
      <c r="DSB13" s="11"/>
      <c r="DSC13" s="11"/>
      <c r="DSD13" s="11"/>
      <c r="DSE13" s="11"/>
      <c r="DSF13" s="11"/>
      <c r="DSG13" s="11"/>
      <c r="DSH13" s="11"/>
      <c r="DSI13" s="11"/>
      <c r="DSJ13" s="11"/>
      <c r="DSK13" s="11"/>
      <c r="DSL13" s="11"/>
      <c r="DSM13" s="11"/>
      <c r="DSN13" s="11"/>
      <c r="DSO13" s="11"/>
      <c r="DSP13" s="11"/>
      <c r="DSQ13" s="11"/>
      <c r="DSR13" s="11"/>
      <c r="DSS13" s="11"/>
      <c r="DST13" s="11"/>
      <c r="DSU13" s="11"/>
      <c r="DSV13" s="11"/>
      <c r="DSW13" s="11"/>
      <c r="DSX13" s="11"/>
      <c r="DSY13" s="11"/>
      <c r="DSZ13" s="11"/>
      <c r="DTA13" s="11"/>
      <c r="DTB13" s="11"/>
      <c r="DTC13" s="11"/>
      <c r="DTD13" s="11"/>
      <c r="DTE13" s="11"/>
      <c r="DTF13" s="11"/>
      <c r="DTG13" s="11"/>
      <c r="DTH13" s="11"/>
      <c r="DTI13" s="11"/>
      <c r="DTJ13" s="11"/>
      <c r="DTK13" s="11"/>
      <c r="DTL13" s="11"/>
      <c r="DTM13" s="11"/>
      <c r="DTN13" s="11"/>
      <c r="DTO13" s="11"/>
      <c r="DTP13" s="11"/>
      <c r="DTQ13" s="11"/>
      <c r="DTR13" s="11"/>
      <c r="DTS13" s="11"/>
      <c r="DTT13" s="11"/>
      <c r="DTU13" s="11"/>
      <c r="DTV13" s="11"/>
      <c r="DTW13" s="11"/>
      <c r="DTX13" s="11"/>
      <c r="DTY13" s="11"/>
      <c r="DTZ13" s="11"/>
      <c r="DUA13" s="11"/>
      <c r="DUB13" s="11"/>
      <c r="DUC13" s="11"/>
      <c r="DUD13" s="11"/>
      <c r="DUE13" s="11"/>
      <c r="DUF13" s="11"/>
      <c r="DUG13" s="11"/>
      <c r="DUH13" s="11"/>
      <c r="DUI13" s="11"/>
      <c r="DUJ13" s="11"/>
      <c r="DUK13" s="11"/>
      <c r="DUL13" s="11"/>
      <c r="DUM13" s="11"/>
      <c r="DUN13" s="11"/>
      <c r="DUO13" s="11"/>
      <c r="DUP13" s="11"/>
      <c r="DUQ13" s="11"/>
      <c r="DUR13" s="11"/>
      <c r="DUS13" s="11"/>
      <c r="DUT13" s="11"/>
      <c r="DUU13" s="11"/>
      <c r="DUV13" s="11"/>
      <c r="DUW13" s="11"/>
      <c r="DUX13" s="11"/>
      <c r="DUY13" s="11"/>
      <c r="DUZ13" s="11"/>
      <c r="DVA13" s="11"/>
      <c r="DVB13" s="11"/>
      <c r="DVC13" s="11"/>
      <c r="DVD13" s="11"/>
      <c r="DVE13" s="11"/>
      <c r="DVF13" s="11"/>
      <c r="DVG13" s="11"/>
      <c r="DVH13" s="11"/>
      <c r="DVI13" s="11"/>
      <c r="DVJ13" s="11"/>
      <c r="DVK13" s="11"/>
      <c r="DVL13" s="11"/>
      <c r="DVM13" s="11"/>
      <c r="DVN13" s="11"/>
      <c r="DVO13" s="11"/>
      <c r="DVP13" s="11"/>
      <c r="DVQ13" s="11"/>
      <c r="DVR13" s="11"/>
      <c r="DVS13" s="11"/>
      <c r="DVT13" s="11"/>
      <c r="DVU13" s="11"/>
      <c r="DVV13" s="11"/>
      <c r="DVW13" s="11"/>
      <c r="DVX13" s="11"/>
      <c r="DVY13" s="11"/>
      <c r="DVZ13" s="11"/>
      <c r="DWA13" s="11"/>
      <c r="DWB13" s="11"/>
      <c r="DWC13" s="11"/>
      <c r="DWD13" s="11"/>
      <c r="DWE13" s="11"/>
      <c r="DWF13" s="11"/>
      <c r="DWG13" s="11"/>
      <c r="DWH13" s="11"/>
      <c r="DWI13" s="11"/>
      <c r="DWJ13" s="11"/>
      <c r="DWK13" s="11"/>
      <c r="DWL13" s="11"/>
      <c r="DWM13" s="11"/>
      <c r="DWN13" s="11"/>
      <c r="DWO13" s="11"/>
      <c r="DWP13" s="11"/>
      <c r="DWQ13" s="11"/>
      <c r="DWR13" s="11"/>
      <c r="DWS13" s="11"/>
      <c r="DWT13" s="11"/>
      <c r="DWU13" s="11"/>
      <c r="DWV13" s="11"/>
      <c r="DWW13" s="11"/>
      <c r="DWX13" s="11"/>
      <c r="DWY13" s="11"/>
      <c r="DWZ13" s="11"/>
      <c r="DXA13" s="11"/>
      <c r="DXB13" s="11"/>
      <c r="DXC13" s="11"/>
      <c r="DXD13" s="11"/>
      <c r="DXE13" s="11"/>
      <c r="DXF13" s="11"/>
      <c r="DXG13" s="11"/>
      <c r="DXH13" s="11"/>
      <c r="DXI13" s="11"/>
      <c r="DXJ13" s="11"/>
      <c r="DXK13" s="11"/>
      <c r="DXL13" s="11"/>
      <c r="DXM13" s="11"/>
      <c r="DXN13" s="11"/>
      <c r="DXO13" s="11"/>
      <c r="DXP13" s="11"/>
      <c r="DXQ13" s="11"/>
      <c r="DXR13" s="11"/>
      <c r="DXS13" s="11"/>
      <c r="DXT13" s="11"/>
      <c r="DXU13" s="11"/>
      <c r="DXV13" s="11"/>
      <c r="DXW13" s="11"/>
      <c r="DXX13" s="11"/>
      <c r="DXY13" s="11"/>
      <c r="DXZ13" s="11"/>
      <c r="DYA13" s="11"/>
      <c r="DYB13" s="11"/>
      <c r="DYC13" s="11"/>
      <c r="DYD13" s="11"/>
      <c r="DYE13" s="11"/>
      <c r="DYF13" s="11"/>
      <c r="DYG13" s="11"/>
      <c r="DYH13" s="11"/>
      <c r="DYI13" s="11"/>
      <c r="DYJ13" s="11"/>
      <c r="DYK13" s="11"/>
      <c r="DYL13" s="11"/>
      <c r="DYM13" s="11"/>
      <c r="DYN13" s="11"/>
      <c r="DYO13" s="11"/>
      <c r="DYP13" s="11"/>
      <c r="DYQ13" s="11"/>
      <c r="DYR13" s="11"/>
      <c r="DYS13" s="11"/>
      <c r="DYT13" s="11"/>
      <c r="DYU13" s="11"/>
      <c r="DYV13" s="11"/>
      <c r="DYW13" s="11"/>
      <c r="DYX13" s="11"/>
      <c r="DYY13" s="11"/>
      <c r="DYZ13" s="11"/>
      <c r="DZA13" s="11"/>
      <c r="DZB13" s="11"/>
      <c r="DZC13" s="11"/>
      <c r="DZD13" s="11"/>
      <c r="DZE13" s="11"/>
      <c r="DZF13" s="11"/>
      <c r="DZG13" s="11"/>
      <c r="DZH13" s="11"/>
      <c r="DZI13" s="11"/>
      <c r="DZJ13" s="11"/>
      <c r="DZK13" s="11"/>
      <c r="DZL13" s="11"/>
      <c r="DZM13" s="11"/>
      <c r="DZN13" s="11"/>
      <c r="DZO13" s="11"/>
      <c r="DZP13" s="11"/>
      <c r="DZQ13" s="11"/>
      <c r="DZR13" s="11"/>
      <c r="DZS13" s="11"/>
      <c r="DZT13" s="11"/>
      <c r="DZU13" s="11"/>
      <c r="DZV13" s="11"/>
      <c r="DZW13" s="11"/>
      <c r="DZX13" s="11"/>
      <c r="DZY13" s="11"/>
      <c r="DZZ13" s="11"/>
      <c r="EAA13" s="11"/>
      <c r="EAB13" s="11"/>
      <c r="EAC13" s="11"/>
      <c r="EAD13" s="11"/>
      <c r="EAE13" s="11"/>
      <c r="EAF13" s="11"/>
      <c r="EAG13" s="11"/>
      <c r="EAH13" s="11"/>
      <c r="EAI13" s="11"/>
      <c r="EAJ13" s="11"/>
      <c r="EAK13" s="11"/>
      <c r="EAL13" s="11"/>
      <c r="EAM13" s="11"/>
      <c r="EAN13" s="11"/>
      <c r="EAO13" s="11"/>
      <c r="EAP13" s="11"/>
      <c r="EAQ13" s="11"/>
      <c r="EAR13" s="11"/>
      <c r="EAS13" s="11"/>
      <c r="EAT13" s="11"/>
      <c r="EAU13" s="11"/>
      <c r="EAV13" s="11"/>
      <c r="EAW13" s="11"/>
      <c r="EAX13" s="11"/>
      <c r="EAY13" s="11"/>
      <c r="EAZ13" s="11"/>
      <c r="EBA13" s="11"/>
      <c r="EBB13" s="11"/>
      <c r="EBC13" s="11"/>
      <c r="EBD13" s="11"/>
      <c r="EBE13" s="11"/>
      <c r="EBF13" s="11"/>
      <c r="EBG13" s="11"/>
      <c r="EBH13" s="11"/>
      <c r="EBI13" s="11"/>
      <c r="EBJ13" s="11"/>
      <c r="EBK13" s="11"/>
      <c r="EBL13" s="11"/>
      <c r="EBM13" s="11"/>
      <c r="EBN13" s="11"/>
      <c r="EBO13" s="11"/>
      <c r="EBP13" s="11"/>
      <c r="EBQ13" s="11"/>
      <c r="EBR13" s="11"/>
      <c r="EBS13" s="11"/>
      <c r="EBT13" s="11"/>
      <c r="EBU13" s="11"/>
      <c r="EBV13" s="11"/>
      <c r="EBW13" s="11"/>
      <c r="EBX13" s="11"/>
      <c r="EBY13" s="11"/>
      <c r="EBZ13" s="11"/>
      <c r="ECA13" s="11"/>
      <c r="ECB13" s="11"/>
      <c r="ECC13" s="11"/>
      <c r="ECD13" s="11"/>
      <c r="ECE13" s="11"/>
      <c r="ECF13" s="11"/>
      <c r="ECG13" s="11"/>
      <c r="ECH13" s="11"/>
      <c r="ECI13" s="11"/>
      <c r="ECJ13" s="11"/>
      <c r="ECK13" s="11"/>
      <c r="ECL13" s="11"/>
      <c r="ECM13" s="11"/>
      <c r="ECN13" s="11"/>
      <c r="ECO13" s="11"/>
      <c r="ECP13" s="11"/>
      <c r="ECQ13" s="11"/>
      <c r="ECR13" s="11"/>
      <c r="ECS13" s="11"/>
      <c r="ECT13" s="11"/>
      <c r="ECU13" s="11"/>
      <c r="ECV13" s="11"/>
      <c r="ECW13" s="11"/>
      <c r="ECX13" s="11"/>
      <c r="ECY13" s="11"/>
      <c r="ECZ13" s="11"/>
      <c r="EDA13" s="11"/>
      <c r="EDB13" s="11"/>
      <c r="EDC13" s="11"/>
      <c r="EDD13" s="11"/>
      <c r="EDE13" s="11"/>
      <c r="EDF13" s="11"/>
      <c r="EDG13" s="11"/>
      <c r="EDH13" s="11"/>
      <c r="EDI13" s="11"/>
      <c r="EDJ13" s="11"/>
      <c r="EDK13" s="11"/>
      <c r="EDL13" s="11"/>
      <c r="EDM13" s="11"/>
      <c r="EDN13" s="11"/>
      <c r="EDO13" s="11"/>
      <c r="EDP13" s="11"/>
      <c r="EDQ13" s="11"/>
      <c r="EDR13" s="11"/>
      <c r="EDS13" s="11"/>
      <c r="EDT13" s="11"/>
      <c r="EDU13" s="11"/>
      <c r="EDV13" s="11"/>
      <c r="EDW13" s="11"/>
      <c r="EDX13" s="11"/>
      <c r="EDY13" s="11"/>
      <c r="EDZ13" s="11"/>
      <c r="EEA13" s="11"/>
      <c r="EEB13" s="11"/>
      <c r="EEC13" s="11"/>
      <c r="EED13" s="11"/>
      <c r="EEE13" s="11"/>
      <c r="EEF13" s="11"/>
      <c r="EEG13" s="11"/>
      <c r="EEH13" s="11"/>
      <c r="EEI13" s="11"/>
      <c r="EEJ13" s="11"/>
      <c r="EEK13" s="11"/>
      <c r="EEL13" s="11"/>
      <c r="EEM13" s="11"/>
      <c r="EEN13" s="11"/>
      <c r="EEO13" s="11"/>
      <c r="EEP13" s="11"/>
      <c r="EEQ13" s="11"/>
      <c r="EER13" s="11"/>
      <c r="EES13" s="11"/>
      <c r="EET13" s="11"/>
      <c r="EEU13" s="11"/>
      <c r="EEV13" s="11"/>
      <c r="EEW13" s="11"/>
      <c r="EEX13" s="11"/>
      <c r="EEY13" s="11"/>
      <c r="EEZ13" s="11"/>
      <c r="EFA13" s="11"/>
      <c r="EFB13" s="11"/>
      <c r="EFC13" s="11"/>
      <c r="EFD13" s="11"/>
      <c r="EFE13" s="11"/>
      <c r="EFF13" s="11"/>
      <c r="EFG13" s="11"/>
      <c r="EFH13" s="11"/>
      <c r="EFI13" s="11"/>
      <c r="EFJ13" s="11"/>
      <c r="EFK13" s="11"/>
      <c r="EFL13" s="11"/>
      <c r="EFM13" s="11"/>
      <c r="EFN13" s="11"/>
      <c r="EFO13" s="11"/>
      <c r="EFP13" s="11"/>
      <c r="EFQ13" s="11"/>
      <c r="EFR13" s="11"/>
      <c r="EFS13" s="11"/>
      <c r="EFT13" s="11"/>
      <c r="EFU13" s="11"/>
      <c r="EFV13" s="11"/>
      <c r="EFW13" s="11"/>
      <c r="EFX13" s="11"/>
      <c r="EFY13" s="11"/>
      <c r="EFZ13" s="11"/>
      <c r="EGA13" s="11"/>
      <c r="EGB13" s="11"/>
      <c r="EGC13" s="11"/>
      <c r="EGD13" s="11"/>
      <c r="EGE13" s="11"/>
      <c r="EGF13" s="11"/>
      <c r="EGG13" s="11"/>
      <c r="EGH13" s="11"/>
      <c r="EGI13" s="11"/>
      <c r="EGJ13" s="11"/>
      <c r="EGK13" s="11"/>
      <c r="EGL13" s="11"/>
      <c r="EGM13" s="11"/>
      <c r="EGN13" s="11"/>
      <c r="EGO13" s="11"/>
      <c r="EGP13" s="11"/>
      <c r="EGQ13" s="11"/>
      <c r="EGR13" s="11"/>
      <c r="EGS13" s="11"/>
      <c r="EGT13" s="11"/>
      <c r="EGU13" s="11"/>
      <c r="EGV13" s="11"/>
      <c r="EGW13" s="11"/>
      <c r="EGX13" s="11"/>
      <c r="EGY13" s="11"/>
      <c r="EGZ13" s="11"/>
      <c r="EHA13" s="11"/>
      <c r="EHB13" s="11"/>
      <c r="EHC13" s="11"/>
      <c r="EHD13" s="11"/>
      <c r="EHE13" s="11"/>
      <c r="EHF13" s="11"/>
      <c r="EHG13" s="11"/>
      <c r="EHH13" s="11"/>
      <c r="EHI13" s="11"/>
      <c r="EHJ13" s="11"/>
      <c r="EHK13" s="11"/>
      <c r="EHL13" s="11"/>
      <c r="EHM13" s="11"/>
      <c r="EHN13" s="11"/>
      <c r="EHO13" s="11"/>
      <c r="EHP13" s="11"/>
      <c r="EHQ13" s="11"/>
      <c r="EHR13" s="11"/>
      <c r="EHS13" s="11"/>
      <c r="EHT13" s="11"/>
      <c r="EHU13" s="11"/>
      <c r="EHV13" s="11"/>
      <c r="EHW13" s="11"/>
      <c r="EHX13" s="11"/>
      <c r="EHY13" s="11"/>
      <c r="EHZ13" s="11"/>
      <c r="EIA13" s="11"/>
      <c r="EIB13" s="11"/>
      <c r="EIC13" s="11"/>
      <c r="EID13" s="11"/>
      <c r="EIE13" s="11"/>
      <c r="EIF13" s="11"/>
      <c r="EIG13" s="11"/>
      <c r="EIH13" s="11"/>
      <c r="EII13" s="11"/>
      <c r="EIJ13" s="11"/>
      <c r="EIK13" s="11"/>
      <c r="EIL13" s="11"/>
      <c r="EIM13" s="11"/>
      <c r="EIN13" s="11"/>
      <c r="EIO13" s="11"/>
      <c r="EIP13" s="11"/>
      <c r="EIQ13" s="11"/>
      <c r="EIR13" s="11"/>
      <c r="EIS13" s="11"/>
      <c r="EIT13" s="11"/>
      <c r="EIU13" s="11"/>
      <c r="EIV13" s="11"/>
      <c r="EIW13" s="11"/>
      <c r="EIX13" s="11"/>
      <c r="EIY13" s="11"/>
      <c r="EIZ13" s="11"/>
      <c r="EJA13" s="11"/>
      <c r="EJB13" s="11"/>
      <c r="EJC13" s="11"/>
      <c r="EJD13" s="11"/>
      <c r="EJE13" s="11"/>
      <c r="EJF13" s="11"/>
      <c r="EJG13" s="11"/>
      <c r="EJH13" s="11"/>
      <c r="EJI13" s="11"/>
      <c r="EJJ13" s="11"/>
      <c r="EJK13" s="11"/>
      <c r="EJL13" s="11"/>
      <c r="EJM13" s="11"/>
      <c r="EJN13" s="11"/>
      <c r="EJO13" s="11"/>
      <c r="EJP13" s="11"/>
      <c r="EJQ13" s="11"/>
      <c r="EJR13" s="11"/>
      <c r="EJS13" s="11"/>
      <c r="EJT13" s="11"/>
      <c r="EJU13" s="11"/>
      <c r="EJV13" s="11"/>
      <c r="EJW13" s="11"/>
      <c r="EJX13" s="11"/>
      <c r="EJY13" s="11"/>
      <c r="EJZ13" s="11"/>
      <c r="EKA13" s="11"/>
      <c r="EKB13" s="11"/>
      <c r="EKC13" s="11"/>
      <c r="EKD13" s="11"/>
      <c r="EKE13" s="11"/>
      <c r="EKF13" s="11"/>
      <c r="EKG13" s="11"/>
      <c r="EKH13" s="11"/>
      <c r="EKI13" s="11"/>
      <c r="EKJ13" s="11"/>
      <c r="EKK13" s="11"/>
      <c r="EKL13" s="11"/>
      <c r="EKM13" s="11"/>
      <c r="EKN13" s="11"/>
      <c r="EKO13" s="11"/>
      <c r="EKP13" s="11"/>
      <c r="EKQ13" s="11"/>
      <c r="EKR13" s="11"/>
      <c r="EKS13" s="11"/>
      <c r="EKT13" s="11"/>
      <c r="EKU13" s="11"/>
      <c r="EKV13" s="11"/>
      <c r="EKW13" s="11"/>
      <c r="EKX13" s="11"/>
      <c r="EKY13" s="11"/>
      <c r="EKZ13" s="11"/>
      <c r="ELA13" s="11"/>
      <c r="ELB13" s="11"/>
      <c r="ELC13" s="11"/>
      <c r="ELD13" s="11"/>
      <c r="ELE13" s="11"/>
      <c r="ELF13" s="11"/>
      <c r="ELG13" s="11"/>
      <c r="ELH13" s="11"/>
      <c r="ELI13" s="11"/>
      <c r="ELJ13" s="11"/>
      <c r="ELK13" s="11"/>
      <c r="ELL13" s="11"/>
      <c r="ELM13" s="11"/>
      <c r="ELN13" s="11"/>
      <c r="ELO13" s="11"/>
      <c r="ELP13" s="11"/>
      <c r="ELQ13" s="11"/>
      <c r="ELR13" s="11"/>
      <c r="ELS13" s="11"/>
      <c r="ELT13" s="11"/>
      <c r="ELU13" s="11"/>
      <c r="ELV13" s="11"/>
      <c r="ELW13" s="11"/>
      <c r="ELX13" s="11"/>
      <c r="ELY13" s="11"/>
      <c r="ELZ13" s="11"/>
      <c r="EMA13" s="11"/>
      <c r="EMB13" s="11"/>
      <c r="EMC13" s="11"/>
      <c r="EMD13" s="11"/>
      <c r="EME13" s="11"/>
      <c r="EMF13" s="11"/>
      <c r="EMG13" s="11"/>
      <c r="EMH13" s="11"/>
      <c r="EMI13" s="11"/>
      <c r="EMJ13" s="11"/>
      <c r="EMK13" s="11"/>
      <c r="EML13" s="11"/>
      <c r="EMM13" s="11"/>
      <c r="EMN13" s="11"/>
      <c r="EMO13" s="11"/>
      <c r="EMP13" s="11"/>
      <c r="EMQ13" s="11"/>
      <c r="EMR13" s="11"/>
      <c r="EMS13" s="11"/>
      <c r="EMT13" s="11"/>
      <c r="EMU13" s="11"/>
      <c r="EMV13" s="11"/>
      <c r="EMW13" s="11"/>
      <c r="EMX13" s="11"/>
      <c r="EMY13" s="11"/>
      <c r="EMZ13" s="11"/>
      <c r="ENA13" s="11"/>
      <c r="ENB13" s="11"/>
      <c r="ENC13" s="11"/>
      <c r="END13" s="11"/>
      <c r="ENE13" s="11"/>
      <c r="ENF13" s="11"/>
      <c r="ENG13" s="11"/>
      <c r="ENH13" s="11"/>
      <c r="ENI13" s="11"/>
      <c r="ENJ13" s="11"/>
      <c r="ENK13" s="11"/>
      <c r="ENL13" s="11"/>
      <c r="ENM13" s="11"/>
      <c r="ENN13" s="11"/>
      <c r="ENO13" s="11"/>
      <c r="ENP13" s="11"/>
      <c r="ENQ13" s="11"/>
      <c r="ENR13" s="11"/>
      <c r="ENS13" s="11"/>
      <c r="ENT13" s="11"/>
      <c r="ENU13" s="11"/>
      <c r="ENV13" s="11"/>
      <c r="ENW13" s="11"/>
      <c r="ENX13" s="11"/>
      <c r="ENY13" s="11"/>
      <c r="ENZ13" s="11"/>
      <c r="EOA13" s="11"/>
      <c r="EOB13" s="11"/>
      <c r="EOC13" s="11"/>
      <c r="EOD13" s="11"/>
      <c r="EOE13" s="11"/>
      <c r="EOF13" s="11"/>
      <c r="EOG13" s="11"/>
      <c r="EOH13" s="11"/>
      <c r="EOI13" s="11"/>
      <c r="EOJ13" s="11"/>
      <c r="EOK13" s="11"/>
      <c r="EOL13" s="11"/>
      <c r="EOM13" s="11"/>
      <c r="EON13" s="11"/>
      <c r="EOO13" s="11"/>
      <c r="EOP13" s="11"/>
      <c r="EOQ13" s="11"/>
      <c r="EOR13" s="11"/>
      <c r="EOS13" s="11"/>
      <c r="EOT13" s="11"/>
      <c r="EOU13" s="11"/>
      <c r="EOV13" s="11"/>
      <c r="EOW13" s="11"/>
      <c r="EOX13" s="11"/>
      <c r="EOY13" s="11"/>
      <c r="EOZ13" s="11"/>
      <c r="EPA13" s="11"/>
      <c r="EPB13" s="11"/>
      <c r="EPC13" s="11"/>
      <c r="EPD13" s="11"/>
      <c r="EPE13" s="11"/>
      <c r="EPF13" s="11"/>
      <c r="EPG13" s="11"/>
      <c r="EPH13" s="11"/>
      <c r="EPI13" s="11"/>
      <c r="EPJ13" s="11"/>
      <c r="EPK13" s="11"/>
      <c r="EPL13" s="11"/>
      <c r="EPM13" s="11"/>
      <c r="EPN13" s="11"/>
      <c r="EPO13" s="11"/>
      <c r="EPP13" s="11"/>
      <c r="EPQ13" s="11"/>
      <c r="EPR13" s="11"/>
      <c r="EPS13" s="11"/>
      <c r="EPT13" s="11"/>
      <c r="EPU13" s="11"/>
      <c r="EPV13" s="11"/>
      <c r="EPW13" s="11"/>
      <c r="EPX13" s="11"/>
      <c r="EPY13" s="11"/>
      <c r="EPZ13" s="11"/>
      <c r="EQA13" s="11"/>
      <c r="EQB13" s="11"/>
      <c r="EQC13" s="11"/>
      <c r="EQD13" s="11"/>
      <c r="EQE13" s="11"/>
      <c r="EQF13" s="11"/>
      <c r="EQG13" s="11"/>
      <c r="EQH13" s="11"/>
      <c r="EQI13" s="11"/>
      <c r="EQJ13" s="11"/>
      <c r="EQK13" s="11"/>
      <c r="EQL13" s="11"/>
      <c r="EQM13" s="11"/>
      <c r="EQN13" s="11"/>
      <c r="EQO13" s="11"/>
      <c r="EQP13" s="11"/>
      <c r="EQQ13" s="11"/>
      <c r="EQR13" s="11"/>
      <c r="EQS13" s="11"/>
      <c r="EQT13" s="11"/>
      <c r="EQU13" s="11"/>
      <c r="EQV13" s="11"/>
      <c r="EQW13" s="11"/>
      <c r="EQX13" s="11"/>
      <c r="EQY13" s="11"/>
      <c r="EQZ13" s="11"/>
      <c r="ERA13" s="11"/>
      <c r="ERB13" s="11"/>
      <c r="ERC13" s="11"/>
      <c r="ERD13" s="11"/>
      <c r="ERE13" s="11"/>
      <c r="ERF13" s="11"/>
      <c r="ERG13" s="11"/>
      <c r="ERH13" s="11"/>
      <c r="ERI13" s="11"/>
      <c r="ERJ13" s="11"/>
      <c r="ERK13" s="11"/>
      <c r="ERL13" s="11"/>
      <c r="ERM13" s="11"/>
      <c r="ERN13" s="11"/>
      <c r="ERO13" s="11"/>
      <c r="ERP13" s="11"/>
      <c r="ERQ13" s="11"/>
      <c r="ERR13" s="11"/>
      <c r="ERS13" s="11"/>
      <c r="ERT13" s="11"/>
      <c r="ERU13" s="11"/>
      <c r="ERV13" s="11"/>
      <c r="ERW13" s="11"/>
      <c r="ERX13" s="11"/>
      <c r="ERY13" s="11"/>
      <c r="ERZ13" s="11"/>
      <c r="ESA13" s="11"/>
      <c r="ESB13" s="11"/>
      <c r="ESC13" s="11"/>
      <c r="ESD13" s="11"/>
      <c r="ESE13" s="11"/>
      <c r="ESF13" s="11"/>
      <c r="ESG13" s="11"/>
      <c r="ESH13" s="11"/>
      <c r="ESI13" s="11"/>
      <c r="ESJ13" s="11"/>
      <c r="ESK13" s="11"/>
      <c r="ESL13" s="11"/>
      <c r="ESM13" s="11"/>
      <c r="ESN13" s="11"/>
      <c r="ESO13" s="11"/>
      <c r="ESP13" s="11"/>
      <c r="ESQ13" s="11"/>
      <c r="ESR13" s="11"/>
      <c r="ESS13" s="11"/>
      <c r="EST13" s="11"/>
      <c r="ESU13" s="11"/>
      <c r="ESV13" s="11"/>
      <c r="ESW13" s="11"/>
      <c r="ESX13" s="11"/>
      <c r="ESY13" s="11"/>
      <c r="ESZ13" s="11"/>
      <c r="ETA13" s="11"/>
      <c r="ETB13" s="11"/>
      <c r="ETC13" s="11"/>
      <c r="ETD13" s="11"/>
      <c r="ETE13" s="11"/>
      <c r="ETF13" s="11"/>
      <c r="ETG13" s="11"/>
      <c r="ETH13" s="11"/>
      <c r="ETI13" s="11"/>
      <c r="ETJ13" s="11"/>
      <c r="ETK13" s="11"/>
      <c r="ETL13" s="11"/>
      <c r="ETM13" s="11"/>
      <c r="ETN13" s="11"/>
      <c r="ETO13" s="11"/>
      <c r="ETP13" s="11"/>
      <c r="ETQ13" s="11"/>
      <c r="ETR13" s="11"/>
      <c r="ETS13" s="11"/>
      <c r="ETT13" s="11"/>
      <c r="ETU13" s="11"/>
      <c r="ETV13" s="11"/>
      <c r="ETW13" s="11"/>
      <c r="ETX13" s="11"/>
      <c r="ETY13" s="11"/>
      <c r="ETZ13" s="11"/>
      <c r="EUA13" s="11"/>
      <c r="EUB13" s="11"/>
      <c r="EUC13" s="11"/>
      <c r="EUD13" s="11"/>
      <c r="EUE13" s="11"/>
      <c r="EUF13" s="11"/>
      <c r="EUG13" s="11"/>
      <c r="EUH13" s="11"/>
      <c r="EUI13" s="11"/>
      <c r="EUJ13" s="11"/>
      <c r="EUK13" s="11"/>
      <c r="EUL13" s="11"/>
      <c r="EUM13" s="11"/>
      <c r="EUN13" s="11"/>
      <c r="EUO13" s="11"/>
      <c r="EUP13" s="11"/>
      <c r="EUQ13" s="11"/>
      <c r="EUR13" s="11"/>
      <c r="EUS13" s="11"/>
      <c r="EUT13" s="11"/>
      <c r="EUU13" s="11"/>
      <c r="EUV13" s="11"/>
      <c r="EUW13" s="11"/>
      <c r="EUX13" s="11"/>
      <c r="EUY13" s="11"/>
      <c r="EUZ13" s="11"/>
      <c r="EVA13" s="11"/>
      <c r="EVB13" s="11"/>
      <c r="EVC13" s="11"/>
      <c r="EVD13" s="11"/>
      <c r="EVE13" s="11"/>
      <c r="EVF13" s="11"/>
      <c r="EVG13" s="11"/>
      <c r="EVH13" s="11"/>
      <c r="EVI13" s="11"/>
      <c r="EVJ13" s="11"/>
      <c r="EVK13" s="11"/>
      <c r="EVL13" s="11"/>
      <c r="EVM13" s="11"/>
      <c r="EVN13" s="11"/>
      <c r="EVO13" s="11"/>
      <c r="EVP13" s="11"/>
      <c r="EVQ13" s="11"/>
      <c r="EVR13" s="11"/>
      <c r="EVS13" s="11"/>
      <c r="EVT13" s="11"/>
      <c r="EVU13" s="11"/>
      <c r="EVV13" s="11"/>
      <c r="EVW13" s="11"/>
      <c r="EVX13" s="11"/>
      <c r="EVY13" s="11"/>
      <c r="EVZ13" s="11"/>
      <c r="EWA13" s="11"/>
      <c r="EWB13" s="11"/>
      <c r="EWC13" s="11"/>
      <c r="EWD13" s="11"/>
      <c r="EWE13" s="11"/>
      <c r="EWF13" s="11"/>
      <c r="EWG13" s="11"/>
      <c r="EWH13" s="11"/>
      <c r="EWI13" s="11"/>
      <c r="EWJ13" s="11"/>
      <c r="EWK13" s="11"/>
      <c r="EWL13" s="11"/>
      <c r="EWM13" s="11"/>
      <c r="EWN13" s="11"/>
      <c r="EWO13" s="11"/>
      <c r="EWP13" s="11"/>
      <c r="EWQ13" s="11"/>
      <c r="EWR13" s="11"/>
      <c r="EWS13" s="11"/>
      <c r="EWT13" s="11"/>
      <c r="EWU13" s="11"/>
      <c r="EWV13" s="11"/>
      <c r="EWW13" s="11"/>
      <c r="EWX13" s="11"/>
      <c r="EWY13" s="11"/>
      <c r="EWZ13" s="11"/>
      <c r="EXA13" s="11"/>
      <c r="EXB13" s="11"/>
      <c r="EXC13" s="11"/>
      <c r="EXD13" s="11"/>
      <c r="EXE13" s="11"/>
      <c r="EXF13" s="11"/>
      <c r="EXG13" s="11"/>
      <c r="EXH13" s="11"/>
      <c r="EXI13" s="11"/>
      <c r="EXJ13" s="11"/>
      <c r="EXK13" s="11"/>
      <c r="EXL13" s="11"/>
      <c r="EXM13" s="11"/>
      <c r="EXN13" s="11"/>
      <c r="EXO13" s="11"/>
      <c r="EXP13" s="11"/>
      <c r="EXQ13" s="11"/>
      <c r="EXR13" s="11"/>
      <c r="EXS13" s="11"/>
      <c r="EXT13" s="11"/>
      <c r="EXU13" s="11"/>
      <c r="EXV13" s="11"/>
      <c r="EXW13" s="11"/>
      <c r="EXX13" s="11"/>
      <c r="EXY13" s="11"/>
      <c r="EXZ13" s="11"/>
      <c r="EYA13" s="11"/>
      <c r="EYB13" s="11"/>
      <c r="EYC13" s="11"/>
      <c r="EYD13" s="11"/>
      <c r="EYE13" s="11"/>
      <c r="EYF13" s="11"/>
      <c r="EYG13" s="11"/>
      <c r="EYH13" s="11"/>
      <c r="EYI13" s="11"/>
      <c r="EYJ13" s="11"/>
      <c r="EYK13" s="11"/>
      <c r="EYL13" s="11"/>
      <c r="EYM13" s="11"/>
      <c r="EYN13" s="11"/>
      <c r="EYO13" s="11"/>
      <c r="EYP13" s="11"/>
      <c r="EYQ13" s="11"/>
      <c r="EYR13" s="11"/>
      <c r="EYS13" s="11"/>
      <c r="EYT13" s="11"/>
      <c r="EYU13" s="11"/>
      <c r="EYV13" s="11"/>
      <c r="EYW13" s="11"/>
      <c r="EYX13" s="11"/>
      <c r="EYY13" s="11"/>
      <c r="EYZ13" s="11"/>
      <c r="EZA13" s="11"/>
      <c r="EZB13" s="11"/>
      <c r="EZC13" s="11"/>
      <c r="EZD13" s="11"/>
      <c r="EZE13" s="11"/>
      <c r="EZF13" s="11"/>
      <c r="EZG13" s="11"/>
      <c r="EZH13" s="11"/>
      <c r="EZI13" s="11"/>
      <c r="EZJ13" s="11"/>
      <c r="EZK13" s="11"/>
      <c r="EZL13" s="11"/>
      <c r="EZM13" s="11"/>
      <c r="EZN13" s="11"/>
      <c r="EZO13" s="11"/>
      <c r="EZP13" s="11"/>
      <c r="EZQ13" s="11"/>
      <c r="EZR13" s="11"/>
      <c r="EZS13" s="11"/>
      <c r="EZT13" s="11"/>
      <c r="EZU13" s="11"/>
      <c r="EZV13" s="11"/>
      <c r="EZW13" s="11"/>
      <c r="EZX13" s="11"/>
      <c r="EZY13" s="11"/>
      <c r="EZZ13" s="11"/>
      <c r="FAA13" s="11"/>
      <c r="FAB13" s="11"/>
      <c r="FAC13" s="11"/>
      <c r="FAD13" s="11"/>
      <c r="FAE13" s="11"/>
      <c r="FAF13" s="11"/>
      <c r="FAG13" s="11"/>
      <c r="FAH13" s="11"/>
      <c r="FAI13" s="11"/>
      <c r="FAJ13" s="11"/>
      <c r="FAK13" s="11"/>
      <c r="FAL13" s="11"/>
      <c r="FAM13" s="11"/>
      <c r="FAN13" s="11"/>
      <c r="FAO13" s="11"/>
      <c r="FAP13" s="11"/>
      <c r="FAQ13" s="11"/>
      <c r="FAR13" s="11"/>
      <c r="FAS13" s="11"/>
      <c r="FAT13" s="11"/>
      <c r="FAU13" s="11"/>
      <c r="FAV13" s="11"/>
      <c r="FAW13" s="11"/>
      <c r="FAX13" s="11"/>
      <c r="FAY13" s="11"/>
      <c r="FAZ13" s="11"/>
      <c r="FBA13" s="11"/>
      <c r="FBB13" s="11"/>
      <c r="FBC13" s="11"/>
      <c r="FBD13" s="11"/>
      <c r="FBE13" s="11"/>
      <c r="FBF13" s="11"/>
      <c r="FBG13" s="11"/>
      <c r="FBH13" s="11"/>
      <c r="FBI13" s="11"/>
      <c r="FBJ13" s="11"/>
      <c r="FBK13" s="11"/>
      <c r="FBL13" s="11"/>
      <c r="FBM13" s="11"/>
      <c r="FBN13" s="11"/>
      <c r="FBO13" s="11"/>
      <c r="FBP13" s="11"/>
      <c r="FBQ13" s="11"/>
      <c r="FBR13" s="11"/>
      <c r="FBS13" s="11"/>
      <c r="FBT13" s="11"/>
      <c r="FBU13" s="11"/>
      <c r="FBV13" s="11"/>
      <c r="FBW13" s="11"/>
      <c r="FBX13" s="11"/>
      <c r="FBY13" s="11"/>
      <c r="FBZ13" s="11"/>
      <c r="FCA13" s="11"/>
      <c r="FCB13" s="11"/>
      <c r="FCC13" s="11"/>
      <c r="FCD13" s="11"/>
      <c r="FCE13" s="11"/>
      <c r="FCF13" s="11"/>
      <c r="FCG13" s="11"/>
      <c r="FCH13" s="11"/>
      <c r="FCI13" s="11"/>
      <c r="FCJ13" s="11"/>
      <c r="FCK13" s="11"/>
      <c r="FCL13" s="11"/>
      <c r="FCM13" s="11"/>
      <c r="FCN13" s="11"/>
      <c r="FCO13" s="11"/>
      <c r="FCP13" s="11"/>
      <c r="FCQ13" s="11"/>
      <c r="FCR13" s="11"/>
      <c r="FCS13" s="11"/>
      <c r="FCT13" s="11"/>
      <c r="FCU13" s="11"/>
      <c r="FCV13" s="11"/>
      <c r="FCW13" s="11"/>
      <c r="FCX13" s="11"/>
      <c r="FCY13" s="11"/>
      <c r="FCZ13" s="11"/>
      <c r="FDA13" s="11"/>
      <c r="FDB13" s="11"/>
      <c r="FDC13" s="11"/>
      <c r="FDD13" s="11"/>
      <c r="FDE13" s="11"/>
      <c r="FDF13" s="11"/>
      <c r="FDG13" s="11"/>
      <c r="FDH13" s="11"/>
      <c r="FDI13" s="11"/>
      <c r="FDJ13" s="11"/>
      <c r="FDK13" s="11"/>
      <c r="FDL13" s="11"/>
      <c r="FDM13" s="11"/>
      <c r="FDN13" s="11"/>
      <c r="FDO13" s="11"/>
      <c r="FDP13" s="11"/>
      <c r="FDQ13" s="11"/>
      <c r="FDR13" s="11"/>
      <c r="FDS13" s="11"/>
      <c r="FDT13" s="11"/>
      <c r="FDU13" s="11"/>
      <c r="FDV13" s="11"/>
      <c r="FDW13" s="11"/>
      <c r="FDX13" s="11"/>
      <c r="FDY13" s="11"/>
      <c r="FDZ13" s="11"/>
      <c r="FEA13" s="11"/>
      <c r="FEB13" s="11"/>
      <c r="FEC13" s="11"/>
      <c r="FED13" s="11"/>
      <c r="FEE13" s="11"/>
      <c r="FEF13" s="11"/>
      <c r="FEG13" s="11"/>
      <c r="FEH13" s="11"/>
      <c r="FEI13" s="11"/>
      <c r="FEJ13" s="11"/>
      <c r="FEK13" s="11"/>
      <c r="FEL13" s="11"/>
      <c r="FEM13" s="11"/>
      <c r="FEN13" s="11"/>
      <c r="FEO13" s="11"/>
      <c r="FEP13" s="11"/>
      <c r="FEQ13" s="11"/>
      <c r="FER13" s="11"/>
      <c r="FES13" s="11"/>
      <c r="FET13" s="11"/>
      <c r="FEU13" s="11"/>
      <c r="FEV13" s="11"/>
      <c r="FEW13" s="11"/>
      <c r="FEX13" s="11"/>
      <c r="FEY13" s="11"/>
      <c r="FEZ13" s="11"/>
      <c r="FFA13" s="11"/>
      <c r="FFB13" s="11"/>
      <c r="FFC13" s="11"/>
      <c r="FFD13" s="11"/>
      <c r="FFE13" s="11"/>
      <c r="FFF13" s="11"/>
      <c r="FFG13" s="11"/>
      <c r="FFH13" s="11"/>
      <c r="FFI13" s="11"/>
      <c r="FFJ13" s="11"/>
      <c r="FFK13" s="11"/>
      <c r="FFL13" s="11"/>
      <c r="FFM13" s="11"/>
      <c r="FFN13" s="11"/>
      <c r="FFO13" s="11"/>
      <c r="FFP13" s="11"/>
      <c r="FFQ13" s="11"/>
      <c r="FFR13" s="11"/>
      <c r="FFS13" s="11"/>
      <c r="FFT13" s="11"/>
      <c r="FFU13" s="11"/>
      <c r="FFV13" s="11"/>
      <c r="FFW13" s="11"/>
      <c r="FFX13" s="11"/>
      <c r="FFY13" s="11"/>
      <c r="FFZ13" s="11"/>
      <c r="FGA13" s="11"/>
      <c r="FGB13" s="11"/>
      <c r="FGC13" s="11"/>
      <c r="FGD13" s="11"/>
      <c r="FGE13" s="11"/>
      <c r="FGF13" s="11"/>
      <c r="FGG13" s="11"/>
      <c r="FGH13" s="11"/>
      <c r="FGI13" s="11"/>
      <c r="FGJ13" s="11"/>
      <c r="FGK13" s="11"/>
      <c r="FGL13" s="11"/>
      <c r="FGM13" s="11"/>
      <c r="FGN13" s="11"/>
      <c r="FGO13" s="11"/>
      <c r="FGP13" s="11"/>
      <c r="FGQ13" s="11"/>
      <c r="FGR13" s="11"/>
      <c r="FGS13" s="11"/>
      <c r="FGT13" s="11"/>
      <c r="FGU13" s="11"/>
      <c r="FGV13" s="11"/>
      <c r="FGW13" s="11"/>
      <c r="FGX13" s="11"/>
      <c r="FGY13" s="11"/>
      <c r="FGZ13" s="11"/>
      <c r="FHA13" s="11"/>
      <c r="FHB13" s="11"/>
      <c r="FHC13" s="11"/>
      <c r="FHD13" s="11"/>
      <c r="FHE13" s="11"/>
      <c r="FHF13" s="11"/>
      <c r="FHG13" s="11"/>
      <c r="FHH13" s="11"/>
      <c r="FHI13" s="11"/>
      <c r="FHJ13" s="11"/>
      <c r="FHK13" s="11"/>
      <c r="FHL13" s="11"/>
      <c r="FHM13" s="11"/>
      <c r="FHN13" s="11"/>
      <c r="FHO13" s="11"/>
      <c r="FHP13" s="11"/>
      <c r="FHQ13" s="11"/>
      <c r="FHR13" s="11"/>
      <c r="FHS13" s="11"/>
      <c r="FHT13" s="11"/>
      <c r="FHU13" s="11"/>
      <c r="FHV13" s="11"/>
      <c r="FHW13" s="11"/>
      <c r="FHX13" s="11"/>
      <c r="FHY13" s="11"/>
      <c r="FHZ13" s="11"/>
      <c r="FIA13" s="11"/>
      <c r="FIB13" s="11"/>
      <c r="FIC13" s="11"/>
      <c r="FID13" s="11"/>
      <c r="FIE13" s="11"/>
      <c r="FIF13" s="11"/>
      <c r="FIG13" s="11"/>
      <c r="FIH13" s="11"/>
      <c r="FII13" s="11"/>
      <c r="FIJ13" s="11"/>
      <c r="FIK13" s="11"/>
      <c r="FIL13" s="11"/>
      <c r="FIM13" s="11"/>
      <c r="FIN13" s="11"/>
      <c r="FIO13" s="11"/>
      <c r="FIP13" s="11"/>
      <c r="FIQ13" s="11"/>
      <c r="FIR13" s="11"/>
      <c r="FIS13" s="11"/>
      <c r="FIT13" s="11"/>
      <c r="FIU13" s="11"/>
      <c r="FIV13" s="11"/>
      <c r="FIW13" s="11"/>
      <c r="FIX13" s="11"/>
      <c r="FIY13" s="11"/>
      <c r="FIZ13" s="11"/>
      <c r="FJA13" s="11"/>
      <c r="FJB13" s="11"/>
      <c r="FJC13" s="11"/>
      <c r="FJD13" s="11"/>
      <c r="FJE13" s="11"/>
      <c r="FJF13" s="11"/>
      <c r="FJG13" s="11"/>
      <c r="FJH13" s="11"/>
      <c r="FJI13" s="11"/>
      <c r="FJJ13" s="11"/>
      <c r="FJK13" s="11"/>
      <c r="FJL13" s="11"/>
      <c r="FJM13" s="11"/>
      <c r="FJN13" s="11"/>
      <c r="FJO13" s="11"/>
      <c r="FJP13" s="11"/>
      <c r="FJQ13" s="11"/>
      <c r="FJR13" s="11"/>
      <c r="FJS13" s="11"/>
      <c r="FJT13" s="11"/>
      <c r="FJU13" s="11"/>
      <c r="FJV13" s="11"/>
      <c r="FJW13" s="11"/>
      <c r="FJX13" s="11"/>
      <c r="FJY13" s="11"/>
      <c r="FJZ13" s="11"/>
      <c r="FKA13" s="11"/>
      <c r="FKB13" s="11"/>
      <c r="FKC13" s="11"/>
      <c r="FKD13" s="11"/>
      <c r="FKE13" s="11"/>
      <c r="FKF13" s="11"/>
      <c r="FKG13" s="11"/>
      <c r="FKH13" s="11"/>
      <c r="FKI13" s="11"/>
      <c r="FKJ13" s="11"/>
      <c r="FKK13" s="11"/>
      <c r="FKL13" s="11"/>
      <c r="FKM13" s="11"/>
      <c r="FKN13" s="11"/>
      <c r="FKO13" s="11"/>
      <c r="FKP13" s="11"/>
      <c r="FKQ13" s="11"/>
      <c r="FKR13" s="11"/>
      <c r="FKS13" s="11"/>
      <c r="FKT13" s="11"/>
      <c r="FKU13" s="11"/>
      <c r="FKV13" s="11"/>
      <c r="FKW13" s="11"/>
      <c r="FKX13" s="11"/>
      <c r="FKY13" s="11"/>
      <c r="FKZ13" s="11"/>
      <c r="FLA13" s="11"/>
      <c r="FLB13" s="11"/>
      <c r="FLC13" s="11"/>
      <c r="FLD13" s="11"/>
      <c r="FLE13" s="11"/>
      <c r="FLF13" s="11"/>
      <c r="FLG13" s="11"/>
      <c r="FLH13" s="11"/>
      <c r="FLI13" s="11"/>
      <c r="FLJ13" s="11"/>
      <c r="FLK13" s="11"/>
      <c r="FLL13" s="11"/>
      <c r="FLM13" s="11"/>
      <c r="FLN13" s="11"/>
      <c r="FLO13" s="11"/>
      <c r="FLP13" s="11"/>
      <c r="FLQ13" s="11"/>
      <c r="FLR13" s="11"/>
      <c r="FLS13" s="11"/>
      <c r="FLT13" s="11"/>
      <c r="FLU13" s="11"/>
      <c r="FLV13" s="11"/>
      <c r="FLW13" s="11"/>
      <c r="FLX13" s="11"/>
      <c r="FLY13" s="11"/>
      <c r="FLZ13" s="11"/>
      <c r="FMA13" s="11"/>
      <c r="FMB13" s="11"/>
      <c r="FMC13" s="11"/>
      <c r="FMD13" s="11"/>
      <c r="FME13" s="11"/>
      <c r="FMF13" s="11"/>
      <c r="FMG13" s="11"/>
      <c r="FMH13" s="11"/>
      <c r="FMI13" s="11"/>
      <c r="FMJ13" s="11"/>
      <c r="FMK13" s="11"/>
      <c r="FML13" s="11"/>
      <c r="FMM13" s="11"/>
      <c r="FMN13" s="11"/>
      <c r="FMO13" s="11"/>
      <c r="FMP13" s="11"/>
      <c r="FMQ13" s="11"/>
      <c r="FMR13" s="11"/>
      <c r="FMS13" s="11"/>
      <c r="FMT13" s="11"/>
      <c r="FMU13" s="11"/>
      <c r="FMV13" s="11"/>
      <c r="FMW13" s="11"/>
      <c r="FMX13" s="11"/>
      <c r="FMY13" s="11"/>
      <c r="FMZ13" s="11"/>
      <c r="FNA13" s="11"/>
      <c r="FNB13" s="11"/>
      <c r="FNC13" s="11"/>
      <c r="FND13" s="11"/>
      <c r="FNE13" s="11"/>
      <c r="FNF13" s="11"/>
      <c r="FNG13" s="11"/>
      <c r="FNH13" s="11"/>
      <c r="FNI13" s="11"/>
      <c r="FNJ13" s="11"/>
      <c r="FNK13" s="11"/>
      <c r="FNL13" s="11"/>
      <c r="FNM13" s="11"/>
      <c r="FNN13" s="11"/>
      <c r="FNO13" s="11"/>
      <c r="FNP13" s="11"/>
      <c r="FNQ13" s="11"/>
      <c r="FNR13" s="11"/>
      <c r="FNS13" s="11"/>
      <c r="FNT13" s="11"/>
      <c r="FNU13" s="11"/>
      <c r="FNV13" s="11"/>
      <c r="FNW13" s="11"/>
      <c r="FNX13" s="11"/>
      <c r="FNY13" s="11"/>
      <c r="FNZ13" s="11"/>
      <c r="FOA13" s="11"/>
      <c r="FOB13" s="11"/>
      <c r="FOC13" s="11"/>
      <c r="FOD13" s="11"/>
      <c r="FOE13" s="11"/>
      <c r="FOF13" s="11"/>
      <c r="FOG13" s="11"/>
      <c r="FOH13" s="11"/>
      <c r="FOI13" s="11"/>
      <c r="FOJ13" s="11"/>
      <c r="FOK13" s="11"/>
      <c r="FOL13" s="11"/>
      <c r="FOM13" s="11"/>
      <c r="FON13" s="11"/>
      <c r="FOO13" s="11"/>
      <c r="FOP13" s="11"/>
      <c r="FOQ13" s="11"/>
      <c r="FOR13" s="11"/>
      <c r="FOS13" s="11"/>
      <c r="FOT13" s="11"/>
      <c r="FOU13" s="11"/>
      <c r="FOV13" s="11"/>
      <c r="FOW13" s="11"/>
      <c r="FOX13" s="11"/>
      <c r="FOY13" s="11"/>
      <c r="FOZ13" s="11"/>
      <c r="FPA13" s="11"/>
      <c r="FPB13" s="11"/>
      <c r="FPC13" s="11"/>
      <c r="FPD13" s="11"/>
      <c r="FPE13" s="11"/>
      <c r="FPF13" s="11"/>
      <c r="FPG13" s="11"/>
      <c r="FPH13" s="11"/>
      <c r="FPI13" s="11"/>
      <c r="FPJ13" s="11"/>
      <c r="FPK13" s="11"/>
      <c r="FPL13" s="11"/>
      <c r="FPM13" s="11"/>
      <c r="FPN13" s="11"/>
      <c r="FPO13" s="11"/>
      <c r="FPP13" s="11"/>
      <c r="FPQ13" s="11"/>
      <c r="FPR13" s="11"/>
      <c r="FPS13" s="11"/>
      <c r="FPT13" s="11"/>
      <c r="FPU13" s="11"/>
      <c r="FPV13" s="11"/>
      <c r="FPW13" s="11"/>
      <c r="FPX13" s="11"/>
      <c r="FPY13" s="11"/>
      <c r="FPZ13" s="11"/>
      <c r="FQA13" s="11"/>
      <c r="FQB13" s="11"/>
      <c r="FQC13" s="11"/>
      <c r="FQD13" s="11"/>
      <c r="FQE13" s="11"/>
      <c r="FQF13" s="11"/>
      <c r="FQG13" s="11"/>
      <c r="FQH13" s="11"/>
      <c r="FQI13" s="11"/>
      <c r="FQJ13" s="11"/>
      <c r="FQK13" s="11"/>
      <c r="FQL13" s="11"/>
      <c r="FQM13" s="11"/>
      <c r="FQN13" s="11"/>
      <c r="FQO13" s="11"/>
      <c r="FQP13" s="11"/>
      <c r="FQQ13" s="11"/>
      <c r="FQR13" s="11"/>
      <c r="FQS13" s="11"/>
      <c r="FQT13" s="11"/>
      <c r="FQU13" s="11"/>
      <c r="FQV13" s="11"/>
      <c r="FQW13" s="11"/>
      <c r="FQX13" s="11"/>
      <c r="FQY13" s="11"/>
      <c r="FQZ13" s="11"/>
      <c r="FRA13" s="11"/>
      <c r="FRB13" s="11"/>
      <c r="FRC13" s="11"/>
      <c r="FRD13" s="11"/>
      <c r="FRE13" s="11"/>
      <c r="FRF13" s="11"/>
      <c r="FRG13" s="11"/>
      <c r="FRH13" s="11"/>
      <c r="FRI13" s="11"/>
      <c r="FRJ13" s="11"/>
      <c r="FRK13" s="11"/>
      <c r="FRL13" s="11"/>
      <c r="FRM13" s="11"/>
      <c r="FRN13" s="11"/>
      <c r="FRO13" s="11"/>
      <c r="FRP13" s="11"/>
      <c r="FRQ13" s="11"/>
      <c r="FRR13" s="11"/>
      <c r="FRS13" s="11"/>
      <c r="FRT13" s="11"/>
      <c r="FRU13" s="11"/>
      <c r="FRV13" s="11"/>
      <c r="FRW13" s="11"/>
      <c r="FRX13" s="11"/>
      <c r="FRY13" s="11"/>
      <c r="FRZ13" s="11"/>
      <c r="FSA13" s="11"/>
      <c r="FSB13" s="11"/>
      <c r="FSC13" s="11"/>
      <c r="FSD13" s="11"/>
      <c r="FSE13" s="11"/>
      <c r="FSF13" s="11"/>
      <c r="FSG13" s="11"/>
      <c r="FSH13" s="11"/>
      <c r="FSI13" s="11"/>
      <c r="FSJ13" s="11"/>
      <c r="FSK13" s="11"/>
      <c r="FSL13" s="11"/>
      <c r="FSM13" s="11"/>
      <c r="FSN13" s="11"/>
      <c r="FSO13" s="11"/>
      <c r="FSP13" s="11"/>
      <c r="FSQ13" s="11"/>
      <c r="FSR13" s="11"/>
      <c r="FSS13" s="11"/>
      <c r="FST13" s="11"/>
      <c r="FSU13" s="11"/>
      <c r="FSV13" s="11"/>
      <c r="FSW13" s="11"/>
      <c r="FSX13" s="11"/>
      <c r="FSY13" s="11"/>
      <c r="FSZ13" s="11"/>
      <c r="FTA13" s="11"/>
      <c r="FTB13" s="11"/>
      <c r="FTC13" s="11"/>
      <c r="FTD13" s="11"/>
      <c r="FTE13" s="11"/>
      <c r="FTF13" s="11"/>
      <c r="FTG13" s="11"/>
      <c r="FTH13" s="11"/>
      <c r="FTI13" s="11"/>
      <c r="FTJ13" s="11"/>
      <c r="FTK13" s="11"/>
      <c r="FTL13" s="11"/>
      <c r="FTM13" s="11"/>
      <c r="FTN13" s="11"/>
      <c r="FTO13" s="11"/>
      <c r="FTP13" s="11"/>
      <c r="FTQ13" s="11"/>
      <c r="FTR13" s="11"/>
      <c r="FTS13" s="11"/>
      <c r="FTT13" s="11"/>
      <c r="FTU13" s="11"/>
      <c r="FTV13" s="11"/>
      <c r="FTW13" s="11"/>
      <c r="FTX13" s="11"/>
      <c r="FTY13" s="11"/>
      <c r="FTZ13" s="11"/>
      <c r="FUA13" s="11"/>
      <c r="FUB13" s="11"/>
      <c r="FUC13" s="11"/>
      <c r="FUD13" s="11"/>
      <c r="FUE13" s="11"/>
      <c r="FUF13" s="11"/>
      <c r="FUG13" s="11"/>
      <c r="FUH13" s="11"/>
      <c r="FUI13" s="11"/>
      <c r="FUJ13" s="11"/>
      <c r="FUK13" s="11"/>
      <c r="FUL13" s="11"/>
      <c r="FUM13" s="11"/>
      <c r="FUN13" s="11"/>
      <c r="FUO13" s="11"/>
      <c r="FUP13" s="11"/>
      <c r="FUQ13" s="11"/>
      <c r="FUR13" s="11"/>
      <c r="FUS13" s="11"/>
      <c r="FUT13" s="11"/>
      <c r="FUU13" s="11"/>
      <c r="FUV13" s="11"/>
      <c r="FUW13" s="11"/>
      <c r="FUX13" s="11"/>
      <c r="FUY13" s="11"/>
      <c r="FUZ13" s="11"/>
      <c r="FVA13" s="11"/>
      <c r="FVB13" s="11"/>
      <c r="FVC13" s="11"/>
      <c r="FVD13" s="11"/>
      <c r="FVE13" s="11"/>
      <c r="FVF13" s="11"/>
      <c r="FVG13" s="11"/>
      <c r="FVH13" s="11"/>
      <c r="FVI13" s="11"/>
      <c r="FVJ13" s="11"/>
      <c r="FVK13" s="11"/>
      <c r="FVL13" s="11"/>
      <c r="FVM13" s="11"/>
      <c r="FVN13" s="11"/>
      <c r="FVO13" s="11"/>
      <c r="FVP13" s="11"/>
      <c r="FVQ13" s="11"/>
      <c r="FVR13" s="11"/>
      <c r="FVS13" s="11"/>
      <c r="FVT13" s="11"/>
      <c r="FVU13" s="11"/>
      <c r="FVV13" s="11"/>
      <c r="FVW13" s="11"/>
      <c r="FVX13" s="11"/>
      <c r="FVY13" s="11"/>
      <c r="FVZ13" s="11"/>
      <c r="FWA13" s="11"/>
      <c r="FWB13" s="11"/>
      <c r="FWC13" s="11"/>
      <c r="FWD13" s="11"/>
      <c r="FWE13" s="11"/>
      <c r="FWF13" s="11"/>
      <c r="FWG13" s="11"/>
      <c r="FWH13" s="11"/>
      <c r="FWI13" s="11"/>
      <c r="FWJ13" s="11"/>
      <c r="FWK13" s="11"/>
      <c r="FWL13" s="11"/>
      <c r="FWM13" s="11"/>
      <c r="FWN13" s="11"/>
      <c r="FWO13" s="11"/>
      <c r="FWP13" s="11"/>
      <c r="FWQ13" s="11"/>
      <c r="FWR13" s="11"/>
      <c r="FWS13" s="11"/>
      <c r="FWT13" s="11"/>
      <c r="FWU13" s="11"/>
      <c r="FWV13" s="11"/>
      <c r="FWW13" s="11"/>
      <c r="FWX13" s="11"/>
      <c r="FWY13" s="11"/>
      <c r="FWZ13" s="11"/>
      <c r="FXA13" s="11"/>
      <c r="FXB13" s="11"/>
      <c r="FXC13" s="11"/>
      <c r="FXD13" s="11"/>
      <c r="FXE13" s="11"/>
      <c r="FXF13" s="11"/>
      <c r="FXG13" s="11"/>
      <c r="FXH13" s="11"/>
      <c r="FXI13" s="11"/>
      <c r="FXJ13" s="11"/>
      <c r="FXK13" s="11"/>
      <c r="FXL13" s="11"/>
      <c r="FXM13" s="11"/>
      <c r="FXN13" s="11"/>
      <c r="FXO13" s="11"/>
      <c r="FXP13" s="11"/>
      <c r="FXQ13" s="11"/>
      <c r="FXR13" s="11"/>
      <c r="FXS13" s="11"/>
      <c r="FXT13" s="11"/>
      <c r="FXU13" s="11"/>
      <c r="FXV13" s="11"/>
      <c r="FXW13" s="11"/>
      <c r="FXX13" s="11"/>
      <c r="FXY13" s="11"/>
      <c r="FXZ13" s="11"/>
      <c r="FYA13" s="11"/>
      <c r="FYB13" s="11"/>
      <c r="FYC13" s="11"/>
      <c r="FYD13" s="11"/>
      <c r="FYE13" s="11"/>
      <c r="FYF13" s="11"/>
      <c r="FYG13" s="11"/>
      <c r="FYH13" s="11"/>
      <c r="FYI13" s="11"/>
      <c r="FYJ13" s="11"/>
      <c r="FYK13" s="11"/>
      <c r="FYL13" s="11"/>
      <c r="FYM13" s="11"/>
      <c r="FYN13" s="11"/>
      <c r="FYO13" s="11"/>
      <c r="FYP13" s="11"/>
      <c r="FYQ13" s="11"/>
      <c r="FYR13" s="11"/>
      <c r="FYS13" s="11"/>
      <c r="FYT13" s="11"/>
      <c r="FYU13" s="11"/>
      <c r="FYV13" s="11"/>
      <c r="FYW13" s="11"/>
      <c r="FYX13" s="11"/>
      <c r="FYY13" s="11"/>
      <c r="FYZ13" s="11"/>
      <c r="FZA13" s="11"/>
      <c r="FZB13" s="11"/>
      <c r="FZC13" s="11"/>
      <c r="FZD13" s="11"/>
      <c r="FZE13" s="11"/>
      <c r="FZF13" s="11"/>
      <c r="FZG13" s="11"/>
      <c r="FZH13" s="11"/>
      <c r="FZI13" s="11"/>
      <c r="FZJ13" s="11"/>
      <c r="FZK13" s="11"/>
      <c r="FZL13" s="11"/>
      <c r="FZM13" s="11"/>
      <c r="FZN13" s="11"/>
      <c r="FZO13" s="11"/>
      <c r="FZP13" s="11"/>
      <c r="FZQ13" s="11"/>
      <c r="FZR13" s="11"/>
      <c r="FZS13" s="11"/>
      <c r="FZT13" s="11"/>
      <c r="FZU13" s="11"/>
      <c r="FZV13" s="11"/>
      <c r="FZW13" s="11"/>
      <c r="FZX13" s="11"/>
      <c r="FZY13" s="11"/>
      <c r="FZZ13" s="11"/>
      <c r="GAA13" s="11"/>
      <c r="GAB13" s="11"/>
      <c r="GAC13" s="11"/>
      <c r="GAD13" s="11"/>
      <c r="GAE13" s="11"/>
      <c r="GAF13" s="11"/>
      <c r="GAG13" s="11"/>
      <c r="GAH13" s="11"/>
      <c r="GAI13" s="11"/>
      <c r="GAJ13" s="11"/>
      <c r="GAK13" s="11"/>
      <c r="GAL13" s="11"/>
      <c r="GAM13" s="11"/>
      <c r="GAN13" s="11"/>
      <c r="GAO13" s="11"/>
      <c r="GAP13" s="11"/>
      <c r="GAQ13" s="11"/>
      <c r="GAR13" s="11"/>
      <c r="GAS13" s="11"/>
      <c r="GAT13" s="11"/>
      <c r="GAU13" s="11"/>
      <c r="GAV13" s="11"/>
      <c r="GAW13" s="11"/>
      <c r="GAX13" s="11"/>
      <c r="GAY13" s="11"/>
      <c r="GAZ13" s="11"/>
      <c r="GBA13" s="11"/>
      <c r="GBB13" s="11"/>
      <c r="GBC13" s="11"/>
      <c r="GBD13" s="11"/>
      <c r="GBE13" s="11"/>
      <c r="GBF13" s="11"/>
      <c r="GBG13" s="11"/>
      <c r="GBH13" s="11"/>
      <c r="GBI13" s="11"/>
      <c r="GBJ13" s="11"/>
      <c r="GBK13" s="11"/>
      <c r="GBL13" s="11"/>
      <c r="GBM13" s="11"/>
      <c r="GBN13" s="11"/>
      <c r="GBO13" s="11"/>
      <c r="GBP13" s="11"/>
      <c r="GBQ13" s="11"/>
      <c r="GBR13" s="11"/>
      <c r="GBS13" s="11"/>
      <c r="GBT13" s="11"/>
      <c r="GBU13" s="11"/>
      <c r="GBV13" s="11"/>
      <c r="GBW13" s="11"/>
      <c r="GBX13" s="11"/>
      <c r="GBY13" s="11"/>
      <c r="GBZ13" s="11"/>
      <c r="GCA13" s="11"/>
      <c r="GCB13" s="11"/>
      <c r="GCC13" s="11"/>
      <c r="GCD13" s="11"/>
      <c r="GCE13" s="11"/>
      <c r="GCF13" s="11"/>
      <c r="GCG13" s="11"/>
      <c r="GCH13" s="11"/>
      <c r="GCI13" s="11"/>
      <c r="GCJ13" s="11"/>
      <c r="GCK13" s="11"/>
      <c r="GCL13" s="11"/>
      <c r="GCM13" s="11"/>
      <c r="GCN13" s="11"/>
      <c r="GCO13" s="11"/>
      <c r="GCP13" s="11"/>
      <c r="GCQ13" s="11"/>
      <c r="GCR13" s="11"/>
      <c r="GCS13" s="11"/>
      <c r="GCT13" s="11"/>
      <c r="GCU13" s="11"/>
      <c r="GCV13" s="11"/>
      <c r="GCW13" s="11"/>
      <c r="GCX13" s="11"/>
      <c r="GCY13" s="11"/>
      <c r="GCZ13" s="11"/>
      <c r="GDA13" s="11"/>
      <c r="GDB13" s="11"/>
      <c r="GDC13" s="11"/>
      <c r="GDD13" s="11"/>
      <c r="GDE13" s="11"/>
      <c r="GDF13" s="11"/>
      <c r="GDG13" s="11"/>
      <c r="GDH13" s="11"/>
      <c r="GDI13" s="11"/>
      <c r="GDJ13" s="11"/>
      <c r="GDK13" s="11"/>
      <c r="GDL13" s="11"/>
      <c r="GDM13" s="11"/>
      <c r="GDN13" s="11"/>
      <c r="GDO13" s="11"/>
      <c r="GDP13" s="11"/>
      <c r="GDQ13" s="11"/>
      <c r="GDR13" s="11"/>
      <c r="GDS13" s="11"/>
      <c r="GDT13" s="11"/>
      <c r="GDU13" s="11"/>
      <c r="GDV13" s="11"/>
      <c r="GDW13" s="11"/>
      <c r="GDX13" s="11"/>
      <c r="GDY13" s="11"/>
      <c r="GDZ13" s="11"/>
      <c r="GEA13" s="11"/>
      <c r="GEB13" s="11"/>
      <c r="GEC13" s="11"/>
      <c r="GED13" s="11"/>
      <c r="GEE13" s="11"/>
      <c r="GEF13" s="11"/>
      <c r="GEG13" s="11"/>
      <c r="GEH13" s="11"/>
      <c r="GEI13" s="11"/>
      <c r="GEJ13" s="11"/>
      <c r="GEK13" s="11"/>
      <c r="GEL13" s="11"/>
      <c r="GEM13" s="11"/>
      <c r="GEN13" s="11"/>
      <c r="GEO13" s="11"/>
      <c r="GEP13" s="11"/>
      <c r="GEQ13" s="11"/>
      <c r="GER13" s="11"/>
      <c r="GES13" s="11"/>
      <c r="GET13" s="11"/>
      <c r="GEU13" s="11"/>
      <c r="GEV13" s="11"/>
      <c r="GEW13" s="11"/>
      <c r="GEX13" s="11"/>
      <c r="GEY13" s="11"/>
      <c r="GEZ13" s="11"/>
      <c r="GFA13" s="11"/>
      <c r="GFB13" s="11"/>
      <c r="GFC13" s="11"/>
      <c r="GFD13" s="11"/>
      <c r="GFE13" s="11"/>
      <c r="GFF13" s="11"/>
      <c r="GFG13" s="11"/>
      <c r="GFH13" s="11"/>
      <c r="GFI13" s="11"/>
      <c r="GFJ13" s="11"/>
      <c r="GFK13" s="11"/>
      <c r="GFL13" s="11"/>
      <c r="GFM13" s="11"/>
      <c r="GFN13" s="11"/>
      <c r="GFO13" s="11"/>
      <c r="GFP13" s="11"/>
      <c r="GFQ13" s="11"/>
      <c r="GFR13" s="11"/>
      <c r="GFS13" s="11"/>
      <c r="GFT13" s="11"/>
      <c r="GFU13" s="11"/>
      <c r="GFV13" s="11"/>
      <c r="GFW13" s="11"/>
      <c r="GFX13" s="11"/>
      <c r="GFY13" s="11"/>
      <c r="GFZ13" s="11"/>
      <c r="GGA13" s="11"/>
      <c r="GGB13" s="11"/>
      <c r="GGC13" s="11"/>
      <c r="GGD13" s="11"/>
      <c r="GGE13" s="11"/>
      <c r="GGF13" s="11"/>
      <c r="GGG13" s="11"/>
      <c r="GGH13" s="11"/>
      <c r="GGI13" s="11"/>
      <c r="GGJ13" s="11"/>
      <c r="GGK13" s="11"/>
      <c r="GGL13" s="11"/>
      <c r="GGM13" s="11"/>
      <c r="GGN13" s="11"/>
      <c r="GGO13" s="11"/>
      <c r="GGP13" s="11"/>
      <c r="GGQ13" s="11"/>
      <c r="GGR13" s="11"/>
      <c r="GGS13" s="11"/>
      <c r="GGT13" s="11"/>
      <c r="GGU13" s="11"/>
      <c r="GGV13" s="11"/>
      <c r="GGW13" s="11"/>
      <c r="GGX13" s="11"/>
      <c r="GGY13" s="11"/>
      <c r="GGZ13" s="11"/>
      <c r="GHA13" s="11"/>
      <c r="GHB13" s="11"/>
      <c r="GHC13" s="11"/>
      <c r="GHD13" s="11"/>
      <c r="GHE13" s="11"/>
      <c r="GHF13" s="11"/>
      <c r="GHG13" s="11"/>
      <c r="GHH13" s="11"/>
      <c r="GHI13" s="11"/>
      <c r="GHJ13" s="11"/>
      <c r="GHK13" s="11"/>
      <c r="GHL13" s="11"/>
      <c r="GHM13" s="11"/>
      <c r="GHN13" s="11"/>
      <c r="GHO13" s="11"/>
      <c r="GHP13" s="11"/>
      <c r="GHQ13" s="11"/>
      <c r="GHR13" s="11"/>
      <c r="GHS13" s="11"/>
      <c r="GHT13" s="11"/>
      <c r="GHU13" s="11"/>
      <c r="GHV13" s="11"/>
      <c r="GHW13" s="11"/>
      <c r="GHX13" s="11"/>
      <c r="GHY13" s="11"/>
      <c r="GHZ13" s="11"/>
      <c r="GIA13" s="11"/>
      <c r="GIB13" s="11"/>
      <c r="GIC13" s="11"/>
      <c r="GID13" s="11"/>
      <c r="GIE13" s="11"/>
      <c r="GIF13" s="11"/>
      <c r="GIG13" s="11"/>
      <c r="GIH13" s="11"/>
      <c r="GII13" s="11"/>
      <c r="GIJ13" s="11"/>
      <c r="GIK13" s="11"/>
      <c r="GIL13" s="11"/>
      <c r="GIM13" s="11"/>
      <c r="GIN13" s="11"/>
      <c r="GIO13" s="11"/>
      <c r="GIP13" s="11"/>
      <c r="GIQ13" s="11"/>
      <c r="GIR13" s="11"/>
      <c r="GIS13" s="11"/>
      <c r="GIT13" s="11"/>
      <c r="GIU13" s="11"/>
      <c r="GIV13" s="11"/>
      <c r="GIW13" s="11"/>
      <c r="GIX13" s="11"/>
      <c r="GIY13" s="11"/>
      <c r="GIZ13" s="11"/>
      <c r="GJA13" s="11"/>
      <c r="GJB13" s="11"/>
      <c r="GJC13" s="11"/>
      <c r="GJD13" s="11"/>
      <c r="GJE13" s="11"/>
      <c r="GJF13" s="11"/>
      <c r="GJG13" s="11"/>
      <c r="GJH13" s="11"/>
      <c r="GJI13" s="11"/>
      <c r="GJJ13" s="11"/>
      <c r="GJK13" s="11"/>
      <c r="GJL13" s="11"/>
      <c r="GJM13" s="11"/>
      <c r="GJN13" s="11"/>
      <c r="GJO13" s="11"/>
      <c r="GJP13" s="11"/>
      <c r="GJQ13" s="11"/>
      <c r="GJR13" s="11"/>
      <c r="GJS13" s="11"/>
      <c r="GJT13" s="11"/>
      <c r="GJU13" s="11"/>
      <c r="GJV13" s="11"/>
      <c r="GJW13" s="11"/>
      <c r="GJX13" s="11"/>
      <c r="GJY13" s="11"/>
      <c r="GJZ13" s="11"/>
      <c r="GKA13" s="11"/>
      <c r="GKB13" s="11"/>
      <c r="GKC13" s="11"/>
      <c r="GKD13" s="11"/>
      <c r="GKE13" s="11"/>
      <c r="GKF13" s="11"/>
      <c r="GKG13" s="11"/>
      <c r="GKH13" s="11"/>
      <c r="GKI13" s="11"/>
      <c r="GKJ13" s="11"/>
      <c r="GKK13" s="11"/>
      <c r="GKL13" s="11"/>
      <c r="GKM13" s="11"/>
      <c r="GKN13" s="11"/>
      <c r="GKO13" s="11"/>
      <c r="GKP13" s="11"/>
      <c r="GKQ13" s="11"/>
      <c r="GKR13" s="11"/>
      <c r="GKS13" s="11"/>
      <c r="GKT13" s="11"/>
      <c r="GKU13" s="11"/>
      <c r="GKV13" s="11"/>
      <c r="GKW13" s="11"/>
      <c r="GKX13" s="11"/>
      <c r="GKY13" s="11"/>
      <c r="GKZ13" s="11"/>
      <c r="GLA13" s="11"/>
      <c r="GLB13" s="11"/>
      <c r="GLC13" s="11"/>
      <c r="GLD13" s="11"/>
      <c r="GLE13" s="11"/>
      <c r="GLF13" s="11"/>
      <c r="GLG13" s="11"/>
      <c r="GLH13" s="11"/>
      <c r="GLI13" s="11"/>
      <c r="GLJ13" s="11"/>
      <c r="GLK13" s="11"/>
      <c r="GLL13" s="11"/>
      <c r="GLM13" s="11"/>
      <c r="GLN13" s="11"/>
      <c r="GLO13" s="11"/>
      <c r="GLP13" s="11"/>
      <c r="GLQ13" s="11"/>
      <c r="GLR13" s="11"/>
      <c r="GLS13" s="11"/>
      <c r="GLT13" s="11"/>
      <c r="GLU13" s="11"/>
      <c r="GLV13" s="11"/>
      <c r="GLW13" s="11"/>
      <c r="GLX13" s="11"/>
      <c r="GLY13" s="11"/>
      <c r="GLZ13" s="11"/>
      <c r="GMA13" s="11"/>
      <c r="GMB13" s="11"/>
      <c r="GMC13" s="11"/>
      <c r="GMD13" s="11"/>
      <c r="GME13" s="11"/>
      <c r="GMF13" s="11"/>
      <c r="GMG13" s="11"/>
      <c r="GMH13" s="11"/>
      <c r="GMI13" s="11"/>
      <c r="GMJ13" s="11"/>
      <c r="GMK13" s="11"/>
      <c r="GML13" s="11"/>
      <c r="GMM13" s="11"/>
      <c r="GMN13" s="11"/>
      <c r="GMO13" s="11"/>
      <c r="GMP13" s="11"/>
      <c r="GMQ13" s="11"/>
      <c r="GMR13" s="11"/>
      <c r="GMS13" s="11"/>
      <c r="GMT13" s="11"/>
      <c r="GMU13" s="11"/>
      <c r="GMV13" s="11"/>
      <c r="GMW13" s="11"/>
      <c r="GMX13" s="11"/>
      <c r="GMY13" s="11"/>
      <c r="GMZ13" s="11"/>
      <c r="GNA13" s="11"/>
      <c r="GNB13" s="11"/>
      <c r="GNC13" s="11"/>
      <c r="GND13" s="11"/>
      <c r="GNE13" s="11"/>
      <c r="GNF13" s="11"/>
      <c r="GNG13" s="11"/>
      <c r="GNH13" s="11"/>
      <c r="GNI13" s="11"/>
      <c r="GNJ13" s="11"/>
      <c r="GNK13" s="11"/>
      <c r="GNL13" s="11"/>
      <c r="GNM13" s="11"/>
      <c r="GNN13" s="11"/>
      <c r="GNO13" s="11"/>
      <c r="GNP13" s="11"/>
      <c r="GNQ13" s="11"/>
      <c r="GNR13" s="11"/>
      <c r="GNS13" s="11"/>
      <c r="GNT13" s="11"/>
      <c r="GNU13" s="11"/>
      <c r="GNV13" s="11"/>
      <c r="GNW13" s="11"/>
      <c r="GNX13" s="11"/>
      <c r="GNY13" s="11"/>
      <c r="GNZ13" s="11"/>
      <c r="GOA13" s="11"/>
      <c r="GOB13" s="11"/>
      <c r="GOC13" s="11"/>
      <c r="GOD13" s="11"/>
      <c r="GOE13" s="11"/>
      <c r="GOF13" s="11"/>
      <c r="GOG13" s="11"/>
      <c r="GOH13" s="11"/>
      <c r="GOI13" s="11"/>
      <c r="GOJ13" s="11"/>
      <c r="GOK13" s="11"/>
      <c r="GOL13" s="11"/>
      <c r="GOM13" s="11"/>
      <c r="GON13" s="11"/>
      <c r="GOO13" s="11"/>
      <c r="GOP13" s="11"/>
      <c r="GOQ13" s="11"/>
      <c r="GOR13" s="11"/>
      <c r="GOS13" s="11"/>
      <c r="GOT13" s="11"/>
      <c r="GOU13" s="11"/>
      <c r="GOV13" s="11"/>
      <c r="GOW13" s="11"/>
      <c r="GOX13" s="11"/>
      <c r="GOY13" s="11"/>
      <c r="GOZ13" s="11"/>
      <c r="GPA13" s="11"/>
      <c r="GPB13" s="11"/>
      <c r="GPC13" s="11"/>
      <c r="GPD13" s="11"/>
      <c r="GPE13" s="11"/>
      <c r="GPF13" s="11"/>
      <c r="GPG13" s="11"/>
      <c r="GPH13" s="11"/>
      <c r="GPI13" s="11"/>
      <c r="GPJ13" s="11"/>
      <c r="GPK13" s="11"/>
      <c r="GPL13" s="11"/>
      <c r="GPM13" s="11"/>
      <c r="GPN13" s="11"/>
      <c r="GPO13" s="11"/>
      <c r="GPP13" s="11"/>
      <c r="GPQ13" s="11"/>
      <c r="GPR13" s="11"/>
      <c r="GPS13" s="11"/>
      <c r="GPT13" s="11"/>
      <c r="GPU13" s="11"/>
      <c r="GPV13" s="11"/>
      <c r="GPW13" s="11"/>
      <c r="GPX13" s="11"/>
      <c r="GPY13" s="11"/>
      <c r="GPZ13" s="11"/>
      <c r="GQA13" s="11"/>
      <c r="GQB13" s="11"/>
      <c r="GQC13" s="11"/>
      <c r="GQD13" s="11"/>
      <c r="GQE13" s="11"/>
      <c r="GQF13" s="11"/>
      <c r="GQG13" s="11"/>
      <c r="GQH13" s="11"/>
      <c r="GQI13" s="11"/>
      <c r="GQJ13" s="11"/>
      <c r="GQK13" s="11"/>
      <c r="GQL13" s="11"/>
      <c r="GQM13" s="11"/>
      <c r="GQN13" s="11"/>
      <c r="GQO13" s="11"/>
      <c r="GQP13" s="11"/>
      <c r="GQQ13" s="11"/>
      <c r="GQR13" s="11"/>
      <c r="GQS13" s="11"/>
      <c r="GQT13" s="11"/>
      <c r="GQU13" s="11"/>
      <c r="GQV13" s="11"/>
      <c r="GQW13" s="11"/>
      <c r="GQX13" s="11"/>
      <c r="GQY13" s="11"/>
      <c r="GQZ13" s="11"/>
      <c r="GRA13" s="11"/>
      <c r="GRB13" s="11"/>
      <c r="GRC13" s="11"/>
      <c r="GRD13" s="11"/>
      <c r="GRE13" s="11"/>
      <c r="GRF13" s="11"/>
      <c r="GRG13" s="11"/>
      <c r="GRH13" s="11"/>
      <c r="GRI13" s="11"/>
      <c r="GRJ13" s="11"/>
      <c r="GRK13" s="11"/>
      <c r="GRL13" s="11"/>
      <c r="GRM13" s="11"/>
      <c r="GRN13" s="11"/>
      <c r="GRO13" s="11"/>
      <c r="GRP13" s="11"/>
      <c r="GRQ13" s="11"/>
      <c r="GRR13" s="11"/>
      <c r="GRS13" s="11"/>
      <c r="GRT13" s="11"/>
      <c r="GRU13" s="11"/>
      <c r="GRV13" s="11"/>
      <c r="GRW13" s="11"/>
      <c r="GRX13" s="11"/>
      <c r="GRY13" s="11"/>
      <c r="GRZ13" s="11"/>
      <c r="GSA13" s="11"/>
      <c r="GSB13" s="11"/>
      <c r="GSC13" s="11"/>
      <c r="GSD13" s="11"/>
      <c r="GSE13" s="11"/>
      <c r="GSF13" s="11"/>
      <c r="GSG13" s="11"/>
      <c r="GSH13" s="11"/>
      <c r="GSI13" s="11"/>
      <c r="GSJ13" s="11"/>
      <c r="GSK13" s="11"/>
      <c r="GSL13" s="11"/>
      <c r="GSM13" s="11"/>
      <c r="GSN13" s="11"/>
      <c r="GSO13" s="11"/>
      <c r="GSP13" s="11"/>
      <c r="GSQ13" s="11"/>
      <c r="GSR13" s="11"/>
      <c r="GSS13" s="11"/>
      <c r="GST13" s="11"/>
      <c r="GSU13" s="11"/>
      <c r="GSV13" s="11"/>
      <c r="GSW13" s="11"/>
      <c r="GSX13" s="11"/>
      <c r="GSY13" s="11"/>
      <c r="GSZ13" s="11"/>
      <c r="GTA13" s="11"/>
      <c r="GTB13" s="11"/>
      <c r="GTC13" s="11"/>
      <c r="GTD13" s="11"/>
      <c r="GTE13" s="11"/>
      <c r="GTF13" s="11"/>
      <c r="GTG13" s="11"/>
      <c r="GTH13" s="11"/>
      <c r="GTI13" s="11"/>
      <c r="GTJ13" s="11"/>
      <c r="GTK13" s="11"/>
      <c r="GTL13" s="11"/>
      <c r="GTM13" s="11"/>
      <c r="GTN13" s="11"/>
      <c r="GTO13" s="11"/>
      <c r="GTP13" s="11"/>
      <c r="GTQ13" s="11"/>
      <c r="GTR13" s="11"/>
      <c r="GTS13" s="11"/>
      <c r="GTT13" s="11"/>
      <c r="GTU13" s="11"/>
      <c r="GTV13" s="11"/>
      <c r="GTW13" s="11"/>
      <c r="GTX13" s="11"/>
      <c r="GTY13" s="11"/>
      <c r="GTZ13" s="11"/>
      <c r="GUA13" s="11"/>
      <c r="GUB13" s="11"/>
      <c r="GUC13" s="11"/>
      <c r="GUD13" s="11"/>
      <c r="GUE13" s="11"/>
      <c r="GUF13" s="11"/>
      <c r="GUG13" s="11"/>
      <c r="GUH13" s="11"/>
      <c r="GUI13" s="11"/>
      <c r="GUJ13" s="11"/>
      <c r="GUK13" s="11"/>
      <c r="GUL13" s="11"/>
      <c r="GUM13" s="11"/>
      <c r="GUN13" s="11"/>
      <c r="GUO13" s="11"/>
      <c r="GUP13" s="11"/>
      <c r="GUQ13" s="11"/>
      <c r="GUR13" s="11"/>
      <c r="GUS13" s="11"/>
      <c r="GUT13" s="11"/>
      <c r="GUU13" s="11"/>
      <c r="GUV13" s="11"/>
      <c r="GUW13" s="11"/>
      <c r="GUX13" s="11"/>
      <c r="GUY13" s="11"/>
      <c r="GUZ13" s="11"/>
      <c r="GVA13" s="11"/>
      <c r="GVB13" s="11"/>
      <c r="GVC13" s="11"/>
      <c r="GVD13" s="11"/>
      <c r="GVE13" s="11"/>
      <c r="GVF13" s="11"/>
      <c r="GVG13" s="11"/>
      <c r="GVH13" s="11"/>
      <c r="GVI13" s="11"/>
      <c r="GVJ13" s="11"/>
      <c r="GVK13" s="11"/>
      <c r="GVL13" s="11"/>
      <c r="GVM13" s="11"/>
      <c r="GVN13" s="11"/>
      <c r="GVO13" s="11"/>
      <c r="GVP13" s="11"/>
      <c r="GVQ13" s="11"/>
      <c r="GVR13" s="11"/>
      <c r="GVS13" s="11"/>
      <c r="GVT13" s="11"/>
      <c r="GVU13" s="11"/>
      <c r="GVV13" s="11"/>
      <c r="GVW13" s="11"/>
      <c r="GVX13" s="11"/>
      <c r="GVY13" s="11"/>
      <c r="GVZ13" s="11"/>
      <c r="GWA13" s="11"/>
      <c r="GWB13" s="11"/>
      <c r="GWC13" s="11"/>
      <c r="GWD13" s="11"/>
      <c r="GWE13" s="11"/>
      <c r="GWF13" s="11"/>
      <c r="GWG13" s="11"/>
      <c r="GWH13" s="11"/>
      <c r="GWI13" s="11"/>
      <c r="GWJ13" s="11"/>
      <c r="GWK13" s="11"/>
      <c r="GWL13" s="11"/>
      <c r="GWM13" s="11"/>
      <c r="GWN13" s="11"/>
      <c r="GWO13" s="11"/>
      <c r="GWP13" s="11"/>
      <c r="GWQ13" s="11"/>
      <c r="GWR13" s="11"/>
      <c r="GWS13" s="11"/>
      <c r="GWT13" s="11"/>
      <c r="GWU13" s="11"/>
      <c r="GWV13" s="11"/>
      <c r="GWW13" s="11"/>
      <c r="GWX13" s="11"/>
      <c r="GWY13" s="11"/>
      <c r="GWZ13" s="11"/>
      <c r="GXA13" s="11"/>
      <c r="GXB13" s="11"/>
      <c r="GXC13" s="11"/>
      <c r="GXD13" s="11"/>
      <c r="GXE13" s="11"/>
      <c r="GXF13" s="11"/>
      <c r="GXG13" s="11"/>
      <c r="GXH13" s="11"/>
      <c r="GXI13" s="11"/>
      <c r="GXJ13" s="11"/>
      <c r="GXK13" s="11"/>
      <c r="GXL13" s="11"/>
      <c r="GXM13" s="11"/>
      <c r="GXN13" s="11"/>
      <c r="GXO13" s="11"/>
      <c r="GXP13" s="11"/>
      <c r="GXQ13" s="11"/>
      <c r="GXR13" s="11"/>
      <c r="GXS13" s="11"/>
      <c r="GXT13" s="11"/>
      <c r="GXU13" s="11"/>
      <c r="GXV13" s="11"/>
      <c r="GXW13" s="11"/>
      <c r="GXX13" s="11"/>
      <c r="GXY13" s="11"/>
      <c r="GXZ13" s="11"/>
      <c r="GYA13" s="11"/>
      <c r="GYB13" s="11"/>
      <c r="GYC13" s="11"/>
      <c r="GYD13" s="11"/>
      <c r="GYE13" s="11"/>
      <c r="GYF13" s="11"/>
      <c r="GYG13" s="11"/>
      <c r="GYH13" s="11"/>
      <c r="GYI13" s="11"/>
      <c r="GYJ13" s="11"/>
      <c r="GYK13" s="11"/>
      <c r="GYL13" s="11"/>
      <c r="GYM13" s="11"/>
      <c r="GYN13" s="11"/>
      <c r="GYO13" s="11"/>
      <c r="GYP13" s="11"/>
      <c r="GYQ13" s="11"/>
      <c r="GYR13" s="11"/>
      <c r="GYS13" s="11"/>
      <c r="GYT13" s="11"/>
      <c r="GYU13" s="11"/>
      <c r="GYV13" s="11"/>
      <c r="GYW13" s="11"/>
      <c r="GYX13" s="11"/>
      <c r="GYY13" s="11"/>
      <c r="GYZ13" s="11"/>
      <c r="GZA13" s="11"/>
      <c r="GZB13" s="11"/>
      <c r="GZC13" s="11"/>
      <c r="GZD13" s="11"/>
      <c r="GZE13" s="11"/>
      <c r="GZF13" s="11"/>
      <c r="GZG13" s="11"/>
      <c r="GZH13" s="11"/>
      <c r="GZI13" s="11"/>
      <c r="GZJ13" s="11"/>
      <c r="GZK13" s="11"/>
      <c r="GZL13" s="11"/>
      <c r="GZM13" s="11"/>
      <c r="GZN13" s="11"/>
      <c r="GZO13" s="11"/>
      <c r="GZP13" s="11"/>
      <c r="GZQ13" s="11"/>
      <c r="GZR13" s="11"/>
      <c r="GZS13" s="11"/>
      <c r="GZT13" s="11"/>
      <c r="GZU13" s="11"/>
      <c r="GZV13" s="11"/>
      <c r="GZW13" s="11"/>
      <c r="GZX13" s="11"/>
      <c r="GZY13" s="11"/>
      <c r="GZZ13" s="11"/>
      <c r="HAA13" s="11"/>
      <c r="HAB13" s="11"/>
      <c r="HAC13" s="11"/>
      <c r="HAD13" s="11"/>
      <c r="HAE13" s="11"/>
      <c r="HAF13" s="11"/>
      <c r="HAG13" s="11"/>
      <c r="HAH13" s="11"/>
      <c r="HAI13" s="11"/>
      <c r="HAJ13" s="11"/>
      <c r="HAK13" s="11"/>
      <c r="HAL13" s="11"/>
      <c r="HAM13" s="11"/>
      <c r="HAN13" s="11"/>
      <c r="HAO13" s="11"/>
      <c r="HAP13" s="11"/>
      <c r="HAQ13" s="11"/>
      <c r="HAR13" s="11"/>
      <c r="HAS13" s="11"/>
      <c r="HAT13" s="11"/>
      <c r="HAU13" s="11"/>
      <c r="HAV13" s="11"/>
      <c r="HAW13" s="11"/>
      <c r="HAX13" s="11"/>
      <c r="HAY13" s="11"/>
      <c r="HAZ13" s="11"/>
      <c r="HBA13" s="11"/>
      <c r="HBB13" s="11"/>
      <c r="HBC13" s="11"/>
      <c r="HBD13" s="11"/>
      <c r="HBE13" s="11"/>
      <c r="HBF13" s="11"/>
      <c r="HBG13" s="11"/>
      <c r="HBH13" s="11"/>
      <c r="HBI13" s="11"/>
      <c r="HBJ13" s="11"/>
      <c r="HBK13" s="11"/>
      <c r="HBL13" s="11"/>
      <c r="HBM13" s="11"/>
      <c r="HBN13" s="11"/>
      <c r="HBO13" s="11"/>
      <c r="HBP13" s="11"/>
      <c r="HBQ13" s="11"/>
      <c r="HBR13" s="11"/>
      <c r="HBS13" s="11"/>
      <c r="HBT13" s="11"/>
      <c r="HBU13" s="11"/>
      <c r="HBV13" s="11"/>
      <c r="HBW13" s="11"/>
      <c r="HBX13" s="11"/>
      <c r="HBY13" s="11"/>
      <c r="HBZ13" s="11"/>
      <c r="HCA13" s="11"/>
      <c r="HCB13" s="11"/>
      <c r="HCC13" s="11"/>
      <c r="HCD13" s="11"/>
      <c r="HCE13" s="11"/>
      <c r="HCF13" s="11"/>
      <c r="HCG13" s="11"/>
      <c r="HCH13" s="11"/>
      <c r="HCI13" s="11"/>
      <c r="HCJ13" s="11"/>
      <c r="HCK13" s="11"/>
      <c r="HCL13" s="11"/>
      <c r="HCM13" s="11"/>
      <c r="HCN13" s="11"/>
      <c r="HCO13" s="11"/>
      <c r="HCP13" s="11"/>
      <c r="HCQ13" s="11"/>
      <c r="HCR13" s="11"/>
      <c r="HCS13" s="11"/>
      <c r="HCT13" s="11"/>
      <c r="HCU13" s="11"/>
      <c r="HCV13" s="11"/>
      <c r="HCW13" s="11"/>
      <c r="HCX13" s="11"/>
      <c r="HCY13" s="11"/>
      <c r="HCZ13" s="11"/>
      <c r="HDA13" s="11"/>
      <c r="HDB13" s="11"/>
      <c r="HDC13" s="11"/>
      <c r="HDD13" s="11"/>
      <c r="HDE13" s="11"/>
      <c r="HDF13" s="11"/>
      <c r="HDG13" s="11"/>
      <c r="HDH13" s="11"/>
      <c r="HDI13" s="11"/>
      <c r="HDJ13" s="11"/>
      <c r="HDK13" s="11"/>
      <c r="HDL13" s="11"/>
      <c r="HDM13" s="11"/>
      <c r="HDN13" s="11"/>
      <c r="HDO13" s="11"/>
      <c r="HDP13" s="11"/>
      <c r="HDQ13" s="11"/>
      <c r="HDR13" s="11"/>
      <c r="HDS13" s="11"/>
      <c r="HDT13" s="11"/>
      <c r="HDU13" s="11"/>
      <c r="HDV13" s="11"/>
      <c r="HDW13" s="11"/>
      <c r="HDX13" s="11"/>
      <c r="HDY13" s="11"/>
      <c r="HDZ13" s="11"/>
      <c r="HEA13" s="11"/>
      <c r="HEB13" s="11"/>
      <c r="HEC13" s="11"/>
      <c r="HED13" s="11"/>
      <c r="HEE13" s="11"/>
      <c r="HEF13" s="11"/>
      <c r="HEG13" s="11"/>
      <c r="HEH13" s="11"/>
      <c r="HEI13" s="11"/>
      <c r="HEJ13" s="11"/>
      <c r="HEK13" s="11"/>
      <c r="HEL13" s="11"/>
      <c r="HEM13" s="11"/>
      <c r="HEN13" s="11"/>
      <c r="HEO13" s="11"/>
      <c r="HEP13" s="11"/>
      <c r="HEQ13" s="11"/>
      <c r="HER13" s="11"/>
      <c r="HES13" s="11"/>
      <c r="HET13" s="11"/>
      <c r="HEU13" s="11"/>
      <c r="HEV13" s="11"/>
      <c r="HEW13" s="11"/>
      <c r="HEX13" s="11"/>
      <c r="HEY13" s="11"/>
      <c r="HEZ13" s="11"/>
      <c r="HFA13" s="11"/>
      <c r="HFB13" s="11"/>
      <c r="HFC13" s="11"/>
      <c r="HFD13" s="11"/>
      <c r="HFE13" s="11"/>
      <c r="HFF13" s="11"/>
      <c r="HFG13" s="11"/>
      <c r="HFH13" s="11"/>
      <c r="HFI13" s="11"/>
      <c r="HFJ13" s="11"/>
      <c r="HFK13" s="11"/>
      <c r="HFL13" s="11"/>
      <c r="HFM13" s="11"/>
      <c r="HFN13" s="11"/>
      <c r="HFO13" s="11"/>
      <c r="HFP13" s="11"/>
      <c r="HFQ13" s="11"/>
      <c r="HFR13" s="11"/>
      <c r="HFS13" s="11"/>
      <c r="HFT13" s="11"/>
      <c r="HFU13" s="11"/>
      <c r="HFV13" s="11"/>
      <c r="HFW13" s="11"/>
      <c r="HFX13" s="11"/>
      <c r="HFY13" s="11"/>
      <c r="HFZ13" s="11"/>
      <c r="HGA13" s="11"/>
      <c r="HGB13" s="11"/>
      <c r="HGC13" s="11"/>
      <c r="HGD13" s="11"/>
      <c r="HGE13" s="11"/>
      <c r="HGF13" s="11"/>
      <c r="HGG13" s="11"/>
      <c r="HGH13" s="11"/>
      <c r="HGI13" s="11"/>
      <c r="HGJ13" s="11"/>
      <c r="HGK13" s="11"/>
      <c r="HGL13" s="11"/>
      <c r="HGM13" s="11"/>
      <c r="HGN13" s="11"/>
      <c r="HGO13" s="11"/>
      <c r="HGP13" s="11"/>
      <c r="HGQ13" s="11"/>
      <c r="HGR13" s="11"/>
      <c r="HGS13" s="11"/>
      <c r="HGT13" s="11"/>
      <c r="HGU13" s="11"/>
      <c r="HGV13" s="11"/>
      <c r="HGW13" s="11"/>
      <c r="HGX13" s="11"/>
      <c r="HGY13" s="11"/>
      <c r="HGZ13" s="11"/>
      <c r="HHA13" s="11"/>
      <c r="HHB13" s="11"/>
      <c r="HHC13" s="11"/>
      <c r="HHD13" s="11"/>
      <c r="HHE13" s="11"/>
      <c r="HHF13" s="11"/>
      <c r="HHG13" s="11"/>
      <c r="HHH13" s="11"/>
      <c r="HHI13" s="11"/>
      <c r="HHJ13" s="11"/>
      <c r="HHK13" s="11"/>
      <c r="HHL13" s="11"/>
      <c r="HHM13" s="11"/>
      <c r="HHN13" s="11"/>
      <c r="HHO13" s="11"/>
      <c r="HHP13" s="11"/>
      <c r="HHQ13" s="11"/>
      <c r="HHR13" s="11"/>
      <c r="HHS13" s="11"/>
      <c r="HHT13" s="11"/>
      <c r="HHU13" s="11"/>
      <c r="HHV13" s="11"/>
      <c r="HHW13" s="11"/>
      <c r="HHX13" s="11"/>
      <c r="HHY13" s="11"/>
      <c r="HHZ13" s="11"/>
      <c r="HIA13" s="11"/>
      <c r="HIB13" s="11"/>
      <c r="HIC13" s="11"/>
      <c r="HID13" s="11"/>
      <c r="HIE13" s="11"/>
      <c r="HIF13" s="11"/>
      <c r="HIG13" s="11"/>
      <c r="HIH13" s="11"/>
      <c r="HII13" s="11"/>
      <c r="HIJ13" s="11"/>
      <c r="HIK13" s="11"/>
      <c r="HIL13" s="11"/>
      <c r="HIM13" s="11"/>
      <c r="HIN13" s="11"/>
      <c r="HIO13" s="11"/>
      <c r="HIP13" s="11"/>
      <c r="HIQ13" s="11"/>
      <c r="HIR13" s="11"/>
      <c r="HIS13" s="11"/>
      <c r="HIT13" s="11"/>
      <c r="HIU13" s="11"/>
      <c r="HIV13" s="11"/>
      <c r="HIW13" s="11"/>
      <c r="HIX13" s="11"/>
      <c r="HIY13" s="11"/>
      <c r="HIZ13" s="11"/>
      <c r="HJA13" s="11"/>
      <c r="HJB13" s="11"/>
      <c r="HJC13" s="11"/>
      <c r="HJD13" s="11"/>
      <c r="HJE13" s="11"/>
      <c r="HJF13" s="11"/>
      <c r="HJG13" s="11"/>
      <c r="HJH13" s="11"/>
      <c r="HJI13" s="11"/>
      <c r="HJJ13" s="11"/>
      <c r="HJK13" s="11"/>
      <c r="HJL13" s="11"/>
      <c r="HJM13" s="11"/>
      <c r="HJN13" s="11"/>
      <c r="HJO13" s="11"/>
      <c r="HJP13" s="11"/>
      <c r="HJQ13" s="11"/>
      <c r="HJR13" s="11"/>
      <c r="HJS13" s="11"/>
      <c r="HJT13" s="11"/>
      <c r="HJU13" s="11"/>
      <c r="HJV13" s="11"/>
      <c r="HJW13" s="11"/>
      <c r="HJX13" s="11"/>
      <c r="HJY13" s="11"/>
      <c r="HJZ13" s="11"/>
      <c r="HKA13" s="11"/>
      <c r="HKB13" s="11"/>
      <c r="HKC13" s="11"/>
      <c r="HKD13" s="11"/>
      <c r="HKE13" s="11"/>
      <c r="HKF13" s="11"/>
      <c r="HKG13" s="11"/>
      <c r="HKH13" s="11"/>
      <c r="HKI13" s="11"/>
      <c r="HKJ13" s="11"/>
      <c r="HKK13" s="11"/>
      <c r="HKL13" s="11"/>
      <c r="HKM13" s="11"/>
      <c r="HKN13" s="11"/>
      <c r="HKO13" s="11"/>
      <c r="HKP13" s="11"/>
      <c r="HKQ13" s="11"/>
      <c r="HKR13" s="11"/>
      <c r="HKS13" s="11"/>
      <c r="HKT13" s="11"/>
      <c r="HKU13" s="11"/>
      <c r="HKV13" s="11"/>
      <c r="HKW13" s="11"/>
      <c r="HKX13" s="11"/>
      <c r="HKY13" s="11"/>
      <c r="HKZ13" s="11"/>
      <c r="HLA13" s="11"/>
      <c r="HLB13" s="11"/>
      <c r="HLC13" s="11"/>
      <c r="HLD13" s="11"/>
      <c r="HLE13" s="11"/>
      <c r="HLF13" s="11"/>
      <c r="HLG13" s="11"/>
      <c r="HLH13" s="11"/>
      <c r="HLI13" s="11"/>
      <c r="HLJ13" s="11"/>
      <c r="HLK13" s="11"/>
      <c r="HLL13" s="11"/>
      <c r="HLM13" s="11"/>
      <c r="HLN13" s="11"/>
      <c r="HLO13" s="11"/>
      <c r="HLP13" s="11"/>
      <c r="HLQ13" s="11"/>
      <c r="HLR13" s="11"/>
      <c r="HLS13" s="11"/>
      <c r="HLT13" s="11"/>
      <c r="HLU13" s="11"/>
      <c r="HLV13" s="11"/>
      <c r="HLW13" s="11"/>
      <c r="HLX13" s="11"/>
      <c r="HLY13" s="11"/>
      <c r="HLZ13" s="11"/>
      <c r="HMA13" s="11"/>
      <c r="HMB13" s="11"/>
      <c r="HMC13" s="11"/>
      <c r="HMD13" s="11"/>
      <c r="HME13" s="11"/>
      <c r="HMF13" s="11"/>
      <c r="HMG13" s="11"/>
      <c r="HMH13" s="11"/>
      <c r="HMI13" s="11"/>
      <c r="HMJ13" s="11"/>
      <c r="HMK13" s="11"/>
      <c r="HML13" s="11"/>
      <c r="HMM13" s="11"/>
      <c r="HMN13" s="11"/>
      <c r="HMO13" s="11"/>
      <c r="HMP13" s="11"/>
      <c r="HMQ13" s="11"/>
      <c r="HMR13" s="11"/>
      <c r="HMS13" s="11"/>
      <c r="HMT13" s="11"/>
      <c r="HMU13" s="11"/>
      <c r="HMV13" s="11"/>
      <c r="HMW13" s="11"/>
      <c r="HMX13" s="11"/>
      <c r="HMY13" s="11"/>
      <c r="HMZ13" s="11"/>
      <c r="HNA13" s="11"/>
      <c r="HNB13" s="11"/>
      <c r="HNC13" s="11"/>
      <c r="HND13" s="11"/>
      <c r="HNE13" s="11"/>
      <c r="HNF13" s="11"/>
      <c r="HNG13" s="11"/>
      <c r="HNH13" s="11"/>
      <c r="HNI13" s="11"/>
      <c r="HNJ13" s="11"/>
      <c r="HNK13" s="11"/>
      <c r="HNL13" s="11"/>
      <c r="HNM13" s="11"/>
      <c r="HNN13" s="11"/>
      <c r="HNO13" s="11"/>
      <c r="HNP13" s="11"/>
      <c r="HNQ13" s="11"/>
      <c r="HNR13" s="11"/>
      <c r="HNS13" s="11"/>
      <c r="HNT13" s="11"/>
      <c r="HNU13" s="11"/>
      <c r="HNV13" s="11"/>
      <c r="HNW13" s="11"/>
      <c r="HNX13" s="11"/>
      <c r="HNY13" s="11"/>
      <c r="HNZ13" s="11"/>
      <c r="HOA13" s="11"/>
      <c r="HOB13" s="11"/>
      <c r="HOC13" s="11"/>
      <c r="HOD13" s="11"/>
      <c r="HOE13" s="11"/>
      <c r="HOF13" s="11"/>
      <c r="HOG13" s="11"/>
      <c r="HOH13" s="11"/>
      <c r="HOI13" s="11"/>
      <c r="HOJ13" s="11"/>
      <c r="HOK13" s="11"/>
      <c r="HOL13" s="11"/>
      <c r="HOM13" s="11"/>
      <c r="HON13" s="11"/>
      <c r="HOO13" s="11"/>
      <c r="HOP13" s="11"/>
      <c r="HOQ13" s="11"/>
      <c r="HOR13" s="11"/>
      <c r="HOS13" s="11"/>
      <c r="HOT13" s="11"/>
      <c r="HOU13" s="11"/>
      <c r="HOV13" s="11"/>
      <c r="HOW13" s="11"/>
      <c r="HOX13" s="11"/>
      <c r="HOY13" s="11"/>
      <c r="HOZ13" s="11"/>
      <c r="HPA13" s="11"/>
      <c r="HPB13" s="11"/>
      <c r="HPC13" s="11"/>
      <c r="HPD13" s="11"/>
      <c r="HPE13" s="11"/>
      <c r="HPF13" s="11"/>
      <c r="HPG13" s="11"/>
      <c r="HPH13" s="11"/>
      <c r="HPI13" s="11"/>
      <c r="HPJ13" s="11"/>
      <c r="HPK13" s="11"/>
      <c r="HPL13" s="11"/>
      <c r="HPM13" s="11"/>
      <c r="HPN13" s="11"/>
      <c r="HPO13" s="11"/>
      <c r="HPP13" s="11"/>
      <c r="HPQ13" s="11"/>
      <c r="HPR13" s="11"/>
      <c r="HPS13" s="11"/>
      <c r="HPT13" s="11"/>
      <c r="HPU13" s="11"/>
      <c r="HPV13" s="11"/>
      <c r="HPW13" s="11"/>
      <c r="HPX13" s="11"/>
      <c r="HPY13" s="11"/>
      <c r="HPZ13" s="11"/>
      <c r="HQA13" s="11"/>
      <c r="HQB13" s="11"/>
      <c r="HQC13" s="11"/>
      <c r="HQD13" s="11"/>
      <c r="HQE13" s="11"/>
      <c r="HQF13" s="11"/>
      <c r="HQG13" s="11"/>
      <c r="HQH13" s="11"/>
      <c r="HQI13" s="11"/>
      <c r="HQJ13" s="11"/>
      <c r="HQK13" s="11"/>
      <c r="HQL13" s="11"/>
      <c r="HQM13" s="11"/>
      <c r="HQN13" s="11"/>
      <c r="HQO13" s="11"/>
      <c r="HQP13" s="11"/>
      <c r="HQQ13" s="11"/>
      <c r="HQR13" s="11"/>
      <c r="HQS13" s="11"/>
      <c r="HQT13" s="11"/>
      <c r="HQU13" s="11"/>
      <c r="HQV13" s="11"/>
      <c r="HQW13" s="11"/>
      <c r="HQX13" s="11"/>
      <c r="HQY13" s="11"/>
      <c r="HQZ13" s="11"/>
      <c r="HRA13" s="11"/>
      <c r="HRB13" s="11"/>
      <c r="HRC13" s="11"/>
      <c r="HRD13" s="11"/>
      <c r="HRE13" s="11"/>
      <c r="HRF13" s="11"/>
      <c r="HRG13" s="11"/>
      <c r="HRH13" s="11"/>
      <c r="HRI13" s="11"/>
      <c r="HRJ13" s="11"/>
      <c r="HRK13" s="11"/>
      <c r="HRL13" s="11"/>
      <c r="HRM13" s="11"/>
      <c r="HRN13" s="11"/>
      <c r="HRO13" s="11"/>
      <c r="HRP13" s="11"/>
      <c r="HRQ13" s="11"/>
      <c r="HRR13" s="11"/>
      <c r="HRS13" s="11"/>
      <c r="HRT13" s="11"/>
      <c r="HRU13" s="11"/>
      <c r="HRV13" s="11"/>
      <c r="HRW13" s="11"/>
      <c r="HRX13" s="11"/>
      <c r="HRY13" s="11"/>
      <c r="HRZ13" s="11"/>
      <c r="HSA13" s="11"/>
      <c r="HSB13" s="11"/>
      <c r="HSC13" s="11"/>
      <c r="HSD13" s="11"/>
      <c r="HSE13" s="11"/>
      <c r="HSF13" s="11"/>
      <c r="HSG13" s="11"/>
      <c r="HSH13" s="11"/>
      <c r="HSI13" s="11"/>
      <c r="HSJ13" s="11"/>
      <c r="HSK13" s="11"/>
      <c r="HSL13" s="11"/>
      <c r="HSM13" s="11"/>
      <c r="HSN13" s="11"/>
      <c r="HSO13" s="11"/>
      <c r="HSP13" s="11"/>
      <c r="HSQ13" s="11"/>
      <c r="HSR13" s="11"/>
      <c r="HSS13" s="11"/>
      <c r="HST13" s="11"/>
      <c r="HSU13" s="11"/>
      <c r="HSV13" s="11"/>
      <c r="HSW13" s="11"/>
      <c r="HSX13" s="11"/>
      <c r="HSY13" s="11"/>
      <c r="HSZ13" s="11"/>
      <c r="HTA13" s="11"/>
      <c r="HTB13" s="11"/>
      <c r="HTC13" s="11"/>
      <c r="HTD13" s="11"/>
      <c r="HTE13" s="11"/>
      <c r="HTF13" s="11"/>
      <c r="HTG13" s="11"/>
      <c r="HTH13" s="11"/>
      <c r="HTI13" s="11"/>
      <c r="HTJ13" s="11"/>
      <c r="HTK13" s="11"/>
      <c r="HTL13" s="11"/>
      <c r="HTM13" s="11"/>
      <c r="HTN13" s="11"/>
      <c r="HTO13" s="11"/>
      <c r="HTP13" s="11"/>
      <c r="HTQ13" s="11"/>
      <c r="HTR13" s="11"/>
      <c r="HTS13" s="11"/>
      <c r="HTT13" s="11"/>
      <c r="HTU13" s="11"/>
      <c r="HTV13" s="11"/>
      <c r="HTW13" s="11"/>
      <c r="HTX13" s="11"/>
      <c r="HTY13" s="11"/>
      <c r="HTZ13" s="11"/>
      <c r="HUA13" s="11"/>
      <c r="HUB13" s="11"/>
      <c r="HUC13" s="11"/>
      <c r="HUD13" s="11"/>
      <c r="HUE13" s="11"/>
      <c r="HUF13" s="11"/>
      <c r="HUG13" s="11"/>
      <c r="HUH13" s="11"/>
      <c r="HUI13" s="11"/>
      <c r="HUJ13" s="11"/>
      <c r="HUK13" s="11"/>
      <c r="HUL13" s="11"/>
      <c r="HUM13" s="11"/>
      <c r="HUN13" s="11"/>
      <c r="HUO13" s="11"/>
      <c r="HUP13" s="11"/>
      <c r="HUQ13" s="11"/>
      <c r="HUR13" s="11"/>
      <c r="HUS13" s="11"/>
      <c r="HUT13" s="11"/>
      <c r="HUU13" s="11"/>
      <c r="HUV13" s="11"/>
      <c r="HUW13" s="11"/>
      <c r="HUX13" s="11"/>
      <c r="HUY13" s="11"/>
      <c r="HUZ13" s="11"/>
      <c r="HVA13" s="11"/>
      <c r="HVB13" s="11"/>
      <c r="HVC13" s="11"/>
      <c r="HVD13" s="11"/>
      <c r="HVE13" s="11"/>
      <c r="HVF13" s="11"/>
      <c r="HVG13" s="11"/>
      <c r="HVH13" s="11"/>
      <c r="HVI13" s="11"/>
      <c r="HVJ13" s="11"/>
      <c r="HVK13" s="11"/>
      <c r="HVL13" s="11"/>
      <c r="HVM13" s="11"/>
      <c r="HVN13" s="11"/>
      <c r="HVO13" s="11"/>
      <c r="HVP13" s="11"/>
      <c r="HVQ13" s="11"/>
      <c r="HVR13" s="11"/>
      <c r="HVS13" s="11"/>
      <c r="HVT13" s="11"/>
      <c r="HVU13" s="11"/>
      <c r="HVV13" s="11"/>
      <c r="HVW13" s="11"/>
      <c r="HVX13" s="11"/>
      <c r="HVY13" s="11"/>
      <c r="HVZ13" s="11"/>
      <c r="HWA13" s="11"/>
      <c r="HWB13" s="11"/>
      <c r="HWC13" s="11"/>
      <c r="HWD13" s="11"/>
      <c r="HWE13" s="11"/>
      <c r="HWF13" s="11"/>
      <c r="HWG13" s="11"/>
      <c r="HWH13" s="11"/>
      <c r="HWI13" s="11"/>
      <c r="HWJ13" s="11"/>
      <c r="HWK13" s="11"/>
      <c r="HWL13" s="11"/>
      <c r="HWM13" s="11"/>
      <c r="HWN13" s="11"/>
      <c r="HWO13" s="11"/>
      <c r="HWP13" s="11"/>
      <c r="HWQ13" s="11"/>
      <c r="HWR13" s="11"/>
      <c r="HWS13" s="11"/>
      <c r="HWT13" s="11"/>
      <c r="HWU13" s="11"/>
      <c r="HWV13" s="11"/>
      <c r="HWW13" s="11"/>
      <c r="HWX13" s="11"/>
      <c r="HWY13" s="11"/>
      <c r="HWZ13" s="11"/>
      <c r="HXA13" s="11"/>
      <c r="HXB13" s="11"/>
      <c r="HXC13" s="11"/>
      <c r="HXD13" s="11"/>
      <c r="HXE13" s="11"/>
      <c r="HXF13" s="11"/>
      <c r="HXG13" s="11"/>
      <c r="HXH13" s="11"/>
      <c r="HXI13" s="11"/>
      <c r="HXJ13" s="11"/>
      <c r="HXK13" s="11"/>
      <c r="HXL13" s="11"/>
      <c r="HXM13" s="11"/>
      <c r="HXN13" s="11"/>
      <c r="HXO13" s="11"/>
      <c r="HXP13" s="11"/>
      <c r="HXQ13" s="11"/>
      <c r="HXR13" s="11"/>
      <c r="HXS13" s="11"/>
      <c r="HXT13" s="11"/>
      <c r="HXU13" s="11"/>
      <c r="HXV13" s="11"/>
      <c r="HXW13" s="11"/>
      <c r="HXX13" s="11"/>
      <c r="HXY13" s="11"/>
      <c r="HXZ13" s="11"/>
      <c r="HYA13" s="11"/>
      <c r="HYB13" s="11"/>
      <c r="HYC13" s="11"/>
      <c r="HYD13" s="11"/>
      <c r="HYE13" s="11"/>
      <c r="HYF13" s="11"/>
      <c r="HYG13" s="11"/>
      <c r="HYH13" s="11"/>
      <c r="HYI13" s="11"/>
      <c r="HYJ13" s="11"/>
      <c r="HYK13" s="11"/>
      <c r="HYL13" s="11"/>
      <c r="HYM13" s="11"/>
      <c r="HYN13" s="11"/>
      <c r="HYO13" s="11"/>
      <c r="HYP13" s="11"/>
      <c r="HYQ13" s="11"/>
      <c r="HYR13" s="11"/>
      <c r="HYS13" s="11"/>
      <c r="HYT13" s="11"/>
      <c r="HYU13" s="11"/>
      <c r="HYV13" s="11"/>
      <c r="HYW13" s="11"/>
      <c r="HYX13" s="11"/>
      <c r="HYY13" s="11"/>
      <c r="HYZ13" s="11"/>
      <c r="HZA13" s="11"/>
      <c r="HZB13" s="11"/>
      <c r="HZC13" s="11"/>
      <c r="HZD13" s="11"/>
      <c r="HZE13" s="11"/>
      <c r="HZF13" s="11"/>
      <c r="HZG13" s="11"/>
      <c r="HZH13" s="11"/>
      <c r="HZI13" s="11"/>
      <c r="HZJ13" s="11"/>
      <c r="HZK13" s="11"/>
      <c r="HZL13" s="11"/>
      <c r="HZM13" s="11"/>
      <c r="HZN13" s="11"/>
      <c r="HZO13" s="11"/>
      <c r="HZP13" s="11"/>
      <c r="HZQ13" s="11"/>
      <c r="HZR13" s="11"/>
      <c r="HZS13" s="11"/>
      <c r="HZT13" s="11"/>
      <c r="HZU13" s="11"/>
      <c r="HZV13" s="11"/>
      <c r="HZW13" s="11"/>
      <c r="HZX13" s="11"/>
      <c r="HZY13" s="11"/>
      <c r="HZZ13" s="11"/>
      <c r="IAA13" s="11"/>
      <c r="IAB13" s="11"/>
      <c r="IAC13" s="11"/>
      <c r="IAD13" s="11"/>
      <c r="IAE13" s="11"/>
      <c r="IAF13" s="11"/>
      <c r="IAG13" s="11"/>
      <c r="IAH13" s="11"/>
      <c r="IAI13" s="11"/>
      <c r="IAJ13" s="11"/>
      <c r="IAK13" s="11"/>
      <c r="IAL13" s="11"/>
      <c r="IAM13" s="11"/>
      <c r="IAN13" s="11"/>
      <c r="IAO13" s="11"/>
      <c r="IAP13" s="11"/>
      <c r="IAQ13" s="11"/>
      <c r="IAR13" s="11"/>
      <c r="IAS13" s="11"/>
      <c r="IAT13" s="11"/>
      <c r="IAU13" s="11"/>
      <c r="IAV13" s="11"/>
      <c r="IAW13" s="11"/>
      <c r="IAX13" s="11"/>
      <c r="IAY13" s="11"/>
      <c r="IAZ13" s="11"/>
      <c r="IBA13" s="11"/>
      <c r="IBB13" s="11"/>
      <c r="IBC13" s="11"/>
      <c r="IBD13" s="11"/>
      <c r="IBE13" s="11"/>
      <c r="IBF13" s="11"/>
      <c r="IBG13" s="11"/>
      <c r="IBH13" s="11"/>
      <c r="IBI13" s="11"/>
      <c r="IBJ13" s="11"/>
      <c r="IBK13" s="11"/>
      <c r="IBL13" s="11"/>
      <c r="IBM13" s="11"/>
      <c r="IBN13" s="11"/>
      <c r="IBO13" s="11"/>
      <c r="IBP13" s="11"/>
      <c r="IBQ13" s="11"/>
      <c r="IBR13" s="11"/>
      <c r="IBS13" s="11"/>
      <c r="IBT13" s="11"/>
      <c r="IBU13" s="11"/>
      <c r="IBV13" s="11"/>
      <c r="IBW13" s="11"/>
      <c r="IBX13" s="11"/>
      <c r="IBY13" s="11"/>
      <c r="IBZ13" s="11"/>
      <c r="ICA13" s="11"/>
      <c r="ICB13" s="11"/>
      <c r="ICC13" s="11"/>
      <c r="ICD13" s="11"/>
      <c r="ICE13" s="11"/>
      <c r="ICF13" s="11"/>
      <c r="ICG13" s="11"/>
      <c r="ICH13" s="11"/>
      <c r="ICI13" s="11"/>
      <c r="ICJ13" s="11"/>
      <c r="ICK13" s="11"/>
      <c r="ICL13" s="11"/>
      <c r="ICM13" s="11"/>
      <c r="ICN13" s="11"/>
      <c r="ICO13" s="11"/>
      <c r="ICP13" s="11"/>
      <c r="ICQ13" s="11"/>
      <c r="ICR13" s="11"/>
      <c r="ICS13" s="11"/>
      <c r="ICT13" s="11"/>
      <c r="ICU13" s="11"/>
      <c r="ICV13" s="11"/>
      <c r="ICW13" s="11"/>
      <c r="ICX13" s="11"/>
      <c r="ICY13" s="11"/>
      <c r="ICZ13" s="11"/>
      <c r="IDA13" s="11"/>
      <c r="IDB13" s="11"/>
      <c r="IDC13" s="11"/>
      <c r="IDD13" s="11"/>
      <c r="IDE13" s="11"/>
      <c r="IDF13" s="11"/>
      <c r="IDG13" s="11"/>
      <c r="IDH13" s="11"/>
      <c r="IDI13" s="11"/>
      <c r="IDJ13" s="11"/>
      <c r="IDK13" s="11"/>
      <c r="IDL13" s="11"/>
      <c r="IDM13" s="11"/>
      <c r="IDN13" s="11"/>
      <c r="IDO13" s="11"/>
      <c r="IDP13" s="11"/>
      <c r="IDQ13" s="11"/>
      <c r="IDR13" s="11"/>
      <c r="IDS13" s="11"/>
      <c r="IDT13" s="11"/>
      <c r="IDU13" s="11"/>
      <c r="IDV13" s="11"/>
      <c r="IDW13" s="11"/>
      <c r="IDX13" s="11"/>
      <c r="IDY13" s="11"/>
      <c r="IDZ13" s="11"/>
      <c r="IEA13" s="11"/>
      <c r="IEB13" s="11"/>
      <c r="IEC13" s="11"/>
      <c r="IED13" s="11"/>
      <c r="IEE13" s="11"/>
      <c r="IEF13" s="11"/>
      <c r="IEG13" s="11"/>
      <c r="IEH13" s="11"/>
      <c r="IEI13" s="11"/>
      <c r="IEJ13" s="11"/>
      <c r="IEK13" s="11"/>
      <c r="IEL13" s="11"/>
      <c r="IEM13" s="11"/>
      <c r="IEN13" s="11"/>
      <c r="IEO13" s="11"/>
      <c r="IEP13" s="11"/>
      <c r="IEQ13" s="11"/>
      <c r="IER13" s="11"/>
      <c r="IES13" s="11"/>
      <c r="IET13" s="11"/>
      <c r="IEU13" s="11"/>
      <c r="IEV13" s="11"/>
      <c r="IEW13" s="11"/>
      <c r="IEX13" s="11"/>
      <c r="IEY13" s="11"/>
      <c r="IEZ13" s="11"/>
      <c r="IFA13" s="11"/>
      <c r="IFB13" s="11"/>
      <c r="IFC13" s="11"/>
      <c r="IFD13" s="11"/>
      <c r="IFE13" s="11"/>
      <c r="IFF13" s="11"/>
      <c r="IFG13" s="11"/>
      <c r="IFH13" s="11"/>
      <c r="IFI13" s="11"/>
      <c r="IFJ13" s="11"/>
      <c r="IFK13" s="11"/>
      <c r="IFL13" s="11"/>
      <c r="IFM13" s="11"/>
      <c r="IFN13" s="11"/>
      <c r="IFO13" s="11"/>
      <c r="IFP13" s="11"/>
      <c r="IFQ13" s="11"/>
      <c r="IFR13" s="11"/>
      <c r="IFS13" s="11"/>
      <c r="IFT13" s="11"/>
      <c r="IFU13" s="11"/>
      <c r="IFV13" s="11"/>
      <c r="IFW13" s="11"/>
      <c r="IFX13" s="11"/>
      <c r="IFY13" s="11"/>
      <c r="IFZ13" s="11"/>
      <c r="IGA13" s="11"/>
      <c r="IGB13" s="11"/>
      <c r="IGC13" s="11"/>
      <c r="IGD13" s="11"/>
      <c r="IGE13" s="11"/>
      <c r="IGF13" s="11"/>
      <c r="IGG13" s="11"/>
      <c r="IGH13" s="11"/>
      <c r="IGI13" s="11"/>
      <c r="IGJ13" s="11"/>
      <c r="IGK13" s="11"/>
      <c r="IGL13" s="11"/>
      <c r="IGM13" s="11"/>
      <c r="IGN13" s="11"/>
      <c r="IGO13" s="11"/>
      <c r="IGP13" s="11"/>
      <c r="IGQ13" s="11"/>
      <c r="IGR13" s="11"/>
      <c r="IGS13" s="11"/>
      <c r="IGT13" s="11"/>
      <c r="IGU13" s="11"/>
      <c r="IGV13" s="11"/>
      <c r="IGW13" s="11"/>
      <c r="IGX13" s="11"/>
      <c r="IGY13" s="11"/>
      <c r="IGZ13" s="11"/>
      <c r="IHA13" s="11"/>
      <c r="IHB13" s="11"/>
      <c r="IHC13" s="11"/>
      <c r="IHD13" s="11"/>
      <c r="IHE13" s="11"/>
      <c r="IHF13" s="11"/>
      <c r="IHG13" s="11"/>
      <c r="IHH13" s="11"/>
      <c r="IHI13" s="11"/>
      <c r="IHJ13" s="11"/>
      <c r="IHK13" s="11"/>
      <c r="IHL13" s="11"/>
      <c r="IHM13" s="11"/>
      <c r="IHN13" s="11"/>
      <c r="IHO13" s="11"/>
      <c r="IHP13" s="11"/>
      <c r="IHQ13" s="11"/>
      <c r="IHR13" s="11"/>
      <c r="IHS13" s="11"/>
      <c r="IHT13" s="11"/>
      <c r="IHU13" s="11"/>
      <c r="IHV13" s="11"/>
      <c r="IHW13" s="11"/>
      <c r="IHX13" s="11"/>
      <c r="IHY13" s="11"/>
      <c r="IHZ13" s="11"/>
      <c r="IIA13" s="11"/>
      <c r="IIB13" s="11"/>
      <c r="IIC13" s="11"/>
      <c r="IID13" s="11"/>
      <c r="IIE13" s="11"/>
      <c r="IIF13" s="11"/>
      <c r="IIG13" s="11"/>
      <c r="IIH13" s="11"/>
      <c r="III13" s="11"/>
      <c r="IIJ13" s="11"/>
      <c r="IIK13" s="11"/>
      <c r="IIL13" s="11"/>
      <c r="IIM13" s="11"/>
      <c r="IIN13" s="11"/>
      <c r="IIO13" s="11"/>
      <c r="IIP13" s="11"/>
      <c r="IIQ13" s="11"/>
      <c r="IIR13" s="11"/>
      <c r="IIS13" s="11"/>
      <c r="IIT13" s="11"/>
      <c r="IIU13" s="11"/>
      <c r="IIV13" s="11"/>
      <c r="IIW13" s="11"/>
      <c r="IIX13" s="11"/>
      <c r="IIY13" s="11"/>
      <c r="IIZ13" s="11"/>
      <c r="IJA13" s="11"/>
      <c r="IJB13" s="11"/>
      <c r="IJC13" s="11"/>
      <c r="IJD13" s="11"/>
      <c r="IJE13" s="11"/>
      <c r="IJF13" s="11"/>
      <c r="IJG13" s="11"/>
      <c r="IJH13" s="11"/>
      <c r="IJI13" s="11"/>
      <c r="IJJ13" s="11"/>
      <c r="IJK13" s="11"/>
      <c r="IJL13" s="11"/>
      <c r="IJM13" s="11"/>
      <c r="IJN13" s="11"/>
      <c r="IJO13" s="11"/>
      <c r="IJP13" s="11"/>
      <c r="IJQ13" s="11"/>
      <c r="IJR13" s="11"/>
      <c r="IJS13" s="11"/>
      <c r="IJT13" s="11"/>
      <c r="IJU13" s="11"/>
      <c r="IJV13" s="11"/>
      <c r="IJW13" s="11"/>
      <c r="IJX13" s="11"/>
      <c r="IJY13" s="11"/>
      <c r="IJZ13" s="11"/>
      <c r="IKA13" s="11"/>
      <c r="IKB13" s="11"/>
      <c r="IKC13" s="11"/>
      <c r="IKD13" s="11"/>
      <c r="IKE13" s="11"/>
      <c r="IKF13" s="11"/>
      <c r="IKG13" s="11"/>
      <c r="IKH13" s="11"/>
      <c r="IKI13" s="11"/>
      <c r="IKJ13" s="11"/>
      <c r="IKK13" s="11"/>
      <c r="IKL13" s="11"/>
      <c r="IKM13" s="11"/>
      <c r="IKN13" s="11"/>
      <c r="IKO13" s="11"/>
      <c r="IKP13" s="11"/>
      <c r="IKQ13" s="11"/>
      <c r="IKR13" s="11"/>
      <c r="IKS13" s="11"/>
      <c r="IKT13" s="11"/>
      <c r="IKU13" s="11"/>
      <c r="IKV13" s="11"/>
      <c r="IKW13" s="11"/>
      <c r="IKX13" s="11"/>
      <c r="IKY13" s="11"/>
      <c r="IKZ13" s="11"/>
      <c r="ILA13" s="11"/>
      <c r="ILB13" s="11"/>
      <c r="ILC13" s="11"/>
      <c r="ILD13" s="11"/>
      <c r="ILE13" s="11"/>
      <c r="ILF13" s="11"/>
      <c r="ILG13" s="11"/>
      <c r="ILH13" s="11"/>
      <c r="ILI13" s="11"/>
      <c r="ILJ13" s="11"/>
      <c r="ILK13" s="11"/>
      <c r="ILL13" s="11"/>
      <c r="ILM13" s="11"/>
      <c r="ILN13" s="11"/>
      <c r="ILO13" s="11"/>
      <c r="ILP13" s="11"/>
      <c r="ILQ13" s="11"/>
      <c r="ILR13" s="11"/>
      <c r="ILS13" s="11"/>
      <c r="ILT13" s="11"/>
      <c r="ILU13" s="11"/>
      <c r="ILV13" s="11"/>
      <c r="ILW13" s="11"/>
      <c r="ILX13" s="11"/>
      <c r="ILY13" s="11"/>
      <c r="ILZ13" s="11"/>
      <c r="IMA13" s="11"/>
      <c r="IMB13" s="11"/>
      <c r="IMC13" s="11"/>
      <c r="IMD13" s="11"/>
      <c r="IME13" s="11"/>
      <c r="IMF13" s="11"/>
      <c r="IMG13" s="11"/>
      <c r="IMH13" s="11"/>
      <c r="IMI13" s="11"/>
      <c r="IMJ13" s="11"/>
      <c r="IMK13" s="11"/>
      <c r="IML13" s="11"/>
      <c r="IMM13" s="11"/>
      <c r="IMN13" s="11"/>
      <c r="IMO13" s="11"/>
      <c r="IMP13" s="11"/>
      <c r="IMQ13" s="11"/>
      <c r="IMR13" s="11"/>
      <c r="IMS13" s="11"/>
      <c r="IMT13" s="11"/>
      <c r="IMU13" s="11"/>
      <c r="IMV13" s="11"/>
      <c r="IMW13" s="11"/>
      <c r="IMX13" s="11"/>
      <c r="IMY13" s="11"/>
      <c r="IMZ13" s="11"/>
      <c r="INA13" s="11"/>
      <c r="INB13" s="11"/>
      <c r="INC13" s="11"/>
      <c r="IND13" s="11"/>
      <c r="INE13" s="11"/>
      <c r="INF13" s="11"/>
      <c r="ING13" s="11"/>
      <c r="INH13" s="11"/>
      <c r="INI13" s="11"/>
      <c r="INJ13" s="11"/>
      <c r="INK13" s="11"/>
      <c r="INL13" s="11"/>
      <c r="INM13" s="11"/>
      <c r="INN13" s="11"/>
      <c r="INO13" s="11"/>
      <c r="INP13" s="11"/>
      <c r="INQ13" s="11"/>
      <c r="INR13" s="11"/>
      <c r="INS13" s="11"/>
      <c r="INT13" s="11"/>
      <c r="INU13" s="11"/>
      <c r="INV13" s="11"/>
      <c r="INW13" s="11"/>
      <c r="INX13" s="11"/>
      <c r="INY13" s="11"/>
      <c r="INZ13" s="11"/>
      <c r="IOA13" s="11"/>
      <c r="IOB13" s="11"/>
      <c r="IOC13" s="11"/>
      <c r="IOD13" s="11"/>
      <c r="IOE13" s="11"/>
      <c r="IOF13" s="11"/>
      <c r="IOG13" s="11"/>
      <c r="IOH13" s="11"/>
      <c r="IOI13" s="11"/>
      <c r="IOJ13" s="11"/>
      <c r="IOK13" s="11"/>
      <c r="IOL13" s="11"/>
      <c r="IOM13" s="11"/>
      <c r="ION13" s="11"/>
      <c r="IOO13" s="11"/>
      <c r="IOP13" s="11"/>
      <c r="IOQ13" s="11"/>
      <c r="IOR13" s="11"/>
      <c r="IOS13" s="11"/>
      <c r="IOT13" s="11"/>
      <c r="IOU13" s="11"/>
      <c r="IOV13" s="11"/>
      <c r="IOW13" s="11"/>
      <c r="IOX13" s="11"/>
      <c r="IOY13" s="11"/>
      <c r="IOZ13" s="11"/>
      <c r="IPA13" s="11"/>
      <c r="IPB13" s="11"/>
      <c r="IPC13" s="11"/>
      <c r="IPD13" s="11"/>
      <c r="IPE13" s="11"/>
      <c r="IPF13" s="11"/>
      <c r="IPG13" s="11"/>
      <c r="IPH13" s="11"/>
      <c r="IPI13" s="11"/>
      <c r="IPJ13" s="11"/>
      <c r="IPK13" s="11"/>
      <c r="IPL13" s="11"/>
      <c r="IPM13" s="11"/>
      <c r="IPN13" s="11"/>
      <c r="IPO13" s="11"/>
      <c r="IPP13" s="11"/>
      <c r="IPQ13" s="11"/>
      <c r="IPR13" s="11"/>
      <c r="IPS13" s="11"/>
      <c r="IPT13" s="11"/>
      <c r="IPU13" s="11"/>
      <c r="IPV13" s="11"/>
      <c r="IPW13" s="11"/>
      <c r="IPX13" s="11"/>
      <c r="IPY13" s="11"/>
      <c r="IPZ13" s="11"/>
      <c r="IQA13" s="11"/>
      <c r="IQB13" s="11"/>
      <c r="IQC13" s="11"/>
      <c r="IQD13" s="11"/>
      <c r="IQE13" s="11"/>
      <c r="IQF13" s="11"/>
      <c r="IQG13" s="11"/>
      <c r="IQH13" s="11"/>
      <c r="IQI13" s="11"/>
      <c r="IQJ13" s="11"/>
      <c r="IQK13" s="11"/>
      <c r="IQL13" s="11"/>
      <c r="IQM13" s="11"/>
      <c r="IQN13" s="11"/>
      <c r="IQO13" s="11"/>
      <c r="IQP13" s="11"/>
      <c r="IQQ13" s="11"/>
      <c r="IQR13" s="11"/>
      <c r="IQS13" s="11"/>
      <c r="IQT13" s="11"/>
      <c r="IQU13" s="11"/>
      <c r="IQV13" s="11"/>
      <c r="IQW13" s="11"/>
      <c r="IQX13" s="11"/>
      <c r="IQY13" s="11"/>
      <c r="IQZ13" s="11"/>
      <c r="IRA13" s="11"/>
      <c r="IRB13" s="11"/>
      <c r="IRC13" s="11"/>
      <c r="IRD13" s="11"/>
      <c r="IRE13" s="11"/>
      <c r="IRF13" s="11"/>
      <c r="IRG13" s="11"/>
      <c r="IRH13" s="11"/>
      <c r="IRI13" s="11"/>
      <c r="IRJ13" s="11"/>
      <c r="IRK13" s="11"/>
      <c r="IRL13" s="11"/>
      <c r="IRM13" s="11"/>
      <c r="IRN13" s="11"/>
      <c r="IRO13" s="11"/>
      <c r="IRP13" s="11"/>
      <c r="IRQ13" s="11"/>
      <c r="IRR13" s="11"/>
      <c r="IRS13" s="11"/>
      <c r="IRT13" s="11"/>
      <c r="IRU13" s="11"/>
      <c r="IRV13" s="11"/>
      <c r="IRW13" s="11"/>
      <c r="IRX13" s="11"/>
      <c r="IRY13" s="11"/>
      <c r="IRZ13" s="11"/>
      <c r="ISA13" s="11"/>
      <c r="ISB13" s="11"/>
      <c r="ISC13" s="11"/>
      <c r="ISD13" s="11"/>
      <c r="ISE13" s="11"/>
      <c r="ISF13" s="11"/>
      <c r="ISG13" s="11"/>
      <c r="ISH13" s="11"/>
      <c r="ISI13" s="11"/>
      <c r="ISJ13" s="11"/>
      <c r="ISK13" s="11"/>
      <c r="ISL13" s="11"/>
      <c r="ISM13" s="11"/>
      <c r="ISN13" s="11"/>
      <c r="ISO13" s="11"/>
      <c r="ISP13" s="11"/>
      <c r="ISQ13" s="11"/>
      <c r="ISR13" s="11"/>
      <c r="ISS13" s="11"/>
      <c r="IST13" s="11"/>
      <c r="ISU13" s="11"/>
      <c r="ISV13" s="11"/>
      <c r="ISW13" s="11"/>
      <c r="ISX13" s="11"/>
      <c r="ISY13" s="11"/>
      <c r="ISZ13" s="11"/>
      <c r="ITA13" s="11"/>
      <c r="ITB13" s="11"/>
      <c r="ITC13" s="11"/>
      <c r="ITD13" s="11"/>
      <c r="ITE13" s="11"/>
      <c r="ITF13" s="11"/>
      <c r="ITG13" s="11"/>
      <c r="ITH13" s="11"/>
      <c r="ITI13" s="11"/>
      <c r="ITJ13" s="11"/>
      <c r="ITK13" s="11"/>
      <c r="ITL13" s="11"/>
      <c r="ITM13" s="11"/>
      <c r="ITN13" s="11"/>
      <c r="ITO13" s="11"/>
      <c r="ITP13" s="11"/>
      <c r="ITQ13" s="11"/>
      <c r="ITR13" s="11"/>
      <c r="ITS13" s="11"/>
      <c r="ITT13" s="11"/>
      <c r="ITU13" s="11"/>
      <c r="ITV13" s="11"/>
      <c r="ITW13" s="11"/>
      <c r="ITX13" s="11"/>
      <c r="ITY13" s="11"/>
      <c r="ITZ13" s="11"/>
      <c r="IUA13" s="11"/>
      <c r="IUB13" s="11"/>
      <c r="IUC13" s="11"/>
      <c r="IUD13" s="11"/>
      <c r="IUE13" s="11"/>
      <c r="IUF13" s="11"/>
      <c r="IUG13" s="11"/>
      <c r="IUH13" s="11"/>
      <c r="IUI13" s="11"/>
      <c r="IUJ13" s="11"/>
      <c r="IUK13" s="11"/>
      <c r="IUL13" s="11"/>
      <c r="IUM13" s="11"/>
      <c r="IUN13" s="11"/>
      <c r="IUO13" s="11"/>
      <c r="IUP13" s="11"/>
      <c r="IUQ13" s="11"/>
      <c r="IUR13" s="11"/>
      <c r="IUS13" s="11"/>
      <c r="IUT13" s="11"/>
      <c r="IUU13" s="11"/>
      <c r="IUV13" s="11"/>
      <c r="IUW13" s="11"/>
      <c r="IUX13" s="11"/>
      <c r="IUY13" s="11"/>
      <c r="IUZ13" s="11"/>
      <c r="IVA13" s="11"/>
      <c r="IVB13" s="11"/>
      <c r="IVC13" s="11"/>
      <c r="IVD13" s="11"/>
      <c r="IVE13" s="11"/>
      <c r="IVF13" s="11"/>
      <c r="IVG13" s="11"/>
      <c r="IVH13" s="11"/>
      <c r="IVI13" s="11"/>
      <c r="IVJ13" s="11"/>
      <c r="IVK13" s="11"/>
      <c r="IVL13" s="11"/>
      <c r="IVM13" s="11"/>
      <c r="IVN13" s="11"/>
      <c r="IVO13" s="11"/>
      <c r="IVP13" s="11"/>
      <c r="IVQ13" s="11"/>
      <c r="IVR13" s="11"/>
      <c r="IVS13" s="11"/>
      <c r="IVT13" s="11"/>
      <c r="IVU13" s="11"/>
      <c r="IVV13" s="11"/>
      <c r="IVW13" s="11"/>
      <c r="IVX13" s="11"/>
      <c r="IVY13" s="11"/>
      <c r="IVZ13" s="11"/>
      <c r="IWA13" s="11"/>
      <c r="IWB13" s="11"/>
      <c r="IWC13" s="11"/>
      <c r="IWD13" s="11"/>
      <c r="IWE13" s="11"/>
      <c r="IWF13" s="11"/>
      <c r="IWG13" s="11"/>
      <c r="IWH13" s="11"/>
      <c r="IWI13" s="11"/>
      <c r="IWJ13" s="11"/>
      <c r="IWK13" s="11"/>
      <c r="IWL13" s="11"/>
      <c r="IWM13" s="11"/>
      <c r="IWN13" s="11"/>
      <c r="IWO13" s="11"/>
      <c r="IWP13" s="11"/>
      <c r="IWQ13" s="11"/>
      <c r="IWR13" s="11"/>
      <c r="IWS13" s="11"/>
      <c r="IWT13" s="11"/>
      <c r="IWU13" s="11"/>
      <c r="IWV13" s="11"/>
      <c r="IWW13" s="11"/>
      <c r="IWX13" s="11"/>
      <c r="IWY13" s="11"/>
      <c r="IWZ13" s="11"/>
      <c r="IXA13" s="11"/>
      <c r="IXB13" s="11"/>
      <c r="IXC13" s="11"/>
      <c r="IXD13" s="11"/>
      <c r="IXE13" s="11"/>
      <c r="IXF13" s="11"/>
      <c r="IXG13" s="11"/>
      <c r="IXH13" s="11"/>
      <c r="IXI13" s="11"/>
      <c r="IXJ13" s="11"/>
      <c r="IXK13" s="11"/>
      <c r="IXL13" s="11"/>
      <c r="IXM13" s="11"/>
      <c r="IXN13" s="11"/>
      <c r="IXO13" s="11"/>
      <c r="IXP13" s="11"/>
      <c r="IXQ13" s="11"/>
      <c r="IXR13" s="11"/>
      <c r="IXS13" s="11"/>
      <c r="IXT13" s="11"/>
      <c r="IXU13" s="11"/>
      <c r="IXV13" s="11"/>
      <c r="IXW13" s="11"/>
      <c r="IXX13" s="11"/>
      <c r="IXY13" s="11"/>
      <c r="IXZ13" s="11"/>
      <c r="IYA13" s="11"/>
      <c r="IYB13" s="11"/>
      <c r="IYC13" s="11"/>
      <c r="IYD13" s="11"/>
      <c r="IYE13" s="11"/>
      <c r="IYF13" s="11"/>
      <c r="IYG13" s="11"/>
      <c r="IYH13" s="11"/>
      <c r="IYI13" s="11"/>
      <c r="IYJ13" s="11"/>
      <c r="IYK13" s="11"/>
      <c r="IYL13" s="11"/>
      <c r="IYM13" s="11"/>
      <c r="IYN13" s="11"/>
      <c r="IYO13" s="11"/>
      <c r="IYP13" s="11"/>
      <c r="IYQ13" s="11"/>
      <c r="IYR13" s="11"/>
      <c r="IYS13" s="11"/>
      <c r="IYT13" s="11"/>
      <c r="IYU13" s="11"/>
      <c r="IYV13" s="11"/>
      <c r="IYW13" s="11"/>
      <c r="IYX13" s="11"/>
      <c r="IYY13" s="11"/>
      <c r="IYZ13" s="11"/>
      <c r="IZA13" s="11"/>
      <c r="IZB13" s="11"/>
      <c r="IZC13" s="11"/>
      <c r="IZD13" s="11"/>
      <c r="IZE13" s="11"/>
      <c r="IZF13" s="11"/>
      <c r="IZG13" s="11"/>
      <c r="IZH13" s="11"/>
      <c r="IZI13" s="11"/>
      <c r="IZJ13" s="11"/>
      <c r="IZK13" s="11"/>
      <c r="IZL13" s="11"/>
      <c r="IZM13" s="11"/>
      <c r="IZN13" s="11"/>
      <c r="IZO13" s="11"/>
      <c r="IZP13" s="11"/>
      <c r="IZQ13" s="11"/>
      <c r="IZR13" s="11"/>
      <c r="IZS13" s="11"/>
      <c r="IZT13" s="11"/>
      <c r="IZU13" s="11"/>
      <c r="IZV13" s="11"/>
      <c r="IZW13" s="11"/>
      <c r="IZX13" s="11"/>
      <c r="IZY13" s="11"/>
      <c r="IZZ13" s="11"/>
      <c r="JAA13" s="11"/>
      <c r="JAB13" s="11"/>
      <c r="JAC13" s="11"/>
      <c r="JAD13" s="11"/>
      <c r="JAE13" s="11"/>
      <c r="JAF13" s="11"/>
      <c r="JAG13" s="11"/>
      <c r="JAH13" s="11"/>
      <c r="JAI13" s="11"/>
      <c r="JAJ13" s="11"/>
      <c r="JAK13" s="11"/>
      <c r="JAL13" s="11"/>
      <c r="JAM13" s="11"/>
      <c r="JAN13" s="11"/>
      <c r="JAO13" s="11"/>
      <c r="JAP13" s="11"/>
      <c r="JAQ13" s="11"/>
      <c r="JAR13" s="11"/>
      <c r="JAS13" s="11"/>
      <c r="JAT13" s="11"/>
      <c r="JAU13" s="11"/>
      <c r="JAV13" s="11"/>
      <c r="JAW13" s="11"/>
      <c r="JAX13" s="11"/>
      <c r="JAY13" s="11"/>
      <c r="JAZ13" s="11"/>
      <c r="JBA13" s="11"/>
      <c r="JBB13" s="11"/>
      <c r="JBC13" s="11"/>
      <c r="JBD13" s="11"/>
      <c r="JBE13" s="11"/>
      <c r="JBF13" s="11"/>
      <c r="JBG13" s="11"/>
      <c r="JBH13" s="11"/>
      <c r="JBI13" s="11"/>
      <c r="JBJ13" s="11"/>
      <c r="JBK13" s="11"/>
      <c r="JBL13" s="11"/>
      <c r="JBM13" s="11"/>
      <c r="JBN13" s="11"/>
      <c r="JBO13" s="11"/>
      <c r="JBP13" s="11"/>
      <c r="JBQ13" s="11"/>
      <c r="JBR13" s="11"/>
      <c r="JBS13" s="11"/>
      <c r="JBT13" s="11"/>
      <c r="JBU13" s="11"/>
      <c r="JBV13" s="11"/>
      <c r="JBW13" s="11"/>
      <c r="JBX13" s="11"/>
      <c r="JBY13" s="11"/>
      <c r="JBZ13" s="11"/>
      <c r="JCA13" s="11"/>
      <c r="JCB13" s="11"/>
      <c r="JCC13" s="11"/>
      <c r="JCD13" s="11"/>
      <c r="JCE13" s="11"/>
      <c r="JCF13" s="11"/>
      <c r="JCG13" s="11"/>
      <c r="JCH13" s="11"/>
      <c r="JCI13" s="11"/>
      <c r="JCJ13" s="11"/>
      <c r="JCK13" s="11"/>
      <c r="JCL13" s="11"/>
      <c r="JCM13" s="11"/>
      <c r="JCN13" s="11"/>
      <c r="JCO13" s="11"/>
      <c r="JCP13" s="11"/>
      <c r="JCQ13" s="11"/>
      <c r="JCR13" s="11"/>
      <c r="JCS13" s="11"/>
      <c r="JCT13" s="11"/>
      <c r="JCU13" s="11"/>
      <c r="JCV13" s="11"/>
      <c r="JCW13" s="11"/>
      <c r="JCX13" s="11"/>
      <c r="JCY13" s="11"/>
      <c r="JCZ13" s="11"/>
      <c r="JDA13" s="11"/>
      <c r="JDB13" s="11"/>
      <c r="JDC13" s="11"/>
      <c r="JDD13" s="11"/>
      <c r="JDE13" s="11"/>
      <c r="JDF13" s="11"/>
      <c r="JDG13" s="11"/>
      <c r="JDH13" s="11"/>
      <c r="JDI13" s="11"/>
      <c r="JDJ13" s="11"/>
      <c r="JDK13" s="11"/>
      <c r="JDL13" s="11"/>
      <c r="JDM13" s="11"/>
      <c r="JDN13" s="11"/>
      <c r="JDO13" s="11"/>
      <c r="JDP13" s="11"/>
      <c r="JDQ13" s="11"/>
      <c r="JDR13" s="11"/>
      <c r="JDS13" s="11"/>
      <c r="JDT13" s="11"/>
      <c r="JDU13" s="11"/>
      <c r="JDV13" s="11"/>
      <c r="JDW13" s="11"/>
      <c r="JDX13" s="11"/>
      <c r="JDY13" s="11"/>
      <c r="JDZ13" s="11"/>
      <c r="JEA13" s="11"/>
      <c r="JEB13" s="11"/>
      <c r="JEC13" s="11"/>
      <c r="JED13" s="11"/>
      <c r="JEE13" s="11"/>
      <c r="JEF13" s="11"/>
      <c r="JEG13" s="11"/>
      <c r="JEH13" s="11"/>
      <c r="JEI13" s="11"/>
      <c r="JEJ13" s="11"/>
      <c r="JEK13" s="11"/>
      <c r="JEL13" s="11"/>
      <c r="JEM13" s="11"/>
      <c r="JEN13" s="11"/>
      <c r="JEO13" s="11"/>
      <c r="JEP13" s="11"/>
      <c r="JEQ13" s="11"/>
      <c r="JER13" s="11"/>
      <c r="JES13" s="11"/>
      <c r="JET13" s="11"/>
      <c r="JEU13" s="11"/>
      <c r="JEV13" s="11"/>
      <c r="JEW13" s="11"/>
      <c r="JEX13" s="11"/>
      <c r="JEY13" s="11"/>
      <c r="JEZ13" s="11"/>
      <c r="JFA13" s="11"/>
      <c r="JFB13" s="11"/>
      <c r="JFC13" s="11"/>
      <c r="JFD13" s="11"/>
      <c r="JFE13" s="11"/>
      <c r="JFF13" s="11"/>
      <c r="JFG13" s="11"/>
      <c r="JFH13" s="11"/>
      <c r="JFI13" s="11"/>
      <c r="JFJ13" s="11"/>
      <c r="JFK13" s="11"/>
      <c r="JFL13" s="11"/>
      <c r="JFM13" s="11"/>
      <c r="JFN13" s="11"/>
      <c r="JFO13" s="11"/>
      <c r="JFP13" s="11"/>
      <c r="JFQ13" s="11"/>
      <c r="JFR13" s="11"/>
      <c r="JFS13" s="11"/>
      <c r="JFT13" s="11"/>
      <c r="JFU13" s="11"/>
      <c r="JFV13" s="11"/>
      <c r="JFW13" s="11"/>
      <c r="JFX13" s="11"/>
      <c r="JFY13" s="11"/>
      <c r="JFZ13" s="11"/>
      <c r="JGA13" s="11"/>
      <c r="JGB13" s="11"/>
      <c r="JGC13" s="11"/>
      <c r="JGD13" s="11"/>
      <c r="JGE13" s="11"/>
      <c r="JGF13" s="11"/>
      <c r="JGG13" s="11"/>
      <c r="JGH13" s="11"/>
      <c r="JGI13" s="11"/>
      <c r="JGJ13" s="11"/>
      <c r="JGK13" s="11"/>
      <c r="JGL13" s="11"/>
      <c r="JGM13" s="11"/>
      <c r="JGN13" s="11"/>
      <c r="JGO13" s="11"/>
      <c r="JGP13" s="11"/>
      <c r="JGQ13" s="11"/>
      <c r="JGR13" s="11"/>
      <c r="JGS13" s="11"/>
      <c r="JGT13" s="11"/>
      <c r="JGU13" s="11"/>
      <c r="JGV13" s="11"/>
      <c r="JGW13" s="11"/>
      <c r="JGX13" s="11"/>
      <c r="JGY13" s="11"/>
      <c r="JGZ13" s="11"/>
      <c r="JHA13" s="11"/>
      <c r="JHB13" s="11"/>
      <c r="JHC13" s="11"/>
      <c r="JHD13" s="11"/>
      <c r="JHE13" s="11"/>
      <c r="JHF13" s="11"/>
      <c r="JHG13" s="11"/>
      <c r="JHH13" s="11"/>
      <c r="JHI13" s="11"/>
      <c r="JHJ13" s="11"/>
      <c r="JHK13" s="11"/>
      <c r="JHL13" s="11"/>
      <c r="JHM13" s="11"/>
      <c r="JHN13" s="11"/>
      <c r="JHO13" s="11"/>
      <c r="JHP13" s="11"/>
      <c r="JHQ13" s="11"/>
      <c r="JHR13" s="11"/>
      <c r="JHS13" s="11"/>
      <c r="JHT13" s="11"/>
      <c r="JHU13" s="11"/>
      <c r="JHV13" s="11"/>
      <c r="JHW13" s="11"/>
      <c r="JHX13" s="11"/>
      <c r="JHY13" s="11"/>
      <c r="JHZ13" s="11"/>
      <c r="JIA13" s="11"/>
      <c r="JIB13" s="11"/>
      <c r="JIC13" s="11"/>
      <c r="JID13" s="11"/>
      <c r="JIE13" s="11"/>
      <c r="JIF13" s="11"/>
      <c r="JIG13" s="11"/>
      <c r="JIH13" s="11"/>
      <c r="JII13" s="11"/>
      <c r="JIJ13" s="11"/>
      <c r="JIK13" s="11"/>
      <c r="JIL13" s="11"/>
      <c r="JIM13" s="11"/>
      <c r="JIN13" s="11"/>
      <c r="JIO13" s="11"/>
      <c r="JIP13" s="11"/>
      <c r="JIQ13" s="11"/>
      <c r="JIR13" s="11"/>
      <c r="JIS13" s="11"/>
      <c r="JIT13" s="11"/>
      <c r="JIU13" s="11"/>
      <c r="JIV13" s="11"/>
      <c r="JIW13" s="11"/>
      <c r="JIX13" s="11"/>
      <c r="JIY13" s="11"/>
      <c r="JIZ13" s="11"/>
      <c r="JJA13" s="11"/>
      <c r="JJB13" s="11"/>
      <c r="JJC13" s="11"/>
      <c r="JJD13" s="11"/>
      <c r="JJE13" s="11"/>
      <c r="JJF13" s="11"/>
      <c r="JJG13" s="11"/>
      <c r="JJH13" s="11"/>
      <c r="JJI13" s="11"/>
      <c r="JJJ13" s="11"/>
      <c r="JJK13" s="11"/>
      <c r="JJL13" s="11"/>
      <c r="JJM13" s="11"/>
      <c r="JJN13" s="11"/>
      <c r="JJO13" s="11"/>
      <c r="JJP13" s="11"/>
      <c r="JJQ13" s="11"/>
      <c r="JJR13" s="11"/>
      <c r="JJS13" s="11"/>
      <c r="JJT13" s="11"/>
      <c r="JJU13" s="11"/>
      <c r="JJV13" s="11"/>
      <c r="JJW13" s="11"/>
      <c r="JJX13" s="11"/>
      <c r="JJY13" s="11"/>
      <c r="JJZ13" s="11"/>
      <c r="JKA13" s="11"/>
      <c r="JKB13" s="11"/>
      <c r="JKC13" s="11"/>
      <c r="JKD13" s="11"/>
      <c r="JKE13" s="11"/>
      <c r="JKF13" s="11"/>
      <c r="JKG13" s="11"/>
      <c r="JKH13" s="11"/>
      <c r="JKI13" s="11"/>
      <c r="JKJ13" s="11"/>
      <c r="JKK13" s="11"/>
      <c r="JKL13" s="11"/>
      <c r="JKM13" s="11"/>
      <c r="JKN13" s="11"/>
      <c r="JKO13" s="11"/>
      <c r="JKP13" s="11"/>
      <c r="JKQ13" s="11"/>
      <c r="JKR13" s="11"/>
      <c r="JKS13" s="11"/>
      <c r="JKT13" s="11"/>
      <c r="JKU13" s="11"/>
      <c r="JKV13" s="11"/>
      <c r="JKW13" s="11"/>
      <c r="JKX13" s="11"/>
      <c r="JKY13" s="11"/>
      <c r="JKZ13" s="11"/>
      <c r="JLA13" s="11"/>
      <c r="JLB13" s="11"/>
      <c r="JLC13" s="11"/>
      <c r="JLD13" s="11"/>
      <c r="JLE13" s="11"/>
      <c r="JLF13" s="11"/>
      <c r="JLG13" s="11"/>
      <c r="JLH13" s="11"/>
      <c r="JLI13" s="11"/>
      <c r="JLJ13" s="11"/>
      <c r="JLK13" s="11"/>
      <c r="JLL13" s="11"/>
      <c r="JLM13" s="11"/>
      <c r="JLN13" s="11"/>
      <c r="JLO13" s="11"/>
      <c r="JLP13" s="11"/>
      <c r="JLQ13" s="11"/>
      <c r="JLR13" s="11"/>
      <c r="JLS13" s="11"/>
      <c r="JLT13" s="11"/>
      <c r="JLU13" s="11"/>
      <c r="JLV13" s="11"/>
      <c r="JLW13" s="11"/>
      <c r="JLX13" s="11"/>
      <c r="JLY13" s="11"/>
      <c r="JLZ13" s="11"/>
      <c r="JMA13" s="11"/>
      <c r="JMB13" s="11"/>
      <c r="JMC13" s="11"/>
      <c r="JMD13" s="11"/>
      <c r="JME13" s="11"/>
      <c r="JMF13" s="11"/>
      <c r="JMG13" s="11"/>
      <c r="JMH13" s="11"/>
      <c r="JMI13" s="11"/>
      <c r="JMJ13" s="11"/>
      <c r="JMK13" s="11"/>
      <c r="JML13" s="11"/>
      <c r="JMM13" s="11"/>
      <c r="JMN13" s="11"/>
      <c r="JMO13" s="11"/>
      <c r="JMP13" s="11"/>
      <c r="JMQ13" s="11"/>
      <c r="JMR13" s="11"/>
      <c r="JMS13" s="11"/>
      <c r="JMT13" s="11"/>
      <c r="JMU13" s="11"/>
      <c r="JMV13" s="11"/>
      <c r="JMW13" s="11"/>
      <c r="JMX13" s="11"/>
      <c r="JMY13" s="11"/>
      <c r="JMZ13" s="11"/>
      <c r="JNA13" s="11"/>
      <c r="JNB13" s="11"/>
      <c r="JNC13" s="11"/>
      <c r="JND13" s="11"/>
      <c r="JNE13" s="11"/>
      <c r="JNF13" s="11"/>
      <c r="JNG13" s="11"/>
      <c r="JNH13" s="11"/>
      <c r="JNI13" s="11"/>
      <c r="JNJ13" s="11"/>
      <c r="JNK13" s="11"/>
      <c r="JNL13" s="11"/>
      <c r="JNM13" s="11"/>
      <c r="JNN13" s="11"/>
      <c r="JNO13" s="11"/>
      <c r="JNP13" s="11"/>
      <c r="JNQ13" s="11"/>
      <c r="JNR13" s="11"/>
      <c r="JNS13" s="11"/>
      <c r="JNT13" s="11"/>
      <c r="JNU13" s="11"/>
      <c r="JNV13" s="11"/>
      <c r="JNW13" s="11"/>
      <c r="JNX13" s="11"/>
      <c r="JNY13" s="11"/>
      <c r="JNZ13" s="11"/>
      <c r="JOA13" s="11"/>
      <c r="JOB13" s="11"/>
      <c r="JOC13" s="11"/>
      <c r="JOD13" s="11"/>
      <c r="JOE13" s="11"/>
      <c r="JOF13" s="11"/>
      <c r="JOG13" s="11"/>
      <c r="JOH13" s="11"/>
      <c r="JOI13" s="11"/>
      <c r="JOJ13" s="11"/>
      <c r="JOK13" s="11"/>
      <c r="JOL13" s="11"/>
      <c r="JOM13" s="11"/>
      <c r="JON13" s="11"/>
      <c r="JOO13" s="11"/>
      <c r="JOP13" s="11"/>
      <c r="JOQ13" s="11"/>
      <c r="JOR13" s="11"/>
      <c r="JOS13" s="11"/>
      <c r="JOT13" s="11"/>
      <c r="JOU13" s="11"/>
      <c r="JOV13" s="11"/>
      <c r="JOW13" s="11"/>
      <c r="JOX13" s="11"/>
      <c r="JOY13" s="11"/>
      <c r="JOZ13" s="11"/>
      <c r="JPA13" s="11"/>
      <c r="JPB13" s="11"/>
      <c r="JPC13" s="11"/>
      <c r="JPD13" s="11"/>
      <c r="JPE13" s="11"/>
      <c r="JPF13" s="11"/>
      <c r="JPG13" s="11"/>
      <c r="JPH13" s="11"/>
      <c r="JPI13" s="11"/>
      <c r="JPJ13" s="11"/>
      <c r="JPK13" s="11"/>
      <c r="JPL13" s="11"/>
      <c r="JPM13" s="11"/>
      <c r="JPN13" s="11"/>
      <c r="JPO13" s="11"/>
      <c r="JPP13" s="11"/>
      <c r="JPQ13" s="11"/>
      <c r="JPR13" s="11"/>
      <c r="JPS13" s="11"/>
      <c r="JPT13" s="11"/>
      <c r="JPU13" s="11"/>
      <c r="JPV13" s="11"/>
      <c r="JPW13" s="11"/>
      <c r="JPX13" s="11"/>
      <c r="JPY13" s="11"/>
      <c r="JPZ13" s="11"/>
      <c r="JQA13" s="11"/>
      <c r="JQB13" s="11"/>
      <c r="JQC13" s="11"/>
      <c r="JQD13" s="11"/>
      <c r="JQE13" s="11"/>
      <c r="JQF13" s="11"/>
      <c r="JQG13" s="11"/>
      <c r="JQH13" s="11"/>
      <c r="JQI13" s="11"/>
      <c r="JQJ13" s="11"/>
      <c r="JQK13" s="11"/>
      <c r="JQL13" s="11"/>
      <c r="JQM13" s="11"/>
      <c r="JQN13" s="11"/>
      <c r="JQO13" s="11"/>
      <c r="JQP13" s="11"/>
      <c r="JQQ13" s="11"/>
      <c r="JQR13" s="11"/>
      <c r="JQS13" s="11"/>
      <c r="JQT13" s="11"/>
      <c r="JQU13" s="11"/>
      <c r="JQV13" s="11"/>
      <c r="JQW13" s="11"/>
      <c r="JQX13" s="11"/>
      <c r="JQY13" s="11"/>
      <c r="JQZ13" s="11"/>
      <c r="JRA13" s="11"/>
      <c r="JRB13" s="11"/>
      <c r="JRC13" s="11"/>
      <c r="JRD13" s="11"/>
      <c r="JRE13" s="11"/>
      <c r="JRF13" s="11"/>
      <c r="JRG13" s="11"/>
      <c r="JRH13" s="11"/>
      <c r="JRI13" s="11"/>
      <c r="JRJ13" s="11"/>
      <c r="JRK13" s="11"/>
      <c r="JRL13" s="11"/>
      <c r="JRM13" s="11"/>
      <c r="JRN13" s="11"/>
      <c r="JRO13" s="11"/>
      <c r="JRP13" s="11"/>
      <c r="JRQ13" s="11"/>
      <c r="JRR13" s="11"/>
      <c r="JRS13" s="11"/>
      <c r="JRT13" s="11"/>
      <c r="JRU13" s="11"/>
      <c r="JRV13" s="11"/>
      <c r="JRW13" s="11"/>
      <c r="JRX13" s="11"/>
      <c r="JRY13" s="11"/>
      <c r="JRZ13" s="11"/>
      <c r="JSA13" s="11"/>
      <c r="JSB13" s="11"/>
      <c r="JSC13" s="11"/>
      <c r="JSD13" s="11"/>
      <c r="JSE13" s="11"/>
      <c r="JSF13" s="11"/>
      <c r="JSG13" s="11"/>
      <c r="JSH13" s="11"/>
      <c r="JSI13" s="11"/>
      <c r="JSJ13" s="11"/>
      <c r="JSK13" s="11"/>
      <c r="JSL13" s="11"/>
      <c r="JSM13" s="11"/>
      <c r="JSN13" s="11"/>
      <c r="JSO13" s="11"/>
      <c r="JSP13" s="11"/>
      <c r="JSQ13" s="11"/>
      <c r="JSR13" s="11"/>
      <c r="JSS13" s="11"/>
      <c r="JST13" s="11"/>
      <c r="JSU13" s="11"/>
      <c r="JSV13" s="11"/>
      <c r="JSW13" s="11"/>
      <c r="JSX13" s="11"/>
      <c r="JSY13" s="11"/>
      <c r="JSZ13" s="11"/>
      <c r="JTA13" s="11"/>
      <c r="JTB13" s="11"/>
      <c r="JTC13" s="11"/>
      <c r="JTD13" s="11"/>
      <c r="JTE13" s="11"/>
      <c r="JTF13" s="11"/>
      <c r="JTG13" s="11"/>
      <c r="JTH13" s="11"/>
      <c r="JTI13" s="11"/>
      <c r="JTJ13" s="11"/>
      <c r="JTK13" s="11"/>
      <c r="JTL13" s="11"/>
      <c r="JTM13" s="11"/>
      <c r="JTN13" s="11"/>
      <c r="JTO13" s="11"/>
      <c r="JTP13" s="11"/>
      <c r="JTQ13" s="11"/>
      <c r="JTR13" s="11"/>
      <c r="JTS13" s="11"/>
      <c r="JTT13" s="11"/>
      <c r="JTU13" s="11"/>
      <c r="JTV13" s="11"/>
      <c r="JTW13" s="11"/>
      <c r="JTX13" s="11"/>
      <c r="JTY13" s="11"/>
      <c r="JTZ13" s="11"/>
      <c r="JUA13" s="11"/>
      <c r="JUB13" s="11"/>
      <c r="JUC13" s="11"/>
      <c r="JUD13" s="11"/>
      <c r="JUE13" s="11"/>
      <c r="JUF13" s="11"/>
      <c r="JUG13" s="11"/>
      <c r="JUH13" s="11"/>
      <c r="JUI13" s="11"/>
      <c r="JUJ13" s="11"/>
      <c r="JUK13" s="11"/>
      <c r="JUL13" s="11"/>
      <c r="JUM13" s="11"/>
      <c r="JUN13" s="11"/>
      <c r="JUO13" s="11"/>
      <c r="JUP13" s="11"/>
      <c r="JUQ13" s="11"/>
      <c r="JUR13" s="11"/>
      <c r="JUS13" s="11"/>
      <c r="JUT13" s="11"/>
      <c r="JUU13" s="11"/>
      <c r="JUV13" s="11"/>
      <c r="JUW13" s="11"/>
      <c r="JUX13" s="11"/>
      <c r="JUY13" s="11"/>
      <c r="JUZ13" s="11"/>
      <c r="JVA13" s="11"/>
      <c r="JVB13" s="11"/>
      <c r="JVC13" s="11"/>
      <c r="JVD13" s="11"/>
      <c r="JVE13" s="11"/>
      <c r="JVF13" s="11"/>
      <c r="JVG13" s="11"/>
      <c r="JVH13" s="11"/>
      <c r="JVI13" s="11"/>
      <c r="JVJ13" s="11"/>
      <c r="JVK13" s="11"/>
      <c r="JVL13" s="11"/>
      <c r="JVM13" s="11"/>
      <c r="JVN13" s="11"/>
      <c r="JVO13" s="11"/>
      <c r="JVP13" s="11"/>
      <c r="JVQ13" s="11"/>
      <c r="JVR13" s="11"/>
      <c r="JVS13" s="11"/>
      <c r="JVT13" s="11"/>
      <c r="JVU13" s="11"/>
      <c r="JVV13" s="11"/>
      <c r="JVW13" s="11"/>
      <c r="JVX13" s="11"/>
      <c r="JVY13" s="11"/>
      <c r="JVZ13" s="11"/>
      <c r="JWA13" s="11"/>
      <c r="JWB13" s="11"/>
      <c r="JWC13" s="11"/>
      <c r="JWD13" s="11"/>
      <c r="JWE13" s="11"/>
      <c r="JWF13" s="11"/>
      <c r="JWG13" s="11"/>
      <c r="JWH13" s="11"/>
      <c r="JWI13" s="11"/>
      <c r="JWJ13" s="11"/>
      <c r="JWK13" s="11"/>
      <c r="JWL13" s="11"/>
      <c r="JWM13" s="11"/>
      <c r="JWN13" s="11"/>
      <c r="JWO13" s="11"/>
      <c r="JWP13" s="11"/>
      <c r="JWQ13" s="11"/>
      <c r="JWR13" s="11"/>
      <c r="JWS13" s="11"/>
      <c r="JWT13" s="11"/>
      <c r="JWU13" s="11"/>
      <c r="JWV13" s="11"/>
      <c r="JWW13" s="11"/>
      <c r="JWX13" s="11"/>
      <c r="JWY13" s="11"/>
      <c r="JWZ13" s="11"/>
      <c r="JXA13" s="11"/>
      <c r="JXB13" s="11"/>
      <c r="JXC13" s="11"/>
      <c r="JXD13" s="11"/>
      <c r="JXE13" s="11"/>
      <c r="JXF13" s="11"/>
      <c r="JXG13" s="11"/>
      <c r="JXH13" s="11"/>
      <c r="JXI13" s="11"/>
      <c r="JXJ13" s="11"/>
      <c r="JXK13" s="11"/>
      <c r="JXL13" s="11"/>
      <c r="JXM13" s="11"/>
      <c r="JXN13" s="11"/>
      <c r="JXO13" s="11"/>
      <c r="JXP13" s="11"/>
      <c r="JXQ13" s="11"/>
      <c r="JXR13" s="11"/>
      <c r="JXS13" s="11"/>
      <c r="JXT13" s="11"/>
      <c r="JXU13" s="11"/>
      <c r="JXV13" s="11"/>
      <c r="JXW13" s="11"/>
      <c r="JXX13" s="11"/>
      <c r="JXY13" s="11"/>
      <c r="JXZ13" s="11"/>
      <c r="JYA13" s="11"/>
      <c r="JYB13" s="11"/>
      <c r="JYC13" s="11"/>
      <c r="JYD13" s="11"/>
      <c r="JYE13" s="11"/>
      <c r="JYF13" s="11"/>
      <c r="JYG13" s="11"/>
      <c r="JYH13" s="11"/>
      <c r="JYI13" s="11"/>
      <c r="JYJ13" s="11"/>
      <c r="JYK13" s="11"/>
      <c r="JYL13" s="11"/>
      <c r="JYM13" s="11"/>
      <c r="JYN13" s="11"/>
      <c r="JYO13" s="11"/>
      <c r="JYP13" s="11"/>
      <c r="JYQ13" s="11"/>
      <c r="JYR13" s="11"/>
      <c r="JYS13" s="11"/>
      <c r="JYT13" s="11"/>
      <c r="JYU13" s="11"/>
      <c r="JYV13" s="11"/>
      <c r="JYW13" s="11"/>
      <c r="JYX13" s="11"/>
      <c r="JYY13" s="11"/>
      <c r="JYZ13" s="11"/>
      <c r="JZA13" s="11"/>
      <c r="JZB13" s="11"/>
      <c r="JZC13" s="11"/>
      <c r="JZD13" s="11"/>
      <c r="JZE13" s="11"/>
      <c r="JZF13" s="11"/>
      <c r="JZG13" s="11"/>
      <c r="JZH13" s="11"/>
      <c r="JZI13" s="11"/>
      <c r="JZJ13" s="11"/>
      <c r="JZK13" s="11"/>
      <c r="JZL13" s="11"/>
      <c r="JZM13" s="11"/>
      <c r="JZN13" s="11"/>
      <c r="JZO13" s="11"/>
      <c r="JZP13" s="11"/>
      <c r="JZQ13" s="11"/>
      <c r="JZR13" s="11"/>
      <c r="JZS13" s="11"/>
      <c r="JZT13" s="11"/>
      <c r="JZU13" s="11"/>
      <c r="JZV13" s="11"/>
      <c r="JZW13" s="11"/>
      <c r="JZX13" s="11"/>
      <c r="JZY13" s="11"/>
      <c r="JZZ13" s="11"/>
      <c r="KAA13" s="11"/>
      <c r="KAB13" s="11"/>
      <c r="KAC13" s="11"/>
      <c r="KAD13" s="11"/>
      <c r="KAE13" s="11"/>
      <c r="KAF13" s="11"/>
      <c r="KAG13" s="11"/>
      <c r="KAH13" s="11"/>
      <c r="KAI13" s="11"/>
      <c r="KAJ13" s="11"/>
      <c r="KAK13" s="11"/>
      <c r="KAL13" s="11"/>
      <c r="KAM13" s="11"/>
      <c r="KAN13" s="11"/>
      <c r="KAO13" s="11"/>
      <c r="KAP13" s="11"/>
      <c r="KAQ13" s="11"/>
      <c r="KAR13" s="11"/>
      <c r="KAS13" s="11"/>
      <c r="KAT13" s="11"/>
      <c r="KAU13" s="11"/>
      <c r="KAV13" s="11"/>
      <c r="KAW13" s="11"/>
      <c r="KAX13" s="11"/>
      <c r="KAY13" s="11"/>
      <c r="KAZ13" s="11"/>
      <c r="KBA13" s="11"/>
      <c r="KBB13" s="11"/>
      <c r="KBC13" s="11"/>
      <c r="KBD13" s="11"/>
      <c r="KBE13" s="11"/>
      <c r="KBF13" s="11"/>
      <c r="KBG13" s="11"/>
      <c r="KBH13" s="11"/>
      <c r="KBI13" s="11"/>
      <c r="KBJ13" s="11"/>
      <c r="KBK13" s="11"/>
      <c r="KBL13" s="11"/>
      <c r="KBM13" s="11"/>
      <c r="KBN13" s="11"/>
      <c r="KBO13" s="11"/>
      <c r="KBP13" s="11"/>
      <c r="KBQ13" s="11"/>
      <c r="KBR13" s="11"/>
      <c r="KBS13" s="11"/>
      <c r="KBT13" s="11"/>
      <c r="KBU13" s="11"/>
      <c r="KBV13" s="11"/>
      <c r="KBW13" s="11"/>
      <c r="KBX13" s="11"/>
      <c r="KBY13" s="11"/>
      <c r="KBZ13" s="11"/>
      <c r="KCA13" s="11"/>
      <c r="KCB13" s="11"/>
      <c r="KCC13" s="11"/>
      <c r="KCD13" s="11"/>
      <c r="KCE13" s="11"/>
      <c r="KCF13" s="11"/>
      <c r="KCG13" s="11"/>
      <c r="KCH13" s="11"/>
      <c r="KCI13" s="11"/>
      <c r="KCJ13" s="11"/>
      <c r="KCK13" s="11"/>
      <c r="KCL13" s="11"/>
      <c r="KCM13" s="11"/>
      <c r="KCN13" s="11"/>
      <c r="KCO13" s="11"/>
      <c r="KCP13" s="11"/>
      <c r="KCQ13" s="11"/>
      <c r="KCR13" s="11"/>
      <c r="KCS13" s="11"/>
      <c r="KCT13" s="11"/>
      <c r="KCU13" s="11"/>
      <c r="KCV13" s="11"/>
      <c r="KCW13" s="11"/>
      <c r="KCX13" s="11"/>
      <c r="KCY13" s="11"/>
      <c r="KCZ13" s="11"/>
      <c r="KDA13" s="11"/>
      <c r="KDB13" s="11"/>
      <c r="KDC13" s="11"/>
      <c r="KDD13" s="11"/>
      <c r="KDE13" s="11"/>
      <c r="KDF13" s="11"/>
      <c r="KDG13" s="11"/>
      <c r="KDH13" s="11"/>
      <c r="KDI13" s="11"/>
      <c r="KDJ13" s="11"/>
      <c r="KDK13" s="11"/>
      <c r="KDL13" s="11"/>
      <c r="KDM13" s="11"/>
      <c r="KDN13" s="11"/>
      <c r="KDO13" s="11"/>
      <c r="KDP13" s="11"/>
      <c r="KDQ13" s="11"/>
      <c r="KDR13" s="11"/>
      <c r="KDS13" s="11"/>
      <c r="KDT13" s="11"/>
      <c r="KDU13" s="11"/>
      <c r="KDV13" s="11"/>
      <c r="KDW13" s="11"/>
      <c r="KDX13" s="11"/>
      <c r="KDY13" s="11"/>
      <c r="KDZ13" s="11"/>
      <c r="KEA13" s="11"/>
      <c r="KEB13" s="11"/>
      <c r="KEC13" s="11"/>
      <c r="KED13" s="11"/>
      <c r="KEE13" s="11"/>
      <c r="KEF13" s="11"/>
      <c r="KEG13" s="11"/>
      <c r="KEH13" s="11"/>
      <c r="KEI13" s="11"/>
      <c r="KEJ13" s="11"/>
      <c r="KEK13" s="11"/>
      <c r="KEL13" s="11"/>
      <c r="KEM13" s="11"/>
      <c r="KEN13" s="11"/>
      <c r="KEO13" s="11"/>
      <c r="KEP13" s="11"/>
      <c r="KEQ13" s="11"/>
      <c r="KER13" s="11"/>
      <c r="KES13" s="11"/>
      <c r="KET13" s="11"/>
      <c r="KEU13" s="11"/>
      <c r="KEV13" s="11"/>
      <c r="KEW13" s="11"/>
      <c r="KEX13" s="11"/>
      <c r="KEY13" s="11"/>
      <c r="KEZ13" s="11"/>
      <c r="KFA13" s="11"/>
      <c r="KFB13" s="11"/>
      <c r="KFC13" s="11"/>
      <c r="KFD13" s="11"/>
      <c r="KFE13" s="11"/>
      <c r="KFF13" s="11"/>
      <c r="KFG13" s="11"/>
      <c r="KFH13" s="11"/>
      <c r="KFI13" s="11"/>
      <c r="KFJ13" s="11"/>
      <c r="KFK13" s="11"/>
      <c r="KFL13" s="11"/>
      <c r="KFM13" s="11"/>
      <c r="KFN13" s="11"/>
      <c r="KFO13" s="11"/>
      <c r="KFP13" s="11"/>
      <c r="KFQ13" s="11"/>
      <c r="KFR13" s="11"/>
      <c r="KFS13" s="11"/>
      <c r="KFT13" s="11"/>
      <c r="KFU13" s="11"/>
      <c r="KFV13" s="11"/>
      <c r="KFW13" s="11"/>
      <c r="KFX13" s="11"/>
      <c r="KFY13" s="11"/>
      <c r="KFZ13" s="11"/>
      <c r="KGA13" s="11"/>
      <c r="KGB13" s="11"/>
      <c r="KGC13" s="11"/>
      <c r="KGD13" s="11"/>
      <c r="KGE13" s="11"/>
      <c r="KGF13" s="11"/>
      <c r="KGG13" s="11"/>
      <c r="KGH13" s="11"/>
      <c r="KGI13" s="11"/>
      <c r="KGJ13" s="11"/>
      <c r="KGK13" s="11"/>
      <c r="KGL13" s="11"/>
      <c r="KGM13" s="11"/>
      <c r="KGN13" s="11"/>
      <c r="KGO13" s="11"/>
      <c r="KGP13" s="11"/>
      <c r="KGQ13" s="11"/>
      <c r="KGR13" s="11"/>
      <c r="KGS13" s="11"/>
      <c r="KGT13" s="11"/>
      <c r="KGU13" s="11"/>
      <c r="KGV13" s="11"/>
      <c r="KGW13" s="11"/>
      <c r="KGX13" s="11"/>
      <c r="KGY13" s="11"/>
      <c r="KGZ13" s="11"/>
      <c r="KHA13" s="11"/>
      <c r="KHB13" s="11"/>
      <c r="KHC13" s="11"/>
      <c r="KHD13" s="11"/>
      <c r="KHE13" s="11"/>
      <c r="KHF13" s="11"/>
      <c r="KHG13" s="11"/>
      <c r="KHH13" s="11"/>
      <c r="KHI13" s="11"/>
      <c r="KHJ13" s="11"/>
      <c r="KHK13" s="11"/>
      <c r="KHL13" s="11"/>
      <c r="KHM13" s="11"/>
      <c r="KHN13" s="11"/>
      <c r="KHO13" s="11"/>
      <c r="KHP13" s="11"/>
      <c r="KHQ13" s="11"/>
      <c r="KHR13" s="11"/>
      <c r="KHS13" s="11"/>
      <c r="KHT13" s="11"/>
      <c r="KHU13" s="11"/>
      <c r="KHV13" s="11"/>
      <c r="KHW13" s="11"/>
      <c r="KHX13" s="11"/>
      <c r="KHY13" s="11"/>
      <c r="KHZ13" s="11"/>
      <c r="KIA13" s="11"/>
      <c r="KIB13" s="11"/>
      <c r="KIC13" s="11"/>
      <c r="KID13" s="11"/>
      <c r="KIE13" s="11"/>
      <c r="KIF13" s="11"/>
      <c r="KIG13" s="11"/>
      <c r="KIH13" s="11"/>
      <c r="KII13" s="11"/>
      <c r="KIJ13" s="11"/>
      <c r="KIK13" s="11"/>
      <c r="KIL13" s="11"/>
      <c r="KIM13" s="11"/>
      <c r="KIN13" s="11"/>
      <c r="KIO13" s="11"/>
      <c r="KIP13" s="11"/>
      <c r="KIQ13" s="11"/>
      <c r="KIR13" s="11"/>
      <c r="KIS13" s="11"/>
      <c r="KIT13" s="11"/>
      <c r="KIU13" s="11"/>
      <c r="KIV13" s="11"/>
      <c r="KIW13" s="11"/>
      <c r="KIX13" s="11"/>
      <c r="KIY13" s="11"/>
      <c r="KIZ13" s="11"/>
      <c r="KJA13" s="11"/>
      <c r="KJB13" s="11"/>
      <c r="KJC13" s="11"/>
      <c r="KJD13" s="11"/>
      <c r="KJE13" s="11"/>
      <c r="KJF13" s="11"/>
      <c r="KJG13" s="11"/>
      <c r="KJH13" s="11"/>
      <c r="KJI13" s="11"/>
      <c r="KJJ13" s="11"/>
      <c r="KJK13" s="11"/>
      <c r="KJL13" s="11"/>
      <c r="KJM13" s="11"/>
      <c r="KJN13" s="11"/>
      <c r="KJO13" s="11"/>
      <c r="KJP13" s="11"/>
      <c r="KJQ13" s="11"/>
      <c r="KJR13" s="11"/>
      <c r="KJS13" s="11"/>
      <c r="KJT13" s="11"/>
      <c r="KJU13" s="11"/>
      <c r="KJV13" s="11"/>
      <c r="KJW13" s="11"/>
      <c r="KJX13" s="11"/>
      <c r="KJY13" s="11"/>
      <c r="KJZ13" s="11"/>
      <c r="KKA13" s="11"/>
      <c r="KKB13" s="11"/>
      <c r="KKC13" s="11"/>
      <c r="KKD13" s="11"/>
      <c r="KKE13" s="11"/>
      <c r="KKF13" s="11"/>
      <c r="KKG13" s="11"/>
      <c r="KKH13" s="11"/>
      <c r="KKI13" s="11"/>
      <c r="KKJ13" s="11"/>
      <c r="KKK13" s="11"/>
      <c r="KKL13" s="11"/>
      <c r="KKM13" s="11"/>
      <c r="KKN13" s="11"/>
      <c r="KKO13" s="11"/>
      <c r="KKP13" s="11"/>
      <c r="KKQ13" s="11"/>
      <c r="KKR13" s="11"/>
      <c r="KKS13" s="11"/>
      <c r="KKT13" s="11"/>
      <c r="KKU13" s="11"/>
      <c r="KKV13" s="11"/>
      <c r="KKW13" s="11"/>
      <c r="KKX13" s="11"/>
      <c r="KKY13" s="11"/>
      <c r="KKZ13" s="11"/>
      <c r="KLA13" s="11"/>
      <c r="KLB13" s="11"/>
      <c r="KLC13" s="11"/>
      <c r="KLD13" s="11"/>
      <c r="KLE13" s="11"/>
      <c r="KLF13" s="11"/>
      <c r="KLG13" s="11"/>
      <c r="KLH13" s="11"/>
      <c r="KLI13" s="11"/>
      <c r="KLJ13" s="11"/>
      <c r="KLK13" s="11"/>
      <c r="KLL13" s="11"/>
      <c r="KLM13" s="11"/>
      <c r="KLN13" s="11"/>
      <c r="KLO13" s="11"/>
      <c r="KLP13" s="11"/>
      <c r="KLQ13" s="11"/>
      <c r="KLR13" s="11"/>
      <c r="KLS13" s="11"/>
      <c r="KLT13" s="11"/>
      <c r="KLU13" s="11"/>
      <c r="KLV13" s="11"/>
      <c r="KLW13" s="11"/>
      <c r="KLX13" s="11"/>
      <c r="KLY13" s="11"/>
      <c r="KLZ13" s="11"/>
      <c r="KMA13" s="11"/>
      <c r="KMB13" s="11"/>
      <c r="KMC13" s="11"/>
      <c r="KMD13" s="11"/>
      <c r="KME13" s="11"/>
      <c r="KMF13" s="11"/>
      <c r="KMG13" s="11"/>
      <c r="KMH13" s="11"/>
      <c r="KMI13" s="11"/>
      <c r="KMJ13" s="11"/>
      <c r="KMK13" s="11"/>
      <c r="KML13" s="11"/>
      <c r="KMM13" s="11"/>
      <c r="KMN13" s="11"/>
      <c r="KMO13" s="11"/>
      <c r="KMP13" s="11"/>
      <c r="KMQ13" s="11"/>
      <c r="KMR13" s="11"/>
      <c r="KMS13" s="11"/>
      <c r="KMT13" s="11"/>
      <c r="KMU13" s="11"/>
      <c r="KMV13" s="11"/>
      <c r="KMW13" s="11"/>
      <c r="KMX13" s="11"/>
      <c r="KMY13" s="11"/>
      <c r="KMZ13" s="11"/>
      <c r="KNA13" s="11"/>
      <c r="KNB13" s="11"/>
      <c r="KNC13" s="11"/>
      <c r="KND13" s="11"/>
      <c r="KNE13" s="11"/>
      <c r="KNF13" s="11"/>
      <c r="KNG13" s="11"/>
      <c r="KNH13" s="11"/>
      <c r="KNI13" s="11"/>
      <c r="KNJ13" s="11"/>
      <c r="KNK13" s="11"/>
      <c r="KNL13" s="11"/>
      <c r="KNM13" s="11"/>
      <c r="KNN13" s="11"/>
      <c r="KNO13" s="11"/>
      <c r="KNP13" s="11"/>
      <c r="KNQ13" s="11"/>
      <c r="KNR13" s="11"/>
      <c r="KNS13" s="11"/>
      <c r="KNT13" s="11"/>
      <c r="KNU13" s="11"/>
      <c r="KNV13" s="11"/>
      <c r="KNW13" s="11"/>
      <c r="KNX13" s="11"/>
      <c r="KNY13" s="11"/>
      <c r="KNZ13" s="11"/>
      <c r="KOA13" s="11"/>
      <c r="KOB13" s="11"/>
      <c r="KOC13" s="11"/>
      <c r="KOD13" s="11"/>
      <c r="KOE13" s="11"/>
      <c r="KOF13" s="11"/>
      <c r="KOG13" s="11"/>
      <c r="KOH13" s="11"/>
      <c r="KOI13" s="11"/>
      <c r="KOJ13" s="11"/>
      <c r="KOK13" s="11"/>
      <c r="KOL13" s="11"/>
      <c r="KOM13" s="11"/>
      <c r="KON13" s="11"/>
      <c r="KOO13" s="11"/>
      <c r="KOP13" s="11"/>
      <c r="KOQ13" s="11"/>
      <c r="KOR13" s="11"/>
      <c r="KOS13" s="11"/>
      <c r="KOT13" s="11"/>
      <c r="KOU13" s="11"/>
      <c r="KOV13" s="11"/>
      <c r="KOW13" s="11"/>
      <c r="KOX13" s="11"/>
      <c r="KOY13" s="11"/>
      <c r="KOZ13" s="11"/>
      <c r="KPA13" s="11"/>
      <c r="KPB13" s="11"/>
      <c r="KPC13" s="11"/>
      <c r="KPD13" s="11"/>
      <c r="KPE13" s="11"/>
      <c r="KPF13" s="11"/>
      <c r="KPG13" s="11"/>
      <c r="KPH13" s="11"/>
      <c r="KPI13" s="11"/>
      <c r="KPJ13" s="11"/>
      <c r="KPK13" s="11"/>
      <c r="KPL13" s="11"/>
      <c r="KPM13" s="11"/>
      <c r="KPN13" s="11"/>
      <c r="KPO13" s="11"/>
      <c r="KPP13" s="11"/>
      <c r="KPQ13" s="11"/>
      <c r="KPR13" s="11"/>
      <c r="KPS13" s="11"/>
      <c r="KPT13" s="11"/>
      <c r="KPU13" s="11"/>
      <c r="KPV13" s="11"/>
      <c r="KPW13" s="11"/>
      <c r="KPX13" s="11"/>
      <c r="KPY13" s="11"/>
      <c r="KPZ13" s="11"/>
      <c r="KQA13" s="11"/>
      <c r="KQB13" s="11"/>
      <c r="KQC13" s="11"/>
      <c r="KQD13" s="11"/>
      <c r="KQE13" s="11"/>
      <c r="KQF13" s="11"/>
      <c r="KQG13" s="11"/>
      <c r="KQH13" s="11"/>
      <c r="KQI13" s="11"/>
      <c r="KQJ13" s="11"/>
      <c r="KQK13" s="11"/>
      <c r="KQL13" s="11"/>
      <c r="KQM13" s="11"/>
      <c r="KQN13" s="11"/>
      <c r="KQO13" s="11"/>
      <c r="KQP13" s="11"/>
      <c r="KQQ13" s="11"/>
      <c r="KQR13" s="11"/>
      <c r="KQS13" s="11"/>
      <c r="KQT13" s="11"/>
      <c r="KQU13" s="11"/>
      <c r="KQV13" s="11"/>
      <c r="KQW13" s="11"/>
      <c r="KQX13" s="11"/>
      <c r="KQY13" s="11"/>
      <c r="KQZ13" s="11"/>
      <c r="KRA13" s="11"/>
      <c r="KRB13" s="11"/>
      <c r="KRC13" s="11"/>
      <c r="KRD13" s="11"/>
      <c r="KRE13" s="11"/>
      <c r="KRF13" s="11"/>
      <c r="KRG13" s="11"/>
      <c r="KRH13" s="11"/>
      <c r="KRI13" s="11"/>
      <c r="KRJ13" s="11"/>
      <c r="KRK13" s="11"/>
      <c r="KRL13" s="11"/>
      <c r="KRM13" s="11"/>
      <c r="KRN13" s="11"/>
      <c r="KRO13" s="11"/>
      <c r="KRP13" s="11"/>
      <c r="KRQ13" s="11"/>
      <c r="KRR13" s="11"/>
      <c r="KRS13" s="11"/>
      <c r="KRT13" s="11"/>
      <c r="KRU13" s="11"/>
      <c r="KRV13" s="11"/>
      <c r="KRW13" s="11"/>
      <c r="KRX13" s="11"/>
      <c r="KRY13" s="11"/>
      <c r="KRZ13" s="11"/>
      <c r="KSA13" s="11"/>
      <c r="KSB13" s="11"/>
      <c r="KSC13" s="11"/>
      <c r="KSD13" s="11"/>
      <c r="KSE13" s="11"/>
      <c r="KSF13" s="11"/>
      <c r="KSG13" s="11"/>
      <c r="KSH13" s="11"/>
      <c r="KSI13" s="11"/>
      <c r="KSJ13" s="11"/>
      <c r="KSK13" s="11"/>
      <c r="KSL13" s="11"/>
      <c r="KSM13" s="11"/>
      <c r="KSN13" s="11"/>
      <c r="KSO13" s="11"/>
      <c r="KSP13" s="11"/>
      <c r="KSQ13" s="11"/>
      <c r="KSR13" s="11"/>
      <c r="KSS13" s="11"/>
      <c r="KST13" s="11"/>
      <c r="KSU13" s="11"/>
      <c r="KSV13" s="11"/>
      <c r="KSW13" s="11"/>
      <c r="KSX13" s="11"/>
      <c r="KSY13" s="11"/>
      <c r="KSZ13" s="11"/>
      <c r="KTA13" s="11"/>
      <c r="KTB13" s="11"/>
      <c r="KTC13" s="11"/>
      <c r="KTD13" s="11"/>
      <c r="KTE13" s="11"/>
      <c r="KTF13" s="11"/>
      <c r="KTG13" s="11"/>
      <c r="KTH13" s="11"/>
      <c r="KTI13" s="11"/>
      <c r="KTJ13" s="11"/>
      <c r="KTK13" s="11"/>
      <c r="KTL13" s="11"/>
      <c r="KTM13" s="11"/>
      <c r="KTN13" s="11"/>
      <c r="KTO13" s="11"/>
      <c r="KTP13" s="11"/>
      <c r="KTQ13" s="11"/>
      <c r="KTR13" s="11"/>
      <c r="KTS13" s="11"/>
      <c r="KTT13" s="11"/>
      <c r="KTU13" s="11"/>
      <c r="KTV13" s="11"/>
      <c r="KTW13" s="11"/>
      <c r="KTX13" s="11"/>
      <c r="KTY13" s="11"/>
      <c r="KTZ13" s="11"/>
      <c r="KUA13" s="11"/>
      <c r="KUB13" s="11"/>
      <c r="KUC13" s="11"/>
      <c r="KUD13" s="11"/>
      <c r="KUE13" s="11"/>
      <c r="KUF13" s="11"/>
      <c r="KUG13" s="11"/>
      <c r="KUH13" s="11"/>
      <c r="KUI13" s="11"/>
      <c r="KUJ13" s="11"/>
      <c r="KUK13" s="11"/>
      <c r="KUL13" s="11"/>
      <c r="KUM13" s="11"/>
      <c r="KUN13" s="11"/>
      <c r="KUO13" s="11"/>
      <c r="KUP13" s="11"/>
      <c r="KUQ13" s="11"/>
      <c r="KUR13" s="11"/>
      <c r="KUS13" s="11"/>
      <c r="KUT13" s="11"/>
      <c r="KUU13" s="11"/>
      <c r="KUV13" s="11"/>
      <c r="KUW13" s="11"/>
      <c r="KUX13" s="11"/>
      <c r="KUY13" s="11"/>
      <c r="KUZ13" s="11"/>
      <c r="KVA13" s="11"/>
      <c r="KVB13" s="11"/>
      <c r="KVC13" s="11"/>
      <c r="KVD13" s="11"/>
      <c r="KVE13" s="11"/>
      <c r="KVF13" s="11"/>
      <c r="KVG13" s="11"/>
      <c r="KVH13" s="11"/>
      <c r="KVI13" s="11"/>
      <c r="KVJ13" s="11"/>
      <c r="KVK13" s="11"/>
      <c r="KVL13" s="11"/>
      <c r="KVM13" s="11"/>
      <c r="KVN13" s="11"/>
      <c r="KVO13" s="11"/>
      <c r="KVP13" s="11"/>
      <c r="KVQ13" s="11"/>
      <c r="KVR13" s="11"/>
      <c r="KVS13" s="11"/>
      <c r="KVT13" s="11"/>
      <c r="KVU13" s="11"/>
      <c r="KVV13" s="11"/>
      <c r="KVW13" s="11"/>
      <c r="KVX13" s="11"/>
      <c r="KVY13" s="11"/>
      <c r="KVZ13" s="11"/>
      <c r="KWA13" s="11"/>
      <c r="KWB13" s="11"/>
      <c r="KWC13" s="11"/>
      <c r="KWD13" s="11"/>
      <c r="KWE13" s="11"/>
      <c r="KWF13" s="11"/>
      <c r="KWG13" s="11"/>
      <c r="KWH13" s="11"/>
      <c r="KWI13" s="11"/>
      <c r="KWJ13" s="11"/>
      <c r="KWK13" s="11"/>
      <c r="KWL13" s="11"/>
      <c r="KWM13" s="11"/>
      <c r="KWN13" s="11"/>
      <c r="KWO13" s="11"/>
      <c r="KWP13" s="11"/>
      <c r="KWQ13" s="11"/>
      <c r="KWR13" s="11"/>
      <c r="KWS13" s="11"/>
      <c r="KWT13" s="11"/>
      <c r="KWU13" s="11"/>
      <c r="KWV13" s="11"/>
      <c r="KWW13" s="11"/>
      <c r="KWX13" s="11"/>
      <c r="KWY13" s="11"/>
      <c r="KWZ13" s="11"/>
      <c r="KXA13" s="11"/>
      <c r="KXB13" s="11"/>
      <c r="KXC13" s="11"/>
      <c r="KXD13" s="11"/>
      <c r="KXE13" s="11"/>
      <c r="KXF13" s="11"/>
      <c r="KXG13" s="11"/>
      <c r="KXH13" s="11"/>
      <c r="KXI13" s="11"/>
      <c r="KXJ13" s="11"/>
      <c r="KXK13" s="11"/>
      <c r="KXL13" s="11"/>
      <c r="KXM13" s="11"/>
      <c r="KXN13" s="11"/>
      <c r="KXO13" s="11"/>
      <c r="KXP13" s="11"/>
      <c r="KXQ13" s="11"/>
      <c r="KXR13" s="11"/>
      <c r="KXS13" s="11"/>
      <c r="KXT13" s="11"/>
      <c r="KXU13" s="11"/>
      <c r="KXV13" s="11"/>
      <c r="KXW13" s="11"/>
      <c r="KXX13" s="11"/>
      <c r="KXY13" s="11"/>
      <c r="KXZ13" s="11"/>
      <c r="KYA13" s="11"/>
      <c r="KYB13" s="11"/>
      <c r="KYC13" s="11"/>
      <c r="KYD13" s="11"/>
      <c r="KYE13" s="11"/>
      <c r="KYF13" s="11"/>
      <c r="KYG13" s="11"/>
      <c r="KYH13" s="11"/>
      <c r="KYI13" s="11"/>
      <c r="KYJ13" s="11"/>
      <c r="KYK13" s="11"/>
      <c r="KYL13" s="11"/>
      <c r="KYM13" s="11"/>
      <c r="KYN13" s="11"/>
      <c r="KYO13" s="11"/>
      <c r="KYP13" s="11"/>
      <c r="KYQ13" s="11"/>
      <c r="KYR13" s="11"/>
      <c r="KYS13" s="11"/>
      <c r="KYT13" s="11"/>
      <c r="KYU13" s="11"/>
      <c r="KYV13" s="11"/>
      <c r="KYW13" s="11"/>
      <c r="KYX13" s="11"/>
      <c r="KYY13" s="11"/>
      <c r="KYZ13" s="11"/>
      <c r="KZA13" s="11"/>
      <c r="KZB13" s="11"/>
      <c r="KZC13" s="11"/>
      <c r="KZD13" s="11"/>
      <c r="KZE13" s="11"/>
      <c r="KZF13" s="11"/>
      <c r="KZG13" s="11"/>
      <c r="KZH13" s="11"/>
      <c r="KZI13" s="11"/>
      <c r="KZJ13" s="11"/>
      <c r="KZK13" s="11"/>
      <c r="KZL13" s="11"/>
      <c r="KZM13" s="11"/>
      <c r="KZN13" s="11"/>
      <c r="KZO13" s="11"/>
      <c r="KZP13" s="11"/>
      <c r="KZQ13" s="11"/>
      <c r="KZR13" s="11"/>
      <c r="KZS13" s="11"/>
      <c r="KZT13" s="11"/>
      <c r="KZU13" s="11"/>
      <c r="KZV13" s="11"/>
      <c r="KZW13" s="11"/>
      <c r="KZX13" s="11"/>
      <c r="KZY13" s="11"/>
      <c r="KZZ13" s="11"/>
      <c r="LAA13" s="11"/>
      <c r="LAB13" s="11"/>
      <c r="LAC13" s="11"/>
      <c r="LAD13" s="11"/>
      <c r="LAE13" s="11"/>
      <c r="LAF13" s="11"/>
      <c r="LAG13" s="11"/>
      <c r="LAH13" s="11"/>
      <c r="LAI13" s="11"/>
      <c r="LAJ13" s="11"/>
      <c r="LAK13" s="11"/>
      <c r="LAL13" s="11"/>
      <c r="LAM13" s="11"/>
      <c r="LAN13" s="11"/>
      <c r="LAO13" s="11"/>
      <c r="LAP13" s="11"/>
      <c r="LAQ13" s="11"/>
      <c r="LAR13" s="11"/>
      <c r="LAS13" s="11"/>
      <c r="LAT13" s="11"/>
      <c r="LAU13" s="11"/>
      <c r="LAV13" s="11"/>
      <c r="LAW13" s="11"/>
      <c r="LAX13" s="11"/>
      <c r="LAY13" s="11"/>
      <c r="LAZ13" s="11"/>
      <c r="LBA13" s="11"/>
      <c r="LBB13" s="11"/>
      <c r="LBC13" s="11"/>
      <c r="LBD13" s="11"/>
      <c r="LBE13" s="11"/>
      <c r="LBF13" s="11"/>
      <c r="LBG13" s="11"/>
      <c r="LBH13" s="11"/>
      <c r="LBI13" s="11"/>
      <c r="LBJ13" s="11"/>
      <c r="LBK13" s="11"/>
      <c r="LBL13" s="11"/>
      <c r="LBM13" s="11"/>
      <c r="LBN13" s="11"/>
      <c r="LBO13" s="11"/>
      <c r="LBP13" s="11"/>
      <c r="LBQ13" s="11"/>
      <c r="LBR13" s="11"/>
      <c r="LBS13" s="11"/>
      <c r="LBT13" s="11"/>
      <c r="LBU13" s="11"/>
      <c r="LBV13" s="11"/>
      <c r="LBW13" s="11"/>
      <c r="LBX13" s="11"/>
      <c r="LBY13" s="11"/>
      <c r="LBZ13" s="11"/>
      <c r="LCA13" s="11"/>
      <c r="LCB13" s="11"/>
      <c r="LCC13" s="11"/>
      <c r="LCD13" s="11"/>
      <c r="LCE13" s="11"/>
      <c r="LCF13" s="11"/>
      <c r="LCG13" s="11"/>
      <c r="LCH13" s="11"/>
      <c r="LCI13" s="11"/>
      <c r="LCJ13" s="11"/>
      <c r="LCK13" s="11"/>
      <c r="LCL13" s="11"/>
      <c r="LCM13" s="11"/>
      <c r="LCN13" s="11"/>
      <c r="LCO13" s="11"/>
      <c r="LCP13" s="11"/>
      <c r="LCQ13" s="11"/>
      <c r="LCR13" s="11"/>
      <c r="LCS13" s="11"/>
      <c r="LCT13" s="11"/>
      <c r="LCU13" s="11"/>
      <c r="LCV13" s="11"/>
      <c r="LCW13" s="11"/>
      <c r="LCX13" s="11"/>
      <c r="LCY13" s="11"/>
      <c r="LCZ13" s="11"/>
      <c r="LDA13" s="11"/>
      <c r="LDB13" s="11"/>
      <c r="LDC13" s="11"/>
      <c r="LDD13" s="11"/>
      <c r="LDE13" s="11"/>
      <c r="LDF13" s="11"/>
      <c r="LDG13" s="11"/>
      <c r="LDH13" s="11"/>
      <c r="LDI13" s="11"/>
      <c r="LDJ13" s="11"/>
      <c r="LDK13" s="11"/>
      <c r="LDL13" s="11"/>
      <c r="LDM13" s="11"/>
      <c r="LDN13" s="11"/>
      <c r="LDO13" s="11"/>
      <c r="LDP13" s="11"/>
      <c r="LDQ13" s="11"/>
      <c r="LDR13" s="11"/>
      <c r="LDS13" s="11"/>
      <c r="LDT13" s="11"/>
      <c r="LDU13" s="11"/>
      <c r="LDV13" s="11"/>
      <c r="LDW13" s="11"/>
      <c r="LDX13" s="11"/>
      <c r="LDY13" s="11"/>
      <c r="LDZ13" s="11"/>
      <c r="LEA13" s="11"/>
      <c r="LEB13" s="11"/>
      <c r="LEC13" s="11"/>
      <c r="LED13" s="11"/>
      <c r="LEE13" s="11"/>
      <c r="LEF13" s="11"/>
      <c r="LEG13" s="11"/>
      <c r="LEH13" s="11"/>
      <c r="LEI13" s="11"/>
      <c r="LEJ13" s="11"/>
      <c r="LEK13" s="11"/>
      <c r="LEL13" s="11"/>
      <c r="LEM13" s="11"/>
      <c r="LEN13" s="11"/>
      <c r="LEO13" s="11"/>
      <c r="LEP13" s="11"/>
      <c r="LEQ13" s="11"/>
      <c r="LER13" s="11"/>
      <c r="LES13" s="11"/>
      <c r="LET13" s="11"/>
      <c r="LEU13" s="11"/>
      <c r="LEV13" s="11"/>
      <c r="LEW13" s="11"/>
      <c r="LEX13" s="11"/>
      <c r="LEY13" s="11"/>
      <c r="LEZ13" s="11"/>
      <c r="LFA13" s="11"/>
      <c r="LFB13" s="11"/>
      <c r="LFC13" s="11"/>
      <c r="LFD13" s="11"/>
      <c r="LFE13" s="11"/>
      <c r="LFF13" s="11"/>
      <c r="LFG13" s="11"/>
      <c r="LFH13" s="11"/>
      <c r="LFI13" s="11"/>
      <c r="LFJ13" s="11"/>
      <c r="LFK13" s="11"/>
      <c r="LFL13" s="11"/>
      <c r="LFM13" s="11"/>
      <c r="LFN13" s="11"/>
      <c r="LFO13" s="11"/>
      <c r="LFP13" s="11"/>
      <c r="LFQ13" s="11"/>
      <c r="LFR13" s="11"/>
      <c r="LFS13" s="11"/>
      <c r="LFT13" s="11"/>
      <c r="LFU13" s="11"/>
      <c r="LFV13" s="11"/>
      <c r="LFW13" s="11"/>
      <c r="LFX13" s="11"/>
      <c r="LFY13" s="11"/>
      <c r="LFZ13" s="11"/>
      <c r="LGA13" s="11"/>
      <c r="LGB13" s="11"/>
      <c r="LGC13" s="11"/>
      <c r="LGD13" s="11"/>
      <c r="LGE13" s="11"/>
      <c r="LGF13" s="11"/>
      <c r="LGG13" s="11"/>
      <c r="LGH13" s="11"/>
      <c r="LGI13" s="11"/>
      <c r="LGJ13" s="11"/>
      <c r="LGK13" s="11"/>
      <c r="LGL13" s="11"/>
      <c r="LGM13" s="11"/>
      <c r="LGN13" s="11"/>
      <c r="LGO13" s="11"/>
      <c r="LGP13" s="11"/>
      <c r="LGQ13" s="11"/>
      <c r="LGR13" s="11"/>
      <c r="LGS13" s="11"/>
      <c r="LGT13" s="11"/>
      <c r="LGU13" s="11"/>
      <c r="LGV13" s="11"/>
      <c r="LGW13" s="11"/>
      <c r="LGX13" s="11"/>
      <c r="LGY13" s="11"/>
      <c r="LGZ13" s="11"/>
      <c r="LHA13" s="11"/>
      <c r="LHB13" s="11"/>
      <c r="LHC13" s="11"/>
      <c r="LHD13" s="11"/>
      <c r="LHE13" s="11"/>
      <c r="LHF13" s="11"/>
      <c r="LHG13" s="11"/>
      <c r="LHH13" s="11"/>
      <c r="LHI13" s="11"/>
      <c r="LHJ13" s="11"/>
      <c r="LHK13" s="11"/>
      <c r="LHL13" s="11"/>
      <c r="LHM13" s="11"/>
      <c r="LHN13" s="11"/>
      <c r="LHO13" s="11"/>
      <c r="LHP13" s="11"/>
      <c r="LHQ13" s="11"/>
      <c r="LHR13" s="11"/>
      <c r="LHS13" s="11"/>
      <c r="LHT13" s="11"/>
      <c r="LHU13" s="11"/>
      <c r="LHV13" s="11"/>
      <c r="LHW13" s="11"/>
      <c r="LHX13" s="11"/>
      <c r="LHY13" s="11"/>
      <c r="LHZ13" s="11"/>
      <c r="LIA13" s="11"/>
      <c r="LIB13" s="11"/>
      <c r="LIC13" s="11"/>
      <c r="LID13" s="11"/>
      <c r="LIE13" s="11"/>
      <c r="LIF13" s="11"/>
      <c r="LIG13" s="11"/>
      <c r="LIH13" s="11"/>
      <c r="LII13" s="11"/>
      <c r="LIJ13" s="11"/>
      <c r="LIK13" s="11"/>
      <c r="LIL13" s="11"/>
      <c r="LIM13" s="11"/>
      <c r="LIN13" s="11"/>
      <c r="LIO13" s="11"/>
      <c r="LIP13" s="11"/>
      <c r="LIQ13" s="11"/>
      <c r="LIR13" s="11"/>
      <c r="LIS13" s="11"/>
      <c r="LIT13" s="11"/>
      <c r="LIU13" s="11"/>
      <c r="LIV13" s="11"/>
      <c r="LIW13" s="11"/>
      <c r="LIX13" s="11"/>
      <c r="LIY13" s="11"/>
      <c r="LIZ13" s="11"/>
      <c r="LJA13" s="11"/>
      <c r="LJB13" s="11"/>
      <c r="LJC13" s="11"/>
      <c r="LJD13" s="11"/>
      <c r="LJE13" s="11"/>
      <c r="LJF13" s="11"/>
      <c r="LJG13" s="11"/>
      <c r="LJH13" s="11"/>
      <c r="LJI13" s="11"/>
      <c r="LJJ13" s="11"/>
      <c r="LJK13" s="11"/>
      <c r="LJL13" s="11"/>
      <c r="LJM13" s="11"/>
      <c r="LJN13" s="11"/>
      <c r="LJO13" s="11"/>
      <c r="LJP13" s="11"/>
      <c r="LJQ13" s="11"/>
      <c r="LJR13" s="11"/>
      <c r="LJS13" s="11"/>
      <c r="LJT13" s="11"/>
      <c r="LJU13" s="11"/>
      <c r="LJV13" s="11"/>
      <c r="LJW13" s="11"/>
      <c r="LJX13" s="11"/>
      <c r="LJY13" s="11"/>
      <c r="LJZ13" s="11"/>
      <c r="LKA13" s="11"/>
      <c r="LKB13" s="11"/>
      <c r="LKC13" s="11"/>
      <c r="LKD13" s="11"/>
      <c r="LKE13" s="11"/>
      <c r="LKF13" s="11"/>
      <c r="LKG13" s="11"/>
      <c r="LKH13" s="11"/>
      <c r="LKI13" s="11"/>
      <c r="LKJ13" s="11"/>
      <c r="LKK13" s="11"/>
      <c r="LKL13" s="11"/>
      <c r="LKM13" s="11"/>
      <c r="LKN13" s="11"/>
      <c r="LKO13" s="11"/>
      <c r="LKP13" s="11"/>
      <c r="LKQ13" s="11"/>
      <c r="LKR13" s="11"/>
      <c r="LKS13" s="11"/>
      <c r="LKT13" s="11"/>
      <c r="LKU13" s="11"/>
      <c r="LKV13" s="11"/>
      <c r="LKW13" s="11"/>
      <c r="LKX13" s="11"/>
      <c r="LKY13" s="11"/>
      <c r="LKZ13" s="11"/>
      <c r="LLA13" s="11"/>
      <c r="LLB13" s="11"/>
      <c r="LLC13" s="11"/>
      <c r="LLD13" s="11"/>
      <c r="LLE13" s="11"/>
      <c r="LLF13" s="11"/>
      <c r="LLG13" s="11"/>
      <c r="LLH13" s="11"/>
      <c r="LLI13" s="11"/>
      <c r="LLJ13" s="11"/>
      <c r="LLK13" s="11"/>
      <c r="LLL13" s="11"/>
      <c r="LLM13" s="11"/>
      <c r="LLN13" s="11"/>
      <c r="LLO13" s="11"/>
      <c r="LLP13" s="11"/>
      <c r="LLQ13" s="11"/>
      <c r="LLR13" s="11"/>
      <c r="LLS13" s="11"/>
      <c r="LLT13" s="11"/>
      <c r="LLU13" s="11"/>
      <c r="LLV13" s="11"/>
      <c r="LLW13" s="11"/>
      <c r="LLX13" s="11"/>
      <c r="LLY13" s="11"/>
      <c r="LLZ13" s="11"/>
      <c r="LMA13" s="11"/>
      <c r="LMB13" s="11"/>
      <c r="LMC13" s="11"/>
      <c r="LMD13" s="11"/>
      <c r="LME13" s="11"/>
      <c r="LMF13" s="11"/>
      <c r="LMG13" s="11"/>
      <c r="LMH13" s="11"/>
      <c r="LMI13" s="11"/>
      <c r="LMJ13" s="11"/>
      <c r="LMK13" s="11"/>
      <c r="LML13" s="11"/>
      <c r="LMM13" s="11"/>
      <c r="LMN13" s="11"/>
      <c r="LMO13" s="11"/>
      <c r="LMP13" s="11"/>
      <c r="LMQ13" s="11"/>
      <c r="LMR13" s="11"/>
      <c r="LMS13" s="11"/>
      <c r="LMT13" s="11"/>
      <c r="LMU13" s="11"/>
      <c r="LMV13" s="11"/>
      <c r="LMW13" s="11"/>
      <c r="LMX13" s="11"/>
      <c r="LMY13" s="11"/>
      <c r="LMZ13" s="11"/>
      <c r="LNA13" s="11"/>
      <c r="LNB13" s="11"/>
      <c r="LNC13" s="11"/>
      <c r="LND13" s="11"/>
      <c r="LNE13" s="11"/>
      <c r="LNF13" s="11"/>
      <c r="LNG13" s="11"/>
      <c r="LNH13" s="11"/>
      <c r="LNI13" s="11"/>
      <c r="LNJ13" s="11"/>
      <c r="LNK13" s="11"/>
      <c r="LNL13" s="11"/>
      <c r="LNM13" s="11"/>
      <c r="LNN13" s="11"/>
      <c r="LNO13" s="11"/>
      <c r="LNP13" s="11"/>
      <c r="LNQ13" s="11"/>
      <c r="LNR13" s="11"/>
      <c r="LNS13" s="11"/>
      <c r="LNT13" s="11"/>
      <c r="LNU13" s="11"/>
      <c r="LNV13" s="11"/>
      <c r="LNW13" s="11"/>
      <c r="LNX13" s="11"/>
      <c r="LNY13" s="11"/>
      <c r="LNZ13" s="11"/>
      <c r="LOA13" s="11"/>
      <c r="LOB13" s="11"/>
      <c r="LOC13" s="11"/>
      <c r="LOD13" s="11"/>
      <c r="LOE13" s="11"/>
      <c r="LOF13" s="11"/>
      <c r="LOG13" s="11"/>
      <c r="LOH13" s="11"/>
      <c r="LOI13" s="11"/>
      <c r="LOJ13" s="11"/>
      <c r="LOK13" s="11"/>
      <c r="LOL13" s="11"/>
      <c r="LOM13" s="11"/>
      <c r="LON13" s="11"/>
      <c r="LOO13" s="11"/>
      <c r="LOP13" s="11"/>
      <c r="LOQ13" s="11"/>
      <c r="LOR13" s="11"/>
      <c r="LOS13" s="11"/>
      <c r="LOT13" s="11"/>
      <c r="LOU13" s="11"/>
      <c r="LOV13" s="11"/>
      <c r="LOW13" s="11"/>
      <c r="LOX13" s="11"/>
      <c r="LOY13" s="11"/>
      <c r="LOZ13" s="11"/>
      <c r="LPA13" s="11"/>
      <c r="LPB13" s="11"/>
      <c r="LPC13" s="11"/>
      <c r="LPD13" s="11"/>
      <c r="LPE13" s="11"/>
      <c r="LPF13" s="11"/>
      <c r="LPG13" s="11"/>
      <c r="LPH13" s="11"/>
      <c r="LPI13" s="11"/>
      <c r="LPJ13" s="11"/>
      <c r="LPK13" s="11"/>
      <c r="LPL13" s="11"/>
      <c r="LPM13" s="11"/>
      <c r="LPN13" s="11"/>
      <c r="LPO13" s="11"/>
      <c r="LPP13" s="11"/>
      <c r="LPQ13" s="11"/>
      <c r="LPR13" s="11"/>
      <c r="LPS13" s="11"/>
      <c r="LPT13" s="11"/>
      <c r="LPU13" s="11"/>
      <c r="LPV13" s="11"/>
      <c r="LPW13" s="11"/>
      <c r="LPX13" s="11"/>
      <c r="LPY13" s="11"/>
      <c r="LPZ13" s="11"/>
      <c r="LQA13" s="11"/>
      <c r="LQB13" s="11"/>
      <c r="LQC13" s="11"/>
      <c r="LQD13" s="11"/>
      <c r="LQE13" s="11"/>
      <c r="LQF13" s="11"/>
      <c r="LQG13" s="11"/>
      <c r="LQH13" s="11"/>
      <c r="LQI13" s="11"/>
      <c r="LQJ13" s="11"/>
      <c r="LQK13" s="11"/>
      <c r="LQL13" s="11"/>
      <c r="LQM13" s="11"/>
      <c r="LQN13" s="11"/>
      <c r="LQO13" s="11"/>
      <c r="LQP13" s="11"/>
      <c r="LQQ13" s="11"/>
      <c r="LQR13" s="11"/>
      <c r="LQS13" s="11"/>
      <c r="LQT13" s="11"/>
      <c r="LQU13" s="11"/>
      <c r="LQV13" s="11"/>
      <c r="LQW13" s="11"/>
      <c r="LQX13" s="11"/>
      <c r="LQY13" s="11"/>
      <c r="LQZ13" s="11"/>
      <c r="LRA13" s="11"/>
      <c r="LRB13" s="11"/>
      <c r="LRC13" s="11"/>
      <c r="LRD13" s="11"/>
      <c r="LRE13" s="11"/>
      <c r="LRF13" s="11"/>
      <c r="LRG13" s="11"/>
      <c r="LRH13" s="11"/>
      <c r="LRI13" s="11"/>
      <c r="LRJ13" s="11"/>
      <c r="LRK13" s="11"/>
      <c r="LRL13" s="11"/>
      <c r="LRM13" s="11"/>
      <c r="LRN13" s="11"/>
      <c r="LRO13" s="11"/>
      <c r="LRP13" s="11"/>
      <c r="LRQ13" s="11"/>
      <c r="LRR13" s="11"/>
      <c r="LRS13" s="11"/>
      <c r="LRT13" s="11"/>
      <c r="LRU13" s="11"/>
      <c r="LRV13" s="11"/>
      <c r="LRW13" s="11"/>
      <c r="LRX13" s="11"/>
      <c r="LRY13" s="11"/>
      <c r="LRZ13" s="11"/>
      <c r="LSA13" s="11"/>
      <c r="LSB13" s="11"/>
      <c r="LSC13" s="11"/>
      <c r="LSD13" s="11"/>
      <c r="LSE13" s="11"/>
      <c r="LSF13" s="11"/>
      <c r="LSG13" s="11"/>
      <c r="LSH13" s="11"/>
      <c r="LSI13" s="11"/>
      <c r="LSJ13" s="11"/>
      <c r="LSK13" s="11"/>
      <c r="LSL13" s="11"/>
      <c r="LSM13" s="11"/>
      <c r="LSN13" s="11"/>
      <c r="LSO13" s="11"/>
      <c r="LSP13" s="11"/>
      <c r="LSQ13" s="11"/>
      <c r="LSR13" s="11"/>
      <c r="LSS13" s="11"/>
      <c r="LST13" s="11"/>
      <c r="LSU13" s="11"/>
      <c r="LSV13" s="11"/>
      <c r="LSW13" s="11"/>
      <c r="LSX13" s="11"/>
      <c r="LSY13" s="11"/>
      <c r="LSZ13" s="11"/>
      <c r="LTA13" s="11"/>
      <c r="LTB13" s="11"/>
      <c r="LTC13" s="11"/>
      <c r="LTD13" s="11"/>
      <c r="LTE13" s="11"/>
      <c r="LTF13" s="11"/>
      <c r="LTG13" s="11"/>
      <c r="LTH13" s="11"/>
      <c r="LTI13" s="11"/>
      <c r="LTJ13" s="11"/>
      <c r="LTK13" s="11"/>
      <c r="LTL13" s="11"/>
      <c r="LTM13" s="11"/>
      <c r="LTN13" s="11"/>
      <c r="LTO13" s="11"/>
      <c r="LTP13" s="11"/>
      <c r="LTQ13" s="11"/>
      <c r="LTR13" s="11"/>
      <c r="LTS13" s="11"/>
      <c r="LTT13" s="11"/>
      <c r="LTU13" s="11"/>
      <c r="LTV13" s="11"/>
      <c r="LTW13" s="11"/>
      <c r="LTX13" s="11"/>
      <c r="LTY13" s="11"/>
      <c r="LTZ13" s="11"/>
      <c r="LUA13" s="11"/>
      <c r="LUB13" s="11"/>
      <c r="LUC13" s="11"/>
      <c r="LUD13" s="11"/>
      <c r="LUE13" s="11"/>
      <c r="LUF13" s="11"/>
      <c r="LUG13" s="11"/>
      <c r="LUH13" s="11"/>
      <c r="LUI13" s="11"/>
      <c r="LUJ13" s="11"/>
      <c r="LUK13" s="11"/>
      <c r="LUL13" s="11"/>
      <c r="LUM13" s="11"/>
      <c r="LUN13" s="11"/>
      <c r="LUO13" s="11"/>
      <c r="LUP13" s="11"/>
      <c r="LUQ13" s="11"/>
      <c r="LUR13" s="11"/>
      <c r="LUS13" s="11"/>
      <c r="LUT13" s="11"/>
      <c r="LUU13" s="11"/>
      <c r="LUV13" s="11"/>
      <c r="LUW13" s="11"/>
      <c r="LUX13" s="11"/>
      <c r="LUY13" s="11"/>
      <c r="LUZ13" s="11"/>
      <c r="LVA13" s="11"/>
      <c r="LVB13" s="11"/>
      <c r="LVC13" s="11"/>
      <c r="LVD13" s="11"/>
      <c r="LVE13" s="11"/>
      <c r="LVF13" s="11"/>
      <c r="LVG13" s="11"/>
      <c r="LVH13" s="11"/>
      <c r="LVI13" s="11"/>
      <c r="LVJ13" s="11"/>
      <c r="LVK13" s="11"/>
      <c r="LVL13" s="11"/>
      <c r="LVM13" s="11"/>
      <c r="LVN13" s="11"/>
      <c r="LVO13" s="11"/>
      <c r="LVP13" s="11"/>
      <c r="LVQ13" s="11"/>
      <c r="LVR13" s="11"/>
      <c r="LVS13" s="11"/>
      <c r="LVT13" s="11"/>
      <c r="LVU13" s="11"/>
      <c r="LVV13" s="11"/>
      <c r="LVW13" s="11"/>
      <c r="LVX13" s="11"/>
      <c r="LVY13" s="11"/>
      <c r="LVZ13" s="11"/>
      <c r="LWA13" s="11"/>
      <c r="LWB13" s="11"/>
      <c r="LWC13" s="11"/>
      <c r="LWD13" s="11"/>
      <c r="LWE13" s="11"/>
      <c r="LWF13" s="11"/>
      <c r="LWG13" s="11"/>
      <c r="LWH13" s="11"/>
      <c r="LWI13" s="11"/>
      <c r="LWJ13" s="11"/>
      <c r="LWK13" s="11"/>
      <c r="LWL13" s="11"/>
      <c r="LWM13" s="11"/>
      <c r="LWN13" s="11"/>
      <c r="LWO13" s="11"/>
      <c r="LWP13" s="11"/>
      <c r="LWQ13" s="11"/>
      <c r="LWR13" s="11"/>
      <c r="LWS13" s="11"/>
      <c r="LWT13" s="11"/>
      <c r="LWU13" s="11"/>
      <c r="LWV13" s="11"/>
      <c r="LWW13" s="11"/>
      <c r="LWX13" s="11"/>
      <c r="LWY13" s="11"/>
      <c r="LWZ13" s="11"/>
      <c r="LXA13" s="11"/>
      <c r="LXB13" s="11"/>
      <c r="LXC13" s="11"/>
      <c r="LXD13" s="11"/>
      <c r="LXE13" s="11"/>
      <c r="LXF13" s="11"/>
      <c r="LXG13" s="11"/>
      <c r="LXH13" s="11"/>
      <c r="LXI13" s="11"/>
      <c r="LXJ13" s="11"/>
      <c r="LXK13" s="11"/>
      <c r="LXL13" s="11"/>
      <c r="LXM13" s="11"/>
      <c r="LXN13" s="11"/>
      <c r="LXO13" s="11"/>
      <c r="LXP13" s="11"/>
      <c r="LXQ13" s="11"/>
      <c r="LXR13" s="11"/>
      <c r="LXS13" s="11"/>
      <c r="LXT13" s="11"/>
      <c r="LXU13" s="11"/>
      <c r="LXV13" s="11"/>
      <c r="LXW13" s="11"/>
      <c r="LXX13" s="11"/>
      <c r="LXY13" s="11"/>
      <c r="LXZ13" s="11"/>
      <c r="LYA13" s="11"/>
      <c r="LYB13" s="11"/>
      <c r="LYC13" s="11"/>
      <c r="LYD13" s="11"/>
      <c r="LYE13" s="11"/>
      <c r="LYF13" s="11"/>
      <c r="LYG13" s="11"/>
      <c r="LYH13" s="11"/>
      <c r="LYI13" s="11"/>
      <c r="LYJ13" s="11"/>
      <c r="LYK13" s="11"/>
      <c r="LYL13" s="11"/>
      <c r="LYM13" s="11"/>
      <c r="LYN13" s="11"/>
      <c r="LYO13" s="11"/>
      <c r="LYP13" s="11"/>
      <c r="LYQ13" s="11"/>
      <c r="LYR13" s="11"/>
      <c r="LYS13" s="11"/>
      <c r="LYT13" s="11"/>
      <c r="LYU13" s="11"/>
      <c r="LYV13" s="11"/>
      <c r="LYW13" s="11"/>
      <c r="LYX13" s="11"/>
      <c r="LYY13" s="11"/>
      <c r="LYZ13" s="11"/>
      <c r="LZA13" s="11"/>
      <c r="LZB13" s="11"/>
      <c r="LZC13" s="11"/>
      <c r="LZD13" s="11"/>
      <c r="LZE13" s="11"/>
      <c r="LZF13" s="11"/>
      <c r="LZG13" s="11"/>
      <c r="LZH13" s="11"/>
      <c r="LZI13" s="11"/>
      <c r="LZJ13" s="11"/>
      <c r="LZK13" s="11"/>
      <c r="LZL13" s="11"/>
      <c r="LZM13" s="11"/>
      <c r="LZN13" s="11"/>
      <c r="LZO13" s="11"/>
      <c r="LZP13" s="11"/>
      <c r="LZQ13" s="11"/>
      <c r="LZR13" s="11"/>
      <c r="LZS13" s="11"/>
      <c r="LZT13" s="11"/>
      <c r="LZU13" s="11"/>
      <c r="LZV13" s="11"/>
      <c r="LZW13" s="11"/>
      <c r="LZX13" s="11"/>
      <c r="LZY13" s="11"/>
      <c r="LZZ13" s="11"/>
      <c r="MAA13" s="11"/>
      <c r="MAB13" s="11"/>
      <c r="MAC13" s="11"/>
      <c r="MAD13" s="11"/>
      <c r="MAE13" s="11"/>
      <c r="MAF13" s="11"/>
      <c r="MAG13" s="11"/>
      <c r="MAH13" s="11"/>
      <c r="MAI13" s="11"/>
      <c r="MAJ13" s="11"/>
      <c r="MAK13" s="11"/>
      <c r="MAL13" s="11"/>
      <c r="MAM13" s="11"/>
      <c r="MAN13" s="11"/>
      <c r="MAO13" s="11"/>
      <c r="MAP13" s="11"/>
      <c r="MAQ13" s="11"/>
      <c r="MAR13" s="11"/>
      <c r="MAS13" s="11"/>
      <c r="MAT13" s="11"/>
      <c r="MAU13" s="11"/>
      <c r="MAV13" s="11"/>
      <c r="MAW13" s="11"/>
      <c r="MAX13" s="11"/>
      <c r="MAY13" s="11"/>
      <c r="MAZ13" s="11"/>
      <c r="MBA13" s="11"/>
      <c r="MBB13" s="11"/>
      <c r="MBC13" s="11"/>
      <c r="MBD13" s="11"/>
      <c r="MBE13" s="11"/>
      <c r="MBF13" s="11"/>
      <c r="MBG13" s="11"/>
      <c r="MBH13" s="11"/>
      <c r="MBI13" s="11"/>
      <c r="MBJ13" s="11"/>
      <c r="MBK13" s="11"/>
      <c r="MBL13" s="11"/>
      <c r="MBM13" s="11"/>
      <c r="MBN13" s="11"/>
      <c r="MBO13" s="11"/>
      <c r="MBP13" s="11"/>
      <c r="MBQ13" s="11"/>
      <c r="MBR13" s="11"/>
      <c r="MBS13" s="11"/>
      <c r="MBT13" s="11"/>
      <c r="MBU13" s="11"/>
      <c r="MBV13" s="11"/>
      <c r="MBW13" s="11"/>
      <c r="MBX13" s="11"/>
      <c r="MBY13" s="11"/>
      <c r="MBZ13" s="11"/>
      <c r="MCA13" s="11"/>
      <c r="MCB13" s="11"/>
      <c r="MCC13" s="11"/>
      <c r="MCD13" s="11"/>
      <c r="MCE13" s="11"/>
      <c r="MCF13" s="11"/>
      <c r="MCG13" s="11"/>
      <c r="MCH13" s="11"/>
      <c r="MCI13" s="11"/>
      <c r="MCJ13" s="11"/>
      <c r="MCK13" s="11"/>
      <c r="MCL13" s="11"/>
      <c r="MCM13" s="11"/>
      <c r="MCN13" s="11"/>
      <c r="MCO13" s="11"/>
      <c r="MCP13" s="11"/>
      <c r="MCQ13" s="11"/>
      <c r="MCR13" s="11"/>
      <c r="MCS13" s="11"/>
      <c r="MCT13" s="11"/>
      <c r="MCU13" s="11"/>
      <c r="MCV13" s="11"/>
      <c r="MCW13" s="11"/>
      <c r="MCX13" s="11"/>
      <c r="MCY13" s="11"/>
      <c r="MCZ13" s="11"/>
      <c r="MDA13" s="11"/>
      <c r="MDB13" s="11"/>
      <c r="MDC13" s="11"/>
      <c r="MDD13" s="11"/>
      <c r="MDE13" s="11"/>
      <c r="MDF13" s="11"/>
      <c r="MDG13" s="11"/>
      <c r="MDH13" s="11"/>
      <c r="MDI13" s="11"/>
      <c r="MDJ13" s="11"/>
      <c r="MDK13" s="11"/>
      <c r="MDL13" s="11"/>
      <c r="MDM13" s="11"/>
      <c r="MDN13" s="11"/>
      <c r="MDO13" s="11"/>
      <c r="MDP13" s="11"/>
      <c r="MDQ13" s="11"/>
      <c r="MDR13" s="11"/>
      <c r="MDS13" s="11"/>
      <c r="MDT13" s="11"/>
      <c r="MDU13" s="11"/>
      <c r="MDV13" s="11"/>
      <c r="MDW13" s="11"/>
      <c r="MDX13" s="11"/>
      <c r="MDY13" s="11"/>
      <c r="MDZ13" s="11"/>
      <c r="MEA13" s="11"/>
      <c r="MEB13" s="11"/>
      <c r="MEC13" s="11"/>
      <c r="MED13" s="11"/>
      <c r="MEE13" s="11"/>
      <c r="MEF13" s="11"/>
      <c r="MEG13" s="11"/>
      <c r="MEH13" s="11"/>
      <c r="MEI13" s="11"/>
      <c r="MEJ13" s="11"/>
      <c r="MEK13" s="11"/>
      <c r="MEL13" s="11"/>
      <c r="MEM13" s="11"/>
      <c r="MEN13" s="11"/>
      <c r="MEO13" s="11"/>
      <c r="MEP13" s="11"/>
      <c r="MEQ13" s="11"/>
      <c r="MER13" s="11"/>
      <c r="MES13" s="11"/>
      <c r="MET13" s="11"/>
      <c r="MEU13" s="11"/>
      <c r="MEV13" s="11"/>
      <c r="MEW13" s="11"/>
      <c r="MEX13" s="11"/>
      <c r="MEY13" s="11"/>
      <c r="MEZ13" s="11"/>
      <c r="MFA13" s="11"/>
      <c r="MFB13" s="11"/>
      <c r="MFC13" s="11"/>
      <c r="MFD13" s="11"/>
      <c r="MFE13" s="11"/>
      <c r="MFF13" s="11"/>
      <c r="MFG13" s="11"/>
      <c r="MFH13" s="11"/>
      <c r="MFI13" s="11"/>
      <c r="MFJ13" s="11"/>
      <c r="MFK13" s="11"/>
      <c r="MFL13" s="11"/>
      <c r="MFM13" s="11"/>
      <c r="MFN13" s="11"/>
      <c r="MFO13" s="11"/>
      <c r="MFP13" s="11"/>
      <c r="MFQ13" s="11"/>
      <c r="MFR13" s="11"/>
      <c r="MFS13" s="11"/>
      <c r="MFT13" s="11"/>
      <c r="MFU13" s="11"/>
      <c r="MFV13" s="11"/>
      <c r="MFW13" s="11"/>
      <c r="MFX13" s="11"/>
      <c r="MFY13" s="11"/>
      <c r="MFZ13" s="11"/>
      <c r="MGA13" s="11"/>
      <c r="MGB13" s="11"/>
      <c r="MGC13" s="11"/>
      <c r="MGD13" s="11"/>
      <c r="MGE13" s="11"/>
      <c r="MGF13" s="11"/>
      <c r="MGG13" s="11"/>
      <c r="MGH13" s="11"/>
      <c r="MGI13" s="11"/>
      <c r="MGJ13" s="11"/>
      <c r="MGK13" s="11"/>
      <c r="MGL13" s="11"/>
      <c r="MGM13" s="11"/>
      <c r="MGN13" s="11"/>
      <c r="MGO13" s="11"/>
      <c r="MGP13" s="11"/>
      <c r="MGQ13" s="11"/>
      <c r="MGR13" s="11"/>
      <c r="MGS13" s="11"/>
      <c r="MGT13" s="11"/>
      <c r="MGU13" s="11"/>
      <c r="MGV13" s="11"/>
      <c r="MGW13" s="11"/>
      <c r="MGX13" s="11"/>
      <c r="MGY13" s="11"/>
      <c r="MGZ13" s="11"/>
      <c r="MHA13" s="11"/>
      <c r="MHB13" s="11"/>
      <c r="MHC13" s="11"/>
      <c r="MHD13" s="11"/>
      <c r="MHE13" s="11"/>
      <c r="MHF13" s="11"/>
      <c r="MHG13" s="11"/>
      <c r="MHH13" s="11"/>
      <c r="MHI13" s="11"/>
      <c r="MHJ13" s="11"/>
      <c r="MHK13" s="11"/>
      <c r="MHL13" s="11"/>
      <c r="MHM13" s="11"/>
      <c r="MHN13" s="11"/>
      <c r="MHO13" s="11"/>
      <c r="MHP13" s="11"/>
      <c r="MHQ13" s="11"/>
      <c r="MHR13" s="11"/>
      <c r="MHS13" s="11"/>
      <c r="MHT13" s="11"/>
      <c r="MHU13" s="11"/>
      <c r="MHV13" s="11"/>
      <c r="MHW13" s="11"/>
      <c r="MHX13" s="11"/>
      <c r="MHY13" s="11"/>
      <c r="MHZ13" s="11"/>
      <c r="MIA13" s="11"/>
      <c r="MIB13" s="11"/>
      <c r="MIC13" s="11"/>
      <c r="MID13" s="11"/>
      <c r="MIE13" s="11"/>
      <c r="MIF13" s="11"/>
      <c r="MIG13" s="11"/>
      <c r="MIH13" s="11"/>
      <c r="MII13" s="11"/>
      <c r="MIJ13" s="11"/>
      <c r="MIK13" s="11"/>
      <c r="MIL13" s="11"/>
      <c r="MIM13" s="11"/>
      <c r="MIN13" s="11"/>
      <c r="MIO13" s="11"/>
      <c r="MIP13" s="11"/>
      <c r="MIQ13" s="11"/>
      <c r="MIR13" s="11"/>
      <c r="MIS13" s="11"/>
      <c r="MIT13" s="11"/>
      <c r="MIU13" s="11"/>
      <c r="MIV13" s="11"/>
      <c r="MIW13" s="11"/>
      <c r="MIX13" s="11"/>
      <c r="MIY13" s="11"/>
      <c r="MIZ13" s="11"/>
      <c r="MJA13" s="11"/>
      <c r="MJB13" s="11"/>
      <c r="MJC13" s="11"/>
      <c r="MJD13" s="11"/>
      <c r="MJE13" s="11"/>
      <c r="MJF13" s="11"/>
      <c r="MJG13" s="11"/>
      <c r="MJH13" s="11"/>
      <c r="MJI13" s="11"/>
      <c r="MJJ13" s="11"/>
      <c r="MJK13" s="11"/>
      <c r="MJL13" s="11"/>
      <c r="MJM13" s="11"/>
      <c r="MJN13" s="11"/>
      <c r="MJO13" s="11"/>
      <c r="MJP13" s="11"/>
      <c r="MJQ13" s="11"/>
      <c r="MJR13" s="11"/>
      <c r="MJS13" s="11"/>
      <c r="MJT13" s="11"/>
      <c r="MJU13" s="11"/>
      <c r="MJV13" s="11"/>
      <c r="MJW13" s="11"/>
      <c r="MJX13" s="11"/>
      <c r="MJY13" s="11"/>
      <c r="MJZ13" s="11"/>
      <c r="MKA13" s="11"/>
      <c r="MKB13" s="11"/>
      <c r="MKC13" s="11"/>
      <c r="MKD13" s="11"/>
      <c r="MKE13" s="11"/>
      <c r="MKF13" s="11"/>
      <c r="MKG13" s="11"/>
      <c r="MKH13" s="11"/>
      <c r="MKI13" s="11"/>
      <c r="MKJ13" s="11"/>
      <c r="MKK13" s="11"/>
      <c r="MKL13" s="11"/>
      <c r="MKM13" s="11"/>
      <c r="MKN13" s="11"/>
      <c r="MKO13" s="11"/>
      <c r="MKP13" s="11"/>
      <c r="MKQ13" s="11"/>
      <c r="MKR13" s="11"/>
      <c r="MKS13" s="11"/>
      <c r="MKT13" s="11"/>
      <c r="MKU13" s="11"/>
      <c r="MKV13" s="11"/>
      <c r="MKW13" s="11"/>
      <c r="MKX13" s="11"/>
      <c r="MKY13" s="11"/>
      <c r="MKZ13" s="11"/>
      <c r="MLA13" s="11"/>
      <c r="MLB13" s="11"/>
      <c r="MLC13" s="11"/>
      <c r="MLD13" s="11"/>
      <c r="MLE13" s="11"/>
      <c r="MLF13" s="11"/>
      <c r="MLG13" s="11"/>
      <c r="MLH13" s="11"/>
      <c r="MLI13" s="11"/>
      <c r="MLJ13" s="11"/>
      <c r="MLK13" s="11"/>
      <c r="MLL13" s="11"/>
      <c r="MLM13" s="11"/>
      <c r="MLN13" s="11"/>
      <c r="MLO13" s="11"/>
      <c r="MLP13" s="11"/>
      <c r="MLQ13" s="11"/>
      <c r="MLR13" s="11"/>
      <c r="MLS13" s="11"/>
      <c r="MLT13" s="11"/>
      <c r="MLU13" s="11"/>
      <c r="MLV13" s="11"/>
      <c r="MLW13" s="11"/>
      <c r="MLX13" s="11"/>
      <c r="MLY13" s="11"/>
      <c r="MLZ13" s="11"/>
      <c r="MMA13" s="11"/>
      <c r="MMB13" s="11"/>
      <c r="MMC13" s="11"/>
      <c r="MMD13" s="11"/>
      <c r="MME13" s="11"/>
      <c r="MMF13" s="11"/>
      <c r="MMG13" s="11"/>
      <c r="MMH13" s="11"/>
      <c r="MMI13" s="11"/>
      <c r="MMJ13" s="11"/>
      <c r="MMK13" s="11"/>
      <c r="MML13" s="11"/>
      <c r="MMM13" s="11"/>
      <c r="MMN13" s="11"/>
      <c r="MMO13" s="11"/>
      <c r="MMP13" s="11"/>
      <c r="MMQ13" s="11"/>
      <c r="MMR13" s="11"/>
      <c r="MMS13" s="11"/>
      <c r="MMT13" s="11"/>
      <c r="MMU13" s="11"/>
      <c r="MMV13" s="11"/>
      <c r="MMW13" s="11"/>
      <c r="MMX13" s="11"/>
      <c r="MMY13" s="11"/>
      <c r="MMZ13" s="11"/>
      <c r="MNA13" s="11"/>
      <c r="MNB13" s="11"/>
      <c r="MNC13" s="11"/>
      <c r="MND13" s="11"/>
      <c r="MNE13" s="11"/>
      <c r="MNF13" s="11"/>
      <c r="MNG13" s="11"/>
      <c r="MNH13" s="11"/>
      <c r="MNI13" s="11"/>
      <c r="MNJ13" s="11"/>
      <c r="MNK13" s="11"/>
      <c r="MNL13" s="11"/>
      <c r="MNM13" s="11"/>
      <c r="MNN13" s="11"/>
      <c r="MNO13" s="11"/>
      <c r="MNP13" s="11"/>
      <c r="MNQ13" s="11"/>
      <c r="MNR13" s="11"/>
      <c r="MNS13" s="11"/>
      <c r="MNT13" s="11"/>
      <c r="MNU13" s="11"/>
      <c r="MNV13" s="11"/>
      <c r="MNW13" s="11"/>
      <c r="MNX13" s="11"/>
      <c r="MNY13" s="11"/>
      <c r="MNZ13" s="11"/>
      <c r="MOA13" s="11"/>
      <c r="MOB13" s="11"/>
      <c r="MOC13" s="11"/>
      <c r="MOD13" s="11"/>
      <c r="MOE13" s="11"/>
      <c r="MOF13" s="11"/>
      <c r="MOG13" s="11"/>
      <c r="MOH13" s="11"/>
      <c r="MOI13" s="11"/>
      <c r="MOJ13" s="11"/>
      <c r="MOK13" s="11"/>
      <c r="MOL13" s="11"/>
      <c r="MOM13" s="11"/>
      <c r="MON13" s="11"/>
      <c r="MOO13" s="11"/>
      <c r="MOP13" s="11"/>
      <c r="MOQ13" s="11"/>
      <c r="MOR13" s="11"/>
      <c r="MOS13" s="11"/>
      <c r="MOT13" s="11"/>
      <c r="MOU13" s="11"/>
      <c r="MOV13" s="11"/>
      <c r="MOW13" s="11"/>
      <c r="MOX13" s="11"/>
      <c r="MOY13" s="11"/>
      <c r="MOZ13" s="11"/>
      <c r="MPA13" s="11"/>
      <c r="MPB13" s="11"/>
      <c r="MPC13" s="11"/>
      <c r="MPD13" s="11"/>
      <c r="MPE13" s="11"/>
      <c r="MPF13" s="11"/>
      <c r="MPG13" s="11"/>
      <c r="MPH13" s="11"/>
      <c r="MPI13" s="11"/>
      <c r="MPJ13" s="11"/>
      <c r="MPK13" s="11"/>
      <c r="MPL13" s="11"/>
      <c r="MPM13" s="11"/>
      <c r="MPN13" s="11"/>
      <c r="MPO13" s="11"/>
      <c r="MPP13" s="11"/>
      <c r="MPQ13" s="11"/>
      <c r="MPR13" s="11"/>
      <c r="MPS13" s="11"/>
      <c r="MPT13" s="11"/>
      <c r="MPU13" s="11"/>
      <c r="MPV13" s="11"/>
      <c r="MPW13" s="11"/>
      <c r="MPX13" s="11"/>
      <c r="MPY13" s="11"/>
      <c r="MPZ13" s="11"/>
      <c r="MQA13" s="11"/>
      <c r="MQB13" s="11"/>
      <c r="MQC13" s="11"/>
      <c r="MQD13" s="11"/>
      <c r="MQE13" s="11"/>
      <c r="MQF13" s="11"/>
      <c r="MQG13" s="11"/>
      <c r="MQH13" s="11"/>
      <c r="MQI13" s="11"/>
      <c r="MQJ13" s="11"/>
      <c r="MQK13" s="11"/>
      <c r="MQL13" s="11"/>
      <c r="MQM13" s="11"/>
      <c r="MQN13" s="11"/>
      <c r="MQO13" s="11"/>
      <c r="MQP13" s="11"/>
      <c r="MQQ13" s="11"/>
      <c r="MQR13" s="11"/>
      <c r="MQS13" s="11"/>
      <c r="MQT13" s="11"/>
      <c r="MQU13" s="11"/>
      <c r="MQV13" s="11"/>
      <c r="MQW13" s="11"/>
      <c r="MQX13" s="11"/>
      <c r="MQY13" s="11"/>
      <c r="MQZ13" s="11"/>
      <c r="MRA13" s="11"/>
      <c r="MRB13" s="11"/>
      <c r="MRC13" s="11"/>
      <c r="MRD13" s="11"/>
      <c r="MRE13" s="11"/>
      <c r="MRF13" s="11"/>
      <c r="MRG13" s="11"/>
      <c r="MRH13" s="11"/>
      <c r="MRI13" s="11"/>
      <c r="MRJ13" s="11"/>
      <c r="MRK13" s="11"/>
      <c r="MRL13" s="11"/>
      <c r="MRM13" s="11"/>
      <c r="MRN13" s="11"/>
      <c r="MRO13" s="11"/>
      <c r="MRP13" s="11"/>
      <c r="MRQ13" s="11"/>
      <c r="MRR13" s="11"/>
      <c r="MRS13" s="11"/>
      <c r="MRT13" s="11"/>
      <c r="MRU13" s="11"/>
      <c r="MRV13" s="11"/>
      <c r="MRW13" s="11"/>
      <c r="MRX13" s="11"/>
      <c r="MRY13" s="11"/>
      <c r="MRZ13" s="11"/>
      <c r="MSA13" s="11"/>
      <c r="MSB13" s="11"/>
      <c r="MSC13" s="11"/>
      <c r="MSD13" s="11"/>
      <c r="MSE13" s="11"/>
      <c r="MSF13" s="11"/>
      <c r="MSG13" s="11"/>
      <c r="MSH13" s="11"/>
      <c r="MSI13" s="11"/>
      <c r="MSJ13" s="11"/>
      <c r="MSK13" s="11"/>
      <c r="MSL13" s="11"/>
      <c r="MSM13" s="11"/>
      <c r="MSN13" s="11"/>
      <c r="MSO13" s="11"/>
      <c r="MSP13" s="11"/>
      <c r="MSQ13" s="11"/>
      <c r="MSR13" s="11"/>
      <c r="MSS13" s="11"/>
      <c r="MST13" s="11"/>
      <c r="MSU13" s="11"/>
      <c r="MSV13" s="11"/>
      <c r="MSW13" s="11"/>
      <c r="MSX13" s="11"/>
      <c r="MSY13" s="11"/>
      <c r="MSZ13" s="11"/>
      <c r="MTA13" s="11"/>
      <c r="MTB13" s="11"/>
      <c r="MTC13" s="11"/>
      <c r="MTD13" s="11"/>
      <c r="MTE13" s="11"/>
      <c r="MTF13" s="11"/>
      <c r="MTG13" s="11"/>
      <c r="MTH13" s="11"/>
      <c r="MTI13" s="11"/>
      <c r="MTJ13" s="11"/>
      <c r="MTK13" s="11"/>
      <c r="MTL13" s="11"/>
      <c r="MTM13" s="11"/>
      <c r="MTN13" s="11"/>
      <c r="MTO13" s="11"/>
      <c r="MTP13" s="11"/>
      <c r="MTQ13" s="11"/>
      <c r="MTR13" s="11"/>
      <c r="MTS13" s="11"/>
      <c r="MTT13" s="11"/>
      <c r="MTU13" s="11"/>
      <c r="MTV13" s="11"/>
      <c r="MTW13" s="11"/>
      <c r="MTX13" s="11"/>
      <c r="MTY13" s="11"/>
      <c r="MTZ13" s="11"/>
      <c r="MUA13" s="11"/>
      <c r="MUB13" s="11"/>
      <c r="MUC13" s="11"/>
      <c r="MUD13" s="11"/>
      <c r="MUE13" s="11"/>
      <c r="MUF13" s="11"/>
      <c r="MUG13" s="11"/>
      <c r="MUH13" s="11"/>
      <c r="MUI13" s="11"/>
      <c r="MUJ13" s="11"/>
      <c r="MUK13" s="11"/>
      <c r="MUL13" s="11"/>
      <c r="MUM13" s="11"/>
      <c r="MUN13" s="11"/>
      <c r="MUO13" s="11"/>
      <c r="MUP13" s="11"/>
      <c r="MUQ13" s="11"/>
      <c r="MUR13" s="11"/>
      <c r="MUS13" s="11"/>
      <c r="MUT13" s="11"/>
      <c r="MUU13" s="11"/>
      <c r="MUV13" s="11"/>
      <c r="MUW13" s="11"/>
      <c r="MUX13" s="11"/>
      <c r="MUY13" s="11"/>
      <c r="MUZ13" s="11"/>
      <c r="MVA13" s="11"/>
      <c r="MVB13" s="11"/>
      <c r="MVC13" s="11"/>
      <c r="MVD13" s="11"/>
      <c r="MVE13" s="11"/>
      <c r="MVF13" s="11"/>
      <c r="MVG13" s="11"/>
      <c r="MVH13" s="11"/>
      <c r="MVI13" s="11"/>
      <c r="MVJ13" s="11"/>
      <c r="MVK13" s="11"/>
      <c r="MVL13" s="11"/>
      <c r="MVM13" s="11"/>
      <c r="MVN13" s="11"/>
      <c r="MVO13" s="11"/>
      <c r="MVP13" s="11"/>
      <c r="MVQ13" s="11"/>
      <c r="MVR13" s="11"/>
      <c r="MVS13" s="11"/>
      <c r="MVT13" s="11"/>
      <c r="MVU13" s="11"/>
      <c r="MVV13" s="11"/>
      <c r="MVW13" s="11"/>
      <c r="MVX13" s="11"/>
      <c r="MVY13" s="11"/>
      <c r="MVZ13" s="11"/>
      <c r="MWA13" s="11"/>
      <c r="MWB13" s="11"/>
      <c r="MWC13" s="11"/>
      <c r="MWD13" s="11"/>
      <c r="MWE13" s="11"/>
      <c r="MWF13" s="11"/>
      <c r="MWG13" s="11"/>
      <c r="MWH13" s="11"/>
      <c r="MWI13" s="11"/>
      <c r="MWJ13" s="11"/>
      <c r="MWK13" s="11"/>
      <c r="MWL13" s="11"/>
      <c r="MWM13" s="11"/>
      <c r="MWN13" s="11"/>
      <c r="MWO13" s="11"/>
      <c r="MWP13" s="11"/>
      <c r="MWQ13" s="11"/>
      <c r="MWR13" s="11"/>
      <c r="MWS13" s="11"/>
      <c r="MWT13" s="11"/>
      <c r="MWU13" s="11"/>
      <c r="MWV13" s="11"/>
      <c r="MWW13" s="11"/>
      <c r="MWX13" s="11"/>
      <c r="MWY13" s="11"/>
      <c r="MWZ13" s="11"/>
      <c r="MXA13" s="11"/>
      <c r="MXB13" s="11"/>
      <c r="MXC13" s="11"/>
      <c r="MXD13" s="11"/>
      <c r="MXE13" s="11"/>
      <c r="MXF13" s="11"/>
      <c r="MXG13" s="11"/>
      <c r="MXH13" s="11"/>
      <c r="MXI13" s="11"/>
      <c r="MXJ13" s="11"/>
      <c r="MXK13" s="11"/>
      <c r="MXL13" s="11"/>
      <c r="MXM13" s="11"/>
      <c r="MXN13" s="11"/>
      <c r="MXO13" s="11"/>
      <c r="MXP13" s="11"/>
      <c r="MXQ13" s="11"/>
      <c r="MXR13" s="11"/>
      <c r="MXS13" s="11"/>
      <c r="MXT13" s="11"/>
      <c r="MXU13" s="11"/>
      <c r="MXV13" s="11"/>
      <c r="MXW13" s="11"/>
      <c r="MXX13" s="11"/>
      <c r="MXY13" s="11"/>
      <c r="MXZ13" s="11"/>
      <c r="MYA13" s="11"/>
      <c r="MYB13" s="11"/>
      <c r="MYC13" s="11"/>
      <c r="MYD13" s="11"/>
      <c r="MYE13" s="11"/>
      <c r="MYF13" s="11"/>
      <c r="MYG13" s="11"/>
      <c r="MYH13" s="11"/>
      <c r="MYI13" s="11"/>
      <c r="MYJ13" s="11"/>
      <c r="MYK13" s="11"/>
      <c r="MYL13" s="11"/>
      <c r="MYM13" s="11"/>
      <c r="MYN13" s="11"/>
      <c r="MYO13" s="11"/>
      <c r="MYP13" s="11"/>
      <c r="MYQ13" s="11"/>
      <c r="MYR13" s="11"/>
      <c r="MYS13" s="11"/>
      <c r="MYT13" s="11"/>
      <c r="MYU13" s="11"/>
      <c r="MYV13" s="11"/>
      <c r="MYW13" s="11"/>
      <c r="MYX13" s="11"/>
      <c r="MYY13" s="11"/>
      <c r="MYZ13" s="11"/>
      <c r="MZA13" s="11"/>
      <c r="MZB13" s="11"/>
      <c r="MZC13" s="11"/>
      <c r="MZD13" s="11"/>
      <c r="MZE13" s="11"/>
      <c r="MZF13" s="11"/>
      <c r="MZG13" s="11"/>
      <c r="MZH13" s="11"/>
      <c r="MZI13" s="11"/>
      <c r="MZJ13" s="11"/>
      <c r="MZK13" s="11"/>
      <c r="MZL13" s="11"/>
      <c r="MZM13" s="11"/>
      <c r="MZN13" s="11"/>
      <c r="MZO13" s="11"/>
      <c r="MZP13" s="11"/>
      <c r="MZQ13" s="11"/>
      <c r="MZR13" s="11"/>
      <c r="MZS13" s="11"/>
      <c r="MZT13" s="11"/>
      <c r="MZU13" s="11"/>
      <c r="MZV13" s="11"/>
      <c r="MZW13" s="11"/>
      <c r="MZX13" s="11"/>
      <c r="MZY13" s="11"/>
      <c r="MZZ13" s="11"/>
      <c r="NAA13" s="11"/>
      <c r="NAB13" s="11"/>
      <c r="NAC13" s="11"/>
      <c r="NAD13" s="11"/>
      <c r="NAE13" s="11"/>
      <c r="NAF13" s="11"/>
      <c r="NAG13" s="11"/>
      <c r="NAH13" s="11"/>
      <c r="NAI13" s="11"/>
      <c r="NAJ13" s="11"/>
      <c r="NAK13" s="11"/>
      <c r="NAL13" s="11"/>
      <c r="NAM13" s="11"/>
      <c r="NAN13" s="11"/>
      <c r="NAO13" s="11"/>
      <c r="NAP13" s="11"/>
      <c r="NAQ13" s="11"/>
      <c r="NAR13" s="11"/>
      <c r="NAS13" s="11"/>
      <c r="NAT13" s="11"/>
      <c r="NAU13" s="11"/>
      <c r="NAV13" s="11"/>
      <c r="NAW13" s="11"/>
      <c r="NAX13" s="11"/>
      <c r="NAY13" s="11"/>
      <c r="NAZ13" s="11"/>
      <c r="NBA13" s="11"/>
      <c r="NBB13" s="11"/>
      <c r="NBC13" s="11"/>
      <c r="NBD13" s="11"/>
      <c r="NBE13" s="11"/>
      <c r="NBF13" s="11"/>
      <c r="NBG13" s="11"/>
      <c r="NBH13" s="11"/>
      <c r="NBI13" s="11"/>
      <c r="NBJ13" s="11"/>
      <c r="NBK13" s="11"/>
      <c r="NBL13" s="11"/>
      <c r="NBM13" s="11"/>
      <c r="NBN13" s="11"/>
      <c r="NBO13" s="11"/>
      <c r="NBP13" s="11"/>
      <c r="NBQ13" s="11"/>
      <c r="NBR13" s="11"/>
      <c r="NBS13" s="11"/>
      <c r="NBT13" s="11"/>
      <c r="NBU13" s="11"/>
      <c r="NBV13" s="11"/>
      <c r="NBW13" s="11"/>
      <c r="NBX13" s="11"/>
      <c r="NBY13" s="11"/>
      <c r="NBZ13" s="11"/>
      <c r="NCA13" s="11"/>
      <c r="NCB13" s="11"/>
      <c r="NCC13" s="11"/>
      <c r="NCD13" s="11"/>
      <c r="NCE13" s="11"/>
      <c r="NCF13" s="11"/>
      <c r="NCG13" s="11"/>
      <c r="NCH13" s="11"/>
      <c r="NCI13" s="11"/>
      <c r="NCJ13" s="11"/>
      <c r="NCK13" s="11"/>
      <c r="NCL13" s="11"/>
      <c r="NCM13" s="11"/>
      <c r="NCN13" s="11"/>
      <c r="NCO13" s="11"/>
      <c r="NCP13" s="11"/>
      <c r="NCQ13" s="11"/>
      <c r="NCR13" s="11"/>
      <c r="NCS13" s="11"/>
      <c r="NCT13" s="11"/>
      <c r="NCU13" s="11"/>
      <c r="NCV13" s="11"/>
      <c r="NCW13" s="11"/>
      <c r="NCX13" s="11"/>
      <c r="NCY13" s="11"/>
      <c r="NCZ13" s="11"/>
      <c r="NDA13" s="11"/>
      <c r="NDB13" s="11"/>
      <c r="NDC13" s="11"/>
      <c r="NDD13" s="11"/>
      <c r="NDE13" s="11"/>
      <c r="NDF13" s="11"/>
      <c r="NDG13" s="11"/>
      <c r="NDH13" s="11"/>
      <c r="NDI13" s="11"/>
      <c r="NDJ13" s="11"/>
      <c r="NDK13" s="11"/>
      <c r="NDL13" s="11"/>
      <c r="NDM13" s="11"/>
      <c r="NDN13" s="11"/>
      <c r="NDO13" s="11"/>
      <c r="NDP13" s="11"/>
      <c r="NDQ13" s="11"/>
      <c r="NDR13" s="11"/>
      <c r="NDS13" s="11"/>
      <c r="NDT13" s="11"/>
      <c r="NDU13" s="11"/>
      <c r="NDV13" s="11"/>
      <c r="NDW13" s="11"/>
      <c r="NDX13" s="11"/>
      <c r="NDY13" s="11"/>
      <c r="NDZ13" s="11"/>
      <c r="NEA13" s="11"/>
      <c r="NEB13" s="11"/>
      <c r="NEC13" s="11"/>
      <c r="NED13" s="11"/>
      <c r="NEE13" s="11"/>
      <c r="NEF13" s="11"/>
      <c r="NEG13" s="11"/>
      <c r="NEH13" s="11"/>
      <c r="NEI13" s="11"/>
      <c r="NEJ13" s="11"/>
      <c r="NEK13" s="11"/>
      <c r="NEL13" s="11"/>
      <c r="NEM13" s="11"/>
      <c r="NEN13" s="11"/>
      <c r="NEO13" s="11"/>
      <c r="NEP13" s="11"/>
      <c r="NEQ13" s="11"/>
      <c r="NER13" s="11"/>
      <c r="NES13" s="11"/>
      <c r="NET13" s="11"/>
      <c r="NEU13" s="11"/>
      <c r="NEV13" s="11"/>
      <c r="NEW13" s="11"/>
      <c r="NEX13" s="11"/>
      <c r="NEY13" s="11"/>
      <c r="NEZ13" s="11"/>
      <c r="NFA13" s="11"/>
      <c r="NFB13" s="11"/>
      <c r="NFC13" s="11"/>
      <c r="NFD13" s="11"/>
      <c r="NFE13" s="11"/>
      <c r="NFF13" s="11"/>
      <c r="NFG13" s="11"/>
      <c r="NFH13" s="11"/>
      <c r="NFI13" s="11"/>
      <c r="NFJ13" s="11"/>
      <c r="NFK13" s="11"/>
      <c r="NFL13" s="11"/>
      <c r="NFM13" s="11"/>
      <c r="NFN13" s="11"/>
      <c r="NFO13" s="11"/>
      <c r="NFP13" s="11"/>
      <c r="NFQ13" s="11"/>
      <c r="NFR13" s="11"/>
      <c r="NFS13" s="11"/>
      <c r="NFT13" s="11"/>
      <c r="NFU13" s="11"/>
      <c r="NFV13" s="11"/>
      <c r="NFW13" s="11"/>
      <c r="NFX13" s="11"/>
      <c r="NFY13" s="11"/>
      <c r="NFZ13" s="11"/>
      <c r="NGA13" s="11"/>
      <c r="NGB13" s="11"/>
      <c r="NGC13" s="11"/>
      <c r="NGD13" s="11"/>
      <c r="NGE13" s="11"/>
      <c r="NGF13" s="11"/>
      <c r="NGG13" s="11"/>
      <c r="NGH13" s="11"/>
      <c r="NGI13" s="11"/>
      <c r="NGJ13" s="11"/>
      <c r="NGK13" s="11"/>
      <c r="NGL13" s="11"/>
      <c r="NGM13" s="11"/>
      <c r="NGN13" s="11"/>
      <c r="NGO13" s="11"/>
      <c r="NGP13" s="11"/>
      <c r="NGQ13" s="11"/>
      <c r="NGR13" s="11"/>
      <c r="NGS13" s="11"/>
      <c r="NGT13" s="11"/>
      <c r="NGU13" s="11"/>
      <c r="NGV13" s="11"/>
      <c r="NGW13" s="11"/>
      <c r="NGX13" s="11"/>
      <c r="NGY13" s="11"/>
      <c r="NGZ13" s="11"/>
      <c r="NHA13" s="11"/>
      <c r="NHB13" s="11"/>
      <c r="NHC13" s="11"/>
      <c r="NHD13" s="11"/>
      <c r="NHE13" s="11"/>
      <c r="NHF13" s="11"/>
      <c r="NHG13" s="11"/>
      <c r="NHH13" s="11"/>
      <c r="NHI13" s="11"/>
      <c r="NHJ13" s="11"/>
      <c r="NHK13" s="11"/>
      <c r="NHL13" s="11"/>
      <c r="NHM13" s="11"/>
      <c r="NHN13" s="11"/>
      <c r="NHO13" s="11"/>
      <c r="NHP13" s="11"/>
      <c r="NHQ13" s="11"/>
      <c r="NHR13" s="11"/>
      <c r="NHS13" s="11"/>
      <c r="NHT13" s="11"/>
      <c r="NHU13" s="11"/>
      <c r="NHV13" s="11"/>
      <c r="NHW13" s="11"/>
      <c r="NHX13" s="11"/>
      <c r="NHY13" s="11"/>
      <c r="NHZ13" s="11"/>
      <c r="NIA13" s="11"/>
      <c r="NIB13" s="11"/>
      <c r="NIC13" s="11"/>
      <c r="NID13" s="11"/>
      <c r="NIE13" s="11"/>
      <c r="NIF13" s="11"/>
      <c r="NIG13" s="11"/>
      <c r="NIH13" s="11"/>
      <c r="NII13" s="11"/>
      <c r="NIJ13" s="11"/>
      <c r="NIK13" s="11"/>
      <c r="NIL13" s="11"/>
      <c r="NIM13" s="11"/>
      <c r="NIN13" s="11"/>
      <c r="NIO13" s="11"/>
      <c r="NIP13" s="11"/>
      <c r="NIQ13" s="11"/>
      <c r="NIR13" s="11"/>
      <c r="NIS13" s="11"/>
      <c r="NIT13" s="11"/>
      <c r="NIU13" s="11"/>
      <c r="NIV13" s="11"/>
      <c r="NIW13" s="11"/>
      <c r="NIX13" s="11"/>
      <c r="NIY13" s="11"/>
      <c r="NIZ13" s="11"/>
      <c r="NJA13" s="11"/>
      <c r="NJB13" s="11"/>
      <c r="NJC13" s="11"/>
      <c r="NJD13" s="11"/>
      <c r="NJE13" s="11"/>
      <c r="NJF13" s="11"/>
      <c r="NJG13" s="11"/>
      <c r="NJH13" s="11"/>
      <c r="NJI13" s="11"/>
      <c r="NJJ13" s="11"/>
      <c r="NJK13" s="11"/>
      <c r="NJL13" s="11"/>
      <c r="NJM13" s="11"/>
      <c r="NJN13" s="11"/>
      <c r="NJO13" s="11"/>
      <c r="NJP13" s="11"/>
      <c r="NJQ13" s="11"/>
      <c r="NJR13" s="11"/>
      <c r="NJS13" s="11"/>
      <c r="NJT13" s="11"/>
      <c r="NJU13" s="11"/>
      <c r="NJV13" s="11"/>
      <c r="NJW13" s="11"/>
      <c r="NJX13" s="11"/>
      <c r="NJY13" s="11"/>
      <c r="NJZ13" s="11"/>
      <c r="NKA13" s="11"/>
      <c r="NKB13" s="11"/>
      <c r="NKC13" s="11"/>
      <c r="NKD13" s="11"/>
      <c r="NKE13" s="11"/>
      <c r="NKF13" s="11"/>
      <c r="NKG13" s="11"/>
      <c r="NKH13" s="11"/>
      <c r="NKI13" s="11"/>
      <c r="NKJ13" s="11"/>
      <c r="NKK13" s="11"/>
      <c r="NKL13" s="11"/>
      <c r="NKM13" s="11"/>
      <c r="NKN13" s="11"/>
      <c r="NKO13" s="11"/>
      <c r="NKP13" s="11"/>
      <c r="NKQ13" s="11"/>
      <c r="NKR13" s="11"/>
      <c r="NKS13" s="11"/>
      <c r="NKT13" s="11"/>
      <c r="NKU13" s="11"/>
      <c r="NKV13" s="11"/>
      <c r="NKW13" s="11"/>
      <c r="NKX13" s="11"/>
      <c r="NKY13" s="11"/>
      <c r="NKZ13" s="11"/>
      <c r="NLA13" s="11"/>
      <c r="NLB13" s="11"/>
      <c r="NLC13" s="11"/>
      <c r="NLD13" s="11"/>
      <c r="NLE13" s="11"/>
      <c r="NLF13" s="11"/>
      <c r="NLG13" s="11"/>
      <c r="NLH13" s="11"/>
      <c r="NLI13" s="11"/>
      <c r="NLJ13" s="11"/>
      <c r="NLK13" s="11"/>
      <c r="NLL13" s="11"/>
      <c r="NLM13" s="11"/>
      <c r="NLN13" s="11"/>
      <c r="NLO13" s="11"/>
      <c r="NLP13" s="11"/>
      <c r="NLQ13" s="11"/>
      <c r="NLR13" s="11"/>
      <c r="NLS13" s="11"/>
      <c r="NLT13" s="11"/>
      <c r="NLU13" s="11"/>
      <c r="NLV13" s="11"/>
      <c r="NLW13" s="11"/>
      <c r="NLX13" s="11"/>
      <c r="NLY13" s="11"/>
      <c r="NLZ13" s="11"/>
      <c r="NMA13" s="11"/>
      <c r="NMB13" s="11"/>
      <c r="NMC13" s="11"/>
      <c r="NMD13" s="11"/>
      <c r="NME13" s="11"/>
      <c r="NMF13" s="11"/>
      <c r="NMG13" s="11"/>
      <c r="NMH13" s="11"/>
      <c r="NMI13" s="11"/>
      <c r="NMJ13" s="11"/>
      <c r="NMK13" s="11"/>
      <c r="NML13" s="11"/>
      <c r="NMM13" s="11"/>
      <c r="NMN13" s="11"/>
      <c r="NMO13" s="11"/>
      <c r="NMP13" s="11"/>
      <c r="NMQ13" s="11"/>
      <c r="NMR13" s="11"/>
      <c r="NMS13" s="11"/>
      <c r="NMT13" s="11"/>
      <c r="NMU13" s="11"/>
      <c r="NMV13" s="11"/>
      <c r="NMW13" s="11"/>
      <c r="NMX13" s="11"/>
      <c r="NMY13" s="11"/>
      <c r="NMZ13" s="11"/>
      <c r="NNA13" s="11"/>
      <c r="NNB13" s="11"/>
      <c r="NNC13" s="11"/>
      <c r="NND13" s="11"/>
      <c r="NNE13" s="11"/>
      <c r="NNF13" s="11"/>
      <c r="NNG13" s="11"/>
      <c r="NNH13" s="11"/>
      <c r="NNI13" s="11"/>
      <c r="NNJ13" s="11"/>
      <c r="NNK13" s="11"/>
      <c r="NNL13" s="11"/>
      <c r="NNM13" s="11"/>
      <c r="NNN13" s="11"/>
      <c r="NNO13" s="11"/>
      <c r="NNP13" s="11"/>
      <c r="NNQ13" s="11"/>
      <c r="NNR13" s="11"/>
      <c r="NNS13" s="11"/>
      <c r="NNT13" s="11"/>
      <c r="NNU13" s="11"/>
      <c r="NNV13" s="11"/>
      <c r="NNW13" s="11"/>
      <c r="NNX13" s="11"/>
      <c r="NNY13" s="11"/>
      <c r="NNZ13" s="11"/>
      <c r="NOA13" s="11"/>
      <c r="NOB13" s="11"/>
      <c r="NOC13" s="11"/>
      <c r="NOD13" s="11"/>
      <c r="NOE13" s="11"/>
      <c r="NOF13" s="11"/>
      <c r="NOG13" s="11"/>
      <c r="NOH13" s="11"/>
      <c r="NOI13" s="11"/>
      <c r="NOJ13" s="11"/>
      <c r="NOK13" s="11"/>
      <c r="NOL13" s="11"/>
      <c r="NOM13" s="11"/>
      <c r="NON13" s="11"/>
      <c r="NOO13" s="11"/>
      <c r="NOP13" s="11"/>
      <c r="NOQ13" s="11"/>
      <c r="NOR13" s="11"/>
      <c r="NOS13" s="11"/>
      <c r="NOT13" s="11"/>
      <c r="NOU13" s="11"/>
      <c r="NOV13" s="11"/>
      <c r="NOW13" s="11"/>
      <c r="NOX13" s="11"/>
      <c r="NOY13" s="11"/>
      <c r="NOZ13" s="11"/>
      <c r="NPA13" s="11"/>
      <c r="NPB13" s="11"/>
      <c r="NPC13" s="11"/>
      <c r="NPD13" s="11"/>
      <c r="NPE13" s="11"/>
      <c r="NPF13" s="11"/>
      <c r="NPG13" s="11"/>
      <c r="NPH13" s="11"/>
      <c r="NPI13" s="11"/>
      <c r="NPJ13" s="11"/>
      <c r="NPK13" s="11"/>
      <c r="NPL13" s="11"/>
      <c r="NPM13" s="11"/>
      <c r="NPN13" s="11"/>
      <c r="NPO13" s="11"/>
      <c r="NPP13" s="11"/>
      <c r="NPQ13" s="11"/>
      <c r="NPR13" s="11"/>
      <c r="NPS13" s="11"/>
      <c r="NPT13" s="11"/>
      <c r="NPU13" s="11"/>
      <c r="NPV13" s="11"/>
      <c r="NPW13" s="11"/>
      <c r="NPX13" s="11"/>
      <c r="NPY13" s="11"/>
      <c r="NPZ13" s="11"/>
      <c r="NQA13" s="11"/>
      <c r="NQB13" s="11"/>
      <c r="NQC13" s="11"/>
      <c r="NQD13" s="11"/>
      <c r="NQE13" s="11"/>
      <c r="NQF13" s="11"/>
      <c r="NQG13" s="11"/>
      <c r="NQH13" s="11"/>
      <c r="NQI13" s="11"/>
      <c r="NQJ13" s="11"/>
      <c r="NQK13" s="11"/>
      <c r="NQL13" s="11"/>
      <c r="NQM13" s="11"/>
      <c r="NQN13" s="11"/>
      <c r="NQO13" s="11"/>
      <c r="NQP13" s="11"/>
      <c r="NQQ13" s="11"/>
      <c r="NQR13" s="11"/>
      <c r="NQS13" s="11"/>
      <c r="NQT13" s="11"/>
      <c r="NQU13" s="11"/>
      <c r="NQV13" s="11"/>
      <c r="NQW13" s="11"/>
      <c r="NQX13" s="11"/>
      <c r="NQY13" s="11"/>
      <c r="NQZ13" s="11"/>
      <c r="NRA13" s="11"/>
      <c r="NRB13" s="11"/>
      <c r="NRC13" s="11"/>
      <c r="NRD13" s="11"/>
      <c r="NRE13" s="11"/>
      <c r="NRF13" s="11"/>
      <c r="NRG13" s="11"/>
      <c r="NRH13" s="11"/>
      <c r="NRI13" s="11"/>
      <c r="NRJ13" s="11"/>
      <c r="NRK13" s="11"/>
      <c r="NRL13" s="11"/>
      <c r="NRM13" s="11"/>
      <c r="NRN13" s="11"/>
      <c r="NRO13" s="11"/>
      <c r="NRP13" s="11"/>
      <c r="NRQ13" s="11"/>
      <c r="NRR13" s="11"/>
      <c r="NRS13" s="11"/>
      <c r="NRT13" s="11"/>
      <c r="NRU13" s="11"/>
      <c r="NRV13" s="11"/>
      <c r="NRW13" s="11"/>
      <c r="NRX13" s="11"/>
      <c r="NRY13" s="11"/>
      <c r="NRZ13" s="11"/>
      <c r="NSA13" s="11"/>
      <c r="NSB13" s="11"/>
      <c r="NSC13" s="11"/>
      <c r="NSD13" s="11"/>
      <c r="NSE13" s="11"/>
      <c r="NSF13" s="11"/>
      <c r="NSG13" s="11"/>
      <c r="NSH13" s="11"/>
      <c r="NSI13" s="11"/>
      <c r="NSJ13" s="11"/>
      <c r="NSK13" s="11"/>
      <c r="NSL13" s="11"/>
      <c r="NSM13" s="11"/>
      <c r="NSN13" s="11"/>
      <c r="NSO13" s="11"/>
      <c r="NSP13" s="11"/>
      <c r="NSQ13" s="11"/>
      <c r="NSR13" s="11"/>
      <c r="NSS13" s="11"/>
      <c r="NST13" s="11"/>
      <c r="NSU13" s="11"/>
      <c r="NSV13" s="11"/>
      <c r="NSW13" s="11"/>
      <c r="NSX13" s="11"/>
      <c r="NSY13" s="11"/>
      <c r="NSZ13" s="11"/>
      <c r="NTA13" s="11"/>
      <c r="NTB13" s="11"/>
      <c r="NTC13" s="11"/>
      <c r="NTD13" s="11"/>
      <c r="NTE13" s="11"/>
      <c r="NTF13" s="11"/>
      <c r="NTG13" s="11"/>
      <c r="NTH13" s="11"/>
      <c r="NTI13" s="11"/>
      <c r="NTJ13" s="11"/>
      <c r="NTK13" s="11"/>
      <c r="NTL13" s="11"/>
      <c r="NTM13" s="11"/>
      <c r="NTN13" s="11"/>
      <c r="NTO13" s="11"/>
      <c r="NTP13" s="11"/>
      <c r="NTQ13" s="11"/>
      <c r="NTR13" s="11"/>
      <c r="NTS13" s="11"/>
      <c r="NTT13" s="11"/>
      <c r="NTU13" s="11"/>
      <c r="NTV13" s="11"/>
      <c r="NTW13" s="11"/>
      <c r="NTX13" s="11"/>
      <c r="NTY13" s="11"/>
      <c r="NTZ13" s="11"/>
      <c r="NUA13" s="11"/>
      <c r="NUB13" s="11"/>
      <c r="NUC13" s="11"/>
      <c r="NUD13" s="11"/>
      <c r="NUE13" s="11"/>
      <c r="NUF13" s="11"/>
      <c r="NUG13" s="11"/>
      <c r="NUH13" s="11"/>
      <c r="NUI13" s="11"/>
      <c r="NUJ13" s="11"/>
      <c r="NUK13" s="11"/>
      <c r="NUL13" s="11"/>
      <c r="NUM13" s="11"/>
      <c r="NUN13" s="11"/>
      <c r="NUO13" s="11"/>
      <c r="NUP13" s="11"/>
      <c r="NUQ13" s="11"/>
      <c r="NUR13" s="11"/>
      <c r="NUS13" s="11"/>
      <c r="NUT13" s="11"/>
      <c r="NUU13" s="11"/>
      <c r="NUV13" s="11"/>
      <c r="NUW13" s="11"/>
      <c r="NUX13" s="11"/>
      <c r="NUY13" s="11"/>
      <c r="NUZ13" s="11"/>
      <c r="NVA13" s="11"/>
      <c r="NVB13" s="11"/>
      <c r="NVC13" s="11"/>
      <c r="NVD13" s="11"/>
      <c r="NVE13" s="11"/>
      <c r="NVF13" s="11"/>
      <c r="NVG13" s="11"/>
      <c r="NVH13" s="11"/>
      <c r="NVI13" s="11"/>
      <c r="NVJ13" s="11"/>
      <c r="NVK13" s="11"/>
      <c r="NVL13" s="11"/>
      <c r="NVM13" s="11"/>
      <c r="NVN13" s="11"/>
      <c r="NVO13" s="11"/>
      <c r="NVP13" s="11"/>
      <c r="NVQ13" s="11"/>
      <c r="NVR13" s="11"/>
      <c r="NVS13" s="11"/>
      <c r="NVT13" s="11"/>
      <c r="NVU13" s="11"/>
      <c r="NVV13" s="11"/>
      <c r="NVW13" s="11"/>
      <c r="NVX13" s="11"/>
      <c r="NVY13" s="11"/>
      <c r="NVZ13" s="11"/>
      <c r="NWA13" s="11"/>
      <c r="NWB13" s="11"/>
      <c r="NWC13" s="11"/>
      <c r="NWD13" s="11"/>
      <c r="NWE13" s="11"/>
      <c r="NWF13" s="11"/>
      <c r="NWG13" s="11"/>
      <c r="NWH13" s="11"/>
      <c r="NWI13" s="11"/>
      <c r="NWJ13" s="11"/>
      <c r="NWK13" s="11"/>
      <c r="NWL13" s="11"/>
      <c r="NWM13" s="11"/>
      <c r="NWN13" s="11"/>
      <c r="NWO13" s="11"/>
      <c r="NWP13" s="11"/>
      <c r="NWQ13" s="11"/>
      <c r="NWR13" s="11"/>
      <c r="NWS13" s="11"/>
      <c r="NWT13" s="11"/>
      <c r="NWU13" s="11"/>
      <c r="NWV13" s="11"/>
      <c r="NWW13" s="11"/>
      <c r="NWX13" s="11"/>
      <c r="NWY13" s="11"/>
      <c r="NWZ13" s="11"/>
      <c r="NXA13" s="11"/>
      <c r="NXB13" s="11"/>
      <c r="NXC13" s="11"/>
      <c r="NXD13" s="11"/>
      <c r="NXE13" s="11"/>
      <c r="NXF13" s="11"/>
      <c r="NXG13" s="11"/>
      <c r="NXH13" s="11"/>
      <c r="NXI13" s="11"/>
      <c r="NXJ13" s="11"/>
      <c r="NXK13" s="11"/>
      <c r="NXL13" s="11"/>
      <c r="NXM13" s="11"/>
      <c r="NXN13" s="11"/>
      <c r="NXO13" s="11"/>
      <c r="NXP13" s="11"/>
      <c r="NXQ13" s="11"/>
      <c r="NXR13" s="11"/>
      <c r="NXS13" s="11"/>
      <c r="NXT13" s="11"/>
      <c r="NXU13" s="11"/>
      <c r="NXV13" s="11"/>
      <c r="NXW13" s="11"/>
      <c r="NXX13" s="11"/>
      <c r="NXY13" s="11"/>
      <c r="NXZ13" s="11"/>
      <c r="NYA13" s="11"/>
      <c r="NYB13" s="11"/>
      <c r="NYC13" s="11"/>
      <c r="NYD13" s="11"/>
      <c r="NYE13" s="11"/>
      <c r="NYF13" s="11"/>
      <c r="NYG13" s="11"/>
      <c r="NYH13" s="11"/>
      <c r="NYI13" s="11"/>
      <c r="NYJ13" s="11"/>
      <c r="NYK13" s="11"/>
      <c r="NYL13" s="11"/>
      <c r="NYM13" s="11"/>
      <c r="NYN13" s="11"/>
      <c r="NYO13" s="11"/>
      <c r="NYP13" s="11"/>
      <c r="NYQ13" s="11"/>
      <c r="NYR13" s="11"/>
      <c r="NYS13" s="11"/>
      <c r="NYT13" s="11"/>
      <c r="NYU13" s="11"/>
      <c r="NYV13" s="11"/>
      <c r="NYW13" s="11"/>
      <c r="NYX13" s="11"/>
      <c r="NYY13" s="11"/>
      <c r="NYZ13" s="11"/>
      <c r="NZA13" s="11"/>
      <c r="NZB13" s="11"/>
      <c r="NZC13" s="11"/>
      <c r="NZD13" s="11"/>
      <c r="NZE13" s="11"/>
      <c r="NZF13" s="11"/>
      <c r="NZG13" s="11"/>
      <c r="NZH13" s="11"/>
      <c r="NZI13" s="11"/>
      <c r="NZJ13" s="11"/>
      <c r="NZK13" s="11"/>
      <c r="NZL13" s="11"/>
      <c r="NZM13" s="11"/>
      <c r="NZN13" s="11"/>
      <c r="NZO13" s="11"/>
      <c r="NZP13" s="11"/>
      <c r="NZQ13" s="11"/>
      <c r="NZR13" s="11"/>
      <c r="NZS13" s="11"/>
      <c r="NZT13" s="11"/>
      <c r="NZU13" s="11"/>
      <c r="NZV13" s="11"/>
      <c r="NZW13" s="11"/>
      <c r="NZX13" s="11"/>
      <c r="NZY13" s="11"/>
      <c r="NZZ13" s="11"/>
      <c r="OAA13" s="11"/>
      <c r="OAB13" s="11"/>
      <c r="OAC13" s="11"/>
      <c r="OAD13" s="11"/>
      <c r="OAE13" s="11"/>
      <c r="OAF13" s="11"/>
      <c r="OAG13" s="11"/>
      <c r="OAH13" s="11"/>
      <c r="OAI13" s="11"/>
      <c r="OAJ13" s="11"/>
      <c r="OAK13" s="11"/>
      <c r="OAL13" s="11"/>
      <c r="OAM13" s="11"/>
      <c r="OAN13" s="11"/>
      <c r="OAO13" s="11"/>
      <c r="OAP13" s="11"/>
      <c r="OAQ13" s="11"/>
      <c r="OAR13" s="11"/>
      <c r="OAS13" s="11"/>
      <c r="OAT13" s="11"/>
      <c r="OAU13" s="11"/>
      <c r="OAV13" s="11"/>
      <c r="OAW13" s="11"/>
      <c r="OAX13" s="11"/>
      <c r="OAY13" s="11"/>
      <c r="OAZ13" s="11"/>
      <c r="OBA13" s="11"/>
      <c r="OBB13" s="11"/>
      <c r="OBC13" s="11"/>
      <c r="OBD13" s="11"/>
      <c r="OBE13" s="11"/>
      <c r="OBF13" s="11"/>
      <c r="OBG13" s="11"/>
      <c r="OBH13" s="11"/>
      <c r="OBI13" s="11"/>
      <c r="OBJ13" s="11"/>
      <c r="OBK13" s="11"/>
      <c r="OBL13" s="11"/>
      <c r="OBM13" s="11"/>
      <c r="OBN13" s="11"/>
      <c r="OBO13" s="11"/>
      <c r="OBP13" s="11"/>
      <c r="OBQ13" s="11"/>
      <c r="OBR13" s="11"/>
      <c r="OBS13" s="11"/>
      <c r="OBT13" s="11"/>
      <c r="OBU13" s="11"/>
      <c r="OBV13" s="11"/>
      <c r="OBW13" s="11"/>
      <c r="OBX13" s="11"/>
      <c r="OBY13" s="11"/>
      <c r="OBZ13" s="11"/>
      <c r="OCA13" s="11"/>
      <c r="OCB13" s="11"/>
      <c r="OCC13" s="11"/>
      <c r="OCD13" s="11"/>
      <c r="OCE13" s="11"/>
      <c r="OCF13" s="11"/>
      <c r="OCG13" s="11"/>
      <c r="OCH13" s="11"/>
      <c r="OCI13" s="11"/>
      <c r="OCJ13" s="11"/>
      <c r="OCK13" s="11"/>
      <c r="OCL13" s="11"/>
      <c r="OCM13" s="11"/>
      <c r="OCN13" s="11"/>
      <c r="OCO13" s="11"/>
      <c r="OCP13" s="11"/>
      <c r="OCQ13" s="11"/>
      <c r="OCR13" s="11"/>
      <c r="OCS13" s="11"/>
      <c r="OCT13" s="11"/>
      <c r="OCU13" s="11"/>
      <c r="OCV13" s="11"/>
      <c r="OCW13" s="11"/>
      <c r="OCX13" s="11"/>
      <c r="OCY13" s="11"/>
      <c r="OCZ13" s="11"/>
      <c r="ODA13" s="11"/>
      <c r="ODB13" s="11"/>
      <c r="ODC13" s="11"/>
      <c r="ODD13" s="11"/>
      <c r="ODE13" s="11"/>
      <c r="ODF13" s="11"/>
      <c r="ODG13" s="11"/>
      <c r="ODH13" s="11"/>
      <c r="ODI13" s="11"/>
      <c r="ODJ13" s="11"/>
      <c r="ODK13" s="11"/>
      <c r="ODL13" s="11"/>
      <c r="ODM13" s="11"/>
      <c r="ODN13" s="11"/>
      <c r="ODO13" s="11"/>
      <c r="ODP13" s="11"/>
      <c r="ODQ13" s="11"/>
      <c r="ODR13" s="11"/>
      <c r="ODS13" s="11"/>
      <c r="ODT13" s="11"/>
      <c r="ODU13" s="11"/>
      <c r="ODV13" s="11"/>
      <c r="ODW13" s="11"/>
      <c r="ODX13" s="11"/>
      <c r="ODY13" s="11"/>
      <c r="ODZ13" s="11"/>
      <c r="OEA13" s="11"/>
      <c r="OEB13" s="11"/>
      <c r="OEC13" s="11"/>
      <c r="OED13" s="11"/>
      <c r="OEE13" s="11"/>
      <c r="OEF13" s="11"/>
      <c r="OEG13" s="11"/>
      <c r="OEH13" s="11"/>
      <c r="OEI13" s="11"/>
      <c r="OEJ13" s="11"/>
      <c r="OEK13" s="11"/>
      <c r="OEL13" s="11"/>
      <c r="OEM13" s="11"/>
      <c r="OEN13" s="11"/>
      <c r="OEO13" s="11"/>
      <c r="OEP13" s="11"/>
      <c r="OEQ13" s="11"/>
      <c r="OER13" s="11"/>
      <c r="OES13" s="11"/>
      <c r="OET13" s="11"/>
      <c r="OEU13" s="11"/>
      <c r="OEV13" s="11"/>
      <c r="OEW13" s="11"/>
      <c r="OEX13" s="11"/>
      <c r="OEY13" s="11"/>
      <c r="OEZ13" s="11"/>
      <c r="OFA13" s="11"/>
      <c r="OFB13" s="11"/>
      <c r="OFC13" s="11"/>
      <c r="OFD13" s="11"/>
      <c r="OFE13" s="11"/>
      <c r="OFF13" s="11"/>
      <c r="OFG13" s="11"/>
      <c r="OFH13" s="11"/>
      <c r="OFI13" s="11"/>
      <c r="OFJ13" s="11"/>
      <c r="OFK13" s="11"/>
      <c r="OFL13" s="11"/>
      <c r="OFM13" s="11"/>
      <c r="OFN13" s="11"/>
      <c r="OFO13" s="11"/>
      <c r="OFP13" s="11"/>
      <c r="OFQ13" s="11"/>
      <c r="OFR13" s="11"/>
      <c r="OFS13" s="11"/>
      <c r="OFT13" s="11"/>
      <c r="OFU13" s="11"/>
      <c r="OFV13" s="11"/>
      <c r="OFW13" s="11"/>
      <c r="OFX13" s="11"/>
      <c r="OFY13" s="11"/>
      <c r="OFZ13" s="11"/>
      <c r="OGA13" s="11"/>
      <c r="OGB13" s="11"/>
      <c r="OGC13" s="11"/>
      <c r="OGD13" s="11"/>
      <c r="OGE13" s="11"/>
      <c r="OGF13" s="11"/>
      <c r="OGG13" s="11"/>
      <c r="OGH13" s="11"/>
      <c r="OGI13" s="11"/>
      <c r="OGJ13" s="11"/>
      <c r="OGK13" s="11"/>
      <c r="OGL13" s="11"/>
      <c r="OGM13" s="11"/>
      <c r="OGN13" s="11"/>
      <c r="OGO13" s="11"/>
      <c r="OGP13" s="11"/>
      <c r="OGQ13" s="11"/>
      <c r="OGR13" s="11"/>
      <c r="OGS13" s="11"/>
      <c r="OGT13" s="11"/>
      <c r="OGU13" s="11"/>
      <c r="OGV13" s="11"/>
      <c r="OGW13" s="11"/>
      <c r="OGX13" s="11"/>
      <c r="OGY13" s="11"/>
      <c r="OGZ13" s="11"/>
      <c r="OHA13" s="11"/>
      <c r="OHB13" s="11"/>
      <c r="OHC13" s="11"/>
      <c r="OHD13" s="11"/>
      <c r="OHE13" s="11"/>
      <c r="OHF13" s="11"/>
      <c r="OHG13" s="11"/>
      <c r="OHH13" s="11"/>
      <c r="OHI13" s="11"/>
      <c r="OHJ13" s="11"/>
      <c r="OHK13" s="11"/>
      <c r="OHL13" s="11"/>
      <c r="OHM13" s="11"/>
      <c r="OHN13" s="11"/>
      <c r="OHO13" s="11"/>
      <c r="OHP13" s="11"/>
      <c r="OHQ13" s="11"/>
      <c r="OHR13" s="11"/>
      <c r="OHS13" s="11"/>
      <c r="OHT13" s="11"/>
      <c r="OHU13" s="11"/>
      <c r="OHV13" s="11"/>
      <c r="OHW13" s="11"/>
      <c r="OHX13" s="11"/>
      <c r="OHY13" s="11"/>
      <c r="OHZ13" s="11"/>
      <c r="OIA13" s="11"/>
      <c r="OIB13" s="11"/>
      <c r="OIC13" s="11"/>
      <c r="OID13" s="11"/>
      <c r="OIE13" s="11"/>
      <c r="OIF13" s="11"/>
      <c r="OIG13" s="11"/>
      <c r="OIH13" s="11"/>
      <c r="OII13" s="11"/>
      <c r="OIJ13" s="11"/>
      <c r="OIK13" s="11"/>
      <c r="OIL13" s="11"/>
      <c r="OIM13" s="11"/>
      <c r="OIN13" s="11"/>
      <c r="OIO13" s="11"/>
      <c r="OIP13" s="11"/>
      <c r="OIQ13" s="11"/>
      <c r="OIR13" s="11"/>
      <c r="OIS13" s="11"/>
      <c r="OIT13" s="11"/>
      <c r="OIU13" s="11"/>
      <c r="OIV13" s="11"/>
      <c r="OIW13" s="11"/>
      <c r="OIX13" s="11"/>
      <c r="OIY13" s="11"/>
      <c r="OIZ13" s="11"/>
      <c r="OJA13" s="11"/>
      <c r="OJB13" s="11"/>
      <c r="OJC13" s="11"/>
      <c r="OJD13" s="11"/>
      <c r="OJE13" s="11"/>
      <c r="OJF13" s="11"/>
      <c r="OJG13" s="11"/>
      <c r="OJH13" s="11"/>
      <c r="OJI13" s="11"/>
      <c r="OJJ13" s="11"/>
      <c r="OJK13" s="11"/>
      <c r="OJL13" s="11"/>
      <c r="OJM13" s="11"/>
      <c r="OJN13" s="11"/>
      <c r="OJO13" s="11"/>
      <c r="OJP13" s="11"/>
      <c r="OJQ13" s="11"/>
      <c r="OJR13" s="11"/>
      <c r="OJS13" s="11"/>
      <c r="OJT13" s="11"/>
      <c r="OJU13" s="11"/>
      <c r="OJV13" s="11"/>
      <c r="OJW13" s="11"/>
      <c r="OJX13" s="11"/>
      <c r="OJY13" s="11"/>
      <c r="OJZ13" s="11"/>
      <c r="OKA13" s="11"/>
      <c r="OKB13" s="11"/>
      <c r="OKC13" s="11"/>
      <c r="OKD13" s="11"/>
      <c r="OKE13" s="11"/>
      <c r="OKF13" s="11"/>
      <c r="OKG13" s="11"/>
      <c r="OKH13" s="11"/>
      <c r="OKI13" s="11"/>
      <c r="OKJ13" s="11"/>
      <c r="OKK13" s="11"/>
      <c r="OKL13" s="11"/>
      <c r="OKM13" s="11"/>
      <c r="OKN13" s="11"/>
      <c r="OKO13" s="11"/>
      <c r="OKP13" s="11"/>
      <c r="OKQ13" s="11"/>
      <c r="OKR13" s="11"/>
      <c r="OKS13" s="11"/>
      <c r="OKT13" s="11"/>
      <c r="OKU13" s="11"/>
      <c r="OKV13" s="11"/>
      <c r="OKW13" s="11"/>
      <c r="OKX13" s="11"/>
      <c r="OKY13" s="11"/>
      <c r="OKZ13" s="11"/>
      <c r="OLA13" s="11"/>
      <c r="OLB13" s="11"/>
      <c r="OLC13" s="11"/>
      <c r="OLD13" s="11"/>
      <c r="OLE13" s="11"/>
      <c r="OLF13" s="11"/>
      <c r="OLG13" s="11"/>
      <c r="OLH13" s="11"/>
      <c r="OLI13" s="11"/>
      <c r="OLJ13" s="11"/>
      <c r="OLK13" s="11"/>
      <c r="OLL13" s="11"/>
      <c r="OLM13" s="11"/>
      <c r="OLN13" s="11"/>
      <c r="OLO13" s="11"/>
      <c r="OLP13" s="11"/>
      <c r="OLQ13" s="11"/>
      <c r="OLR13" s="11"/>
      <c r="OLS13" s="11"/>
      <c r="OLT13" s="11"/>
      <c r="OLU13" s="11"/>
      <c r="OLV13" s="11"/>
      <c r="OLW13" s="11"/>
      <c r="OLX13" s="11"/>
      <c r="OLY13" s="11"/>
      <c r="OLZ13" s="11"/>
      <c r="OMA13" s="11"/>
      <c r="OMB13" s="11"/>
      <c r="OMC13" s="11"/>
      <c r="OMD13" s="11"/>
      <c r="OME13" s="11"/>
      <c r="OMF13" s="11"/>
      <c r="OMG13" s="11"/>
      <c r="OMH13" s="11"/>
      <c r="OMI13" s="11"/>
      <c r="OMJ13" s="11"/>
      <c r="OMK13" s="11"/>
      <c r="OML13" s="11"/>
      <c r="OMM13" s="11"/>
      <c r="OMN13" s="11"/>
      <c r="OMO13" s="11"/>
      <c r="OMP13" s="11"/>
      <c r="OMQ13" s="11"/>
      <c r="OMR13" s="11"/>
      <c r="OMS13" s="11"/>
      <c r="OMT13" s="11"/>
      <c r="OMU13" s="11"/>
      <c r="OMV13" s="11"/>
      <c r="OMW13" s="11"/>
      <c r="OMX13" s="11"/>
      <c r="OMY13" s="11"/>
      <c r="OMZ13" s="11"/>
      <c r="ONA13" s="11"/>
      <c r="ONB13" s="11"/>
      <c r="ONC13" s="11"/>
      <c r="OND13" s="11"/>
      <c r="ONE13" s="11"/>
      <c r="ONF13" s="11"/>
      <c r="ONG13" s="11"/>
      <c r="ONH13" s="11"/>
      <c r="ONI13" s="11"/>
      <c r="ONJ13" s="11"/>
      <c r="ONK13" s="11"/>
      <c r="ONL13" s="11"/>
      <c r="ONM13" s="11"/>
      <c r="ONN13" s="11"/>
      <c r="ONO13" s="11"/>
      <c r="ONP13" s="11"/>
      <c r="ONQ13" s="11"/>
      <c r="ONR13" s="11"/>
      <c r="ONS13" s="11"/>
      <c r="ONT13" s="11"/>
      <c r="ONU13" s="11"/>
      <c r="ONV13" s="11"/>
      <c r="ONW13" s="11"/>
      <c r="ONX13" s="11"/>
      <c r="ONY13" s="11"/>
      <c r="ONZ13" s="11"/>
      <c r="OOA13" s="11"/>
      <c r="OOB13" s="11"/>
      <c r="OOC13" s="11"/>
      <c r="OOD13" s="11"/>
      <c r="OOE13" s="11"/>
      <c r="OOF13" s="11"/>
      <c r="OOG13" s="11"/>
      <c r="OOH13" s="11"/>
      <c r="OOI13" s="11"/>
      <c r="OOJ13" s="11"/>
      <c r="OOK13" s="11"/>
      <c r="OOL13" s="11"/>
      <c r="OOM13" s="11"/>
      <c r="OON13" s="11"/>
      <c r="OOO13" s="11"/>
      <c r="OOP13" s="11"/>
      <c r="OOQ13" s="11"/>
      <c r="OOR13" s="11"/>
      <c r="OOS13" s="11"/>
      <c r="OOT13" s="11"/>
      <c r="OOU13" s="11"/>
      <c r="OOV13" s="11"/>
      <c r="OOW13" s="11"/>
      <c r="OOX13" s="11"/>
      <c r="OOY13" s="11"/>
      <c r="OOZ13" s="11"/>
      <c r="OPA13" s="11"/>
      <c r="OPB13" s="11"/>
      <c r="OPC13" s="11"/>
      <c r="OPD13" s="11"/>
      <c r="OPE13" s="11"/>
      <c r="OPF13" s="11"/>
      <c r="OPG13" s="11"/>
      <c r="OPH13" s="11"/>
      <c r="OPI13" s="11"/>
      <c r="OPJ13" s="11"/>
      <c r="OPK13" s="11"/>
      <c r="OPL13" s="11"/>
      <c r="OPM13" s="11"/>
      <c r="OPN13" s="11"/>
      <c r="OPO13" s="11"/>
      <c r="OPP13" s="11"/>
      <c r="OPQ13" s="11"/>
      <c r="OPR13" s="11"/>
      <c r="OPS13" s="11"/>
      <c r="OPT13" s="11"/>
      <c r="OPU13" s="11"/>
      <c r="OPV13" s="11"/>
      <c r="OPW13" s="11"/>
      <c r="OPX13" s="11"/>
      <c r="OPY13" s="11"/>
      <c r="OPZ13" s="11"/>
      <c r="OQA13" s="11"/>
      <c r="OQB13" s="11"/>
      <c r="OQC13" s="11"/>
      <c r="OQD13" s="11"/>
      <c r="OQE13" s="11"/>
      <c r="OQF13" s="11"/>
      <c r="OQG13" s="11"/>
      <c r="OQH13" s="11"/>
      <c r="OQI13" s="11"/>
      <c r="OQJ13" s="11"/>
      <c r="OQK13" s="11"/>
      <c r="OQL13" s="11"/>
      <c r="OQM13" s="11"/>
      <c r="OQN13" s="11"/>
      <c r="OQO13" s="11"/>
      <c r="OQP13" s="11"/>
      <c r="OQQ13" s="11"/>
      <c r="OQR13" s="11"/>
      <c r="OQS13" s="11"/>
      <c r="OQT13" s="11"/>
      <c r="OQU13" s="11"/>
      <c r="OQV13" s="11"/>
      <c r="OQW13" s="11"/>
      <c r="OQX13" s="11"/>
      <c r="OQY13" s="11"/>
      <c r="OQZ13" s="11"/>
      <c r="ORA13" s="11"/>
      <c r="ORB13" s="11"/>
      <c r="ORC13" s="11"/>
      <c r="ORD13" s="11"/>
      <c r="ORE13" s="11"/>
      <c r="ORF13" s="11"/>
      <c r="ORG13" s="11"/>
      <c r="ORH13" s="11"/>
      <c r="ORI13" s="11"/>
      <c r="ORJ13" s="11"/>
      <c r="ORK13" s="11"/>
      <c r="ORL13" s="11"/>
      <c r="ORM13" s="11"/>
      <c r="ORN13" s="11"/>
      <c r="ORO13" s="11"/>
      <c r="ORP13" s="11"/>
      <c r="ORQ13" s="11"/>
      <c r="ORR13" s="11"/>
      <c r="ORS13" s="11"/>
      <c r="ORT13" s="11"/>
      <c r="ORU13" s="11"/>
      <c r="ORV13" s="11"/>
      <c r="ORW13" s="11"/>
      <c r="ORX13" s="11"/>
      <c r="ORY13" s="11"/>
      <c r="ORZ13" s="11"/>
      <c r="OSA13" s="11"/>
      <c r="OSB13" s="11"/>
      <c r="OSC13" s="11"/>
      <c r="OSD13" s="11"/>
      <c r="OSE13" s="11"/>
      <c r="OSF13" s="11"/>
      <c r="OSG13" s="11"/>
      <c r="OSH13" s="11"/>
      <c r="OSI13" s="11"/>
      <c r="OSJ13" s="11"/>
      <c r="OSK13" s="11"/>
      <c r="OSL13" s="11"/>
      <c r="OSM13" s="11"/>
      <c r="OSN13" s="11"/>
      <c r="OSO13" s="11"/>
      <c r="OSP13" s="11"/>
      <c r="OSQ13" s="11"/>
      <c r="OSR13" s="11"/>
      <c r="OSS13" s="11"/>
      <c r="OST13" s="11"/>
      <c r="OSU13" s="11"/>
      <c r="OSV13" s="11"/>
      <c r="OSW13" s="11"/>
      <c r="OSX13" s="11"/>
      <c r="OSY13" s="11"/>
      <c r="OSZ13" s="11"/>
      <c r="OTA13" s="11"/>
      <c r="OTB13" s="11"/>
      <c r="OTC13" s="11"/>
      <c r="OTD13" s="11"/>
      <c r="OTE13" s="11"/>
      <c r="OTF13" s="11"/>
      <c r="OTG13" s="11"/>
      <c r="OTH13" s="11"/>
      <c r="OTI13" s="11"/>
      <c r="OTJ13" s="11"/>
      <c r="OTK13" s="11"/>
      <c r="OTL13" s="11"/>
      <c r="OTM13" s="11"/>
      <c r="OTN13" s="11"/>
      <c r="OTO13" s="11"/>
      <c r="OTP13" s="11"/>
      <c r="OTQ13" s="11"/>
      <c r="OTR13" s="11"/>
      <c r="OTS13" s="11"/>
      <c r="OTT13" s="11"/>
      <c r="OTU13" s="11"/>
      <c r="OTV13" s="11"/>
      <c r="OTW13" s="11"/>
      <c r="OTX13" s="11"/>
      <c r="OTY13" s="11"/>
      <c r="OTZ13" s="11"/>
      <c r="OUA13" s="11"/>
      <c r="OUB13" s="11"/>
      <c r="OUC13" s="11"/>
      <c r="OUD13" s="11"/>
      <c r="OUE13" s="11"/>
      <c r="OUF13" s="11"/>
      <c r="OUG13" s="11"/>
      <c r="OUH13" s="11"/>
      <c r="OUI13" s="11"/>
      <c r="OUJ13" s="11"/>
      <c r="OUK13" s="11"/>
      <c r="OUL13" s="11"/>
      <c r="OUM13" s="11"/>
      <c r="OUN13" s="11"/>
      <c r="OUO13" s="11"/>
      <c r="OUP13" s="11"/>
      <c r="OUQ13" s="11"/>
      <c r="OUR13" s="11"/>
      <c r="OUS13" s="11"/>
      <c r="OUT13" s="11"/>
      <c r="OUU13" s="11"/>
      <c r="OUV13" s="11"/>
      <c r="OUW13" s="11"/>
      <c r="OUX13" s="11"/>
      <c r="OUY13" s="11"/>
      <c r="OUZ13" s="11"/>
      <c r="OVA13" s="11"/>
      <c r="OVB13" s="11"/>
      <c r="OVC13" s="11"/>
      <c r="OVD13" s="11"/>
      <c r="OVE13" s="11"/>
      <c r="OVF13" s="11"/>
      <c r="OVG13" s="11"/>
      <c r="OVH13" s="11"/>
      <c r="OVI13" s="11"/>
      <c r="OVJ13" s="11"/>
      <c r="OVK13" s="11"/>
      <c r="OVL13" s="11"/>
      <c r="OVM13" s="11"/>
      <c r="OVN13" s="11"/>
      <c r="OVO13" s="11"/>
      <c r="OVP13" s="11"/>
      <c r="OVQ13" s="11"/>
      <c r="OVR13" s="11"/>
      <c r="OVS13" s="11"/>
      <c r="OVT13" s="11"/>
      <c r="OVU13" s="11"/>
      <c r="OVV13" s="11"/>
      <c r="OVW13" s="11"/>
      <c r="OVX13" s="11"/>
      <c r="OVY13" s="11"/>
      <c r="OVZ13" s="11"/>
      <c r="OWA13" s="11"/>
      <c r="OWB13" s="11"/>
      <c r="OWC13" s="11"/>
      <c r="OWD13" s="11"/>
      <c r="OWE13" s="11"/>
      <c r="OWF13" s="11"/>
      <c r="OWG13" s="11"/>
      <c r="OWH13" s="11"/>
      <c r="OWI13" s="11"/>
      <c r="OWJ13" s="11"/>
      <c r="OWK13" s="11"/>
      <c r="OWL13" s="11"/>
      <c r="OWM13" s="11"/>
      <c r="OWN13" s="11"/>
      <c r="OWO13" s="11"/>
      <c r="OWP13" s="11"/>
      <c r="OWQ13" s="11"/>
      <c r="OWR13" s="11"/>
      <c r="OWS13" s="11"/>
      <c r="OWT13" s="11"/>
      <c r="OWU13" s="11"/>
      <c r="OWV13" s="11"/>
      <c r="OWW13" s="11"/>
      <c r="OWX13" s="11"/>
      <c r="OWY13" s="11"/>
      <c r="OWZ13" s="11"/>
      <c r="OXA13" s="11"/>
      <c r="OXB13" s="11"/>
      <c r="OXC13" s="11"/>
      <c r="OXD13" s="11"/>
      <c r="OXE13" s="11"/>
      <c r="OXF13" s="11"/>
      <c r="OXG13" s="11"/>
      <c r="OXH13" s="11"/>
      <c r="OXI13" s="11"/>
      <c r="OXJ13" s="11"/>
      <c r="OXK13" s="11"/>
      <c r="OXL13" s="11"/>
      <c r="OXM13" s="11"/>
      <c r="OXN13" s="11"/>
      <c r="OXO13" s="11"/>
      <c r="OXP13" s="11"/>
      <c r="OXQ13" s="11"/>
      <c r="OXR13" s="11"/>
      <c r="OXS13" s="11"/>
      <c r="OXT13" s="11"/>
      <c r="OXU13" s="11"/>
      <c r="OXV13" s="11"/>
      <c r="OXW13" s="11"/>
      <c r="OXX13" s="11"/>
      <c r="OXY13" s="11"/>
      <c r="OXZ13" s="11"/>
      <c r="OYA13" s="11"/>
      <c r="OYB13" s="11"/>
      <c r="OYC13" s="11"/>
      <c r="OYD13" s="11"/>
      <c r="OYE13" s="11"/>
      <c r="OYF13" s="11"/>
      <c r="OYG13" s="11"/>
      <c r="OYH13" s="11"/>
      <c r="OYI13" s="11"/>
      <c r="OYJ13" s="11"/>
      <c r="OYK13" s="11"/>
      <c r="OYL13" s="11"/>
      <c r="OYM13" s="11"/>
      <c r="OYN13" s="11"/>
      <c r="OYO13" s="11"/>
      <c r="OYP13" s="11"/>
      <c r="OYQ13" s="11"/>
      <c r="OYR13" s="11"/>
      <c r="OYS13" s="11"/>
      <c r="OYT13" s="11"/>
      <c r="OYU13" s="11"/>
      <c r="OYV13" s="11"/>
      <c r="OYW13" s="11"/>
      <c r="OYX13" s="11"/>
      <c r="OYY13" s="11"/>
      <c r="OYZ13" s="11"/>
      <c r="OZA13" s="11"/>
      <c r="OZB13" s="11"/>
      <c r="OZC13" s="11"/>
      <c r="OZD13" s="11"/>
      <c r="OZE13" s="11"/>
      <c r="OZF13" s="11"/>
      <c r="OZG13" s="11"/>
      <c r="OZH13" s="11"/>
      <c r="OZI13" s="11"/>
      <c r="OZJ13" s="11"/>
      <c r="OZK13" s="11"/>
      <c r="OZL13" s="11"/>
      <c r="OZM13" s="11"/>
      <c r="OZN13" s="11"/>
      <c r="OZO13" s="11"/>
      <c r="OZP13" s="11"/>
      <c r="OZQ13" s="11"/>
      <c r="OZR13" s="11"/>
      <c r="OZS13" s="11"/>
      <c r="OZT13" s="11"/>
      <c r="OZU13" s="11"/>
      <c r="OZV13" s="11"/>
      <c r="OZW13" s="11"/>
      <c r="OZX13" s="11"/>
      <c r="OZY13" s="11"/>
      <c r="OZZ13" s="11"/>
      <c r="PAA13" s="11"/>
      <c r="PAB13" s="11"/>
      <c r="PAC13" s="11"/>
      <c r="PAD13" s="11"/>
      <c r="PAE13" s="11"/>
      <c r="PAF13" s="11"/>
      <c r="PAG13" s="11"/>
      <c r="PAH13" s="11"/>
      <c r="PAI13" s="11"/>
      <c r="PAJ13" s="11"/>
      <c r="PAK13" s="11"/>
      <c r="PAL13" s="11"/>
      <c r="PAM13" s="11"/>
      <c r="PAN13" s="11"/>
      <c r="PAO13" s="11"/>
      <c r="PAP13" s="11"/>
      <c r="PAQ13" s="11"/>
      <c r="PAR13" s="11"/>
      <c r="PAS13" s="11"/>
      <c r="PAT13" s="11"/>
      <c r="PAU13" s="11"/>
      <c r="PAV13" s="11"/>
      <c r="PAW13" s="11"/>
      <c r="PAX13" s="11"/>
      <c r="PAY13" s="11"/>
      <c r="PAZ13" s="11"/>
      <c r="PBA13" s="11"/>
      <c r="PBB13" s="11"/>
      <c r="PBC13" s="11"/>
      <c r="PBD13" s="11"/>
      <c r="PBE13" s="11"/>
      <c r="PBF13" s="11"/>
      <c r="PBG13" s="11"/>
      <c r="PBH13" s="11"/>
      <c r="PBI13" s="11"/>
      <c r="PBJ13" s="11"/>
      <c r="PBK13" s="11"/>
      <c r="PBL13" s="11"/>
      <c r="PBM13" s="11"/>
      <c r="PBN13" s="11"/>
      <c r="PBO13" s="11"/>
      <c r="PBP13" s="11"/>
      <c r="PBQ13" s="11"/>
      <c r="PBR13" s="11"/>
      <c r="PBS13" s="11"/>
      <c r="PBT13" s="11"/>
      <c r="PBU13" s="11"/>
      <c r="PBV13" s="11"/>
      <c r="PBW13" s="11"/>
      <c r="PBX13" s="11"/>
      <c r="PBY13" s="11"/>
      <c r="PBZ13" s="11"/>
      <c r="PCA13" s="11"/>
      <c r="PCB13" s="11"/>
      <c r="PCC13" s="11"/>
      <c r="PCD13" s="11"/>
      <c r="PCE13" s="11"/>
      <c r="PCF13" s="11"/>
      <c r="PCG13" s="11"/>
      <c r="PCH13" s="11"/>
      <c r="PCI13" s="11"/>
      <c r="PCJ13" s="11"/>
      <c r="PCK13" s="11"/>
      <c r="PCL13" s="11"/>
      <c r="PCM13" s="11"/>
      <c r="PCN13" s="11"/>
      <c r="PCO13" s="11"/>
      <c r="PCP13" s="11"/>
      <c r="PCQ13" s="11"/>
      <c r="PCR13" s="11"/>
      <c r="PCS13" s="11"/>
      <c r="PCT13" s="11"/>
      <c r="PCU13" s="11"/>
      <c r="PCV13" s="11"/>
      <c r="PCW13" s="11"/>
      <c r="PCX13" s="11"/>
      <c r="PCY13" s="11"/>
      <c r="PCZ13" s="11"/>
      <c r="PDA13" s="11"/>
      <c r="PDB13" s="11"/>
      <c r="PDC13" s="11"/>
      <c r="PDD13" s="11"/>
      <c r="PDE13" s="11"/>
      <c r="PDF13" s="11"/>
      <c r="PDG13" s="11"/>
      <c r="PDH13" s="11"/>
      <c r="PDI13" s="11"/>
      <c r="PDJ13" s="11"/>
      <c r="PDK13" s="11"/>
      <c r="PDL13" s="11"/>
      <c r="PDM13" s="11"/>
      <c r="PDN13" s="11"/>
      <c r="PDO13" s="11"/>
      <c r="PDP13" s="11"/>
      <c r="PDQ13" s="11"/>
      <c r="PDR13" s="11"/>
      <c r="PDS13" s="11"/>
      <c r="PDT13" s="11"/>
      <c r="PDU13" s="11"/>
      <c r="PDV13" s="11"/>
      <c r="PDW13" s="11"/>
      <c r="PDX13" s="11"/>
      <c r="PDY13" s="11"/>
      <c r="PDZ13" s="11"/>
      <c r="PEA13" s="11"/>
      <c r="PEB13" s="11"/>
      <c r="PEC13" s="11"/>
      <c r="PED13" s="11"/>
      <c r="PEE13" s="11"/>
      <c r="PEF13" s="11"/>
      <c r="PEG13" s="11"/>
      <c r="PEH13" s="11"/>
      <c r="PEI13" s="11"/>
      <c r="PEJ13" s="11"/>
      <c r="PEK13" s="11"/>
      <c r="PEL13" s="11"/>
      <c r="PEM13" s="11"/>
      <c r="PEN13" s="11"/>
      <c r="PEO13" s="11"/>
      <c r="PEP13" s="11"/>
      <c r="PEQ13" s="11"/>
      <c r="PER13" s="11"/>
      <c r="PES13" s="11"/>
      <c r="PET13" s="11"/>
      <c r="PEU13" s="11"/>
      <c r="PEV13" s="11"/>
      <c r="PEW13" s="11"/>
      <c r="PEX13" s="11"/>
      <c r="PEY13" s="11"/>
      <c r="PEZ13" s="11"/>
      <c r="PFA13" s="11"/>
      <c r="PFB13" s="11"/>
      <c r="PFC13" s="11"/>
      <c r="PFD13" s="11"/>
      <c r="PFE13" s="11"/>
      <c r="PFF13" s="11"/>
      <c r="PFG13" s="11"/>
      <c r="PFH13" s="11"/>
      <c r="PFI13" s="11"/>
      <c r="PFJ13" s="11"/>
      <c r="PFK13" s="11"/>
      <c r="PFL13" s="11"/>
      <c r="PFM13" s="11"/>
      <c r="PFN13" s="11"/>
      <c r="PFO13" s="11"/>
      <c r="PFP13" s="11"/>
      <c r="PFQ13" s="11"/>
      <c r="PFR13" s="11"/>
      <c r="PFS13" s="11"/>
      <c r="PFT13" s="11"/>
      <c r="PFU13" s="11"/>
      <c r="PFV13" s="11"/>
      <c r="PFW13" s="11"/>
      <c r="PFX13" s="11"/>
      <c r="PFY13" s="11"/>
      <c r="PFZ13" s="11"/>
      <c r="PGA13" s="11"/>
      <c r="PGB13" s="11"/>
      <c r="PGC13" s="11"/>
      <c r="PGD13" s="11"/>
      <c r="PGE13" s="11"/>
      <c r="PGF13" s="11"/>
      <c r="PGG13" s="11"/>
      <c r="PGH13" s="11"/>
      <c r="PGI13" s="11"/>
      <c r="PGJ13" s="11"/>
      <c r="PGK13" s="11"/>
      <c r="PGL13" s="11"/>
      <c r="PGM13" s="11"/>
      <c r="PGN13" s="11"/>
      <c r="PGO13" s="11"/>
      <c r="PGP13" s="11"/>
      <c r="PGQ13" s="11"/>
      <c r="PGR13" s="11"/>
      <c r="PGS13" s="11"/>
      <c r="PGT13" s="11"/>
      <c r="PGU13" s="11"/>
      <c r="PGV13" s="11"/>
      <c r="PGW13" s="11"/>
      <c r="PGX13" s="11"/>
      <c r="PGY13" s="11"/>
      <c r="PGZ13" s="11"/>
      <c r="PHA13" s="11"/>
      <c r="PHB13" s="11"/>
      <c r="PHC13" s="11"/>
      <c r="PHD13" s="11"/>
      <c r="PHE13" s="11"/>
      <c r="PHF13" s="11"/>
      <c r="PHG13" s="11"/>
      <c r="PHH13" s="11"/>
      <c r="PHI13" s="11"/>
      <c r="PHJ13" s="11"/>
      <c r="PHK13" s="11"/>
      <c r="PHL13" s="11"/>
      <c r="PHM13" s="11"/>
      <c r="PHN13" s="11"/>
      <c r="PHO13" s="11"/>
      <c r="PHP13" s="11"/>
      <c r="PHQ13" s="11"/>
      <c r="PHR13" s="11"/>
      <c r="PHS13" s="11"/>
      <c r="PHT13" s="11"/>
      <c r="PHU13" s="11"/>
      <c r="PHV13" s="11"/>
      <c r="PHW13" s="11"/>
      <c r="PHX13" s="11"/>
      <c r="PHY13" s="11"/>
      <c r="PHZ13" s="11"/>
      <c r="PIA13" s="11"/>
      <c r="PIB13" s="11"/>
      <c r="PIC13" s="11"/>
      <c r="PID13" s="11"/>
      <c r="PIE13" s="11"/>
      <c r="PIF13" s="11"/>
      <c r="PIG13" s="11"/>
      <c r="PIH13" s="11"/>
      <c r="PII13" s="11"/>
      <c r="PIJ13" s="11"/>
      <c r="PIK13" s="11"/>
      <c r="PIL13" s="11"/>
      <c r="PIM13" s="11"/>
      <c r="PIN13" s="11"/>
      <c r="PIO13" s="11"/>
      <c r="PIP13" s="11"/>
      <c r="PIQ13" s="11"/>
      <c r="PIR13" s="11"/>
      <c r="PIS13" s="11"/>
      <c r="PIT13" s="11"/>
      <c r="PIU13" s="11"/>
      <c r="PIV13" s="11"/>
      <c r="PIW13" s="11"/>
      <c r="PIX13" s="11"/>
      <c r="PIY13" s="11"/>
      <c r="PIZ13" s="11"/>
      <c r="PJA13" s="11"/>
      <c r="PJB13" s="11"/>
      <c r="PJC13" s="11"/>
      <c r="PJD13" s="11"/>
      <c r="PJE13" s="11"/>
      <c r="PJF13" s="11"/>
      <c r="PJG13" s="11"/>
      <c r="PJH13" s="11"/>
      <c r="PJI13" s="11"/>
      <c r="PJJ13" s="11"/>
      <c r="PJK13" s="11"/>
      <c r="PJL13" s="11"/>
      <c r="PJM13" s="11"/>
      <c r="PJN13" s="11"/>
      <c r="PJO13" s="11"/>
      <c r="PJP13" s="11"/>
      <c r="PJQ13" s="11"/>
      <c r="PJR13" s="11"/>
      <c r="PJS13" s="11"/>
      <c r="PJT13" s="11"/>
      <c r="PJU13" s="11"/>
      <c r="PJV13" s="11"/>
      <c r="PJW13" s="11"/>
      <c r="PJX13" s="11"/>
      <c r="PJY13" s="11"/>
      <c r="PJZ13" s="11"/>
      <c r="PKA13" s="11"/>
      <c r="PKB13" s="11"/>
      <c r="PKC13" s="11"/>
      <c r="PKD13" s="11"/>
      <c r="PKE13" s="11"/>
      <c r="PKF13" s="11"/>
      <c r="PKG13" s="11"/>
      <c r="PKH13" s="11"/>
      <c r="PKI13" s="11"/>
      <c r="PKJ13" s="11"/>
      <c r="PKK13" s="11"/>
      <c r="PKL13" s="11"/>
      <c r="PKM13" s="11"/>
      <c r="PKN13" s="11"/>
      <c r="PKO13" s="11"/>
      <c r="PKP13" s="11"/>
      <c r="PKQ13" s="11"/>
      <c r="PKR13" s="11"/>
      <c r="PKS13" s="11"/>
      <c r="PKT13" s="11"/>
      <c r="PKU13" s="11"/>
      <c r="PKV13" s="11"/>
      <c r="PKW13" s="11"/>
      <c r="PKX13" s="11"/>
      <c r="PKY13" s="11"/>
      <c r="PKZ13" s="11"/>
      <c r="PLA13" s="11"/>
      <c r="PLB13" s="11"/>
      <c r="PLC13" s="11"/>
      <c r="PLD13" s="11"/>
      <c r="PLE13" s="11"/>
      <c r="PLF13" s="11"/>
      <c r="PLG13" s="11"/>
      <c r="PLH13" s="11"/>
      <c r="PLI13" s="11"/>
      <c r="PLJ13" s="11"/>
      <c r="PLK13" s="11"/>
      <c r="PLL13" s="11"/>
      <c r="PLM13" s="11"/>
      <c r="PLN13" s="11"/>
      <c r="PLO13" s="11"/>
      <c r="PLP13" s="11"/>
      <c r="PLQ13" s="11"/>
      <c r="PLR13" s="11"/>
      <c r="PLS13" s="11"/>
      <c r="PLT13" s="11"/>
      <c r="PLU13" s="11"/>
      <c r="PLV13" s="11"/>
      <c r="PLW13" s="11"/>
      <c r="PLX13" s="11"/>
      <c r="PLY13" s="11"/>
      <c r="PLZ13" s="11"/>
      <c r="PMA13" s="11"/>
      <c r="PMB13" s="11"/>
      <c r="PMC13" s="11"/>
      <c r="PMD13" s="11"/>
      <c r="PME13" s="11"/>
      <c r="PMF13" s="11"/>
      <c r="PMG13" s="11"/>
      <c r="PMH13" s="11"/>
      <c r="PMI13" s="11"/>
      <c r="PMJ13" s="11"/>
      <c r="PMK13" s="11"/>
      <c r="PML13" s="11"/>
      <c r="PMM13" s="11"/>
      <c r="PMN13" s="11"/>
      <c r="PMO13" s="11"/>
      <c r="PMP13" s="11"/>
      <c r="PMQ13" s="11"/>
      <c r="PMR13" s="11"/>
      <c r="PMS13" s="11"/>
      <c r="PMT13" s="11"/>
      <c r="PMU13" s="11"/>
      <c r="PMV13" s="11"/>
      <c r="PMW13" s="11"/>
      <c r="PMX13" s="11"/>
      <c r="PMY13" s="11"/>
      <c r="PMZ13" s="11"/>
      <c r="PNA13" s="11"/>
      <c r="PNB13" s="11"/>
      <c r="PNC13" s="11"/>
      <c r="PND13" s="11"/>
      <c r="PNE13" s="11"/>
      <c r="PNF13" s="11"/>
      <c r="PNG13" s="11"/>
      <c r="PNH13" s="11"/>
      <c r="PNI13" s="11"/>
      <c r="PNJ13" s="11"/>
      <c r="PNK13" s="11"/>
      <c r="PNL13" s="11"/>
      <c r="PNM13" s="11"/>
      <c r="PNN13" s="11"/>
      <c r="PNO13" s="11"/>
      <c r="PNP13" s="11"/>
      <c r="PNQ13" s="11"/>
      <c r="PNR13" s="11"/>
      <c r="PNS13" s="11"/>
      <c r="PNT13" s="11"/>
      <c r="PNU13" s="11"/>
      <c r="PNV13" s="11"/>
      <c r="PNW13" s="11"/>
      <c r="PNX13" s="11"/>
      <c r="PNY13" s="11"/>
      <c r="PNZ13" s="11"/>
      <c r="POA13" s="11"/>
      <c r="POB13" s="11"/>
      <c r="POC13" s="11"/>
      <c r="POD13" s="11"/>
      <c r="POE13" s="11"/>
      <c r="POF13" s="11"/>
      <c r="POG13" s="11"/>
      <c r="POH13" s="11"/>
      <c r="POI13" s="11"/>
      <c r="POJ13" s="11"/>
      <c r="POK13" s="11"/>
      <c r="POL13" s="11"/>
      <c r="POM13" s="11"/>
      <c r="PON13" s="11"/>
      <c r="POO13" s="11"/>
      <c r="POP13" s="11"/>
      <c r="POQ13" s="11"/>
      <c r="POR13" s="11"/>
      <c r="POS13" s="11"/>
      <c r="POT13" s="11"/>
      <c r="POU13" s="11"/>
      <c r="POV13" s="11"/>
      <c r="POW13" s="11"/>
      <c r="POX13" s="11"/>
      <c r="POY13" s="11"/>
      <c r="POZ13" s="11"/>
      <c r="PPA13" s="11"/>
      <c r="PPB13" s="11"/>
      <c r="PPC13" s="11"/>
      <c r="PPD13" s="11"/>
      <c r="PPE13" s="11"/>
      <c r="PPF13" s="11"/>
      <c r="PPG13" s="11"/>
      <c r="PPH13" s="11"/>
      <c r="PPI13" s="11"/>
      <c r="PPJ13" s="11"/>
      <c r="PPK13" s="11"/>
      <c r="PPL13" s="11"/>
      <c r="PPM13" s="11"/>
      <c r="PPN13" s="11"/>
      <c r="PPO13" s="11"/>
      <c r="PPP13" s="11"/>
      <c r="PPQ13" s="11"/>
      <c r="PPR13" s="11"/>
      <c r="PPS13" s="11"/>
      <c r="PPT13" s="11"/>
      <c r="PPU13" s="11"/>
      <c r="PPV13" s="11"/>
      <c r="PPW13" s="11"/>
      <c r="PPX13" s="11"/>
      <c r="PPY13" s="11"/>
      <c r="PPZ13" s="11"/>
      <c r="PQA13" s="11"/>
      <c r="PQB13" s="11"/>
      <c r="PQC13" s="11"/>
      <c r="PQD13" s="11"/>
      <c r="PQE13" s="11"/>
      <c r="PQF13" s="11"/>
      <c r="PQG13" s="11"/>
      <c r="PQH13" s="11"/>
      <c r="PQI13" s="11"/>
      <c r="PQJ13" s="11"/>
      <c r="PQK13" s="11"/>
      <c r="PQL13" s="11"/>
      <c r="PQM13" s="11"/>
      <c r="PQN13" s="11"/>
      <c r="PQO13" s="11"/>
      <c r="PQP13" s="11"/>
      <c r="PQQ13" s="11"/>
      <c r="PQR13" s="11"/>
      <c r="PQS13" s="11"/>
      <c r="PQT13" s="11"/>
      <c r="PQU13" s="11"/>
      <c r="PQV13" s="11"/>
      <c r="PQW13" s="11"/>
      <c r="PQX13" s="11"/>
      <c r="PQY13" s="11"/>
      <c r="PQZ13" s="11"/>
      <c r="PRA13" s="11"/>
      <c r="PRB13" s="11"/>
      <c r="PRC13" s="11"/>
      <c r="PRD13" s="11"/>
      <c r="PRE13" s="11"/>
      <c r="PRF13" s="11"/>
      <c r="PRG13" s="11"/>
      <c r="PRH13" s="11"/>
      <c r="PRI13" s="11"/>
      <c r="PRJ13" s="11"/>
      <c r="PRK13" s="11"/>
      <c r="PRL13" s="11"/>
      <c r="PRM13" s="11"/>
      <c r="PRN13" s="11"/>
      <c r="PRO13" s="11"/>
      <c r="PRP13" s="11"/>
      <c r="PRQ13" s="11"/>
      <c r="PRR13" s="11"/>
      <c r="PRS13" s="11"/>
      <c r="PRT13" s="11"/>
      <c r="PRU13" s="11"/>
      <c r="PRV13" s="11"/>
      <c r="PRW13" s="11"/>
      <c r="PRX13" s="11"/>
      <c r="PRY13" s="11"/>
      <c r="PRZ13" s="11"/>
      <c r="PSA13" s="11"/>
      <c r="PSB13" s="11"/>
      <c r="PSC13" s="11"/>
      <c r="PSD13" s="11"/>
      <c r="PSE13" s="11"/>
      <c r="PSF13" s="11"/>
      <c r="PSG13" s="11"/>
      <c r="PSH13" s="11"/>
      <c r="PSI13" s="11"/>
      <c r="PSJ13" s="11"/>
      <c r="PSK13" s="11"/>
      <c r="PSL13" s="11"/>
      <c r="PSM13" s="11"/>
      <c r="PSN13" s="11"/>
      <c r="PSO13" s="11"/>
      <c r="PSP13" s="11"/>
      <c r="PSQ13" s="11"/>
      <c r="PSR13" s="11"/>
      <c r="PSS13" s="11"/>
      <c r="PST13" s="11"/>
      <c r="PSU13" s="11"/>
      <c r="PSV13" s="11"/>
      <c r="PSW13" s="11"/>
      <c r="PSX13" s="11"/>
      <c r="PSY13" s="11"/>
      <c r="PSZ13" s="11"/>
      <c r="PTA13" s="11"/>
      <c r="PTB13" s="11"/>
      <c r="PTC13" s="11"/>
      <c r="PTD13" s="11"/>
      <c r="PTE13" s="11"/>
      <c r="PTF13" s="11"/>
      <c r="PTG13" s="11"/>
      <c r="PTH13" s="11"/>
      <c r="PTI13" s="11"/>
      <c r="PTJ13" s="11"/>
      <c r="PTK13" s="11"/>
      <c r="PTL13" s="11"/>
      <c r="PTM13" s="11"/>
      <c r="PTN13" s="11"/>
      <c r="PTO13" s="11"/>
      <c r="PTP13" s="11"/>
      <c r="PTQ13" s="11"/>
      <c r="PTR13" s="11"/>
      <c r="PTS13" s="11"/>
      <c r="PTT13" s="11"/>
      <c r="PTU13" s="11"/>
      <c r="PTV13" s="11"/>
      <c r="PTW13" s="11"/>
      <c r="PTX13" s="11"/>
      <c r="PTY13" s="11"/>
      <c r="PTZ13" s="11"/>
      <c r="PUA13" s="11"/>
      <c r="PUB13" s="11"/>
      <c r="PUC13" s="11"/>
      <c r="PUD13" s="11"/>
      <c r="PUE13" s="11"/>
      <c r="PUF13" s="11"/>
      <c r="PUG13" s="11"/>
      <c r="PUH13" s="11"/>
      <c r="PUI13" s="11"/>
      <c r="PUJ13" s="11"/>
      <c r="PUK13" s="11"/>
      <c r="PUL13" s="11"/>
      <c r="PUM13" s="11"/>
      <c r="PUN13" s="11"/>
      <c r="PUO13" s="11"/>
      <c r="PUP13" s="11"/>
      <c r="PUQ13" s="11"/>
      <c r="PUR13" s="11"/>
      <c r="PUS13" s="11"/>
      <c r="PUT13" s="11"/>
      <c r="PUU13" s="11"/>
      <c r="PUV13" s="11"/>
      <c r="PUW13" s="11"/>
      <c r="PUX13" s="11"/>
      <c r="PUY13" s="11"/>
      <c r="PUZ13" s="11"/>
      <c r="PVA13" s="11"/>
      <c r="PVB13" s="11"/>
      <c r="PVC13" s="11"/>
      <c r="PVD13" s="11"/>
      <c r="PVE13" s="11"/>
      <c r="PVF13" s="11"/>
      <c r="PVG13" s="11"/>
      <c r="PVH13" s="11"/>
      <c r="PVI13" s="11"/>
      <c r="PVJ13" s="11"/>
      <c r="PVK13" s="11"/>
      <c r="PVL13" s="11"/>
      <c r="PVM13" s="11"/>
      <c r="PVN13" s="11"/>
      <c r="PVO13" s="11"/>
      <c r="PVP13" s="11"/>
      <c r="PVQ13" s="11"/>
      <c r="PVR13" s="11"/>
      <c r="PVS13" s="11"/>
      <c r="PVT13" s="11"/>
      <c r="PVU13" s="11"/>
      <c r="PVV13" s="11"/>
      <c r="PVW13" s="11"/>
      <c r="PVX13" s="11"/>
      <c r="PVY13" s="11"/>
      <c r="PVZ13" s="11"/>
      <c r="PWA13" s="11"/>
      <c r="PWB13" s="11"/>
      <c r="PWC13" s="11"/>
      <c r="PWD13" s="11"/>
      <c r="PWE13" s="11"/>
      <c r="PWF13" s="11"/>
      <c r="PWG13" s="11"/>
      <c r="PWH13" s="11"/>
      <c r="PWI13" s="11"/>
      <c r="PWJ13" s="11"/>
      <c r="PWK13" s="11"/>
      <c r="PWL13" s="11"/>
      <c r="PWM13" s="11"/>
      <c r="PWN13" s="11"/>
      <c r="PWO13" s="11"/>
      <c r="PWP13" s="11"/>
      <c r="PWQ13" s="11"/>
      <c r="PWR13" s="11"/>
      <c r="PWS13" s="11"/>
      <c r="PWT13" s="11"/>
      <c r="PWU13" s="11"/>
      <c r="PWV13" s="11"/>
      <c r="PWW13" s="11"/>
      <c r="PWX13" s="11"/>
      <c r="PWY13" s="11"/>
      <c r="PWZ13" s="11"/>
      <c r="PXA13" s="11"/>
      <c r="PXB13" s="11"/>
      <c r="PXC13" s="11"/>
      <c r="PXD13" s="11"/>
      <c r="PXE13" s="11"/>
      <c r="PXF13" s="11"/>
      <c r="PXG13" s="11"/>
      <c r="PXH13" s="11"/>
      <c r="PXI13" s="11"/>
      <c r="PXJ13" s="11"/>
      <c r="PXK13" s="11"/>
      <c r="PXL13" s="11"/>
      <c r="PXM13" s="11"/>
      <c r="PXN13" s="11"/>
      <c r="PXO13" s="11"/>
      <c r="PXP13" s="11"/>
      <c r="PXQ13" s="11"/>
      <c r="PXR13" s="11"/>
      <c r="PXS13" s="11"/>
      <c r="PXT13" s="11"/>
      <c r="PXU13" s="11"/>
      <c r="PXV13" s="11"/>
      <c r="PXW13" s="11"/>
      <c r="PXX13" s="11"/>
      <c r="PXY13" s="11"/>
      <c r="PXZ13" s="11"/>
      <c r="PYA13" s="11"/>
      <c r="PYB13" s="11"/>
      <c r="PYC13" s="11"/>
      <c r="PYD13" s="11"/>
      <c r="PYE13" s="11"/>
      <c r="PYF13" s="11"/>
      <c r="PYG13" s="11"/>
      <c r="PYH13" s="11"/>
      <c r="PYI13" s="11"/>
      <c r="PYJ13" s="11"/>
      <c r="PYK13" s="11"/>
      <c r="PYL13" s="11"/>
      <c r="PYM13" s="11"/>
      <c r="PYN13" s="11"/>
      <c r="PYO13" s="11"/>
      <c r="PYP13" s="11"/>
      <c r="PYQ13" s="11"/>
      <c r="PYR13" s="11"/>
      <c r="PYS13" s="11"/>
      <c r="PYT13" s="11"/>
      <c r="PYU13" s="11"/>
      <c r="PYV13" s="11"/>
      <c r="PYW13" s="11"/>
      <c r="PYX13" s="11"/>
      <c r="PYY13" s="11"/>
      <c r="PYZ13" s="11"/>
      <c r="PZA13" s="11"/>
      <c r="PZB13" s="11"/>
      <c r="PZC13" s="11"/>
      <c r="PZD13" s="11"/>
      <c r="PZE13" s="11"/>
      <c r="PZF13" s="11"/>
      <c r="PZG13" s="11"/>
      <c r="PZH13" s="11"/>
      <c r="PZI13" s="11"/>
      <c r="PZJ13" s="11"/>
      <c r="PZK13" s="11"/>
      <c r="PZL13" s="11"/>
      <c r="PZM13" s="11"/>
      <c r="PZN13" s="11"/>
      <c r="PZO13" s="11"/>
      <c r="PZP13" s="11"/>
      <c r="PZQ13" s="11"/>
      <c r="PZR13" s="11"/>
      <c r="PZS13" s="11"/>
      <c r="PZT13" s="11"/>
      <c r="PZU13" s="11"/>
      <c r="PZV13" s="11"/>
      <c r="PZW13" s="11"/>
      <c r="PZX13" s="11"/>
      <c r="PZY13" s="11"/>
      <c r="PZZ13" s="11"/>
      <c r="QAA13" s="11"/>
      <c r="QAB13" s="11"/>
      <c r="QAC13" s="11"/>
      <c r="QAD13" s="11"/>
      <c r="QAE13" s="11"/>
      <c r="QAF13" s="11"/>
      <c r="QAG13" s="11"/>
      <c r="QAH13" s="11"/>
      <c r="QAI13" s="11"/>
      <c r="QAJ13" s="11"/>
      <c r="QAK13" s="11"/>
      <c r="QAL13" s="11"/>
      <c r="QAM13" s="11"/>
      <c r="QAN13" s="11"/>
      <c r="QAO13" s="11"/>
      <c r="QAP13" s="11"/>
      <c r="QAQ13" s="11"/>
      <c r="QAR13" s="11"/>
      <c r="QAS13" s="11"/>
      <c r="QAT13" s="11"/>
      <c r="QAU13" s="11"/>
      <c r="QAV13" s="11"/>
      <c r="QAW13" s="11"/>
      <c r="QAX13" s="11"/>
      <c r="QAY13" s="11"/>
      <c r="QAZ13" s="11"/>
      <c r="QBA13" s="11"/>
      <c r="QBB13" s="11"/>
      <c r="QBC13" s="11"/>
      <c r="QBD13" s="11"/>
      <c r="QBE13" s="11"/>
      <c r="QBF13" s="11"/>
      <c r="QBG13" s="11"/>
      <c r="QBH13" s="11"/>
      <c r="QBI13" s="11"/>
      <c r="QBJ13" s="11"/>
      <c r="QBK13" s="11"/>
      <c r="QBL13" s="11"/>
      <c r="QBM13" s="11"/>
      <c r="QBN13" s="11"/>
      <c r="QBO13" s="11"/>
      <c r="QBP13" s="11"/>
      <c r="QBQ13" s="11"/>
      <c r="QBR13" s="11"/>
      <c r="QBS13" s="11"/>
      <c r="QBT13" s="11"/>
      <c r="QBU13" s="11"/>
      <c r="QBV13" s="11"/>
      <c r="QBW13" s="11"/>
      <c r="QBX13" s="11"/>
      <c r="QBY13" s="11"/>
      <c r="QBZ13" s="11"/>
      <c r="QCA13" s="11"/>
      <c r="QCB13" s="11"/>
      <c r="QCC13" s="11"/>
      <c r="QCD13" s="11"/>
      <c r="QCE13" s="11"/>
      <c r="QCF13" s="11"/>
      <c r="QCG13" s="11"/>
      <c r="QCH13" s="11"/>
      <c r="QCI13" s="11"/>
      <c r="QCJ13" s="11"/>
      <c r="QCK13" s="11"/>
      <c r="QCL13" s="11"/>
      <c r="QCM13" s="11"/>
      <c r="QCN13" s="11"/>
      <c r="QCO13" s="11"/>
      <c r="QCP13" s="11"/>
      <c r="QCQ13" s="11"/>
      <c r="QCR13" s="11"/>
      <c r="QCS13" s="11"/>
      <c r="QCT13" s="11"/>
      <c r="QCU13" s="11"/>
      <c r="QCV13" s="11"/>
      <c r="QCW13" s="11"/>
      <c r="QCX13" s="11"/>
      <c r="QCY13" s="11"/>
      <c r="QCZ13" s="11"/>
      <c r="QDA13" s="11"/>
      <c r="QDB13" s="11"/>
      <c r="QDC13" s="11"/>
      <c r="QDD13" s="11"/>
      <c r="QDE13" s="11"/>
      <c r="QDF13" s="11"/>
      <c r="QDG13" s="11"/>
      <c r="QDH13" s="11"/>
      <c r="QDI13" s="11"/>
      <c r="QDJ13" s="11"/>
      <c r="QDK13" s="11"/>
      <c r="QDL13" s="11"/>
      <c r="QDM13" s="11"/>
      <c r="QDN13" s="11"/>
      <c r="QDO13" s="11"/>
      <c r="QDP13" s="11"/>
      <c r="QDQ13" s="11"/>
      <c r="QDR13" s="11"/>
      <c r="QDS13" s="11"/>
      <c r="QDT13" s="11"/>
      <c r="QDU13" s="11"/>
      <c r="QDV13" s="11"/>
      <c r="QDW13" s="11"/>
      <c r="QDX13" s="11"/>
      <c r="QDY13" s="11"/>
      <c r="QDZ13" s="11"/>
      <c r="QEA13" s="11"/>
      <c r="QEB13" s="11"/>
      <c r="QEC13" s="11"/>
      <c r="QED13" s="11"/>
      <c r="QEE13" s="11"/>
      <c r="QEF13" s="11"/>
      <c r="QEG13" s="11"/>
      <c r="QEH13" s="11"/>
      <c r="QEI13" s="11"/>
      <c r="QEJ13" s="11"/>
      <c r="QEK13" s="11"/>
      <c r="QEL13" s="11"/>
      <c r="QEM13" s="11"/>
      <c r="QEN13" s="11"/>
      <c r="QEO13" s="11"/>
      <c r="QEP13" s="11"/>
      <c r="QEQ13" s="11"/>
      <c r="QER13" s="11"/>
      <c r="QES13" s="11"/>
      <c r="QET13" s="11"/>
      <c r="QEU13" s="11"/>
      <c r="QEV13" s="11"/>
      <c r="QEW13" s="11"/>
      <c r="QEX13" s="11"/>
      <c r="QEY13" s="11"/>
      <c r="QEZ13" s="11"/>
      <c r="QFA13" s="11"/>
      <c r="QFB13" s="11"/>
      <c r="QFC13" s="11"/>
      <c r="QFD13" s="11"/>
      <c r="QFE13" s="11"/>
      <c r="QFF13" s="11"/>
      <c r="QFG13" s="11"/>
      <c r="QFH13" s="11"/>
      <c r="QFI13" s="11"/>
      <c r="QFJ13" s="11"/>
      <c r="QFK13" s="11"/>
      <c r="QFL13" s="11"/>
      <c r="QFM13" s="11"/>
      <c r="QFN13" s="11"/>
      <c r="QFO13" s="11"/>
      <c r="QFP13" s="11"/>
      <c r="QFQ13" s="11"/>
      <c r="QFR13" s="11"/>
      <c r="QFS13" s="11"/>
      <c r="QFT13" s="11"/>
      <c r="QFU13" s="11"/>
      <c r="QFV13" s="11"/>
      <c r="QFW13" s="11"/>
      <c r="QFX13" s="11"/>
      <c r="QFY13" s="11"/>
      <c r="QFZ13" s="11"/>
      <c r="QGA13" s="11"/>
      <c r="QGB13" s="11"/>
      <c r="QGC13" s="11"/>
      <c r="QGD13" s="11"/>
      <c r="QGE13" s="11"/>
      <c r="QGF13" s="11"/>
      <c r="QGG13" s="11"/>
      <c r="QGH13" s="11"/>
      <c r="QGI13" s="11"/>
      <c r="QGJ13" s="11"/>
      <c r="QGK13" s="11"/>
      <c r="QGL13" s="11"/>
      <c r="QGM13" s="11"/>
      <c r="QGN13" s="11"/>
      <c r="QGO13" s="11"/>
      <c r="QGP13" s="11"/>
      <c r="QGQ13" s="11"/>
      <c r="QGR13" s="11"/>
      <c r="QGS13" s="11"/>
      <c r="QGT13" s="11"/>
      <c r="QGU13" s="11"/>
      <c r="QGV13" s="11"/>
      <c r="QGW13" s="11"/>
      <c r="QGX13" s="11"/>
      <c r="QGY13" s="11"/>
      <c r="QGZ13" s="11"/>
      <c r="QHA13" s="11"/>
      <c r="QHB13" s="11"/>
      <c r="QHC13" s="11"/>
      <c r="QHD13" s="11"/>
      <c r="QHE13" s="11"/>
      <c r="QHF13" s="11"/>
      <c r="QHG13" s="11"/>
      <c r="QHH13" s="11"/>
      <c r="QHI13" s="11"/>
      <c r="QHJ13" s="11"/>
      <c r="QHK13" s="11"/>
      <c r="QHL13" s="11"/>
      <c r="QHM13" s="11"/>
      <c r="QHN13" s="11"/>
      <c r="QHO13" s="11"/>
      <c r="QHP13" s="11"/>
      <c r="QHQ13" s="11"/>
      <c r="QHR13" s="11"/>
      <c r="QHS13" s="11"/>
      <c r="QHT13" s="11"/>
      <c r="QHU13" s="11"/>
      <c r="QHV13" s="11"/>
      <c r="QHW13" s="11"/>
      <c r="QHX13" s="11"/>
      <c r="QHY13" s="11"/>
      <c r="QHZ13" s="11"/>
      <c r="QIA13" s="11"/>
      <c r="QIB13" s="11"/>
      <c r="QIC13" s="11"/>
      <c r="QID13" s="11"/>
      <c r="QIE13" s="11"/>
      <c r="QIF13" s="11"/>
      <c r="QIG13" s="11"/>
      <c r="QIH13" s="11"/>
      <c r="QII13" s="11"/>
      <c r="QIJ13" s="11"/>
      <c r="QIK13" s="11"/>
      <c r="QIL13" s="11"/>
      <c r="QIM13" s="11"/>
      <c r="QIN13" s="11"/>
      <c r="QIO13" s="11"/>
      <c r="QIP13" s="11"/>
      <c r="QIQ13" s="11"/>
      <c r="QIR13" s="11"/>
      <c r="QIS13" s="11"/>
      <c r="QIT13" s="11"/>
      <c r="QIU13" s="11"/>
      <c r="QIV13" s="11"/>
      <c r="QIW13" s="11"/>
      <c r="QIX13" s="11"/>
      <c r="QIY13" s="11"/>
      <c r="QIZ13" s="11"/>
      <c r="QJA13" s="11"/>
      <c r="QJB13" s="11"/>
      <c r="QJC13" s="11"/>
      <c r="QJD13" s="11"/>
      <c r="QJE13" s="11"/>
      <c r="QJF13" s="11"/>
      <c r="QJG13" s="11"/>
      <c r="QJH13" s="11"/>
      <c r="QJI13" s="11"/>
      <c r="QJJ13" s="11"/>
      <c r="QJK13" s="11"/>
      <c r="QJL13" s="11"/>
      <c r="QJM13" s="11"/>
      <c r="QJN13" s="11"/>
      <c r="QJO13" s="11"/>
      <c r="QJP13" s="11"/>
      <c r="QJQ13" s="11"/>
      <c r="QJR13" s="11"/>
      <c r="QJS13" s="11"/>
      <c r="QJT13" s="11"/>
      <c r="QJU13" s="11"/>
      <c r="QJV13" s="11"/>
      <c r="QJW13" s="11"/>
      <c r="QJX13" s="11"/>
      <c r="QJY13" s="11"/>
      <c r="QJZ13" s="11"/>
      <c r="QKA13" s="11"/>
      <c r="QKB13" s="11"/>
      <c r="QKC13" s="11"/>
      <c r="QKD13" s="11"/>
      <c r="QKE13" s="11"/>
      <c r="QKF13" s="11"/>
      <c r="QKG13" s="11"/>
      <c r="QKH13" s="11"/>
      <c r="QKI13" s="11"/>
      <c r="QKJ13" s="11"/>
      <c r="QKK13" s="11"/>
      <c r="QKL13" s="11"/>
      <c r="QKM13" s="11"/>
      <c r="QKN13" s="11"/>
      <c r="QKO13" s="11"/>
      <c r="QKP13" s="11"/>
      <c r="QKQ13" s="11"/>
      <c r="QKR13" s="11"/>
      <c r="QKS13" s="11"/>
      <c r="QKT13" s="11"/>
      <c r="QKU13" s="11"/>
      <c r="QKV13" s="11"/>
      <c r="QKW13" s="11"/>
      <c r="QKX13" s="11"/>
      <c r="QKY13" s="11"/>
      <c r="QKZ13" s="11"/>
      <c r="QLA13" s="11"/>
      <c r="QLB13" s="11"/>
      <c r="QLC13" s="11"/>
      <c r="QLD13" s="11"/>
      <c r="QLE13" s="11"/>
      <c r="QLF13" s="11"/>
      <c r="QLG13" s="11"/>
      <c r="QLH13" s="11"/>
      <c r="QLI13" s="11"/>
      <c r="QLJ13" s="11"/>
      <c r="QLK13" s="11"/>
      <c r="QLL13" s="11"/>
      <c r="QLM13" s="11"/>
      <c r="QLN13" s="11"/>
      <c r="QLO13" s="11"/>
      <c r="QLP13" s="11"/>
      <c r="QLQ13" s="11"/>
      <c r="QLR13" s="11"/>
      <c r="QLS13" s="11"/>
      <c r="QLT13" s="11"/>
      <c r="QLU13" s="11"/>
      <c r="QLV13" s="11"/>
      <c r="QLW13" s="11"/>
      <c r="QLX13" s="11"/>
      <c r="QLY13" s="11"/>
      <c r="QLZ13" s="11"/>
      <c r="QMA13" s="11"/>
      <c r="QMB13" s="11"/>
      <c r="QMC13" s="11"/>
      <c r="QMD13" s="11"/>
      <c r="QME13" s="11"/>
      <c r="QMF13" s="11"/>
      <c r="QMG13" s="11"/>
      <c r="QMH13" s="11"/>
      <c r="QMI13" s="11"/>
      <c r="QMJ13" s="11"/>
      <c r="QMK13" s="11"/>
      <c r="QML13" s="11"/>
      <c r="QMM13" s="11"/>
      <c r="QMN13" s="11"/>
      <c r="QMO13" s="11"/>
      <c r="QMP13" s="11"/>
      <c r="QMQ13" s="11"/>
      <c r="QMR13" s="11"/>
      <c r="QMS13" s="11"/>
      <c r="QMT13" s="11"/>
      <c r="QMU13" s="11"/>
      <c r="QMV13" s="11"/>
      <c r="QMW13" s="11"/>
      <c r="QMX13" s="11"/>
      <c r="QMY13" s="11"/>
      <c r="QMZ13" s="11"/>
      <c r="QNA13" s="11"/>
      <c r="QNB13" s="11"/>
      <c r="QNC13" s="11"/>
      <c r="QND13" s="11"/>
      <c r="QNE13" s="11"/>
      <c r="QNF13" s="11"/>
      <c r="QNG13" s="11"/>
      <c r="QNH13" s="11"/>
      <c r="QNI13" s="11"/>
      <c r="QNJ13" s="11"/>
      <c r="QNK13" s="11"/>
      <c r="QNL13" s="11"/>
      <c r="QNM13" s="11"/>
      <c r="QNN13" s="11"/>
      <c r="QNO13" s="11"/>
      <c r="QNP13" s="11"/>
      <c r="QNQ13" s="11"/>
      <c r="QNR13" s="11"/>
      <c r="QNS13" s="11"/>
      <c r="QNT13" s="11"/>
      <c r="QNU13" s="11"/>
      <c r="QNV13" s="11"/>
      <c r="QNW13" s="11"/>
      <c r="QNX13" s="11"/>
      <c r="QNY13" s="11"/>
      <c r="QNZ13" s="11"/>
      <c r="QOA13" s="11"/>
      <c r="QOB13" s="11"/>
      <c r="QOC13" s="11"/>
      <c r="QOD13" s="11"/>
      <c r="QOE13" s="11"/>
      <c r="QOF13" s="11"/>
      <c r="QOG13" s="11"/>
      <c r="QOH13" s="11"/>
      <c r="QOI13" s="11"/>
      <c r="QOJ13" s="11"/>
      <c r="QOK13" s="11"/>
      <c r="QOL13" s="11"/>
      <c r="QOM13" s="11"/>
      <c r="QON13" s="11"/>
      <c r="QOO13" s="11"/>
      <c r="QOP13" s="11"/>
      <c r="QOQ13" s="11"/>
      <c r="QOR13" s="11"/>
      <c r="QOS13" s="11"/>
      <c r="QOT13" s="11"/>
      <c r="QOU13" s="11"/>
      <c r="QOV13" s="11"/>
      <c r="QOW13" s="11"/>
      <c r="QOX13" s="11"/>
      <c r="QOY13" s="11"/>
      <c r="QOZ13" s="11"/>
      <c r="QPA13" s="11"/>
      <c r="QPB13" s="11"/>
      <c r="QPC13" s="11"/>
      <c r="QPD13" s="11"/>
      <c r="QPE13" s="11"/>
      <c r="QPF13" s="11"/>
      <c r="QPG13" s="11"/>
      <c r="QPH13" s="11"/>
      <c r="QPI13" s="11"/>
      <c r="QPJ13" s="11"/>
      <c r="QPK13" s="11"/>
      <c r="QPL13" s="11"/>
      <c r="QPM13" s="11"/>
      <c r="QPN13" s="11"/>
      <c r="QPO13" s="11"/>
      <c r="QPP13" s="11"/>
      <c r="QPQ13" s="11"/>
      <c r="QPR13" s="11"/>
      <c r="QPS13" s="11"/>
      <c r="QPT13" s="11"/>
      <c r="QPU13" s="11"/>
      <c r="QPV13" s="11"/>
      <c r="QPW13" s="11"/>
      <c r="QPX13" s="11"/>
      <c r="QPY13" s="11"/>
      <c r="QPZ13" s="11"/>
      <c r="QQA13" s="11"/>
      <c r="QQB13" s="11"/>
      <c r="QQC13" s="11"/>
      <c r="QQD13" s="11"/>
      <c r="QQE13" s="11"/>
      <c r="QQF13" s="11"/>
      <c r="QQG13" s="11"/>
      <c r="QQH13" s="11"/>
      <c r="QQI13" s="11"/>
      <c r="QQJ13" s="11"/>
      <c r="QQK13" s="11"/>
      <c r="QQL13" s="11"/>
      <c r="QQM13" s="11"/>
      <c r="QQN13" s="11"/>
      <c r="QQO13" s="11"/>
      <c r="QQP13" s="11"/>
      <c r="QQQ13" s="11"/>
      <c r="QQR13" s="11"/>
      <c r="QQS13" s="11"/>
      <c r="QQT13" s="11"/>
      <c r="QQU13" s="11"/>
      <c r="QQV13" s="11"/>
      <c r="QQW13" s="11"/>
      <c r="QQX13" s="11"/>
      <c r="QQY13" s="11"/>
      <c r="QQZ13" s="11"/>
      <c r="QRA13" s="11"/>
      <c r="QRB13" s="11"/>
      <c r="QRC13" s="11"/>
      <c r="QRD13" s="11"/>
      <c r="QRE13" s="11"/>
      <c r="QRF13" s="11"/>
      <c r="QRG13" s="11"/>
      <c r="QRH13" s="11"/>
      <c r="QRI13" s="11"/>
      <c r="QRJ13" s="11"/>
      <c r="QRK13" s="11"/>
      <c r="QRL13" s="11"/>
      <c r="QRM13" s="11"/>
      <c r="QRN13" s="11"/>
      <c r="QRO13" s="11"/>
      <c r="QRP13" s="11"/>
      <c r="QRQ13" s="11"/>
      <c r="QRR13" s="11"/>
      <c r="QRS13" s="11"/>
      <c r="QRT13" s="11"/>
      <c r="QRU13" s="11"/>
      <c r="QRV13" s="11"/>
      <c r="QRW13" s="11"/>
      <c r="QRX13" s="11"/>
      <c r="QRY13" s="11"/>
      <c r="QRZ13" s="11"/>
      <c r="QSA13" s="11"/>
      <c r="QSB13" s="11"/>
      <c r="QSC13" s="11"/>
      <c r="QSD13" s="11"/>
      <c r="QSE13" s="11"/>
      <c r="QSF13" s="11"/>
      <c r="QSG13" s="11"/>
      <c r="QSH13" s="11"/>
      <c r="QSI13" s="11"/>
      <c r="QSJ13" s="11"/>
      <c r="QSK13" s="11"/>
      <c r="QSL13" s="11"/>
      <c r="QSM13" s="11"/>
      <c r="QSN13" s="11"/>
      <c r="QSO13" s="11"/>
      <c r="QSP13" s="11"/>
      <c r="QSQ13" s="11"/>
      <c r="QSR13" s="11"/>
      <c r="QSS13" s="11"/>
      <c r="QST13" s="11"/>
      <c r="QSU13" s="11"/>
      <c r="QSV13" s="11"/>
      <c r="QSW13" s="11"/>
      <c r="QSX13" s="11"/>
      <c r="QSY13" s="11"/>
      <c r="QSZ13" s="11"/>
      <c r="QTA13" s="11"/>
      <c r="QTB13" s="11"/>
      <c r="QTC13" s="11"/>
      <c r="QTD13" s="11"/>
      <c r="QTE13" s="11"/>
      <c r="QTF13" s="11"/>
      <c r="QTG13" s="11"/>
      <c r="QTH13" s="11"/>
      <c r="QTI13" s="11"/>
      <c r="QTJ13" s="11"/>
      <c r="QTK13" s="11"/>
      <c r="QTL13" s="11"/>
      <c r="QTM13" s="11"/>
      <c r="QTN13" s="11"/>
      <c r="QTO13" s="11"/>
      <c r="QTP13" s="11"/>
      <c r="QTQ13" s="11"/>
      <c r="QTR13" s="11"/>
      <c r="QTS13" s="11"/>
      <c r="QTT13" s="11"/>
      <c r="QTU13" s="11"/>
      <c r="QTV13" s="11"/>
      <c r="QTW13" s="11"/>
      <c r="QTX13" s="11"/>
      <c r="QTY13" s="11"/>
      <c r="QTZ13" s="11"/>
      <c r="QUA13" s="11"/>
      <c r="QUB13" s="11"/>
      <c r="QUC13" s="11"/>
      <c r="QUD13" s="11"/>
      <c r="QUE13" s="11"/>
      <c r="QUF13" s="11"/>
      <c r="QUG13" s="11"/>
      <c r="QUH13" s="11"/>
      <c r="QUI13" s="11"/>
      <c r="QUJ13" s="11"/>
      <c r="QUK13" s="11"/>
      <c r="QUL13" s="11"/>
      <c r="QUM13" s="11"/>
      <c r="QUN13" s="11"/>
      <c r="QUO13" s="11"/>
      <c r="QUP13" s="11"/>
      <c r="QUQ13" s="11"/>
      <c r="QUR13" s="11"/>
      <c r="QUS13" s="11"/>
      <c r="QUT13" s="11"/>
      <c r="QUU13" s="11"/>
      <c r="QUV13" s="11"/>
      <c r="QUW13" s="11"/>
      <c r="QUX13" s="11"/>
      <c r="QUY13" s="11"/>
      <c r="QUZ13" s="11"/>
      <c r="QVA13" s="11"/>
      <c r="QVB13" s="11"/>
      <c r="QVC13" s="11"/>
      <c r="QVD13" s="11"/>
      <c r="QVE13" s="11"/>
      <c r="QVF13" s="11"/>
      <c r="QVG13" s="11"/>
      <c r="QVH13" s="11"/>
      <c r="QVI13" s="11"/>
      <c r="QVJ13" s="11"/>
      <c r="QVK13" s="11"/>
      <c r="QVL13" s="11"/>
      <c r="QVM13" s="11"/>
      <c r="QVN13" s="11"/>
      <c r="QVO13" s="11"/>
      <c r="QVP13" s="11"/>
      <c r="QVQ13" s="11"/>
      <c r="QVR13" s="11"/>
      <c r="QVS13" s="11"/>
      <c r="QVT13" s="11"/>
      <c r="QVU13" s="11"/>
      <c r="QVV13" s="11"/>
      <c r="QVW13" s="11"/>
      <c r="QVX13" s="11"/>
      <c r="QVY13" s="11"/>
      <c r="QVZ13" s="11"/>
      <c r="QWA13" s="11"/>
      <c r="QWB13" s="11"/>
      <c r="QWC13" s="11"/>
      <c r="QWD13" s="11"/>
      <c r="QWE13" s="11"/>
      <c r="QWF13" s="11"/>
      <c r="QWG13" s="11"/>
      <c r="QWH13" s="11"/>
      <c r="QWI13" s="11"/>
      <c r="QWJ13" s="11"/>
      <c r="QWK13" s="11"/>
      <c r="QWL13" s="11"/>
      <c r="QWM13" s="11"/>
      <c r="QWN13" s="11"/>
      <c r="QWO13" s="11"/>
      <c r="QWP13" s="11"/>
      <c r="QWQ13" s="11"/>
      <c r="QWR13" s="11"/>
      <c r="QWS13" s="11"/>
      <c r="QWT13" s="11"/>
      <c r="QWU13" s="11"/>
      <c r="QWV13" s="11"/>
      <c r="QWW13" s="11"/>
      <c r="QWX13" s="11"/>
      <c r="QWY13" s="11"/>
      <c r="QWZ13" s="11"/>
      <c r="QXA13" s="11"/>
      <c r="QXB13" s="11"/>
      <c r="QXC13" s="11"/>
      <c r="QXD13" s="11"/>
      <c r="QXE13" s="11"/>
      <c r="QXF13" s="11"/>
      <c r="QXG13" s="11"/>
      <c r="QXH13" s="11"/>
      <c r="QXI13" s="11"/>
      <c r="QXJ13" s="11"/>
      <c r="QXK13" s="11"/>
      <c r="QXL13" s="11"/>
      <c r="QXM13" s="11"/>
      <c r="QXN13" s="11"/>
      <c r="QXO13" s="11"/>
      <c r="QXP13" s="11"/>
      <c r="QXQ13" s="11"/>
      <c r="QXR13" s="11"/>
      <c r="QXS13" s="11"/>
      <c r="QXT13" s="11"/>
      <c r="QXU13" s="11"/>
      <c r="QXV13" s="11"/>
      <c r="QXW13" s="11"/>
      <c r="QXX13" s="11"/>
      <c r="QXY13" s="11"/>
      <c r="QXZ13" s="11"/>
      <c r="QYA13" s="11"/>
      <c r="QYB13" s="11"/>
      <c r="QYC13" s="11"/>
      <c r="QYD13" s="11"/>
      <c r="QYE13" s="11"/>
      <c r="QYF13" s="11"/>
      <c r="QYG13" s="11"/>
      <c r="QYH13" s="11"/>
      <c r="QYI13" s="11"/>
      <c r="QYJ13" s="11"/>
      <c r="QYK13" s="11"/>
      <c r="QYL13" s="11"/>
      <c r="QYM13" s="11"/>
      <c r="QYN13" s="11"/>
      <c r="QYO13" s="11"/>
      <c r="QYP13" s="11"/>
      <c r="QYQ13" s="11"/>
      <c r="QYR13" s="11"/>
      <c r="QYS13" s="11"/>
      <c r="QYT13" s="11"/>
      <c r="QYU13" s="11"/>
      <c r="QYV13" s="11"/>
      <c r="QYW13" s="11"/>
      <c r="QYX13" s="11"/>
      <c r="QYY13" s="11"/>
      <c r="QYZ13" s="11"/>
      <c r="QZA13" s="11"/>
      <c r="QZB13" s="11"/>
      <c r="QZC13" s="11"/>
      <c r="QZD13" s="11"/>
      <c r="QZE13" s="11"/>
      <c r="QZF13" s="11"/>
      <c r="QZG13" s="11"/>
      <c r="QZH13" s="11"/>
      <c r="QZI13" s="11"/>
      <c r="QZJ13" s="11"/>
      <c r="QZK13" s="11"/>
      <c r="QZL13" s="11"/>
      <c r="QZM13" s="11"/>
      <c r="QZN13" s="11"/>
      <c r="QZO13" s="11"/>
      <c r="QZP13" s="11"/>
      <c r="QZQ13" s="11"/>
      <c r="QZR13" s="11"/>
      <c r="QZS13" s="11"/>
      <c r="QZT13" s="11"/>
      <c r="QZU13" s="11"/>
      <c r="QZV13" s="11"/>
      <c r="QZW13" s="11"/>
      <c r="QZX13" s="11"/>
      <c r="QZY13" s="11"/>
      <c r="QZZ13" s="11"/>
      <c r="RAA13" s="11"/>
      <c r="RAB13" s="11"/>
      <c r="RAC13" s="11"/>
      <c r="RAD13" s="11"/>
      <c r="RAE13" s="11"/>
      <c r="RAF13" s="11"/>
      <c r="RAG13" s="11"/>
      <c r="RAH13" s="11"/>
      <c r="RAI13" s="11"/>
      <c r="RAJ13" s="11"/>
      <c r="RAK13" s="11"/>
      <c r="RAL13" s="11"/>
      <c r="RAM13" s="11"/>
      <c r="RAN13" s="11"/>
      <c r="RAO13" s="11"/>
      <c r="RAP13" s="11"/>
      <c r="RAQ13" s="11"/>
      <c r="RAR13" s="11"/>
      <c r="RAS13" s="11"/>
      <c r="RAT13" s="11"/>
      <c r="RAU13" s="11"/>
      <c r="RAV13" s="11"/>
      <c r="RAW13" s="11"/>
      <c r="RAX13" s="11"/>
      <c r="RAY13" s="11"/>
      <c r="RAZ13" s="11"/>
      <c r="RBA13" s="11"/>
      <c r="RBB13" s="11"/>
      <c r="RBC13" s="11"/>
      <c r="RBD13" s="11"/>
      <c r="RBE13" s="11"/>
      <c r="RBF13" s="11"/>
      <c r="RBG13" s="11"/>
      <c r="RBH13" s="11"/>
      <c r="RBI13" s="11"/>
      <c r="RBJ13" s="11"/>
      <c r="RBK13" s="11"/>
      <c r="RBL13" s="11"/>
      <c r="RBM13" s="11"/>
      <c r="RBN13" s="11"/>
      <c r="RBO13" s="11"/>
      <c r="RBP13" s="11"/>
      <c r="RBQ13" s="11"/>
      <c r="RBR13" s="11"/>
      <c r="RBS13" s="11"/>
      <c r="RBT13" s="11"/>
      <c r="RBU13" s="11"/>
      <c r="RBV13" s="11"/>
      <c r="RBW13" s="11"/>
      <c r="RBX13" s="11"/>
      <c r="RBY13" s="11"/>
      <c r="RBZ13" s="11"/>
      <c r="RCA13" s="11"/>
      <c r="RCB13" s="11"/>
      <c r="RCC13" s="11"/>
      <c r="RCD13" s="11"/>
      <c r="RCE13" s="11"/>
      <c r="RCF13" s="11"/>
      <c r="RCG13" s="11"/>
      <c r="RCH13" s="11"/>
      <c r="RCI13" s="11"/>
      <c r="RCJ13" s="11"/>
      <c r="RCK13" s="11"/>
      <c r="RCL13" s="11"/>
      <c r="RCM13" s="11"/>
      <c r="RCN13" s="11"/>
      <c r="RCO13" s="11"/>
      <c r="RCP13" s="11"/>
      <c r="RCQ13" s="11"/>
      <c r="RCR13" s="11"/>
      <c r="RCS13" s="11"/>
      <c r="RCT13" s="11"/>
      <c r="RCU13" s="11"/>
      <c r="RCV13" s="11"/>
      <c r="RCW13" s="11"/>
      <c r="RCX13" s="11"/>
      <c r="RCY13" s="11"/>
      <c r="RCZ13" s="11"/>
      <c r="RDA13" s="11"/>
      <c r="RDB13" s="11"/>
      <c r="RDC13" s="11"/>
      <c r="RDD13" s="11"/>
      <c r="RDE13" s="11"/>
      <c r="RDF13" s="11"/>
      <c r="RDG13" s="11"/>
      <c r="RDH13" s="11"/>
      <c r="RDI13" s="11"/>
      <c r="RDJ13" s="11"/>
      <c r="RDK13" s="11"/>
      <c r="RDL13" s="11"/>
      <c r="RDM13" s="11"/>
      <c r="RDN13" s="11"/>
      <c r="RDO13" s="11"/>
      <c r="RDP13" s="11"/>
      <c r="RDQ13" s="11"/>
      <c r="RDR13" s="11"/>
      <c r="RDS13" s="11"/>
      <c r="RDT13" s="11"/>
      <c r="RDU13" s="11"/>
      <c r="RDV13" s="11"/>
      <c r="RDW13" s="11"/>
      <c r="RDX13" s="11"/>
      <c r="RDY13" s="11"/>
      <c r="RDZ13" s="11"/>
      <c r="REA13" s="11"/>
      <c r="REB13" s="11"/>
      <c r="REC13" s="11"/>
      <c r="RED13" s="11"/>
      <c r="REE13" s="11"/>
      <c r="REF13" s="11"/>
      <c r="REG13" s="11"/>
      <c r="REH13" s="11"/>
      <c r="REI13" s="11"/>
      <c r="REJ13" s="11"/>
      <c r="REK13" s="11"/>
      <c r="REL13" s="11"/>
      <c r="REM13" s="11"/>
      <c r="REN13" s="11"/>
      <c r="REO13" s="11"/>
      <c r="REP13" s="11"/>
      <c r="REQ13" s="11"/>
      <c r="RER13" s="11"/>
      <c r="RES13" s="11"/>
      <c r="RET13" s="11"/>
      <c r="REU13" s="11"/>
      <c r="REV13" s="11"/>
      <c r="REW13" s="11"/>
      <c r="REX13" s="11"/>
      <c r="REY13" s="11"/>
      <c r="REZ13" s="11"/>
      <c r="RFA13" s="11"/>
      <c r="RFB13" s="11"/>
      <c r="RFC13" s="11"/>
      <c r="RFD13" s="11"/>
      <c r="RFE13" s="11"/>
      <c r="RFF13" s="11"/>
      <c r="RFG13" s="11"/>
      <c r="RFH13" s="11"/>
      <c r="RFI13" s="11"/>
      <c r="RFJ13" s="11"/>
      <c r="RFK13" s="11"/>
      <c r="RFL13" s="11"/>
      <c r="RFM13" s="11"/>
      <c r="RFN13" s="11"/>
      <c r="RFO13" s="11"/>
      <c r="RFP13" s="11"/>
      <c r="RFQ13" s="11"/>
      <c r="RFR13" s="11"/>
      <c r="RFS13" s="11"/>
      <c r="RFT13" s="11"/>
      <c r="RFU13" s="11"/>
      <c r="RFV13" s="11"/>
      <c r="RFW13" s="11"/>
      <c r="RFX13" s="11"/>
      <c r="RFY13" s="11"/>
      <c r="RFZ13" s="11"/>
      <c r="RGA13" s="11"/>
      <c r="RGB13" s="11"/>
      <c r="RGC13" s="11"/>
      <c r="RGD13" s="11"/>
      <c r="RGE13" s="11"/>
      <c r="RGF13" s="11"/>
      <c r="RGG13" s="11"/>
      <c r="RGH13" s="11"/>
      <c r="RGI13" s="11"/>
      <c r="RGJ13" s="11"/>
      <c r="RGK13" s="11"/>
      <c r="RGL13" s="11"/>
      <c r="RGM13" s="11"/>
      <c r="RGN13" s="11"/>
      <c r="RGO13" s="11"/>
      <c r="RGP13" s="11"/>
      <c r="RGQ13" s="11"/>
      <c r="RGR13" s="11"/>
      <c r="RGS13" s="11"/>
      <c r="RGT13" s="11"/>
      <c r="RGU13" s="11"/>
      <c r="RGV13" s="11"/>
      <c r="RGW13" s="11"/>
      <c r="RGX13" s="11"/>
      <c r="RGY13" s="11"/>
      <c r="RGZ13" s="11"/>
      <c r="RHA13" s="11"/>
      <c r="RHB13" s="11"/>
      <c r="RHC13" s="11"/>
      <c r="RHD13" s="11"/>
      <c r="RHE13" s="11"/>
      <c r="RHF13" s="11"/>
      <c r="RHG13" s="11"/>
      <c r="RHH13" s="11"/>
      <c r="RHI13" s="11"/>
      <c r="RHJ13" s="11"/>
      <c r="RHK13" s="11"/>
      <c r="RHL13" s="11"/>
      <c r="RHM13" s="11"/>
      <c r="RHN13" s="11"/>
      <c r="RHO13" s="11"/>
      <c r="RHP13" s="11"/>
      <c r="RHQ13" s="11"/>
      <c r="RHR13" s="11"/>
      <c r="RHS13" s="11"/>
      <c r="RHT13" s="11"/>
      <c r="RHU13" s="11"/>
      <c r="RHV13" s="11"/>
      <c r="RHW13" s="11"/>
      <c r="RHX13" s="11"/>
      <c r="RHY13" s="11"/>
      <c r="RHZ13" s="11"/>
      <c r="RIA13" s="11"/>
      <c r="RIB13" s="11"/>
      <c r="RIC13" s="11"/>
      <c r="RID13" s="11"/>
      <c r="RIE13" s="11"/>
      <c r="RIF13" s="11"/>
      <c r="RIG13" s="11"/>
      <c r="RIH13" s="11"/>
      <c r="RII13" s="11"/>
      <c r="RIJ13" s="11"/>
      <c r="RIK13" s="11"/>
      <c r="RIL13" s="11"/>
      <c r="RIM13" s="11"/>
      <c r="RIN13" s="11"/>
      <c r="RIO13" s="11"/>
      <c r="RIP13" s="11"/>
      <c r="RIQ13" s="11"/>
      <c r="RIR13" s="11"/>
      <c r="RIS13" s="11"/>
      <c r="RIT13" s="11"/>
      <c r="RIU13" s="11"/>
      <c r="RIV13" s="11"/>
      <c r="RIW13" s="11"/>
      <c r="RIX13" s="11"/>
      <c r="RIY13" s="11"/>
      <c r="RIZ13" s="11"/>
      <c r="RJA13" s="11"/>
      <c r="RJB13" s="11"/>
      <c r="RJC13" s="11"/>
      <c r="RJD13" s="11"/>
      <c r="RJE13" s="11"/>
      <c r="RJF13" s="11"/>
      <c r="RJG13" s="11"/>
      <c r="RJH13" s="11"/>
      <c r="RJI13" s="11"/>
      <c r="RJJ13" s="11"/>
      <c r="RJK13" s="11"/>
      <c r="RJL13" s="11"/>
      <c r="RJM13" s="11"/>
      <c r="RJN13" s="11"/>
      <c r="RJO13" s="11"/>
      <c r="RJP13" s="11"/>
      <c r="RJQ13" s="11"/>
      <c r="RJR13" s="11"/>
      <c r="RJS13" s="11"/>
      <c r="RJT13" s="11"/>
      <c r="RJU13" s="11"/>
      <c r="RJV13" s="11"/>
      <c r="RJW13" s="11"/>
      <c r="RJX13" s="11"/>
      <c r="RJY13" s="11"/>
      <c r="RJZ13" s="11"/>
      <c r="RKA13" s="11"/>
      <c r="RKB13" s="11"/>
      <c r="RKC13" s="11"/>
      <c r="RKD13" s="11"/>
      <c r="RKE13" s="11"/>
      <c r="RKF13" s="11"/>
      <c r="RKG13" s="11"/>
      <c r="RKH13" s="11"/>
      <c r="RKI13" s="11"/>
      <c r="RKJ13" s="11"/>
      <c r="RKK13" s="11"/>
      <c r="RKL13" s="11"/>
      <c r="RKM13" s="11"/>
      <c r="RKN13" s="11"/>
      <c r="RKO13" s="11"/>
      <c r="RKP13" s="11"/>
      <c r="RKQ13" s="11"/>
      <c r="RKR13" s="11"/>
      <c r="RKS13" s="11"/>
      <c r="RKT13" s="11"/>
      <c r="RKU13" s="11"/>
      <c r="RKV13" s="11"/>
      <c r="RKW13" s="11"/>
      <c r="RKX13" s="11"/>
      <c r="RKY13" s="11"/>
      <c r="RKZ13" s="11"/>
      <c r="RLA13" s="11"/>
      <c r="RLB13" s="11"/>
      <c r="RLC13" s="11"/>
      <c r="RLD13" s="11"/>
      <c r="RLE13" s="11"/>
      <c r="RLF13" s="11"/>
      <c r="RLG13" s="11"/>
      <c r="RLH13" s="11"/>
      <c r="RLI13" s="11"/>
      <c r="RLJ13" s="11"/>
      <c r="RLK13" s="11"/>
      <c r="RLL13" s="11"/>
      <c r="RLM13" s="11"/>
      <c r="RLN13" s="11"/>
      <c r="RLO13" s="11"/>
      <c r="RLP13" s="11"/>
      <c r="RLQ13" s="11"/>
      <c r="RLR13" s="11"/>
      <c r="RLS13" s="11"/>
      <c r="RLT13" s="11"/>
      <c r="RLU13" s="11"/>
      <c r="RLV13" s="11"/>
      <c r="RLW13" s="11"/>
      <c r="RLX13" s="11"/>
      <c r="RLY13" s="11"/>
      <c r="RLZ13" s="11"/>
      <c r="RMA13" s="11"/>
      <c r="RMB13" s="11"/>
      <c r="RMC13" s="11"/>
      <c r="RMD13" s="11"/>
      <c r="RME13" s="11"/>
      <c r="RMF13" s="11"/>
      <c r="RMG13" s="11"/>
      <c r="RMH13" s="11"/>
      <c r="RMI13" s="11"/>
      <c r="RMJ13" s="11"/>
      <c r="RMK13" s="11"/>
      <c r="RML13" s="11"/>
      <c r="RMM13" s="11"/>
      <c r="RMN13" s="11"/>
      <c r="RMO13" s="11"/>
      <c r="RMP13" s="11"/>
      <c r="RMQ13" s="11"/>
      <c r="RMR13" s="11"/>
      <c r="RMS13" s="11"/>
      <c r="RMT13" s="11"/>
      <c r="RMU13" s="11"/>
      <c r="RMV13" s="11"/>
      <c r="RMW13" s="11"/>
      <c r="RMX13" s="11"/>
      <c r="RMY13" s="11"/>
      <c r="RMZ13" s="11"/>
      <c r="RNA13" s="11"/>
      <c r="RNB13" s="11"/>
      <c r="RNC13" s="11"/>
      <c r="RND13" s="11"/>
      <c r="RNE13" s="11"/>
      <c r="RNF13" s="11"/>
      <c r="RNG13" s="11"/>
      <c r="RNH13" s="11"/>
      <c r="RNI13" s="11"/>
      <c r="RNJ13" s="11"/>
      <c r="RNK13" s="11"/>
      <c r="RNL13" s="11"/>
      <c r="RNM13" s="11"/>
      <c r="RNN13" s="11"/>
      <c r="RNO13" s="11"/>
      <c r="RNP13" s="11"/>
      <c r="RNQ13" s="11"/>
      <c r="RNR13" s="11"/>
      <c r="RNS13" s="11"/>
      <c r="RNT13" s="11"/>
      <c r="RNU13" s="11"/>
      <c r="RNV13" s="11"/>
      <c r="RNW13" s="11"/>
      <c r="RNX13" s="11"/>
      <c r="RNY13" s="11"/>
      <c r="RNZ13" s="11"/>
      <c r="ROA13" s="11"/>
      <c r="ROB13" s="11"/>
      <c r="ROC13" s="11"/>
      <c r="ROD13" s="11"/>
      <c r="ROE13" s="11"/>
      <c r="ROF13" s="11"/>
      <c r="ROG13" s="11"/>
      <c r="ROH13" s="11"/>
      <c r="ROI13" s="11"/>
      <c r="ROJ13" s="11"/>
      <c r="ROK13" s="11"/>
      <c r="ROL13" s="11"/>
      <c r="ROM13" s="11"/>
      <c r="RON13" s="11"/>
      <c r="ROO13" s="11"/>
      <c r="ROP13" s="11"/>
      <c r="ROQ13" s="11"/>
      <c r="ROR13" s="11"/>
      <c r="ROS13" s="11"/>
      <c r="ROT13" s="11"/>
      <c r="ROU13" s="11"/>
      <c r="ROV13" s="11"/>
      <c r="ROW13" s="11"/>
      <c r="ROX13" s="11"/>
      <c r="ROY13" s="11"/>
      <c r="ROZ13" s="11"/>
      <c r="RPA13" s="11"/>
      <c r="RPB13" s="11"/>
      <c r="RPC13" s="11"/>
      <c r="RPD13" s="11"/>
      <c r="RPE13" s="11"/>
      <c r="RPF13" s="11"/>
      <c r="RPG13" s="11"/>
      <c r="RPH13" s="11"/>
      <c r="RPI13" s="11"/>
      <c r="RPJ13" s="11"/>
      <c r="RPK13" s="11"/>
      <c r="RPL13" s="11"/>
      <c r="RPM13" s="11"/>
      <c r="RPN13" s="11"/>
      <c r="RPO13" s="11"/>
      <c r="RPP13" s="11"/>
      <c r="RPQ13" s="11"/>
      <c r="RPR13" s="11"/>
      <c r="RPS13" s="11"/>
      <c r="RPT13" s="11"/>
      <c r="RPU13" s="11"/>
      <c r="RPV13" s="11"/>
      <c r="RPW13" s="11"/>
      <c r="RPX13" s="11"/>
      <c r="RPY13" s="11"/>
      <c r="RPZ13" s="11"/>
      <c r="RQA13" s="11"/>
      <c r="RQB13" s="11"/>
      <c r="RQC13" s="11"/>
      <c r="RQD13" s="11"/>
      <c r="RQE13" s="11"/>
      <c r="RQF13" s="11"/>
      <c r="RQG13" s="11"/>
      <c r="RQH13" s="11"/>
      <c r="RQI13" s="11"/>
      <c r="RQJ13" s="11"/>
      <c r="RQK13" s="11"/>
      <c r="RQL13" s="11"/>
      <c r="RQM13" s="11"/>
      <c r="RQN13" s="11"/>
      <c r="RQO13" s="11"/>
      <c r="RQP13" s="11"/>
      <c r="RQQ13" s="11"/>
      <c r="RQR13" s="11"/>
      <c r="RQS13" s="11"/>
      <c r="RQT13" s="11"/>
      <c r="RQU13" s="11"/>
      <c r="RQV13" s="11"/>
      <c r="RQW13" s="11"/>
      <c r="RQX13" s="11"/>
      <c r="RQY13" s="11"/>
      <c r="RQZ13" s="11"/>
      <c r="RRA13" s="11"/>
      <c r="RRB13" s="11"/>
      <c r="RRC13" s="11"/>
      <c r="RRD13" s="11"/>
      <c r="RRE13" s="11"/>
      <c r="RRF13" s="11"/>
      <c r="RRG13" s="11"/>
      <c r="RRH13" s="11"/>
      <c r="RRI13" s="11"/>
      <c r="RRJ13" s="11"/>
      <c r="RRK13" s="11"/>
      <c r="RRL13" s="11"/>
      <c r="RRM13" s="11"/>
      <c r="RRN13" s="11"/>
      <c r="RRO13" s="11"/>
      <c r="RRP13" s="11"/>
      <c r="RRQ13" s="11"/>
      <c r="RRR13" s="11"/>
      <c r="RRS13" s="11"/>
      <c r="RRT13" s="11"/>
      <c r="RRU13" s="11"/>
      <c r="RRV13" s="11"/>
      <c r="RRW13" s="11"/>
      <c r="RRX13" s="11"/>
      <c r="RRY13" s="11"/>
      <c r="RRZ13" s="11"/>
      <c r="RSA13" s="11"/>
      <c r="RSB13" s="11"/>
      <c r="RSC13" s="11"/>
      <c r="RSD13" s="11"/>
      <c r="RSE13" s="11"/>
      <c r="RSF13" s="11"/>
      <c r="RSG13" s="11"/>
      <c r="RSH13" s="11"/>
      <c r="RSI13" s="11"/>
      <c r="RSJ13" s="11"/>
      <c r="RSK13" s="11"/>
      <c r="RSL13" s="11"/>
      <c r="RSM13" s="11"/>
      <c r="RSN13" s="11"/>
      <c r="RSO13" s="11"/>
      <c r="RSP13" s="11"/>
      <c r="RSQ13" s="11"/>
      <c r="RSR13" s="11"/>
      <c r="RSS13" s="11"/>
      <c r="RST13" s="11"/>
      <c r="RSU13" s="11"/>
      <c r="RSV13" s="11"/>
      <c r="RSW13" s="11"/>
      <c r="RSX13" s="11"/>
      <c r="RSY13" s="11"/>
      <c r="RSZ13" s="11"/>
      <c r="RTA13" s="11"/>
      <c r="RTB13" s="11"/>
      <c r="RTC13" s="11"/>
      <c r="RTD13" s="11"/>
      <c r="RTE13" s="11"/>
      <c r="RTF13" s="11"/>
      <c r="RTG13" s="11"/>
      <c r="RTH13" s="11"/>
      <c r="RTI13" s="11"/>
      <c r="RTJ13" s="11"/>
      <c r="RTK13" s="11"/>
      <c r="RTL13" s="11"/>
      <c r="RTM13" s="11"/>
      <c r="RTN13" s="11"/>
      <c r="RTO13" s="11"/>
      <c r="RTP13" s="11"/>
      <c r="RTQ13" s="11"/>
      <c r="RTR13" s="11"/>
      <c r="RTS13" s="11"/>
      <c r="RTT13" s="11"/>
      <c r="RTU13" s="11"/>
      <c r="RTV13" s="11"/>
      <c r="RTW13" s="11"/>
      <c r="RTX13" s="11"/>
      <c r="RTY13" s="11"/>
      <c r="RTZ13" s="11"/>
      <c r="RUA13" s="11"/>
      <c r="RUB13" s="11"/>
      <c r="RUC13" s="11"/>
      <c r="RUD13" s="11"/>
      <c r="RUE13" s="11"/>
      <c r="RUF13" s="11"/>
      <c r="RUG13" s="11"/>
      <c r="RUH13" s="11"/>
      <c r="RUI13" s="11"/>
      <c r="RUJ13" s="11"/>
      <c r="RUK13" s="11"/>
      <c r="RUL13" s="11"/>
      <c r="RUM13" s="11"/>
      <c r="RUN13" s="11"/>
      <c r="RUO13" s="11"/>
      <c r="RUP13" s="11"/>
      <c r="RUQ13" s="11"/>
      <c r="RUR13" s="11"/>
      <c r="RUS13" s="11"/>
      <c r="RUT13" s="11"/>
      <c r="RUU13" s="11"/>
      <c r="RUV13" s="11"/>
      <c r="RUW13" s="11"/>
      <c r="RUX13" s="11"/>
      <c r="RUY13" s="11"/>
      <c r="RUZ13" s="11"/>
      <c r="RVA13" s="11"/>
      <c r="RVB13" s="11"/>
      <c r="RVC13" s="11"/>
      <c r="RVD13" s="11"/>
      <c r="RVE13" s="11"/>
      <c r="RVF13" s="11"/>
      <c r="RVG13" s="11"/>
      <c r="RVH13" s="11"/>
      <c r="RVI13" s="11"/>
      <c r="RVJ13" s="11"/>
      <c r="RVK13" s="11"/>
      <c r="RVL13" s="11"/>
      <c r="RVM13" s="11"/>
      <c r="RVN13" s="11"/>
      <c r="RVO13" s="11"/>
      <c r="RVP13" s="11"/>
      <c r="RVQ13" s="11"/>
      <c r="RVR13" s="11"/>
      <c r="RVS13" s="11"/>
      <c r="RVT13" s="11"/>
      <c r="RVU13" s="11"/>
      <c r="RVV13" s="11"/>
      <c r="RVW13" s="11"/>
      <c r="RVX13" s="11"/>
      <c r="RVY13" s="11"/>
      <c r="RVZ13" s="11"/>
      <c r="RWA13" s="11"/>
      <c r="RWB13" s="11"/>
      <c r="RWC13" s="11"/>
      <c r="RWD13" s="11"/>
      <c r="RWE13" s="11"/>
      <c r="RWF13" s="11"/>
      <c r="RWG13" s="11"/>
      <c r="RWH13" s="11"/>
      <c r="RWI13" s="11"/>
      <c r="RWJ13" s="11"/>
      <c r="RWK13" s="11"/>
      <c r="RWL13" s="11"/>
      <c r="RWM13" s="11"/>
      <c r="RWN13" s="11"/>
      <c r="RWO13" s="11"/>
      <c r="RWP13" s="11"/>
      <c r="RWQ13" s="11"/>
      <c r="RWR13" s="11"/>
      <c r="RWS13" s="11"/>
      <c r="RWT13" s="11"/>
      <c r="RWU13" s="11"/>
      <c r="RWV13" s="11"/>
      <c r="RWW13" s="11"/>
      <c r="RWX13" s="11"/>
      <c r="RWY13" s="11"/>
      <c r="RWZ13" s="11"/>
      <c r="RXA13" s="11"/>
      <c r="RXB13" s="11"/>
      <c r="RXC13" s="11"/>
      <c r="RXD13" s="11"/>
      <c r="RXE13" s="11"/>
      <c r="RXF13" s="11"/>
      <c r="RXG13" s="11"/>
      <c r="RXH13" s="11"/>
      <c r="RXI13" s="11"/>
      <c r="RXJ13" s="11"/>
      <c r="RXK13" s="11"/>
      <c r="RXL13" s="11"/>
      <c r="RXM13" s="11"/>
      <c r="RXN13" s="11"/>
      <c r="RXO13" s="11"/>
      <c r="RXP13" s="11"/>
      <c r="RXQ13" s="11"/>
      <c r="RXR13" s="11"/>
      <c r="RXS13" s="11"/>
      <c r="RXT13" s="11"/>
      <c r="RXU13" s="11"/>
      <c r="RXV13" s="11"/>
      <c r="RXW13" s="11"/>
      <c r="RXX13" s="11"/>
      <c r="RXY13" s="11"/>
      <c r="RXZ13" s="11"/>
      <c r="RYA13" s="11"/>
      <c r="RYB13" s="11"/>
      <c r="RYC13" s="11"/>
      <c r="RYD13" s="11"/>
      <c r="RYE13" s="11"/>
      <c r="RYF13" s="11"/>
      <c r="RYG13" s="11"/>
      <c r="RYH13" s="11"/>
      <c r="RYI13" s="11"/>
      <c r="RYJ13" s="11"/>
      <c r="RYK13" s="11"/>
      <c r="RYL13" s="11"/>
      <c r="RYM13" s="11"/>
      <c r="RYN13" s="11"/>
      <c r="RYO13" s="11"/>
      <c r="RYP13" s="11"/>
      <c r="RYQ13" s="11"/>
      <c r="RYR13" s="11"/>
      <c r="RYS13" s="11"/>
      <c r="RYT13" s="11"/>
      <c r="RYU13" s="11"/>
      <c r="RYV13" s="11"/>
      <c r="RYW13" s="11"/>
      <c r="RYX13" s="11"/>
      <c r="RYY13" s="11"/>
      <c r="RYZ13" s="11"/>
      <c r="RZA13" s="11"/>
      <c r="RZB13" s="11"/>
      <c r="RZC13" s="11"/>
      <c r="RZD13" s="11"/>
      <c r="RZE13" s="11"/>
      <c r="RZF13" s="11"/>
      <c r="RZG13" s="11"/>
      <c r="RZH13" s="11"/>
      <c r="RZI13" s="11"/>
      <c r="RZJ13" s="11"/>
      <c r="RZK13" s="11"/>
      <c r="RZL13" s="11"/>
      <c r="RZM13" s="11"/>
      <c r="RZN13" s="11"/>
      <c r="RZO13" s="11"/>
      <c r="RZP13" s="11"/>
      <c r="RZQ13" s="11"/>
      <c r="RZR13" s="11"/>
      <c r="RZS13" s="11"/>
      <c r="RZT13" s="11"/>
      <c r="RZU13" s="11"/>
      <c r="RZV13" s="11"/>
      <c r="RZW13" s="11"/>
      <c r="RZX13" s="11"/>
      <c r="RZY13" s="11"/>
      <c r="RZZ13" s="11"/>
      <c r="SAA13" s="11"/>
      <c r="SAB13" s="11"/>
      <c r="SAC13" s="11"/>
      <c r="SAD13" s="11"/>
      <c r="SAE13" s="11"/>
      <c r="SAF13" s="11"/>
      <c r="SAG13" s="11"/>
      <c r="SAH13" s="11"/>
      <c r="SAI13" s="11"/>
      <c r="SAJ13" s="11"/>
      <c r="SAK13" s="11"/>
      <c r="SAL13" s="11"/>
      <c r="SAM13" s="11"/>
      <c r="SAN13" s="11"/>
      <c r="SAO13" s="11"/>
      <c r="SAP13" s="11"/>
      <c r="SAQ13" s="11"/>
      <c r="SAR13" s="11"/>
      <c r="SAS13" s="11"/>
      <c r="SAT13" s="11"/>
      <c r="SAU13" s="11"/>
      <c r="SAV13" s="11"/>
      <c r="SAW13" s="11"/>
      <c r="SAX13" s="11"/>
      <c r="SAY13" s="11"/>
      <c r="SAZ13" s="11"/>
      <c r="SBA13" s="11"/>
      <c r="SBB13" s="11"/>
      <c r="SBC13" s="11"/>
      <c r="SBD13" s="11"/>
      <c r="SBE13" s="11"/>
      <c r="SBF13" s="11"/>
      <c r="SBG13" s="11"/>
      <c r="SBH13" s="11"/>
      <c r="SBI13" s="11"/>
      <c r="SBJ13" s="11"/>
      <c r="SBK13" s="11"/>
      <c r="SBL13" s="11"/>
      <c r="SBM13" s="11"/>
      <c r="SBN13" s="11"/>
      <c r="SBO13" s="11"/>
      <c r="SBP13" s="11"/>
      <c r="SBQ13" s="11"/>
      <c r="SBR13" s="11"/>
      <c r="SBS13" s="11"/>
      <c r="SBT13" s="11"/>
      <c r="SBU13" s="11"/>
      <c r="SBV13" s="11"/>
      <c r="SBW13" s="11"/>
      <c r="SBX13" s="11"/>
      <c r="SBY13" s="11"/>
      <c r="SBZ13" s="11"/>
      <c r="SCA13" s="11"/>
      <c r="SCB13" s="11"/>
      <c r="SCC13" s="11"/>
      <c r="SCD13" s="11"/>
      <c r="SCE13" s="11"/>
      <c r="SCF13" s="11"/>
      <c r="SCG13" s="11"/>
      <c r="SCH13" s="11"/>
      <c r="SCI13" s="11"/>
      <c r="SCJ13" s="11"/>
      <c r="SCK13" s="11"/>
      <c r="SCL13" s="11"/>
      <c r="SCM13" s="11"/>
      <c r="SCN13" s="11"/>
      <c r="SCO13" s="11"/>
      <c r="SCP13" s="11"/>
      <c r="SCQ13" s="11"/>
      <c r="SCR13" s="11"/>
      <c r="SCS13" s="11"/>
      <c r="SCT13" s="11"/>
      <c r="SCU13" s="11"/>
      <c r="SCV13" s="11"/>
      <c r="SCW13" s="11"/>
      <c r="SCX13" s="11"/>
      <c r="SCY13" s="11"/>
      <c r="SCZ13" s="11"/>
      <c r="SDA13" s="11"/>
      <c r="SDB13" s="11"/>
      <c r="SDC13" s="11"/>
      <c r="SDD13" s="11"/>
      <c r="SDE13" s="11"/>
      <c r="SDF13" s="11"/>
      <c r="SDG13" s="11"/>
      <c r="SDH13" s="11"/>
      <c r="SDI13" s="11"/>
      <c r="SDJ13" s="11"/>
      <c r="SDK13" s="11"/>
      <c r="SDL13" s="11"/>
      <c r="SDM13" s="11"/>
      <c r="SDN13" s="11"/>
      <c r="SDO13" s="11"/>
      <c r="SDP13" s="11"/>
      <c r="SDQ13" s="11"/>
      <c r="SDR13" s="11"/>
      <c r="SDS13" s="11"/>
      <c r="SDT13" s="11"/>
      <c r="SDU13" s="11"/>
      <c r="SDV13" s="11"/>
      <c r="SDW13" s="11"/>
      <c r="SDX13" s="11"/>
      <c r="SDY13" s="11"/>
      <c r="SDZ13" s="11"/>
      <c r="SEA13" s="11"/>
      <c r="SEB13" s="11"/>
      <c r="SEC13" s="11"/>
      <c r="SED13" s="11"/>
      <c r="SEE13" s="11"/>
      <c r="SEF13" s="11"/>
      <c r="SEG13" s="11"/>
      <c r="SEH13" s="11"/>
      <c r="SEI13" s="11"/>
      <c r="SEJ13" s="11"/>
      <c r="SEK13" s="11"/>
      <c r="SEL13" s="11"/>
      <c r="SEM13" s="11"/>
      <c r="SEN13" s="11"/>
      <c r="SEO13" s="11"/>
      <c r="SEP13" s="11"/>
      <c r="SEQ13" s="11"/>
      <c r="SER13" s="11"/>
      <c r="SES13" s="11"/>
      <c r="SET13" s="11"/>
      <c r="SEU13" s="11"/>
      <c r="SEV13" s="11"/>
      <c r="SEW13" s="11"/>
      <c r="SEX13" s="11"/>
      <c r="SEY13" s="11"/>
      <c r="SEZ13" s="11"/>
      <c r="SFA13" s="11"/>
      <c r="SFB13" s="11"/>
      <c r="SFC13" s="11"/>
      <c r="SFD13" s="11"/>
      <c r="SFE13" s="11"/>
      <c r="SFF13" s="11"/>
      <c r="SFG13" s="11"/>
      <c r="SFH13" s="11"/>
      <c r="SFI13" s="11"/>
      <c r="SFJ13" s="11"/>
      <c r="SFK13" s="11"/>
      <c r="SFL13" s="11"/>
      <c r="SFM13" s="11"/>
      <c r="SFN13" s="11"/>
      <c r="SFO13" s="11"/>
      <c r="SFP13" s="11"/>
      <c r="SFQ13" s="11"/>
      <c r="SFR13" s="11"/>
      <c r="SFS13" s="11"/>
      <c r="SFT13" s="11"/>
      <c r="SFU13" s="11"/>
      <c r="SFV13" s="11"/>
      <c r="SFW13" s="11"/>
      <c r="SFX13" s="11"/>
      <c r="SFY13" s="11"/>
      <c r="SFZ13" s="11"/>
      <c r="SGA13" s="11"/>
      <c r="SGB13" s="11"/>
      <c r="SGC13" s="11"/>
      <c r="SGD13" s="11"/>
      <c r="SGE13" s="11"/>
      <c r="SGF13" s="11"/>
      <c r="SGG13" s="11"/>
      <c r="SGH13" s="11"/>
      <c r="SGI13" s="11"/>
      <c r="SGJ13" s="11"/>
      <c r="SGK13" s="11"/>
      <c r="SGL13" s="11"/>
      <c r="SGM13" s="11"/>
      <c r="SGN13" s="11"/>
      <c r="SGO13" s="11"/>
      <c r="SGP13" s="11"/>
      <c r="SGQ13" s="11"/>
      <c r="SGR13" s="11"/>
      <c r="SGS13" s="11"/>
      <c r="SGT13" s="11"/>
      <c r="SGU13" s="11"/>
      <c r="SGV13" s="11"/>
      <c r="SGW13" s="11"/>
      <c r="SGX13" s="11"/>
      <c r="SGY13" s="11"/>
      <c r="SGZ13" s="11"/>
      <c r="SHA13" s="11"/>
      <c r="SHB13" s="11"/>
      <c r="SHC13" s="11"/>
      <c r="SHD13" s="11"/>
      <c r="SHE13" s="11"/>
      <c r="SHF13" s="11"/>
      <c r="SHG13" s="11"/>
      <c r="SHH13" s="11"/>
      <c r="SHI13" s="11"/>
      <c r="SHJ13" s="11"/>
      <c r="SHK13" s="11"/>
      <c r="SHL13" s="11"/>
      <c r="SHM13" s="11"/>
      <c r="SHN13" s="11"/>
      <c r="SHO13" s="11"/>
      <c r="SHP13" s="11"/>
      <c r="SHQ13" s="11"/>
      <c r="SHR13" s="11"/>
      <c r="SHS13" s="11"/>
      <c r="SHT13" s="11"/>
      <c r="SHU13" s="11"/>
      <c r="SHV13" s="11"/>
      <c r="SHW13" s="11"/>
      <c r="SHX13" s="11"/>
      <c r="SHY13" s="11"/>
      <c r="SHZ13" s="11"/>
      <c r="SIA13" s="11"/>
      <c r="SIB13" s="11"/>
      <c r="SIC13" s="11"/>
      <c r="SID13" s="11"/>
      <c r="SIE13" s="11"/>
      <c r="SIF13" s="11"/>
      <c r="SIG13" s="11"/>
      <c r="SIH13" s="11"/>
      <c r="SII13" s="11"/>
      <c r="SIJ13" s="11"/>
      <c r="SIK13" s="11"/>
      <c r="SIL13" s="11"/>
      <c r="SIM13" s="11"/>
      <c r="SIN13" s="11"/>
      <c r="SIO13" s="11"/>
      <c r="SIP13" s="11"/>
      <c r="SIQ13" s="11"/>
      <c r="SIR13" s="11"/>
      <c r="SIS13" s="11"/>
      <c r="SIT13" s="11"/>
      <c r="SIU13" s="11"/>
      <c r="SIV13" s="11"/>
      <c r="SIW13" s="11"/>
      <c r="SIX13" s="11"/>
      <c r="SIY13" s="11"/>
      <c r="SIZ13" s="11"/>
      <c r="SJA13" s="11"/>
      <c r="SJB13" s="11"/>
      <c r="SJC13" s="11"/>
      <c r="SJD13" s="11"/>
      <c r="SJE13" s="11"/>
      <c r="SJF13" s="11"/>
      <c r="SJG13" s="11"/>
      <c r="SJH13" s="11"/>
      <c r="SJI13" s="11"/>
      <c r="SJJ13" s="11"/>
      <c r="SJK13" s="11"/>
      <c r="SJL13" s="11"/>
      <c r="SJM13" s="11"/>
      <c r="SJN13" s="11"/>
      <c r="SJO13" s="11"/>
      <c r="SJP13" s="11"/>
      <c r="SJQ13" s="11"/>
      <c r="SJR13" s="11"/>
      <c r="SJS13" s="11"/>
      <c r="SJT13" s="11"/>
      <c r="SJU13" s="11"/>
      <c r="SJV13" s="11"/>
      <c r="SJW13" s="11"/>
      <c r="SJX13" s="11"/>
      <c r="SJY13" s="11"/>
      <c r="SJZ13" s="11"/>
      <c r="SKA13" s="11"/>
      <c r="SKB13" s="11"/>
      <c r="SKC13" s="11"/>
      <c r="SKD13" s="11"/>
      <c r="SKE13" s="11"/>
      <c r="SKF13" s="11"/>
      <c r="SKG13" s="11"/>
      <c r="SKH13" s="11"/>
      <c r="SKI13" s="11"/>
      <c r="SKJ13" s="11"/>
      <c r="SKK13" s="11"/>
      <c r="SKL13" s="11"/>
      <c r="SKM13" s="11"/>
      <c r="SKN13" s="11"/>
      <c r="SKO13" s="11"/>
      <c r="SKP13" s="11"/>
      <c r="SKQ13" s="11"/>
      <c r="SKR13" s="11"/>
      <c r="SKS13" s="11"/>
      <c r="SKT13" s="11"/>
      <c r="SKU13" s="11"/>
      <c r="SKV13" s="11"/>
      <c r="SKW13" s="11"/>
      <c r="SKX13" s="11"/>
      <c r="SKY13" s="11"/>
      <c r="SKZ13" s="11"/>
      <c r="SLA13" s="11"/>
      <c r="SLB13" s="11"/>
      <c r="SLC13" s="11"/>
      <c r="SLD13" s="11"/>
      <c r="SLE13" s="11"/>
      <c r="SLF13" s="11"/>
      <c r="SLG13" s="11"/>
      <c r="SLH13" s="11"/>
      <c r="SLI13" s="11"/>
      <c r="SLJ13" s="11"/>
      <c r="SLK13" s="11"/>
      <c r="SLL13" s="11"/>
      <c r="SLM13" s="11"/>
      <c r="SLN13" s="11"/>
      <c r="SLO13" s="11"/>
      <c r="SLP13" s="11"/>
      <c r="SLQ13" s="11"/>
      <c r="SLR13" s="11"/>
      <c r="SLS13" s="11"/>
      <c r="SLT13" s="11"/>
      <c r="SLU13" s="11"/>
      <c r="SLV13" s="11"/>
      <c r="SLW13" s="11"/>
      <c r="SLX13" s="11"/>
      <c r="SLY13" s="11"/>
      <c r="SLZ13" s="11"/>
      <c r="SMA13" s="11"/>
      <c r="SMB13" s="11"/>
      <c r="SMC13" s="11"/>
      <c r="SMD13" s="11"/>
      <c r="SME13" s="11"/>
      <c r="SMF13" s="11"/>
      <c r="SMG13" s="11"/>
      <c r="SMH13" s="11"/>
      <c r="SMI13" s="11"/>
      <c r="SMJ13" s="11"/>
      <c r="SMK13" s="11"/>
      <c r="SML13" s="11"/>
      <c r="SMM13" s="11"/>
      <c r="SMN13" s="11"/>
      <c r="SMO13" s="11"/>
      <c r="SMP13" s="11"/>
      <c r="SMQ13" s="11"/>
      <c r="SMR13" s="11"/>
      <c r="SMS13" s="11"/>
      <c r="SMT13" s="11"/>
      <c r="SMU13" s="11"/>
      <c r="SMV13" s="11"/>
      <c r="SMW13" s="11"/>
      <c r="SMX13" s="11"/>
      <c r="SMY13" s="11"/>
      <c r="SMZ13" s="11"/>
      <c r="SNA13" s="11"/>
      <c r="SNB13" s="11"/>
      <c r="SNC13" s="11"/>
      <c r="SND13" s="11"/>
      <c r="SNE13" s="11"/>
      <c r="SNF13" s="11"/>
      <c r="SNG13" s="11"/>
      <c r="SNH13" s="11"/>
      <c r="SNI13" s="11"/>
      <c r="SNJ13" s="11"/>
      <c r="SNK13" s="11"/>
      <c r="SNL13" s="11"/>
      <c r="SNM13" s="11"/>
      <c r="SNN13" s="11"/>
      <c r="SNO13" s="11"/>
      <c r="SNP13" s="11"/>
      <c r="SNQ13" s="11"/>
      <c r="SNR13" s="11"/>
      <c r="SNS13" s="11"/>
      <c r="SNT13" s="11"/>
      <c r="SNU13" s="11"/>
      <c r="SNV13" s="11"/>
      <c r="SNW13" s="11"/>
      <c r="SNX13" s="11"/>
      <c r="SNY13" s="11"/>
      <c r="SNZ13" s="11"/>
      <c r="SOA13" s="11"/>
      <c r="SOB13" s="11"/>
      <c r="SOC13" s="11"/>
      <c r="SOD13" s="11"/>
      <c r="SOE13" s="11"/>
      <c r="SOF13" s="11"/>
      <c r="SOG13" s="11"/>
      <c r="SOH13" s="11"/>
      <c r="SOI13" s="11"/>
      <c r="SOJ13" s="11"/>
      <c r="SOK13" s="11"/>
      <c r="SOL13" s="11"/>
      <c r="SOM13" s="11"/>
      <c r="SON13" s="11"/>
      <c r="SOO13" s="11"/>
      <c r="SOP13" s="11"/>
      <c r="SOQ13" s="11"/>
      <c r="SOR13" s="11"/>
      <c r="SOS13" s="11"/>
      <c r="SOT13" s="11"/>
      <c r="SOU13" s="11"/>
      <c r="SOV13" s="11"/>
      <c r="SOW13" s="11"/>
      <c r="SOX13" s="11"/>
      <c r="SOY13" s="11"/>
      <c r="SOZ13" s="11"/>
      <c r="SPA13" s="11"/>
      <c r="SPB13" s="11"/>
      <c r="SPC13" s="11"/>
      <c r="SPD13" s="11"/>
      <c r="SPE13" s="11"/>
      <c r="SPF13" s="11"/>
      <c r="SPG13" s="11"/>
      <c r="SPH13" s="11"/>
      <c r="SPI13" s="11"/>
      <c r="SPJ13" s="11"/>
      <c r="SPK13" s="11"/>
      <c r="SPL13" s="11"/>
      <c r="SPM13" s="11"/>
      <c r="SPN13" s="11"/>
      <c r="SPO13" s="11"/>
      <c r="SPP13" s="11"/>
      <c r="SPQ13" s="11"/>
      <c r="SPR13" s="11"/>
      <c r="SPS13" s="11"/>
      <c r="SPT13" s="11"/>
      <c r="SPU13" s="11"/>
      <c r="SPV13" s="11"/>
      <c r="SPW13" s="11"/>
      <c r="SPX13" s="11"/>
      <c r="SPY13" s="11"/>
      <c r="SPZ13" s="11"/>
      <c r="SQA13" s="11"/>
      <c r="SQB13" s="11"/>
      <c r="SQC13" s="11"/>
      <c r="SQD13" s="11"/>
      <c r="SQE13" s="11"/>
      <c r="SQF13" s="11"/>
      <c r="SQG13" s="11"/>
      <c r="SQH13" s="11"/>
      <c r="SQI13" s="11"/>
      <c r="SQJ13" s="11"/>
      <c r="SQK13" s="11"/>
      <c r="SQL13" s="11"/>
      <c r="SQM13" s="11"/>
      <c r="SQN13" s="11"/>
      <c r="SQO13" s="11"/>
      <c r="SQP13" s="11"/>
      <c r="SQQ13" s="11"/>
      <c r="SQR13" s="11"/>
      <c r="SQS13" s="11"/>
      <c r="SQT13" s="11"/>
      <c r="SQU13" s="11"/>
      <c r="SQV13" s="11"/>
      <c r="SQW13" s="11"/>
      <c r="SQX13" s="11"/>
      <c r="SQY13" s="11"/>
      <c r="SQZ13" s="11"/>
      <c r="SRA13" s="11"/>
      <c r="SRB13" s="11"/>
      <c r="SRC13" s="11"/>
      <c r="SRD13" s="11"/>
      <c r="SRE13" s="11"/>
      <c r="SRF13" s="11"/>
      <c r="SRG13" s="11"/>
      <c r="SRH13" s="11"/>
      <c r="SRI13" s="11"/>
      <c r="SRJ13" s="11"/>
      <c r="SRK13" s="11"/>
      <c r="SRL13" s="11"/>
      <c r="SRM13" s="11"/>
      <c r="SRN13" s="11"/>
      <c r="SRO13" s="11"/>
      <c r="SRP13" s="11"/>
      <c r="SRQ13" s="11"/>
      <c r="SRR13" s="11"/>
      <c r="SRS13" s="11"/>
      <c r="SRT13" s="11"/>
      <c r="SRU13" s="11"/>
      <c r="SRV13" s="11"/>
      <c r="SRW13" s="11"/>
      <c r="SRX13" s="11"/>
      <c r="SRY13" s="11"/>
      <c r="SRZ13" s="11"/>
      <c r="SSA13" s="11"/>
      <c r="SSB13" s="11"/>
      <c r="SSC13" s="11"/>
      <c r="SSD13" s="11"/>
      <c r="SSE13" s="11"/>
      <c r="SSF13" s="11"/>
      <c r="SSG13" s="11"/>
      <c r="SSH13" s="11"/>
      <c r="SSI13" s="11"/>
      <c r="SSJ13" s="11"/>
      <c r="SSK13" s="11"/>
      <c r="SSL13" s="11"/>
      <c r="SSM13" s="11"/>
      <c r="SSN13" s="11"/>
      <c r="SSO13" s="11"/>
      <c r="SSP13" s="11"/>
      <c r="SSQ13" s="11"/>
      <c r="SSR13" s="11"/>
      <c r="SSS13" s="11"/>
      <c r="SST13" s="11"/>
      <c r="SSU13" s="11"/>
      <c r="SSV13" s="11"/>
      <c r="SSW13" s="11"/>
      <c r="SSX13" s="11"/>
      <c r="SSY13" s="11"/>
      <c r="SSZ13" s="11"/>
      <c r="STA13" s="11"/>
      <c r="STB13" s="11"/>
      <c r="STC13" s="11"/>
      <c r="STD13" s="11"/>
      <c r="STE13" s="11"/>
      <c r="STF13" s="11"/>
      <c r="STG13" s="11"/>
      <c r="STH13" s="11"/>
      <c r="STI13" s="11"/>
      <c r="STJ13" s="11"/>
      <c r="STK13" s="11"/>
      <c r="STL13" s="11"/>
      <c r="STM13" s="11"/>
      <c r="STN13" s="11"/>
      <c r="STO13" s="11"/>
      <c r="STP13" s="11"/>
      <c r="STQ13" s="11"/>
      <c r="STR13" s="11"/>
      <c r="STS13" s="11"/>
      <c r="STT13" s="11"/>
      <c r="STU13" s="11"/>
      <c r="STV13" s="11"/>
      <c r="STW13" s="11"/>
      <c r="STX13" s="11"/>
      <c r="STY13" s="11"/>
      <c r="STZ13" s="11"/>
      <c r="SUA13" s="11"/>
      <c r="SUB13" s="11"/>
      <c r="SUC13" s="11"/>
      <c r="SUD13" s="11"/>
      <c r="SUE13" s="11"/>
      <c r="SUF13" s="11"/>
      <c r="SUG13" s="11"/>
      <c r="SUH13" s="11"/>
      <c r="SUI13" s="11"/>
      <c r="SUJ13" s="11"/>
      <c r="SUK13" s="11"/>
      <c r="SUL13" s="11"/>
      <c r="SUM13" s="11"/>
      <c r="SUN13" s="11"/>
      <c r="SUO13" s="11"/>
      <c r="SUP13" s="11"/>
      <c r="SUQ13" s="11"/>
      <c r="SUR13" s="11"/>
      <c r="SUS13" s="11"/>
      <c r="SUT13" s="11"/>
      <c r="SUU13" s="11"/>
      <c r="SUV13" s="11"/>
      <c r="SUW13" s="11"/>
      <c r="SUX13" s="11"/>
      <c r="SUY13" s="11"/>
      <c r="SUZ13" s="11"/>
      <c r="SVA13" s="11"/>
      <c r="SVB13" s="11"/>
      <c r="SVC13" s="11"/>
      <c r="SVD13" s="11"/>
      <c r="SVE13" s="11"/>
      <c r="SVF13" s="11"/>
      <c r="SVG13" s="11"/>
      <c r="SVH13" s="11"/>
      <c r="SVI13" s="11"/>
      <c r="SVJ13" s="11"/>
      <c r="SVK13" s="11"/>
      <c r="SVL13" s="11"/>
      <c r="SVM13" s="11"/>
      <c r="SVN13" s="11"/>
      <c r="SVO13" s="11"/>
      <c r="SVP13" s="11"/>
      <c r="SVQ13" s="11"/>
      <c r="SVR13" s="11"/>
      <c r="SVS13" s="11"/>
      <c r="SVT13" s="11"/>
      <c r="SVU13" s="11"/>
      <c r="SVV13" s="11"/>
      <c r="SVW13" s="11"/>
      <c r="SVX13" s="11"/>
      <c r="SVY13" s="11"/>
      <c r="SVZ13" s="11"/>
      <c r="SWA13" s="11"/>
      <c r="SWB13" s="11"/>
      <c r="SWC13" s="11"/>
      <c r="SWD13" s="11"/>
      <c r="SWE13" s="11"/>
      <c r="SWF13" s="11"/>
      <c r="SWG13" s="11"/>
      <c r="SWH13" s="11"/>
      <c r="SWI13" s="11"/>
      <c r="SWJ13" s="11"/>
      <c r="SWK13" s="11"/>
      <c r="SWL13" s="11"/>
      <c r="SWM13" s="11"/>
      <c r="SWN13" s="11"/>
      <c r="SWO13" s="11"/>
      <c r="SWP13" s="11"/>
      <c r="SWQ13" s="11"/>
      <c r="SWR13" s="11"/>
      <c r="SWS13" s="11"/>
      <c r="SWT13" s="11"/>
      <c r="SWU13" s="11"/>
      <c r="SWV13" s="11"/>
      <c r="SWW13" s="11"/>
      <c r="SWX13" s="11"/>
      <c r="SWY13" s="11"/>
      <c r="SWZ13" s="11"/>
      <c r="SXA13" s="11"/>
      <c r="SXB13" s="11"/>
      <c r="SXC13" s="11"/>
      <c r="SXD13" s="11"/>
      <c r="SXE13" s="11"/>
      <c r="SXF13" s="11"/>
      <c r="SXG13" s="11"/>
      <c r="SXH13" s="11"/>
      <c r="SXI13" s="11"/>
      <c r="SXJ13" s="11"/>
      <c r="SXK13" s="11"/>
      <c r="SXL13" s="11"/>
      <c r="SXM13" s="11"/>
      <c r="SXN13" s="11"/>
      <c r="SXO13" s="11"/>
      <c r="SXP13" s="11"/>
      <c r="SXQ13" s="11"/>
      <c r="SXR13" s="11"/>
      <c r="SXS13" s="11"/>
      <c r="SXT13" s="11"/>
      <c r="SXU13" s="11"/>
      <c r="SXV13" s="11"/>
      <c r="SXW13" s="11"/>
      <c r="SXX13" s="11"/>
      <c r="SXY13" s="11"/>
      <c r="SXZ13" s="11"/>
      <c r="SYA13" s="11"/>
      <c r="SYB13" s="11"/>
      <c r="SYC13" s="11"/>
      <c r="SYD13" s="11"/>
      <c r="SYE13" s="11"/>
      <c r="SYF13" s="11"/>
      <c r="SYG13" s="11"/>
      <c r="SYH13" s="11"/>
      <c r="SYI13" s="11"/>
      <c r="SYJ13" s="11"/>
      <c r="SYK13" s="11"/>
      <c r="SYL13" s="11"/>
      <c r="SYM13" s="11"/>
      <c r="SYN13" s="11"/>
      <c r="SYO13" s="11"/>
      <c r="SYP13" s="11"/>
      <c r="SYQ13" s="11"/>
      <c r="SYR13" s="11"/>
      <c r="SYS13" s="11"/>
      <c r="SYT13" s="11"/>
      <c r="SYU13" s="11"/>
      <c r="SYV13" s="11"/>
      <c r="SYW13" s="11"/>
      <c r="SYX13" s="11"/>
      <c r="SYY13" s="11"/>
      <c r="SYZ13" s="11"/>
      <c r="SZA13" s="11"/>
      <c r="SZB13" s="11"/>
      <c r="SZC13" s="11"/>
      <c r="SZD13" s="11"/>
      <c r="SZE13" s="11"/>
      <c r="SZF13" s="11"/>
      <c r="SZG13" s="11"/>
      <c r="SZH13" s="11"/>
      <c r="SZI13" s="11"/>
      <c r="SZJ13" s="11"/>
      <c r="SZK13" s="11"/>
      <c r="SZL13" s="11"/>
      <c r="SZM13" s="11"/>
      <c r="SZN13" s="11"/>
      <c r="SZO13" s="11"/>
      <c r="SZP13" s="11"/>
      <c r="SZQ13" s="11"/>
      <c r="SZR13" s="11"/>
      <c r="SZS13" s="11"/>
      <c r="SZT13" s="11"/>
      <c r="SZU13" s="11"/>
      <c r="SZV13" s="11"/>
      <c r="SZW13" s="11"/>
      <c r="SZX13" s="11"/>
      <c r="SZY13" s="11"/>
      <c r="SZZ13" s="11"/>
      <c r="TAA13" s="11"/>
      <c r="TAB13" s="11"/>
      <c r="TAC13" s="11"/>
      <c r="TAD13" s="11"/>
      <c r="TAE13" s="11"/>
      <c r="TAF13" s="11"/>
      <c r="TAG13" s="11"/>
      <c r="TAH13" s="11"/>
      <c r="TAI13" s="11"/>
      <c r="TAJ13" s="11"/>
      <c r="TAK13" s="11"/>
      <c r="TAL13" s="11"/>
      <c r="TAM13" s="11"/>
      <c r="TAN13" s="11"/>
      <c r="TAO13" s="11"/>
      <c r="TAP13" s="11"/>
      <c r="TAQ13" s="11"/>
      <c r="TAR13" s="11"/>
      <c r="TAS13" s="11"/>
      <c r="TAT13" s="11"/>
      <c r="TAU13" s="11"/>
      <c r="TAV13" s="11"/>
      <c r="TAW13" s="11"/>
      <c r="TAX13" s="11"/>
      <c r="TAY13" s="11"/>
      <c r="TAZ13" s="11"/>
      <c r="TBA13" s="11"/>
      <c r="TBB13" s="11"/>
      <c r="TBC13" s="11"/>
      <c r="TBD13" s="11"/>
      <c r="TBE13" s="11"/>
      <c r="TBF13" s="11"/>
      <c r="TBG13" s="11"/>
      <c r="TBH13" s="11"/>
      <c r="TBI13" s="11"/>
      <c r="TBJ13" s="11"/>
      <c r="TBK13" s="11"/>
      <c r="TBL13" s="11"/>
      <c r="TBM13" s="11"/>
      <c r="TBN13" s="11"/>
      <c r="TBO13" s="11"/>
      <c r="TBP13" s="11"/>
      <c r="TBQ13" s="11"/>
      <c r="TBR13" s="11"/>
      <c r="TBS13" s="11"/>
      <c r="TBT13" s="11"/>
      <c r="TBU13" s="11"/>
      <c r="TBV13" s="11"/>
      <c r="TBW13" s="11"/>
      <c r="TBX13" s="11"/>
      <c r="TBY13" s="11"/>
      <c r="TBZ13" s="11"/>
      <c r="TCA13" s="11"/>
      <c r="TCB13" s="11"/>
      <c r="TCC13" s="11"/>
      <c r="TCD13" s="11"/>
      <c r="TCE13" s="11"/>
      <c r="TCF13" s="11"/>
      <c r="TCG13" s="11"/>
      <c r="TCH13" s="11"/>
      <c r="TCI13" s="11"/>
      <c r="TCJ13" s="11"/>
      <c r="TCK13" s="11"/>
      <c r="TCL13" s="11"/>
      <c r="TCM13" s="11"/>
      <c r="TCN13" s="11"/>
      <c r="TCO13" s="11"/>
      <c r="TCP13" s="11"/>
      <c r="TCQ13" s="11"/>
      <c r="TCR13" s="11"/>
      <c r="TCS13" s="11"/>
      <c r="TCT13" s="11"/>
      <c r="TCU13" s="11"/>
      <c r="TCV13" s="11"/>
      <c r="TCW13" s="11"/>
      <c r="TCX13" s="11"/>
      <c r="TCY13" s="11"/>
      <c r="TCZ13" s="11"/>
      <c r="TDA13" s="11"/>
      <c r="TDB13" s="11"/>
      <c r="TDC13" s="11"/>
      <c r="TDD13" s="11"/>
      <c r="TDE13" s="11"/>
      <c r="TDF13" s="11"/>
      <c r="TDG13" s="11"/>
      <c r="TDH13" s="11"/>
      <c r="TDI13" s="11"/>
      <c r="TDJ13" s="11"/>
      <c r="TDK13" s="11"/>
      <c r="TDL13" s="11"/>
      <c r="TDM13" s="11"/>
      <c r="TDN13" s="11"/>
      <c r="TDO13" s="11"/>
      <c r="TDP13" s="11"/>
      <c r="TDQ13" s="11"/>
      <c r="TDR13" s="11"/>
      <c r="TDS13" s="11"/>
      <c r="TDT13" s="11"/>
      <c r="TDU13" s="11"/>
      <c r="TDV13" s="11"/>
      <c r="TDW13" s="11"/>
      <c r="TDX13" s="11"/>
      <c r="TDY13" s="11"/>
      <c r="TDZ13" s="11"/>
      <c r="TEA13" s="11"/>
      <c r="TEB13" s="11"/>
      <c r="TEC13" s="11"/>
      <c r="TED13" s="11"/>
      <c r="TEE13" s="11"/>
      <c r="TEF13" s="11"/>
      <c r="TEG13" s="11"/>
      <c r="TEH13" s="11"/>
      <c r="TEI13" s="11"/>
      <c r="TEJ13" s="11"/>
      <c r="TEK13" s="11"/>
      <c r="TEL13" s="11"/>
      <c r="TEM13" s="11"/>
      <c r="TEN13" s="11"/>
      <c r="TEO13" s="11"/>
      <c r="TEP13" s="11"/>
      <c r="TEQ13" s="11"/>
      <c r="TER13" s="11"/>
      <c r="TES13" s="11"/>
      <c r="TET13" s="11"/>
      <c r="TEU13" s="11"/>
      <c r="TEV13" s="11"/>
      <c r="TEW13" s="11"/>
      <c r="TEX13" s="11"/>
      <c r="TEY13" s="11"/>
      <c r="TEZ13" s="11"/>
      <c r="TFA13" s="11"/>
      <c r="TFB13" s="11"/>
      <c r="TFC13" s="11"/>
      <c r="TFD13" s="11"/>
      <c r="TFE13" s="11"/>
      <c r="TFF13" s="11"/>
      <c r="TFG13" s="11"/>
      <c r="TFH13" s="11"/>
      <c r="TFI13" s="11"/>
      <c r="TFJ13" s="11"/>
      <c r="TFK13" s="11"/>
      <c r="TFL13" s="11"/>
      <c r="TFM13" s="11"/>
      <c r="TFN13" s="11"/>
      <c r="TFO13" s="11"/>
      <c r="TFP13" s="11"/>
      <c r="TFQ13" s="11"/>
      <c r="TFR13" s="11"/>
      <c r="TFS13" s="11"/>
      <c r="TFT13" s="11"/>
      <c r="TFU13" s="11"/>
      <c r="TFV13" s="11"/>
      <c r="TFW13" s="11"/>
      <c r="TFX13" s="11"/>
      <c r="TFY13" s="11"/>
      <c r="TFZ13" s="11"/>
      <c r="TGA13" s="11"/>
      <c r="TGB13" s="11"/>
      <c r="TGC13" s="11"/>
      <c r="TGD13" s="11"/>
      <c r="TGE13" s="11"/>
      <c r="TGF13" s="11"/>
      <c r="TGG13" s="11"/>
      <c r="TGH13" s="11"/>
      <c r="TGI13" s="11"/>
      <c r="TGJ13" s="11"/>
      <c r="TGK13" s="11"/>
      <c r="TGL13" s="11"/>
      <c r="TGM13" s="11"/>
      <c r="TGN13" s="11"/>
      <c r="TGO13" s="11"/>
      <c r="TGP13" s="11"/>
      <c r="TGQ13" s="11"/>
      <c r="TGR13" s="11"/>
      <c r="TGS13" s="11"/>
      <c r="TGT13" s="11"/>
      <c r="TGU13" s="11"/>
      <c r="TGV13" s="11"/>
      <c r="TGW13" s="11"/>
      <c r="TGX13" s="11"/>
      <c r="TGY13" s="11"/>
      <c r="TGZ13" s="11"/>
      <c r="THA13" s="11"/>
      <c r="THB13" s="11"/>
      <c r="THC13" s="11"/>
      <c r="THD13" s="11"/>
      <c r="THE13" s="11"/>
      <c r="THF13" s="11"/>
      <c r="THG13" s="11"/>
      <c r="THH13" s="11"/>
      <c r="THI13" s="11"/>
      <c r="THJ13" s="11"/>
      <c r="THK13" s="11"/>
      <c r="THL13" s="11"/>
      <c r="THM13" s="11"/>
      <c r="THN13" s="11"/>
      <c r="THO13" s="11"/>
      <c r="THP13" s="11"/>
      <c r="THQ13" s="11"/>
      <c r="THR13" s="11"/>
      <c r="THS13" s="11"/>
      <c r="THT13" s="11"/>
      <c r="THU13" s="11"/>
      <c r="THV13" s="11"/>
      <c r="THW13" s="11"/>
      <c r="THX13" s="11"/>
      <c r="THY13" s="11"/>
      <c r="THZ13" s="11"/>
      <c r="TIA13" s="11"/>
      <c r="TIB13" s="11"/>
      <c r="TIC13" s="11"/>
      <c r="TID13" s="11"/>
      <c r="TIE13" s="11"/>
      <c r="TIF13" s="11"/>
      <c r="TIG13" s="11"/>
      <c r="TIH13" s="11"/>
      <c r="TII13" s="11"/>
      <c r="TIJ13" s="11"/>
      <c r="TIK13" s="11"/>
      <c r="TIL13" s="11"/>
      <c r="TIM13" s="11"/>
      <c r="TIN13" s="11"/>
      <c r="TIO13" s="11"/>
      <c r="TIP13" s="11"/>
      <c r="TIQ13" s="11"/>
      <c r="TIR13" s="11"/>
      <c r="TIS13" s="11"/>
      <c r="TIT13" s="11"/>
      <c r="TIU13" s="11"/>
      <c r="TIV13" s="11"/>
      <c r="TIW13" s="11"/>
      <c r="TIX13" s="11"/>
      <c r="TIY13" s="11"/>
      <c r="TIZ13" s="11"/>
      <c r="TJA13" s="11"/>
      <c r="TJB13" s="11"/>
      <c r="TJC13" s="11"/>
      <c r="TJD13" s="11"/>
      <c r="TJE13" s="11"/>
      <c r="TJF13" s="11"/>
      <c r="TJG13" s="11"/>
      <c r="TJH13" s="11"/>
      <c r="TJI13" s="11"/>
      <c r="TJJ13" s="11"/>
      <c r="TJK13" s="11"/>
      <c r="TJL13" s="11"/>
      <c r="TJM13" s="11"/>
      <c r="TJN13" s="11"/>
      <c r="TJO13" s="11"/>
      <c r="TJP13" s="11"/>
      <c r="TJQ13" s="11"/>
      <c r="TJR13" s="11"/>
      <c r="TJS13" s="11"/>
      <c r="TJT13" s="11"/>
      <c r="TJU13" s="11"/>
      <c r="TJV13" s="11"/>
      <c r="TJW13" s="11"/>
      <c r="TJX13" s="11"/>
      <c r="TJY13" s="11"/>
      <c r="TJZ13" s="11"/>
      <c r="TKA13" s="11"/>
      <c r="TKB13" s="11"/>
      <c r="TKC13" s="11"/>
      <c r="TKD13" s="11"/>
      <c r="TKE13" s="11"/>
      <c r="TKF13" s="11"/>
      <c r="TKG13" s="11"/>
      <c r="TKH13" s="11"/>
      <c r="TKI13" s="11"/>
      <c r="TKJ13" s="11"/>
      <c r="TKK13" s="11"/>
      <c r="TKL13" s="11"/>
      <c r="TKM13" s="11"/>
      <c r="TKN13" s="11"/>
      <c r="TKO13" s="11"/>
      <c r="TKP13" s="11"/>
      <c r="TKQ13" s="11"/>
      <c r="TKR13" s="11"/>
      <c r="TKS13" s="11"/>
      <c r="TKT13" s="11"/>
      <c r="TKU13" s="11"/>
      <c r="TKV13" s="11"/>
      <c r="TKW13" s="11"/>
      <c r="TKX13" s="11"/>
      <c r="TKY13" s="11"/>
      <c r="TKZ13" s="11"/>
      <c r="TLA13" s="11"/>
      <c r="TLB13" s="11"/>
      <c r="TLC13" s="11"/>
      <c r="TLD13" s="11"/>
      <c r="TLE13" s="11"/>
      <c r="TLF13" s="11"/>
      <c r="TLG13" s="11"/>
      <c r="TLH13" s="11"/>
      <c r="TLI13" s="11"/>
      <c r="TLJ13" s="11"/>
      <c r="TLK13" s="11"/>
      <c r="TLL13" s="11"/>
      <c r="TLM13" s="11"/>
      <c r="TLN13" s="11"/>
      <c r="TLO13" s="11"/>
      <c r="TLP13" s="11"/>
      <c r="TLQ13" s="11"/>
      <c r="TLR13" s="11"/>
      <c r="TLS13" s="11"/>
      <c r="TLT13" s="11"/>
      <c r="TLU13" s="11"/>
      <c r="TLV13" s="11"/>
      <c r="TLW13" s="11"/>
      <c r="TLX13" s="11"/>
      <c r="TLY13" s="11"/>
      <c r="TLZ13" s="11"/>
      <c r="TMA13" s="11"/>
      <c r="TMB13" s="11"/>
      <c r="TMC13" s="11"/>
      <c r="TMD13" s="11"/>
      <c r="TME13" s="11"/>
      <c r="TMF13" s="11"/>
      <c r="TMG13" s="11"/>
      <c r="TMH13" s="11"/>
      <c r="TMI13" s="11"/>
      <c r="TMJ13" s="11"/>
      <c r="TMK13" s="11"/>
      <c r="TML13" s="11"/>
      <c r="TMM13" s="11"/>
      <c r="TMN13" s="11"/>
      <c r="TMO13" s="11"/>
      <c r="TMP13" s="11"/>
      <c r="TMQ13" s="11"/>
      <c r="TMR13" s="11"/>
      <c r="TMS13" s="11"/>
      <c r="TMT13" s="11"/>
      <c r="TMU13" s="11"/>
      <c r="TMV13" s="11"/>
      <c r="TMW13" s="11"/>
      <c r="TMX13" s="11"/>
      <c r="TMY13" s="11"/>
      <c r="TMZ13" s="11"/>
      <c r="TNA13" s="11"/>
      <c r="TNB13" s="11"/>
      <c r="TNC13" s="11"/>
      <c r="TND13" s="11"/>
      <c r="TNE13" s="11"/>
      <c r="TNF13" s="11"/>
      <c r="TNG13" s="11"/>
      <c r="TNH13" s="11"/>
      <c r="TNI13" s="11"/>
      <c r="TNJ13" s="11"/>
      <c r="TNK13" s="11"/>
      <c r="TNL13" s="11"/>
      <c r="TNM13" s="11"/>
      <c r="TNN13" s="11"/>
      <c r="TNO13" s="11"/>
      <c r="TNP13" s="11"/>
      <c r="TNQ13" s="11"/>
      <c r="TNR13" s="11"/>
      <c r="TNS13" s="11"/>
      <c r="TNT13" s="11"/>
      <c r="TNU13" s="11"/>
      <c r="TNV13" s="11"/>
      <c r="TNW13" s="11"/>
      <c r="TNX13" s="11"/>
      <c r="TNY13" s="11"/>
      <c r="TNZ13" s="11"/>
      <c r="TOA13" s="11"/>
      <c r="TOB13" s="11"/>
      <c r="TOC13" s="11"/>
      <c r="TOD13" s="11"/>
      <c r="TOE13" s="11"/>
      <c r="TOF13" s="11"/>
      <c r="TOG13" s="11"/>
      <c r="TOH13" s="11"/>
      <c r="TOI13" s="11"/>
      <c r="TOJ13" s="11"/>
      <c r="TOK13" s="11"/>
      <c r="TOL13" s="11"/>
      <c r="TOM13" s="11"/>
      <c r="TON13" s="11"/>
      <c r="TOO13" s="11"/>
      <c r="TOP13" s="11"/>
      <c r="TOQ13" s="11"/>
      <c r="TOR13" s="11"/>
      <c r="TOS13" s="11"/>
      <c r="TOT13" s="11"/>
      <c r="TOU13" s="11"/>
      <c r="TOV13" s="11"/>
      <c r="TOW13" s="11"/>
      <c r="TOX13" s="11"/>
      <c r="TOY13" s="11"/>
      <c r="TOZ13" s="11"/>
      <c r="TPA13" s="11"/>
      <c r="TPB13" s="11"/>
      <c r="TPC13" s="11"/>
      <c r="TPD13" s="11"/>
      <c r="TPE13" s="11"/>
      <c r="TPF13" s="11"/>
      <c r="TPG13" s="11"/>
      <c r="TPH13" s="11"/>
      <c r="TPI13" s="11"/>
      <c r="TPJ13" s="11"/>
      <c r="TPK13" s="11"/>
      <c r="TPL13" s="11"/>
      <c r="TPM13" s="11"/>
      <c r="TPN13" s="11"/>
      <c r="TPO13" s="11"/>
      <c r="TPP13" s="11"/>
      <c r="TPQ13" s="11"/>
      <c r="TPR13" s="11"/>
      <c r="TPS13" s="11"/>
      <c r="TPT13" s="11"/>
      <c r="TPU13" s="11"/>
      <c r="TPV13" s="11"/>
      <c r="TPW13" s="11"/>
      <c r="TPX13" s="11"/>
      <c r="TPY13" s="11"/>
      <c r="TPZ13" s="11"/>
      <c r="TQA13" s="11"/>
      <c r="TQB13" s="11"/>
      <c r="TQC13" s="11"/>
      <c r="TQD13" s="11"/>
      <c r="TQE13" s="11"/>
      <c r="TQF13" s="11"/>
      <c r="TQG13" s="11"/>
      <c r="TQH13" s="11"/>
      <c r="TQI13" s="11"/>
      <c r="TQJ13" s="11"/>
      <c r="TQK13" s="11"/>
      <c r="TQL13" s="11"/>
      <c r="TQM13" s="11"/>
      <c r="TQN13" s="11"/>
      <c r="TQO13" s="11"/>
      <c r="TQP13" s="11"/>
      <c r="TQQ13" s="11"/>
      <c r="TQR13" s="11"/>
      <c r="TQS13" s="11"/>
      <c r="TQT13" s="11"/>
      <c r="TQU13" s="11"/>
      <c r="TQV13" s="11"/>
      <c r="TQW13" s="11"/>
      <c r="TQX13" s="11"/>
      <c r="TQY13" s="11"/>
      <c r="TQZ13" s="11"/>
      <c r="TRA13" s="11"/>
      <c r="TRB13" s="11"/>
      <c r="TRC13" s="11"/>
      <c r="TRD13" s="11"/>
      <c r="TRE13" s="11"/>
      <c r="TRF13" s="11"/>
      <c r="TRG13" s="11"/>
      <c r="TRH13" s="11"/>
      <c r="TRI13" s="11"/>
      <c r="TRJ13" s="11"/>
      <c r="TRK13" s="11"/>
      <c r="TRL13" s="11"/>
      <c r="TRM13" s="11"/>
      <c r="TRN13" s="11"/>
      <c r="TRO13" s="11"/>
      <c r="TRP13" s="11"/>
      <c r="TRQ13" s="11"/>
      <c r="TRR13" s="11"/>
      <c r="TRS13" s="11"/>
      <c r="TRT13" s="11"/>
      <c r="TRU13" s="11"/>
      <c r="TRV13" s="11"/>
      <c r="TRW13" s="11"/>
      <c r="TRX13" s="11"/>
      <c r="TRY13" s="11"/>
      <c r="TRZ13" s="11"/>
      <c r="TSA13" s="11"/>
      <c r="TSB13" s="11"/>
      <c r="TSC13" s="11"/>
      <c r="TSD13" s="11"/>
      <c r="TSE13" s="11"/>
      <c r="TSF13" s="11"/>
      <c r="TSG13" s="11"/>
      <c r="TSH13" s="11"/>
      <c r="TSI13" s="11"/>
      <c r="TSJ13" s="11"/>
      <c r="TSK13" s="11"/>
      <c r="TSL13" s="11"/>
      <c r="TSM13" s="11"/>
      <c r="TSN13" s="11"/>
      <c r="TSO13" s="11"/>
      <c r="TSP13" s="11"/>
      <c r="TSQ13" s="11"/>
      <c r="TSR13" s="11"/>
      <c r="TSS13" s="11"/>
      <c r="TST13" s="11"/>
      <c r="TSU13" s="11"/>
      <c r="TSV13" s="11"/>
      <c r="TSW13" s="11"/>
      <c r="TSX13" s="11"/>
      <c r="TSY13" s="11"/>
      <c r="TSZ13" s="11"/>
      <c r="TTA13" s="11"/>
      <c r="TTB13" s="11"/>
      <c r="TTC13" s="11"/>
      <c r="TTD13" s="11"/>
      <c r="TTE13" s="11"/>
      <c r="TTF13" s="11"/>
      <c r="TTG13" s="11"/>
      <c r="TTH13" s="11"/>
      <c r="TTI13" s="11"/>
      <c r="TTJ13" s="11"/>
      <c r="TTK13" s="11"/>
      <c r="TTL13" s="11"/>
      <c r="TTM13" s="11"/>
      <c r="TTN13" s="11"/>
      <c r="TTO13" s="11"/>
      <c r="TTP13" s="11"/>
      <c r="TTQ13" s="11"/>
      <c r="TTR13" s="11"/>
      <c r="TTS13" s="11"/>
      <c r="TTT13" s="11"/>
      <c r="TTU13" s="11"/>
      <c r="TTV13" s="11"/>
      <c r="TTW13" s="11"/>
      <c r="TTX13" s="11"/>
      <c r="TTY13" s="11"/>
      <c r="TTZ13" s="11"/>
      <c r="TUA13" s="11"/>
      <c r="TUB13" s="11"/>
      <c r="TUC13" s="11"/>
      <c r="TUD13" s="11"/>
      <c r="TUE13" s="11"/>
      <c r="TUF13" s="11"/>
      <c r="TUG13" s="11"/>
      <c r="TUH13" s="11"/>
      <c r="TUI13" s="11"/>
      <c r="TUJ13" s="11"/>
      <c r="TUK13" s="11"/>
      <c r="TUL13" s="11"/>
      <c r="TUM13" s="11"/>
      <c r="TUN13" s="11"/>
      <c r="TUO13" s="11"/>
      <c r="TUP13" s="11"/>
      <c r="TUQ13" s="11"/>
      <c r="TUR13" s="11"/>
      <c r="TUS13" s="11"/>
      <c r="TUT13" s="11"/>
      <c r="TUU13" s="11"/>
      <c r="TUV13" s="11"/>
      <c r="TUW13" s="11"/>
      <c r="TUX13" s="11"/>
      <c r="TUY13" s="11"/>
      <c r="TUZ13" s="11"/>
      <c r="TVA13" s="11"/>
      <c r="TVB13" s="11"/>
      <c r="TVC13" s="11"/>
      <c r="TVD13" s="11"/>
      <c r="TVE13" s="11"/>
      <c r="TVF13" s="11"/>
      <c r="TVG13" s="11"/>
      <c r="TVH13" s="11"/>
      <c r="TVI13" s="11"/>
      <c r="TVJ13" s="11"/>
      <c r="TVK13" s="11"/>
      <c r="TVL13" s="11"/>
      <c r="TVM13" s="11"/>
      <c r="TVN13" s="11"/>
      <c r="TVO13" s="11"/>
      <c r="TVP13" s="11"/>
      <c r="TVQ13" s="11"/>
      <c r="TVR13" s="11"/>
      <c r="TVS13" s="11"/>
      <c r="TVT13" s="11"/>
      <c r="TVU13" s="11"/>
      <c r="TVV13" s="11"/>
      <c r="TVW13" s="11"/>
      <c r="TVX13" s="11"/>
      <c r="TVY13" s="11"/>
      <c r="TVZ13" s="11"/>
      <c r="TWA13" s="11"/>
      <c r="TWB13" s="11"/>
      <c r="TWC13" s="11"/>
      <c r="TWD13" s="11"/>
      <c r="TWE13" s="11"/>
      <c r="TWF13" s="11"/>
      <c r="TWG13" s="11"/>
      <c r="TWH13" s="11"/>
      <c r="TWI13" s="11"/>
      <c r="TWJ13" s="11"/>
      <c r="TWK13" s="11"/>
      <c r="TWL13" s="11"/>
      <c r="TWM13" s="11"/>
      <c r="TWN13" s="11"/>
      <c r="TWO13" s="11"/>
      <c r="TWP13" s="11"/>
      <c r="TWQ13" s="11"/>
      <c r="TWR13" s="11"/>
      <c r="TWS13" s="11"/>
      <c r="TWT13" s="11"/>
      <c r="TWU13" s="11"/>
      <c r="TWV13" s="11"/>
      <c r="TWW13" s="11"/>
      <c r="TWX13" s="11"/>
      <c r="TWY13" s="11"/>
      <c r="TWZ13" s="11"/>
      <c r="TXA13" s="11"/>
      <c r="TXB13" s="11"/>
      <c r="TXC13" s="11"/>
      <c r="TXD13" s="11"/>
      <c r="TXE13" s="11"/>
      <c r="TXF13" s="11"/>
      <c r="TXG13" s="11"/>
      <c r="TXH13" s="11"/>
      <c r="TXI13" s="11"/>
      <c r="TXJ13" s="11"/>
      <c r="TXK13" s="11"/>
      <c r="TXL13" s="11"/>
      <c r="TXM13" s="11"/>
      <c r="TXN13" s="11"/>
      <c r="TXO13" s="11"/>
      <c r="TXP13" s="11"/>
      <c r="TXQ13" s="11"/>
      <c r="TXR13" s="11"/>
      <c r="TXS13" s="11"/>
      <c r="TXT13" s="11"/>
      <c r="TXU13" s="11"/>
      <c r="TXV13" s="11"/>
      <c r="TXW13" s="11"/>
      <c r="TXX13" s="11"/>
      <c r="TXY13" s="11"/>
      <c r="TXZ13" s="11"/>
      <c r="TYA13" s="11"/>
      <c r="TYB13" s="11"/>
      <c r="TYC13" s="11"/>
      <c r="TYD13" s="11"/>
      <c r="TYE13" s="11"/>
      <c r="TYF13" s="11"/>
      <c r="TYG13" s="11"/>
      <c r="TYH13" s="11"/>
      <c r="TYI13" s="11"/>
      <c r="TYJ13" s="11"/>
      <c r="TYK13" s="11"/>
      <c r="TYL13" s="11"/>
      <c r="TYM13" s="11"/>
      <c r="TYN13" s="11"/>
      <c r="TYO13" s="11"/>
      <c r="TYP13" s="11"/>
      <c r="TYQ13" s="11"/>
      <c r="TYR13" s="11"/>
      <c r="TYS13" s="11"/>
      <c r="TYT13" s="11"/>
      <c r="TYU13" s="11"/>
      <c r="TYV13" s="11"/>
      <c r="TYW13" s="11"/>
      <c r="TYX13" s="11"/>
      <c r="TYY13" s="11"/>
      <c r="TYZ13" s="11"/>
      <c r="TZA13" s="11"/>
      <c r="TZB13" s="11"/>
      <c r="TZC13" s="11"/>
      <c r="TZD13" s="11"/>
      <c r="TZE13" s="11"/>
      <c r="TZF13" s="11"/>
      <c r="TZG13" s="11"/>
      <c r="TZH13" s="11"/>
      <c r="TZI13" s="11"/>
      <c r="TZJ13" s="11"/>
      <c r="TZK13" s="11"/>
      <c r="TZL13" s="11"/>
      <c r="TZM13" s="11"/>
      <c r="TZN13" s="11"/>
      <c r="TZO13" s="11"/>
      <c r="TZP13" s="11"/>
      <c r="TZQ13" s="11"/>
      <c r="TZR13" s="11"/>
      <c r="TZS13" s="11"/>
      <c r="TZT13" s="11"/>
      <c r="TZU13" s="11"/>
      <c r="TZV13" s="11"/>
      <c r="TZW13" s="11"/>
      <c r="TZX13" s="11"/>
      <c r="TZY13" s="11"/>
      <c r="TZZ13" s="11"/>
      <c r="UAA13" s="11"/>
      <c r="UAB13" s="11"/>
      <c r="UAC13" s="11"/>
      <c r="UAD13" s="11"/>
      <c r="UAE13" s="11"/>
      <c r="UAF13" s="11"/>
      <c r="UAG13" s="11"/>
      <c r="UAH13" s="11"/>
      <c r="UAI13" s="11"/>
      <c r="UAJ13" s="11"/>
      <c r="UAK13" s="11"/>
      <c r="UAL13" s="11"/>
      <c r="UAM13" s="11"/>
      <c r="UAN13" s="11"/>
      <c r="UAO13" s="11"/>
      <c r="UAP13" s="11"/>
      <c r="UAQ13" s="11"/>
      <c r="UAR13" s="11"/>
      <c r="UAS13" s="11"/>
      <c r="UAT13" s="11"/>
      <c r="UAU13" s="11"/>
      <c r="UAV13" s="11"/>
      <c r="UAW13" s="11"/>
      <c r="UAX13" s="11"/>
      <c r="UAY13" s="11"/>
      <c r="UAZ13" s="11"/>
      <c r="UBA13" s="11"/>
      <c r="UBB13" s="11"/>
      <c r="UBC13" s="11"/>
      <c r="UBD13" s="11"/>
      <c r="UBE13" s="11"/>
      <c r="UBF13" s="11"/>
      <c r="UBG13" s="11"/>
      <c r="UBH13" s="11"/>
      <c r="UBI13" s="11"/>
      <c r="UBJ13" s="11"/>
      <c r="UBK13" s="11"/>
      <c r="UBL13" s="11"/>
      <c r="UBM13" s="11"/>
      <c r="UBN13" s="11"/>
      <c r="UBO13" s="11"/>
      <c r="UBP13" s="11"/>
      <c r="UBQ13" s="11"/>
      <c r="UBR13" s="11"/>
      <c r="UBS13" s="11"/>
      <c r="UBT13" s="11"/>
      <c r="UBU13" s="11"/>
      <c r="UBV13" s="11"/>
      <c r="UBW13" s="11"/>
      <c r="UBX13" s="11"/>
      <c r="UBY13" s="11"/>
      <c r="UBZ13" s="11"/>
      <c r="UCA13" s="11"/>
      <c r="UCB13" s="11"/>
      <c r="UCC13" s="11"/>
      <c r="UCD13" s="11"/>
      <c r="UCE13" s="11"/>
      <c r="UCF13" s="11"/>
      <c r="UCG13" s="11"/>
      <c r="UCH13" s="11"/>
      <c r="UCI13" s="11"/>
      <c r="UCJ13" s="11"/>
      <c r="UCK13" s="11"/>
      <c r="UCL13" s="11"/>
      <c r="UCM13" s="11"/>
      <c r="UCN13" s="11"/>
      <c r="UCO13" s="11"/>
      <c r="UCP13" s="11"/>
      <c r="UCQ13" s="11"/>
      <c r="UCR13" s="11"/>
      <c r="UCS13" s="11"/>
      <c r="UCT13" s="11"/>
      <c r="UCU13" s="11"/>
      <c r="UCV13" s="11"/>
      <c r="UCW13" s="11"/>
      <c r="UCX13" s="11"/>
      <c r="UCY13" s="11"/>
      <c r="UCZ13" s="11"/>
      <c r="UDA13" s="11"/>
      <c r="UDB13" s="11"/>
      <c r="UDC13" s="11"/>
      <c r="UDD13" s="11"/>
      <c r="UDE13" s="11"/>
      <c r="UDF13" s="11"/>
      <c r="UDG13" s="11"/>
      <c r="UDH13" s="11"/>
      <c r="UDI13" s="11"/>
      <c r="UDJ13" s="11"/>
      <c r="UDK13" s="11"/>
      <c r="UDL13" s="11"/>
      <c r="UDM13" s="11"/>
      <c r="UDN13" s="11"/>
      <c r="UDO13" s="11"/>
      <c r="UDP13" s="11"/>
      <c r="UDQ13" s="11"/>
      <c r="UDR13" s="11"/>
      <c r="UDS13" s="11"/>
      <c r="UDT13" s="11"/>
      <c r="UDU13" s="11"/>
      <c r="UDV13" s="11"/>
      <c r="UDW13" s="11"/>
      <c r="UDX13" s="11"/>
      <c r="UDY13" s="11"/>
      <c r="UDZ13" s="11"/>
      <c r="UEA13" s="11"/>
      <c r="UEB13" s="11"/>
      <c r="UEC13" s="11"/>
      <c r="UED13" s="11"/>
      <c r="UEE13" s="11"/>
      <c r="UEF13" s="11"/>
      <c r="UEG13" s="11"/>
      <c r="UEH13" s="11"/>
      <c r="UEI13" s="11"/>
      <c r="UEJ13" s="11"/>
      <c r="UEK13" s="11"/>
      <c r="UEL13" s="11"/>
      <c r="UEM13" s="11"/>
      <c r="UEN13" s="11"/>
      <c r="UEO13" s="11"/>
      <c r="UEP13" s="11"/>
      <c r="UEQ13" s="11"/>
      <c r="UER13" s="11"/>
      <c r="UES13" s="11"/>
      <c r="UET13" s="11"/>
      <c r="UEU13" s="11"/>
      <c r="UEV13" s="11"/>
      <c r="UEW13" s="11"/>
      <c r="UEX13" s="11"/>
      <c r="UEY13" s="11"/>
      <c r="UEZ13" s="11"/>
      <c r="UFA13" s="11"/>
      <c r="UFB13" s="11"/>
      <c r="UFC13" s="11"/>
      <c r="UFD13" s="11"/>
      <c r="UFE13" s="11"/>
      <c r="UFF13" s="11"/>
      <c r="UFG13" s="11"/>
      <c r="UFH13" s="11"/>
      <c r="UFI13" s="11"/>
      <c r="UFJ13" s="11"/>
      <c r="UFK13" s="11"/>
      <c r="UFL13" s="11"/>
      <c r="UFM13" s="11"/>
      <c r="UFN13" s="11"/>
      <c r="UFO13" s="11"/>
      <c r="UFP13" s="11"/>
      <c r="UFQ13" s="11"/>
      <c r="UFR13" s="11"/>
      <c r="UFS13" s="11"/>
      <c r="UFT13" s="11"/>
      <c r="UFU13" s="11"/>
      <c r="UFV13" s="11"/>
      <c r="UFW13" s="11"/>
      <c r="UFX13" s="11"/>
      <c r="UFY13" s="11"/>
      <c r="UFZ13" s="11"/>
      <c r="UGA13" s="11"/>
      <c r="UGB13" s="11"/>
      <c r="UGC13" s="11"/>
      <c r="UGD13" s="11"/>
      <c r="UGE13" s="11"/>
      <c r="UGF13" s="11"/>
      <c r="UGG13" s="11"/>
      <c r="UGH13" s="11"/>
      <c r="UGI13" s="11"/>
      <c r="UGJ13" s="11"/>
      <c r="UGK13" s="11"/>
      <c r="UGL13" s="11"/>
      <c r="UGM13" s="11"/>
      <c r="UGN13" s="11"/>
      <c r="UGO13" s="11"/>
      <c r="UGP13" s="11"/>
      <c r="UGQ13" s="11"/>
      <c r="UGR13" s="11"/>
      <c r="UGS13" s="11"/>
      <c r="UGT13" s="11"/>
      <c r="UGU13" s="11"/>
      <c r="UGV13" s="11"/>
      <c r="UGW13" s="11"/>
      <c r="UGX13" s="11"/>
      <c r="UGY13" s="11"/>
      <c r="UGZ13" s="11"/>
      <c r="UHA13" s="11"/>
      <c r="UHB13" s="11"/>
      <c r="UHC13" s="11"/>
      <c r="UHD13" s="11"/>
      <c r="UHE13" s="11"/>
      <c r="UHF13" s="11"/>
      <c r="UHG13" s="11"/>
      <c r="UHH13" s="11"/>
      <c r="UHI13" s="11"/>
      <c r="UHJ13" s="11"/>
      <c r="UHK13" s="11"/>
      <c r="UHL13" s="11"/>
      <c r="UHM13" s="11"/>
      <c r="UHN13" s="11"/>
      <c r="UHO13" s="11"/>
      <c r="UHP13" s="11"/>
      <c r="UHQ13" s="11"/>
      <c r="UHR13" s="11"/>
      <c r="UHS13" s="11"/>
      <c r="UHT13" s="11"/>
      <c r="UHU13" s="11"/>
      <c r="UHV13" s="11"/>
      <c r="UHW13" s="11"/>
      <c r="UHX13" s="11"/>
      <c r="UHY13" s="11"/>
      <c r="UHZ13" s="11"/>
      <c r="UIA13" s="11"/>
      <c r="UIB13" s="11"/>
      <c r="UIC13" s="11"/>
      <c r="UID13" s="11"/>
      <c r="UIE13" s="11"/>
      <c r="UIF13" s="11"/>
      <c r="UIG13" s="11"/>
      <c r="UIH13" s="11"/>
      <c r="UII13" s="11"/>
      <c r="UIJ13" s="11"/>
      <c r="UIK13" s="11"/>
      <c r="UIL13" s="11"/>
      <c r="UIM13" s="11"/>
      <c r="UIN13" s="11"/>
      <c r="UIO13" s="11"/>
      <c r="UIP13" s="11"/>
      <c r="UIQ13" s="11"/>
      <c r="UIR13" s="11"/>
      <c r="UIS13" s="11"/>
      <c r="UIT13" s="11"/>
      <c r="UIU13" s="11"/>
      <c r="UIV13" s="11"/>
      <c r="UIW13" s="11"/>
      <c r="UIX13" s="11"/>
      <c r="UIY13" s="11"/>
      <c r="UIZ13" s="11"/>
      <c r="UJA13" s="11"/>
      <c r="UJB13" s="11"/>
      <c r="UJC13" s="11"/>
      <c r="UJD13" s="11"/>
      <c r="UJE13" s="11"/>
      <c r="UJF13" s="11"/>
      <c r="UJG13" s="11"/>
      <c r="UJH13" s="11"/>
      <c r="UJI13" s="11"/>
      <c r="UJJ13" s="11"/>
      <c r="UJK13" s="11"/>
      <c r="UJL13" s="11"/>
      <c r="UJM13" s="11"/>
      <c r="UJN13" s="11"/>
      <c r="UJO13" s="11"/>
      <c r="UJP13" s="11"/>
      <c r="UJQ13" s="11"/>
      <c r="UJR13" s="11"/>
      <c r="UJS13" s="11"/>
      <c r="UJT13" s="11"/>
      <c r="UJU13" s="11"/>
      <c r="UJV13" s="11"/>
      <c r="UJW13" s="11"/>
      <c r="UJX13" s="11"/>
      <c r="UJY13" s="11"/>
      <c r="UJZ13" s="11"/>
      <c r="UKA13" s="11"/>
      <c r="UKB13" s="11"/>
      <c r="UKC13" s="11"/>
      <c r="UKD13" s="11"/>
      <c r="UKE13" s="11"/>
      <c r="UKF13" s="11"/>
      <c r="UKG13" s="11"/>
      <c r="UKH13" s="11"/>
      <c r="UKI13" s="11"/>
      <c r="UKJ13" s="11"/>
      <c r="UKK13" s="11"/>
      <c r="UKL13" s="11"/>
      <c r="UKM13" s="11"/>
      <c r="UKN13" s="11"/>
      <c r="UKO13" s="11"/>
      <c r="UKP13" s="11"/>
      <c r="UKQ13" s="11"/>
      <c r="UKR13" s="11"/>
      <c r="UKS13" s="11"/>
      <c r="UKT13" s="11"/>
      <c r="UKU13" s="11"/>
      <c r="UKV13" s="11"/>
      <c r="UKW13" s="11"/>
      <c r="UKX13" s="11"/>
      <c r="UKY13" s="11"/>
      <c r="UKZ13" s="11"/>
      <c r="ULA13" s="11"/>
      <c r="ULB13" s="11"/>
      <c r="ULC13" s="11"/>
      <c r="ULD13" s="11"/>
      <c r="ULE13" s="11"/>
      <c r="ULF13" s="11"/>
      <c r="ULG13" s="11"/>
      <c r="ULH13" s="11"/>
      <c r="ULI13" s="11"/>
      <c r="ULJ13" s="11"/>
      <c r="ULK13" s="11"/>
      <c r="ULL13" s="11"/>
      <c r="ULM13" s="11"/>
      <c r="ULN13" s="11"/>
      <c r="ULO13" s="11"/>
      <c r="ULP13" s="11"/>
      <c r="ULQ13" s="11"/>
      <c r="ULR13" s="11"/>
      <c r="ULS13" s="11"/>
      <c r="ULT13" s="11"/>
      <c r="ULU13" s="11"/>
      <c r="ULV13" s="11"/>
      <c r="ULW13" s="11"/>
      <c r="ULX13" s="11"/>
      <c r="ULY13" s="11"/>
      <c r="ULZ13" s="11"/>
      <c r="UMA13" s="11"/>
      <c r="UMB13" s="11"/>
      <c r="UMC13" s="11"/>
      <c r="UMD13" s="11"/>
      <c r="UME13" s="11"/>
      <c r="UMF13" s="11"/>
      <c r="UMG13" s="11"/>
      <c r="UMH13" s="11"/>
      <c r="UMI13" s="11"/>
      <c r="UMJ13" s="11"/>
      <c r="UMK13" s="11"/>
      <c r="UML13" s="11"/>
      <c r="UMM13" s="11"/>
      <c r="UMN13" s="11"/>
      <c r="UMO13" s="11"/>
      <c r="UMP13" s="11"/>
      <c r="UMQ13" s="11"/>
      <c r="UMR13" s="11"/>
      <c r="UMS13" s="11"/>
      <c r="UMT13" s="11"/>
      <c r="UMU13" s="11"/>
      <c r="UMV13" s="11"/>
      <c r="UMW13" s="11"/>
      <c r="UMX13" s="11"/>
      <c r="UMY13" s="11"/>
      <c r="UMZ13" s="11"/>
      <c r="UNA13" s="11"/>
      <c r="UNB13" s="11"/>
      <c r="UNC13" s="11"/>
      <c r="UND13" s="11"/>
      <c r="UNE13" s="11"/>
      <c r="UNF13" s="11"/>
      <c r="UNG13" s="11"/>
      <c r="UNH13" s="11"/>
      <c r="UNI13" s="11"/>
      <c r="UNJ13" s="11"/>
      <c r="UNK13" s="11"/>
      <c r="UNL13" s="11"/>
      <c r="UNM13" s="11"/>
      <c r="UNN13" s="11"/>
      <c r="UNO13" s="11"/>
      <c r="UNP13" s="11"/>
      <c r="UNQ13" s="11"/>
      <c r="UNR13" s="11"/>
      <c r="UNS13" s="11"/>
      <c r="UNT13" s="11"/>
      <c r="UNU13" s="11"/>
      <c r="UNV13" s="11"/>
      <c r="UNW13" s="11"/>
      <c r="UNX13" s="11"/>
      <c r="UNY13" s="11"/>
      <c r="UNZ13" s="11"/>
      <c r="UOA13" s="11"/>
      <c r="UOB13" s="11"/>
      <c r="UOC13" s="11"/>
      <c r="UOD13" s="11"/>
      <c r="UOE13" s="11"/>
      <c r="UOF13" s="11"/>
      <c r="UOG13" s="11"/>
      <c r="UOH13" s="11"/>
      <c r="UOI13" s="11"/>
      <c r="UOJ13" s="11"/>
      <c r="UOK13" s="11"/>
      <c r="UOL13" s="11"/>
      <c r="UOM13" s="11"/>
      <c r="UON13" s="11"/>
      <c r="UOO13" s="11"/>
      <c r="UOP13" s="11"/>
      <c r="UOQ13" s="11"/>
      <c r="UOR13" s="11"/>
      <c r="UOS13" s="11"/>
      <c r="UOT13" s="11"/>
      <c r="UOU13" s="11"/>
      <c r="UOV13" s="11"/>
      <c r="UOW13" s="11"/>
      <c r="UOX13" s="11"/>
      <c r="UOY13" s="11"/>
      <c r="UOZ13" s="11"/>
      <c r="UPA13" s="11"/>
      <c r="UPB13" s="11"/>
      <c r="UPC13" s="11"/>
      <c r="UPD13" s="11"/>
      <c r="UPE13" s="11"/>
      <c r="UPF13" s="11"/>
      <c r="UPG13" s="11"/>
      <c r="UPH13" s="11"/>
      <c r="UPI13" s="11"/>
      <c r="UPJ13" s="11"/>
      <c r="UPK13" s="11"/>
      <c r="UPL13" s="11"/>
      <c r="UPM13" s="11"/>
      <c r="UPN13" s="11"/>
      <c r="UPO13" s="11"/>
      <c r="UPP13" s="11"/>
      <c r="UPQ13" s="11"/>
      <c r="UPR13" s="11"/>
      <c r="UPS13" s="11"/>
      <c r="UPT13" s="11"/>
      <c r="UPU13" s="11"/>
      <c r="UPV13" s="11"/>
      <c r="UPW13" s="11"/>
      <c r="UPX13" s="11"/>
      <c r="UPY13" s="11"/>
      <c r="UPZ13" s="11"/>
      <c r="UQA13" s="11"/>
      <c r="UQB13" s="11"/>
      <c r="UQC13" s="11"/>
      <c r="UQD13" s="11"/>
      <c r="UQE13" s="11"/>
      <c r="UQF13" s="11"/>
      <c r="UQG13" s="11"/>
      <c r="UQH13" s="11"/>
      <c r="UQI13" s="11"/>
      <c r="UQJ13" s="11"/>
      <c r="UQK13" s="11"/>
      <c r="UQL13" s="11"/>
      <c r="UQM13" s="11"/>
      <c r="UQN13" s="11"/>
      <c r="UQO13" s="11"/>
      <c r="UQP13" s="11"/>
      <c r="UQQ13" s="11"/>
      <c r="UQR13" s="11"/>
      <c r="UQS13" s="11"/>
      <c r="UQT13" s="11"/>
      <c r="UQU13" s="11"/>
      <c r="UQV13" s="11"/>
      <c r="UQW13" s="11"/>
      <c r="UQX13" s="11"/>
      <c r="UQY13" s="11"/>
      <c r="UQZ13" s="11"/>
      <c r="URA13" s="11"/>
      <c r="URB13" s="11"/>
      <c r="URC13" s="11"/>
      <c r="URD13" s="11"/>
      <c r="URE13" s="11"/>
      <c r="URF13" s="11"/>
      <c r="URG13" s="11"/>
      <c r="URH13" s="11"/>
      <c r="URI13" s="11"/>
      <c r="URJ13" s="11"/>
      <c r="URK13" s="11"/>
      <c r="URL13" s="11"/>
      <c r="URM13" s="11"/>
      <c r="URN13" s="11"/>
      <c r="URO13" s="11"/>
      <c r="URP13" s="11"/>
      <c r="URQ13" s="11"/>
      <c r="URR13" s="11"/>
      <c r="URS13" s="11"/>
      <c r="URT13" s="11"/>
      <c r="URU13" s="11"/>
      <c r="URV13" s="11"/>
      <c r="URW13" s="11"/>
      <c r="URX13" s="11"/>
      <c r="URY13" s="11"/>
      <c r="URZ13" s="11"/>
      <c r="USA13" s="11"/>
      <c r="USB13" s="11"/>
      <c r="USC13" s="11"/>
      <c r="USD13" s="11"/>
      <c r="USE13" s="11"/>
      <c r="USF13" s="11"/>
      <c r="USG13" s="11"/>
      <c r="USH13" s="11"/>
      <c r="USI13" s="11"/>
      <c r="USJ13" s="11"/>
      <c r="USK13" s="11"/>
      <c r="USL13" s="11"/>
      <c r="USM13" s="11"/>
      <c r="USN13" s="11"/>
      <c r="USO13" s="11"/>
      <c r="USP13" s="11"/>
      <c r="USQ13" s="11"/>
      <c r="USR13" s="11"/>
      <c r="USS13" s="11"/>
      <c r="UST13" s="11"/>
      <c r="USU13" s="11"/>
      <c r="USV13" s="11"/>
      <c r="USW13" s="11"/>
      <c r="USX13" s="11"/>
      <c r="USY13" s="11"/>
      <c r="USZ13" s="11"/>
      <c r="UTA13" s="11"/>
      <c r="UTB13" s="11"/>
      <c r="UTC13" s="11"/>
      <c r="UTD13" s="11"/>
      <c r="UTE13" s="11"/>
      <c r="UTF13" s="11"/>
      <c r="UTG13" s="11"/>
      <c r="UTH13" s="11"/>
      <c r="UTI13" s="11"/>
      <c r="UTJ13" s="11"/>
      <c r="UTK13" s="11"/>
      <c r="UTL13" s="11"/>
      <c r="UTM13" s="11"/>
      <c r="UTN13" s="11"/>
      <c r="UTO13" s="11"/>
      <c r="UTP13" s="11"/>
      <c r="UTQ13" s="11"/>
      <c r="UTR13" s="11"/>
      <c r="UTS13" s="11"/>
      <c r="UTT13" s="11"/>
      <c r="UTU13" s="11"/>
      <c r="UTV13" s="11"/>
      <c r="UTW13" s="11"/>
      <c r="UTX13" s="11"/>
      <c r="UTY13" s="11"/>
      <c r="UTZ13" s="11"/>
      <c r="UUA13" s="11"/>
      <c r="UUB13" s="11"/>
      <c r="UUC13" s="11"/>
      <c r="UUD13" s="11"/>
      <c r="UUE13" s="11"/>
      <c r="UUF13" s="11"/>
      <c r="UUG13" s="11"/>
      <c r="UUH13" s="11"/>
      <c r="UUI13" s="11"/>
      <c r="UUJ13" s="11"/>
      <c r="UUK13" s="11"/>
      <c r="UUL13" s="11"/>
      <c r="UUM13" s="11"/>
      <c r="UUN13" s="11"/>
      <c r="UUO13" s="11"/>
      <c r="UUP13" s="11"/>
      <c r="UUQ13" s="11"/>
      <c r="UUR13" s="11"/>
      <c r="UUS13" s="11"/>
      <c r="UUT13" s="11"/>
      <c r="UUU13" s="11"/>
      <c r="UUV13" s="11"/>
      <c r="UUW13" s="11"/>
      <c r="UUX13" s="11"/>
      <c r="UUY13" s="11"/>
      <c r="UUZ13" s="11"/>
      <c r="UVA13" s="11"/>
      <c r="UVB13" s="11"/>
      <c r="UVC13" s="11"/>
      <c r="UVD13" s="11"/>
      <c r="UVE13" s="11"/>
      <c r="UVF13" s="11"/>
      <c r="UVG13" s="11"/>
      <c r="UVH13" s="11"/>
      <c r="UVI13" s="11"/>
      <c r="UVJ13" s="11"/>
      <c r="UVK13" s="11"/>
      <c r="UVL13" s="11"/>
      <c r="UVM13" s="11"/>
      <c r="UVN13" s="11"/>
      <c r="UVO13" s="11"/>
      <c r="UVP13" s="11"/>
      <c r="UVQ13" s="11"/>
      <c r="UVR13" s="11"/>
      <c r="UVS13" s="11"/>
      <c r="UVT13" s="11"/>
      <c r="UVU13" s="11"/>
      <c r="UVV13" s="11"/>
      <c r="UVW13" s="11"/>
      <c r="UVX13" s="11"/>
      <c r="UVY13" s="11"/>
      <c r="UVZ13" s="11"/>
      <c r="UWA13" s="11"/>
      <c r="UWB13" s="11"/>
      <c r="UWC13" s="11"/>
      <c r="UWD13" s="11"/>
      <c r="UWE13" s="11"/>
      <c r="UWF13" s="11"/>
      <c r="UWG13" s="11"/>
      <c r="UWH13" s="11"/>
      <c r="UWI13" s="11"/>
      <c r="UWJ13" s="11"/>
      <c r="UWK13" s="11"/>
      <c r="UWL13" s="11"/>
      <c r="UWM13" s="11"/>
      <c r="UWN13" s="11"/>
      <c r="UWO13" s="11"/>
      <c r="UWP13" s="11"/>
      <c r="UWQ13" s="11"/>
      <c r="UWR13" s="11"/>
      <c r="UWS13" s="11"/>
      <c r="UWT13" s="11"/>
      <c r="UWU13" s="11"/>
      <c r="UWV13" s="11"/>
      <c r="UWW13" s="11"/>
      <c r="UWX13" s="11"/>
      <c r="UWY13" s="11"/>
      <c r="UWZ13" s="11"/>
      <c r="UXA13" s="11"/>
      <c r="UXB13" s="11"/>
      <c r="UXC13" s="11"/>
      <c r="UXD13" s="11"/>
      <c r="UXE13" s="11"/>
      <c r="UXF13" s="11"/>
      <c r="UXG13" s="11"/>
      <c r="UXH13" s="11"/>
      <c r="UXI13" s="11"/>
      <c r="UXJ13" s="11"/>
      <c r="UXK13" s="11"/>
      <c r="UXL13" s="11"/>
      <c r="UXM13" s="11"/>
      <c r="UXN13" s="11"/>
      <c r="UXO13" s="11"/>
      <c r="UXP13" s="11"/>
      <c r="UXQ13" s="11"/>
      <c r="UXR13" s="11"/>
      <c r="UXS13" s="11"/>
      <c r="UXT13" s="11"/>
      <c r="UXU13" s="11"/>
      <c r="UXV13" s="11"/>
      <c r="UXW13" s="11"/>
      <c r="UXX13" s="11"/>
      <c r="UXY13" s="11"/>
      <c r="UXZ13" s="11"/>
      <c r="UYA13" s="11"/>
      <c r="UYB13" s="11"/>
      <c r="UYC13" s="11"/>
      <c r="UYD13" s="11"/>
      <c r="UYE13" s="11"/>
      <c r="UYF13" s="11"/>
      <c r="UYG13" s="11"/>
      <c r="UYH13" s="11"/>
      <c r="UYI13" s="11"/>
      <c r="UYJ13" s="11"/>
      <c r="UYK13" s="11"/>
      <c r="UYL13" s="11"/>
      <c r="UYM13" s="11"/>
      <c r="UYN13" s="11"/>
      <c r="UYO13" s="11"/>
      <c r="UYP13" s="11"/>
      <c r="UYQ13" s="11"/>
      <c r="UYR13" s="11"/>
      <c r="UYS13" s="11"/>
      <c r="UYT13" s="11"/>
      <c r="UYU13" s="11"/>
      <c r="UYV13" s="11"/>
      <c r="UYW13" s="11"/>
      <c r="UYX13" s="11"/>
      <c r="UYY13" s="11"/>
      <c r="UYZ13" s="11"/>
      <c r="UZA13" s="11"/>
      <c r="UZB13" s="11"/>
      <c r="UZC13" s="11"/>
      <c r="UZD13" s="11"/>
      <c r="UZE13" s="11"/>
      <c r="UZF13" s="11"/>
      <c r="UZG13" s="11"/>
      <c r="UZH13" s="11"/>
      <c r="UZI13" s="11"/>
      <c r="UZJ13" s="11"/>
      <c r="UZK13" s="11"/>
      <c r="UZL13" s="11"/>
      <c r="UZM13" s="11"/>
      <c r="UZN13" s="11"/>
      <c r="UZO13" s="11"/>
      <c r="UZP13" s="11"/>
      <c r="UZQ13" s="11"/>
      <c r="UZR13" s="11"/>
      <c r="UZS13" s="11"/>
      <c r="UZT13" s="11"/>
      <c r="UZU13" s="11"/>
      <c r="UZV13" s="11"/>
      <c r="UZW13" s="11"/>
      <c r="UZX13" s="11"/>
      <c r="UZY13" s="11"/>
      <c r="UZZ13" s="11"/>
      <c r="VAA13" s="11"/>
      <c r="VAB13" s="11"/>
      <c r="VAC13" s="11"/>
      <c r="VAD13" s="11"/>
      <c r="VAE13" s="11"/>
      <c r="VAF13" s="11"/>
      <c r="VAG13" s="11"/>
      <c r="VAH13" s="11"/>
      <c r="VAI13" s="11"/>
      <c r="VAJ13" s="11"/>
      <c r="VAK13" s="11"/>
      <c r="VAL13" s="11"/>
      <c r="VAM13" s="11"/>
      <c r="VAN13" s="11"/>
      <c r="VAO13" s="11"/>
      <c r="VAP13" s="11"/>
      <c r="VAQ13" s="11"/>
      <c r="VAR13" s="11"/>
      <c r="VAS13" s="11"/>
      <c r="VAT13" s="11"/>
      <c r="VAU13" s="11"/>
      <c r="VAV13" s="11"/>
      <c r="VAW13" s="11"/>
      <c r="VAX13" s="11"/>
      <c r="VAY13" s="11"/>
      <c r="VAZ13" s="11"/>
      <c r="VBA13" s="11"/>
      <c r="VBB13" s="11"/>
      <c r="VBC13" s="11"/>
      <c r="VBD13" s="11"/>
      <c r="VBE13" s="11"/>
      <c r="VBF13" s="11"/>
      <c r="VBG13" s="11"/>
      <c r="VBH13" s="11"/>
      <c r="VBI13" s="11"/>
      <c r="VBJ13" s="11"/>
      <c r="VBK13" s="11"/>
      <c r="VBL13" s="11"/>
      <c r="VBM13" s="11"/>
      <c r="VBN13" s="11"/>
      <c r="VBO13" s="11"/>
      <c r="VBP13" s="11"/>
      <c r="VBQ13" s="11"/>
      <c r="VBR13" s="11"/>
      <c r="VBS13" s="11"/>
      <c r="VBT13" s="11"/>
      <c r="VBU13" s="11"/>
      <c r="VBV13" s="11"/>
      <c r="VBW13" s="11"/>
      <c r="VBX13" s="11"/>
      <c r="VBY13" s="11"/>
      <c r="VBZ13" s="11"/>
      <c r="VCA13" s="11"/>
      <c r="VCB13" s="11"/>
      <c r="VCC13" s="11"/>
      <c r="VCD13" s="11"/>
      <c r="VCE13" s="11"/>
      <c r="VCF13" s="11"/>
      <c r="VCG13" s="11"/>
      <c r="VCH13" s="11"/>
      <c r="VCI13" s="11"/>
      <c r="VCJ13" s="11"/>
      <c r="VCK13" s="11"/>
      <c r="VCL13" s="11"/>
      <c r="VCM13" s="11"/>
      <c r="VCN13" s="11"/>
      <c r="VCO13" s="11"/>
      <c r="VCP13" s="11"/>
      <c r="VCQ13" s="11"/>
      <c r="VCR13" s="11"/>
      <c r="VCS13" s="11"/>
      <c r="VCT13" s="11"/>
      <c r="VCU13" s="11"/>
      <c r="VCV13" s="11"/>
      <c r="VCW13" s="11"/>
      <c r="VCX13" s="11"/>
      <c r="VCY13" s="11"/>
      <c r="VCZ13" s="11"/>
      <c r="VDA13" s="11"/>
      <c r="VDB13" s="11"/>
      <c r="VDC13" s="11"/>
      <c r="VDD13" s="11"/>
      <c r="VDE13" s="11"/>
      <c r="VDF13" s="11"/>
      <c r="VDG13" s="11"/>
      <c r="VDH13" s="11"/>
      <c r="VDI13" s="11"/>
      <c r="VDJ13" s="11"/>
      <c r="VDK13" s="11"/>
      <c r="VDL13" s="11"/>
      <c r="VDM13" s="11"/>
      <c r="VDN13" s="11"/>
      <c r="VDO13" s="11"/>
      <c r="VDP13" s="11"/>
      <c r="VDQ13" s="11"/>
      <c r="VDR13" s="11"/>
      <c r="VDS13" s="11"/>
      <c r="VDT13" s="11"/>
      <c r="VDU13" s="11"/>
      <c r="VDV13" s="11"/>
      <c r="VDW13" s="11"/>
      <c r="VDX13" s="11"/>
      <c r="VDY13" s="11"/>
      <c r="VDZ13" s="11"/>
      <c r="VEA13" s="11"/>
      <c r="VEB13" s="11"/>
      <c r="VEC13" s="11"/>
      <c r="VED13" s="11"/>
      <c r="VEE13" s="11"/>
      <c r="VEF13" s="11"/>
      <c r="VEG13" s="11"/>
      <c r="VEH13" s="11"/>
      <c r="VEI13" s="11"/>
      <c r="VEJ13" s="11"/>
      <c r="VEK13" s="11"/>
      <c r="VEL13" s="11"/>
      <c r="VEM13" s="11"/>
      <c r="VEN13" s="11"/>
      <c r="VEO13" s="11"/>
      <c r="VEP13" s="11"/>
      <c r="VEQ13" s="11"/>
      <c r="VER13" s="11"/>
      <c r="VES13" s="11"/>
      <c r="VET13" s="11"/>
      <c r="VEU13" s="11"/>
      <c r="VEV13" s="11"/>
      <c r="VEW13" s="11"/>
      <c r="VEX13" s="11"/>
      <c r="VEY13" s="11"/>
      <c r="VEZ13" s="11"/>
      <c r="VFA13" s="11"/>
      <c r="VFB13" s="11"/>
      <c r="VFC13" s="11"/>
      <c r="VFD13" s="11"/>
      <c r="VFE13" s="11"/>
      <c r="VFF13" s="11"/>
      <c r="VFG13" s="11"/>
      <c r="VFH13" s="11"/>
      <c r="VFI13" s="11"/>
      <c r="VFJ13" s="11"/>
      <c r="VFK13" s="11"/>
      <c r="VFL13" s="11"/>
      <c r="VFM13" s="11"/>
      <c r="VFN13" s="11"/>
      <c r="VFO13" s="11"/>
      <c r="VFP13" s="11"/>
      <c r="VFQ13" s="11"/>
      <c r="VFR13" s="11"/>
      <c r="VFS13" s="11"/>
      <c r="VFT13" s="11"/>
      <c r="VFU13" s="11"/>
      <c r="VFV13" s="11"/>
      <c r="VFW13" s="11"/>
      <c r="VFX13" s="11"/>
      <c r="VFY13" s="11"/>
      <c r="VFZ13" s="11"/>
      <c r="VGA13" s="11"/>
      <c r="VGB13" s="11"/>
      <c r="VGC13" s="11"/>
      <c r="VGD13" s="11"/>
      <c r="VGE13" s="11"/>
      <c r="VGF13" s="11"/>
      <c r="VGG13" s="11"/>
      <c r="VGH13" s="11"/>
      <c r="VGI13" s="11"/>
      <c r="VGJ13" s="11"/>
      <c r="VGK13" s="11"/>
      <c r="VGL13" s="11"/>
      <c r="VGM13" s="11"/>
      <c r="VGN13" s="11"/>
      <c r="VGO13" s="11"/>
      <c r="VGP13" s="11"/>
      <c r="VGQ13" s="11"/>
      <c r="VGR13" s="11"/>
      <c r="VGS13" s="11"/>
      <c r="VGT13" s="11"/>
      <c r="VGU13" s="11"/>
      <c r="VGV13" s="11"/>
      <c r="VGW13" s="11"/>
      <c r="VGX13" s="11"/>
      <c r="VGY13" s="11"/>
      <c r="VGZ13" s="11"/>
      <c r="VHA13" s="11"/>
      <c r="VHB13" s="11"/>
      <c r="VHC13" s="11"/>
      <c r="VHD13" s="11"/>
      <c r="VHE13" s="11"/>
      <c r="VHF13" s="11"/>
      <c r="VHG13" s="11"/>
      <c r="VHH13" s="11"/>
      <c r="VHI13" s="11"/>
      <c r="VHJ13" s="11"/>
      <c r="VHK13" s="11"/>
      <c r="VHL13" s="11"/>
      <c r="VHM13" s="11"/>
      <c r="VHN13" s="11"/>
      <c r="VHO13" s="11"/>
      <c r="VHP13" s="11"/>
      <c r="VHQ13" s="11"/>
      <c r="VHR13" s="11"/>
      <c r="VHS13" s="11"/>
      <c r="VHT13" s="11"/>
      <c r="VHU13" s="11"/>
      <c r="VHV13" s="11"/>
      <c r="VHW13" s="11"/>
      <c r="VHX13" s="11"/>
      <c r="VHY13" s="11"/>
      <c r="VHZ13" s="11"/>
      <c r="VIA13" s="11"/>
      <c r="VIB13" s="11"/>
      <c r="VIC13" s="11"/>
      <c r="VID13" s="11"/>
      <c r="VIE13" s="11"/>
      <c r="VIF13" s="11"/>
      <c r="VIG13" s="11"/>
      <c r="VIH13" s="11"/>
      <c r="VII13" s="11"/>
      <c r="VIJ13" s="11"/>
      <c r="VIK13" s="11"/>
      <c r="VIL13" s="11"/>
      <c r="VIM13" s="11"/>
      <c r="VIN13" s="11"/>
      <c r="VIO13" s="11"/>
      <c r="VIP13" s="11"/>
      <c r="VIQ13" s="11"/>
      <c r="VIR13" s="11"/>
      <c r="VIS13" s="11"/>
      <c r="VIT13" s="11"/>
      <c r="VIU13" s="11"/>
      <c r="VIV13" s="11"/>
      <c r="VIW13" s="11"/>
      <c r="VIX13" s="11"/>
      <c r="VIY13" s="11"/>
      <c r="VIZ13" s="11"/>
      <c r="VJA13" s="11"/>
      <c r="VJB13" s="11"/>
      <c r="VJC13" s="11"/>
      <c r="VJD13" s="11"/>
      <c r="VJE13" s="11"/>
      <c r="VJF13" s="11"/>
      <c r="VJG13" s="11"/>
      <c r="VJH13" s="11"/>
      <c r="VJI13" s="11"/>
      <c r="VJJ13" s="11"/>
      <c r="VJK13" s="11"/>
      <c r="VJL13" s="11"/>
      <c r="VJM13" s="11"/>
      <c r="VJN13" s="11"/>
      <c r="VJO13" s="11"/>
      <c r="VJP13" s="11"/>
      <c r="VJQ13" s="11"/>
      <c r="VJR13" s="11"/>
      <c r="VJS13" s="11"/>
      <c r="VJT13" s="11"/>
      <c r="VJU13" s="11"/>
      <c r="VJV13" s="11"/>
      <c r="VJW13" s="11"/>
      <c r="VJX13" s="11"/>
      <c r="VJY13" s="11"/>
      <c r="VJZ13" s="11"/>
      <c r="VKA13" s="11"/>
      <c r="VKB13" s="11"/>
      <c r="VKC13" s="11"/>
      <c r="VKD13" s="11"/>
      <c r="VKE13" s="11"/>
      <c r="VKF13" s="11"/>
      <c r="VKG13" s="11"/>
      <c r="VKH13" s="11"/>
      <c r="VKI13" s="11"/>
      <c r="VKJ13" s="11"/>
      <c r="VKK13" s="11"/>
      <c r="VKL13" s="11"/>
      <c r="VKM13" s="11"/>
      <c r="VKN13" s="11"/>
      <c r="VKO13" s="11"/>
      <c r="VKP13" s="11"/>
      <c r="VKQ13" s="11"/>
      <c r="VKR13" s="11"/>
      <c r="VKS13" s="11"/>
      <c r="VKT13" s="11"/>
      <c r="VKU13" s="11"/>
      <c r="VKV13" s="11"/>
      <c r="VKW13" s="11"/>
      <c r="VKX13" s="11"/>
      <c r="VKY13" s="11"/>
      <c r="VKZ13" s="11"/>
      <c r="VLA13" s="11"/>
      <c r="VLB13" s="11"/>
      <c r="VLC13" s="11"/>
      <c r="VLD13" s="11"/>
      <c r="VLE13" s="11"/>
      <c r="VLF13" s="11"/>
      <c r="VLG13" s="11"/>
      <c r="VLH13" s="11"/>
      <c r="VLI13" s="11"/>
      <c r="VLJ13" s="11"/>
      <c r="VLK13" s="11"/>
      <c r="VLL13" s="11"/>
      <c r="VLM13" s="11"/>
      <c r="VLN13" s="11"/>
      <c r="VLO13" s="11"/>
      <c r="VLP13" s="11"/>
      <c r="VLQ13" s="11"/>
      <c r="VLR13" s="11"/>
      <c r="VLS13" s="11"/>
      <c r="VLT13" s="11"/>
      <c r="VLU13" s="11"/>
      <c r="VLV13" s="11"/>
      <c r="VLW13" s="11"/>
      <c r="VLX13" s="11"/>
      <c r="VLY13" s="11"/>
      <c r="VLZ13" s="11"/>
      <c r="VMA13" s="11"/>
      <c r="VMB13" s="11"/>
      <c r="VMC13" s="11"/>
      <c r="VMD13" s="11"/>
      <c r="VME13" s="11"/>
      <c r="VMF13" s="11"/>
      <c r="VMG13" s="11"/>
      <c r="VMH13" s="11"/>
      <c r="VMI13" s="11"/>
      <c r="VMJ13" s="11"/>
      <c r="VMK13" s="11"/>
      <c r="VML13" s="11"/>
      <c r="VMM13" s="11"/>
      <c r="VMN13" s="11"/>
      <c r="VMO13" s="11"/>
      <c r="VMP13" s="11"/>
      <c r="VMQ13" s="11"/>
      <c r="VMR13" s="11"/>
      <c r="VMS13" s="11"/>
      <c r="VMT13" s="11"/>
      <c r="VMU13" s="11"/>
      <c r="VMV13" s="11"/>
      <c r="VMW13" s="11"/>
      <c r="VMX13" s="11"/>
      <c r="VMY13" s="11"/>
      <c r="VMZ13" s="11"/>
      <c r="VNA13" s="11"/>
      <c r="VNB13" s="11"/>
      <c r="VNC13" s="11"/>
      <c r="VND13" s="11"/>
      <c r="VNE13" s="11"/>
      <c r="VNF13" s="11"/>
      <c r="VNG13" s="11"/>
      <c r="VNH13" s="11"/>
      <c r="VNI13" s="11"/>
      <c r="VNJ13" s="11"/>
      <c r="VNK13" s="11"/>
      <c r="VNL13" s="11"/>
      <c r="VNM13" s="11"/>
      <c r="VNN13" s="11"/>
      <c r="VNO13" s="11"/>
      <c r="VNP13" s="11"/>
      <c r="VNQ13" s="11"/>
      <c r="VNR13" s="11"/>
      <c r="VNS13" s="11"/>
      <c r="VNT13" s="11"/>
      <c r="VNU13" s="11"/>
      <c r="VNV13" s="11"/>
      <c r="VNW13" s="11"/>
      <c r="VNX13" s="11"/>
      <c r="VNY13" s="11"/>
      <c r="VNZ13" s="11"/>
      <c r="VOA13" s="11"/>
      <c r="VOB13" s="11"/>
      <c r="VOC13" s="11"/>
      <c r="VOD13" s="11"/>
      <c r="VOE13" s="11"/>
      <c r="VOF13" s="11"/>
      <c r="VOG13" s="11"/>
      <c r="VOH13" s="11"/>
      <c r="VOI13" s="11"/>
      <c r="VOJ13" s="11"/>
      <c r="VOK13" s="11"/>
      <c r="VOL13" s="11"/>
      <c r="VOM13" s="11"/>
      <c r="VON13" s="11"/>
      <c r="VOO13" s="11"/>
      <c r="VOP13" s="11"/>
      <c r="VOQ13" s="11"/>
      <c r="VOR13" s="11"/>
      <c r="VOS13" s="11"/>
      <c r="VOT13" s="11"/>
      <c r="VOU13" s="11"/>
      <c r="VOV13" s="11"/>
      <c r="VOW13" s="11"/>
      <c r="VOX13" s="11"/>
      <c r="VOY13" s="11"/>
      <c r="VOZ13" s="11"/>
      <c r="VPA13" s="11"/>
      <c r="VPB13" s="11"/>
      <c r="VPC13" s="11"/>
      <c r="VPD13" s="11"/>
      <c r="VPE13" s="11"/>
      <c r="VPF13" s="11"/>
      <c r="VPG13" s="11"/>
      <c r="VPH13" s="11"/>
      <c r="VPI13" s="11"/>
      <c r="VPJ13" s="11"/>
      <c r="VPK13" s="11"/>
      <c r="VPL13" s="11"/>
      <c r="VPM13" s="11"/>
      <c r="VPN13" s="11"/>
      <c r="VPO13" s="11"/>
      <c r="VPP13" s="11"/>
      <c r="VPQ13" s="11"/>
      <c r="VPR13" s="11"/>
      <c r="VPS13" s="11"/>
      <c r="VPT13" s="11"/>
      <c r="VPU13" s="11"/>
      <c r="VPV13" s="11"/>
      <c r="VPW13" s="11"/>
      <c r="VPX13" s="11"/>
      <c r="VPY13" s="11"/>
      <c r="VPZ13" s="11"/>
      <c r="VQA13" s="11"/>
      <c r="VQB13" s="11"/>
      <c r="VQC13" s="11"/>
      <c r="VQD13" s="11"/>
      <c r="VQE13" s="11"/>
      <c r="VQF13" s="11"/>
      <c r="VQG13" s="11"/>
      <c r="VQH13" s="11"/>
      <c r="VQI13" s="11"/>
      <c r="VQJ13" s="11"/>
      <c r="VQK13" s="11"/>
      <c r="VQL13" s="11"/>
      <c r="VQM13" s="11"/>
      <c r="VQN13" s="11"/>
      <c r="VQO13" s="11"/>
      <c r="VQP13" s="11"/>
      <c r="VQQ13" s="11"/>
      <c r="VQR13" s="11"/>
      <c r="VQS13" s="11"/>
      <c r="VQT13" s="11"/>
      <c r="VQU13" s="11"/>
      <c r="VQV13" s="11"/>
      <c r="VQW13" s="11"/>
      <c r="VQX13" s="11"/>
      <c r="VQY13" s="11"/>
      <c r="VQZ13" s="11"/>
      <c r="VRA13" s="11"/>
      <c r="VRB13" s="11"/>
      <c r="VRC13" s="11"/>
      <c r="VRD13" s="11"/>
      <c r="VRE13" s="11"/>
      <c r="VRF13" s="11"/>
      <c r="VRG13" s="11"/>
      <c r="VRH13" s="11"/>
      <c r="VRI13" s="11"/>
      <c r="VRJ13" s="11"/>
      <c r="VRK13" s="11"/>
      <c r="VRL13" s="11"/>
      <c r="VRM13" s="11"/>
      <c r="VRN13" s="11"/>
      <c r="VRO13" s="11"/>
      <c r="VRP13" s="11"/>
      <c r="VRQ13" s="11"/>
      <c r="VRR13" s="11"/>
      <c r="VRS13" s="11"/>
      <c r="VRT13" s="11"/>
      <c r="VRU13" s="11"/>
      <c r="VRV13" s="11"/>
      <c r="VRW13" s="11"/>
      <c r="VRX13" s="11"/>
      <c r="VRY13" s="11"/>
      <c r="VRZ13" s="11"/>
      <c r="VSA13" s="11"/>
      <c r="VSB13" s="11"/>
      <c r="VSC13" s="11"/>
      <c r="VSD13" s="11"/>
      <c r="VSE13" s="11"/>
      <c r="VSF13" s="11"/>
      <c r="VSG13" s="11"/>
      <c r="VSH13" s="11"/>
      <c r="VSI13" s="11"/>
      <c r="VSJ13" s="11"/>
      <c r="VSK13" s="11"/>
      <c r="VSL13" s="11"/>
      <c r="VSM13" s="11"/>
      <c r="VSN13" s="11"/>
      <c r="VSO13" s="11"/>
      <c r="VSP13" s="11"/>
      <c r="VSQ13" s="11"/>
      <c r="VSR13" s="11"/>
      <c r="VSS13" s="11"/>
      <c r="VST13" s="11"/>
      <c r="VSU13" s="11"/>
      <c r="VSV13" s="11"/>
      <c r="VSW13" s="11"/>
      <c r="VSX13" s="11"/>
      <c r="VSY13" s="11"/>
      <c r="VSZ13" s="11"/>
      <c r="VTA13" s="11"/>
      <c r="VTB13" s="11"/>
      <c r="VTC13" s="11"/>
      <c r="VTD13" s="11"/>
      <c r="VTE13" s="11"/>
      <c r="VTF13" s="11"/>
      <c r="VTG13" s="11"/>
      <c r="VTH13" s="11"/>
      <c r="VTI13" s="11"/>
      <c r="VTJ13" s="11"/>
      <c r="VTK13" s="11"/>
      <c r="VTL13" s="11"/>
      <c r="VTM13" s="11"/>
      <c r="VTN13" s="11"/>
      <c r="VTO13" s="11"/>
      <c r="VTP13" s="11"/>
      <c r="VTQ13" s="11"/>
      <c r="VTR13" s="11"/>
      <c r="VTS13" s="11"/>
      <c r="VTT13" s="11"/>
      <c r="VTU13" s="11"/>
      <c r="VTV13" s="11"/>
      <c r="VTW13" s="11"/>
      <c r="VTX13" s="11"/>
      <c r="VTY13" s="11"/>
      <c r="VTZ13" s="11"/>
      <c r="VUA13" s="11"/>
      <c r="VUB13" s="11"/>
      <c r="VUC13" s="11"/>
      <c r="VUD13" s="11"/>
      <c r="VUE13" s="11"/>
      <c r="VUF13" s="11"/>
      <c r="VUG13" s="11"/>
      <c r="VUH13" s="11"/>
      <c r="VUI13" s="11"/>
      <c r="VUJ13" s="11"/>
      <c r="VUK13" s="11"/>
      <c r="VUL13" s="11"/>
      <c r="VUM13" s="11"/>
      <c r="VUN13" s="11"/>
      <c r="VUO13" s="11"/>
      <c r="VUP13" s="11"/>
      <c r="VUQ13" s="11"/>
      <c r="VUR13" s="11"/>
      <c r="VUS13" s="11"/>
      <c r="VUT13" s="11"/>
      <c r="VUU13" s="11"/>
      <c r="VUV13" s="11"/>
      <c r="VUW13" s="11"/>
      <c r="VUX13" s="11"/>
      <c r="VUY13" s="11"/>
      <c r="VUZ13" s="11"/>
      <c r="VVA13" s="11"/>
      <c r="VVB13" s="11"/>
      <c r="VVC13" s="11"/>
      <c r="VVD13" s="11"/>
      <c r="VVE13" s="11"/>
      <c r="VVF13" s="11"/>
      <c r="VVG13" s="11"/>
      <c r="VVH13" s="11"/>
      <c r="VVI13" s="11"/>
      <c r="VVJ13" s="11"/>
      <c r="VVK13" s="11"/>
      <c r="VVL13" s="11"/>
      <c r="VVM13" s="11"/>
      <c r="VVN13" s="11"/>
      <c r="VVO13" s="11"/>
      <c r="VVP13" s="11"/>
      <c r="VVQ13" s="11"/>
      <c r="VVR13" s="11"/>
      <c r="VVS13" s="11"/>
      <c r="VVT13" s="11"/>
      <c r="VVU13" s="11"/>
      <c r="VVV13" s="11"/>
      <c r="VVW13" s="11"/>
      <c r="VVX13" s="11"/>
      <c r="VVY13" s="11"/>
      <c r="VVZ13" s="11"/>
      <c r="VWA13" s="11"/>
      <c r="VWB13" s="11"/>
      <c r="VWC13" s="11"/>
      <c r="VWD13" s="11"/>
      <c r="VWE13" s="11"/>
      <c r="VWF13" s="11"/>
      <c r="VWG13" s="11"/>
      <c r="VWH13" s="11"/>
      <c r="VWI13" s="11"/>
      <c r="VWJ13" s="11"/>
      <c r="VWK13" s="11"/>
      <c r="VWL13" s="11"/>
      <c r="VWM13" s="11"/>
      <c r="VWN13" s="11"/>
      <c r="VWO13" s="11"/>
      <c r="VWP13" s="11"/>
      <c r="VWQ13" s="11"/>
      <c r="VWR13" s="11"/>
      <c r="VWS13" s="11"/>
      <c r="VWT13" s="11"/>
      <c r="VWU13" s="11"/>
      <c r="VWV13" s="11"/>
      <c r="VWW13" s="11"/>
      <c r="VWX13" s="11"/>
      <c r="VWY13" s="11"/>
      <c r="VWZ13" s="11"/>
      <c r="VXA13" s="11"/>
      <c r="VXB13" s="11"/>
      <c r="VXC13" s="11"/>
      <c r="VXD13" s="11"/>
      <c r="VXE13" s="11"/>
      <c r="VXF13" s="11"/>
      <c r="VXG13" s="11"/>
      <c r="VXH13" s="11"/>
      <c r="VXI13" s="11"/>
      <c r="VXJ13" s="11"/>
      <c r="VXK13" s="11"/>
      <c r="VXL13" s="11"/>
      <c r="VXM13" s="11"/>
      <c r="VXN13" s="11"/>
      <c r="VXO13" s="11"/>
      <c r="VXP13" s="11"/>
      <c r="VXQ13" s="11"/>
      <c r="VXR13" s="11"/>
      <c r="VXS13" s="11"/>
      <c r="VXT13" s="11"/>
      <c r="VXU13" s="11"/>
      <c r="VXV13" s="11"/>
      <c r="VXW13" s="11"/>
      <c r="VXX13" s="11"/>
      <c r="VXY13" s="11"/>
      <c r="VXZ13" s="11"/>
      <c r="VYA13" s="11"/>
      <c r="VYB13" s="11"/>
      <c r="VYC13" s="11"/>
      <c r="VYD13" s="11"/>
      <c r="VYE13" s="11"/>
      <c r="VYF13" s="11"/>
      <c r="VYG13" s="11"/>
      <c r="VYH13" s="11"/>
      <c r="VYI13" s="11"/>
      <c r="VYJ13" s="11"/>
      <c r="VYK13" s="11"/>
      <c r="VYL13" s="11"/>
      <c r="VYM13" s="11"/>
      <c r="VYN13" s="11"/>
      <c r="VYO13" s="11"/>
      <c r="VYP13" s="11"/>
      <c r="VYQ13" s="11"/>
      <c r="VYR13" s="11"/>
      <c r="VYS13" s="11"/>
      <c r="VYT13" s="11"/>
      <c r="VYU13" s="11"/>
      <c r="VYV13" s="11"/>
      <c r="VYW13" s="11"/>
      <c r="VYX13" s="11"/>
      <c r="VYY13" s="11"/>
      <c r="VYZ13" s="11"/>
      <c r="VZA13" s="11"/>
      <c r="VZB13" s="11"/>
      <c r="VZC13" s="11"/>
      <c r="VZD13" s="11"/>
      <c r="VZE13" s="11"/>
      <c r="VZF13" s="11"/>
      <c r="VZG13" s="11"/>
      <c r="VZH13" s="11"/>
      <c r="VZI13" s="11"/>
      <c r="VZJ13" s="11"/>
      <c r="VZK13" s="11"/>
      <c r="VZL13" s="11"/>
      <c r="VZM13" s="11"/>
      <c r="VZN13" s="11"/>
      <c r="VZO13" s="11"/>
      <c r="VZP13" s="11"/>
      <c r="VZQ13" s="11"/>
      <c r="VZR13" s="11"/>
      <c r="VZS13" s="11"/>
      <c r="VZT13" s="11"/>
      <c r="VZU13" s="11"/>
      <c r="VZV13" s="11"/>
      <c r="VZW13" s="11"/>
      <c r="VZX13" s="11"/>
      <c r="VZY13" s="11"/>
      <c r="VZZ13" s="11"/>
      <c r="WAA13" s="11"/>
      <c r="WAB13" s="11"/>
      <c r="WAC13" s="11"/>
      <c r="WAD13" s="11"/>
      <c r="WAE13" s="11"/>
      <c r="WAF13" s="11"/>
      <c r="WAG13" s="11"/>
      <c r="WAH13" s="11"/>
      <c r="WAI13" s="11"/>
      <c r="WAJ13" s="11"/>
      <c r="WAK13" s="11"/>
      <c r="WAL13" s="11"/>
      <c r="WAM13" s="11"/>
      <c r="WAN13" s="11"/>
      <c r="WAO13" s="11"/>
      <c r="WAP13" s="11"/>
      <c r="WAQ13" s="11"/>
      <c r="WAR13" s="11"/>
      <c r="WAS13" s="11"/>
      <c r="WAT13" s="11"/>
      <c r="WAU13" s="11"/>
      <c r="WAV13" s="11"/>
      <c r="WAW13" s="11"/>
      <c r="WAX13" s="11"/>
      <c r="WAY13" s="11"/>
      <c r="WAZ13" s="11"/>
      <c r="WBA13" s="11"/>
      <c r="WBB13" s="11"/>
      <c r="WBC13" s="11"/>
      <c r="WBD13" s="11"/>
      <c r="WBE13" s="11"/>
      <c r="WBF13" s="11"/>
      <c r="WBG13" s="11"/>
      <c r="WBH13" s="11"/>
      <c r="WBI13" s="11"/>
      <c r="WBJ13" s="11"/>
      <c r="WBK13" s="11"/>
      <c r="WBL13" s="11"/>
      <c r="WBM13" s="11"/>
      <c r="WBN13" s="11"/>
      <c r="WBO13" s="11"/>
      <c r="WBP13" s="11"/>
      <c r="WBQ13" s="11"/>
      <c r="WBR13" s="11"/>
      <c r="WBS13" s="11"/>
      <c r="WBT13" s="11"/>
      <c r="WBU13" s="11"/>
      <c r="WBV13" s="11"/>
      <c r="WBW13" s="11"/>
      <c r="WBX13" s="11"/>
      <c r="WBY13" s="11"/>
      <c r="WBZ13" s="11"/>
      <c r="WCA13" s="11"/>
      <c r="WCB13" s="11"/>
      <c r="WCC13" s="11"/>
      <c r="WCD13" s="11"/>
      <c r="WCE13" s="11"/>
      <c r="WCF13" s="11"/>
      <c r="WCG13" s="11"/>
      <c r="WCH13" s="11"/>
      <c r="WCI13" s="11"/>
      <c r="WCJ13" s="11"/>
      <c r="WCK13" s="11"/>
      <c r="WCL13" s="11"/>
      <c r="WCM13" s="11"/>
      <c r="WCN13" s="11"/>
      <c r="WCO13" s="11"/>
      <c r="WCP13" s="11"/>
      <c r="WCQ13" s="11"/>
      <c r="WCR13" s="11"/>
      <c r="WCS13" s="11"/>
      <c r="WCT13" s="11"/>
      <c r="WCU13" s="11"/>
      <c r="WCV13" s="11"/>
      <c r="WCW13" s="11"/>
      <c r="WCX13" s="11"/>
      <c r="WCY13" s="11"/>
      <c r="WCZ13" s="11"/>
      <c r="WDA13" s="11"/>
      <c r="WDB13" s="11"/>
      <c r="WDC13" s="11"/>
      <c r="WDD13" s="11"/>
      <c r="WDE13" s="11"/>
      <c r="WDF13" s="11"/>
      <c r="WDG13" s="11"/>
      <c r="WDH13" s="11"/>
      <c r="WDI13" s="11"/>
      <c r="WDJ13" s="11"/>
      <c r="WDK13" s="11"/>
      <c r="WDL13" s="11"/>
      <c r="WDM13" s="11"/>
      <c r="WDN13" s="11"/>
      <c r="WDO13" s="11"/>
      <c r="WDP13" s="11"/>
      <c r="WDQ13" s="11"/>
      <c r="WDR13" s="11"/>
      <c r="WDS13" s="11"/>
      <c r="WDT13" s="11"/>
      <c r="WDU13" s="11"/>
      <c r="WDV13" s="11"/>
      <c r="WDW13" s="11"/>
      <c r="WDX13" s="11"/>
      <c r="WDY13" s="11"/>
      <c r="WDZ13" s="11"/>
      <c r="WEA13" s="11"/>
      <c r="WEB13" s="11"/>
      <c r="WEC13" s="11"/>
      <c r="WED13" s="11"/>
      <c r="WEE13" s="11"/>
      <c r="WEF13" s="11"/>
      <c r="WEG13" s="11"/>
      <c r="WEH13" s="11"/>
      <c r="WEI13" s="11"/>
      <c r="WEJ13" s="11"/>
      <c r="WEK13" s="11"/>
      <c r="WEL13" s="11"/>
      <c r="WEM13" s="11"/>
      <c r="WEN13" s="11"/>
      <c r="WEO13" s="11"/>
      <c r="WEP13" s="11"/>
      <c r="WEQ13" s="11"/>
      <c r="WER13" s="11"/>
      <c r="WES13" s="11"/>
      <c r="WET13" s="11"/>
      <c r="WEU13" s="11"/>
      <c r="WEV13" s="11"/>
      <c r="WEW13" s="11"/>
      <c r="WEX13" s="11"/>
      <c r="WEY13" s="11"/>
      <c r="WEZ13" s="11"/>
      <c r="WFA13" s="11"/>
      <c r="WFB13" s="11"/>
      <c r="WFC13" s="11"/>
      <c r="WFD13" s="11"/>
      <c r="WFE13" s="11"/>
      <c r="WFF13" s="11"/>
      <c r="WFG13" s="11"/>
      <c r="WFH13" s="11"/>
      <c r="WFI13" s="11"/>
      <c r="WFJ13" s="11"/>
      <c r="WFK13" s="11"/>
      <c r="WFL13" s="11"/>
      <c r="WFM13" s="11"/>
      <c r="WFN13" s="11"/>
      <c r="WFO13" s="11"/>
      <c r="WFP13" s="11"/>
      <c r="WFQ13" s="11"/>
      <c r="WFR13" s="11"/>
      <c r="WFS13" s="11"/>
      <c r="WFT13" s="11"/>
      <c r="WFU13" s="11"/>
      <c r="WFV13" s="11"/>
      <c r="WFW13" s="11"/>
      <c r="WFX13" s="11"/>
      <c r="WFY13" s="11"/>
      <c r="WFZ13" s="11"/>
      <c r="WGA13" s="11"/>
      <c r="WGB13" s="11"/>
      <c r="WGC13" s="11"/>
      <c r="WGD13" s="11"/>
      <c r="WGE13" s="11"/>
      <c r="WGF13" s="11"/>
      <c r="WGG13" s="11"/>
      <c r="WGH13" s="11"/>
      <c r="WGI13" s="11"/>
      <c r="WGJ13" s="11"/>
      <c r="WGK13" s="11"/>
      <c r="WGL13" s="11"/>
      <c r="WGM13" s="11"/>
      <c r="WGN13" s="11"/>
      <c r="WGO13" s="11"/>
      <c r="WGP13" s="11"/>
      <c r="WGQ13" s="11"/>
      <c r="WGR13" s="11"/>
      <c r="WGS13" s="11"/>
      <c r="WGT13" s="11"/>
      <c r="WGU13" s="11"/>
      <c r="WGV13" s="11"/>
      <c r="WGW13" s="11"/>
      <c r="WGX13" s="11"/>
      <c r="WGY13" s="11"/>
      <c r="WGZ13" s="11"/>
      <c r="WHA13" s="11"/>
      <c r="WHB13" s="11"/>
      <c r="WHC13" s="11"/>
      <c r="WHD13" s="11"/>
      <c r="WHE13" s="11"/>
      <c r="WHF13" s="11"/>
      <c r="WHG13" s="11"/>
      <c r="WHH13" s="11"/>
      <c r="WHI13" s="11"/>
      <c r="WHJ13" s="11"/>
      <c r="WHK13" s="11"/>
      <c r="WHL13" s="11"/>
      <c r="WHM13" s="11"/>
      <c r="WHN13" s="11"/>
      <c r="WHO13" s="11"/>
      <c r="WHP13" s="11"/>
      <c r="WHQ13" s="11"/>
      <c r="WHR13" s="11"/>
      <c r="WHS13" s="11"/>
      <c r="WHT13" s="11"/>
      <c r="WHU13" s="11"/>
      <c r="WHV13" s="11"/>
      <c r="WHW13" s="11"/>
      <c r="WHX13" s="11"/>
      <c r="WHY13" s="11"/>
      <c r="WHZ13" s="11"/>
      <c r="WIA13" s="11"/>
      <c r="WIB13" s="11"/>
      <c r="WIC13" s="11"/>
      <c r="WID13" s="11"/>
      <c r="WIE13" s="11"/>
      <c r="WIF13" s="11"/>
      <c r="WIG13" s="11"/>
      <c r="WIH13" s="11"/>
      <c r="WII13" s="11"/>
      <c r="WIJ13" s="11"/>
      <c r="WIK13" s="11"/>
      <c r="WIL13" s="11"/>
      <c r="WIM13" s="11"/>
      <c r="WIN13" s="11"/>
      <c r="WIO13" s="11"/>
      <c r="WIP13" s="11"/>
      <c r="WIQ13" s="11"/>
      <c r="WIR13" s="11"/>
      <c r="WIS13" s="11"/>
      <c r="WIT13" s="11"/>
      <c r="WIU13" s="11"/>
      <c r="WIV13" s="11"/>
      <c r="WIW13" s="11"/>
      <c r="WIX13" s="11"/>
      <c r="WIY13" s="11"/>
      <c r="WIZ13" s="11"/>
      <c r="WJA13" s="11"/>
      <c r="WJB13" s="11"/>
      <c r="WJC13" s="11"/>
      <c r="WJD13" s="11"/>
      <c r="WJE13" s="11"/>
      <c r="WJF13" s="11"/>
      <c r="WJG13" s="11"/>
      <c r="WJH13" s="11"/>
      <c r="WJI13" s="11"/>
      <c r="WJJ13" s="11"/>
      <c r="WJK13" s="11"/>
      <c r="WJL13" s="11"/>
      <c r="WJM13" s="11"/>
      <c r="WJN13" s="11"/>
      <c r="WJO13" s="11"/>
      <c r="WJP13" s="11"/>
      <c r="WJQ13" s="11"/>
      <c r="WJR13" s="11"/>
      <c r="WJS13" s="11"/>
      <c r="WJT13" s="11"/>
      <c r="WJU13" s="11"/>
      <c r="WJV13" s="11"/>
      <c r="WJW13" s="11"/>
      <c r="WJX13" s="11"/>
      <c r="WJY13" s="11"/>
      <c r="WJZ13" s="11"/>
      <c r="WKA13" s="11"/>
      <c r="WKB13" s="11"/>
      <c r="WKC13" s="11"/>
      <c r="WKD13" s="11"/>
      <c r="WKE13" s="11"/>
      <c r="WKF13" s="11"/>
      <c r="WKG13" s="11"/>
      <c r="WKH13" s="11"/>
      <c r="WKI13" s="11"/>
      <c r="WKJ13" s="11"/>
      <c r="WKK13" s="11"/>
      <c r="WKL13" s="11"/>
      <c r="WKM13" s="11"/>
      <c r="WKN13" s="11"/>
      <c r="WKO13" s="11"/>
      <c r="WKP13" s="11"/>
      <c r="WKQ13" s="11"/>
      <c r="WKR13" s="11"/>
      <c r="WKS13" s="11"/>
      <c r="WKT13" s="11"/>
      <c r="WKU13" s="11"/>
      <c r="WKV13" s="11"/>
      <c r="WKW13" s="11"/>
      <c r="WKX13" s="11"/>
      <c r="WKY13" s="11"/>
      <c r="WKZ13" s="11"/>
      <c r="WLA13" s="11"/>
      <c r="WLB13" s="11"/>
      <c r="WLC13" s="11"/>
      <c r="WLD13" s="11"/>
      <c r="WLE13" s="11"/>
      <c r="WLF13" s="11"/>
      <c r="WLG13" s="11"/>
      <c r="WLH13" s="11"/>
      <c r="WLI13" s="11"/>
      <c r="WLJ13" s="11"/>
      <c r="WLK13" s="11"/>
      <c r="WLL13" s="11"/>
      <c r="WLM13" s="11"/>
      <c r="WLN13" s="11"/>
      <c r="WLO13" s="11"/>
      <c r="WLP13" s="11"/>
      <c r="WLQ13" s="11"/>
      <c r="WLR13" s="11"/>
      <c r="WLS13" s="11"/>
      <c r="WLT13" s="11"/>
      <c r="WLU13" s="11"/>
      <c r="WLV13" s="11"/>
      <c r="WLW13" s="11"/>
      <c r="WLX13" s="11"/>
      <c r="WLY13" s="11"/>
      <c r="WLZ13" s="11"/>
      <c r="WMA13" s="11"/>
      <c r="WMB13" s="11"/>
      <c r="WMC13" s="11"/>
      <c r="WMD13" s="11"/>
      <c r="WME13" s="11"/>
      <c r="WMF13" s="11"/>
      <c r="WMG13" s="11"/>
      <c r="WMH13" s="11"/>
      <c r="WMI13" s="11"/>
      <c r="WMJ13" s="11"/>
      <c r="WMK13" s="11"/>
      <c r="WML13" s="11"/>
      <c r="WMM13" s="11"/>
      <c r="WMN13" s="11"/>
      <c r="WMO13" s="11"/>
      <c r="WMP13" s="11"/>
      <c r="WMQ13" s="11"/>
      <c r="WMR13" s="11"/>
      <c r="WMS13" s="11"/>
      <c r="WMT13" s="11"/>
      <c r="WMU13" s="11"/>
      <c r="WMV13" s="11"/>
      <c r="WMW13" s="11"/>
      <c r="WMX13" s="11"/>
      <c r="WMY13" s="11"/>
      <c r="WMZ13" s="11"/>
      <c r="WNA13" s="11"/>
      <c r="WNB13" s="11"/>
      <c r="WNC13" s="11"/>
      <c r="WND13" s="11"/>
      <c r="WNE13" s="11"/>
      <c r="WNF13" s="11"/>
      <c r="WNG13" s="11"/>
      <c r="WNH13" s="11"/>
      <c r="WNI13" s="11"/>
      <c r="WNJ13" s="11"/>
      <c r="WNK13" s="11"/>
      <c r="WNL13" s="11"/>
      <c r="WNM13" s="11"/>
      <c r="WNN13" s="11"/>
      <c r="WNO13" s="11"/>
      <c r="WNP13" s="11"/>
      <c r="WNQ13" s="11"/>
      <c r="WNR13" s="11"/>
      <c r="WNS13" s="11"/>
      <c r="WNT13" s="11"/>
      <c r="WNU13" s="11"/>
      <c r="WNV13" s="11"/>
      <c r="WNW13" s="11"/>
      <c r="WNX13" s="11"/>
      <c r="WNY13" s="11"/>
      <c r="WNZ13" s="11"/>
      <c r="WOA13" s="11"/>
      <c r="WOB13" s="11"/>
      <c r="WOC13" s="11"/>
      <c r="WOD13" s="11"/>
      <c r="WOE13" s="11"/>
      <c r="WOF13" s="11"/>
      <c r="WOG13" s="11"/>
      <c r="WOH13" s="11"/>
      <c r="WOI13" s="11"/>
      <c r="WOJ13" s="11"/>
      <c r="WOK13" s="11"/>
      <c r="WOL13" s="11"/>
      <c r="WOM13" s="11"/>
      <c r="WON13" s="11"/>
      <c r="WOO13" s="11"/>
      <c r="WOP13" s="11"/>
      <c r="WOQ13" s="11"/>
      <c r="WOR13" s="11"/>
      <c r="WOS13" s="11"/>
      <c r="WOT13" s="11"/>
      <c r="WOU13" s="11"/>
      <c r="WOV13" s="11"/>
      <c r="WOW13" s="11"/>
      <c r="WOX13" s="11"/>
      <c r="WOY13" s="11"/>
      <c r="WOZ13" s="11"/>
      <c r="WPA13" s="11"/>
      <c r="WPB13" s="11"/>
      <c r="WPC13" s="11"/>
      <c r="WPD13" s="11"/>
      <c r="WPE13" s="11"/>
      <c r="WPF13" s="11"/>
      <c r="WPG13" s="11"/>
      <c r="WPH13" s="11"/>
      <c r="WPI13" s="11"/>
      <c r="WPJ13" s="11"/>
      <c r="WPK13" s="11"/>
      <c r="WPL13" s="11"/>
      <c r="WPM13" s="11"/>
      <c r="WPN13" s="11"/>
      <c r="WPO13" s="11"/>
      <c r="WPP13" s="11"/>
      <c r="WPQ13" s="11"/>
      <c r="WPR13" s="11"/>
      <c r="WPS13" s="11"/>
      <c r="WPT13" s="11"/>
      <c r="WPU13" s="11"/>
      <c r="WPV13" s="11"/>
      <c r="WPW13" s="11"/>
      <c r="WPX13" s="11"/>
      <c r="WPY13" s="11"/>
      <c r="WPZ13" s="11"/>
      <c r="WQA13" s="11"/>
      <c r="WQB13" s="11"/>
      <c r="WQC13" s="11"/>
      <c r="WQD13" s="11"/>
      <c r="WQE13" s="11"/>
      <c r="WQF13" s="11"/>
      <c r="WQG13" s="11"/>
      <c r="WQH13" s="11"/>
      <c r="WQI13" s="11"/>
      <c r="WQJ13" s="11"/>
      <c r="WQK13" s="11"/>
      <c r="WQL13" s="11"/>
      <c r="WQM13" s="11"/>
      <c r="WQN13" s="11"/>
      <c r="WQO13" s="11"/>
      <c r="WQP13" s="11"/>
      <c r="WQQ13" s="11"/>
      <c r="WQR13" s="11"/>
      <c r="WQS13" s="11"/>
      <c r="WQT13" s="11"/>
      <c r="WQU13" s="11"/>
      <c r="WQV13" s="11"/>
      <c r="WQW13" s="11"/>
      <c r="WQX13" s="11"/>
      <c r="WQY13" s="11"/>
      <c r="WQZ13" s="11"/>
      <c r="WRA13" s="11"/>
      <c r="WRB13" s="11"/>
      <c r="WRC13" s="11"/>
      <c r="WRD13" s="11"/>
      <c r="WRE13" s="11"/>
      <c r="WRF13" s="11"/>
      <c r="WRG13" s="11"/>
      <c r="WRH13" s="11"/>
      <c r="WRI13" s="11"/>
      <c r="WRJ13" s="11"/>
      <c r="WRK13" s="11"/>
      <c r="WRL13" s="11"/>
      <c r="WRM13" s="11"/>
      <c r="WRN13" s="11"/>
      <c r="WRO13" s="11"/>
      <c r="WRP13" s="11"/>
      <c r="WRQ13" s="11"/>
      <c r="WRR13" s="11"/>
      <c r="WRS13" s="11"/>
      <c r="WRT13" s="11"/>
      <c r="WRU13" s="11"/>
      <c r="WRV13" s="11"/>
      <c r="WRW13" s="11"/>
      <c r="WRX13" s="11"/>
      <c r="WRY13" s="11"/>
      <c r="WRZ13" s="11"/>
      <c r="WSA13" s="11"/>
      <c r="WSB13" s="11"/>
      <c r="WSC13" s="11"/>
      <c r="WSD13" s="11"/>
      <c r="WSE13" s="11"/>
      <c r="WSF13" s="11"/>
      <c r="WSG13" s="11"/>
      <c r="WSH13" s="11"/>
      <c r="WSI13" s="11"/>
      <c r="WSJ13" s="11"/>
      <c r="WSK13" s="11"/>
      <c r="WSL13" s="11"/>
      <c r="WSM13" s="11"/>
      <c r="WSN13" s="11"/>
      <c r="WSO13" s="11"/>
      <c r="WSP13" s="11"/>
      <c r="WSQ13" s="11"/>
      <c r="WSR13" s="11"/>
      <c r="WSS13" s="11"/>
      <c r="WST13" s="11"/>
      <c r="WSU13" s="11"/>
      <c r="WSV13" s="11"/>
      <c r="WSW13" s="11"/>
      <c r="WSX13" s="11"/>
      <c r="WSY13" s="11"/>
      <c r="WSZ13" s="11"/>
      <c r="WTA13" s="11"/>
      <c r="WTB13" s="11"/>
      <c r="WTC13" s="11"/>
      <c r="WTD13" s="11"/>
      <c r="WTE13" s="11"/>
      <c r="WTF13" s="11"/>
      <c r="WTG13" s="11"/>
      <c r="WTH13" s="11"/>
      <c r="WTI13" s="11"/>
      <c r="WTJ13" s="11"/>
      <c r="WTK13" s="11"/>
      <c r="WTL13" s="11"/>
      <c r="WTM13" s="11"/>
      <c r="WTN13" s="11"/>
      <c r="WTO13" s="11"/>
      <c r="WTP13" s="11"/>
      <c r="WTQ13" s="11"/>
      <c r="WTR13" s="11"/>
      <c r="WTS13" s="11"/>
      <c r="WTT13" s="11"/>
      <c r="WTU13" s="11"/>
      <c r="WTV13" s="11"/>
      <c r="WTW13" s="11"/>
      <c r="WTX13" s="11"/>
      <c r="WTY13" s="11"/>
      <c r="WTZ13" s="11"/>
      <c r="WUA13" s="11"/>
      <c r="WUB13" s="11"/>
      <c r="WUC13" s="11"/>
      <c r="WUD13" s="11"/>
      <c r="WUE13" s="11"/>
      <c r="WUF13" s="11"/>
      <c r="WUG13" s="11"/>
      <c r="WUH13" s="11"/>
      <c r="WUI13" s="11"/>
      <c r="WUJ13" s="11"/>
      <c r="WUK13" s="11"/>
      <c r="WUL13" s="11"/>
      <c r="WUM13" s="11"/>
      <c r="WUN13" s="11"/>
      <c r="WUO13" s="11"/>
      <c r="WUP13" s="11"/>
      <c r="WUQ13" s="11"/>
      <c r="WUR13" s="11"/>
      <c r="WUS13" s="11"/>
      <c r="WUT13" s="11"/>
      <c r="WUU13" s="11"/>
      <c r="WUV13" s="11"/>
      <c r="WUW13" s="11"/>
      <c r="WUX13" s="11"/>
      <c r="WUY13" s="11"/>
      <c r="WUZ13" s="11"/>
      <c r="WVA13" s="11"/>
      <c r="WVB13" s="11"/>
      <c r="WVC13" s="11"/>
      <c r="WVD13" s="11"/>
      <c r="WVE13" s="11"/>
      <c r="WVF13" s="11"/>
      <c r="WVG13" s="11"/>
      <c r="WVH13" s="11"/>
      <c r="WVI13" s="11"/>
      <c r="WVJ13" s="11"/>
      <c r="WVK13" s="11"/>
      <c r="WVL13" s="11"/>
      <c r="WVM13" s="11"/>
      <c r="WVN13" s="11"/>
      <c r="WVO13" s="11"/>
      <c r="WVP13" s="11"/>
      <c r="WVQ13" s="11"/>
      <c r="WVR13" s="11"/>
      <c r="WVS13" s="11"/>
      <c r="WVT13" s="11"/>
      <c r="WVU13" s="11"/>
      <c r="WVV13" s="11"/>
      <c r="WVW13" s="11"/>
      <c r="WVX13" s="11"/>
      <c r="WVY13" s="11"/>
      <c r="WVZ13" s="11"/>
      <c r="WWA13" s="11"/>
      <c r="WWB13" s="11"/>
      <c r="WWC13" s="11"/>
      <c r="WWD13" s="11"/>
      <c r="WWE13" s="11"/>
      <c r="WWF13" s="11"/>
      <c r="WWG13" s="11"/>
      <c r="WWH13" s="11"/>
      <c r="WWI13" s="11"/>
      <c r="WWJ13" s="11"/>
      <c r="WWK13" s="11"/>
      <c r="WWL13" s="11"/>
      <c r="WWM13" s="11"/>
      <c r="WWN13" s="11"/>
      <c r="WWO13" s="11"/>
      <c r="WWP13" s="11"/>
      <c r="WWQ13" s="11"/>
      <c r="WWR13" s="11"/>
      <c r="WWS13" s="11"/>
      <c r="WWT13" s="11"/>
      <c r="WWU13" s="11"/>
      <c r="WWV13" s="11"/>
      <c r="WWW13" s="11"/>
      <c r="WWX13" s="11"/>
      <c r="WWY13" s="11"/>
      <c r="WWZ13" s="11"/>
      <c r="WXA13" s="11"/>
      <c r="WXB13" s="11"/>
      <c r="WXC13" s="11"/>
      <c r="WXD13" s="11"/>
      <c r="WXE13" s="11"/>
      <c r="WXF13" s="11"/>
      <c r="WXG13" s="11"/>
      <c r="WXH13" s="11"/>
      <c r="WXI13" s="11"/>
      <c r="WXJ13" s="11"/>
      <c r="WXK13" s="11"/>
      <c r="WXL13" s="11"/>
      <c r="WXM13" s="11"/>
      <c r="WXN13" s="11"/>
      <c r="WXO13" s="11"/>
      <c r="WXP13" s="11"/>
      <c r="WXQ13" s="11"/>
      <c r="WXR13" s="11"/>
      <c r="WXS13" s="11"/>
      <c r="WXT13" s="11"/>
      <c r="WXU13" s="11"/>
      <c r="WXV13" s="11"/>
      <c r="WXW13" s="11"/>
      <c r="WXX13" s="11"/>
      <c r="WXY13" s="11"/>
      <c r="WXZ13" s="11"/>
      <c r="WYA13" s="11"/>
      <c r="WYB13" s="11"/>
      <c r="WYC13" s="11"/>
      <c r="WYD13" s="11"/>
      <c r="WYE13" s="11"/>
      <c r="WYF13" s="11"/>
      <c r="WYG13" s="11"/>
      <c r="WYH13" s="11"/>
      <c r="WYI13" s="11"/>
      <c r="WYJ13" s="11"/>
      <c r="WYK13" s="11"/>
      <c r="WYL13" s="11"/>
      <c r="WYM13" s="11"/>
      <c r="WYN13" s="11"/>
      <c r="WYO13" s="11"/>
      <c r="WYP13" s="11"/>
      <c r="WYQ13" s="11"/>
      <c r="WYR13" s="11"/>
      <c r="WYS13" s="11"/>
      <c r="WYT13" s="11"/>
      <c r="WYU13" s="11"/>
      <c r="WYV13" s="11"/>
      <c r="WYW13" s="11"/>
      <c r="WYX13" s="11"/>
      <c r="WYY13" s="11"/>
      <c r="WYZ13" s="11"/>
      <c r="WZA13" s="11"/>
      <c r="WZB13" s="11"/>
      <c r="WZC13" s="11"/>
      <c r="WZD13" s="11"/>
      <c r="WZE13" s="11"/>
      <c r="WZF13" s="11"/>
      <c r="WZG13" s="11"/>
      <c r="WZH13" s="11"/>
      <c r="WZI13" s="11"/>
      <c r="WZJ13" s="11"/>
      <c r="WZK13" s="11"/>
      <c r="WZL13" s="11"/>
      <c r="WZM13" s="11"/>
      <c r="WZN13" s="11"/>
      <c r="WZO13" s="11"/>
      <c r="WZP13" s="11"/>
      <c r="WZQ13" s="11"/>
      <c r="WZR13" s="11"/>
      <c r="WZS13" s="11"/>
      <c r="WZT13" s="11"/>
      <c r="WZU13" s="11"/>
      <c r="WZV13" s="11"/>
      <c r="WZW13" s="11"/>
      <c r="WZX13" s="11"/>
      <c r="WZY13" s="11"/>
      <c r="WZZ13" s="11"/>
      <c r="XAA13" s="11"/>
      <c r="XAB13" s="11"/>
      <c r="XAC13" s="11"/>
      <c r="XAD13" s="11"/>
      <c r="XAE13" s="11"/>
      <c r="XAF13" s="11"/>
      <c r="XAG13" s="11"/>
      <c r="XAH13" s="11"/>
      <c r="XAI13" s="11"/>
      <c r="XAJ13" s="11"/>
      <c r="XAK13" s="11"/>
      <c r="XAL13" s="11"/>
      <c r="XAM13" s="11"/>
      <c r="XAN13" s="11"/>
      <c r="XAO13" s="11"/>
      <c r="XAP13" s="11"/>
      <c r="XAQ13" s="11"/>
      <c r="XAR13" s="11"/>
      <c r="XAS13" s="11"/>
      <c r="XAT13" s="11"/>
      <c r="XAU13" s="11"/>
      <c r="XAV13" s="11"/>
      <c r="XAW13" s="11"/>
      <c r="XAX13" s="11"/>
      <c r="XAY13" s="11"/>
      <c r="XAZ13" s="11"/>
      <c r="XBA13" s="11"/>
      <c r="XBB13" s="11"/>
      <c r="XBC13" s="11"/>
      <c r="XBD13" s="11"/>
      <c r="XBE13" s="11"/>
      <c r="XBF13" s="11"/>
      <c r="XBG13" s="11"/>
      <c r="XBH13" s="11"/>
      <c r="XBI13" s="11"/>
      <c r="XBJ13" s="11"/>
      <c r="XBK13" s="11"/>
      <c r="XBL13" s="11"/>
      <c r="XBM13" s="11"/>
      <c r="XBN13" s="11"/>
      <c r="XBO13" s="11"/>
      <c r="XBP13" s="11"/>
      <c r="XBQ13" s="11"/>
      <c r="XBR13" s="11"/>
      <c r="XBS13" s="11"/>
      <c r="XBT13" s="11"/>
      <c r="XBU13" s="11"/>
      <c r="XBV13" s="11"/>
      <c r="XBW13" s="11"/>
      <c r="XBX13" s="11"/>
      <c r="XBY13" s="11"/>
      <c r="XBZ13" s="11"/>
      <c r="XCA13" s="11"/>
      <c r="XCB13" s="11"/>
      <c r="XCC13" s="11"/>
      <c r="XCD13" s="11"/>
      <c r="XCE13" s="11"/>
      <c r="XCF13" s="11"/>
      <c r="XCG13" s="11"/>
      <c r="XCH13" s="11"/>
      <c r="XCI13" s="11"/>
      <c r="XCJ13" s="11"/>
      <c r="XCK13" s="11"/>
      <c r="XCL13" s="11"/>
      <c r="XCM13" s="11"/>
      <c r="XCN13" s="11"/>
      <c r="XCO13" s="11"/>
      <c r="XCP13" s="11"/>
      <c r="XCQ13" s="11"/>
      <c r="XCR13" s="11"/>
      <c r="XCS13" s="11"/>
      <c r="XCT13" s="11"/>
      <c r="XCU13" s="11"/>
      <c r="XCV13" s="11"/>
      <c r="XCW13" s="11"/>
      <c r="XCX13" s="11"/>
      <c r="XCY13" s="11"/>
      <c r="XCZ13" s="11"/>
      <c r="XDA13" s="11"/>
      <c r="XDB13" s="11"/>
      <c r="XDC13" s="11"/>
      <c r="XDD13" s="11"/>
      <c r="XDE13" s="11"/>
      <c r="XDF13" s="11"/>
      <c r="XDG13" s="11"/>
      <c r="XDH13" s="11"/>
      <c r="XDI13" s="11"/>
      <c r="XDJ13" s="11"/>
      <c r="XDK13" s="11"/>
      <c r="XDL13" s="11"/>
      <c r="XDM13" s="11"/>
      <c r="XDN13" s="11"/>
      <c r="XDO13" s="11"/>
      <c r="XDP13" s="11"/>
      <c r="XDQ13" s="11"/>
      <c r="XDR13" s="11"/>
      <c r="XDS13" s="11"/>
      <c r="XDT13" s="11"/>
      <c r="XDU13" s="11"/>
      <c r="XDV13" s="11"/>
      <c r="XDW13" s="11"/>
      <c r="XDX13" s="11"/>
      <c r="XDY13" s="11"/>
      <c r="XDZ13" s="11"/>
      <c r="XEA13" s="11"/>
      <c r="XEB13" s="11"/>
      <c r="XEC13" s="11"/>
      <c r="XED13" s="11"/>
      <c r="XEE13" s="11"/>
      <c r="XEF13" s="11"/>
      <c r="XEG13" s="11"/>
      <c r="XEH13" s="11"/>
      <c r="XEI13" s="11"/>
      <c r="XEJ13" s="11"/>
      <c r="XEK13" s="11"/>
      <c r="XEL13" s="11"/>
      <c r="XEM13" s="11"/>
      <c r="XEN13" s="11"/>
      <c r="XEO13" s="11"/>
      <c r="XEP13" s="11"/>
      <c r="XEQ13" s="11"/>
      <c r="XER13" s="11"/>
      <c r="XES13" s="11"/>
      <c r="XET13" s="11"/>
      <c r="XEU13" s="11"/>
      <c r="XEV13" s="11"/>
      <c r="XEW13" s="11"/>
      <c r="XEX13" s="11"/>
      <c r="XEY13" s="11"/>
      <c r="XEZ13" s="11"/>
      <c r="XFA13" s="11"/>
      <c r="XFB13" s="11"/>
      <c r="XFC13" s="11"/>
    </row>
    <row r="14" spans="1:16383" s="4" customFormat="1">
      <c r="C14" s="25" t="s">
        <v>228</v>
      </c>
    </row>
    <row r="15" spans="1:16383" s="4" customFormat="1"/>
    <row r="16" spans="1:16383" s="4" customFormat="1">
      <c r="B16" s="5"/>
      <c r="C16" s="5"/>
      <c r="D16" s="5"/>
      <c r="E16" s="5" t="s">
        <v>229</v>
      </c>
      <c r="F16" s="5" t="s">
        <v>230</v>
      </c>
      <c r="G16" s="5" t="s">
        <v>231</v>
      </c>
      <c r="H16" s="5"/>
      <c r="I16" s="5"/>
      <c r="J16" s="5"/>
      <c r="K16" s="5"/>
      <c r="L16" s="5"/>
      <c r="M16" s="5"/>
      <c r="N16" s="5"/>
      <c r="O16" s="5"/>
      <c r="P16" s="5"/>
      <c r="Q16" s="5"/>
      <c r="R16" s="5"/>
      <c r="S16" s="5"/>
      <c r="T16" s="5"/>
      <c r="U16" s="5"/>
      <c r="V16" s="5"/>
      <c r="W16" s="5"/>
      <c r="X16" s="5"/>
      <c r="Y16" s="5"/>
      <c r="Z16" s="5"/>
      <c r="AA16" s="5"/>
      <c r="AB16" s="5"/>
      <c r="AC16" s="5"/>
      <c r="AD16" s="5"/>
      <c r="AE16" s="5"/>
      <c r="AF16" s="5"/>
      <c r="AG16" s="5"/>
      <c r="AH16" s="5"/>
      <c r="AI16" s="5"/>
      <c r="AJ16" s="5"/>
      <c r="AK16" s="5"/>
      <c r="AL16" s="5"/>
      <c r="AM16" s="5"/>
      <c r="AN16" s="5"/>
      <c r="AO16" s="5"/>
      <c r="AP16" s="5"/>
      <c r="AQ16" s="5"/>
      <c r="AR16" s="5"/>
      <c r="AS16" s="5"/>
      <c r="AT16" s="5"/>
      <c r="AU16" s="5"/>
      <c r="AV16" s="5"/>
      <c r="AW16" s="5"/>
      <c r="AX16" s="5"/>
      <c r="AY16" s="5"/>
      <c r="AZ16" s="5"/>
      <c r="BA16" s="5"/>
      <c r="BB16" s="5"/>
      <c r="BC16" s="5"/>
      <c r="BD16" s="5"/>
      <c r="BE16" s="5"/>
      <c r="BF16" s="5"/>
      <c r="BG16" s="5"/>
      <c r="BH16" s="5"/>
      <c r="BI16" s="5"/>
      <c r="BJ16" s="5"/>
      <c r="BK16" s="5"/>
      <c r="BL16" s="5"/>
      <c r="BM16" s="5"/>
      <c r="BN16" s="5"/>
      <c r="BO16" s="5"/>
      <c r="BP16" s="5"/>
      <c r="BQ16" s="5"/>
      <c r="BR16" s="5"/>
      <c r="BS16" s="5"/>
      <c r="BT16" s="5"/>
      <c r="BU16" s="5"/>
      <c r="BV16" s="5"/>
      <c r="BW16" s="5"/>
      <c r="BX16" s="5"/>
      <c r="BY16" s="5"/>
      <c r="BZ16" s="5"/>
      <c r="CA16" s="5"/>
      <c r="CB16" s="5"/>
      <c r="CC16" s="5"/>
      <c r="CD16" s="5"/>
      <c r="CE16" s="5"/>
      <c r="CF16" s="5"/>
      <c r="CG16" s="5"/>
      <c r="CH16" s="5"/>
      <c r="CI16" s="5"/>
      <c r="CJ16" s="5"/>
      <c r="CK16" s="5"/>
      <c r="CL16" s="5"/>
      <c r="CM16" s="5"/>
      <c r="CN16" s="5"/>
      <c r="CO16" s="5"/>
      <c r="CP16" s="5"/>
      <c r="CQ16" s="5"/>
      <c r="CR16" s="5"/>
      <c r="CS16" s="5"/>
      <c r="CT16" s="5"/>
      <c r="CU16" s="5"/>
      <c r="CV16" s="5"/>
      <c r="CW16" s="5"/>
      <c r="CX16" s="5"/>
      <c r="CY16" s="5"/>
      <c r="CZ16" s="5"/>
      <c r="DA16" s="5"/>
      <c r="DB16" s="5"/>
      <c r="DC16" s="5"/>
      <c r="DD16" s="5"/>
      <c r="DE16" s="5"/>
      <c r="DF16" s="5"/>
      <c r="DG16" s="5"/>
      <c r="DH16" s="5"/>
      <c r="DI16" s="5"/>
      <c r="DJ16" s="5"/>
      <c r="DK16" s="5"/>
      <c r="DL16" s="5"/>
      <c r="DM16" s="5"/>
      <c r="DN16" s="5"/>
      <c r="DO16" s="5"/>
      <c r="DP16" s="5"/>
      <c r="DQ16" s="5"/>
      <c r="DR16" s="5"/>
      <c r="DS16" s="5"/>
      <c r="DT16" s="5"/>
      <c r="DU16" s="5"/>
      <c r="DV16" s="5"/>
      <c r="DW16" s="5"/>
      <c r="DX16" s="5"/>
      <c r="DY16" s="5"/>
      <c r="DZ16" s="5"/>
      <c r="EA16" s="5"/>
      <c r="EB16" s="5"/>
      <c r="EC16" s="5"/>
      <c r="ED16" s="5"/>
      <c r="EE16" s="5"/>
      <c r="EF16" s="5"/>
      <c r="EG16" s="5"/>
      <c r="EH16" s="5"/>
      <c r="EI16" s="5"/>
      <c r="EJ16" s="5"/>
      <c r="EK16" s="5"/>
      <c r="EL16" s="5"/>
      <c r="EM16" s="5"/>
      <c r="EN16" s="5"/>
      <c r="EO16" s="5"/>
      <c r="EP16" s="5"/>
      <c r="EQ16" s="5"/>
      <c r="ER16" s="5"/>
      <c r="ES16" s="5"/>
      <c r="ET16" s="5"/>
      <c r="EU16" s="5"/>
      <c r="EV16" s="5"/>
      <c r="EW16" s="5"/>
      <c r="EX16" s="5"/>
      <c r="EY16" s="5"/>
      <c r="EZ16" s="5"/>
      <c r="FA16" s="5"/>
      <c r="FB16" s="5"/>
      <c r="FC16" s="5"/>
      <c r="FD16" s="5"/>
      <c r="FE16" s="5"/>
      <c r="FF16" s="5"/>
      <c r="FG16" s="5"/>
      <c r="FH16" s="5"/>
      <c r="FI16" s="5"/>
      <c r="FJ16" s="5"/>
      <c r="FK16" s="5"/>
      <c r="FL16" s="5"/>
      <c r="FM16" s="5"/>
      <c r="FN16" s="5"/>
      <c r="FO16" s="5"/>
      <c r="FP16" s="5"/>
      <c r="FQ16" s="5"/>
      <c r="FR16" s="5"/>
      <c r="FS16" s="5"/>
      <c r="FT16" s="5"/>
      <c r="FU16" s="5"/>
      <c r="FV16" s="5"/>
      <c r="FW16" s="5"/>
      <c r="FX16" s="5"/>
      <c r="FY16" s="5"/>
      <c r="FZ16" s="5"/>
      <c r="GA16" s="5"/>
      <c r="GB16" s="5"/>
      <c r="GC16" s="5"/>
      <c r="GD16" s="5"/>
      <c r="GE16" s="5"/>
      <c r="GF16" s="5"/>
      <c r="GG16" s="5"/>
      <c r="GH16" s="5"/>
      <c r="GI16" s="5"/>
      <c r="GJ16" s="5"/>
      <c r="GK16" s="5"/>
      <c r="GL16" s="5"/>
      <c r="GM16" s="5"/>
      <c r="GN16" s="5"/>
      <c r="GO16" s="5"/>
      <c r="GP16" s="5"/>
      <c r="GQ16" s="5"/>
      <c r="GR16" s="5"/>
      <c r="GS16" s="5"/>
      <c r="GT16" s="5"/>
      <c r="GU16" s="5"/>
      <c r="GV16" s="5"/>
      <c r="GW16" s="5"/>
      <c r="GX16" s="5"/>
      <c r="GY16" s="5"/>
      <c r="GZ16" s="5"/>
      <c r="HA16" s="5"/>
      <c r="HB16" s="5"/>
      <c r="HC16" s="5"/>
      <c r="HD16" s="5"/>
      <c r="HE16" s="5"/>
      <c r="HF16" s="5"/>
      <c r="HG16" s="5"/>
      <c r="HH16" s="5"/>
      <c r="HI16" s="5"/>
      <c r="HJ16" s="5"/>
      <c r="HK16" s="5"/>
      <c r="HL16" s="5"/>
      <c r="HM16" s="5"/>
      <c r="HN16" s="5"/>
      <c r="HO16" s="5"/>
      <c r="HP16" s="5"/>
      <c r="HQ16" s="5"/>
      <c r="HR16" s="5"/>
      <c r="HS16" s="5"/>
      <c r="HT16" s="5"/>
      <c r="HU16" s="5"/>
      <c r="HV16" s="5"/>
      <c r="HW16" s="5"/>
      <c r="HX16" s="5"/>
      <c r="HY16" s="5"/>
      <c r="HZ16" s="5"/>
      <c r="IA16" s="5"/>
      <c r="IB16" s="5"/>
      <c r="IC16" s="5"/>
      <c r="ID16" s="5"/>
      <c r="IE16" s="5"/>
      <c r="IF16" s="5"/>
      <c r="IG16" s="5"/>
      <c r="IH16" s="5"/>
      <c r="II16" s="5"/>
      <c r="IJ16" s="5"/>
      <c r="IK16" s="5"/>
      <c r="IL16" s="5"/>
      <c r="IM16" s="5"/>
      <c r="IN16" s="5"/>
      <c r="IO16" s="5"/>
      <c r="IP16" s="5"/>
      <c r="IQ16" s="5"/>
      <c r="IR16" s="5"/>
      <c r="IS16" s="5"/>
      <c r="IT16" s="5"/>
      <c r="IU16" s="5"/>
      <c r="IV16" s="5"/>
      <c r="IW16" s="5"/>
      <c r="IX16" s="5"/>
      <c r="IY16" s="5"/>
      <c r="IZ16" s="5"/>
      <c r="JA16" s="5"/>
      <c r="JB16" s="5"/>
      <c r="JC16" s="5"/>
      <c r="JD16" s="5"/>
      <c r="JE16" s="5"/>
      <c r="JF16" s="5"/>
      <c r="JG16" s="5"/>
      <c r="JH16" s="5"/>
      <c r="JI16" s="5"/>
      <c r="JJ16" s="5"/>
      <c r="JK16" s="5"/>
      <c r="JL16" s="5"/>
      <c r="JM16" s="5"/>
      <c r="JN16" s="5"/>
      <c r="JO16" s="5"/>
      <c r="JP16" s="5"/>
      <c r="JQ16" s="5"/>
      <c r="JR16" s="5"/>
      <c r="JS16" s="5"/>
      <c r="JT16" s="5"/>
      <c r="JU16" s="5"/>
      <c r="JV16" s="5"/>
      <c r="JW16" s="5"/>
      <c r="JX16" s="5"/>
      <c r="JY16" s="5"/>
      <c r="JZ16" s="5"/>
      <c r="KA16" s="5"/>
      <c r="KB16" s="5"/>
      <c r="KC16" s="5"/>
      <c r="KD16" s="5"/>
      <c r="KE16" s="5"/>
      <c r="KF16" s="5"/>
      <c r="KG16" s="5"/>
      <c r="KH16" s="5"/>
      <c r="KI16" s="5"/>
      <c r="KJ16" s="5"/>
      <c r="KK16" s="5"/>
      <c r="KL16" s="5"/>
      <c r="KM16" s="5"/>
      <c r="KN16" s="5"/>
      <c r="KO16" s="5"/>
      <c r="KP16" s="5"/>
      <c r="KQ16" s="5"/>
      <c r="KR16" s="5"/>
      <c r="KS16" s="5"/>
      <c r="KT16" s="5"/>
      <c r="KU16" s="5"/>
      <c r="KV16" s="5"/>
      <c r="KW16" s="5"/>
      <c r="KX16" s="5"/>
      <c r="KY16" s="5"/>
      <c r="KZ16" s="5"/>
      <c r="LA16" s="5"/>
      <c r="LB16" s="5"/>
      <c r="LC16" s="5"/>
      <c r="LD16" s="5"/>
      <c r="LE16" s="5"/>
      <c r="LF16" s="5"/>
      <c r="LG16" s="5"/>
      <c r="LH16" s="5"/>
      <c r="LI16" s="5"/>
      <c r="LJ16" s="5"/>
      <c r="LK16" s="5"/>
      <c r="LL16" s="5"/>
      <c r="LM16" s="5"/>
      <c r="LN16" s="5"/>
      <c r="LO16" s="5"/>
      <c r="LP16" s="5"/>
      <c r="LQ16" s="5"/>
      <c r="LR16" s="5"/>
      <c r="LS16" s="5"/>
      <c r="LT16" s="5"/>
      <c r="LU16" s="5"/>
      <c r="LV16" s="5"/>
      <c r="LW16" s="5"/>
      <c r="LX16" s="5"/>
      <c r="LY16" s="5"/>
      <c r="LZ16" s="5"/>
      <c r="MA16" s="5"/>
      <c r="MB16" s="5"/>
      <c r="MC16" s="5"/>
      <c r="MD16" s="5"/>
      <c r="ME16" s="5"/>
      <c r="MF16" s="5"/>
      <c r="MG16" s="5"/>
      <c r="MH16" s="5"/>
      <c r="MI16" s="5"/>
      <c r="MJ16" s="5"/>
      <c r="MK16" s="5"/>
      <c r="ML16" s="5"/>
      <c r="MM16" s="5"/>
      <c r="MN16" s="5"/>
      <c r="MO16" s="5"/>
      <c r="MP16" s="5"/>
      <c r="MQ16" s="5"/>
      <c r="MR16" s="5"/>
      <c r="MS16" s="5"/>
      <c r="MT16" s="5"/>
      <c r="MU16" s="5"/>
      <c r="MV16" s="5"/>
      <c r="MW16" s="5"/>
      <c r="MX16" s="5"/>
      <c r="MY16" s="5"/>
      <c r="MZ16" s="5"/>
      <c r="NA16" s="5"/>
      <c r="NB16" s="5"/>
      <c r="NC16" s="5"/>
      <c r="ND16" s="5"/>
      <c r="NE16" s="5"/>
      <c r="NF16" s="5"/>
      <c r="NG16" s="5"/>
      <c r="NH16" s="5"/>
      <c r="NI16" s="5"/>
      <c r="NJ16" s="5"/>
      <c r="NK16" s="5"/>
      <c r="NL16" s="5"/>
      <c r="NM16" s="5"/>
      <c r="NN16" s="5"/>
      <c r="NO16" s="5"/>
      <c r="NP16" s="5"/>
      <c r="NQ16" s="5"/>
      <c r="NR16" s="5"/>
      <c r="NS16" s="5"/>
      <c r="NT16" s="5"/>
      <c r="NU16" s="5"/>
      <c r="NV16" s="5"/>
      <c r="NW16" s="5"/>
      <c r="NX16" s="5"/>
      <c r="NY16" s="5"/>
      <c r="NZ16" s="5"/>
      <c r="OA16" s="5"/>
      <c r="OB16" s="5"/>
      <c r="OC16" s="5"/>
      <c r="OD16" s="5"/>
      <c r="OE16" s="5"/>
      <c r="OF16" s="5"/>
      <c r="OG16" s="5"/>
      <c r="OH16" s="5"/>
      <c r="OI16" s="5"/>
      <c r="OJ16" s="5"/>
      <c r="OK16" s="5"/>
      <c r="OL16" s="5"/>
      <c r="OM16" s="5"/>
      <c r="ON16" s="5"/>
      <c r="OO16" s="5"/>
      <c r="OP16" s="5"/>
      <c r="OQ16" s="5"/>
      <c r="OR16" s="5"/>
      <c r="OS16" s="5"/>
      <c r="OT16" s="5"/>
      <c r="OU16" s="5"/>
      <c r="OV16" s="5"/>
      <c r="OW16" s="5"/>
      <c r="OX16" s="5"/>
      <c r="OY16" s="5"/>
      <c r="OZ16" s="5"/>
      <c r="PA16" s="5"/>
      <c r="PB16" s="5"/>
      <c r="PC16" s="5"/>
      <c r="PD16" s="5"/>
      <c r="PE16" s="5"/>
      <c r="PF16" s="5"/>
      <c r="PG16" s="5"/>
      <c r="PH16" s="5"/>
      <c r="PI16" s="5"/>
      <c r="PJ16" s="5"/>
      <c r="PK16" s="5"/>
      <c r="PL16" s="5"/>
      <c r="PM16" s="5"/>
      <c r="PN16" s="5"/>
      <c r="PO16" s="5"/>
      <c r="PP16" s="5"/>
      <c r="PQ16" s="5"/>
      <c r="PR16" s="5"/>
      <c r="PS16" s="5"/>
      <c r="PT16" s="5"/>
      <c r="PU16" s="5"/>
      <c r="PV16" s="5"/>
      <c r="PW16" s="5"/>
      <c r="PX16" s="5"/>
      <c r="PY16" s="5"/>
      <c r="PZ16" s="5"/>
      <c r="QA16" s="5"/>
      <c r="QB16" s="5"/>
      <c r="QC16" s="5"/>
      <c r="QD16" s="5"/>
      <c r="QE16" s="5"/>
      <c r="QF16" s="5"/>
      <c r="QG16" s="5"/>
      <c r="QH16" s="5"/>
      <c r="QI16" s="5"/>
      <c r="QJ16" s="5"/>
      <c r="QK16" s="5"/>
      <c r="QL16" s="5"/>
      <c r="QM16" s="5"/>
      <c r="QN16" s="5"/>
      <c r="QO16" s="5"/>
      <c r="QP16" s="5"/>
      <c r="QQ16" s="5"/>
      <c r="QR16" s="5"/>
      <c r="QS16" s="5"/>
      <c r="QT16" s="5"/>
      <c r="QU16" s="5"/>
      <c r="QV16" s="5"/>
      <c r="QW16" s="5"/>
      <c r="QX16" s="5"/>
      <c r="QY16" s="5"/>
      <c r="QZ16" s="5"/>
      <c r="RA16" s="5"/>
      <c r="RB16" s="5"/>
      <c r="RC16" s="5"/>
      <c r="RD16" s="5"/>
      <c r="RE16" s="5"/>
      <c r="RF16" s="5"/>
      <c r="RG16" s="5"/>
      <c r="RH16" s="5"/>
      <c r="RI16" s="5"/>
      <c r="RJ16" s="5"/>
      <c r="RK16" s="5"/>
      <c r="RL16" s="5"/>
      <c r="RM16" s="5"/>
      <c r="RN16" s="5"/>
      <c r="RO16" s="5"/>
      <c r="RP16" s="5"/>
      <c r="RQ16" s="5"/>
      <c r="RR16" s="5"/>
      <c r="RS16" s="5"/>
      <c r="RT16" s="5"/>
      <c r="RU16" s="5"/>
      <c r="RV16" s="5"/>
      <c r="RW16" s="5"/>
      <c r="RX16" s="5"/>
      <c r="RY16" s="5"/>
      <c r="RZ16" s="5"/>
      <c r="SA16" s="5"/>
      <c r="SB16" s="5"/>
      <c r="SC16" s="5"/>
      <c r="SD16" s="5"/>
      <c r="SE16" s="5"/>
      <c r="SF16" s="5"/>
      <c r="SG16" s="5"/>
      <c r="SH16" s="5"/>
      <c r="SI16" s="5"/>
      <c r="SJ16" s="5"/>
      <c r="SK16" s="5"/>
      <c r="SL16" s="5"/>
      <c r="SM16" s="5"/>
      <c r="SN16" s="5"/>
      <c r="SO16" s="5"/>
      <c r="SP16" s="5"/>
      <c r="SQ16" s="5"/>
      <c r="SR16" s="5"/>
      <c r="SS16" s="5"/>
      <c r="ST16" s="5"/>
      <c r="SU16" s="5"/>
      <c r="SV16" s="5"/>
      <c r="SW16" s="5"/>
      <c r="SX16" s="5"/>
      <c r="SY16" s="5"/>
      <c r="SZ16" s="5"/>
      <c r="TA16" s="5"/>
      <c r="TB16" s="5"/>
      <c r="TC16" s="5"/>
      <c r="TD16" s="5"/>
      <c r="TE16" s="5"/>
      <c r="TF16" s="5"/>
      <c r="TG16" s="5"/>
      <c r="TH16" s="5"/>
      <c r="TI16" s="5"/>
      <c r="TJ16" s="5"/>
      <c r="TK16" s="5"/>
      <c r="TL16" s="5"/>
      <c r="TM16" s="5"/>
      <c r="TN16" s="5"/>
      <c r="TO16" s="5"/>
      <c r="TP16" s="5"/>
      <c r="TQ16" s="5"/>
      <c r="TR16" s="5"/>
      <c r="TS16" s="5"/>
      <c r="TT16" s="5"/>
      <c r="TU16" s="5"/>
      <c r="TV16" s="5"/>
      <c r="TW16" s="5"/>
      <c r="TX16" s="5"/>
      <c r="TY16" s="5"/>
      <c r="TZ16" s="5"/>
      <c r="UA16" s="5"/>
      <c r="UB16" s="5"/>
      <c r="UC16" s="5"/>
      <c r="UD16" s="5"/>
      <c r="UE16" s="5"/>
      <c r="UF16" s="5"/>
      <c r="UG16" s="5"/>
      <c r="UH16" s="5"/>
      <c r="UI16" s="5"/>
      <c r="UJ16" s="5"/>
      <c r="UK16" s="5"/>
      <c r="UL16" s="5"/>
      <c r="UM16" s="5"/>
      <c r="UN16" s="5"/>
      <c r="UO16" s="5"/>
      <c r="UP16" s="5"/>
      <c r="UQ16" s="5"/>
      <c r="UR16" s="5"/>
      <c r="US16" s="5"/>
      <c r="UT16" s="5"/>
      <c r="UU16" s="5"/>
      <c r="UV16" s="5"/>
      <c r="UW16" s="5"/>
      <c r="UX16" s="5"/>
      <c r="UY16" s="5"/>
      <c r="UZ16" s="5"/>
      <c r="VA16" s="5"/>
      <c r="VB16" s="5"/>
      <c r="VC16" s="5"/>
      <c r="VD16" s="5"/>
      <c r="VE16" s="5"/>
      <c r="VF16" s="5"/>
      <c r="VG16" s="5"/>
      <c r="VH16" s="5"/>
      <c r="VI16" s="5"/>
      <c r="VJ16" s="5"/>
      <c r="VK16" s="5"/>
      <c r="VL16" s="5"/>
      <c r="VM16" s="5"/>
      <c r="VN16" s="5"/>
      <c r="VO16" s="5"/>
      <c r="VP16" s="5"/>
      <c r="VQ16" s="5"/>
      <c r="VR16" s="5"/>
      <c r="VS16" s="5"/>
      <c r="VT16" s="5"/>
      <c r="VU16" s="5"/>
      <c r="VV16" s="5"/>
      <c r="VW16" s="5"/>
      <c r="VX16" s="5"/>
      <c r="VY16" s="5"/>
      <c r="VZ16" s="5"/>
      <c r="WA16" s="5"/>
      <c r="WB16" s="5"/>
      <c r="WC16" s="5"/>
      <c r="WD16" s="5"/>
      <c r="WE16" s="5"/>
      <c r="WF16" s="5"/>
      <c r="WG16" s="5"/>
      <c r="WH16" s="5"/>
      <c r="WI16" s="5"/>
      <c r="WJ16" s="5"/>
      <c r="WK16" s="5"/>
      <c r="WL16" s="5"/>
      <c r="WM16" s="5"/>
      <c r="WN16" s="5"/>
      <c r="WO16" s="5"/>
      <c r="WP16" s="5"/>
      <c r="WQ16" s="5"/>
      <c r="WR16" s="5"/>
      <c r="WS16" s="5"/>
      <c r="WT16" s="5"/>
      <c r="WU16" s="5"/>
      <c r="WV16" s="5"/>
      <c r="WW16" s="5"/>
      <c r="WX16" s="5"/>
      <c r="WY16" s="5"/>
      <c r="WZ16" s="5"/>
      <c r="XA16" s="5"/>
      <c r="XB16" s="5"/>
      <c r="XC16" s="5"/>
      <c r="XD16" s="5"/>
      <c r="XE16" s="5"/>
      <c r="XF16" s="5"/>
      <c r="XG16" s="5"/>
      <c r="XH16" s="5"/>
      <c r="XI16" s="5"/>
      <c r="XJ16" s="5"/>
      <c r="XK16" s="5"/>
      <c r="XL16" s="5"/>
      <c r="XM16" s="5"/>
      <c r="XN16" s="5"/>
      <c r="XO16" s="5"/>
      <c r="XP16" s="5"/>
      <c r="XQ16" s="5"/>
      <c r="XR16" s="5"/>
      <c r="XS16" s="5"/>
      <c r="XT16" s="5"/>
      <c r="XU16" s="5"/>
      <c r="XV16" s="5"/>
      <c r="XW16" s="5"/>
      <c r="XX16" s="5"/>
      <c r="XY16" s="5"/>
      <c r="XZ16" s="5"/>
      <c r="YA16" s="5"/>
      <c r="YB16" s="5"/>
      <c r="YC16" s="5"/>
      <c r="YD16" s="5"/>
      <c r="YE16" s="5"/>
      <c r="YF16" s="5"/>
      <c r="YG16" s="5"/>
      <c r="YH16" s="5"/>
      <c r="YI16" s="5"/>
      <c r="YJ16" s="5"/>
      <c r="YK16" s="5"/>
      <c r="YL16" s="5"/>
      <c r="YM16" s="5"/>
      <c r="YN16" s="5"/>
      <c r="YO16" s="5"/>
      <c r="YP16" s="5"/>
      <c r="YQ16" s="5"/>
      <c r="YR16" s="5"/>
      <c r="YS16" s="5"/>
      <c r="YT16" s="5"/>
      <c r="YU16" s="5"/>
      <c r="YV16" s="5"/>
      <c r="YW16" s="5"/>
      <c r="YX16" s="5"/>
      <c r="YY16" s="5"/>
      <c r="YZ16" s="5"/>
      <c r="ZA16" s="5"/>
      <c r="ZB16" s="5"/>
      <c r="ZC16" s="5"/>
      <c r="ZD16" s="5"/>
      <c r="ZE16" s="5"/>
      <c r="ZF16" s="5"/>
      <c r="ZG16" s="5"/>
      <c r="ZH16" s="5"/>
      <c r="ZI16" s="5"/>
      <c r="ZJ16" s="5"/>
      <c r="ZK16" s="5"/>
      <c r="ZL16" s="5"/>
      <c r="ZM16" s="5"/>
      <c r="ZN16" s="5"/>
      <c r="ZO16" s="5"/>
      <c r="ZP16" s="5"/>
      <c r="ZQ16" s="5"/>
      <c r="ZR16" s="5"/>
      <c r="ZS16" s="5"/>
      <c r="ZT16" s="5"/>
      <c r="ZU16" s="5"/>
      <c r="ZV16" s="5"/>
      <c r="ZW16" s="5"/>
      <c r="ZX16" s="5"/>
      <c r="ZY16" s="5"/>
      <c r="ZZ16" s="5"/>
      <c r="AAA16" s="5"/>
      <c r="AAB16" s="5"/>
      <c r="AAC16" s="5"/>
      <c r="AAD16" s="5"/>
      <c r="AAE16" s="5"/>
      <c r="AAF16" s="5"/>
      <c r="AAG16" s="5"/>
      <c r="AAH16" s="5"/>
      <c r="AAI16" s="5"/>
      <c r="AAJ16" s="5"/>
      <c r="AAK16" s="5"/>
      <c r="AAL16" s="5"/>
      <c r="AAM16" s="5"/>
      <c r="AAN16" s="5"/>
      <c r="AAO16" s="5"/>
      <c r="AAP16" s="5"/>
      <c r="AAQ16" s="5"/>
      <c r="AAR16" s="5"/>
      <c r="AAS16" s="5"/>
      <c r="AAT16" s="5"/>
      <c r="AAU16" s="5"/>
      <c r="AAV16" s="5"/>
      <c r="AAW16" s="5"/>
      <c r="AAX16" s="5"/>
      <c r="AAY16" s="5"/>
      <c r="AAZ16" s="5"/>
      <c r="ABA16" s="5"/>
      <c r="ABB16" s="5"/>
      <c r="ABC16" s="5"/>
      <c r="ABD16" s="5"/>
      <c r="ABE16" s="5"/>
      <c r="ABF16" s="5"/>
      <c r="ABG16" s="5"/>
      <c r="ABH16" s="5"/>
      <c r="ABI16" s="5"/>
      <c r="ABJ16" s="5"/>
      <c r="ABK16" s="5"/>
      <c r="ABL16" s="5"/>
      <c r="ABM16" s="5"/>
      <c r="ABN16" s="5"/>
      <c r="ABO16" s="5"/>
      <c r="ABP16" s="5"/>
      <c r="ABQ16" s="5"/>
      <c r="ABR16" s="5"/>
      <c r="ABS16" s="5"/>
      <c r="ABT16" s="5"/>
      <c r="ABU16" s="5"/>
      <c r="ABV16" s="5"/>
      <c r="ABW16" s="5"/>
      <c r="ABX16" s="5"/>
      <c r="ABY16" s="5"/>
      <c r="ABZ16" s="5"/>
      <c r="ACA16" s="5"/>
      <c r="ACB16" s="5"/>
      <c r="ACC16" s="5"/>
      <c r="ACD16" s="5"/>
      <c r="ACE16" s="5"/>
      <c r="ACF16" s="5"/>
      <c r="ACG16" s="5"/>
      <c r="ACH16" s="5"/>
      <c r="ACI16" s="5"/>
      <c r="ACJ16" s="5"/>
      <c r="ACK16" s="5"/>
      <c r="ACL16" s="5"/>
      <c r="ACM16" s="5"/>
      <c r="ACN16" s="5"/>
      <c r="ACO16" s="5"/>
      <c r="ACP16" s="5"/>
      <c r="ACQ16" s="5"/>
      <c r="ACR16" s="5"/>
      <c r="ACS16" s="5"/>
      <c r="ACT16" s="5"/>
      <c r="ACU16" s="5"/>
      <c r="ACV16" s="5"/>
      <c r="ACW16" s="5"/>
      <c r="ACX16" s="5"/>
      <c r="ACY16" s="5"/>
      <c r="ACZ16" s="5"/>
      <c r="ADA16" s="5"/>
      <c r="ADB16" s="5"/>
      <c r="ADC16" s="5"/>
      <c r="ADD16" s="5"/>
      <c r="ADE16" s="5"/>
      <c r="ADF16" s="5"/>
      <c r="ADG16" s="5"/>
      <c r="ADH16" s="5"/>
      <c r="ADI16" s="5"/>
      <c r="ADJ16" s="5"/>
      <c r="ADK16" s="5"/>
      <c r="ADL16" s="5"/>
      <c r="ADM16" s="5"/>
      <c r="ADN16" s="5"/>
      <c r="ADO16" s="5"/>
      <c r="ADP16" s="5"/>
      <c r="ADQ16" s="5"/>
      <c r="ADR16" s="5"/>
      <c r="ADS16" s="5"/>
      <c r="ADT16" s="5"/>
      <c r="ADU16" s="5"/>
      <c r="ADV16" s="5"/>
      <c r="ADW16" s="5"/>
      <c r="ADX16" s="5"/>
      <c r="ADY16" s="5"/>
      <c r="ADZ16" s="5"/>
      <c r="AEA16" s="5"/>
      <c r="AEB16" s="5"/>
      <c r="AEC16" s="5"/>
      <c r="AED16" s="5"/>
      <c r="AEE16" s="5"/>
      <c r="AEF16" s="5"/>
      <c r="AEG16" s="5"/>
      <c r="AEH16" s="5"/>
      <c r="AEI16" s="5"/>
      <c r="AEJ16" s="5"/>
      <c r="AEK16" s="5"/>
      <c r="AEL16" s="5"/>
      <c r="AEM16" s="5"/>
      <c r="AEN16" s="5"/>
      <c r="AEO16" s="5"/>
      <c r="AEP16" s="5"/>
      <c r="AEQ16" s="5"/>
      <c r="AER16" s="5"/>
      <c r="AES16" s="5"/>
      <c r="AET16" s="5"/>
      <c r="AEU16" s="5"/>
      <c r="AEV16" s="5"/>
      <c r="AEW16" s="5"/>
      <c r="AEX16" s="5"/>
      <c r="AEY16" s="5"/>
      <c r="AEZ16" s="5"/>
      <c r="AFA16" s="5"/>
      <c r="AFB16" s="5"/>
      <c r="AFC16" s="5"/>
      <c r="AFD16" s="5"/>
      <c r="AFE16" s="5"/>
      <c r="AFF16" s="5"/>
      <c r="AFG16" s="5"/>
      <c r="AFH16" s="5"/>
      <c r="AFI16" s="5"/>
      <c r="AFJ16" s="5"/>
      <c r="AFK16" s="5"/>
      <c r="AFL16" s="5"/>
      <c r="AFM16" s="5"/>
      <c r="AFN16" s="5"/>
      <c r="AFO16" s="5"/>
      <c r="AFP16" s="5"/>
      <c r="AFQ16" s="5"/>
      <c r="AFR16" s="5"/>
      <c r="AFS16" s="5"/>
      <c r="AFT16" s="5"/>
      <c r="AFU16" s="5"/>
      <c r="AFV16" s="5"/>
      <c r="AFW16" s="5"/>
      <c r="AFX16" s="5"/>
      <c r="AFY16" s="5"/>
      <c r="AFZ16" s="5"/>
      <c r="AGA16" s="5"/>
      <c r="AGB16" s="5"/>
      <c r="AGC16" s="5"/>
      <c r="AGD16" s="5"/>
      <c r="AGE16" s="5"/>
      <c r="AGF16" s="5"/>
      <c r="AGG16" s="5"/>
      <c r="AGH16" s="5"/>
      <c r="AGI16" s="5"/>
      <c r="AGJ16" s="5"/>
      <c r="AGK16" s="5"/>
      <c r="AGL16" s="5"/>
      <c r="AGM16" s="5"/>
      <c r="AGN16" s="5"/>
      <c r="AGO16" s="5"/>
      <c r="AGP16" s="5"/>
      <c r="AGQ16" s="5"/>
      <c r="AGR16" s="5"/>
      <c r="AGS16" s="5"/>
      <c r="AGT16" s="5"/>
      <c r="AGU16" s="5"/>
      <c r="AGV16" s="5"/>
      <c r="AGW16" s="5"/>
      <c r="AGX16" s="5"/>
      <c r="AGY16" s="5"/>
      <c r="AGZ16" s="5"/>
      <c r="AHA16" s="5"/>
      <c r="AHB16" s="5"/>
      <c r="AHC16" s="5"/>
      <c r="AHD16" s="5"/>
      <c r="AHE16" s="5"/>
      <c r="AHF16" s="5"/>
      <c r="AHG16" s="5"/>
      <c r="AHH16" s="5"/>
      <c r="AHI16" s="5"/>
      <c r="AHJ16" s="5"/>
      <c r="AHK16" s="5"/>
      <c r="AHL16" s="5"/>
      <c r="AHM16" s="5"/>
      <c r="AHN16" s="5"/>
      <c r="AHO16" s="5"/>
      <c r="AHP16" s="5"/>
      <c r="AHQ16" s="5"/>
      <c r="AHR16" s="5"/>
      <c r="AHS16" s="5"/>
      <c r="AHT16" s="5"/>
      <c r="AHU16" s="5"/>
      <c r="AHV16" s="5"/>
      <c r="AHW16" s="5"/>
      <c r="AHX16" s="5"/>
      <c r="AHY16" s="5"/>
      <c r="AHZ16" s="5"/>
      <c r="AIA16" s="5"/>
      <c r="AIB16" s="5"/>
      <c r="AIC16" s="5"/>
      <c r="AID16" s="5"/>
      <c r="AIE16" s="5"/>
      <c r="AIF16" s="5"/>
      <c r="AIG16" s="5"/>
      <c r="AIH16" s="5"/>
      <c r="AII16" s="5"/>
      <c r="AIJ16" s="5"/>
      <c r="AIK16" s="5"/>
      <c r="AIL16" s="5"/>
      <c r="AIM16" s="5"/>
      <c r="AIN16" s="5"/>
      <c r="AIO16" s="5"/>
      <c r="AIP16" s="5"/>
      <c r="AIQ16" s="5"/>
      <c r="AIR16" s="5"/>
      <c r="AIS16" s="5"/>
      <c r="AIT16" s="5"/>
      <c r="AIU16" s="5"/>
      <c r="AIV16" s="5"/>
      <c r="AIW16" s="5"/>
      <c r="AIX16" s="5"/>
      <c r="AIY16" s="5"/>
      <c r="AIZ16" s="5"/>
      <c r="AJA16" s="5"/>
      <c r="AJB16" s="5"/>
      <c r="AJC16" s="5"/>
      <c r="AJD16" s="5"/>
      <c r="AJE16" s="5"/>
      <c r="AJF16" s="5"/>
      <c r="AJG16" s="5"/>
      <c r="AJH16" s="5"/>
      <c r="AJI16" s="5"/>
      <c r="AJJ16" s="5"/>
      <c r="AJK16" s="5"/>
      <c r="AJL16" s="5"/>
      <c r="AJM16" s="5"/>
      <c r="AJN16" s="5"/>
      <c r="AJO16" s="5"/>
      <c r="AJP16" s="5"/>
      <c r="AJQ16" s="5"/>
      <c r="AJR16" s="5"/>
      <c r="AJS16" s="5"/>
      <c r="AJT16" s="5"/>
      <c r="AJU16" s="5"/>
      <c r="AJV16" s="5"/>
      <c r="AJW16" s="5"/>
      <c r="AJX16" s="5"/>
      <c r="AJY16" s="5"/>
      <c r="AJZ16" s="5"/>
      <c r="AKA16" s="5"/>
      <c r="AKB16" s="5"/>
      <c r="AKC16" s="5"/>
      <c r="AKD16" s="5"/>
      <c r="AKE16" s="5"/>
      <c r="AKF16" s="5"/>
      <c r="AKG16" s="5"/>
      <c r="AKH16" s="5"/>
      <c r="AKI16" s="5"/>
      <c r="AKJ16" s="5"/>
      <c r="AKK16" s="5"/>
      <c r="AKL16" s="5"/>
      <c r="AKM16" s="5"/>
      <c r="AKN16" s="5"/>
      <c r="AKO16" s="5"/>
      <c r="AKP16" s="5"/>
      <c r="AKQ16" s="5"/>
      <c r="AKR16" s="5"/>
      <c r="AKS16" s="5"/>
      <c r="AKT16" s="5"/>
      <c r="AKU16" s="5"/>
      <c r="AKV16" s="5"/>
      <c r="AKW16" s="5"/>
      <c r="AKX16" s="5"/>
      <c r="AKY16" s="5"/>
      <c r="AKZ16" s="5"/>
      <c r="ALA16" s="5"/>
      <c r="ALB16" s="5"/>
      <c r="ALC16" s="5"/>
      <c r="ALD16" s="5"/>
      <c r="ALE16" s="5"/>
      <c r="ALF16" s="5"/>
      <c r="ALG16" s="5"/>
      <c r="ALH16" s="5"/>
      <c r="ALI16" s="5"/>
      <c r="ALJ16" s="5"/>
      <c r="ALK16" s="5"/>
      <c r="ALL16" s="5"/>
      <c r="ALM16" s="5"/>
      <c r="ALN16" s="5"/>
      <c r="ALO16" s="5"/>
      <c r="ALP16" s="5"/>
      <c r="ALQ16" s="5"/>
      <c r="ALR16" s="5"/>
      <c r="ALS16" s="5"/>
      <c r="ALT16" s="5"/>
      <c r="ALU16" s="5"/>
      <c r="ALV16" s="5"/>
      <c r="ALW16" s="5"/>
      <c r="ALX16" s="5"/>
      <c r="ALY16" s="5"/>
      <c r="ALZ16" s="5"/>
      <c r="AMA16" s="5"/>
      <c r="AMB16" s="5"/>
      <c r="AMC16" s="5"/>
      <c r="AMD16" s="5"/>
      <c r="AME16" s="5"/>
      <c r="AMF16" s="5"/>
      <c r="AMG16" s="5"/>
      <c r="AMH16" s="5"/>
      <c r="AMI16" s="5"/>
      <c r="AMJ16" s="5"/>
      <c r="AMK16" s="5"/>
      <c r="AML16" s="5"/>
      <c r="AMM16" s="5"/>
      <c r="AMN16" s="5"/>
      <c r="AMO16" s="5"/>
      <c r="AMP16" s="5"/>
      <c r="AMQ16" s="5"/>
      <c r="AMR16" s="5"/>
      <c r="AMS16" s="5"/>
      <c r="AMT16" s="5"/>
      <c r="AMU16" s="5"/>
      <c r="AMV16" s="5"/>
      <c r="AMW16" s="5"/>
      <c r="AMX16" s="5"/>
      <c r="AMY16" s="5"/>
      <c r="AMZ16" s="5"/>
      <c r="ANA16" s="5"/>
      <c r="ANB16" s="5"/>
      <c r="ANC16" s="5"/>
      <c r="AND16" s="5"/>
      <c r="ANE16" s="5"/>
      <c r="ANF16" s="5"/>
      <c r="ANG16" s="5"/>
      <c r="ANH16" s="5"/>
      <c r="ANI16" s="5"/>
      <c r="ANJ16" s="5"/>
      <c r="ANK16" s="5"/>
      <c r="ANL16" s="5"/>
      <c r="ANM16" s="5"/>
      <c r="ANN16" s="5"/>
      <c r="ANO16" s="5"/>
      <c r="ANP16" s="5"/>
      <c r="ANQ16" s="5"/>
      <c r="ANR16" s="5"/>
      <c r="ANS16" s="5"/>
      <c r="ANT16" s="5"/>
      <c r="ANU16" s="5"/>
      <c r="ANV16" s="5"/>
      <c r="ANW16" s="5"/>
      <c r="ANX16" s="5"/>
      <c r="ANY16" s="5"/>
      <c r="ANZ16" s="5"/>
      <c r="AOA16" s="5"/>
      <c r="AOB16" s="5"/>
      <c r="AOC16" s="5"/>
      <c r="AOD16" s="5"/>
      <c r="AOE16" s="5"/>
      <c r="AOF16" s="5"/>
      <c r="AOG16" s="5"/>
      <c r="AOH16" s="5"/>
      <c r="AOI16" s="5"/>
      <c r="AOJ16" s="5"/>
      <c r="AOK16" s="5"/>
      <c r="AOL16" s="5"/>
      <c r="AOM16" s="5"/>
      <c r="AON16" s="5"/>
      <c r="AOO16" s="5"/>
      <c r="AOP16" s="5"/>
      <c r="AOQ16" s="5"/>
      <c r="AOR16" s="5"/>
      <c r="AOS16" s="5"/>
      <c r="AOT16" s="5"/>
      <c r="AOU16" s="5"/>
      <c r="AOV16" s="5"/>
      <c r="AOW16" s="5"/>
      <c r="AOX16" s="5"/>
      <c r="AOY16" s="5"/>
      <c r="AOZ16" s="5"/>
      <c r="APA16" s="5"/>
      <c r="APB16" s="5"/>
      <c r="APC16" s="5"/>
      <c r="APD16" s="5"/>
      <c r="APE16" s="5"/>
      <c r="APF16" s="5"/>
      <c r="APG16" s="5"/>
      <c r="APH16" s="5"/>
      <c r="API16" s="5"/>
      <c r="APJ16" s="5"/>
      <c r="APK16" s="5"/>
      <c r="APL16" s="5"/>
      <c r="APM16" s="5"/>
      <c r="APN16" s="5"/>
      <c r="APO16" s="5"/>
      <c r="APP16" s="5"/>
      <c r="APQ16" s="5"/>
      <c r="APR16" s="5"/>
      <c r="APS16" s="5"/>
      <c r="APT16" s="5"/>
      <c r="APU16" s="5"/>
      <c r="APV16" s="5"/>
      <c r="APW16" s="5"/>
      <c r="APX16" s="5"/>
      <c r="APY16" s="5"/>
      <c r="APZ16" s="5"/>
      <c r="AQA16" s="5"/>
      <c r="AQB16" s="5"/>
      <c r="AQC16" s="5"/>
      <c r="AQD16" s="5"/>
      <c r="AQE16" s="5"/>
      <c r="AQF16" s="5"/>
      <c r="AQG16" s="5"/>
      <c r="AQH16" s="5"/>
      <c r="AQI16" s="5"/>
      <c r="AQJ16" s="5"/>
      <c r="AQK16" s="5"/>
      <c r="AQL16" s="5"/>
      <c r="AQM16" s="5"/>
      <c r="AQN16" s="5"/>
      <c r="AQO16" s="5"/>
      <c r="AQP16" s="5"/>
      <c r="AQQ16" s="5"/>
      <c r="AQR16" s="5"/>
      <c r="AQS16" s="5"/>
      <c r="AQT16" s="5"/>
      <c r="AQU16" s="5"/>
      <c r="AQV16" s="5"/>
      <c r="AQW16" s="5"/>
      <c r="AQX16" s="5"/>
      <c r="AQY16" s="5"/>
      <c r="AQZ16" s="5"/>
      <c r="ARA16" s="5"/>
      <c r="ARB16" s="5"/>
      <c r="ARC16" s="5"/>
      <c r="ARD16" s="5"/>
      <c r="ARE16" s="5"/>
      <c r="ARF16" s="5"/>
      <c r="ARG16" s="5"/>
      <c r="ARH16" s="5"/>
      <c r="ARI16" s="5"/>
      <c r="ARJ16" s="5"/>
      <c r="ARK16" s="5"/>
      <c r="ARL16" s="5"/>
      <c r="ARM16" s="5"/>
      <c r="ARN16" s="5"/>
      <c r="ARO16" s="5"/>
      <c r="ARP16" s="5"/>
      <c r="ARQ16" s="5"/>
      <c r="ARR16" s="5"/>
      <c r="ARS16" s="5"/>
      <c r="ART16" s="5"/>
      <c r="ARU16" s="5"/>
      <c r="ARV16" s="5"/>
      <c r="ARW16" s="5"/>
      <c r="ARX16" s="5"/>
      <c r="ARY16" s="5"/>
      <c r="ARZ16" s="5"/>
      <c r="ASA16" s="5"/>
      <c r="ASB16" s="5"/>
      <c r="ASC16" s="5"/>
      <c r="ASD16" s="5"/>
      <c r="ASE16" s="5"/>
      <c r="ASF16" s="5"/>
      <c r="ASG16" s="5"/>
      <c r="ASH16" s="5"/>
      <c r="ASI16" s="5"/>
      <c r="ASJ16" s="5"/>
      <c r="ASK16" s="5"/>
      <c r="ASL16" s="5"/>
      <c r="ASM16" s="5"/>
      <c r="ASN16" s="5"/>
      <c r="ASO16" s="5"/>
      <c r="ASP16" s="5"/>
      <c r="ASQ16" s="5"/>
      <c r="ASR16" s="5"/>
      <c r="ASS16" s="5"/>
      <c r="AST16" s="5"/>
      <c r="ASU16" s="5"/>
      <c r="ASV16" s="5"/>
      <c r="ASW16" s="5"/>
      <c r="ASX16" s="5"/>
      <c r="ASY16" s="5"/>
      <c r="ASZ16" s="5"/>
      <c r="ATA16" s="5"/>
      <c r="ATB16" s="5"/>
      <c r="ATC16" s="5"/>
      <c r="ATD16" s="5"/>
      <c r="ATE16" s="5"/>
      <c r="ATF16" s="5"/>
      <c r="ATG16" s="5"/>
      <c r="ATH16" s="5"/>
      <c r="ATI16" s="5"/>
      <c r="ATJ16" s="5"/>
      <c r="ATK16" s="5"/>
      <c r="ATL16" s="5"/>
      <c r="ATM16" s="5"/>
      <c r="ATN16" s="5"/>
      <c r="ATO16" s="5"/>
      <c r="ATP16" s="5"/>
      <c r="ATQ16" s="5"/>
      <c r="ATR16" s="5"/>
      <c r="ATS16" s="5"/>
      <c r="ATT16" s="5"/>
      <c r="ATU16" s="5"/>
      <c r="ATV16" s="5"/>
      <c r="ATW16" s="5"/>
      <c r="ATX16" s="5"/>
      <c r="ATY16" s="5"/>
      <c r="ATZ16" s="5"/>
      <c r="AUA16" s="5"/>
      <c r="AUB16" s="5"/>
      <c r="AUC16" s="5"/>
      <c r="AUD16" s="5"/>
      <c r="AUE16" s="5"/>
      <c r="AUF16" s="5"/>
      <c r="AUG16" s="5"/>
      <c r="AUH16" s="5"/>
      <c r="AUI16" s="5"/>
      <c r="AUJ16" s="5"/>
      <c r="AUK16" s="5"/>
      <c r="AUL16" s="5"/>
      <c r="AUM16" s="5"/>
      <c r="AUN16" s="5"/>
      <c r="AUO16" s="5"/>
      <c r="AUP16" s="5"/>
      <c r="AUQ16" s="5"/>
      <c r="AUR16" s="5"/>
      <c r="AUS16" s="5"/>
      <c r="AUT16" s="5"/>
      <c r="AUU16" s="5"/>
      <c r="AUV16" s="5"/>
      <c r="AUW16" s="5"/>
      <c r="AUX16" s="5"/>
      <c r="AUY16" s="5"/>
      <c r="AUZ16" s="5"/>
      <c r="AVA16" s="5"/>
      <c r="AVB16" s="5"/>
      <c r="AVC16" s="5"/>
      <c r="AVD16" s="5"/>
      <c r="AVE16" s="5"/>
      <c r="AVF16" s="5"/>
      <c r="AVG16" s="5"/>
      <c r="AVH16" s="5"/>
      <c r="AVI16" s="5"/>
      <c r="AVJ16" s="5"/>
      <c r="AVK16" s="5"/>
      <c r="AVL16" s="5"/>
      <c r="AVM16" s="5"/>
      <c r="AVN16" s="5"/>
      <c r="AVO16" s="5"/>
      <c r="AVP16" s="5"/>
      <c r="AVQ16" s="5"/>
      <c r="AVR16" s="5"/>
      <c r="AVS16" s="5"/>
      <c r="AVT16" s="5"/>
      <c r="AVU16" s="5"/>
      <c r="AVV16" s="5"/>
      <c r="AVW16" s="5"/>
      <c r="AVX16" s="5"/>
      <c r="AVY16" s="5"/>
      <c r="AVZ16" s="5"/>
      <c r="AWA16" s="5"/>
      <c r="AWB16" s="5"/>
      <c r="AWC16" s="5"/>
      <c r="AWD16" s="5"/>
      <c r="AWE16" s="5"/>
      <c r="AWF16" s="5"/>
      <c r="AWG16" s="5"/>
      <c r="AWH16" s="5"/>
      <c r="AWI16" s="5"/>
      <c r="AWJ16" s="5"/>
      <c r="AWK16" s="5"/>
      <c r="AWL16" s="5"/>
      <c r="AWM16" s="5"/>
      <c r="AWN16" s="5"/>
      <c r="AWO16" s="5"/>
      <c r="AWP16" s="5"/>
      <c r="AWQ16" s="5"/>
      <c r="AWR16" s="5"/>
      <c r="AWS16" s="5"/>
      <c r="AWT16" s="5"/>
      <c r="AWU16" s="5"/>
      <c r="AWV16" s="5"/>
      <c r="AWW16" s="5"/>
      <c r="AWX16" s="5"/>
      <c r="AWY16" s="5"/>
      <c r="AWZ16" s="5"/>
      <c r="AXA16" s="5"/>
      <c r="AXB16" s="5"/>
      <c r="AXC16" s="5"/>
      <c r="AXD16" s="5"/>
      <c r="AXE16" s="5"/>
      <c r="AXF16" s="5"/>
      <c r="AXG16" s="5"/>
      <c r="AXH16" s="5"/>
      <c r="AXI16" s="5"/>
      <c r="AXJ16" s="5"/>
      <c r="AXK16" s="5"/>
      <c r="AXL16" s="5"/>
      <c r="AXM16" s="5"/>
      <c r="AXN16" s="5"/>
      <c r="AXO16" s="5"/>
      <c r="AXP16" s="5"/>
      <c r="AXQ16" s="5"/>
      <c r="AXR16" s="5"/>
      <c r="AXS16" s="5"/>
      <c r="AXT16" s="5"/>
      <c r="AXU16" s="5"/>
      <c r="AXV16" s="5"/>
      <c r="AXW16" s="5"/>
      <c r="AXX16" s="5"/>
      <c r="AXY16" s="5"/>
      <c r="AXZ16" s="5"/>
      <c r="AYA16" s="5"/>
      <c r="AYB16" s="5"/>
      <c r="AYC16" s="5"/>
      <c r="AYD16" s="5"/>
      <c r="AYE16" s="5"/>
      <c r="AYF16" s="5"/>
      <c r="AYG16" s="5"/>
      <c r="AYH16" s="5"/>
      <c r="AYI16" s="5"/>
      <c r="AYJ16" s="5"/>
      <c r="AYK16" s="5"/>
      <c r="AYL16" s="5"/>
      <c r="AYM16" s="5"/>
      <c r="AYN16" s="5"/>
      <c r="AYO16" s="5"/>
      <c r="AYP16" s="5"/>
      <c r="AYQ16" s="5"/>
      <c r="AYR16" s="5"/>
      <c r="AYS16" s="5"/>
      <c r="AYT16" s="5"/>
      <c r="AYU16" s="5"/>
      <c r="AYV16" s="5"/>
      <c r="AYW16" s="5"/>
      <c r="AYX16" s="5"/>
      <c r="AYY16" s="5"/>
      <c r="AYZ16" s="5"/>
      <c r="AZA16" s="5"/>
      <c r="AZB16" s="5"/>
      <c r="AZC16" s="5"/>
      <c r="AZD16" s="5"/>
      <c r="AZE16" s="5"/>
      <c r="AZF16" s="5"/>
      <c r="AZG16" s="5"/>
      <c r="AZH16" s="5"/>
      <c r="AZI16" s="5"/>
      <c r="AZJ16" s="5"/>
      <c r="AZK16" s="5"/>
      <c r="AZL16" s="5"/>
      <c r="AZM16" s="5"/>
      <c r="AZN16" s="5"/>
      <c r="AZO16" s="5"/>
      <c r="AZP16" s="5"/>
      <c r="AZQ16" s="5"/>
      <c r="AZR16" s="5"/>
      <c r="AZS16" s="5"/>
      <c r="AZT16" s="5"/>
      <c r="AZU16" s="5"/>
      <c r="AZV16" s="5"/>
      <c r="AZW16" s="5"/>
      <c r="AZX16" s="5"/>
      <c r="AZY16" s="5"/>
      <c r="AZZ16" s="5"/>
      <c r="BAA16" s="5"/>
      <c r="BAB16" s="5"/>
      <c r="BAC16" s="5"/>
      <c r="BAD16" s="5"/>
      <c r="BAE16" s="5"/>
      <c r="BAF16" s="5"/>
      <c r="BAG16" s="5"/>
      <c r="BAH16" s="5"/>
      <c r="BAI16" s="5"/>
      <c r="BAJ16" s="5"/>
      <c r="BAK16" s="5"/>
      <c r="BAL16" s="5"/>
      <c r="BAM16" s="5"/>
      <c r="BAN16" s="5"/>
      <c r="BAO16" s="5"/>
      <c r="BAP16" s="5"/>
      <c r="BAQ16" s="5"/>
      <c r="BAR16" s="5"/>
      <c r="BAS16" s="5"/>
      <c r="BAT16" s="5"/>
      <c r="BAU16" s="5"/>
      <c r="BAV16" s="5"/>
      <c r="BAW16" s="5"/>
      <c r="BAX16" s="5"/>
      <c r="BAY16" s="5"/>
      <c r="BAZ16" s="5"/>
      <c r="BBA16" s="5"/>
      <c r="BBB16" s="5"/>
      <c r="BBC16" s="5"/>
      <c r="BBD16" s="5"/>
      <c r="BBE16" s="5"/>
      <c r="BBF16" s="5"/>
      <c r="BBG16" s="5"/>
      <c r="BBH16" s="5"/>
      <c r="BBI16" s="5"/>
      <c r="BBJ16" s="5"/>
      <c r="BBK16" s="5"/>
      <c r="BBL16" s="5"/>
      <c r="BBM16" s="5"/>
      <c r="BBN16" s="5"/>
      <c r="BBO16" s="5"/>
      <c r="BBP16" s="5"/>
      <c r="BBQ16" s="5"/>
      <c r="BBR16" s="5"/>
      <c r="BBS16" s="5"/>
      <c r="BBT16" s="5"/>
      <c r="BBU16" s="5"/>
      <c r="BBV16" s="5"/>
      <c r="BBW16" s="5"/>
      <c r="BBX16" s="5"/>
      <c r="BBY16" s="5"/>
      <c r="BBZ16" s="5"/>
      <c r="BCA16" s="5"/>
      <c r="BCB16" s="5"/>
      <c r="BCC16" s="5"/>
      <c r="BCD16" s="5"/>
      <c r="BCE16" s="5"/>
      <c r="BCF16" s="5"/>
      <c r="BCG16" s="5"/>
      <c r="BCH16" s="5"/>
      <c r="BCI16" s="5"/>
      <c r="BCJ16" s="5"/>
      <c r="BCK16" s="5"/>
      <c r="BCL16" s="5"/>
      <c r="BCM16" s="5"/>
      <c r="BCN16" s="5"/>
      <c r="BCO16" s="5"/>
      <c r="BCP16" s="5"/>
      <c r="BCQ16" s="5"/>
      <c r="BCR16" s="5"/>
      <c r="BCS16" s="5"/>
      <c r="BCT16" s="5"/>
      <c r="BCU16" s="5"/>
      <c r="BCV16" s="5"/>
      <c r="BCW16" s="5"/>
      <c r="BCX16" s="5"/>
      <c r="BCY16" s="5"/>
      <c r="BCZ16" s="5"/>
      <c r="BDA16" s="5"/>
      <c r="BDB16" s="5"/>
      <c r="BDC16" s="5"/>
      <c r="BDD16" s="5"/>
      <c r="BDE16" s="5"/>
      <c r="BDF16" s="5"/>
      <c r="BDG16" s="5"/>
      <c r="BDH16" s="5"/>
      <c r="BDI16" s="5"/>
      <c r="BDJ16" s="5"/>
      <c r="BDK16" s="5"/>
      <c r="BDL16" s="5"/>
      <c r="BDM16" s="5"/>
      <c r="BDN16" s="5"/>
      <c r="BDO16" s="5"/>
      <c r="BDP16" s="5"/>
      <c r="BDQ16" s="5"/>
      <c r="BDR16" s="5"/>
      <c r="BDS16" s="5"/>
      <c r="BDT16" s="5"/>
      <c r="BDU16" s="5"/>
      <c r="BDV16" s="5"/>
      <c r="BDW16" s="5"/>
      <c r="BDX16" s="5"/>
      <c r="BDY16" s="5"/>
      <c r="BDZ16" s="5"/>
      <c r="BEA16" s="5"/>
      <c r="BEB16" s="5"/>
      <c r="BEC16" s="5"/>
      <c r="BED16" s="5"/>
      <c r="BEE16" s="5"/>
      <c r="BEF16" s="5"/>
      <c r="BEG16" s="5"/>
      <c r="BEH16" s="5"/>
      <c r="BEI16" s="5"/>
      <c r="BEJ16" s="5"/>
      <c r="BEK16" s="5"/>
      <c r="BEL16" s="5"/>
      <c r="BEM16" s="5"/>
      <c r="BEN16" s="5"/>
      <c r="BEO16" s="5"/>
      <c r="BEP16" s="5"/>
      <c r="BEQ16" s="5"/>
      <c r="BER16" s="5"/>
      <c r="BES16" s="5"/>
      <c r="BET16" s="5"/>
      <c r="BEU16" s="5"/>
      <c r="BEV16" s="5"/>
      <c r="BEW16" s="5"/>
      <c r="BEX16" s="5"/>
      <c r="BEY16" s="5"/>
      <c r="BEZ16" s="5"/>
      <c r="BFA16" s="5"/>
      <c r="BFB16" s="5"/>
      <c r="BFC16" s="5"/>
      <c r="BFD16" s="5"/>
      <c r="BFE16" s="5"/>
      <c r="BFF16" s="5"/>
      <c r="BFG16" s="5"/>
      <c r="BFH16" s="5"/>
      <c r="BFI16" s="5"/>
      <c r="BFJ16" s="5"/>
      <c r="BFK16" s="5"/>
      <c r="BFL16" s="5"/>
      <c r="BFM16" s="5"/>
      <c r="BFN16" s="5"/>
      <c r="BFO16" s="5"/>
      <c r="BFP16" s="5"/>
      <c r="BFQ16" s="5"/>
      <c r="BFR16" s="5"/>
      <c r="BFS16" s="5"/>
      <c r="BFT16" s="5"/>
      <c r="BFU16" s="5"/>
      <c r="BFV16" s="5"/>
      <c r="BFW16" s="5"/>
      <c r="BFX16" s="5"/>
      <c r="BFY16" s="5"/>
      <c r="BFZ16" s="5"/>
      <c r="BGA16" s="5"/>
      <c r="BGB16" s="5"/>
      <c r="BGC16" s="5"/>
      <c r="BGD16" s="5"/>
      <c r="BGE16" s="5"/>
      <c r="BGF16" s="5"/>
      <c r="BGG16" s="5"/>
      <c r="BGH16" s="5"/>
      <c r="BGI16" s="5"/>
      <c r="BGJ16" s="5"/>
      <c r="BGK16" s="5"/>
      <c r="BGL16" s="5"/>
      <c r="BGM16" s="5"/>
      <c r="BGN16" s="5"/>
      <c r="BGO16" s="5"/>
      <c r="BGP16" s="5"/>
      <c r="BGQ16" s="5"/>
      <c r="BGR16" s="5"/>
      <c r="BGS16" s="5"/>
      <c r="BGT16" s="5"/>
      <c r="BGU16" s="5"/>
      <c r="BGV16" s="5"/>
      <c r="BGW16" s="5"/>
      <c r="BGX16" s="5"/>
      <c r="BGY16" s="5"/>
      <c r="BGZ16" s="5"/>
      <c r="BHA16" s="5"/>
      <c r="BHB16" s="5"/>
      <c r="BHC16" s="5"/>
      <c r="BHD16" s="5"/>
      <c r="BHE16" s="5"/>
      <c r="BHF16" s="5"/>
      <c r="BHG16" s="5"/>
      <c r="BHH16" s="5"/>
      <c r="BHI16" s="5"/>
      <c r="BHJ16" s="5"/>
      <c r="BHK16" s="5"/>
      <c r="BHL16" s="5"/>
      <c r="BHM16" s="5"/>
      <c r="BHN16" s="5"/>
      <c r="BHO16" s="5"/>
      <c r="BHP16" s="5"/>
      <c r="BHQ16" s="5"/>
      <c r="BHR16" s="5"/>
      <c r="BHS16" s="5"/>
      <c r="BHT16" s="5"/>
      <c r="BHU16" s="5"/>
      <c r="BHV16" s="5"/>
      <c r="BHW16" s="5"/>
      <c r="BHX16" s="5"/>
      <c r="BHY16" s="5"/>
      <c r="BHZ16" s="5"/>
      <c r="BIA16" s="5"/>
      <c r="BIB16" s="5"/>
      <c r="BIC16" s="5"/>
      <c r="BID16" s="5"/>
      <c r="BIE16" s="5"/>
      <c r="BIF16" s="5"/>
      <c r="BIG16" s="5"/>
      <c r="BIH16" s="5"/>
      <c r="BII16" s="5"/>
      <c r="BIJ16" s="5"/>
      <c r="BIK16" s="5"/>
      <c r="BIL16" s="5"/>
      <c r="BIM16" s="5"/>
      <c r="BIN16" s="5"/>
      <c r="BIO16" s="5"/>
      <c r="BIP16" s="5"/>
      <c r="BIQ16" s="5"/>
      <c r="BIR16" s="5"/>
      <c r="BIS16" s="5"/>
      <c r="BIT16" s="5"/>
      <c r="BIU16" s="5"/>
      <c r="BIV16" s="5"/>
      <c r="BIW16" s="5"/>
      <c r="BIX16" s="5"/>
      <c r="BIY16" s="5"/>
      <c r="BIZ16" s="5"/>
      <c r="BJA16" s="5"/>
      <c r="BJB16" s="5"/>
      <c r="BJC16" s="5"/>
      <c r="BJD16" s="5"/>
      <c r="BJE16" s="5"/>
      <c r="BJF16" s="5"/>
      <c r="BJG16" s="5"/>
      <c r="BJH16" s="5"/>
      <c r="BJI16" s="5"/>
      <c r="BJJ16" s="5"/>
      <c r="BJK16" s="5"/>
      <c r="BJL16" s="5"/>
      <c r="BJM16" s="5"/>
      <c r="BJN16" s="5"/>
      <c r="BJO16" s="5"/>
      <c r="BJP16" s="5"/>
      <c r="BJQ16" s="5"/>
      <c r="BJR16" s="5"/>
      <c r="BJS16" s="5"/>
      <c r="BJT16" s="5"/>
      <c r="BJU16" s="5"/>
      <c r="BJV16" s="5"/>
      <c r="BJW16" s="5"/>
      <c r="BJX16" s="5"/>
      <c r="BJY16" s="5"/>
      <c r="BJZ16" s="5"/>
      <c r="BKA16" s="5"/>
      <c r="BKB16" s="5"/>
      <c r="BKC16" s="5"/>
      <c r="BKD16" s="5"/>
      <c r="BKE16" s="5"/>
      <c r="BKF16" s="5"/>
      <c r="BKG16" s="5"/>
      <c r="BKH16" s="5"/>
      <c r="BKI16" s="5"/>
      <c r="BKJ16" s="5"/>
      <c r="BKK16" s="5"/>
      <c r="BKL16" s="5"/>
      <c r="BKM16" s="5"/>
      <c r="BKN16" s="5"/>
      <c r="BKO16" s="5"/>
      <c r="BKP16" s="5"/>
      <c r="BKQ16" s="5"/>
      <c r="BKR16" s="5"/>
      <c r="BKS16" s="5"/>
      <c r="BKT16" s="5"/>
      <c r="BKU16" s="5"/>
      <c r="BKV16" s="5"/>
      <c r="BKW16" s="5"/>
      <c r="BKX16" s="5"/>
      <c r="BKY16" s="5"/>
      <c r="BKZ16" s="5"/>
      <c r="BLA16" s="5"/>
      <c r="BLB16" s="5"/>
      <c r="BLC16" s="5"/>
      <c r="BLD16" s="5"/>
      <c r="BLE16" s="5"/>
      <c r="BLF16" s="5"/>
      <c r="BLG16" s="5"/>
      <c r="BLH16" s="5"/>
      <c r="BLI16" s="5"/>
      <c r="BLJ16" s="5"/>
      <c r="BLK16" s="5"/>
      <c r="BLL16" s="5"/>
      <c r="BLM16" s="5"/>
      <c r="BLN16" s="5"/>
      <c r="BLO16" s="5"/>
      <c r="BLP16" s="5"/>
      <c r="BLQ16" s="5"/>
      <c r="BLR16" s="5"/>
      <c r="BLS16" s="5"/>
      <c r="BLT16" s="5"/>
      <c r="BLU16" s="5"/>
      <c r="BLV16" s="5"/>
      <c r="BLW16" s="5"/>
      <c r="BLX16" s="5"/>
      <c r="BLY16" s="5"/>
      <c r="BLZ16" s="5"/>
      <c r="BMA16" s="5"/>
      <c r="BMB16" s="5"/>
      <c r="BMC16" s="5"/>
      <c r="BMD16" s="5"/>
      <c r="BME16" s="5"/>
      <c r="BMF16" s="5"/>
      <c r="BMG16" s="5"/>
      <c r="BMH16" s="5"/>
      <c r="BMI16" s="5"/>
      <c r="BMJ16" s="5"/>
      <c r="BMK16" s="5"/>
      <c r="BML16" s="5"/>
      <c r="BMM16" s="5"/>
      <c r="BMN16" s="5"/>
      <c r="BMO16" s="5"/>
      <c r="BMP16" s="5"/>
      <c r="BMQ16" s="5"/>
      <c r="BMR16" s="5"/>
      <c r="BMS16" s="5"/>
      <c r="BMT16" s="5"/>
      <c r="BMU16" s="5"/>
      <c r="BMV16" s="5"/>
      <c r="BMW16" s="5"/>
      <c r="BMX16" s="5"/>
      <c r="BMY16" s="5"/>
      <c r="BMZ16" s="5"/>
      <c r="BNA16" s="5"/>
      <c r="BNB16" s="5"/>
      <c r="BNC16" s="5"/>
      <c r="BND16" s="5"/>
      <c r="BNE16" s="5"/>
      <c r="BNF16" s="5"/>
      <c r="BNG16" s="5"/>
      <c r="BNH16" s="5"/>
      <c r="BNI16" s="5"/>
      <c r="BNJ16" s="5"/>
      <c r="BNK16" s="5"/>
      <c r="BNL16" s="5"/>
      <c r="BNM16" s="5"/>
      <c r="BNN16" s="5"/>
      <c r="BNO16" s="5"/>
      <c r="BNP16" s="5"/>
      <c r="BNQ16" s="5"/>
      <c r="BNR16" s="5"/>
      <c r="BNS16" s="5"/>
      <c r="BNT16" s="5"/>
      <c r="BNU16" s="5"/>
      <c r="BNV16" s="5"/>
      <c r="BNW16" s="5"/>
      <c r="BNX16" s="5"/>
      <c r="BNY16" s="5"/>
      <c r="BNZ16" s="5"/>
      <c r="BOA16" s="5"/>
      <c r="BOB16" s="5"/>
      <c r="BOC16" s="5"/>
      <c r="BOD16" s="5"/>
      <c r="BOE16" s="5"/>
      <c r="BOF16" s="5"/>
      <c r="BOG16" s="5"/>
      <c r="BOH16" s="5"/>
      <c r="BOI16" s="5"/>
      <c r="BOJ16" s="5"/>
      <c r="BOK16" s="5"/>
      <c r="BOL16" s="5"/>
      <c r="BOM16" s="5"/>
      <c r="BON16" s="5"/>
      <c r="BOO16" s="5"/>
      <c r="BOP16" s="5"/>
      <c r="BOQ16" s="5"/>
      <c r="BOR16" s="5"/>
      <c r="BOS16" s="5"/>
      <c r="BOT16" s="5"/>
      <c r="BOU16" s="5"/>
      <c r="BOV16" s="5"/>
      <c r="BOW16" s="5"/>
      <c r="BOX16" s="5"/>
      <c r="BOY16" s="5"/>
      <c r="BOZ16" s="5"/>
      <c r="BPA16" s="5"/>
      <c r="BPB16" s="5"/>
      <c r="BPC16" s="5"/>
      <c r="BPD16" s="5"/>
      <c r="BPE16" s="5"/>
      <c r="BPF16" s="5"/>
      <c r="BPG16" s="5"/>
      <c r="BPH16" s="5"/>
      <c r="BPI16" s="5"/>
      <c r="BPJ16" s="5"/>
      <c r="BPK16" s="5"/>
      <c r="BPL16" s="5"/>
      <c r="BPM16" s="5"/>
      <c r="BPN16" s="5"/>
      <c r="BPO16" s="5"/>
      <c r="BPP16" s="5"/>
      <c r="BPQ16" s="5"/>
      <c r="BPR16" s="5"/>
      <c r="BPS16" s="5"/>
      <c r="BPT16" s="5"/>
      <c r="BPU16" s="5"/>
      <c r="BPV16" s="5"/>
      <c r="BPW16" s="5"/>
      <c r="BPX16" s="5"/>
      <c r="BPY16" s="5"/>
      <c r="BPZ16" s="5"/>
      <c r="BQA16" s="5"/>
      <c r="BQB16" s="5"/>
      <c r="BQC16" s="5"/>
      <c r="BQD16" s="5"/>
      <c r="BQE16" s="5"/>
      <c r="BQF16" s="5"/>
      <c r="BQG16" s="5"/>
      <c r="BQH16" s="5"/>
      <c r="BQI16" s="5"/>
      <c r="BQJ16" s="5"/>
      <c r="BQK16" s="5"/>
      <c r="BQL16" s="5"/>
      <c r="BQM16" s="5"/>
      <c r="BQN16" s="5"/>
      <c r="BQO16" s="5"/>
      <c r="BQP16" s="5"/>
      <c r="BQQ16" s="5"/>
      <c r="BQR16" s="5"/>
      <c r="BQS16" s="5"/>
      <c r="BQT16" s="5"/>
      <c r="BQU16" s="5"/>
      <c r="BQV16" s="5"/>
      <c r="BQW16" s="5"/>
      <c r="BQX16" s="5"/>
      <c r="BQY16" s="5"/>
      <c r="BQZ16" s="5"/>
      <c r="BRA16" s="5"/>
      <c r="BRB16" s="5"/>
      <c r="BRC16" s="5"/>
      <c r="BRD16" s="5"/>
      <c r="BRE16" s="5"/>
      <c r="BRF16" s="5"/>
      <c r="BRG16" s="5"/>
      <c r="BRH16" s="5"/>
      <c r="BRI16" s="5"/>
      <c r="BRJ16" s="5"/>
      <c r="BRK16" s="5"/>
      <c r="BRL16" s="5"/>
      <c r="BRM16" s="5"/>
      <c r="BRN16" s="5"/>
      <c r="BRO16" s="5"/>
      <c r="BRP16" s="5"/>
      <c r="BRQ16" s="5"/>
      <c r="BRR16" s="5"/>
      <c r="BRS16" s="5"/>
      <c r="BRT16" s="5"/>
      <c r="BRU16" s="5"/>
      <c r="BRV16" s="5"/>
      <c r="BRW16" s="5"/>
      <c r="BRX16" s="5"/>
      <c r="BRY16" s="5"/>
      <c r="BRZ16" s="5"/>
      <c r="BSA16" s="5"/>
      <c r="BSB16" s="5"/>
      <c r="BSC16" s="5"/>
      <c r="BSD16" s="5"/>
      <c r="BSE16" s="5"/>
      <c r="BSF16" s="5"/>
      <c r="BSG16" s="5"/>
      <c r="BSH16" s="5"/>
      <c r="BSI16" s="5"/>
      <c r="BSJ16" s="5"/>
      <c r="BSK16" s="5"/>
      <c r="BSL16" s="5"/>
      <c r="BSM16" s="5"/>
      <c r="BSN16" s="5"/>
      <c r="BSO16" s="5"/>
      <c r="BSP16" s="5"/>
      <c r="BSQ16" s="5"/>
      <c r="BSR16" s="5"/>
      <c r="BSS16" s="5"/>
      <c r="BST16" s="5"/>
      <c r="BSU16" s="5"/>
      <c r="BSV16" s="5"/>
      <c r="BSW16" s="5"/>
      <c r="BSX16" s="5"/>
      <c r="BSY16" s="5"/>
      <c r="BSZ16" s="5"/>
      <c r="BTA16" s="5"/>
      <c r="BTB16" s="5"/>
      <c r="BTC16" s="5"/>
      <c r="BTD16" s="5"/>
      <c r="BTE16" s="5"/>
      <c r="BTF16" s="5"/>
      <c r="BTG16" s="5"/>
      <c r="BTH16" s="5"/>
      <c r="BTI16" s="5"/>
      <c r="BTJ16" s="5"/>
      <c r="BTK16" s="5"/>
      <c r="BTL16" s="5"/>
      <c r="BTM16" s="5"/>
      <c r="BTN16" s="5"/>
      <c r="BTO16" s="5"/>
      <c r="BTP16" s="5"/>
      <c r="BTQ16" s="5"/>
      <c r="BTR16" s="5"/>
      <c r="BTS16" s="5"/>
      <c r="BTT16" s="5"/>
      <c r="BTU16" s="5"/>
      <c r="BTV16" s="5"/>
      <c r="BTW16" s="5"/>
      <c r="BTX16" s="5"/>
      <c r="BTY16" s="5"/>
      <c r="BTZ16" s="5"/>
      <c r="BUA16" s="5"/>
      <c r="BUB16" s="5"/>
      <c r="BUC16" s="5"/>
      <c r="BUD16" s="5"/>
      <c r="BUE16" s="5"/>
      <c r="BUF16" s="5"/>
      <c r="BUG16" s="5"/>
      <c r="BUH16" s="5"/>
      <c r="BUI16" s="5"/>
      <c r="BUJ16" s="5"/>
      <c r="BUK16" s="5"/>
      <c r="BUL16" s="5"/>
      <c r="BUM16" s="5"/>
      <c r="BUN16" s="5"/>
      <c r="BUO16" s="5"/>
      <c r="BUP16" s="5"/>
      <c r="BUQ16" s="5"/>
      <c r="BUR16" s="5"/>
      <c r="BUS16" s="5"/>
      <c r="BUT16" s="5"/>
      <c r="BUU16" s="5"/>
      <c r="BUV16" s="5"/>
      <c r="BUW16" s="5"/>
      <c r="BUX16" s="5"/>
      <c r="BUY16" s="5"/>
      <c r="BUZ16" s="5"/>
      <c r="BVA16" s="5"/>
      <c r="BVB16" s="5"/>
      <c r="BVC16" s="5"/>
      <c r="BVD16" s="5"/>
      <c r="BVE16" s="5"/>
      <c r="BVF16" s="5"/>
      <c r="BVG16" s="5"/>
      <c r="BVH16" s="5"/>
      <c r="BVI16" s="5"/>
      <c r="BVJ16" s="5"/>
      <c r="BVK16" s="5"/>
      <c r="BVL16" s="5"/>
      <c r="BVM16" s="5"/>
      <c r="BVN16" s="5"/>
      <c r="BVO16" s="5"/>
      <c r="BVP16" s="5"/>
      <c r="BVQ16" s="5"/>
      <c r="BVR16" s="5"/>
      <c r="BVS16" s="5"/>
      <c r="BVT16" s="5"/>
      <c r="BVU16" s="5"/>
      <c r="BVV16" s="5"/>
      <c r="BVW16" s="5"/>
      <c r="BVX16" s="5"/>
      <c r="BVY16" s="5"/>
      <c r="BVZ16" s="5"/>
      <c r="BWA16" s="5"/>
      <c r="BWB16" s="5"/>
      <c r="BWC16" s="5"/>
      <c r="BWD16" s="5"/>
      <c r="BWE16" s="5"/>
      <c r="BWF16" s="5"/>
      <c r="BWG16" s="5"/>
      <c r="BWH16" s="5"/>
      <c r="BWI16" s="5"/>
      <c r="BWJ16" s="5"/>
      <c r="BWK16" s="5"/>
      <c r="BWL16" s="5"/>
      <c r="BWM16" s="5"/>
      <c r="BWN16" s="5"/>
      <c r="BWO16" s="5"/>
      <c r="BWP16" s="5"/>
      <c r="BWQ16" s="5"/>
      <c r="BWR16" s="5"/>
      <c r="BWS16" s="5"/>
      <c r="BWT16" s="5"/>
      <c r="BWU16" s="5"/>
      <c r="BWV16" s="5"/>
      <c r="BWW16" s="5"/>
      <c r="BWX16" s="5"/>
      <c r="BWY16" s="5"/>
      <c r="BWZ16" s="5"/>
      <c r="BXA16" s="5"/>
      <c r="BXB16" s="5"/>
      <c r="BXC16" s="5"/>
      <c r="BXD16" s="5"/>
      <c r="BXE16" s="5"/>
      <c r="BXF16" s="5"/>
      <c r="BXG16" s="5"/>
      <c r="BXH16" s="5"/>
      <c r="BXI16" s="5"/>
      <c r="BXJ16" s="5"/>
      <c r="BXK16" s="5"/>
      <c r="BXL16" s="5"/>
      <c r="BXM16" s="5"/>
      <c r="BXN16" s="5"/>
      <c r="BXO16" s="5"/>
      <c r="BXP16" s="5"/>
      <c r="BXQ16" s="5"/>
      <c r="BXR16" s="5"/>
      <c r="BXS16" s="5"/>
      <c r="BXT16" s="5"/>
      <c r="BXU16" s="5"/>
      <c r="BXV16" s="5"/>
      <c r="BXW16" s="5"/>
      <c r="BXX16" s="5"/>
      <c r="BXY16" s="5"/>
      <c r="BXZ16" s="5"/>
      <c r="BYA16" s="5"/>
      <c r="BYB16" s="5"/>
      <c r="BYC16" s="5"/>
      <c r="BYD16" s="5"/>
      <c r="BYE16" s="5"/>
      <c r="BYF16" s="5"/>
      <c r="BYG16" s="5"/>
      <c r="BYH16" s="5"/>
      <c r="BYI16" s="5"/>
      <c r="BYJ16" s="5"/>
      <c r="BYK16" s="5"/>
      <c r="BYL16" s="5"/>
      <c r="BYM16" s="5"/>
      <c r="BYN16" s="5"/>
      <c r="BYO16" s="5"/>
      <c r="BYP16" s="5"/>
      <c r="BYQ16" s="5"/>
      <c r="BYR16" s="5"/>
      <c r="BYS16" s="5"/>
      <c r="BYT16" s="5"/>
      <c r="BYU16" s="5"/>
      <c r="BYV16" s="5"/>
      <c r="BYW16" s="5"/>
      <c r="BYX16" s="5"/>
      <c r="BYY16" s="5"/>
      <c r="BYZ16" s="5"/>
      <c r="BZA16" s="5"/>
      <c r="BZB16" s="5"/>
      <c r="BZC16" s="5"/>
      <c r="BZD16" s="5"/>
      <c r="BZE16" s="5"/>
      <c r="BZF16" s="5"/>
      <c r="BZG16" s="5"/>
      <c r="BZH16" s="5"/>
      <c r="BZI16" s="5"/>
      <c r="BZJ16" s="5"/>
      <c r="BZK16" s="5"/>
      <c r="BZL16" s="5"/>
      <c r="BZM16" s="5"/>
      <c r="BZN16" s="5"/>
      <c r="BZO16" s="5"/>
      <c r="BZP16" s="5"/>
      <c r="BZQ16" s="5"/>
      <c r="BZR16" s="5"/>
      <c r="BZS16" s="5"/>
      <c r="BZT16" s="5"/>
      <c r="BZU16" s="5"/>
      <c r="BZV16" s="5"/>
      <c r="BZW16" s="5"/>
      <c r="BZX16" s="5"/>
      <c r="BZY16" s="5"/>
      <c r="BZZ16" s="5"/>
      <c r="CAA16" s="5"/>
      <c r="CAB16" s="5"/>
      <c r="CAC16" s="5"/>
      <c r="CAD16" s="5"/>
      <c r="CAE16" s="5"/>
      <c r="CAF16" s="5"/>
      <c r="CAG16" s="5"/>
      <c r="CAH16" s="5"/>
      <c r="CAI16" s="5"/>
      <c r="CAJ16" s="5"/>
      <c r="CAK16" s="5"/>
      <c r="CAL16" s="5"/>
      <c r="CAM16" s="5"/>
      <c r="CAN16" s="5"/>
      <c r="CAO16" s="5"/>
      <c r="CAP16" s="5"/>
      <c r="CAQ16" s="5"/>
      <c r="CAR16" s="5"/>
      <c r="CAS16" s="5"/>
      <c r="CAT16" s="5"/>
      <c r="CAU16" s="5"/>
      <c r="CAV16" s="5"/>
      <c r="CAW16" s="5"/>
      <c r="CAX16" s="5"/>
      <c r="CAY16" s="5"/>
      <c r="CAZ16" s="5"/>
      <c r="CBA16" s="5"/>
      <c r="CBB16" s="5"/>
      <c r="CBC16" s="5"/>
      <c r="CBD16" s="5"/>
      <c r="CBE16" s="5"/>
      <c r="CBF16" s="5"/>
      <c r="CBG16" s="5"/>
      <c r="CBH16" s="5"/>
      <c r="CBI16" s="5"/>
      <c r="CBJ16" s="5"/>
      <c r="CBK16" s="5"/>
      <c r="CBL16" s="5"/>
      <c r="CBM16" s="5"/>
      <c r="CBN16" s="5"/>
      <c r="CBO16" s="5"/>
      <c r="CBP16" s="5"/>
      <c r="CBQ16" s="5"/>
      <c r="CBR16" s="5"/>
      <c r="CBS16" s="5"/>
      <c r="CBT16" s="5"/>
      <c r="CBU16" s="5"/>
      <c r="CBV16" s="5"/>
      <c r="CBW16" s="5"/>
      <c r="CBX16" s="5"/>
      <c r="CBY16" s="5"/>
      <c r="CBZ16" s="5"/>
      <c r="CCA16" s="5"/>
      <c r="CCB16" s="5"/>
      <c r="CCC16" s="5"/>
      <c r="CCD16" s="5"/>
      <c r="CCE16" s="5"/>
      <c r="CCF16" s="5"/>
      <c r="CCG16" s="5"/>
      <c r="CCH16" s="5"/>
      <c r="CCI16" s="5"/>
      <c r="CCJ16" s="5"/>
      <c r="CCK16" s="5"/>
      <c r="CCL16" s="5"/>
      <c r="CCM16" s="5"/>
      <c r="CCN16" s="5"/>
      <c r="CCO16" s="5"/>
      <c r="CCP16" s="5"/>
      <c r="CCQ16" s="5"/>
      <c r="CCR16" s="5"/>
      <c r="CCS16" s="5"/>
      <c r="CCT16" s="5"/>
      <c r="CCU16" s="5"/>
      <c r="CCV16" s="5"/>
      <c r="CCW16" s="5"/>
      <c r="CCX16" s="5"/>
      <c r="CCY16" s="5"/>
      <c r="CCZ16" s="5"/>
      <c r="CDA16" s="5"/>
      <c r="CDB16" s="5"/>
      <c r="CDC16" s="5"/>
      <c r="CDD16" s="5"/>
      <c r="CDE16" s="5"/>
      <c r="CDF16" s="5"/>
      <c r="CDG16" s="5"/>
      <c r="CDH16" s="5"/>
      <c r="CDI16" s="5"/>
      <c r="CDJ16" s="5"/>
      <c r="CDK16" s="5"/>
      <c r="CDL16" s="5"/>
      <c r="CDM16" s="5"/>
      <c r="CDN16" s="5"/>
      <c r="CDO16" s="5"/>
      <c r="CDP16" s="5"/>
      <c r="CDQ16" s="5"/>
      <c r="CDR16" s="5"/>
      <c r="CDS16" s="5"/>
      <c r="CDT16" s="5"/>
      <c r="CDU16" s="5"/>
      <c r="CDV16" s="5"/>
      <c r="CDW16" s="5"/>
      <c r="CDX16" s="5"/>
      <c r="CDY16" s="5"/>
      <c r="CDZ16" s="5"/>
      <c r="CEA16" s="5"/>
      <c r="CEB16" s="5"/>
      <c r="CEC16" s="5"/>
      <c r="CED16" s="5"/>
      <c r="CEE16" s="5"/>
      <c r="CEF16" s="5"/>
      <c r="CEG16" s="5"/>
      <c r="CEH16" s="5"/>
      <c r="CEI16" s="5"/>
      <c r="CEJ16" s="5"/>
      <c r="CEK16" s="5"/>
      <c r="CEL16" s="5"/>
      <c r="CEM16" s="5"/>
      <c r="CEN16" s="5"/>
      <c r="CEO16" s="5"/>
      <c r="CEP16" s="5"/>
      <c r="CEQ16" s="5"/>
      <c r="CER16" s="5"/>
      <c r="CES16" s="5"/>
      <c r="CET16" s="5"/>
      <c r="CEU16" s="5"/>
      <c r="CEV16" s="5"/>
      <c r="CEW16" s="5"/>
      <c r="CEX16" s="5"/>
      <c r="CEY16" s="5"/>
      <c r="CEZ16" s="5"/>
      <c r="CFA16" s="5"/>
      <c r="CFB16" s="5"/>
      <c r="CFC16" s="5"/>
      <c r="CFD16" s="5"/>
      <c r="CFE16" s="5"/>
      <c r="CFF16" s="5"/>
      <c r="CFG16" s="5"/>
      <c r="CFH16" s="5"/>
      <c r="CFI16" s="5"/>
      <c r="CFJ16" s="5"/>
      <c r="CFK16" s="5"/>
      <c r="CFL16" s="5"/>
      <c r="CFM16" s="5"/>
      <c r="CFN16" s="5"/>
      <c r="CFO16" s="5"/>
      <c r="CFP16" s="5"/>
      <c r="CFQ16" s="5"/>
      <c r="CFR16" s="5"/>
      <c r="CFS16" s="5"/>
      <c r="CFT16" s="5"/>
      <c r="CFU16" s="5"/>
      <c r="CFV16" s="5"/>
      <c r="CFW16" s="5"/>
      <c r="CFX16" s="5"/>
      <c r="CFY16" s="5"/>
      <c r="CFZ16" s="5"/>
      <c r="CGA16" s="5"/>
      <c r="CGB16" s="5"/>
      <c r="CGC16" s="5"/>
      <c r="CGD16" s="5"/>
      <c r="CGE16" s="5"/>
      <c r="CGF16" s="5"/>
      <c r="CGG16" s="5"/>
      <c r="CGH16" s="5"/>
      <c r="CGI16" s="5"/>
      <c r="CGJ16" s="5"/>
      <c r="CGK16" s="5"/>
      <c r="CGL16" s="5"/>
      <c r="CGM16" s="5"/>
      <c r="CGN16" s="5"/>
      <c r="CGO16" s="5"/>
      <c r="CGP16" s="5"/>
      <c r="CGQ16" s="5"/>
      <c r="CGR16" s="5"/>
      <c r="CGS16" s="5"/>
      <c r="CGT16" s="5"/>
      <c r="CGU16" s="5"/>
      <c r="CGV16" s="5"/>
      <c r="CGW16" s="5"/>
      <c r="CGX16" s="5"/>
      <c r="CGY16" s="5"/>
      <c r="CGZ16" s="5"/>
      <c r="CHA16" s="5"/>
      <c r="CHB16" s="5"/>
      <c r="CHC16" s="5"/>
      <c r="CHD16" s="5"/>
      <c r="CHE16" s="5"/>
      <c r="CHF16" s="5"/>
      <c r="CHG16" s="5"/>
      <c r="CHH16" s="5"/>
      <c r="CHI16" s="5"/>
      <c r="CHJ16" s="5"/>
      <c r="CHK16" s="5"/>
      <c r="CHL16" s="5"/>
      <c r="CHM16" s="5"/>
      <c r="CHN16" s="5"/>
      <c r="CHO16" s="5"/>
      <c r="CHP16" s="5"/>
      <c r="CHQ16" s="5"/>
      <c r="CHR16" s="5"/>
      <c r="CHS16" s="5"/>
      <c r="CHT16" s="5"/>
      <c r="CHU16" s="5"/>
      <c r="CHV16" s="5"/>
      <c r="CHW16" s="5"/>
      <c r="CHX16" s="5"/>
      <c r="CHY16" s="5"/>
      <c r="CHZ16" s="5"/>
      <c r="CIA16" s="5"/>
      <c r="CIB16" s="5"/>
      <c r="CIC16" s="5"/>
      <c r="CID16" s="5"/>
      <c r="CIE16" s="5"/>
      <c r="CIF16" s="5"/>
      <c r="CIG16" s="5"/>
      <c r="CIH16" s="5"/>
      <c r="CII16" s="5"/>
      <c r="CIJ16" s="5"/>
      <c r="CIK16" s="5"/>
      <c r="CIL16" s="5"/>
      <c r="CIM16" s="5"/>
      <c r="CIN16" s="5"/>
      <c r="CIO16" s="5"/>
      <c r="CIP16" s="5"/>
      <c r="CIQ16" s="5"/>
      <c r="CIR16" s="5"/>
      <c r="CIS16" s="5"/>
      <c r="CIT16" s="5"/>
      <c r="CIU16" s="5"/>
      <c r="CIV16" s="5"/>
      <c r="CIW16" s="5"/>
      <c r="CIX16" s="5"/>
      <c r="CIY16" s="5"/>
      <c r="CIZ16" s="5"/>
      <c r="CJA16" s="5"/>
      <c r="CJB16" s="5"/>
      <c r="CJC16" s="5"/>
      <c r="CJD16" s="5"/>
      <c r="CJE16" s="5"/>
      <c r="CJF16" s="5"/>
      <c r="CJG16" s="5"/>
      <c r="CJH16" s="5"/>
      <c r="CJI16" s="5"/>
      <c r="CJJ16" s="5"/>
      <c r="CJK16" s="5"/>
      <c r="CJL16" s="5"/>
      <c r="CJM16" s="5"/>
      <c r="CJN16" s="5"/>
      <c r="CJO16" s="5"/>
      <c r="CJP16" s="5"/>
      <c r="CJQ16" s="5"/>
      <c r="CJR16" s="5"/>
      <c r="CJS16" s="5"/>
      <c r="CJT16" s="5"/>
      <c r="CJU16" s="5"/>
      <c r="CJV16" s="5"/>
      <c r="CJW16" s="5"/>
      <c r="CJX16" s="5"/>
      <c r="CJY16" s="5"/>
      <c r="CJZ16" s="5"/>
      <c r="CKA16" s="5"/>
      <c r="CKB16" s="5"/>
      <c r="CKC16" s="5"/>
      <c r="CKD16" s="5"/>
      <c r="CKE16" s="5"/>
      <c r="CKF16" s="5"/>
      <c r="CKG16" s="5"/>
      <c r="CKH16" s="5"/>
      <c r="CKI16" s="5"/>
      <c r="CKJ16" s="5"/>
      <c r="CKK16" s="5"/>
      <c r="CKL16" s="5"/>
      <c r="CKM16" s="5"/>
      <c r="CKN16" s="5"/>
      <c r="CKO16" s="5"/>
      <c r="CKP16" s="5"/>
      <c r="CKQ16" s="5"/>
      <c r="CKR16" s="5"/>
      <c r="CKS16" s="5"/>
      <c r="CKT16" s="5"/>
      <c r="CKU16" s="5"/>
      <c r="CKV16" s="5"/>
      <c r="CKW16" s="5"/>
      <c r="CKX16" s="5"/>
      <c r="CKY16" s="5"/>
      <c r="CKZ16" s="5"/>
      <c r="CLA16" s="5"/>
      <c r="CLB16" s="5"/>
      <c r="CLC16" s="5"/>
      <c r="CLD16" s="5"/>
      <c r="CLE16" s="5"/>
      <c r="CLF16" s="5"/>
      <c r="CLG16" s="5"/>
      <c r="CLH16" s="5"/>
      <c r="CLI16" s="5"/>
      <c r="CLJ16" s="5"/>
      <c r="CLK16" s="5"/>
      <c r="CLL16" s="5"/>
      <c r="CLM16" s="5"/>
      <c r="CLN16" s="5"/>
      <c r="CLO16" s="5"/>
      <c r="CLP16" s="5"/>
      <c r="CLQ16" s="5"/>
      <c r="CLR16" s="5"/>
      <c r="CLS16" s="5"/>
      <c r="CLT16" s="5"/>
      <c r="CLU16" s="5"/>
      <c r="CLV16" s="5"/>
      <c r="CLW16" s="5"/>
      <c r="CLX16" s="5"/>
      <c r="CLY16" s="5"/>
      <c r="CLZ16" s="5"/>
      <c r="CMA16" s="5"/>
      <c r="CMB16" s="5"/>
      <c r="CMC16" s="5"/>
      <c r="CMD16" s="5"/>
      <c r="CME16" s="5"/>
      <c r="CMF16" s="5"/>
      <c r="CMG16" s="5"/>
      <c r="CMH16" s="5"/>
      <c r="CMI16" s="5"/>
      <c r="CMJ16" s="5"/>
      <c r="CMK16" s="5"/>
      <c r="CML16" s="5"/>
      <c r="CMM16" s="5"/>
      <c r="CMN16" s="5"/>
      <c r="CMO16" s="5"/>
      <c r="CMP16" s="5"/>
      <c r="CMQ16" s="5"/>
      <c r="CMR16" s="5"/>
      <c r="CMS16" s="5"/>
      <c r="CMT16" s="5"/>
      <c r="CMU16" s="5"/>
      <c r="CMV16" s="5"/>
      <c r="CMW16" s="5"/>
      <c r="CMX16" s="5"/>
      <c r="CMY16" s="5"/>
      <c r="CMZ16" s="5"/>
      <c r="CNA16" s="5"/>
      <c r="CNB16" s="5"/>
      <c r="CNC16" s="5"/>
      <c r="CND16" s="5"/>
      <c r="CNE16" s="5"/>
      <c r="CNF16" s="5"/>
      <c r="CNG16" s="5"/>
      <c r="CNH16" s="5"/>
      <c r="CNI16" s="5"/>
      <c r="CNJ16" s="5"/>
      <c r="CNK16" s="5"/>
      <c r="CNL16" s="5"/>
      <c r="CNM16" s="5"/>
      <c r="CNN16" s="5"/>
      <c r="CNO16" s="5"/>
      <c r="CNP16" s="5"/>
      <c r="CNQ16" s="5"/>
      <c r="CNR16" s="5"/>
      <c r="CNS16" s="5"/>
      <c r="CNT16" s="5"/>
      <c r="CNU16" s="5"/>
      <c r="CNV16" s="5"/>
      <c r="CNW16" s="5"/>
      <c r="CNX16" s="5"/>
      <c r="CNY16" s="5"/>
      <c r="CNZ16" s="5"/>
      <c r="COA16" s="5"/>
      <c r="COB16" s="5"/>
      <c r="COC16" s="5"/>
      <c r="COD16" s="5"/>
      <c r="COE16" s="5"/>
      <c r="COF16" s="5"/>
      <c r="COG16" s="5"/>
      <c r="COH16" s="5"/>
      <c r="COI16" s="5"/>
      <c r="COJ16" s="5"/>
      <c r="COK16" s="5"/>
      <c r="COL16" s="5"/>
      <c r="COM16" s="5"/>
      <c r="CON16" s="5"/>
      <c r="COO16" s="5"/>
      <c r="COP16" s="5"/>
      <c r="COQ16" s="5"/>
      <c r="COR16" s="5"/>
      <c r="COS16" s="5"/>
      <c r="COT16" s="5"/>
      <c r="COU16" s="5"/>
      <c r="COV16" s="5"/>
      <c r="COW16" s="5"/>
      <c r="COX16" s="5"/>
      <c r="COY16" s="5"/>
      <c r="COZ16" s="5"/>
      <c r="CPA16" s="5"/>
      <c r="CPB16" s="5"/>
      <c r="CPC16" s="5"/>
      <c r="CPD16" s="5"/>
      <c r="CPE16" s="5"/>
      <c r="CPF16" s="5"/>
      <c r="CPG16" s="5"/>
      <c r="CPH16" s="5"/>
      <c r="CPI16" s="5"/>
      <c r="CPJ16" s="5"/>
      <c r="CPK16" s="5"/>
      <c r="CPL16" s="5"/>
      <c r="CPM16" s="5"/>
      <c r="CPN16" s="5"/>
      <c r="CPO16" s="5"/>
      <c r="CPP16" s="5"/>
      <c r="CPQ16" s="5"/>
      <c r="CPR16" s="5"/>
      <c r="CPS16" s="5"/>
      <c r="CPT16" s="5"/>
      <c r="CPU16" s="5"/>
      <c r="CPV16" s="5"/>
      <c r="CPW16" s="5"/>
      <c r="CPX16" s="5"/>
      <c r="CPY16" s="5"/>
      <c r="CPZ16" s="5"/>
      <c r="CQA16" s="5"/>
      <c r="CQB16" s="5"/>
      <c r="CQC16" s="5"/>
      <c r="CQD16" s="5"/>
      <c r="CQE16" s="5"/>
      <c r="CQF16" s="5"/>
      <c r="CQG16" s="5"/>
      <c r="CQH16" s="5"/>
      <c r="CQI16" s="5"/>
      <c r="CQJ16" s="5"/>
      <c r="CQK16" s="5"/>
      <c r="CQL16" s="5"/>
      <c r="CQM16" s="5"/>
      <c r="CQN16" s="5"/>
      <c r="CQO16" s="5"/>
      <c r="CQP16" s="5"/>
      <c r="CQQ16" s="5"/>
      <c r="CQR16" s="5"/>
      <c r="CQS16" s="5"/>
      <c r="CQT16" s="5"/>
      <c r="CQU16" s="5"/>
      <c r="CQV16" s="5"/>
      <c r="CQW16" s="5"/>
      <c r="CQX16" s="5"/>
      <c r="CQY16" s="5"/>
      <c r="CQZ16" s="5"/>
      <c r="CRA16" s="5"/>
      <c r="CRB16" s="5"/>
      <c r="CRC16" s="5"/>
      <c r="CRD16" s="5"/>
      <c r="CRE16" s="5"/>
      <c r="CRF16" s="5"/>
      <c r="CRG16" s="5"/>
      <c r="CRH16" s="5"/>
      <c r="CRI16" s="5"/>
      <c r="CRJ16" s="5"/>
      <c r="CRK16" s="5"/>
      <c r="CRL16" s="5"/>
      <c r="CRM16" s="5"/>
      <c r="CRN16" s="5"/>
      <c r="CRO16" s="5"/>
      <c r="CRP16" s="5"/>
      <c r="CRQ16" s="5"/>
      <c r="CRR16" s="5"/>
      <c r="CRS16" s="5"/>
      <c r="CRT16" s="5"/>
      <c r="CRU16" s="5"/>
      <c r="CRV16" s="5"/>
      <c r="CRW16" s="5"/>
      <c r="CRX16" s="5"/>
      <c r="CRY16" s="5"/>
      <c r="CRZ16" s="5"/>
      <c r="CSA16" s="5"/>
      <c r="CSB16" s="5"/>
      <c r="CSC16" s="5"/>
      <c r="CSD16" s="5"/>
      <c r="CSE16" s="5"/>
      <c r="CSF16" s="5"/>
      <c r="CSG16" s="5"/>
      <c r="CSH16" s="5"/>
      <c r="CSI16" s="5"/>
      <c r="CSJ16" s="5"/>
      <c r="CSK16" s="5"/>
      <c r="CSL16" s="5"/>
      <c r="CSM16" s="5"/>
      <c r="CSN16" s="5"/>
      <c r="CSO16" s="5"/>
      <c r="CSP16" s="5"/>
      <c r="CSQ16" s="5"/>
      <c r="CSR16" s="5"/>
      <c r="CSS16" s="5"/>
      <c r="CST16" s="5"/>
      <c r="CSU16" s="5"/>
      <c r="CSV16" s="5"/>
      <c r="CSW16" s="5"/>
      <c r="CSX16" s="5"/>
      <c r="CSY16" s="5"/>
      <c r="CSZ16" s="5"/>
      <c r="CTA16" s="5"/>
      <c r="CTB16" s="5"/>
      <c r="CTC16" s="5"/>
      <c r="CTD16" s="5"/>
      <c r="CTE16" s="5"/>
      <c r="CTF16" s="5"/>
      <c r="CTG16" s="5"/>
      <c r="CTH16" s="5"/>
      <c r="CTI16" s="5"/>
      <c r="CTJ16" s="5"/>
      <c r="CTK16" s="5"/>
      <c r="CTL16" s="5"/>
      <c r="CTM16" s="5"/>
      <c r="CTN16" s="5"/>
      <c r="CTO16" s="5"/>
      <c r="CTP16" s="5"/>
      <c r="CTQ16" s="5"/>
      <c r="CTR16" s="5"/>
      <c r="CTS16" s="5"/>
      <c r="CTT16" s="5"/>
      <c r="CTU16" s="5"/>
      <c r="CTV16" s="5"/>
      <c r="CTW16" s="5"/>
      <c r="CTX16" s="5"/>
      <c r="CTY16" s="5"/>
      <c r="CTZ16" s="5"/>
      <c r="CUA16" s="5"/>
      <c r="CUB16" s="5"/>
      <c r="CUC16" s="5"/>
      <c r="CUD16" s="5"/>
      <c r="CUE16" s="5"/>
      <c r="CUF16" s="5"/>
      <c r="CUG16" s="5"/>
      <c r="CUH16" s="5"/>
      <c r="CUI16" s="5"/>
      <c r="CUJ16" s="5"/>
      <c r="CUK16" s="5"/>
      <c r="CUL16" s="5"/>
      <c r="CUM16" s="5"/>
      <c r="CUN16" s="5"/>
      <c r="CUO16" s="5"/>
      <c r="CUP16" s="5"/>
      <c r="CUQ16" s="5"/>
      <c r="CUR16" s="5"/>
      <c r="CUS16" s="5"/>
      <c r="CUT16" s="5"/>
      <c r="CUU16" s="5"/>
      <c r="CUV16" s="5"/>
      <c r="CUW16" s="5"/>
      <c r="CUX16" s="5"/>
      <c r="CUY16" s="5"/>
      <c r="CUZ16" s="5"/>
      <c r="CVA16" s="5"/>
      <c r="CVB16" s="5"/>
      <c r="CVC16" s="5"/>
      <c r="CVD16" s="5"/>
      <c r="CVE16" s="5"/>
      <c r="CVF16" s="5"/>
      <c r="CVG16" s="5"/>
      <c r="CVH16" s="5"/>
      <c r="CVI16" s="5"/>
      <c r="CVJ16" s="5"/>
      <c r="CVK16" s="5"/>
      <c r="CVL16" s="5"/>
      <c r="CVM16" s="5"/>
      <c r="CVN16" s="5"/>
      <c r="CVO16" s="5"/>
      <c r="CVP16" s="5"/>
      <c r="CVQ16" s="5"/>
      <c r="CVR16" s="5"/>
      <c r="CVS16" s="5"/>
      <c r="CVT16" s="5"/>
      <c r="CVU16" s="5"/>
      <c r="CVV16" s="5"/>
      <c r="CVW16" s="5"/>
      <c r="CVX16" s="5"/>
      <c r="CVY16" s="5"/>
      <c r="CVZ16" s="5"/>
      <c r="CWA16" s="5"/>
      <c r="CWB16" s="5"/>
      <c r="CWC16" s="5"/>
      <c r="CWD16" s="5"/>
      <c r="CWE16" s="5"/>
      <c r="CWF16" s="5"/>
      <c r="CWG16" s="5"/>
      <c r="CWH16" s="5"/>
      <c r="CWI16" s="5"/>
      <c r="CWJ16" s="5"/>
      <c r="CWK16" s="5"/>
      <c r="CWL16" s="5"/>
      <c r="CWM16" s="5"/>
      <c r="CWN16" s="5"/>
      <c r="CWO16" s="5"/>
      <c r="CWP16" s="5"/>
      <c r="CWQ16" s="5"/>
      <c r="CWR16" s="5"/>
      <c r="CWS16" s="5"/>
      <c r="CWT16" s="5"/>
      <c r="CWU16" s="5"/>
      <c r="CWV16" s="5"/>
      <c r="CWW16" s="5"/>
      <c r="CWX16" s="5"/>
      <c r="CWY16" s="5"/>
      <c r="CWZ16" s="5"/>
      <c r="CXA16" s="5"/>
      <c r="CXB16" s="5"/>
      <c r="CXC16" s="5"/>
      <c r="CXD16" s="5"/>
      <c r="CXE16" s="5"/>
      <c r="CXF16" s="5"/>
      <c r="CXG16" s="5"/>
      <c r="CXH16" s="5"/>
      <c r="CXI16" s="5"/>
      <c r="CXJ16" s="5"/>
      <c r="CXK16" s="5"/>
      <c r="CXL16" s="5"/>
      <c r="CXM16" s="5"/>
      <c r="CXN16" s="5"/>
      <c r="CXO16" s="5"/>
      <c r="CXP16" s="5"/>
      <c r="CXQ16" s="5"/>
      <c r="CXR16" s="5"/>
      <c r="CXS16" s="5"/>
      <c r="CXT16" s="5"/>
      <c r="CXU16" s="5"/>
      <c r="CXV16" s="5"/>
      <c r="CXW16" s="5"/>
      <c r="CXX16" s="5"/>
      <c r="CXY16" s="5"/>
      <c r="CXZ16" s="5"/>
      <c r="CYA16" s="5"/>
      <c r="CYB16" s="5"/>
      <c r="CYC16" s="5"/>
      <c r="CYD16" s="5"/>
      <c r="CYE16" s="5"/>
      <c r="CYF16" s="5"/>
      <c r="CYG16" s="5"/>
      <c r="CYH16" s="5"/>
      <c r="CYI16" s="5"/>
      <c r="CYJ16" s="5"/>
      <c r="CYK16" s="5"/>
      <c r="CYL16" s="5"/>
      <c r="CYM16" s="5"/>
      <c r="CYN16" s="5"/>
      <c r="CYO16" s="5"/>
      <c r="CYP16" s="5"/>
      <c r="CYQ16" s="5"/>
      <c r="CYR16" s="5"/>
      <c r="CYS16" s="5"/>
      <c r="CYT16" s="5"/>
      <c r="CYU16" s="5"/>
      <c r="CYV16" s="5"/>
      <c r="CYW16" s="5"/>
      <c r="CYX16" s="5"/>
      <c r="CYY16" s="5"/>
      <c r="CYZ16" s="5"/>
      <c r="CZA16" s="5"/>
      <c r="CZB16" s="5"/>
      <c r="CZC16" s="5"/>
      <c r="CZD16" s="5"/>
      <c r="CZE16" s="5"/>
      <c r="CZF16" s="5"/>
      <c r="CZG16" s="5"/>
      <c r="CZH16" s="5"/>
      <c r="CZI16" s="5"/>
      <c r="CZJ16" s="5"/>
      <c r="CZK16" s="5"/>
      <c r="CZL16" s="5"/>
      <c r="CZM16" s="5"/>
      <c r="CZN16" s="5"/>
      <c r="CZO16" s="5"/>
      <c r="CZP16" s="5"/>
      <c r="CZQ16" s="5"/>
      <c r="CZR16" s="5"/>
      <c r="CZS16" s="5"/>
      <c r="CZT16" s="5"/>
      <c r="CZU16" s="5"/>
      <c r="CZV16" s="5"/>
      <c r="CZW16" s="5"/>
      <c r="CZX16" s="5"/>
      <c r="CZY16" s="5"/>
      <c r="CZZ16" s="5"/>
      <c r="DAA16" s="5"/>
      <c r="DAB16" s="5"/>
      <c r="DAC16" s="5"/>
      <c r="DAD16" s="5"/>
      <c r="DAE16" s="5"/>
      <c r="DAF16" s="5"/>
      <c r="DAG16" s="5"/>
      <c r="DAH16" s="5"/>
      <c r="DAI16" s="5"/>
      <c r="DAJ16" s="5"/>
      <c r="DAK16" s="5"/>
      <c r="DAL16" s="5"/>
      <c r="DAM16" s="5"/>
      <c r="DAN16" s="5"/>
      <c r="DAO16" s="5"/>
      <c r="DAP16" s="5"/>
      <c r="DAQ16" s="5"/>
      <c r="DAR16" s="5"/>
      <c r="DAS16" s="5"/>
      <c r="DAT16" s="5"/>
      <c r="DAU16" s="5"/>
      <c r="DAV16" s="5"/>
      <c r="DAW16" s="5"/>
      <c r="DAX16" s="5"/>
      <c r="DAY16" s="5"/>
      <c r="DAZ16" s="5"/>
      <c r="DBA16" s="5"/>
      <c r="DBB16" s="5"/>
      <c r="DBC16" s="5"/>
      <c r="DBD16" s="5"/>
      <c r="DBE16" s="5"/>
      <c r="DBF16" s="5"/>
      <c r="DBG16" s="5"/>
      <c r="DBH16" s="5"/>
      <c r="DBI16" s="5"/>
      <c r="DBJ16" s="5"/>
      <c r="DBK16" s="5"/>
      <c r="DBL16" s="5"/>
      <c r="DBM16" s="5"/>
      <c r="DBN16" s="5"/>
      <c r="DBO16" s="5"/>
      <c r="DBP16" s="5"/>
      <c r="DBQ16" s="5"/>
      <c r="DBR16" s="5"/>
      <c r="DBS16" s="5"/>
      <c r="DBT16" s="5"/>
      <c r="DBU16" s="5"/>
      <c r="DBV16" s="5"/>
      <c r="DBW16" s="5"/>
      <c r="DBX16" s="5"/>
      <c r="DBY16" s="5"/>
      <c r="DBZ16" s="5"/>
      <c r="DCA16" s="5"/>
      <c r="DCB16" s="5"/>
      <c r="DCC16" s="5"/>
      <c r="DCD16" s="5"/>
      <c r="DCE16" s="5"/>
      <c r="DCF16" s="5"/>
      <c r="DCG16" s="5"/>
      <c r="DCH16" s="5"/>
      <c r="DCI16" s="5"/>
      <c r="DCJ16" s="5"/>
      <c r="DCK16" s="5"/>
      <c r="DCL16" s="5"/>
      <c r="DCM16" s="5"/>
      <c r="DCN16" s="5"/>
      <c r="DCO16" s="5"/>
      <c r="DCP16" s="5"/>
      <c r="DCQ16" s="5"/>
      <c r="DCR16" s="5"/>
      <c r="DCS16" s="5"/>
      <c r="DCT16" s="5"/>
      <c r="DCU16" s="5"/>
      <c r="DCV16" s="5"/>
      <c r="DCW16" s="5"/>
      <c r="DCX16" s="5"/>
      <c r="DCY16" s="5"/>
      <c r="DCZ16" s="5"/>
      <c r="DDA16" s="5"/>
      <c r="DDB16" s="5"/>
      <c r="DDC16" s="5"/>
      <c r="DDD16" s="5"/>
      <c r="DDE16" s="5"/>
      <c r="DDF16" s="5"/>
      <c r="DDG16" s="5"/>
      <c r="DDH16" s="5"/>
      <c r="DDI16" s="5"/>
      <c r="DDJ16" s="5"/>
      <c r="DDK16" s="5"/>
      <c r="DDL16" s="5"/>
      <c r="DDM16" s="5"/>
      <c r="DDN16" s="5"/>
      <c r="DDO16" s="5"/>
      <c r="DDP16" s="5"/>
      <c r="DDQ16" s="5"/>
      <c r="DDR16" s="5"/>
      <c r="DDS16" s="5"/>
      <c r="DDT16" s="5"/>
      <c r="DDU16" s="5"/>
      <c r="DDV16" s="5"/>
      <c r="DDW16" s="5"/>
      <c r="DDX16" s="5"/>
      <c r="DDY16" s="5"/>
      <c r="DDZ16" s="5"/>
      <c r="DEA16" s="5"/>
      <c r="DEB16" s="5"/>
      <c r="DEC16" s="5"/>
      <c r="DED16" s="5"/>
      <c r="DEE16" s="5"/>
      <c r="DEF16" s="5"/>
      <c r="DEG16" s="5"/>
      <c r="DEH16" s="5"/>
      <c r="DEI16" s="5"/>
      <c r="DEJ16" s="5"/>
      <c r="DEK16" s="5"/>
      <c r="DEL16" s="5"/>
      <c r="DEM16" s="5"/>
      <c r="DEN16" s="5"/>
      <c r="DEO16" s="5"/>
      <c r="DEP16" s="5"/>
      <c r="DEQ16" s="5"/>
      <c r="DER16" s="5"/>
      <c r="DES16" s="5"/>
      <c r="DET16" s="5"/>
      <c r="DEU16" s="5"/>
      <c r="DEV16" s="5"/>
      <c r="DEW16" s="5"/>
      <c r="DEX16" s="5"/>
      <c r="DEY16" s="5"/>
      <c r="DEZ16" s="5"/>
      <c r="DFA16" s="5"/>
      <c r="DFB16" s="5"/>
      <c r="DFC16" s="5"/>
      <c r="DFD16" s="5"/>
      <c r="DFE16" s="5"/>
      <c r="DFF16" s="5"/>
      <c r="DFG16" s="5"/>
      <c r="DFH16" s="5"/>
      <c r="DFI16" s="5"/>
      <c r="DFJ16" s="5"/>
      <c r="DFK16" s="5"/>
      <c r="DFL16" s="5"/>
      <c r="DFM16" s="5"/>
      <c r="DFN16" s="5"/>
      <c r="DFO16" s="5"/>
      <c r="DFP16" s="5"/>
      <c r="DFQ16" s="5"/>
      <c r="DFR16" s="5"/>
      <c r="DFS16" s="5"/>
      <c r="DFT16" s="5"/>
      <c r="DFU16" s="5"/>
      <c r="DFV16" s="5"/>
      <c r="DFW16" s="5"/>
      <c r="DFX16" s="5"/>
      <c r="DFY16" s="5"/>
      <c r="DFZ16" s="5"/>
      <c r="DGA16" s="5"/>
      <c r="DGB16" s="5"/>
      <c r="DGC16" s="5"/>
      <c r="DGD16" s="5"/>
      <c r="DGE16" s="5"/>
      <c r="DGF16" s="5"/>
      <c r="DGG16" s="5"/>
      <c r="DGH16" s="5"/>
      <c r="DGI16" s="5"/>
      <c r="DGJ16" s="5"/>
      <c r="DGK16" s="5"/>
      <c r="DGL16" s="5"/>
      <c r="DGM16" s="5"/>
      <c r="DGN16" s="5"/>
      <c r="DGO16" s="5"/>
      <c r="DGP16" s="5"/>
      <c r="DGQ16" s="5"/>
      <c r="DGR16" s="5"/>
      <c r="DGS16" s="5"/>
      <c r="DGT16" s="5"/>
      <c r="DGU16" s="5"/>
      <c r="DGV16" s="5"/>
      <c r="DGW16" s="5"/>
      <c r="DGX16" s="5"/>
      <c r="DGY16" s="5"/>
      <c r="DGZ16" s="5"/>
      <c r="DHA16" s="5"/>
      <c r="DHB16" s="5"/>
      <c r="DHC16" s="5"/>
      <c r="DHD16" s="5"/>
      <c r="DHE16" s="5"/>
      <c r="DHF16" s="5"/>
      <c r="DHG16" s="5"/>
      <c r="DHH16" s="5"/>
      <c r="DHI16" s="5"/>
      <c r="DHJ16" s="5"/>
      <c r="DHK16" s="5"/>
      <c r="DHL16" s="5"/>
      <c r="DHM16" s="5"/>
      <c r="DHN16" s="5"/>
      <c r="DHO16" s="5"/>
      <c r="DHP16" s="5"/>
      <c r="DHQ16" s="5"/>
      <c r="DHR16" s="5"/>
      <c r="DHS16" s="5"/>
      <c r="DHT16" s="5"/>
      <c r="DHU16" s="5"/>
      <c r="DHV16" s="5"/>
      <c r="DHW16" s="5"/>
      <c r="DHX16" s="5"/>
      <c r="DHY16" s="5"/>
      <c r="DHZ16" s="5"/>
      <c r="DIA16" s="5"/>
      <c r="DIB16" s="5"/>
      <c r="DIC16" s="5"/>
      <c r="DID16" s="5"/>
      <c r="DIE16" s="5"/>
      <c r="DIF16" s="5"/>
      <c r="DIG16" s="5"/>
      <c r="DIH16" s="5"/>
      <c r="DII16" s="5"/>
      <c r="DIJ16" s="5"/>
      <c r="DIK16" s="5"/>
      <c r="DIL16" s="5"/>
      <c r="DIM16" s="5"/>
      <c r="DIN16" s="5"/>
      <c r="DIO16" s="5"/>
      <c r="DIP16" s="5"/>
      <c r="DIQ16" s="5"/>
      <c r="DIR16" s="5"/>
      <c r="DIS16" s="5"/>
      <c r="DIT16" s="5"/>
      <c r="DIU16" s="5"/>
      <c r="DIV16" s="5"/>
      <c r="DIW16" s="5"/>
      <c r="DIX16" s="5"/>
      <c r="DIY16" s="5"/>
      <c r="DIZ16" s="5"/>
      <c r="DJA16" s="5"/>
      <c r="DJB16" s="5"/>
      <c r="DJC16" s="5"/>
      <c r="DJD16" s="5"/>
      <c r="DJE16" s="5"/>
      <c r="DJF16" s="5"/>
      <c r="DJG16" s="5"/>
      <c r="DJH16" s="5"/>
      <c r="DJI16" s="5"/>
      <c r="DJJ16" s="5"/>
      <c r="DJK16" s="5"/>
      <c r="DJL16" s="5"/>
      <c r="DJM16" s="5"/>
      <c r="DJN16" s="5"/>
      <c r="DJO16" s="5"/>
      <c r="DJP16" s="5"/>
      <c r="DJQ16" s="5"/>
      <c r="DJR16" s="5"/>
      <c r="DJS16" s="5"/>
      <c r="DJT16" s="5"/>
      <c r="DJU16" s="5"/>
      <c r="DJV16" s="5"/>
      <c r="DJW16" s="5"/>
      <c r="DJX16" s="5"/>
      <c r="DJY16" s="5"/>
      <c r="DJZ16" s="5"/>
      <c r="DKA16" s="5"/>
      <c r="DKB16" s="5"/>
      <c r="DKC16" s="5"/>
      <c r="DKD16" s="5"/>
      <c r="DKE16" s="5"/>
      <c r="DKF16" s="5"/>
      <c r="DKG16" s="5"/>
      <c r="DKH16" s="5"/>
      <c r="DKI16" s="5"/>
      <c r="DKJ16" s="5"/>
      <c r="DKK16" s="5"/>
      <c r="DKL16" s="5"/>
      <c r="DKM16" s="5"/>
      <c r="DKN16" s="5"/>
      <c r="DKO16" s="5"/>
      <c r="DKP16" s="5"/>
      <c r="DKQ16" s="5"/>
      <c r="DKR16" s="5"/>
      <c r="DKS16" s="5"/>
      <c r="DKT16" s="5"/>
      <c r="DKU16" s="5"/>
      <c r="DKV16" s="5"/>
      <c r="DKW16" s="5"/>
      <c r="DKX16" s="5"/>
      <c r="DKY16" s="5"/>
      <c r="DKZ16" s="5"/>
      <c r="DLA16" s="5"/>
      <c r="DLB16" s="5"/>
      <c r="DLC16" s="5"/>
      <c r="DLD16" s="5"/>
      <c r="DLE16" s="5"/>
      <c r="DLF16" s="5"/>
      <c r="DLG16" s="5"/>
      <c r="DLH16" s="5"/>
      <c r="DLI16" s="5"/>
      <c r="DLJ16" s="5"/>
      <c r="DLK16" s="5"/>
      <c r="DLL16" s="5"/>
      <c r="DLM16" s="5"/>
      <c r="DLN16" s="5"/>
      <c r="DLO16" s="5"/>
      <c r="DLP16" s="5"/>
      <c r="DLQ16" s="5"/>
      <c r="DLR16" s="5"/>
      <c r="DLS16" s="5"/>
      <c r="DLT16" s="5"/>
      <c r="DLU16" s="5"/>
      <c r="DLV16" s="5"/>
      <c r="DLW16" s="5"/>
      <c r="DLX16" s="5"/>
      <c r="DLY16" s="5"/>
      <c r="DLZ16" s="5"/>
      <c r="DMA16" s="5"/>
      <c r="DMB16" s="5"/>
      <c r="DMC16" s="5"/>
      <c r="DMD16" s="5"/>
      <c r="DME16" s="5"/>
      <c r="DMF16" s="5"/>
      <c r="DMG16" s="5"/>
      <c r="DMH16" s="5"/>
      <c r="DMI16" s="5"/>
      <c r="DMJ16" s="5"/>
      <c r="DMK16" s="5"/>
      <c r="DML16" s="5"/>
      <c r="DMM16" s="5"/>
      <c r="DMN16" s="5"/>
      <c r="DMO16" s="5"/>
      <c r="DMP16" s="5"/>
      <c r="DMQ16" s="5"/>
      <c r="DMR16" s="5"/>
      <c r="DMS16" s="5"/>
      <c r="DMT16" s="5"/>
      <c r="DMU16" s="5"/>
      <c r="DMV16" s="5"/>
      <c r="DMW16" s="5"/>
      <c r="DMX16" s="5"/>
      <c r="DMY16" s="5"/>
      <c r="DMZ16" s="5"/>
      <c r="DNA16" s="5"/>
      <c r="DNB16" s="5"/>
      <c r="DNC16" s="5"/>
      <c r="DND16" s="5"/>
      <c r="DNE16" s="5"/>
      <c r="DNF16" s="5"/>
      <c r="DNG16" s="5"/>
      <c r="DNH16" s="5"/>
      <c r="DNI16" s="5"/>
      <c r="DNJ16" s="5"/>
      <c r="DNK16" s="5"/>
      <c r="DNL16" s="5"/>
      <c r="DNM16" s="5"/>
      <c r="DNN16" s="5"/>
      <c r="DNO16" s="5"/>
      <c r="DNP16" s="5"/>
      <c r="DNQ16" s="5"/>
      <c r="DNR16" s="5"/>
      <c r="DNS16" s="5"/>
      <c r="DNT16" s="5"/>
      <c r="DNU16" s="5"/>
      <c r="DNV16" s="5"/>
      <c r="DNW16" s="5"/>
      <c r="DNX16" s="5"/>
      <c r="DNY16" s="5"/>
      <c r="DNZ16" s="5"/>
      <c r="DOA16" s="5"/>
      <c r="DOB16" s="5"/>
      <c r="DOC16" s="5"/>
      <c r="DOD16" s="5"/>
      <c r="DOE16" s="5"/>
      <c r="DOF16" s="5"/>
      <c r="DOG16" s="5"/>
      <c r="DOH16" s="5"/>
      <c r="DOI16" s="5"/>
      <c r="DOJ16" s="5"/>
      <c r="DOK16" s="5"/>
      <c r="DOL16" s="5"/>
      <c r="DOM16" s="5"/>
      <c r="DON16" s="5"/>
      <c r="DOO16" s="5"/>
      <c r="DOP16" s="5"/>
      <c r="DOQ16" s="5"/>
      <c r="DOR16" s="5"/>
      <c r="DOS16" s="5"/>
      <c r="DOT16" s="5"/>
      <c r="DOU16" s="5"/>
      <c r="DOV16" s="5"/>
      <c r="DOW16" s="5"/>
      <c r="DOX16" s="5"/>
      <c r="DOY16" s="5"/>
      <c r="DOZ16" s="5"/>
      <c r="DPA16" s="5"/>
      <c r="DPB16" s="5"/>
      <c r="DPC16" s="5"/>
      <c r="DPD16" s="5"/>
      <c r="DPE16" s="5"/>
      <c r="DPF16" s="5"/>
      <c r="DPG16" s="5"/>
      <c r="DPH16" s="5"/>
      <c r="DPI16" s="5"/>
      <c r="DPJ16" s="5"/>
      <c r="DPK16" s="5"/>
      <c r="DPL16" s="5"/>
      <c r="DPM16" s="5"/>
      <c r="DPN16" s="5"/>
      <c r="DPO16" s="5"/>
      <c r="DPP16" s="5"/>
      <c r="DPQ16" s="5"/>
      <c r="DPR16" s="5"/>
      <c r="DPS16" s="5"/>
      <c r="DPT16" s="5"/>
      <c r="DPU16" s="5"/>
      <c r="DPV16" s="5"/>
      <c r="DPW16" s="5"/>
      <c r="DPX16" s="5"/>
      <c r="DPY16" s="5"/>
      <c r="DPZ16" s="5"/>
      <c r="DQA16" s="5"/>
      <c r="DQB16" s="5"/>
      <c r="DQC16" s="5"/>
      <c r="DQD16" s="5"/>
      <c r="DQE16" s="5"/>
      <c r="DQF16" s="5"/>
      <c r="DQG16" s="5"/>
      <c r="DQH16" s="5"/>
      <c r="DQI16" s="5"/>
      <c r="DQJ16" s="5"/>
      <c r="DQK16" s="5"/>
      <c r="DQL16" s="5"/>
      <c r="DQM16" s="5"/>
      <c r="DQN16" s="5"/>
      <c r="DQO16" s="5"/>
      <c r="DQP16" s="5"/>
      <c r="DQQ16" s="5"/>
      <c r="DQR16" s="5"/>
      <c r="DQS16" s="5"/>
      <c r="DQT16" s="5"/>
      <c r="DQU16" s="5"/>
      <c r="DQV16" s="5"/>
      <c r="DQW16" s="5"/>
      <c r="DQX16" s="5"/>
      <c r="DQY16" s="5"/>
      <c r="DQZ16" s="5"/>
      <c r="DRA16" s="5"/>
      <c r="DRB16" s="5"/>
      <c r="DRC16" s="5"/>
      <c r="DRD16" s="5"/>
      <c r="DRE16" s="5"/>
      <c r="DRF16" s="5"/>
      <c r="DRG16" s="5"/>
      <c r="DRH16" s="5"/>
      <c r="DRI16" s="5"/>
      <c r="DRJ16" s="5"/>
      <c r="DRK16" s="5"/>
      <c r="DRL16" s="5"/>
      <c r="DRM16" s="5"/>
      <c r="DRN16" s="5"/>
      <c r="DRO16" s="5"/>
      <c r="DRP16" s="5"/>
      <c r="DRQ16" s="5"/>
      <c r="DRR16" s="5"/>
      <c r="DRS16" s="5"/>
      <c r="DRT16" s="5"/>
      <c r="DRU16" s="5"/>
      <c r="DRV16" s="5"/>
      <c r="DRW16" s="5"/>
      <c r="DRX16" s="5"/>
      <c r="DRY16" s="5"/>
      <c r="DRZ16" s="5"/>
      <c r="DSA16" s="5"/>
      <c r="DSB16" s="5"/>
      <c r="DSC16" s="5"/>
      <c r="DSD16" s="5"/>
      <c r="DSE16" s="5"/>
      <c r="DSF16" s="5"/>
      <c r="DSG16" s="5"/>
      <c r="DSH16" s="5"/>
      <c r="DSI16" s="5"/>
      <c r="DSJ16" s="5"/>
      <c r="DSK16" s="5"/>
      <c r="DSL16" s="5"/>
      <c r="DSM16" s="5"/>
      <c r="DSN16" s="5"/>
      <c r="DSO16" s="5"/>
      <c r="DSP16" s="5"/>
      <c r="DSQ16" s="5"/>
      <c r="DSR16" s="5"/>
      <c r="DSS16" s="5"/>
      <c r="DST16" s="5"/>
      <c r="DSU16" s="5"/>
      <c r="DSV16" s="5"/>
      <c r="DSW16" s="5"/>
      <c r="DSX16" s="5"/>
      <c r="DSY16" s="5"/>
      <c r="DSZ16" s="5"/>
      <c r="DTA16" s="5"/>
      <c r="DTB16" s="5"/>
      <c r="DTC16" s="5"/>
      <c r="DTD16" s="5"/>
      <c r="DTE16" s="5"/>
      <c r="DTF16" s="5"/>
      <c r="DTG16" s="5"/>
      <c r="DTH16" s="5"/>
      <c r="DTI16" s="5"/>
      <c r="DTJ16" s="5"/>
      <c r="DTK16" s="5"/>
      <c r="DTL16" s="5"/>
      <c r="DTM16" s="5"/>
      <c r="DTN16" s="5"/>
      <c r="DTO16" s="5"/>
      <c r="DTP16" s="5"/>
      <c r="DTQ16" s="5"/>
      <c r="DTR16" s="5"/>
      <c r="DTS16" s="5"/>
      <c r="DTT16" s="5"/>
      <c r="DTU16" s="5"/>
      <c r="DTV16" s="5"/>
      <c r="DTW16" s="5"/>
      <c r="DTX16" s="5"/>
      <c r="DTY16" s="5"/>
      <c r="DTZ16" s="5"/>
      <c r="DUA16" s="5"/>
      <c r="DUB16" s="5"/>
      <c r="DUC16" s="5"/>
      <c r="DUD16" s="5"/>
      <c r="DUE16" s="5"/>
      <c r="DUF16" s="5"/>
      <c r="DUG16" s="5"/>
      <c r="DUH16" s="5"/>
      <c r="DUI16" s="5"/>
      <c r="DUJ16" s="5"/>
      <c r="DUK16" s="5"/>
      <c r="DUL16" s="5"/>
      <c r="DUM16" s="5"/>
      <c r="DUN16" s="5"/>
      <c r="DUO16" s="5"/>
      <c r="DUP16" s="5"/>
      <c r="DUQ16" s="5"/>
      <c r="DUR16" s="5"/>
      <c r="DUS16" s="5"/>
      <c r="DUT16" s="5"/>
      <c r="DUU16" s="5"/>
      <c r="DUV16" s="5"/>
      <c r="DUW16" s="5"/>
      <c r="DUX16" s="5"/>
      <c r="DUY16" s="5"/>
      <c r="DUZ16" s="5"/>
      <c r="DVA16" s="5"/>
      <c r="DVB16" s="5"/>
      <c r="DVC16" s="5"/>
      <c r="DVD16" s="5"/>
      <c r="DVE16" s="5"/>
      <c r="DVF16" s="5"/>
      <c r="DVG16" s="5"/>
      <c r="DVH16" s="5"/>
      <c r="DVI16" s="5"/>
      <c r="DVJ16" s="5"/>
      <c r="DVK16" s="5"/>
      <c r="DVL16" s="5"/>
      <c r="DVM16" s="5"/>
      <c r="DVN16" s="5"/>
      <c r="DVO16" s="5"/>
      <c r="DVP16" s="5"/>
      <c r="DVQ16" s="5"/>
      <c r="DVR16" s="5"/>
      <c r="DVS16" s="5"/>
      <c r="DVT16" s="5"/>
      <c r="DVU16" s="5"/>
      <c r="DVV16" s="5"/>
      <c r="DVW16" s="5"/>
      <c r="DVX16" s="5"/>
      <c r="DVY16" s="5"/>
      <c r="DVZ16" s="5"/>
      <c r="DWA16" s="5"/>
      <c r="DWB16" s="5"/>
      <c r="DWC16" s="5"/>
      <c r="DWD16" s="5"/>
      <c r="DWE16" s="5"/>
      <c r="DWF16" s="5"/>
      <c r="DWG16" s="5"/>
      <c r="DWH16" s="5"/>
      <c r="DWI16" s="5"/>
      <c r="DWJ16" s="5"/>
      <c r="DWK16" s="5"/>
      <c r="DWL16" s="5"/>
      <c r="DWM16" s="5"/>
      <c r="DWN16" s="5"/>
      <c r="DWO16" s="5"/>
      <c r="DWP16" s="5"/>
      <c r="DWQ16" s="5"/>
      <c r="DWR16" s="5"/>
      <c r="DWS16" s="5"/>
      <c r="DWT16" s="5"/>
      <c r="DWU16" s="5"/>
      <c r="DWV16" s="5"/>
      <c r="DWW16" s="5"/>
      <c r="DWX16" s="5"/>
      <c r="DWY16" s="5"/>
      <c r="DWZ16" s="5"/>
      <c r="DXA16" s="5"/>
      <c r="DXB16" s="5"/>
      <c r="DXC16" s="5"/>
      <c r="DXD16" s="5"/>
      <c r="DXE16" s="5"/>
      <c r="DXF16" s="5"/>
      <c r="DXG16" s="5"/>
      <c r="DXH16" s="5"/>
      <c r="DXI16" s="5"/>
      <c r="DXJ16" s="5"/>
      <c r="DXK16" s="5"/>
      <c r="DXL16" s="5"/>
      <c r="DXM16" s="5"/>
      <c r="DXN16" s="5"/>
      <c r="DXO16" s="5"/>
      <c r="DXP16" s="5"/>
      <c r="DXQ16" s="5"/>
      <c r="DXR16" s="5"/>
      <c r="DXS16" s="5"/>
      <c r="DXT16" s="5"/>
      <c r="DXU16" s="5"/>
      <c r="DXV16" s="5"/>
      <c r="DXW16" s="5"/>
      <c r="DXX16" s="5"/>
      <c r="DXY16" s="5"/>
      <c r="DXZ16" s="5"/>
      <c r="DYA16" s="5"/>
      <c r="DYB16" s="5"/>
      <c r="DYC16" s="5"/>
      <c r="DYD16" s="5"/>
      <c r="DYE16" s="5"/>
      <c r="DYF16" s="5"/>
      <c r="DYG16" s="5"/>
      <c r="DYH16" s="5"/>
      <c r="DYI16" s="5"/>
      <c r="DYJ16" s="5"/>
      <c r="DYK16" s="5"/>
      <c r="DYL16" s="5"/>
      <c r="DYM16" s="5"/>
      <c r="DYN16" s="5"/>
      <c r="DYO16" s="5"/>
      <c r="DYP16" s="5"/>
      <c r="DYQ16" s="5"/>
      <c r="DYR16" s="5"/>
      <c r="DYS16" s="5"/>
      <c r="DYT16" s="5"/>
      <c r="DYU16" s="5"/>
      <c r="DYV16" s="5"/>
      <c r="DYW16" s="5"/>
      <c r="DYX16" s="5"/>
      <c r="DYY16" s="5"/>
      <c r="DYZ16" s="5"/>
      <c r="DZA16" s="5"/>
      <c r="DZB16" s="5"/>
      <c r="DZC16" s="5"/>
      <c r="DZD16" s="5"/>
      <c r="DZE16" s="5"/>
      <c r="DZF16" s="5"/>
      <c r="DZG16" s="5"/>
      <c r="DZH16" s="5"/>
      <c r="DZI16" s="5"/>
      <c r="DZJ16" s="5"/>
      <c r="DZK16" s="5"/>
      <c r="DZL16" s="5"/>
      <c r="DZM16" s="5"/>
      <c r="DZN16" s="5"/>
      <c r="DZO16" s="5"/>
      <c r="DZP16" s="5"/>
      <c r="DZQ16" s="5"/>
      <c r="DZR16" s="5"/>
      <c r="DZS16" s="5"/>
      <c r="DZT16" s="5"/>
      <c r="DZU16" s="5"/>
      <c r="DZV16" s="5"/>
      <c r="DZW16" s="5"/>
      <c r="DZX16" s="5"/>
      <c r="DZY16" s="5"/>
      <c r="DZZ16" s="5"/>
      <c r="EAA16" s="5"/>
      <c r="EAB16" s="5"/>
      <c r="EAC16" s="5"/>
      <c r="EAD16" s="5"/>
      <c r="EAE16" s="5"/>
      <c r="EAF16" s="5"/>
      <c r="EAG16" s="5"/>
      <c r="EAH16" s="5"/>
      <c r="EAI16" s="5"/>
      <c r="EAJ16" s="5"/>
      <c r="EAK16" s="5"/>
      <c r="EAL16" s="5"/>
      <c r="EAM16" s="5"/>
      <c r="EAN16" s="5"/>
      <c r="EAO16" s="5"/>
      <c r="EAP16" s="5"/>
      <c r="EAQ16" s="5"/>
      <c r="EAR16" s="5"/>
      <c r="EAS16" s="5"/>
      <c r="EAT16" s="5"/>
      <c r="EAU16" s="5"/>
      <c r="EAV16" s="5"/>
      <c r="EAW16" s="5"/>
      <c r="EAX16" s="5"/>
      <c r="EAY16" s="5"/>
      <c r="EAZ16" s="5"/>
      <c r="EBA16" s="5"/>
      <c r="EBB16" s="5"/>
      <c r="EBC16" s="5"/>
      <c r="EBD16" s="5"/>
      <c r="EBE16" s="5"/>
      <c r="EBF16" s="5"/>
      <c r="EBG16" s="5"/>
      <c r="EBH16" s="5"/>
      <c r="EBI16" s="5"/>
      <c r="EBJ16" s="5"/>
      <c r="EBK16" s="5"/>
      <c r="EBL16" s="5"/>
      <c r="EBM16" s="5"/>
      <c r="EBN16" s="5"/>
      <c r="EBO16" s="5"/>
      <c r="EBP16" s="5"/>
      <c r="EBQ16" s="5"/>
      <c r="EBR16" s="5"/>
      <c r="EBS16" s="5"/>
      <c r="EBT16" s="5"/>
      <c r="EBU16" s="5"/>
      <c r="EBV16" s="5"/>
      <c r="EBW16" s="5"/>
      <c r="EBX16" s="5"/>
      <c r="EBY16" s="5"/>
      <c r="EBZ16" s="5"/>
      <c r="ECA16" s="5"/>
      <c r="ECB16" s="5"/>
      <c r="ECC16" s="5"/>
      <c r="ECD16" s="5"/>
      <c r="ECE16" s="5"/>
      <c r="ECF16" s="5"/>
      <c r="ECG16" s="5"/>
      <c r="ECH16" s="5"/>
      <c r="ECI16" s="5"/>
      <c r="ECJ16" s="5"/>
      <c r="ECK16" s="5"/>
      <c r="ECL16" s="5"/>
      <c r="ECM16" s="5"/>
      <c r="ECN16" s="5"/>
      <c r="ECO16" s="5"/>
      <c r="ECP16" s="5"/>
      <c r="ECQ16" s="5"/>
      <c r="ECR16" s="5"/>
      <c r="ECS16" s="5"/>
      <c r="ECT16" s="5"/>
      <c r="ECU16" s="5"/>
      <c r="ECV16" s="5"/>
      <c r="ECW16" s="5"/>
      <c r="ECX16" s="5"/>
      <c r="ECY16" s="5"/>
      <c r="ECZ16" s="5"/>
      <c r="EDA16" s="5"/>
      <c r="EDB16" s="5"/>
      <c r="EDC16" s="5"/>
      <c r="EDD16" s="5"/>
      <c r="EDE16" s="5"/>
      <c r="EDF16" s="5"/>
      <c r="EDG16" s="5"/>
      <c r="EDH16" s="5"/>
      <c r="EDI16" s="5"/>
      <c r="EDJ16" s="5"/>
      <c r="EDK16" s="5"/>
      <c r="EDL16" s="5"/>
      <c r="EDM16" s="5"/>
      <c r="EDN16" s="5"/>
      <c r="EDO16" s="5"/>
      <c r="EDP16" s="5"/>
      <c r="EDQ16" s="5"/>
      <c r="EDR16" s="5"/>
      <c r="EDS16" s="5"/>
      <c r="EDT16" s="5"/>
      <c r="EDU16" s="5"/>
      <c r="EDV16" s="5"/>
      <c r="EDW16" s="5"/>
      <c r="EDX16" s="5"/>
      <c r="EDY16" s="5"/>
      <c r="EDZ16" s="5"/>
      <c r="EEA16" s="5"/>
      <c r="EEB16" s="5"/>
      <c r="EEC16" s="5"/>
      <c r="EED16" s="5"/>
      <c r="EEE16" s="5"/>
      <c r="EEF16" s="5"/>
      <c r="EEG16" s="5"/>
      <c r="EEH16" s="5"/>
      <c r="EEI16" s="5"/>
      <c r="EEJ16" s="5"/>
      <c r="EEK16" s="5"/>
      <c r="EEL16" s="5"/>
      <c r="EEM16" s="5"/>
      <c r="EEN16" s="5"/>
      <c r="EEO16" s="5"/>
      <c r="EEP16" s="5"/>
      <c r="EEQ16" s="5"/>
      <c r="EER16" s="5"/>
      <c r="EES16" s="5"/>
      <c r="EET16" s="5"/>
      <c r="EEU16" s="5"/>
      <c r="EEV16" s="5"/>
      <c r="EEW16" s="5"/>
      <c r="EEX16" s="5"/>
      <c r="EEY16" s="5"/>
      <c r="EEZ16" s="5"/>
      <c r="EFA16" s="5"/>
      <c r="EFB16" s="5"/>
      <c r="EFC16" s="5"/>
      <c r="EFD16" s="5"/>
      <c r="EFE16" s="5"/>
      <c r="EFF16" s="5"/>
      <c r="EFG16" s="5"/>
      <c r="EFH16" s="5"/>
      <c r="EFI16" s="5"/>
      <c r="EFJ16" s="5"/>
      <c r="EFK16" s="5"/>
      <c r="EFL16" s="5"/>
      <c r="EFM16" s="5"/>
      <c r="EFN16" s="5"/>
      <c r="EFO16" s="5"/>
      <c r="EFP16" s="5"/>
      <c r="EFQ16" s="5"/>
      <c r="EFR16" s="5"/>
      <c r="EFS16" s="5"/>
      <c r="EFT16" s="5"/>
      <c r="EFU16" s="5"/>
      <c r="EFV16" s="5"/>
      <c r="EFW16" s="5"/>
      <c r="EFX16" s="5"/>
      <c r="EFY16" s="5"/>
      <c r="EFZ16" s="5"/>
      <c r="EGA16" s="5"/>
      <c r="EGB16" s="5"/>
      <c r="EGC16" s="5"/>
      <c r="EGD16" s="5"/>
      <c r="EGE16" s="5"/>
      <c r="EGF16" s="5"/>
      <c r="EGG16" s="5"/>
      <c r="EGH16" s="5"/>
      <c r="EGI16" s="5"/>
      <c r="EGJ16" s="5"/>
      <c r="EGK16" s="5"/>
      <c r="EGL16" s="5"/>
      <c r="EGM16" s="5"/>
      <c r="EGN16" s="5"/>
      <c r="EGO16" s="5"/>
      <c r="EGP16" s="5"/>
      <c r="EGQ16" s="5"/>
      <c r="EGR16" s="5"/>
      <c r="EGS16" s="5"/>
      <c r="EGT16" s="5"/>
      <c r="EGU16" s="5"/>
      <c r="EGV16" s="5"/>
      <c r="EGW16" s="5"/>
      <c r="EGX16" s="5"/>
      <c r="EGY16" s="5"/>
      <c r="EGZ16" s="5"/>
      <c r="EHA16" s="5"/>
      <c r="EHB16" s="5"/>
      <c r="EHC16" s="5"/>
      <c r="EHD16" s="5"/>
      <c r="EHE16" s="5"/>
      <c r="EHF16" s="5"/>
      <c r="EHG16" s="5"/>
      <c r="EHH16" s="5"/>
      <c r="EHI16" s="5"/>
      <c r="EHJ16" s="5"/>
      <c r="EHK16" s="5"/>
      <c r="EHL16" s="5"/>
      <c r="EHM16" s="5"/>
      <c r="EHN16" s="5"/>
      <c r="EHO16" s="5"/>
      <c r="EHP16" s="5"/>
      <c r="EHQ16" s="5"/>
      <c r="EHR16" s="5"/>
      <c r="EHS16" s="5"/>
      <c r="EHT16" s="5"/>
      <c r="EHU16" s="5"/>
      <c r="EHV16" s="5"/>
      <c r="EHW16" s="5"/>
      <c r="EHX16" s="5"/>
      <c r="EHY16" s="5"/>
      <c r="EHZ16" s="5"/>
      <c r="EIA16" s="5"/>
      <c r="EIB16" s="5"/>
      <c r="EIC16" s="5"/>
      <c r="EID16" s="5"/>
      <c r="EIE16" s="5"/>
      <c r="EIF16" s="5"/>
      <c r="EIG16" s="5"/>
      <c r="EIH16" s="5"/>
      <c r="EII16" s="5"/>
      <c r="EIJ16" s="5"/>
      <c r="EIK16" s="5"/>
      <c r="EIL16" s="5"/>
      <c r="EIM16" s="5"/>
      <c r="EIN16" s="5"/>
      <c r="EIO16" s="5"/>
      <c r="EIP16" s="5"/>
      <c r="EIQ16" s="5"/>
      <c r="EIR16" s="5"/>
      <c r="EIS16" s="5"/>
      <c r="EIT16" s="5"/>
      <c r="EIU16" s="5"/>
      <c r="EIV16" s="5"/>
      <c r="EIW16" s="5"/>
      <c r="EIX16" s="5"/>
      <c r="EIY16" s="5"/>
      <c r="EIZ16" s="5"/>
      <c r="EJA16" s="5"/>
      <c r="EJB16" s="5"/>
      <c r="EJC16" s="5"/>
      <c r="EJD16" s="5"/>
      <c r="EJE16" s="5"/>
      <c r="EJF16" s="5"/>
      <c r="EJG16" s="5"/>
      <c r="EJH16" s="5"/>
      <c r="EJI16" s="5"/>
      <c r="EJJ16" s="5"/>
      <c r="EJK16" s="5"/>
      <c r="EJL16" s="5"/>
      <c r="EJM16" s="5"/>
      <c r="EJN16" s="5"/>
      <c r="EJO16" s="5"/>
      <c r="EJP16" s="5"/>
      <c r="EJQ16" s="5"/>
      <c r="EJR16" s="5"/>
      <c r="EJS16" s="5"/>
      <c r="EJT16" s="5"/>
      <c r="EJU16" s="5"/>
      <c r="EJV16" s="5"/>
      <c r="EJW16" s="5"/>
      <c r="EJX16" s="5"/>
      <c r="EJY16" s="5"/>
      <c r="EJZ16" s="5"/>
      <c r="EKA16" s="5"/>
      <c r="EKB16" s="5"/>
      <c r="EKC16" s="5"/>
      <c r="EKD16" s="5"/>
      <c r="EKE16" s="5"/>
      <c r="EKF16" s="5"/>
      <c r="EKG16" s="5"/>
      <c r="EKH16" s="5"/>
      <c r="EKI16" s="5"/>
      <c r="EKJ16" s="5"/>
      <c r="EKK16" s="5"/>
      <c r="EKL16" s="5"/>
      <c r="EKM16" s="5"/>
      <c r="EKN16" s="5"/>
      <c r="EKO16" s="5"/>
      <c r="EKP16" s="5"/>
      <c r="EKQ16" s="5"/>
      <c r="EKR16" s="5"/>
      <c r="EKS16" s="5"/>
      <c r="EKT16" s="5"/>
      <c r="EKU16" s="5"/>
      <c r="EKV16" s="5"/>
      <c r="EKW16" s="5"/>
      <c r="EKX16" s="5"/>
      <c r="EKY16" s="5"/>
      <c r="EKZ16" s="5"/>
      <c r="ELA16" s="5"/>
      <c r="ELB16" s="5"/>
      <c r="ELC16" s="5"/>
      <c r="ELD16" s="5"/>
      <c r="ELE16" s="5"/>
      <c r="ELF16" s="5"/>
      <c r="ELG16" s="5"/>
      <c r="ELH16" s="5"/>
      <c r="ELI16" s="5"/>
      <c r="ELJ16" s="5"/>
      <c r="ELK16" s="5"/>
      <c r="ELL16" s="5"/>
      <c r="ELM16" s="5"/>
      <c r="ELN16" s="5"/>
      <c r="ELO16" s="5"/>
      <c r="ELP16" s="5"/>
      <c r="ELQ16" s="5"/>
      <c r="ELR16" s="5"/>
      <c r="ELS16" s="5"/>
      <c r="ELT16" s="5"/>
      <c r="ELU16" s="5"/>
      <c r="ELV16" s="5"/>
      <c r="ELW16" s="5"/>
      <c r="ELX16" s="5"/>
      <c r="ELY16" s="5"/>
      <c r="ELZ16" s="5"/>
      <c r="EMA16" s="5"/>
      <c r="EMB16" s="5"/>
      <c r="EMC16" s="5"/>
      <c r="EMD16" s="5"/>
      <c r="EME16" s="5"/>
      <c r="EMF16" s="5"/>
      <c r="EMG16" s="5"/>
      <c r="EMH16" s="5"/>
      <c r="EMI16" s="5"/>
      <c r="EMJ16" s="5"/>
      <c r="EMK16" s="5"/>
      <c r="EML16" s="5"/>
      <c r="EMM16" s="5"/>
      <c r="EMN16" s="5"/>
      <c r="EMO16" s="5"/>
      <c r="EMP16" s="5"/>
      <c r="EMQ16" s="5"/>
      <c r="EMR16" s="5"/>
      <c r="EMS16" s="5"/>
      <c r="EMT16" s="5"/>
      <c r="EMU16" s="5"/>
      <c r="EMV16" s="5"/>
      <c r="EMW16" s="5"/>
      <c r="EMX16" s="5"/>
      <c r="EMY16" s="5"/>
      <c r="EMZ16" s="5"/>
      <c r="ENA16" s="5"/>
      <c r="ENB16" s="5"/>
      <c r="ENC16" s="5"/>
      <c r="END16" s="5"/>
      <c r="ENE16" s="5"/>
      <c r="ENF16" s="5"/>
      <c r="ENG16" s="5"/>
      <c r="ENH16" s="5"/>
      <c r="ENI16" s="5"/>
      <c r="ENJ16" s="5"/>
      <c r="ENK16" s="5"/>
      <c r="ENL16" s="5"/>
      <c r="ENM16" s="5"/>
      <c r="ENN16" s="5"/>
      <c r="ENO16" s="5"/>
      <c r="ENP16" s="5"/>
      <c r="ENQ16" s="5"/>
      <c r="ENR16" s="5"/>
      <c r="ENS16" s="5"/>
      <c r="ENT16" s="5"/>
      <c r="ENU16" s="5"/>
      <c r="ENV16" s="5"/>
      <c r="ENW16" s="5"/>
      <c r="ENX16" s="5"/>
      <c r="ENY16" s="5"/>
      <c r="ENZ16" s="5"/>
      <c r="EOA16" s="5"/>
      <c r="EOB16" s="5"/>
      <c r="EOC16" s="5"/>
      <c r="EOD16" s="5"/>
      <c r="EOE16" s="5"/>
      <c r="EOF16" s="5"/>
      <c r="EOG16" s="5"/>
      <c r="EOH16" s="5"/>
      <c r="EOI16" s="5"/>
      <c r="EOJ16" s="5"/>
      <c r="EOK16" s="5"/>
      <c r="EOL16" s="5"/>
      <c r="EOM16" s="5"/>
      <c r="EON16" s="5"/>
      <c r="EOO16" s="5"/>
      <c r="EOP16" s="5"/>
      <c r="EOQ16" s="5"/>
      <c r="EOR16" s="5"/>
      <c r="EOS16" s="5"/>
      <c r="EOT16" s="5"/>
      <c r="EOU16" s="5"/>
      <c r="EOV16" s="5"/>
      <c r="EOW16" s="5"/>
      <c r="EOX16" s="5"/>
      <c r="EOY16" s="5"/>
      <c r="EOZ16" s="5"/>
      <c r="EPA16" s="5"/>
      <c r="EPB16" s="5"/>
      <c r="EPC16" s="5"/>
      <c r="EPD16" s="5"/>
      <c r="EPE16" s="5"/>
      <c r="EPF16" s="5"/>
      <c r="EPG16" s="5"/>
      <c r="EPH16" s="5"/>
      <c r="EPI16" s="5"/>
      <c r="EPJ16" s="5"/>
      <c r="EPK16" s="5"/>
      <c r="EPL16" s="5"/>
      <c r="EPM16" s="5"/>
      <c r="EPN16" s="5"/>
      <c r="EPO16" s="5"/>
      <c r="EPP16" s="5"/>
      <c r="EPQ16" s="5"/>
      <c r="EPR16" s="5"/>
      <c r="EPS16" s="5"/>
      <c r="EPT16" s="5"/>
      <c r="EPU16" s="5"/>
      <c r="EPV16" s="5"/>
      <c r="EPW16" s="5"/>
      <c r="EPX16" s="5"/>
      <c r="EPY16" s="5"/>
      <c r="EPZ16" s="5"/>
      <c r="EQA16" s="5"/>
      <c r="EQB16" s="5"/>
      <c r="EQC16" s="5"/>
      <c r="EQD16" s="5"/>
      <c r="EQE16" s="5"/>
      <c r="EQF16" s="5"/>
      <c r="EQG16" s="5"/>
      <c r="EQH16" s="5"/>
      <c r="EQI16" s="5"/>
      <c r="EQJ16" s="5"/>
      <c r="EQK16" s="5"/>
      <c r="EQL16" s="5"/>
      <c r="EQM16" s="5"/>
      <c r="EQN16" s="5"/>
      <c r="EQO16" s="5"/>
      <c r="EQP16" s="5"/>
      <c r="EQQ16" s="5"/>
      <c r="EQR16" s="5"/>
      <c r="EQS16" s="5"/>
      <c r="EQT16" s="5"/>
      <c r="EQU16" s="5"/>
      <c r="EQV16" s="5"/>
      <c r="EQW16" s="5"/>
      <c r="EQX16" s="5"/>
      <c r="EQY16" s="5"/>
      <c r="EQZ16" s="5"/>
      <c r="ERA16" s="5"/>
      <c r="ERB16" s="5"/>
      <c r="ERC16" s="5"/>
      <c r="ERD16" s="5"/>
      <c r="ERE16" s="5"/>
      <c r="ERF16" s="5"/>
      <c r="ERG16" s="5"/>
      <c r="ERH16" s="5"/>
      <c r="ERI16" s="5"/>
      <c r="ERJ16" s="5"/>
      <c r="ERK16" s="5"/>
      <c r="ERL16" s="5"/>
      <c r="ERM16" s="5"/>
      <c r="ERN16" s="5"/>
      <c r="ERO16" s="5"/>
      <c r="ERP16" s="5"/>
      <c r="ERQ16" s="5"/>
      <c r="ERR16" s="5"/>
      <c r="ERS16" s="5"/>
      <c r="ERT16" s="5"/>
      <c r="ERU16" s="5"/>
      <c r="ERV16" s="5"/>
      <c r="ERW16" s="5"/>
      <c r="ERX16" s="5"/>
      <c r="ERY16" s="5"/>
      <c r="ERZ16" s="5"/>
      <c r="ESA16" s="5"/>
      <c r="ESB16" s="5"/>
      <c r="ESC16" s="5"/>
      <c r="ESD16" s="5"/>
      <c r="ESE16" s="5"/>
      <c r="ESF16" s="5"/>
      <c r="ESG16" s="5"/>
      <c r="ESH16" s="5"/>
      <c r="ESI16" s="5"/>
      <c r="ESJ16" s="5"/>
      <c r="ESK16" s="5"/>
      <c r="ESL16" s="5"/>
      <c r="ESM16" s="5"/>
      <c r="ESN16" s="5"/>
      <c r="ESO16" s="5"/>
      <c r="ESP16" s="5"/>
      <c r="ESQ16" s="5"/>
      <c r="ESR16" s="5"/>
      <c r="ESS16" s="5"/>
      <c r="EST16" s="5"/>
      <c r="ESU16" s="5"/>
      <c r="ESV16" s="5"/>
      <c r="ESW16" s="5"/>
      <c r="ESX16" s="5"/>
      <c r="ESY16" s="5"/>
      <c r="ESZ16" s="5"/>
      <c r="ETA16" s="5"/>
      <c r="ETB16" s="5"/>
      <c r="ETC16" s="5"/>
      <c r="ETD16" s="5"/>
      <c r="ETE16" s="5"/>
      <c r="ETF16" s="5"/>
      <c r="ETG16" s="5"/>
      <c r="ETH16" s="5"/>
      <c r="ETI16" s="5"/>
      <c r="ETJ16" s="5"/>
      <c r="ETK16" s="5"/>
      <c r="ETL16" s="5"/>
      <c r="ETM16" s="5"/>
      <c r="ETN16" s="5"/>
      <c r="ETO16" s="5"/>
      <c r="ETP16" s="5"/>
      <c r="ETQ16" s="5"/>
      <c r="ETR16" s="5"/>
      <c r="ETS16" s="5"/>
      <c r="ETT16" s="5"/>
      <c r="ETU16" s="5"/>
      <c r="ETV16" s="5"/>
      <c r="ETW16" s="5"/>
      <c r="ETX16" s="5"/>
      <c r="ETY16" s="5"/>
      <c r="ETZ16" s="5"/>
      <c r="EUA16" s="5"/>
      <c r="EUB16" s="5"/>
      <c r="EUC16" s="5"/>
      <c r="EUD16" s="5"/>
      <c r="EUE16" s="5"/>
      <c r="EUF16" s="5"/>
      <c r="EUG16" s="5"/>
      <c r="EUH16" s="5"/>
      <c r="EUI16" s="5"/>
      <c r="EUJ16" s="5"/>
      <c r="EUK16" s="5"/>
      <c r="EUL16" s="5"/>
      <c r="EUM16" s="5"/>
      <c r="EUN16" s="5"/>
      <c r="EUO16" s="5"/>
      <c r="EUP16" s="5"/>
      <c r="EUQ16" s="5"/>
      <c r="EUR16" s="5"/>
      <c r="EUS16" s="5"/>
      <c r="EUT16" s="5"/>
      <c r="EUU16" s="5"/>
      <c r="EUV16" s="5"/>
      <c r="EUW16" s="5"/>
      <c r="EUX16" s="5"/>
      <c r="EUY16" s="5"/>
      <c r="EUZ16" s="5"/>
      <c r="EVA16" s="5"/>
      <c r="EVB16" s="5"/>
      <c r="EVC16" s="5"/>
      <c r="EVD16" s="5"/>
      <c r="EVE16" s="5"/>
      <c r="EVF16" s="5"/>
      <c r="EVG16" s="5"/>
      <c r="EVH16" s="5"/>
      <c r="EVI16" s="5"/>
      <c r="EVJ16" s="5"/>
      <c r="EVK16" s="5"/>
      <c r="EVL16" s="5"/>
      <c r="EVM16" s="5"/>
      <c r="EVN16" s="5"/>
      <c r="EVO16" s="5"/>
      <c r="EVP16" s="5"/>
      <c r="EVQ16" s="5"/>
      <c r="EVR16" s="5"/>
      <c r="EVS16" s="5"/>
      <c r="EVT16" s="5"/>
      <c r="EVU16" s="5"/>
      <c r="EVV16" s="5"/>
      <c r="EVW16" s="5"/>
      <c r="EVX16" s="5"/>
      <c r="EVY16" s="5"/>
      <c r="EVZ16" s="5"/>
      <c r="EWA16" s="5"/>
      <c r="EWB16" s="5"/>
      <c r="EWC16" s="5"/>
      <c r="EWD16" s="5"/>
      <c r="EWE16" s="5"/>
      <c r="EWF16" s="5"/>
      <c r="EWG16" s="5"/>
      <c r="EWH16" s="5"/>
      <c r="EWI16" s="5"/>
      <c r="EWJ16" s="5"/>
      <c r="EWK16" s="5"/>
      <c r="EWL16" s="5"/>
      <c r="EWM16" s="5"/>
      <c r="EWN16" s="5"/>
      <c r="EWO16" s="5"/>
      <c r="EWP16" s="5"/>
      <c r="EWQ16" s="5"/>
      <c r="EWR16" s="5"/>
      <c r="EWS16" s="5"/>
      <c r="EWT16" s="5"/>
      <c r="EWU16" s="5"/>
      <c r="EWV16" s="5"/>
      <c r="EWW16" s="5"/>
      <c r="EWX16" s="5"/>
      <c r="EWY16" s="5"/>
      <c r="EWZ16" s="5"/>
      <c r="EXA16" s="5"/>
      <c r="EXB16" s="5"/>
      <c r="EXC16" s="5"/>
      <c r="EXD16" s="5"/>
      <c r="EXE16" s="5"/>
      <c r="EXF16" s="5"/>
      <c r="EXG16" s="5"/>
      <c r="EXH16" s="5"/>
      <c r="EXI16" s="5"/>
      <c r="EXJ16" s="5"/>
      <c r="EXK16" s="5"/>
      <c r="EXL16" s="5"/>
      <c r="EXM16" s="5"/>
      <c r="EXN16" s="5"/>
      <c r="EXO16" s="5"/>
      <c r="EXP16" s="5"/>
      <c r="EXQ16" s="5"/>
      <c r="EXR16" s="5"/>
      <c r="EXS16" s="5"/>
      <c r="EXT16" s="5"/>
      <c r="EXU16" s="5"/>
      <c r="EXV16" s="5"/>
      <c r="EXW16" s="5"/>
      <c r="EXX16" s="5"/>
      <c r="EXY16" s="5"/>
      <c r="EXZ16" s="5"/>
      <c r="EYA16" s="5"/>
      <c r="EYB16" s="5"/>
      <c r="EYC16" s="5"/>
      <c r="EYD16" s="5"/>
      <c r="EYE16" s="5"/>
      <c r="EYF16" s="5"/>
      <c r="EYG16" s="5"/>
      <c r="EYH16" s="5"/>
      <c r="EYI16" s="5"/>
      <c r="EYJ16" s="5"/>
      <c r="EYK16" s="5"/>
      <c r="EYL16" s="5"/>
      <c r="EYM16" s="5"/>
      <c r="EYN16" s="5"/>
      <c r="EYO16" s="5"/>
      <c r="EYP16" s="5"/>
      <c r="EYQ16" s="5"/>
      <c r="EYR16" s="5"/>
      <c r="EYS16" s="5"/>
      <c r="EYT16" s="5"/>
      <c r="EYU16" s="5"/>
      <c r="EYV16" s="5"/>
      <c r="EYW16" s="5"/>
      <c r="EYX16" s="5"/>
      <c r="EYY16" s="5"/>
      <c r="EYZ16" s="5"/>
      <c r="EZA16" s="5"/>
      <c r="EZB16" s="5"/>
      <c r="EZC16" s="5"/>
      <c r="EZD16" s="5"/>
      <c r="EZE16" s="5"/>
      <c r="EZF16" s="5"/>
      <c r="EZG16" s="5"/>
      <c r="EZH16" s="5"/>
      <c r="EZI16" s="5"/>
      <c r="EZJ16" s="5"/>
      <c r="EZK16" s="5"/>
      <c r="EZL16" s="5"/>
      <c r="EZM16" s="5"/>
      <c r="EZN16" s="5"/>
      <c r="EZO16" s="5"/>
      <c r="EZP16" s="5"/>
      <c r="EZQ16" s="5"/>
      <c r="EZR16" s="5"/>
      <c r="EZS16" s="5"/>
      <c r="EZT16" s="5"/>
      <c r="EZU16" s="5"/>
      <c r="EZV16" s="5"/>
      <c r="EZW16" s="5"/>
      <c r="EZX16" s="5"/>
      <c r="EZY16" s="5"/>
      <c r="EZZ16" s="5"/>
      <c r="FAA16" s="5"/>
      <c r="FAB16" s="5"/>
      <c r="FAC16" s="5"/>
      <c r="FAD16" s="5"/>
      <c r="FAE16" s="5"/>
      <c r="FAF16" s="5"/>
      <c r="FAG16" s="5"/>
      <c r="FAH16" s="5"/>
      <c r="FAI16" s="5"/>
      <c r="FAJ16" s="5"/>
      <c r="FAK16" s="5"/>
      <c r="FAL16" s="5"/>
      <c r="FAM16" s="5"/>
      <c r="FAN16" s="5"/>
      <c r="FAO16" s="5"/>
      <c r="FAP16" s="5"/>
      <c r="FAQ16" s="5"/>
      <c r="FAR16" s="5"/>
      <c r="FAS16" s="5"/>
      <c r="FAT16" s="5"/>
      <c r="FAU16" s="5"/>
      <c r="FAV16" s="5"/>
      <c r="FAW16" s="5"/>
      <c r="FAX16" s="5"/>
      <c r="FAY16" s="5"/>
      <c r="FAZ16" s="5"/>
      <c r="FBA16" s="5"/>
      <c r="FBB16" s="5"/>
      <c r="FBC16" s="5"/>
      <c r="FBD16" s="5"/>
      <c r="FBE16" s="5"/>
      <c r="FBF16" s="5"/>
      <c r="FBG16" s="5"/>
      <c r="FBH16" s="5"/>
      <c r="FBI16" s="5"/>
      <c r="FBJ16" s="5"/>
      <c r="FBK16" s="5"/>
      <c r="FBL16" s="5"/>
      <c r="FBM16" s="5"/>
      <c r="FBN16" s="5"/>
      <c r="FBO16" s="5"/>
      <c r="FBP16" s="5"/>
      <c r="FBQ16" s="5"/>
      <c r="FBR16" s="5"/>
      <c r="FBS16" s="5"/>
      <c r="FBT16" s="5"/>
      <c r="FBU16" s="5"/>
      <c r="FBV16" s="5"/>
      <c r="FBW16" s="5"/>
      <c r="FBX16" s="5"/>
      <c r="FBY16" s="5"/>
      <c r="FBZ16" s="5"/>
      <c r="FCA16" s="5"/>
      <c r="FCB16" s="5"/>
      <c r="FCC16" s="5"/>
      <c r="FCD16" s="5"/>
      <c r="FCE16" s="5"/>
      <c r="FCF16" s="5"/>
      <c r="FCG16" s="5"/>
      <c r="FCH16" s="5"/>
      <c r="FCI16" s="5"/>
      <c r="FCJ16" s="5"/>
      <c r="FCK16" s="5"/>
      <c r="FCL16" s="5"/>
      <c r="FCM16" s="5"/>
      <c r="FCN16" s="5"/>
      <c r="FCO16" s="5"/>
      <c r="FCP16" s="5"/>
      <c r="FCQ16" s="5"/>
      <c r="FCR16" s="5"/>
      <c r="FCS16" s="5"/>
      <c r="FCT16" s="5"/>
      <c r="FCU16" s="5"/>
      <c r="FCV16" s="5"/>
      <c r="FCW16" s="5"/>
      <c r="FCX16" s="5"/>
      <c r="FCY16" s="5"/>
      <c r="FCZ16" s="5"/>
      <c r="FDA16" s="5"/>
      <c r="FDB16" s="5"/>
      <c r="FDC16" s="5"/>
      <c r="FDD16" s="5"/>
      <c r="FDE16" s="5"/>
      <c r="FDF16" s="5"/>
      <c r="FDG16" s="5"/>
      <c r="FDH16" s="5"/>
      <c r="FDI16" s="5"/>
      <c r="FDJ16" s="5"/>
      <c r="FDK16" s="5"/>
      <c r="FDL16" s="5"/>
      <c r="FDM16" s="5"/>
      <c r="FDN16" s="5"/>
      <c r="FDO16" s="5"/>
      <c r="FDP16" s="5"/>
      <c r="FDQ16" s="5"/>
      <c r="FDR16" s="5"/>
      <c r="FDS16" s="5"/>
      <c r="FDT16" s="5"/>
      <c r="FDU16" s="5"/>
      <c r="FDV16" s="5"/>
      <c r="FDW16" s="5"/>
      <c r="FDX16" s="5"/>
      <c r="FDY16" s="5"/>
      <c r="FDZ16" s="5"/>
      <c r="FEA16" s="5"/>
      <c r="FEB16" s="5"/>
      <c r="FEC16" s="5"/>
      <c r="FED16" s="5"/>
      <c r="FEE16" s="5"/>
      <c r="FEF16" s="5"/>
      <c r="FEG16" s="5"/>
      <c r="FEH16" s="5"/>
      <c r="FEI16" s="5"/>
      <c r="FEJ16" s="5"/>
      <c r="FEK16" s="5"/>
      <c r="FEL16" s="5"/>
      <c r="FEM16" s="5"/>
      <c r="FEN16" s="5"/>
      <c r="FEO16" s="5"/>
      <c r="FEP16" s="5"/>
      <c r="FEQ16" s="5"/>
      <c r="FER16" s="5"/>
      <c r="FES16" s="5"/>
      <c r="FET16" s="5"/>
      <c r="FEU16" s="5"/>
      <c r="FEV16" s="5"/>
      <c r="FEW16" s="5"/>
      <c r="FEX16" s="5"/>
      <c r="FEY16" s="5"/>
      <c r="FEZ16" s="5"/>
      <c r="FFA16" s="5"/>
      <c r="FFB16" s="5"/>
      <c r="FFC16" s="5"/>
      <c r="FFD16" s="5"/>
      <c r="FFE16" s="5"/>
      <c r="FFF16" s="5"/>
      <c r="FFG16" s="5"/>
      <c r="FFH16" s="5"/>
      <c r="FFI16" s="5"/>
      <c r="FFJ16" s="5"/>
      <c r="FFK16" s="5"/>
      <c r="FFL16" s="5"/>
      <c r="FFM16" s="5"/>
      <c r="FFN16" s="5"/>
      <c r="FFO16" s="5"/>
      <c r="FFP16" s="5"/>
      <c r="FFQ16" s="5"/>
      <c r="FFR16" s="5"/>
      <c r="FFS16" s="5"/>
      <c r="FFT16" s="5"/>
      <c r="FFU16" s="5"/>
      <c r="FFV16" s="5"/>
      <c r="FFW16" s="5"/>
      <c r="FFX16" s="5"/>
      <c r="FFY16" s="5"/>
      <c r="FFZ16" s="5"/>
      <c r="FGA16" s="5"/>
      <c r="FGB16" s="5"/>
      <c r="FGC16" s="5"/>
      <c r="FGD16" s="5"/>
      <c r="FGE16" s="5"/>
      <c r="FGF16" s="5"/>
      <c r="FGG16" s="5"/>
      <c r="FGH16" s="5"/>
      <c r="FGI16" s="5"/>
      <c r="FGJ16" s="5"/>
      <c r="FGK16" s="5"/>
      <c r="FGL16" s="5"/>
      <c r="FGM16" s="5"/>
      <c r="FGN16" s="5"/>
      <c r="FGO16" s="5"/>
      <c r="FGP16" s="5"/>
      <c r="FGQ16" s="5"/>
      <c r="FGR16" s="5"/>
      <c r="FGS16" s="5"/>
      <c r="FGT16" s="5"/>
      <c r="FGU16" s="5"/>
      <c r="FGV16" s="5"/>
      <c r="FGW16" s="5"/>
      <c r="FGX16" s="5"/>
      <c r="FGY16" s="5"/>
      <c r="FGZ16" s="5"/>
      <c r="FHA16" s="5"/>
      <c r="FHB16" s="5"/>
      <c r="FHC16" s="5"/>
      <c r="FHD16" s="5"/>
      <c r="FHE16" s="5"/>
      <c r="FHF16" s="5"/>
      <c r="FHG16" s="5"/>
      <c r="FHH16" s="5"/>
      <c r="FHI16" s="5"/>
      <c r="FHJ16" s="5"/>
      <c r="FHK16" s="5"/>
      <c r="FHL16" s="5"/>
      <c r="FHM16" s="5"/>
      <c r="FHN16" s="5"/>
      <c r="FHO16" s="5"/>
      <c r="FHP16" s="5"/>
      <c r="FHQ16" s="5"/>
      <c r="FHR16" s="5"/>
      <c r="FHS16" s="5"/>
      <c r="FHT16" s="5"/>
      <c r="FHU16" s="5"/>
      <c r="FHV16" s="5"/>
      <c r="FHW16" s="5"/>
      <c r="FHX16" s="5"/>
      <c r="FHY16" s="5"/>
      <c r="FHZ16" s="5"/>
      <c r="FIA16" s="5"/>
      <c r="FIB16" s="5"/>
      <c r="FIC16" s="5"/>
      <c r="FID16" s="5"/>
      <c r="FIE16" s="5"/>
      <c r="FIF16" s="5"/>
      <c r="FIG16" s="5"/>
      <c r="FIH16" s="5"/>
      <c r="FII16" s="5"/>
      <c r="FIJ16" s="5"/>
      <c r="FIK16" s="5"/>
      <c r="FIL16" s="5"/>
      <c r="FIM16" s="5"/>
      <c r="FIN16" s="5"/>
      <c r="FIO16" s="5"/>
      <c r="FIP16" s="5"/>
      <c r="FIQ16" s="5"/>
      <c r="FIR16" s="5"/>
      <c r="FIS16" s="5"/>
      <c r="FIT16" s="5"/>
      <c r="FIU16" s="5"/>
      <c r="FIV16" s="5"/>
      <c r="FIW16" s="5"/>
      <c r="FIX16" s="5"/>
      <c r="FIY16" s="5"/>
      <c r="FIZ16" s="5"/>
      <c r="FJA16" s="5"/>
      <c r="FJB16" s="5"/>
      <c r="FJC16" s="5"/>
      <c r="FJD16" s="5"/>
      <c r="FJE16" s="5"/>
      <c r="FJF16" s="5"/>
      <c r="FJG16" s="5"/>
      <c r="FJH16" s="5"/>
      <c r="FJI16" s="5"/>
      <c r="FJJ16" s="5"/>
      <c r="FJK16" s="5"/>
      <c r="FJL16" s="5"/>
      <c r="FJM16" s="5"/>
      <c r="FJN16" s="5"/>
      <c r="FJO16" s="5"/>
      <c r="FJP16" s="5"/>
      <c r="FJQ16" s="5"/>
      <c r="FJR16" s="5"/>
      <c r="FJS16" s="5"/>
      <c r="FJT16" s="5"/>
      <c r="FJU16" s="5"/>
      <c r="FJV16" s="5"/>
      <c r="FJW16" s="5"/>
      <c r="FJX16" s="5"/>
      <c r="FJY16" s="5"/>
      <c r="FJZ16" s="5"/>
      <c r="FKA16" s="5"/>
      <c r="FKB16" s="5"/>
      <c r="FKC16" s="5"/>
      <c r="FKD16" s="5"/>
      <c r="FKE16" s="5"/>
      <c r="FKF16" s="5"/>
      <c r="FKG16" s="5"/>
      <c r="FKH16" s="5"/>
      <c r="FKI16" s="5"/>
      <c r="FKJ16" s="5"/>
      <c r="FKK16" s="5"/>
      <c r="FKL16" s="5"/>
      <c r="FKM16" s="5"/>
      <c r="FKN16" s="5"/>
      <c r="FKO16" s="5"/>
      <c r="FKP16" s="5"/>
      <c r="FKQ16" s="5"/>
      <c r="FKR16" s="5"/>
      <c r="FKS16" s="5"/>
      <c r="FKT16" s="5"/>
      <c r="FKU16" s="5"/>
      <c r="FKV16" s="5"/>
      <c r="FKW16" s="5"/>
      <c r="FKX16" s="5"/>
      <c r="FKY16" s="5"/>
      <c r="FKZ16" s="5"/>
      <c r="FLA16" s="5"/>
      <c r="FLB16" s="5"/>
      <c r="FLC16" s="5"/>
      <c r="FLD16" s="5"/>
      <c r="FLE16" s="5"/>
      <c r="FLF16" s="5"/>
      <c r="FLG16" s="5"/>
      <c r="FLH16" s="5"/>
      <c r="FLI16" s="5"/>
      <c r="FLJ16" s="5"/>
      <c r="FLK16" s="5"/>
      <c r="FLL16" s="5"/>
      <c r="FLM16" s="5"/>
      <c r="FLN16" s="5"/>
      <c r="FLO16" s="5"/>
      <c r="FLP16" s="5"/>
      <c r="FLQ16" s="5"/>
      <c r="FLR16" s="5"/>
      <c r="FLS16" s="5"/>
      <c r="FLT16" s="5"/>
      <c r="FLU16" s="5"/>
      <c r="FLV16" s="5"/>
      <c r="FLW16" s="5"/>
      <c r="FLX16" s="5"/>
      <c r="FLY16" s="5"/>
      <c r="FLZ16" s="5"/>
      <c r="FMA16" s="5"/>
      <c r="FMB16" s="5"/>
      <c r="FMC16" s="5"/>
      <c r="FMD16" s="5"/>
      <c r="FME16" s="5"/>
      <c r="FMF16" s="5"/>
      <c r="FMG16" s="5"/>
      <c r="FMH16" s="5"/>
      <c r="FMI16" s="5"/>
      <c r="FMJ16" s="5"/>
      <c r="FMK16" s="5"/>
      <c r="FML16" s="5"/>
      <c r="FMM16" s="5"/>
      <c r="FMN16" s="5"/>
      <c r="FMO16" s="5"/>
      <c r="FMP16" s="5"/>
      <c r="FMQ16" s="5"/>
      <c r="FMR16" s="5"/>
      <c r="FMS16" s="5"/>
      <c r="FMT16" s="5"/>
      <c r="FMU16" s="5"/>
      <c r="FMV16" s="5"/>
      <c r="FMW16" s="5"/>
      <c r="FMX16" s="5"/>
      <c r="FMY16" s="5"/>
      <c r="FMZ16" s="5"/>
      <c r="FNA16" s="5"/>
      <c r="FNB16" s="5"/>
      <c r="FNC16" s="5"/>
      <c r="FND16" s="5"/>
      <c r="FNE16" s="5"/>
      <c r="FNF16" s="5"/>
      <c r="FNG16" s="5"/>
      <c r="FNH16" s="5"/>
      <c r="FNI16" s="5"/>
      <c r="FNJ16" s="5"/>
      <c r="FNK16" s="5"/>
      <c r="FNL16" s="5"/>
      <c r="FNM16" s="5"/>
      <c r="FNN16" s="5"/>
      <c r="FNO16" s="5"/>
      <c r="FNP16" s="5"/>
      <c r="FNQ16" s="5"/>
      <c r="FNR16" s="5"/>
      <c r="FNS16" s="5"/>
      <c r="FNT16" s="5"/>
      <c r="FNU16" s="5"/>
      <c r="FNV16" s="5"/>
      <c r="FNW16" s="5"/>
      <c r="FNX16" s="5"/>
      <c r="FNY16" s="5"/>
      <c r="FNZ16" s="5"/>
      <c r="FOA16" s="5"/>
      <c r="FOB16" s="5"/>
      <c r="FOC16" s="5"/>
      <c r="FOD16" s="5"/>
      <c r="FOE16" s="5"/>
      <c r="FOF16" s="5"/>
      <c r="FOG16" s="5"/>
      <c r="FOH16" s="5"/>
      <c r="FOI16" s="5"/>
      <c r="FOJ16" s="5"/>
      <c r="FOK16" s="5"/>
      <c r="FOL16" s="5"/>
      <c r="FOM16" s="5"/>
      <c r="FON16" s="5"/>
      <c r="FOO16" s="5"/>
      <c r="FOP16" s="5"/>
      <c r="FOQ16" s="5"/>
      <c r="FOR16" s="5"/>
      <c r="FOS16" s="5"/>
      <c r="FOT16" s="5"/>
      <c r="FOU16" s="5"/>
      <c r="FOV16" s="5"/>
      <c r="FOW16" s="5"/>
      <c r="FOX16" s="5"/>
      <c r="FOY16" s="5"/>
      <c r="FOZ16" s="5"/>
      <c r="FPA16" s="5"/>
      <c r="FPB16" s="5"/>
      <c r="FPC16" s="5"/>
      <c r="FPD16" s="5"/>
      <c r="FPE16" s="5"/>
      <c r="FPF16" s="5"/>
      <c r="FPG16" s="5"/>
      <c r="FPH16" s="5"/>
      <c r="FPI16" s="5"/>
      <c r="FPJ16" s="5"/>
      <c r="FPK16" s="5"/>
      <c r="FPL16" s="5"/>
      <c r="FPM16" s="5"/>
      <c r="FPN16" s="5"/>
      <c r="FPO16" s="5"/>
      <c r="FPP16" s="5"/>
      <c r="FPQ16" s="5"/>
      <c r="FPR16" s="5"/>
      <c r="FPS16" s="5"/>
      <c r="FPT16" s="5"/>
      <c r="FPU16" s="5"/>
      <c r="FPV16" s="5"/>
      <c r="FPW16" s="5"/>
      <c r="FPX16" s="5"/>
      <c r="FPY16" s="5"/>
      <c r="FPZ16" s="5"/>
      <c r="FQA16" s="5"/>
      <c r="FQB16" s="5"/>
      <c r="FQC16" s="5"/>
      <c r="FQD16" s="5"/>
      <c r="FQE16" s="5"/>
      <c r="FQF16" s="5"/>
      <c r="FQG16" s="5"/>
      <c r="FQH16" s="5"/>
      <c r="FQI16" s="5"/>
      <c r="FQJ16" s="5"/>
      <c r="FQK16" s="5"/>
      <c r="FQL16" s="5"/>
      <c r="FQM16" s="5"/>
      <c r="FQN16" s="5"/>
      <c r="FQO16" s="5"/>
      <c r="FQP16" s="5"/>
      <c r="FQQ16" s="5"/>
      <c r="FQR16" s="5"/>
      <c r="FQS16" s="5"/>
      <c r="FQT16" s="5"/>
      <c r="FQU16" s="5"/>
      <c r="FQV16" s="5"/>
      <c r="FQW16" s="5"/>
      <c r="FQX16" s="5"/>
      <c r="FQY16" s="5"/>
      <c r="FQZ16" s="5"/>
      <c r="FRA16" s="5"/>
      <c r="FRB16" s="5"/>
      <c r="FRC16" s="5"/>
      <c r="FRD16" s="5"/>
      <c r="FRE16" s="5"/>
      <c r="FRF16" s="5"/>
      <c r="FRG16" s="5"/>
      <c r="FRH16" s="5"/>
      <c r="FRI16" s="5"/>
      <c r="FRJ16" s="5"/>
      <c r="FRK16" s="5"/>
      <c r="FRL16" s="5"/>
      <c r="FRM16" s="5"/>
      <c r="FRN16" s="5"/>
      <c r="FRO16" s="5"/>
      <c r="FRP16" s="5"/>
      <c r="FRQ16" s="5"/>
      <c r="FRR16" s="5"/>
      <c r="FRS16" s="5"/>
      <c r="FRT16" s="5"/>
      <c r="FRU16" s="5"/>
      <c r="FRV16" s="5"/>
      <c r="FRW16" s="5"/>
      <c r="FRX16" s="5"/>
      <c r="FRY16" s="5"/>
      <c r="FRZ16" s="5"/>
      <c r="FSA16" s="5"/>
      <c r="FSB16" s="5"/>
      <c r="FSC16" s="5"/>
      <c r="FSD16" s="5"/>
      <c r="FSE16" s="5"/>
      <c r="FSF16" s="5"/>
      <c r="FSG16" s="5"/>
      <c r="FSH16" s="5"/>
      <c r="FSI16" s="5"/>
      <c r="FSJ16" s="5"/>
      <c r="FSK16" s="5"/>
      <c r="FSL16" s="5"/>
      <c r="FSM16" s="5"/>
      <c r="FSN16" s="5"/>
      <c r="FSO16" s="5"/>
      <c r="FSP16" s="5"/>
      <c r="FSQ16" s="5"/>
      <c r="FSR16" s="5"/>
      <c r="FSS16" s="5"/>
      <c r="FST16" s="5"/>
      <c r="FSU16" s="5"/>
      <c r="FSV16" s="5"/>
      <c r="FSW16" s="5"/>
      <c r="FSX16" s="5"/>
      <c r="FSY16" s="5"/>
      <c r="FSZ16" s="5"/>
      <c r="FTA16" s="5"/>
      <c r="FTB16" s="5"/>
      <c r="FTC16" s="5"/>
      <c r="FTD16" s="5"/>
      <c r="FTE16" s="5"/>
      <c r="FTF16" s="5"/>
      <c r="FTG16" s="5"/>
      <c r="FTH16" s="5"/>
      <c r="FTI16" s="5"/>
      <c r="FTJ16" s="5"/>
      <c r="FTK16" s="5"/>
      <c r="FTL16" s="5"/>
      <c r="FTM16" s="5"/>
      <c r="FTN16" s="5"/>
      <c r="FTO16" s="5"/>
      <c r="FTP16" s="5"/>
      <c r="FTQ16" s="5"/>
      <c r="FTR16" s="5"/>
      <c r="FTS16" s="5"/>
      <c r="FTT16" s="5"/>
      <c r="FTU16" s="5"/>
      <c r="FTV16" s="5"/>
      <c r="FTW16" s="5"/>
      <c r="FTX16" s="5"/>
      <c r="FTY16" s="5"/>
      <c r="FTZ16" s="5"/>
      <c r="FUA16" s="5"/>
      <c r="FUB16" s="5"/>
      <c r="FUC16" s="5"/>
      <c r="FUD16" s="5"/>
      <c r="FUE16" s="5"/>
      <c r="FUF16" s="5"/>
      <c r="FUG16" s="5"/>
      <c r="FUH16" s="5"/>
      <c r="FUI16" s="5"/>
      <c r="FUJ16" s="5"/>
      <c r="FUK16" s="5"/>
      <c r="FUL16" s="5"/>
      <c r="FUM16" s="5"/>
      <c r="FUN16" s="5"/>
      <c r="FUO16" s="5"/>
      <c r="FUP16" s="5"/>
      <c r="FUQ16" s="5"/>
      <c r="FUR16" s="5"/>
      <c r="FUS16" s="5"/>
      <c r="FUT16" s="5"/>
      <c r="FUU16" s="5"/>
      <c r="FUV16" s="5"/>
      <c r="FUW16" s="5"/>
      <c r="FUX16" s="5"/>
      <c r="FUY16" s="5"/>
      <c r="FUZ16" s="5"/>
      <c r="FVA16" s="5"/>
      <c r="FVB16" s="5"/>
      <c r="FVC16" s="5"/>
      <c r="FVD16" s="5"/>
      <c r="FVE16" s="5"/>
      <c r="FVF16" s="5"/>
      <c r="FVG16" s="5"/>
      <c r="FVH16" s="5"/>
      <c r="FVI16" s="5"/>
      <c r="FVJ16" s="5"/>
      <c r="FVK16" s="5"/>
      <c r="FVL16" s="5"/>
      <c r="FVM16" s="5"/>
      <c r="FVN16" s="5"/>
      <c r="FVO16" s="5"/>
      <c r="FVP16" s="5"/>
      <c r="FVQ16" s="5"/>
      <c r="FVR16" s="5"/>
      <c r="FVS16" s="5"/>
      <c r="FVT16" s="5"/>
      <c r="FVU16" s="5"/>
      <c r="FVV16" s="5"/>
      <c r="FVW16" s="5"/>
      <c r="FVX16" s="5"/>
      <c r="FVY16" s="5"/>
      <c r="FVZ16" s="5"/>
      <c r="FWA16" s="5"/>
      <c r="FWB16" s="5"/>
      <c r="FWC16" s="5"/>
      <c r="FWD16" s="5"/>
      <c r="FWE16" s="5"/>
      <c r="FWF16" s="5"/>
      <c r="FWG16" s="5"/>
      <c r="FWH16" s="5"/>
      <c r="FWI16" s="5"/>
      <c r="FWJ16" s="5"/>
      <c r="FWK16" s="5"/>
      <c r="FWL16" s="5"/>
      <c r="FWM16" s="5"/>
      <c r="FWN16" s="5"/>
      <c r="FWO16" s="5"/>
      <c r="FWP16" s="5"/>
      <c r="FWQ16" s="5"/>
      <c r="FWR16" s="5"/>
      <c r="FWS16" s="5"/>
      <c r="FWT16" s="5"/>
      <c r="FWU16" s="5"/>
      <c r="FWV16" s="5"/>
      <c r="FWW16" s="5"/>
      <c r="FWX16" s="5"/>
      <c r="FWY16" s="5"/>
      <c r="FWZ16" s="5"/>
      <c r="FXA16" s="5"/>
      <c r="FXB16" s="5"/>
      <c r="FXC16" s="5"/>
      <c r="FXD16" s="5"/>
      <c r="FXE16" s="5"/>
      <c r="FXF16" s="5"/>
      <c r="FXG16" s="5"/>
      <c r="FXH16" s="5"/>
      <c r="FXI16" s="5"/>
      <c r="FXJ16" s="5"/>
      <c r="FXK16" s="5"/>
      <c r="FXL16" s="5"/>
      <c r="FXM16" s="5"/>
      <c r="FXN16" s="5"/>
      <c r="FXO16" s="5"/>
      <c r="FXP16" s="5"/>
      <c r="FXQ16" s="5"/>
      <c r="FXR16" s="5"/>
      <c r="FXS16" s="5"/>
      <c r="FXT16" s="5"/>
      <c r="FXU16" s="5"/>
      <c r="FXV16" s="5"/>
      <c r="FXW16" s="5"/>
      <c r="FXX16" s="5"/>
      <c r="FXY16" s="5"/>
      <c r="FXZ16" s="5"/>
      <c r="FYA16" s="5"/>
      <c r="FYB16" s="5"/>
      <c r="FYC16" s="5"/>
      <c r="FYD16" s="5"/>
      <c r="FYE16" s="5"/>
      <c r="FYF16" s="5"/>
      <c r="FYG16" s="5"/>
      <c r="FYH16" s="5"/>
      <c r="FYI16" s="5"/>
      <c r="FYJ16" s="5"/>
      <c r="FYK16" s="5"/>
      <c r="FYL16" s="5"/>
      <c r="FYM16" s="5"/>
      <c r="FYN16" s="5"/>
      <c r="FYO16" s="5"/>
      <c r="FYP16" s="5"/>
      <c r="FYQ16" s="5"/>
      <c r="FYR16" s="5"/>
      <c r="FYS16" s="5"/>
      <c r="FYT16" s="5"/>
      <c r="FYU16" s="5"/>
      <c r="FYV16" s="5"/>
      <c r="FYW16" s="5"/>
      <c r="FYX16" s="5"/>
      <c r="FYY16" s="5"/>
      <c r="FYZ16" s="5"/>
      <c r="FZA16" s="5"/>
      <c r="FZB16" s="5"/>
      <c r="FZC16" s="5"/>
      <c r="FZD16" s="5"/>
      <c r="FZE16" s="5"/>
      <c r="FZF16" s="5"/>
      <c r="FZG16" s="5"/>
      <c r="FZH16" s="5"/>
      <c r="FZI16" s="5"/>
      <c r="FZJ16" s="5"/>
      <c r="FZK16" s="5"/>
      <c r="FZL16" s="5"/>
      <c r="FZM16" s="5"/>
      <c r="FZN16" s="5"/>
      <c r="FZO16" s="5"/>
      <c r="FZP16" s="5"/>
      <c r="FZQ16" s="5"/>
      <c r="FZR16" s="5"/>
      <c r="FZS16" s="5"/>
      <c r="FZT16" s="5"/>
      <c r="FZU16" s="5"/>
      <c r="FZV16" s="5"/>
      <c r="FZW16" s="5"/>
      <c r="FZX16" s="5"/>
      <c r="FZY16" s="5"/>
      <c r="FZZ16" s="5"/>
      <c r="GAA16" s="5"/>
      <c r="GAB16" s="5"/>
      <c r="GAC16" s="5"/>
      <c r="GAD16" s="5"/>
      <c r="GAE16" s="5"/>
      <c r="GAF16" s="5"/>
      <c r="GAG16" s="5"/>
      <c r="GAH16" s="5"/>
      <c r="GAI16" s="5"/>
      <c r="GAJ16" s="5"/>
      <c r="GAK16" s="5"/>
      <c r="GAL16" s="5"/>
      <c r="GAM16" s="5"/>
      <c r="GAN16" s="5"/>
      <c r="GAO16" s="5"/>
      <c r="GAP16" s="5"/>
      <c r="GAQ16" s="5"/>
      <c r="GAR16" s="5"/>
      <c r="GAS16" s="5"/>
      <c r="GAT16" s="5"/>
      <c r="GAU16" s="5"/>
      <c r="GAV16" s="5"/>
      <c r="GAW16" s="5"/>
      <c r="GAX16" s="5"/>
      <c r="GAY16" s="5"/>
      <c r="GAZ16" s="5"/>
      <c r="GBA16" s="5"/>
      <c r="GBB16" s="5"/>
      <c r="GBC16" s="5"/>
      <c r="GBD16" s="5"/>
      <c r="GBE16" s="5"/>
      <c r="GBF16" s="5"/>
      <c r="GBG16" s="5"/>
      <c r="GBH16" s="5"/>
      <c r="GBI16" s="5"/>
      <c r="GBJ16" s="5"/>
      <c r="GBK16" s="5"/>
      <c r="GBL16" s="5"/>
      <c r="GBM16" s="5"/>
      <c r="GBN16" s="5"/>
      <c r="GBO16" s="5"/>
      <c r="GBP16" s="5"/>
      <c r="GBQ16" s="5"/>
      <c r="GBR16" s="5"/>
      <c r="GBS16" s="5"/>
      <c r="GBT16" s="5"/>
      <c r="GBU16" s="5"/>
      <c r="GBV16" s="5"/>
      <c r="GBW16" s="5"/>
      <c r="GBX16" s="5"/>
      <c r="GBY16" s="5"/>
      <c r="GBZ16" s="5"/>
      <c r="GCA16" s="5"/>
      <c r="GCB16" s="5"/>
      <c r="GCC16" s="5"/>
      <c r="GCD16" s="5"/>
      <c r="GCE16" s="5"/>
      <c r="GCF16" s="5"/>
      <c r="GCG16" s="5"/>
      <c r="GCH16" s="5"/>
      <c r="GCI16" s="5"/>
      <c r="GCJ16" s="5"/>
      <c r="GCK16" s="5"/>
      <c r="GCL16" s="5"/>
      <c r="GCM16" s="5"/>
      <c r="GCN16" s="5"/>
      <c r="GCO16" s="5"/>
      <c r="GCP16" s="5"/>
      <c r="GCQ16" s="5"/>
      <c r="GCR16" s="5"/>
      <c r="GCS16" s="5"/>
      <c r="GCT16" s="5"/>
      <c r="GCU16" s="5"/>
      <c r="GCV16" s="5"/>
      <c r="GCW16" s="5"/>
      <c r="GCX16" s="5"/>
      <c r="GCY16" s="5"/>
      <c r="GCZ16" s="5"/>
      <c r="GDA16" s="5"/>
      <c r="GDB16" s="5"/>
      <c r="GDC16" s="5"/>
      <c r="GDD16" s="5"/>
      <c r="GDE16" s="5"/>
      <c r="GDF16" s="5"/>
      <c r="GDG16" s="5"/>
      <c r="GDH16" s="5"/>
      <c r="GDI16" s="5"/>
      <c r="GDJ16" s="5"/>
      <c r="GDK16" s="5"/>
      <c r="GDL16" s="5"/>
      <c r="GDM16" s="5"/>
      <c r="GDN16" s="5"/>
      <c r="GDO16" s="5"/>
      <c r="GDP16" s="5"/>
      <c r="GDQ16" s="5"/>
      <c r="GDR16" s="5"/>
      <c r="GDS16" s="5"/>
      <c r="GDT16" s="5"/>
      <c r="GDU16" s="5"/>
      <c r="GDV16" s="5"/>
      <c r="GDW16" s="5"/>
      <c r="GDX16" s="5"/>
      <c r="GDY16" s="5"/>
      <c r="GDZ16" s="5"/>
      <c r="GEA16" s="5"/>
      <c r="GEB16" s="5"/>
      <c r="GEC16" s="5"/>
      <c r="GED16" s="5"/>
      <c r="GEE16" s="5"/>
      <c r="GEF16" s="5"/>
      <c r="GEG16" s="5"/>
      <c r="GEH16" s="5"/>
      <c r="GEI16" s="5"/>
      <c r="GEJ16" s="5"/>
      <c r="GEK16" s="5"/>
      <c r="GEL16" s="5"/>
      <c r="GEM16" s="5"/>
      <c r="GEN16" s="5"/>
      <c r="GEO16" s="5"/>
      <c r="GEP16" s="5"/>
      <c r="GEQ16" s="5"/>
      <c r="GER16" s="5"/>
      <c r="GES16" s="5"/>
      <c r="GET16" s="5"/>
      <c r="GEU16" s="5"/>
      <c r="GEV16" s="5"/>
      <c r="GEW16" s="5"/>
      <c r="GEX16" s="5"/>
      <c r="GEY16" s="5"/>
      <c r="GEZ16" s="5"/>
      <c r="GFA16" s="5"/>
      <c r="GFB16" s="5"/>
      <c r="GFC16" s="5"/>
      <c r="GFD16" s="5"/>
      <c r="GFE16" s="5"/>
      <c r="GFF16" s="5"/>
      <c r="GFG16" s="5"/>
      <c r="GFH16" s="5"/>
      <c r="GFI16" s="5"/>
      <c r="GFJ16" s="5"/>
      <c r="GFK16" s="5"/>
      <c r="GFL16" s="5"/>
      <c r="GFM16" s="5"/>
      <c r="GFN16" s="5"/>
      <c r="GFO16" s="5"/>
      <c r="GFP16" s="5"/>
      <c r="GFQ16" s="5"/>
      <c r="GFR16" s="5"/>
      <c r="GFS16" s="5"/>
      <c r="GFT16" s="5"/>
      <c r="GFU16" s="5"/>
      <c r="GFV16" s="5"/>
      <c r="GFW16" s="5"/>
      <c r="GFX16" s="5"/>
      <c r="GFY16" s="5"/>
      <c r="GFZ16" s="5"/>
      <c r="GGA16" s="5"/>
      <c r="GGB16" s="5"/>
      <c r="GGC16" s="5"/>
      <c r="GGD16" s="5"/>
      <c r="GGE16" s="5"/>
      <c r="GGF16" s="5"/>
      <c r="GGG16" s="5"/>
      <c r="GGH16" s="5"/>
      <c r="GGI16" s="5"/>
      <c r="GGJ16" s="5"/>
      <c r="GGK16" s="5"/>
      <c r="GGL16" s="5"/>
      <c r="GGM16" s="5"/>
      <c r="GGN16" s="5"/>
      <c r="GGO16" s="5"/>
      <c r="GGP16" s="5"/>
      <c r="GGQ16" s="5"/>
      <c r="GGR16" s="5"/>
      <c r="GGS16" s="5"/>
      <c r="GGT16" s="5"/>
      <c r="GGU16" s="5"/>
      <c r="GGV16" s="5"/>
      <c r="GGW16" s="5"/>
      <c r="GGX16" s="5"/>
      <c r="GGY16" s="5"/>
      <c r="GGZ16" s="5"/>
      <c r="GHA16" s="5"/>
      <c r="GHB16" s="5"/>
      <c r="GHC16" s="5"/>
      <c r="GHD16" s="5"/>
      <c r="GHE16" s="5"/>
      <c r="GHF16" s="5"/>
      <c r="GHG16" s="5"/>
      <c r="GHH16" s="5"/>
      <c r="GHI16" s="5"/>
      <c r="GHJ16" s="5"/>
      <c r="GHK16" s="5"/>
      <c r="GHL16" s="5"/>
      <c r="GHM16" s="5"/>
      <c r="GHN16" s="5"/>
      <c r="GHO16" s="5"/>
      <c r="GHP16" s="5"/>
      <c r="GHQ16" s="5"/>
      <c r="GHR16" s="5"/>
      <c r="GHS16" s="5"/>
      <c r="GHT16" s="5"/>
      <c r="GHU16" s="5"/>
      <c r="GHV16" s="5"/>
      <c r="GHW16" s="5"/>
      <c r="GHX16" s="5"/>
      <c r="GHY16" s="5"/>
      <c r="GHZ16" s="5"/>
      <c r="GIA16" s="5"/>
      <c r="GIB16" s="5"/>
      <c r="GIC16" s="5"/>
      <c r="GID16" s="5"/>
      <c r="GIE16" s="5"/>
      <c r="GIF16" s="5"/>
      <c r="GIG16" s="5"/>
      <c r="GIH16" s="5"/>
      <c r="GII16" s="5"/>
      <c r="GIJ16" s="5"/>
      <c r="GIK16" s="5"/>
      <c r="GIL16" s="5"/>
      <c r="GIM16" s="5"/>
      <c r="GIN16" s="5"/>
      <c r="GIO16" s="5"/>
      <c r="GIP16" s="5"/>
      <c r="GIQ16" s="5"/>
      <c r="GIR16" s="5"/>
      <c r="GIS16" s="5"/>
      <c r="GIT16" s="5"/>
      <c r="GIU16" s="5"/>
      <c r="GIV16" s="5"/>
      <c r="GIW16" s="5"/>
      <c r="GIX16" s="5"/>
      <c r="GIY16" s="5"/>
      <c r="GIZ16" s="5"/>
      <c r="GJA16" s="5"/>
      <c r="GJB16" s="5"/>
      <c r="GJC16" s="5"/>
      <c r="GJD16" s="5"/>
      <c r="GJE16" s="5"/>
      <c r="GJF16" s="5"/>
      <c r="GJG16" s="5"/>
      <c r="GJH16" s="5"/>
      <c r="GJI16" s="5"/>
      <c r="GJJ16" s="5"/>
      <c r="GJK16" s="5"/>
      <c r="GJL16" s="5"/>
      <c r="GJM16" s="5"/>
      <c r="GJN16" s="5"/>
      <c r="GJO16" s="5"/>
      <c r="GJP16" s="5"/>
      <c r="GJQ16" s="5"/>
      <c r="GJR16" s="5"/>
      <c r="GJS16" s="5"/>
      <c r="GJT16" s="5"/>
      <c r="GJU16" s="5"/>
      <c r="GJV16" s="5"/>
      <c r="GJW16" s="5"/>
      <c r="GJX16" s="5"/>
      <c r="GJY16" s="5"/>
      <c r="GJZ16" s="5"/>
      <c r="GKA16" s="5"/>
      <c r="GKB16" s="5"/>
      <c r="GKC16" s="5"/>
      <c r="GKD16" s="5"/>
      <c r="GKE16" s="5"/>
      <c r="GKF16" s="5"/>
      <c r="GKG16" s="5"/>
      <c r="GKH16" s="5"/>
      <c r="GKI16" s="5"/>
      <c r="GKJ16" s="5"/>
      <c r="GKK16" s="5"/>
      <c r="GKL16" s="5"/>
      <c r="GKM16" s="5"/>
      <c r="GKN16" s="5"/>
      <c r="GKO16" s="5"/>
      <c r="GKP16" s="5"/>
      <c r="GKQ16" s="5"/>
      <c r="GKR16" s="5"/>
      <c r="GKS16" s="5"/>
      <c r="GKT16" s="5"/>
      <c r="GKU16" s="5"/>
      <c r="GKV16" s="5"/>
      <c r="GKW16" s="5"/>
      <c r="GKX16" s="5"/>
      <c r="GKY16" s="5"/>
      <c r="GKZ16" s="5"/>
      <c r="GLA16" s="5"/>
      <c r="GLB16" s="5"/>
      <c r="GLC16" s="5"/>
      <c r="GLD16" s="5"/>
      <c r="GLE16" s="5"/>
      <c r="GLF16" s="5"/>
      <c r="GLG16" s="5"/>
      <c r="GLH16" s="5"/>
      <c r="GLI16" s="5"/>
      <c r="GLJ16" s="5"/>
      <c r="GLK16" s="5"/>
      <c r="GLL16" s="5"/>
      <c r="GLM16" s="5"/>
      <c r="GLN16" s="5"/>
      <c r="GLO16" s="5"/>
      <c r="GLP16" s="5"/>
      <c r="GLQ16" s="5"/>
      <c r="GLR16" s="5"/>
      <c r="GLS16" s="5"/>
      <c r="GLT16" s="5"/>
      <c r="GLU16" s="5"/>
      <c r="GLV16" s="5"/>
      <c r="GLW16" s="5"/>
      <c r="GLX16" s="5"/>
      <c r="GLY16" s="5"/>
      <c r="GLZ16" s="5"/>
      <c r="GMA16" s="5"/>
      <c r="GMB16" s="5"/>
      <c r="GMC16" s="5"/>
      <c r="GMD16" s="5"/>
      <c r="GME16" s="5"/>
      <c r="GMF16" s="5"/>
      <c r="GMG16" s="5"/>
      <c r="GMH16" s="5"/>
      <c r="GMI16" s="5"/>
      <c r="GMJ16" s="5"/>
      <c r="GMK16" s="5"/>
      <c r="GML16" s="5"/>
      <c r="GMM16" s="5"/>
      <c r="GMN16" s="5"/>
      <c r="GMO16" s="5"/>
      <c r="GMP16" s="5"/>
      <c r="GMQ16" s="5"/>
      <c r="GMR16" s="5"/>
      <c r="GMS16" s="5"/>
      <c r="GMT16" s="5"/>
      <c r="GMU16" s="5"/>
      <c r="GMV16" s="5"/>
      <c r="GMW16" s="5"/>
      <c r="GMX16" s="5"/>
      <c r="GMY16" s="5"/>
      <c r="GMZ16" s="5"/>
      <c r="GNA16" s="5"/>
      <c r="GNB16" s="5"/>
      <c r="GNC16" s="5"/>
      <c r="GND16" s="5"/>
      <c r="GNE16" s="5"/>
      <c r="GNF16" s="5"/>
      <c r="GNG16" s="5"/>
      <c r="GNH16" s="5"/>
      <c r="GNI16" s="5"/>
      <c r="GNJ16" s="5"/>
      <c r="GNK16" s="5"/>
      <c r="GNL16" s="5"/>
      <c r="GNM16" s="5"/>
      <c r="GNN16" s="5"/>
      <c r="GNO16" s="5"/>
      <c r="GNP16" s="5"/>
      <c r="GNQ16" s="5"/>
      <c r="GNR16" s="5"/>
      <c r="GNS16" s="5"/>
      <c r="GNT16" s="5"/>
      <c r="GNU16" s="5"/>
      <c r="GNV16" s="5"/>
      <c r="GNW16" s="5"/>
      <c r="GNX16" s="5"/>
      <c r="GNY16" s="5"/>
      <c r="GNZ16" s="5"/>
      <c r="GOA16" s="5"/>
      <c r="GOB16" s="5"/>
      <c r="GOC16" s="5"/>
      <c r="GOD16" s="5"/>
      <c r="GOE16" s="5"/>
      <c r="GOF16" s="5"/>
      <c r="GOG16" s="5"/>
      <c r="GOH16" s="5"/>
      <c r="GOI16" s="5"/>
      <c r="GOJ16" s="5"/>
      <c r="GOK16" s="5"/>
      <c r="GOL16" s="5"/>
      <c r="GOM16" s="5"/>
      <c r="GON16" s="5"/>
      <c r="GOO16" s="5"/>
      <c r="GOP16" s="5"/>
      <c r="GOQ16" s="5"/>
      <c r="GOR16" s="5"/>
      <c r="GOS16" s="5"/>
      <c r="GOT16" s="5"/>
      <c r="GOU16" s="5"/>
      <c r="GOV16" s="5"/>
      <c r="GOW16" s="5"/>
      <c r="GOX16" s="5"/>
      <c r="GOY16" s="5"/>
      <c r="GOZ16" s="5"/>
      <c r="GPA16" s="5"/>
      <c r="GPB16" s="5"/>
      <c r="GPC16" s="5"/>
      <c r="GPD16" s="5"/>
      <c r="GPE16" s="5"/>
      <c r="GPF16" s="5"/>
      <c r="GPG16" s="5"/>
      <c r="GPH16" s="5"/>
      <c r="GPI16" s="5"/>
      <c r="GPJ16" s="5"/>
      <c r="GPK16" s="5"/>
      <c r="GPL16" s="5"/>
      <c r="GPM16" s="5"/>
      <c r="GPN16" s="5"/>
      <c r="GPO16" s="5"/>
      <c r="GPP16" s="5"/>
      <c r="GPQ16" s="5"/>
      <c r="GPR16" s="5"/>
      <c r="GPS16" s="5"/>
      <c r="GPT16" s="5"/>
      <c r="GPU16" s="5"/>
      <c r="GPV16" s="5"/>
      <c r="GPW16" s="5"/>
      <c r="GPX16" s="5"/>
      <c r="GPY16" s="5"/>
      <c r="GPZ16" s="5"/>
      <c r="GQA16" s="5"/>
      <c r="GQB16" s="5"/>
      <c r="GQC16" s="5"/>
      <c r="GQD16" s="5"/>
      <c r="GQE16" s="5"/>
      <c r="GQF16" s="5"/>
      <c r="GQG16" s="5"/>
      <c r="GQH16" s="5"/>
      <c r="GQI16" s="5"/>
      <c r="GQJ16" s="5"/>
      <c r="GQK16" s="5"/>
      <c r="GQL16" s="5"/>
      <c r="GQM16" s="5"/>
      <c r="GQN16" s="5"/>
      <c r="GQO16" s="5"/>
      <c r="GQP16" s="5"/>
      <c r="GQQ16" s="5"/>
      <c r="GQR16" s="5"/>
      <c r="GQS16" s="5"/>
      <c r="GQT16" s="5"/>
      <c r="GQU16" s="5"/>
      <c r="GQV16" s="5"/>
      <c r="GQW16" s="5"/>
      <c r="GQX16" s="5"/>
      <c r="GQY16" s="5"/>
      <c r="GQZ16" s="5"/>
      <c r="GRA16" s="5"/>
      <c r="GRB16" s="5"/>
      <c r="GRC16" s="5"/>
      <c r="GRD16" s="5"/>
      <c r="GRE16" s="5"/>
      <c r="GRF16" s="5"/>
      <c r="GRG16" s="5"/>
      <c r="GRH16" s="5"/>
      <c r="GRI16" s="5"/>
      <c r="GRJ16" s="5"/>
      <c r="GRK16" s="5"/>
      <c r="GRL16" s="5"/>
      <c r="GRM16" s="5"/>
      <c r="GRN16" s="5"/>
      <c r="GRO16" s="5"/>
      <c r="GRP16" s="5"/>
      <c r="GRQ16" s="5"/>
      <c r="GRR16" s="5"/>
      <c r="GRS16" s="5"/>
      <c r="GRT16" s="5"/>
      <c r="GRU16" s="5"/>
      <c r="GRV16" s="5"/>
      <c r="GRW16" s="5"/>
      <c r="GRX16" s="5"/>
      <c r="GRY16" s="5"/>
      <c r="GRZ16" s="5"/>
      <c r="GSA16" s="5"/>
      <c r="GSB16" s="5"/>
      <c r="GSC16" s="5"/>
      <c r="GSD16" s="5"/>
      <c r="GSE16" s="5"/>
      <c r="GSF16" s="5"/>
      <c r="GSG16" s="5"/>
      <c r="GSH16" s="5"/>
      <c r="GSI16" s="5"/>
      <c r="GSJ16" s="5"/>
      <c r="GSK16" s="5"/>
      <c r="GSL16" s="5"/>
      <c r="GSM16" s="5"/>
      <c r="GSN16" s="5"/>
      <c r="GSO16" s="5"/>
      <c r="GSP16" s="5"/>
      <c r="GSQ16" s="5"/>
      <c r="GSR16" s="5"/>
      <c r="GSS16" s="5"/>
      <c r="GST16" s="5"/>
      <c r="GSU16" s="5"/>
      <c r="GSV16" s="5"/>
      <c r="GSW16" s="5"/>
      <c r="GSX16" s="5"/>
      <c r="GSY16" s="5"/>
      <c r="GSZ16" s="5"/>
      <c r="GTA16" s="5"/>
      <c r="GTB16" s="5"/>
      <c r="GTC16" s="5"/>
      <c r="GTD16" s="5"/>
      <c r="GTE16" s="5"/>
      <c r="GTF16" s="5"/>
      <c r="GTG16" s="5"/>
      <c r="GTH16" s="5"/>
      <c r="GTI16" s="5"/>
      <c r="GTJ16" s="5"/>
      <c r="GTK16" s="5"/>
      <c r="GTL16" s="5"/>
      <c r="GTM16" s="5"/>
      <c r="GTN16" s="5"/>
      <c r="GTO16" s="5"/>
      <c r="GTP16" s="5"/>
      <c r="GTQ16" s="5"/>
      <c r="GTR16" s="5"/>
      <c r="GTS16" s="5"/>
      <c r="GTT16" s="5"/>
      <c r="GTU16" s="5"/>
      <c r="GTV16" s="5"/>
      <c r="GTW16" s="5"/>
      <c r="GTX16" s="5"/>
      <c r="GTY16" s="5"/>
      <c r="GTZ16" s="5"/>
      <c r="GUA16" s="5"/>
      <c r="GUB16" s="5"/>
      <c r="GUC16" s="5"/>
      <c r="GUD16" s="5"/>
      <c r="GUE16" s="5"/>
      <c r="GUF16" s="5"/>
      <c r="GUG16" s="5"/>
      <c r="GUH16" s="5"/>
      <c r="GUI16" s="5"/>
      <c r="GUJ16" s="5"/>
      <c r="GUK16" s="5"/>
      <c r="GUL16" s="5"/>
      <c r="GUM16" s="5"/>
      <c r="GUN16" s="5"/>
      <c r="GUO16" s="5"/>
      <c r="GUP16" s="5"/>
      <c r="GUQ16" s="5"/>
      <c r="GUR16" s="5"/>
      <c r="GUS16" s="5"/>
      <c r="GUT16" s="5"/>
      <c r="GUU16" s="5"/>
      <c r="GUV16" s="5"/>
      <c r="GUW16" s="5"/>
      <c r="GUX16" s="5"/>
      <c r="GUY16" s="5"/>
      <c r="GUZ16" s="5"/>
      <c r="GVA16" s="5"/>
      <c r="GVB16" s="5"/>
      <c r="GVC16" s="5"/>
      <c r="GVD16" s="5"/>
      <c r="GVE16" s="5"/>
      <c r="GVF16" s="5"/>
      <c r="GVG16" s="5"/>
      <c r="GVH16" s="5"/>
      <c r="GVI16" s="5"/>
      <c r="GVJ16" s="5"/>
      <c r="GVK16" s="5"/>
      <c r="GVL16" s="5"/>
      <c r="GVM16" s="5"/>
      <c r="GVN16" s="5"/>
      <c r="GVO16" s="5"/>
      <c r="GVP16" s="5"/>
      <c r="GVQ16" s="5"/>
      <c r="GVR16" s="5"/>
      <c r="GVS16" s="5"/>
      <c r="GVT16" s="5"/>
      <c r="GVU16" s="5"/>
      <c r="GVV16" s="5"/>
      <c r="GVW16" s="5"/>
      <c r="GVX16" s="5"/>
      <c r="GVY16" s="5"/>
      <c r="GVZ16" s="5"/>
      <c r="GWA16" s="5"/>
      <c r="GWB16" s="5"/>
      <c r="GWC16" s="5"/>
      <c r="GWD16" s="5"/>
      <c r="GWE16" s="5"/>
      <c r="GWF16" s="5"/>
      <c r="GWG16" s="5"/>
      <c r="GWH16" s="5"/>
      <c r="GWI16" s="5"/>
      <c r="GWJ16" s="5"/>
      <c r="GWK16" s="5"/>
      <c r="GWL16" s="5"/>
      <c r="GWM16" s="5"/>
      <c r="GWN16" s="5"/>
      <c r="GWO16" s="5"/>
      <c r="GWP16" s="5"/>
      <c r="GWQ16" s="5"/>
      <c r="GWR16" s="5"/>
      <c r="GWS16" s="5"/>
      <c r="GWT16" s="5"/>
      <c r="GWU16" s="5"/>
      <c r="GWV16" s="5"/>
      <c r="GWW16" s="5"/>
      <c r="GWX16" s="5"/>
      <c r="GWY16" s="5"/>
      <c r="GWZ16" s="5"/>
      <c r="GXA16" s="5"/>
      <c r="GXB16" s="5"/>
      <c r="GXC16" s="5"/>
      <c r="GXD16" s="5"/>
      <c r="GXE16" s="5"/>
      <c r="GXF16" s="5"/>
      <c r="GXG16" s="5"/>
      <c r="GXH16" s="5"/>
      <c r="GXI16" s="5"/>
      <c r="GXJ16" s="5"/>
      <c r="GXK16" s="5"/>
      <c r="GXL16" s="5"/>
      <c r="GXM16" s="5"/>
      <c r="GXN16" s="5"/>
      <c r="GXO16" s="5"/>
      <c r="GXP16" s="5"/>
      <c r="GXQ16" s="5"/>
      <c r="GXR16" s="5"/>
      <c r="GXS16" s="5"/>
      <c r="GXT16" s="5"/>
      <c r="GXU16" s="5"/>
      <c r="GXV16" s="5"/>
      <c r="GXW16" s="5"/>
      <c r="GXX16" s="5"/>
      <c r="GXY16" s="5"/>
      <c r="GXZ16" s="5"/>
      <c r="GYA16" s="5"/>
      <c r="GYB16" s="5"/>
      <c r="GYC16" s="5"/>
      <c r="GYD16" s="5"/>
      <c r="GYE16" s="5"/>
      <c r="GYF16" s="5"/>
      <c r="GYG16" s="5"/>
      <c r="GYH16" s="5"/>
      <c r="GYI16" s="5"/>
      <c r="GYJ16" s="5"/>
      <c r="GYK16" s="5"/>
      <c r="GYL16" s="5"/>
      <c r="GYM16" s="5"/>
      <c r="GYN16" s="5"/>
      <c r="GYO16" s="5"/>
      <c r="GYP16" s="5"/>
      <c r="GYQ16" s="5"/>
      <c r="GYR16" s="5"/>
      <c r="GYS16" s="5"/>
      <c r="GYT16" s="5"/>
      <c r="GYU16" s="5"/>
      <c r="GYV16" s="5"/>
      <c r="GYW16" s="5"/>
      <c r="GYX16" s="5"/>
      <c r="GYY16" s="5"/>
      <c r="GYZ16" s="5"/>
      <c r="GZA16" s="5"/>
      <c r="GZB16" s="5"/>
      <c r="GZC16" s="5"/>
      <c r="GZD16" s="5"/>
      <c r="GZE16" s="5"/>
      <c r="GZF16" s="5"/>
      <c r="GZG16" s="5"/>
      <c r="GZH16" s="5"/>
      <c r="GZI16" s="5"/>
      <c r="GZJ16" s="5"/>
      <c r="GZK16" s="5"/>
      <c r="GZL16" s="5"/>
      <c r="GZM16" s="5"/>
      <c r="GZN16" s="5"/>
      <c r="GZO16" s="5"/>
      <c r="GZP16" s="5"/>
      <c r="GZQ16" s="5"/>
      <c r="GZR16" s="5"/>
      <c r="GZS16" s="5"/>
      <c r="GZT16" s="5"/>
      <c r="GZU16" s="5"/>
      <c r="GZV16" s="5"/>
      <c r="GZW16" s="5"/>
      <c r="GZX16" s="5"/>
      <c r="GZY16" s="5"/>
      <c r="GZZ16" s="5"/>
      <c r="HAA16" s="5"/>
      <c r="HAB16" s="5"/>
      <c r="HAC16" s="5"/>
      <c r="HAD16" s="5"/>
      <c r="HAE16" s="5"/>
      <c r="HAF16" s="5"/>
      <c r="HAG16" s="5"/>
      <c r="HAH16" s="5"/>
      <c r="HAI16" s="5"/>
      <c r="HAJ16" s="5"/>
      <c r="HAK16" s="5"/>
      <c r="HAL16" s="5"/>
      <c r="HAM16" s="5"/>
      <c r="HAN16" s="5"/>
      <c r="HAO16" s="5"/>
      <c r="HAP16" s="5"/>
      <c r="HAQ16" s="5"/>
      <c r="HAR16" s="5"/>
      <c r="HAS16" s="5"/>
      <c r="HAT16" s="5"/>
      <c r="HAU16" s="5"/>
      <c r="HAV16" s="5"/>
      <c r="HAW16" s="5"/>
      <c r="HAX16" s="5"/>
      <c r="HAY16" s="5"/>
      <c r="HAZ16" s="5"/>
      <c r="HBA16" s="5"/>
      <c r="HBB16" s="5"/>
      <c r="HBC16" s="5"/>
      <c r="HBD16" s="5"/>
      <c r="HBE16" s="5"/>
      <c r="HBF16" s="5"/>
      <c r="HBG16" s="5"/>
      <c r="HBH16" s="5"/>
      <c r="HBI16" s="5"/>
      <c r="HBJ16" s="5"/>
      <c r="HBK16" s="5"/>
      <c r="HBL16" s="5"/>
      <c r="HBM16" s="5"/>
      <c r="HBN16" s="5"/>
      <c r="HBO16" s="5"/>
      <c r="HBP16" s="5"/>
      <c r="HBQ16" s="5"/>
      <c r="HBR16" s="5"/>
      <c r="HBS16" s="5"/>
      <c r="HBT16" s="5"/>
      <c r="HBU16" s="5"/>
      <c r="HBV16" s="5"/>
      <c r="HBW16" s="5"/>
      <c r="HBX16" s="5"/>
      <c r="HBY16" s="5"/>
      <c r="HBZ16" s="5"/>
      <c r="HCA16" s="5"/>
      <c r="HCB16" s="5"/>
      <c r="HCC16" s="5"/>
      <c r="HCD16" s="5"/>
      <c r="HCE16" s="5"/>
      <c r="HCF16" s="5"/>
      <c r="HCG16" s="5"/>
      <c r="HCH16" s="5"/>
      <c r="HCI16" s="5"/>
      <c r="HCJ16" s="5"/>
      <c r="HCK16" s="5"/>
      <c r="HCL16" s="5"/>
      <c r="HCM16" s="5"/>
      <c r="HCN16" s="5"/>
      <c r="HCO16" s="5"/>
      <c r="HCP16" s="5"/>
      <c r="HCQ16" s="5"/>
      <c r="HCR16" s="5"/>
      <c r="HCS16" s="5"/>
      <c r="HCT16" s="5"/>
      <c r="HCU16" s="5"/>
      <c r="HCV16" s="5"/>
      <c r="HCW16" s="5"/>
      <c r="HCX16" s="5"/>
      <c r="HCY16" s="5"/>
      <c r="HCZ16" s="5"/>
      <c r="HDA16" s="5"/>
      <c r="HDB16" s="5"/>
      <c r="HDC16" s="5"/>
      <c r="HDD16" s="5"/>
      <c r="HDE16" s="5"/>
      <c r="HDF16" s="5"/>
      <c r="HDG16" s="5"/>
      <c r="HDH16" s="5"/>
      <c r="HDI16" s="5"/>
      <c r="HDJ16" s="5"/>
      <c r="HDK16" s="5"/>
      <c r="HDL16" s="5"/>
      <c r="HDM16" s="5"/>
      <c r="HDN16" s="5"/>
      <c r="HDO16" s="5"/>
      <c r="HDP16" s="5"/>
      <c r="HDQ16" s="5"/>
      <c r="HDR16" s="5"/>
      <c r="HDS16" s="5"/>
      <c r="HDT16" s="5"/>
      <c r="HDU16" s="5"/>
      <c r="HDV16" s="5"/>
      <c r="HDW16" s="5"/>
      <c r="HDX16" s="5"/>
      <c r="HDY16" s="5"/>
      <c r="HDZ16" s="5"/>
      <c r="HEA16" s="5"/>
      <c r="HEB16" s="5"/>
      <c r="HEC16" s="5"/>
      <c r="HED16" s="5"/>
      <c r="HEE16" s="5"/>
      <c r="HEF16" s="5"/>
      <c r="HEG16" s="5"/>
      <c r="HEH16" s="5"/>
      <c r="HEI16" s="5"/>
      <c r="HEJ16" s="5"/>
      <c r="HEK16" s="5"/>
      <c r="HEL16" s="5"/>
      <c r="HEM16" s="5"/>
      <c r="HEN16" s="5"/>
      <c r="HEO16" s="5"/>
      <c r="HEP16" s="5"/>
      <c r="HEQ16" s="5"/>
      <c r="HER16" s="5"/>
      <c r="HES16" s="5"/>
      <c r="HET16" s="5"/>
      <c r="HEU16" s="5"/>
      <c r="HEV16" s="5"/>
      <c r="HEW16" s="5"/>
      <c r="HEX16" s="5"/>
      <c r="HEY16" s="5"/>
      <c r="HEZ16" s="5"/>
      <c r="HFA16" s="5"/>
      <c r="HFB16" s="5"/>
      <c r="HFC16" s="5"/>
      <c r="HFD16" s="5"/>
      <c r="HFE16" s="5"/>
      <c r="HFF16" s="5"/>
      <c r="HFG16" s="5"/>
      <c r="HFH16" s="5"/>
      <c r="HFI16" s="5"/>
      <c r="HFJ16" s="5"/>
      <c r="HFK16" s="5"/>
      <c r="HFL16" s="5"/>
      <c r="HFM16" s="5"/>
      <c r="HFN16" s="5"/>
      <c r="HFO16" s="5"/>
      <c r="HFP16" s="5"/>
      <c r="HFQ16" s="5"/>
      <c r="HFR16" s="5"/>
      <c r="HFS16" s="5"/>
      <c r="HFT16" s="5"/>
      <c r="HFU16" s="5"/>
      <c r="HFV16" s="5"/>
      <c r="HFW16" s="5"/>
      <c r="HFX16" s="5"/>
      <c r="HFY16" s="5"/>
      <c r="HFZ16" s="5"/>
      <c r="HGA16" s="5"/>
      <c r="HGB16" s="5"/>
      <c r="HGC16" s="5"/>
      <c r="HGD16" s="5"/>
      <c r="HGE16" s="5"/>
      <c r="HGF16" s="5"/>
      <c r="HGG16" s="5"/>
      <c r="HGH16" s="5"/>
      <c r="HGI16" s="5"/>
      <c r="HGJ16" s="5"/>
      <c r="HGK16" s="5"/>
      <c r="HGL16" s="5"/>
      <c r="HGM16" s="5"/>
      <c r="HGN16" s="5"/>
      <c r="HGO16" s="5"/>
      <c r="HGP16" s="5"/>
      <c r="HGQ16" s="5"/>
      <c r="HGR16" s="5"/>
      <c r="HGS16" s="5"/>
      <c r="HGT16" s="5"/>
      <c r="HGU16" s="5"/>
      <c r="HGV16" s="5"/>
      <c r="HGW16" s="5"/>
      <c r="HGX16" s="5"/>
      <c r="HGY16" s="5"/>
      <c r="HGZ16" s="5"/>
      <c r="HHA16" s="5"/>
      <c r="HHB16" s="5"/>
      <c r="HHC16" s="5"/>
      <c r="HHD16" s="5"/>
      <c r="HHE16" s="5"/>
      <c r="HHF16" s="5"/>
      <c r="HHG16" s="5"/>
      <c r="HHH16" s="5"/>
      <c r="HHI16" s="5"/>
      <c r="HHJ16" s="5"/>
      <c r="HHK16" s="5"/>
      <c r="HHL16" s="5"/>
      <c r="HHM16" s="5"/>
      <c r="HHN16" s="5"/>
      <c r="HHO16" s="5"/>
      <c r="HHP16" s="5"/>
      <c r="HHQ16" s="5"/>
      <c r="HHR16" s="5"/>
      <c r="HHS16" s="5"/>
      <c r="HHT16" s="5"/>
      <c r="HHU16" s="5"/>
      <c r="HHV16" s="5"/>
      <c r="HHW16" s="5"/>
      <c r="HHX16" s="5"/>
      <c r="HHY16" s="5"/>
      <c r="HHZ16" s="5"/>
      <c r="HIA16" s="5"/>
      <c r="HIB16" s="5"/>
      <c r="HIC16" s="5"/>
      <c r="HID16" s="5"/>
      <c r="HIE16" s="5"/>
      <c r="HIF16" s="5"/>
      <c r="HIG16" s="5"/>
      <c r="HIH16" s="5"/>
      <c r="HII16" s="5"/>
      <c r="HIJ16" s="5"/>
      <c r="HIK16" s="5"/>
      <c r="HIL16" s="5"/>
      <c r="HIM16" s="5"/>
      <c r="HIN16" s="5"/>
      <c r="HIO16" s="5"/>
      <c r="HIP16" s="5"/>
      <c r="HIQ16" s="5"/>
      <c r="HIR16" s="5"/>
      <c r="HIS16" s="5"/>
      <c r="HIT16" s="5"/>
      <c r="HIU16" s="5"/>
      <c r="HIV16" s="5"/>
      <c r="HIW16" s="5"/>
      <c r="HIX16" s="5"/>
      <c r="HIY16" s="5"/>
      <c r="HIZ16" s="5"/>
      <c r="HJA16" s="5"/>
      <c r="HJB16" s="5"/>
      <c r="HJC16" s="5"/>
      <c r="HJD16" s="5"/>
      <c r="HJE16" s="5"/>
      <c r="HJF16" s="5"/>
      <c r="HJG16" s="5"/>
      <c r="HJH16" s="5"/>
      <c r="HJI16" s="5"/>
      <c r="HJJ16" s="5"/>
      <c r="HJK16" s="5"/>
      <c r="HJL16" s="5"/>
      <c r="HJM16" s="5"/>
      <c r="HJN16" s="5"/>
      <c r="HJO16" s="5"/>
      <c r="HJP16" s="5"/>
      <c r="HJQ16" s="5"/>
      <c r="HJR16" s="5"/>
      <c r="HJS16" s="5"/>
      <c r="HJT16" s="5"/>
      <c r="HJU16" s="5"/>
      <c r="HJV16" s="5"/>
      <c r="HJW16" s="5"/>
      <c r="HJX16" s="5"/>
      <c r="HJY16" s="5"/>
      <c r="HJZ16" s="5"/>
      <c r="HKA16" s="5"/>
      <c r="HKB16" s="5"/>
      <c r="HKC16" s="5"/>
      <c r="HKD16" s="5"/>
      <c r="HKE16" s="5"/>
      <c r="HKF16" s="5"/>
      <c r="HKG16" s="5"/>
      <c r="HKH16" s="5"/>
      <c r="HKI16" s="5"/>
      <c r="HKJ16" s="5"/>
      <c r="HKK16" s="5"/>
      <c r="HKL16" s="5"/>
      <c r="HKM16" s="5"/>
      <c r="HKN16" s="5"/>
      <c r="HKO16" s="5"/>
      <c r="HKP16" s="5"/>
      <c r="HKQ16" s="5"/>
      <c r="HKR16" s="5"/>
      <c r="HKS16" s="5"/>
      <c r="HKT16" s="5"/>
      <c r="HKU16" s="5"/>
      <c r="HKV16" s="5"/>
      <c r="HKW16" s="5"/>
      <c r="HKX16" s="5"/>
      <c r="HKY16" s="5"/>
      <c r="HKZ16" s="5"/>
      <c r="HLA16" s="5"/>
      <c r="HLB16" s="5"/>
      <c r="HLC16" s="5"/>
      <c r="HLD16" s="5"/>
      <c r="HLE16" s="5"/>
      <c r="HLF16" s="5"/>
      <c r="HLG16" s="5"/>
      <c r="HLH16" s="5"/>
      <c r="HLI16" s="5"/>
      <c r="HLJ16" s="5"/>
      <c r="HLK16" s="5"/>
      <c r="HLL16" s="5"/>
      <c r="HLM16" s="5"/>
      <c r="HLN16" s="5"/>
      <c r="HLO16" s="5"/>
      <c r="HLP16" s="5"/>
      <c r="HLQ16" s="5"/>
      <c r="HLR16" s="5"/>
      <c r="HLS16" s="5"/>
      <c r="HLT16" s="5"/>
      <c r="HLU16" s="5"/>
      <c r="HLV16" s="5"/>
      <c r="HLW16" s="5"/>
      <c r="HLX16" s="5"/>
      <c r="HLY16" s="5"/>
      <c r="HLZ16" s="5"/>
      <c r="HMA16" s="5"/>
      <c r="HMB16" s="5"/>
      <c r="HMC16" s="5"/>
      <c r="HMD16" s="5"/>
      <c r="HME16" s="5"/>
      <c r="HMF16" s="5"/>
      <c r="HMG16" s="5"/>
      <c r="HMH16" s="5"/>
      <c r="HMI16" s="5"/>
      <c r="HMJ16" s="5"/>
      <c r="HMK16" s="5"/>
      <c r="HML16" s="5"/>
      <c r="HMM16" s="5"/>
      <c r="HMN16" s="5"/>
      <c r="HMO16" s="5"/>
      <c r="HMP16" s="5"/>
      <c r="HMQ16" s="5"/>
      <c r="HMR16" s="5"/>
      <c r="HMS16" s="5"/>
      <c r="HMT16" s="5"/>
      <c r="HMU16" s="5"/>
      <c r="HMV16" s="5"/>
      <c r="HMW16" s="5"/>
      <c r="HMX16" s="5"/>
      <c r="HMY16" s="5"/>
      <c r="HMZ16" s="5"/>
      <c r="HNA16" s="5"/>
      <c r="HNB16" s="5"/>
      <c r="HNC16" s="5"/>
      <c r="HND16" s="5"/>
      <c r="HNE16" s="5"/>
      <c r="HNF16" s="5"/>
      <c r="HNG16" s="5"/>
      <c r="HNH16" s="5"/>
      <c r="HNI16" s="5"/>
      <c r="HNJ16" s="5"/>
      <c r="HNK16" s="5"/>
      <c r="HNL16" s="5"/>
      <c r="HNM16" s="5"/>
      <c r="HNN16" s="5"/>
      <c r="HNO16" s="5"/>
      <c r="HNP16" s="5"/>
      <c r="HNQ16" s="5"/>
      <c r="HNR16" s="5"/>
      <c r="HNS16" s="5"/>
      <c r="HNT16" s="5"/>
      <c r="HNU16" s="5"/>
      <c r="HNV16" s="5"/>
      <c r="HNW16" s="5"/>
      <c r="HNX16" s="5"/>
      <c r="HNY16" s="5"/>
      <c r="HNZ16" s="5"/>
      <c r="HOA16" s="5"/>
      <c r="HOB16" s="5"/>
      <c r="HOC16" s="5"/>
      <c r="HOD16" s="5"/>
      <c r="HOE16" s="5"/>
      <c r="HOF16" s="5"/>
      <c r="HOG16" s="5"/>
      <c r="HOH16" s="5"/>
      <c r="HOI16" s="5"/>
      <c r="HOJ16" s="5"/>
      <c r="HOK16" s="5"/>
      <c r="HOL16" s="5"/>
      <c r="HOM16" s="5"/>
      <c r="HON16" s="5"/>
      <c r="HOO16" s="5"/>
      <c r="HOP16" s="5"/>
      <c r="HOQ16" s="5"/>
      <c r="HOR16" s="5"/>
      <c r="HOS16" s="5"/>
      <c r="HOT16" s="5"/>
      <c r="HOU16" s="5"/>
      <c r="HOV16" s="5"/>
      <c r="HOW16" s="5"/>
      <c r="HOX16" s="5"/>
      <c r="HOY16" s="5"/>
      <c r="HOZ16" s="5"/>
      <c r="HPA16" s="5"/>
      <c r="HPB16" s="5"/>
      <c r="HPC16" s="5"/>
      <c r="HPD16" s="5"/>
      <c r="HPE16" s="5"/>
      <c r="HPF16" s="5"/>
      <c r="HPG16" s="5"/>
      <c r="HPH16" s="5"/>
      <c r="HPI16" s="5"/>
      <c r="HPJ16" s="5"/>
      <c r="HPK16" s="5"/>
      <c r="HPL16" s="5"/>
      <c r="HPM16" s="5"/>
      <c r="HPN16" s="5"/>
      <c r="HPO16" s="5"/>
      <c r="HPP16" s="5"/>
      <c r="HPQ16" s="5"/>
      <c r="HPR16" s="5"/>
      <c r="HPS16" s="5"/>
      <c r="HPT16" s="5"/>
      <c r="HPU16" s="5"/>
      <c r="HPV16" s="5"/>
      <c r="HPW16" s="5"/>
      <c r="HPX16" s="5"/>
      <c r="HPY16" s="5"/>
      <c r="HPZ16" s="5"/>
      <c r="HQA16" s="5"/>
      <c r="HQB16" s="5"/>
      <c r="HQC16" s="5"/>
      <c r="HQD16" s="5"/>
      <c r="HQE16" s="5"/>
      <c r="HQF16" s="5"/>
      <c r="HQG16" s="5"/>
      <c r="HQH16" s="5"/>
      <c r="HQI16" s="5"/>
      <c r="HQJ16" s="5"/>
      <c r="HQK16" s="5"/>
      <c r="HQL16" s="5"/>
      <c r="HQM16" s="5"/>
      <c r="HQN16" s="5"/>
      <c r="HQO16" s="5"/>
      <c r="HQP16" s="5"/>
      <c r="HQQ16" s="5"/>
      <c r="HQR16" s="5"/>
      <c r="HQS16" s="5"/>
      <c r="HQT16" s="5"/>
      <c r="HQU16" s="5"/>
      <c r="HQV16" s="5"/>
      <c r="HQW16" s="5"/>
      <c r="HQX16" s="5"/>
      <c r="HQY16" s="5"/>
      <c r="HQZ16" s="5"/>
      <c r="HRA16" s="5"/>
      <c r="HRB16" s="5"/>
      <c r="HRC16" s="5"/>
      <c r="HRD16" s="5"/>
      <c r="HRE16" s="5"/>
      <c r="HRF16" s="5"/>
      <c r="HRG16" s="5"/>
      <c r="HRH16" s="5"/>
      <c r="HRI16" s="5"/>
      <c r="HRJ16" s="5"/>
      <c r="HRK16" s="5"/>
      <c r="HRL16" s="5"/>
      <c r="HRM16" s="5"/>
      <c r="HRN16" s="5"/>
      <c r="HRO16" s="5"/>
      <c r="HRP16" s="5"/>
      <c r="HRQ16" s="5"/>
      <c r="HRR16" s="5"/>
      <c r="HRS16" s="5"/>
      <c r="HRT16" s="5"/>
      <c r="HRU16" s="5"/>
      <c r="HRV16" s="5"/>
      <c r="HRW16" s="5"/>
      <c r="HRX16" s="5"/>
      <c r="HRY16" s="5"/>
      <c r="HRZ16" s="5"/>
      <c r="HSA16" s="5"/>
      <c r="HSB16" s="5"/>
      <c r="HSC16" s="5"/>
      <c r="HSD16" s="5"/>
      <c r="HSE16" s="5"/>
      <c r="HSF16" s="5"/>
      <c r="HSG16" s="5"/>
      <c r="HSH16" s="5"/>
      <c r="HSI16" s="5"/>
      <c r="HSJ16" s="5"/>
      <c r="HSK16" s="5"/>
      <c r="HSL16" s="5"/>
      <c r="HSM16" s="5"/>
      <c r="HSN16" s="5"/>
      <c r="HSO16" s="5"/>
      <c r="HSP16" s="5"/>
      <c r="HSQ16" s="5"/>
      <c r="HSR16" s="5"/>
      <c r="HSS16" s="5"/>
      <c r="HST16" s="5"/>
      <c r="HSU16" s="5"/>
      <c r="HSV16" s="5"/>
      <c r="HSW16" s="5"/>
      <c r="HSX16" s="5"/>
      <c r="HSY16" s="5"/>
      <c r="HSZ16" s="5"/>
      <c r="HTA16" s="5"/>
      <c r="HTB16" s="5"/>
      <c r="HTC16" s="5"/>
      <c r="HTD16" s="5"/>
      <c r="HTE16" s="5"/>
      <c r="HTF16" s="5"/>
      <c r="HTG16" s="5"/>
      <c r="HTH16" s="5"/>
      <c r="HTI16" s="5"/>
      <c r="HTJ16" s="5"/>
      <c r="HTK16" s="5"/>
      <c r="HTL16" s="5"/>
      <c r="HTM16" s="5"/>
      <c r="HTN16" s="5"/>
      <c r="HTO16" s="5"/>
      <c r="HTP16" s="5"/>
      <c r="HTQ16" s="5"/>
      <c r="HTR16" s="5"/>
      <c r="HTS16" s="5"/>
      <c r="HTT16" s="5"/>
      <c r="HTU16" s="5"/>
      <c r="HTV16" s="5"/>
      <c r="HTW16" s="5"/>
      <c r="HTX16" s="5"/>
      <c r="HTY16" s="5"/>
      <c r="HTZ16" s="5"/>
      <c r="HUA16" s="5"/>
      <c r="HUB16" s="5"/>
      <c r="HUC16" s="5"/>
      <c r="HUD16" s="5"/>
      <c r="HUE16" s="5"/>
      <c r="HUF16" s="5"/>
      <c r="HUG16" s="5"/>
      <c r="HUH16" s="5"/>
      <c r="HUI16" s="5"/>
      <c r="HUJ16" s="5"/>
      <c r="HUK16" s="5"/>
      <c r="HUL16" s="5"/>
      <c r="HUM16" s="5"/>
      <c r="HUN16" s="5"/>
      <c r="HUO16" s="5"/>
      <c r="HUP16" s="5"/>
      <c r="HUQ16" s="5"/>
      <c r="HUR16" s="5"/>
      <c r="HUS16" s="5"/>
      <c r="HUT16" s="5"/>
      <c r="HUU16" s="5"/>
      <c r="HUV16" s="5"/>
      <c r="HUW16" s="5"/>
      <c r="HUX16" s="5"/>
      <c r="HUY16" s="5"/>
      <c r="HUZ16" s="5"/>
      <c r="HVA16" s="5"/>
      <c r="HVB16" s="5"/>
      <c r="HVC16" s="5"/>
      <c r="HVD16" s="5"/>
      <c r="HVE16" s="5"/>
      <c r="HVF16" s="5"/>
      <c r="HVG16" s="5"/>
      <c r="HVH16" s="5"/>
      <c r="HVI16" s="5"/>
      <c r="HVJ16" s="5"/>
      <c r="HVK16" s="5"/>
      <c r="HVL16" s="5"/>
      <c r="HVM16" s="5"/>
      <c r="HVN16" s="5"/>
      <c r="HVO16" s="5"/>
      <c r="HVP16" s="5"/>
      <c r="HVQ16" s="5"/>
      <c r="HVR16" s="5"/>
      <c r="HVS16" s="5"/>
      <c r="HVT16" s="5"/>
      <c r="HVU16" s="5"/>
      <c r="HVV16" s="5"/>
      <c r="HVW16" s="5"/>
      <c r="HVX16" s="5"/>
      <c r="HVY16" s="5"/>
      <c r="HVZ16" s="5"/>
      <c r="HWA16" s="5"/>
      <c r="HWB16" s="5"/>
      <c r="HWC16" s="5"/>
      <c r="HWD16" s="5"/>
      <c r="HWE16" s="5"/>
      <c r="HWF16" s="5"/>
      <c r="HWG16" s="5"/>
      <c r="HWH16" s="5"/>
      <c r="HWI16" s="5"/>
      <c r="HWJ16" s="5"/>
      <c r="HWK16" s="5"/>
      <c r="HWL16" s="5"/>
      <c r="HWM16" s="5"/>
      <c r="HWN16" s="5"/>
      <c r="HWO16" s="5"/>
      <c r="HWP16" s="5"/>
      <c r="HWQ16" s="5"/>
      <c r="HWR16" s="5"/>
      <c r="HWS16" s="5"/>
      <c r="HWT16" s="5"/>
      <c r="HWU16" s="5"/>
      <c r="HWV16" s="5"/>
      <c r="HWW16" s="5"/>
      <c r="HWX16" s="5"/>
      <c r="HWY16" s="5"/>
      <c r="HWZ16" s="5"/>
      <c r="HXA16" s="5"/>
      <c r="HXB16" s="5"/>
      <c r="HXC16" s="5"/>
      <c r="HXD16" s="5"/>
      <c r="HXE16" s="5"/>
      <c r="HXF16" s="5"/>
      <c r="HXG16" s="5"/>
      <c r="HXH16" s="5"/>
      <c r="HXI16" s="5"/>
      <c r="HXJ16" s="5"/>
      <c r="HXK16" s="5"/>
      <c r="HXL16" s="5"/>
      <c r="HXM16" s="5"/>
      <c r="HXN16" s="5"/>
      <c r="HXO16" s="5"/>
      <c r="HXP16" s="5"/>
      <c r="HXQ16" s="5"/>
      <c r="HXR16" s="5"/>
      <c r="HXS16" s="5"/>
      <c r="HXT16" s="5"/>
      <c r="HXU16" s="5"/>
      <c r="HXV16" s="5"/>
      <c r="HXW16" s="5"/>
      <c r="HXX16" s="5"/>
      <c r="HXY16" s="5"/>
      <c r="HXZ16" s="5"/>
      <c r="HYA16" s="5"/>
      <c r="HYB16" s="5"/>
      <c r="HYC16" s="5"/>
      <c r="HYD16" s="5"/>
      <c r="HYE16" s="5"/>
      <c r="HYF16" s="5"/>
      <c r="HYG16" s="5"/>
      <c r="HYH16" s="5"/>
      <c r="HYI16" s="5"/>
      <c r="HYJ16" s="5"/>
      <c r="HYK16" s="5"/>
      <c r="HYL16" s="5"/>
      <c r="HYM16" s="5"/>
      <c r="HYN16" s="5"/>
      <c r="HYO16" s="5"/>
      <c r="HYP16" s="5"/>
      <c r="HYQ16" s="5"/>
      <c r="HYR16" s="5"/>
      <c r="HYS16" s="5"/>
      <c r="HYT16" s="5"/>
      <c r="HYU16" s="5"/>
      <c r="HYV16" s="5"/>
      <c r="HYW16" s="5"/>
      <c r="HYX16" s="5"/>
      <c r="HYY16" s="5"/>
      <c r="HYZ16" s="5"/>
      <c r="HZA16" s="5"/>
      <c r="HZB16" s="5"/>
      <c r="HZC16" s="5"/>
      <c r="HZD16" s="5"/>
      <c r="HZE16" s="5"/>
      <c r="HZF16" s="5"/>
      <c r="HZG16" s="5"/>
      <c r="HZH16" s="5"/>
      <c r="HZI16" s="5"/>
      <c r="HZJ16" s="5"/>
      <c r="HZK16" s="5"/>
      <c r="HZL16" s="5"/>
      <c r="HZM16" s="5"/>
      <c r="HZN16" s="5"/>
      <c r="HZO16" s="5"/>
      <c r="HZP16" s="5"/>
      <c r="HZQ16" s="5"/>
      <c r="HZR16" s="5"/>
      <c r="HZS16" s="5"/>
      <c r="HZT16" s="5"/>
      <c r="HZU16" s="5"/>
      <c r="HZV16" s="5"/>
      <c r="HZW16" s="5"/>
      <c r="HZX16" s="5"/>
      <c r="HZY16" s="5"/>
      <c r="HZZ16" s="5"/>
      <c r="IAA16" s="5"/>
      <c r="IAB16" s="5"/>
      <c r="IAC16" s="5"/>
      <c r="IAD16" s="5"/>
      <c r="IAE16" s="5"/>
      <c r="IAF16" s="5"/>
      <c r="IAG16" s="5"/>
      <c r="IAH16" s="5"/>
      <c r="IAI16" s="5"/>
      <c r="IAJ16" s="5"/>
      <c r="IAK16" s="5"/>
      <c r="IAL16" s="5"/>
      <c r="IAM16" s="5"/>
      <c r="IAN16" s="5"/>
      <c r="IAO16" s="5"/>
      <c r="IAP16" s="5"/>
      <c r="IAQ16" s="5"/>
      <c r="IAR16" s="5"/>
      <c r="IAS16" s="5"/>
      <c r="IAT16" s="5"/>
      <c r="IAU16" s="5"/>
      <c r="IAV16" s="5"/>
      <c r="IAW16" s="5"/>
      <c r="IAX16" s="5"/>
      <c r="IAY16" s="5"/>
      <c r="IAZ16" s="5"/>
      <c r="IBA16" s="5"/>
      <c r="IBB16" s="5"/>
      <c r="IBC16" s="5"/>
      <c r="IBD16" s="5"/>
      <c r="IBE16" s="5"/>
      <c r="IBF16" s="5"/>
      <c r="IBG16" s="5"/>
      <c r="IBH16" s="5"/>
      <c r="IBI16" s="5"/>
      <c r="IBJ16" s="5"/>
      <c r="IBK16" s="5"/>
      <c r="IBL16" s="5"/>
      <c r="IBM16" s="5"/>
      <c r="IBN16" s="5"/>
      <c r="IBO16" s="5"/>
      <c r="IBP16" s="5"/>
      <c r="IBQ16" s="5"/>
      <c r="IBR16" s="5"/>
      <c r="IBS16" s="5"/>
      <c r="IBT16" s="5"/>
      <c r="IBU16" s="5"/>
      <c r="IBV16" s="5"/>
      <c r="IBW16" s="5"/>
      <c r="IBX16" s="5"/>
      <c r="IBY16" s="5"/>
      <c r="IBZ16" s="5"/>
      <c r="ICA16" s="5"/>
      <c r="ICB16" s="5"/>
      <c r="ICC16" s="5"/>
      <c r="ICD16" s="5"/>
      <c r="ICE16" s="5"/>
      <c r="ICF16" s="5"/>
      <c r="ICG16" s="5"/>
      <c r="ICH16" s="5"/>
      <c r="ICI16" s="5"/>
      <c r="ICJ16" s="5"/>
      <c r="ICK16" s="5"/>
      <c r="ICL16" s="5"/>
      <c r="ICM16" s="5"/>
      <c r="ICN16" s="5"/>
      <c r="ICO16" s="5"/>
      <c r="ICP16" s="5"/>
      <c r="ICQ16" s="5"/>
      <c r="ICR16" s="5"/>
      <c r="ICS16" s="5"/>
      <c r="ICT16" s="5"/>
      <c r="ICU16" s="5"/>
      <c r="ICV16" s="5"/>
      <c r="ICW16" s="5"/>
      <c r="ICX16" s="5"/>
      <c r="ICY16" s="5"/>
      <c r="ICZ16" s="5"/>
      <c r="IDA16" s="5"/>
      <c r="IDB16" s="5"/>
      <c r="IDC16" s="5"/>
      <c r="IDD16" s="5"/>
      <c r="IDE16" s="5"/>
      <c r="IDF16" s="5"/>
      <c r="IDG16" s="5"/>
      <c r="IDH16" s="5"/>
      <c r="IDI16" s="5"/>
      <c r="IDJ16" s="5"/>
      <c r="IDK16" s="5"/>
      <c r="IDL16" s="5"/>
      <c r="IDM16" s="5"/>
      <c r="IDN16" s="5"/>
      <c r="IDO16" s="5"/>
      <c r="IDP16" s="5"/>
      <c r="IDQ16" s="5"/>
      <c r="IDR16" s="5"/>
      <c r="IDS16" s="5"/>
      <c r="IDT16" s="5"/>
      <c r="IDU16" s="5"/>
      <c r="IDV16" s="5"/>
      <c r="IDW16" s="5"/>
      <c r="IDX16" s="5"/>
      <c r="IDY16" s="5"/>
      <c r="IDZ16" s="5"/>
      <c r="IEA16" s="5"/>
      <c r="IEB16" s="5"/>
      <c r="IEC16" s="5"/>
      <c r="IED16" s="5"/>
      <c r="IEE16" s="5"/>
      <c r="IEF16" s="5"/>
      <c r="IEG16" s="5"/>
      <c r="IEH16" s="5"/>
      <c r="IEI16" s="5"/>
      <c r="IEJ16" s="5"/>
      <c r="IEK16" s="5"/>
      <c r="IEL16" s="5"/>
      <c r="IEM16" s="5"/>
      <c r="IEN16" s="5"/>
      <c r="IEO16" s="5"/>
      <c r="IEP16" s="5"/>
      <c r="IEQ16" s="5"/>
      <c r="IER16" s="5"/>
      <c r="IES16" s="5"/>
      <c r="IET16" s="5"/>
      <c r="IEU16" s="5"/>
      <c r="IEV16" s="5"/>
      <c r="IEW16" s="5"/>
      <c r="IEX16" s="5"/>
      <c r="IEY16" s="5"/>
      <c r="IEZ16" s="5"/>
      <c r="IFA16" s="5"/>
      <c r="IFB16" s="5"/>
      <c r="IFC16" s="5"/>
      <c r="IFD16" s="5"/>
      <c r="IFE16" s="5"/>
      <c r="IFF16" s="5"/>
      <c r="IFG16" s="5"/>
      <c r="IFH16" s="5"/>
      <c r="IFI16" s="5"/>
      <c r="IFJ16" s="5"/>
      <c r="IFK16" s="5"/>
      <c r="IFL16" s="5"/>
      <c r="IFM16" s="5"/>
      <c r="IFN16" s="5"/>
      <c r="IFO16" s="5"/>
      <c r="IFP16" s="5"/>
      <c r="IFQ16" s="5"/>
      <c r="IFR16" s="5"/>
      <c r="IFS16" s="5"/>
      <c r="IFT16" s="5"/>
      <c r="IFU16" s="5"/>
      <c r="IFV16" s="5"/>
      <c r="IFW16" s="5"/>
      <c r="IFX16" s="5"/>
      <c r="IFY16" s="5"/>
      <c r="IFZ16" s="5"/>
      <c r="IGA16" s="5"/>
      <c r="IGB16" s="5"/>
      <c r="IGC16" s="5"/>
      <c r="IGD16" s="5"/>
      <c r="IGE16" s="5"/>
      <c r="IGF16" s="5"/>
      <c r="IGG16" s="5"/>
      <c r="IGH16" s="5"/>
      <c r="IGI16" s="5"/>
      <c r="IGJ16" s="5"/>
      <c r="IGK16" s="5"/>
      <c r="IGL16" s="5"/>
      <c r="IGM16" s="5"/>
      <c r="IGN16" s="5"/>
      <c r="IGO16" s="5"/>
      <c r="IGP16" s="5"/>
      <c r="IGQ16" s="5"/>
      <c r="IGR16" s="5"/>
      <c r="IGS16" s="5"/>
      <c r="IGT16" s="5"/>
      <c r="IGU16" s="5"/>
      <c r="IGV16" s="5"/>
      <c r="IGW16" s="5"/>
      <c r="IGX16" s="5"/>
      <c r="IGY16" s="5"/>
      <c r="IGZ16" s="5"/>
      <c r="IHA16" s="5"/>
      <c r="IHB16" s="5"/>
      <c r="IHC16" s="5"/>
      <c r="IHD16" s="5"/>
      <c r="IHE16" s="5"/>
      <c r="IHF16" s="5"/>
      <c r="IHG16" s="5"/>
      <c r="IHH16" s="5"/>
      <c r="IHI16" s="5"/>
      <c r="IHJ16" s="5"/>
      <c r="IHK16" s="5"/>
      <c r="IHL16" s="5"/>
      <c r="IHM16" s="5"/>
      <c r="IHN16" s="5"/>
      <c r="IHO16" s="5"/>
      <c r="IHP16" s="5"/>
      <c r="IHQ16" s="5"/>
      <c r="IHR16" s="5"/>
      <c r="IHS16" s="5"/>
      <c r="IHT16" s="5"/>
      <c r="IHU16" s="5"/>
      <c r="IHV16" s="5"/>
      <c r="IHW16" s="5"/>
      <c r="IHX16" s="5"/>
      <c r="IHY16" s="5"/>
      <c r="IHZ16" s="5"/>
      <c r="IIA16" s="5"/>
      <c r="IIB16" s="5"/>
      <c r="IIC16" s="5"/>
      <c r="IID16" s="5"/>
      <c r="IIE16" s="5"/>
      <c r="IIF16" s="5"/>
      <c r="IIG16" s="5"/>
      <c r="IIH16" s="5"/>
      <c r="III16" s="5"/>
      <c r="IIJ16" s="5"/>
      <c r="IIK16" s="5"/>
      <c r="IIL16" s="5"/>
      <c r="IIM16" s="5"/>
      <c r="IIN16" s="5"/>
      <c r="IIO16" s="5"/>
      <c r="IIP16" s="5"/>
      <c r="IIQ16" s="5"/>
      <c r="IIR16" s="5"/>
      <c r="IIS16" s="5"/>
      <c r="IIT16" s="5"/>
      <c r="IIU16" s="5"/>
      <c r="IIV16" s="5"/>
      <c r="IIW16" s="5"/>
      <c r="IIX16" s="5"/>
      <c r="IIY16" s="5"/>
      <c r="IIZ16" s="5"/>
      <c r="IJA16" s="5"/>
      <c r="IJB16" s="5"/>
      <c r="IJC16" s="5"/>
      <c r="IJD16" s="5"/>
      <c r="IJE16" s="5"/>
      <c r="IJF16" s="5"/>
      <c r="IJG16" s="5"/>
      <c r="IJH16" s="5"/>
      <c r="IJI16" s="5"/>
      <c r="IJJ16" s="5"/>
      <c r="IJK16" s="5"/>
      <c r="IJL16" s="5"/>
      <c r="IJM16" s="5"/>
      <c r="IJN16" s="5"/>
      <c r="IJO16" s="5"/>
      <c r="IJP16" s="5"/>
      <c r="IJQ16" s="5"/>
      <c r="IJR16" s="5"/>
      <c r="IJS16" s="5"/>
      <c r="IJT16" s="5"/>
      <c r="IJU16" s="5"/>
      <c r="IJV16" s="5"/>
      <c r="IJW16" s="5"/>
      <c r="IJX16" s="5"/>
      <c r="IJY16" s="5"/>
      <c r="IJZ16" s="5"/>
      <c r="IKA16" s="5"/>
      <c r="IKB16" s="5"/>
      <c r="IKC16" s="5"/>
      <c r="IKD16" s="5"/>
      <c r="IKE16" s="5"/>
      <c r="IKF16" s="5"/>
      <c r="IKG16" s="5"/>
      <c r="IKH16" s="5"/>
      <c r="IKI16" s="5"/>
      <c r="IKJ16" s="5"/>
      <c r="IKK16" s="5"/>
      <c r="IKL16" s="5"/>
      <c r="IKM16" s="5"/>
      <c r="IKN16" s="5"/>
      <c r="IKO16" s="5"/>
      <c r="IKP16" s="5"/>
      <c r="IKQ16" s="5"/>
      <c r="IKR16" s="5"/>
      <c r="IKS16" s="5"/>
      <c r="IKT16" s="5"/>
      <c r="IKU16" s="5"/>
      <c r="IKV16" s="5"/>
      <c r="IKW16" s="5"/>
      <c r="IKX16" s="5"/>
      <c r="IKY16" s="5"/>
      <c r="IKZ16" s="5"/>
      <c r="ILA16" s="5"/>
      <c r="ILB16" s="5"/>
      <c r="ILC16" s="5"/>
      <c r="ILD16" s="5"/>
      <c r="ILE16" s="5"/>
      <c r="ILF16" s="5"/>
      <c r="ILG16" s="5"/>
      <c r="ILH16" s="5"/>
      <c r="ILI16" s="5"/>
      <c r="ILJ16" s="5"/>
      <c r="ILK16" s="5"/>
      <c r="ILL16" s="5"/>
      <c r="ILM16" s="5"/>
      <c r="ILN16" s="5"/>
      <c r="ILO16" s="5"/>
      <c r="ILP16" s="5"/>
      <c r="ILQ16" s="5"/>
      <c r="ILR16" s="5"/>
      <c r="ILS16" s="5"/>
      <c r="ILT16" s="5"/>
      <c r="ILU16" s="5"/>
      <c r="ILV16" s="5"/>
      <c r="ILW16" s="5"/>
      <c r="ILX16" s="5"/>
      <c r="ILY16" s="5"/>
      <c r="ILZ16" s="5"/>
      <c r="IMA16" s="5"/>
      <c r="IMB16" s="5"/>
      <c r="IMC16" s="5"/>
      <c r="IMD16" s="5"/>
      <c r="IME16" s="5"/>
      <c r="IMF16" s="5"/>
      <c r="IMG16" s="5"/>
      <c r="IMH16" s="5"/>
      <c r="IMI16" s="5"/>
      <c r="IMJ16" s="5"/>
      <c r="IMK16" s="5"/>
      <c r="IML16" s="5"/>
      <c r="IMM16" s="5"/>
      <c r="IMN16" s="5"/>
      <c r="IMO16" s="5"/>
      <c r="IMP16" s="5"/>
      <c r="IMQ16" s="5"/>
      <c r="IMR16" s="5"/>
      <c r="IMS16" s="5"/>
      <c r="IMT16" s="5"/>
      <c r="IMU16" s="5"/>
      <c r="IMV16" s="5"/>
      <c r="IMW16" s="5"/>
      <c r="IMX16" s="5"/>
      <c r="IMY16" s="5"/>
      <c r="IMZ16" s="5"/>
      <c r="INA16" s="5"/>
      <c r="INB16" s="5"/>
      <c r="INC16" s="5"/>
      <c r="IND16" s="5"/>
      <c r="INE16" s="5"/>
      <c r="INF16" s="5"/>
      <c r="ING16" s="5"/>
      <c r="INH16" s="5"/>
      <c r="INI16" s="5"/>
      <c r="INJ16" s="5"/>
      <c r="INK16" s="5"/>
      <c r="INL16" s="5"/>
      <c r="INM16" s="5"/>
      <c r="INN16" s="5"/>
      <c r="INO16" s="5"/>
      <c r="INP16" s="5"/>
      <c r="INQ16" s="5"/>
      <c r="INR16" s="5"/>
      <c r="INS16" s="5"/>
      <c r="INT16" s="5"/>
      <c r="INU16" s="5"/>
      <c r="INV16" s="5"/>
      <c r="INW16" s="5"/>
      <c r="INX16" s="5"/>
      <c r="INY16" s="5"/>
      <c r="INZ16" s="5"/>
      <c r="IOA16" s="5"/>
      <c r="IOB16" s="5"/>
      <c r="IOC16" s="5"/>
      <c r="IOD16" s="5"/>
      <c r="IOE16" s="5"/>
      <c r="IOF16" s="5"/>
      <c r="IOG16" s="5"/>
      <c r="IOH16" s="5"/>
      <c r="IOI16" s="5"/>
      <c r="IOJ16" s="5"/>
      <c r="IOK16" s="5"/>
      <c r="IOL16" s="5"/>
      <c r="IOM16" s="5"/>
      <c r="ION16" s="5"/>
      <c r="IOO16" s="5"/>
      <c r="IOP16" s="5"/>
      <c r="IOQ16" s="5"/>
      <c r="IOR16" s="5"/>
      <c r="IOS16" s="5"/>
      <c r="IOT16" s="5"/>
      <c r="IOU16" s="5"/>
      <c r="IOV16" s="5"/>
      <c r="IOW16" s="5"/>
      <c r="IOX16" s="5"/>
      <c r="IOY16" s="5"/>
      <c r="IOZ16" s="5"/>
      <c r="IPA16" s="5"/>
      <c r="IPB16" s="5"/>
      <c r="IPC16" s="5"/>
      <c r="IPD16" s="5"/>
      <c r="IPE16" s="5"/>
      <c r="IPF16" s="5"/>
      <c r="IPG16" s="5"/>
      <c r="IPH16" s="5"/>
      <c r="IPI16" s="5"/>
      <c r="IPJ16" s="5"/>
      <c r="IPK16" s="5"/>
      <c r="IPL16" s="5"/>
      <c r="IPM16" s="5"/>
      <c r="IPN16" s="5"/>
      <c r="IPO16" s="5"/>
      <c r="IPP16" s="5"/>
      <c r="IPQ16" s="5"/>
      <c r="IPR16" s="5"/>
      <c r="IPS16" s="5"/>
      <c r="IPT16" s="5"/>
      <c r="IPU16" s="5"/>
      <c r="IPV16" s="5"/>
      <c r="IPW16" s="5"/>
      <c r="IPX16" s="5"/>
      <c r="IPY16" s="5"/>
      <c r="IPZ16" s="5"/>
      <c r="IQA16" s="5"/>
      <c r="IQB16" s="5"/>
      <c r="IQC16" s="5"/>
      <c r="IQD16" s="5"/>
      <c r="IQE16" s="5"/>
      <c r="IQF16" s="5"/>
      <c r="IQG16" s="5"/>
      <c r="IQH16" s="5"/>
      <c r="IQI16" s="5"/>
      <c r="IQJ16" s="5"/>
      <c r="IQK16" s="5"/>
      <c r="IQL16" s="5"/>
      <c r="IQM16" s="5"/>
      <c r="IQN16" s="5"/>
      <c r="IQO16" s="5"/>
      <c r="IQP16" s="5"/>
      <c r="IQQ16" s="5"/>
      <c r="IQR16" s="5"/>
      <c r="IQS16" s="5"/>
      <c r="IQT16" s="5"/>
      <c r="IQU16" s="5"/>
      <c r="IQV16" s="5"/>
      <c r="IQW16" s="5"/>
      <c r="IQX16" s="5"/>
      <c r="IQY16" s="5"/>
      <c r="IQZ16" s="5"/>
      <c r="IRA16" s="5"/>
      <c r="IRB16" s="5"/>
      <c r="IRC16" s="5"/>
      <c r="IRD16" s="5"/>
      <c r="IRE16" s="5"/>
      <c r="IRF16" s="5"/>
      <c r="IRG16" s="5"/>
      <c r="IRH16" s="5"/>
      <c r="IRI16" s="5"/>
      <c r="IRJ16" s="5"/>
      <c r="IRK16" s="5"/>
      <c r="IRL16" s="5"/>
      <c r="IRM16" s="5"/>
      <c r="IRN16" s="5"/>
      <c r="IRO16" s="5"/>
      <c r="IRP16" s="5"/>
      <c r="IRQ16" s="5"/>
      <c r="IRR16" s="5"/>
      <c r="IRS16" s="5"/>
      <c r="IRT16" s="5"/>
      <c r="IRU16" s="5"/>
      <c r="IRV16" s="5"/>
      <c r="IRW16" s="5"/>
      <c r="IRX16" s="5"/>
      <c r="IRY16" s="5"/>
      <c r="IRZ16" s="5"/>
      <c r="ISA16" s="5"/>
      <c r="ISB16" s="5"/>
      <c r="ISC16" s="5"/>
      <c r="ISD16" s="5"/>
      <c r="ISE16" s="5"/>
      <c r="ISF16" s="5"/>
      <c r="ISG16" s="5"/>
      <c r="ISH16" s="5"/>
      <c r="ISI16" s="5"/>
      <c r="ISJ16" s="5"/>
      <c r="ISK16" s="5"/>
      <c r="ISL16" s="5"/>
      <c r="ISM16" s="5"/>
      <c r="ISN16" s="5"/>
      <c r="ISO16" s="5"/>
      <c r="ISP16" s="5"/>
      <c r="ISQ16" s="5"/>
      <c r="ISR16" s="5"/>
      <c r="ISS16" s="5"/>
      <c r="IST16" s="5"/>
      <c r="ISU16" s="5"/>
      <c r="ISV16" s="5"/>
      <c r="ISW16" s="5"/>
      <c r="ISX16" s="5"/>
      <c r="ISY16" s="5"/>
      <c r="ISZ16" s="5"/>
      <c r="ITA16" s="5"/>
      <c r="ITB16" s="5"/>
      <c r="ITC16" s="5"/>
      <c r="ITD16" s="5"/>
      <c r="ITE16" s="5"/>
      <c r="ITF16" s="5"/>
      <c r="ITG16" s="5"/>
      <c r="ITH16" s="5"/>
      <c r="ITI16" s="5"/>
      <c r="ITJ16" s="5"/>
      <c r="ITK16" s="5"/>
      <c r="ITL16" s="5"/>
      <c r="ITM16" s="5"/>
      <c r="ITN16" s="5"/>
      <c r="ITO16" s="5"/>
      <c r="ITP16" s="5"/>
      <c r="ITQ16" s="5"/>
      <c r="ITR16" s="5"/>
      <c r="ITS16" s="5"/>
      <c r="ITT16" s="5"/>
      <c r="ITU16" s="5"/>
      <c r="ITV16" s="5"/>
      <c r="ITW16" s="5"/>
      <c r="ITX16" s="5"/>
      <c r="ITY16" s="5"/>
      <c r="ITZ16" s="5"/>
      <c r="IUA16" s="5"/>
      <c r="IUB16" s="5"/>
      <c r="IUC16" s="5"/>
      <c r="IUD16" s="5"/>
      <c r="IUE16" s="5"/>
      <c r="IUF16" s="5"/>
      <c r="IUG16" s="5"/>
      <c r="IUH16" s="5"/>
      <c r="IUI16" s="5"/>
      <c r="IUJ16" s="5"/>
      <c r="IUK16" s="5"/>
      <c r="IUL16" s="5"/>
      <c r="IUM16" s="5"/>
      <c r="IUN16" s="5"/>
      <c r="IUO16" s="5"/>
      <c r="IUP16" s="5"/>
      <c r="IUQ16" s="5"/>
      <c r="IUR16" s="5"/>
      <c r="IUS16" s="5"/>
      <c r="IUT16" s="5"/>
      <c r="IUU16" s="5"/>
      <c r="IUV16" s="5"/>
      <c r="IUW16" s="5"/>
      <c r="IUX16" s="5"/>
      <c r="IUY16" s="5"/>
      <c r="IUZ16" s="5"/>
      <c r="IVA16" s="5"/>
      <c r="IVB16" s="5"/>
      <c r="IVC16" s="5"/>
      <c r="IVD16" s="5"/>
      <c r="IVE16" s="5"/>
      <c r="IVF16" s="5"/>
      <c r="IVG16" s="5"/>
      <c r="IVH16" s="5"/>
      <c r="IVI16" s="5"/>
      <c r="IVJ16" s="5"/>
      <c r="IVK16" s="5"/>
      <c r="IVL16" s="5"/>
      <c r="IVM16" s="5"/>
      <c r="IVN16" s="5"/>
      <c r="IVO16" s="5"/>
      <c r="IVP16" s="5"/>
      <c r="IVQ16" s="5"/>
      <c r="IVR16" s="5"/>
      <c r="IVS16" s="5"/>
      <c r="IVT16" s="5"/>
      <c r="IVU16" s="5"/>
      <c r="IVV16" s="5"/>
      <c r="IVW16" s="5"/>
      <c r="IVX16" s="5"/>
      <c r="IVY16" s="5"/>
      <c r="IVZ16" s="5"/>
      <c r="IWA16" s="5"/>
      <c r="IWB16" s="5"/>
      <c r="IWC16" s="5"/>
      <c r="IWD16" s="5"/>
      <c r="IWE16" s="5"/>
      <c r="IWF16" s="5"/>
      <c r="IWG16" s="5"/>
      <c r="IWH16" s="5"/>
      <c r="IWI16" s="5"/>
      <c r="IWJ16" s="5"/>
      <c r="IWK16" s="5"/>
      <c r="IWL16" s="5"/>
      <c r="IWM16" s="5"/>
      <c r="IWN16" s="5"/>
      <c r="IWO16" s="5"/>
      <c r="IWP16" s="5"/>
      <c r="IWQ16" s="5"/>
      <c r="IWR16" s="5"/>
      <c r="IWS16" s="5"/>
      <c r="IWT16" s="5"/>
      <c r="IWU16" s="5"/>
      <c r="IWV16" s="5"/>
      <c r="IWW16" s="5"/>
      <c r="IWX16" s="5"/>
      <c r="IWY16" s="5"/>
      <c r="IWZ16" s="5"/>
      <c r="IXA16" s="5"/>
      <c r="IXB16" s="5"/>
      <c r="IXC16" s="5"/>
      <c r="IXD16" s="5"/>
      <c r="IXE16" s="5"/>
      <c r="IXF16" s="5"/>
      <c r="IXG16" s="5"/>
      <c r="IXH16" s="5"/>
      <c r="IXI16" s="5"/>
      <c r="IXJ16" s="5"/>
      <c r="IXK16" s="5"/>
      <c r="IXL16" s="5"/>
      <c r="IXM16" s="5"/>
      <c r="IXN16" s="5"/>
      <c r="IXO16" s="5"/>
      <c r="IXP16" s="5"/>
      <c r="IXQ16" s="5"/>
      <c r="IXR16" s="5"/>
      <c r="IXS16" s="5"/>
      <c r="IXT16" s="5"/>
      <c r="IXU16" s="5"/>
      <c r="IXV16" s="5"/>
      <c r="IXW16" s="5"/>
      <c r="IXX16" s="5"/>
      <c r="IXY16" s="5"/>
      <c r="IXZ16" s="5"/>
      <c r="IYA16" s="5"/>
      <c r="IYB16" s="5"/>
      <c r="IYC16" s="5"/>
      <c r="IYD16" s="5"/>
      <c r="IYE16" s="5"/>
      <c r="IYF16" s="5"/>
      <c r="IYG16" s="5"/>
      <c r="IYH16" s="5"/>
      <c r="IYI16" s="5"/>
      <c r="IYJ16" s="5"/>
      <c r="IYK16" s="5"/>
      <c r="IYL16" s="5"/>
      <c r="IYM16" s="5"/>
      <c r="IYN16" s="5"/>
      <c r="IYO16" s="5"/>
      <c r="IYP16" s="5"/>
      <c r="IYQ16" s="5"/>
      <c r="IYR16" s="5"/>
      <c r="IYS16" s="5"/>
      <c r="IYT16" s="5"/>
      <c r="IYU16" s="5"/>
      <c r="IYV16" s="5"/>
      <c r="IYW16" s="5"/>
      <c r="IYX16" s="5"/>
      <c r="IYY16" s="5"/>
      <c r="IYZ16" s="5"/>
      <c r="IZA16" s="5"/>
      <c r="IZB16" s="5"/>
      <c r="IZC16" s="5"/>
      <c r="IZD16" s="5"/>
      <c r="IZE16" s="5"/>
      <c r="IZF16" s="5"/>
      <c r="IZG16" s="5"/>
      <c r="IZH16" s="5"/>
      <c r="IZI16" s="5"/>
      <c r="IZJ16" s="5"/>
      <c r="IZK16" s="5"/>
      <c r="IZL16" s="5"/>
      <c r="IZM16" s="5"/>
      <c r="IZN16" s="5"/>
      <c r="IZO16" s="5"/>
      <c r="IZP16" s="5"/>
      <c r="IZQ16" s="5"/>
      <c r="IZR16" s="5"/>
      <c r="IZS16" s="5"/>
      <c r="IZT16" s="5"/>
      <c r="IZU16" s="5"/>
      <c r="IZV16" s="5"/>
      <c r="IZW16" s="5"/>
      <c r="IZX16" s="5"/>
      <c r="IZY16" s="5"/>
      <c r="IZZ16" s="5"/>
      <c r="JAA16" s="5"/>
      <c r="JAB16" s="5"/>
      <c r="JAC16" s="5"/>
      <c r="JAD16" s="5"/>
      <c r="JAE16" s="5"/>
      <c r="JAF16" s="5"/>
      <c r="JAG16" s="5"/>
      <c r="JAH16" s="5"/>
      <c r="JAI16" s="5"/>
      <c r="JAJ16" s="5"/>
      <c r="JAK16" s="5"/>
      <c r="JAL16" s="5"/>
      <c r="JAM16" s="5"/>
      <c r="JAN16" s="5"/>
      <c r="JAO16" s="5"/>
      <c r="JAP16" s="5"/>
      <c r="JAQ16" s="5"/>
      <c r="JAR16" s="5"/>
      <c r="JAS16" s="5"/>
      <c r="JAT16" s="5"/>
      <c r="JAU16" s="5"/>
      <c r="JAV16" s="5"/>
      <c r="JAW16" s="5"/>
      <c r="JAX16" s="5"/>
      <c r="JAY16" s="5"/>
      <c r="JAZ16" s="5"/>
      <c r="JBA16" s="5"/>
      <c r="JBB16" s="5"/>
      <c r="JBC16" s="5"/>
      <c r="JBD16" s="5"/>
      <c r="JBE16" s="5"/>
      <c r="JBF16" s="5"/>
      <c r="JBG16" s="5"/>
      <c r="JBH16" s="5"/>
      <c r="JBI16" s="5"/>
      <c r="JBJ16" s="5"/>
      <c r="JBK16" s="5"/>
      <c r="JBL16" s="5"/>
      <c r="JBM16" s="5"/>
      <c r="JBN16" s="5"/>
      <c r="JBO16" s="5"/>
      <c r="JBP16" s="5"/>
      <c r="JBQ16" s="5"/>
      <c r="JBR16" s="5"/>
      <c r="JBS16" s="5"/>
      <c r="JBT16" s="5"/>
      <c r="JBU16" s="5"/>
      <c r="JBV16" s="5"/>
      <c r="JBW16" s="5"/>
      <c r="JBX16" s="5"/>
      <c r="JBY16" s="5"/>
      <c r="JBZ16" s="5"/>
      <c r="JCA16" s="5"/>
      <c r="JCB16" s="5"/>
      <c r="JCC16" s="5"/>
      <c r="JCD16" s="5"/>
      <c r="JCE16" s="5"/>
      <c r="JCF16" s="5"/>
      <c r="JCG16" s="5"/>
      <c r="JCH16" s="5"/>
      <c r="JCI16" s="5"/>
      <c r="JCJ16" s="5"/>
      <c r="JCK16" s="5"/>
      <c r="JCL16" s="5"/>
      <c r="JCM16" s="5"/>
      <c r="JCN16" s="5"/>
      <c r="JCO16" s="5"/>
      <c r="JCP16" s="5"/>
      <c r="JCQ16" s="5"/>
      <c r="JCR16" s="5"/>
      <c r="JCS16" s="5"/>
      <c r="JCT16" s="5"/>
      <c r="JCU16" s="5"/>
      <c r="JCV16" s="5"/>
      <c r="JCW16" s="5"/>
      <c r="JCX16" s="5"/>
      <c r="JCY16" s="5"/>
      <c r="JCZ16" s="5"/>
      <c r="JDA16" s="5"/>
      <c r="JDB16" s="5"/>
      <c r="JDC16" s="5"/>
      <c r="JDD16" s="5"/>
      <c r="JDE16" s="5"/>
      <c r="JDF16" s="5"/>
      <c r="JDG16" s="5"/>
      <c r="JDH16" s="5"/>
      <c r="JDI16" s="5"/>
      <c r="JDJ16" s="5"/>
      <c r="JDK16" s="5"/>
      <c r="JDL16" s="5"/>
      <c r="JDM16" s="5"/>
      <c r="JDN16" s="5"/>
      <c r="JDO16" s="5"/>
      <c r="JDP16" s="5"/>
      <c r="JDQ16" s="5"/>
      <c r="JDR16" s="5"/>
      <c r="JDS16" s="5"/>
      <c r="JDT16" s="5"/>
      <c r="JDU16" s="5"/>
      <c r="JDV16" s="5"/>
      <c r="JDW16" s="5"/>
      <c r="JDX16" s="5"/>
      <c r="JDY16" s="5"/>
      <c r="JDZ16" s="5"/>
      <c r="JEA16" s="5"/>
      <c r="JEB16" s="5"/>
      <c r="JEC16" s="5"/>
      <c r="JED16" s="5"/>
      <c r="JEE16" s="5"/>
      <c r="JEF16" s="5"/>
      <c r="JEG16" s="5"/>
      <c r="JEH16" s="5"/>
      <c r="JEI16" s="5"/>
      <c r="JEJ16" s="5"/>
      <c r="JEK16" s="5"/>
      <c r="JEL16" s="5"/>
      <c r="JEM16" s="5"/>
      <c r="JEN16" s="5"/>
      <c r="JEO16" s="5"/>
      <c r="JEP16" s="5"/>
      <c r="JEQ16" s="5"/>
      <c r="JER16" s="5"/>
      <c r="JES16" s="5"/>
      <c r="JET16" s="5"/>
      <c r="JEU16" s="5"/>
      <c r="JEV16" s="5"/>
      <c r="JEW16" s="5"/>
      <c r="JEX16" s="5"/>
      <c r="JEY16" s="5"/>
      <c r="JEZ16" s="5"/>
      <c r="JFA16" s="5"/>
      <c r="JFB16" s="5"/>
      <c r="JFC16" s="5"/>
      <c r="JFD16" s="5"/>
      <c r="JFE16" s="5"/>
      <c r="JFF16" s="5"/>
      <c r="JFG16" s="5"/>
      <c r="JFH16" s="5"/>
      <c r="JFI16" s="5"/>
      <c r="JFJ16" s="5"/>
      <c r="JFK16" s="5"/>
      <c r="JFL16" s="5"/>
      <c r="JFM16" s="5"/>
      <c r="JFN16" s="5"/>
      <c r="JFO16" s="5"/>
      <c r="JFP16" s="5"/>
      <c r="JFQ16" s="5"/>
      <c r="JFR16" s="5"/>
      <c r="JFS16" s="5"/>
      <c r="JFT16" s="5"/>
      <c r="JFU16" s="5"/>
      <c r="JFV16" s="5"/>
      <c r="JFW16" s="5"/>
      <c r="JFX16" s="5"/>
      <c r="JFY16" s="5"/>
      <c r="JFZ16" s="5"/>
      <c r="JGA16" s="5"/>
      <c r="JGB16" s="5"/>
      <c r="JGC16" s="5"/>
      <c r="JGD16" s="5"/>
      <c r="JGE16" s="5"/>
      <c r="JGF16" s="5"/>
      <c r="JGG16" s="5"/>
      <c r="JGH16" s="5"/>
      <c r="JGI16" s="5"/>
      <c r="JGJ16" s="5"/>
      <c r="JGK16" s="5"/>
      <c r="JGL16" s="5"/>
      <c r="JGM16" s="5"/>
      <c r="JGN16" s="5"/>
      <c r="JGO16" s="5"/>
      <c r="JGP16" s="5"/>
      <c r="JGQ16" s="5"/>
      <c r="JGR16" s="5"/>
      <c r="JGS16" s="5"/>
      <c r="JGT16" s="5"/>
      <c r="JGU16" s="5"/>
      <c r="JGV16" s="5"/>
      <c r="JGW16" s="5"/>
      <c r="JGX16" s="5"/>
      <c r="JGY16" s="5"/>
      <c r="JGZ16" s="5"/>
      <c r="JHA16" s="5"/>
      <c r="JHB16" s="5"/>
      <c r="JHC16" s="5"/>
      <c r="JHD16" s="5"/>
      <c r="JHE16" s="5"/>
      <c r="JHF16" s="5"/>
      <c r="JHG16" s="5"/>
      <c r="JHH16" s="5"/>
      <c r="JHI16" s="5"/>
      <c r="JHJ16" s="5"/>
      <c r="JHK16" s="5"/>
      <c r="JHL16" s="5"/>
      <c r="JHM16" s="5"/>
      <c r="JHN16" s="5"/>
      <c r="JHO16" s="5"/>
      <c r="JHP16" s="5"/>
      <c r="JHQ16" s="5"/>
      <c r="JHR16" s="5"/>
      <c r="JHS16" s="5"/>
      <c r="JHT16" s="5"/>
      <c r="JHU16" s="5"/>
      <c r="JHV16" s="5"/>
      <c r="JHW16" s="5"/>
      <c r="JHX16" s="5"/>
      <c r="JHY16" s="5"/>
      <c r="JHZ16" s="5"/>
      <c r="JIA16" s="5"/>
      <c r="JIB16" s="5"/>
      <c r="JIC16" s="5"/>
      <c r="JID16" s="5"/>
      <c r="JIE16" s="5"/>
      <c r="JIF16" s="5"/>
      <c r="JIG16" s="5"/>
      <c r="JIH16" s="5"/>
      <c r="JII16" s="5"/>
      <c r="JIJ16" s="5"/>
      <c r="JIK16" s="5"/>
      <c r="JIL16" s="5"/>
      <c r="JIM16" s="5"/>
      <c r="JIN16" s="5"/>
      <c r="JIO16" s="5"/>
      <c r="JIP16" s="5"/>
      <c r="JIQ16" s="5"/>
      <c r="JIR16" s="5"/>
      <c r="JIS16" s="5"/>
      <c r="JIT16" s="5"/>
      <c r="JIU16" s="5"/>
      <c r="JIV16" s="5"/>
      <c r="JIW16" s="5"/>
      <c r="JIX16" s="5"/>
      <c r="JIY16" s="5"/>
      <c r="JIZ16" s="5"/>
      <c r="JJA16" s="5"/>
      <c r="JJB16" s="5"/>
      <c r="JJC16" s="5"/>
      <c r="JJD16" s="5"/>
      <c r="JJE16" s="5"/>
      <c r="JJF16" s="5"/>
      <c r="JJG16" s="5"/>
      <c r="JJH16" s="5"/>
      <c r="JJI16" s="5"/>
      <c r="JJJ16" s="5"/>
      <c r="JJK16" s="5"/>
      <c r="JJL16" s="5"/>
      <c r="JJM16" s="5"/>
      <c r="JJN16" s="5"/>
      <c r="JJO16" s="5"/>
      <c r="JJP16" s="5"/>
      <c r="JJQ16" s="5"/>
      <c r="JJR16" s="5"/>
      <c r="JJS16" s="5"/>
      <c r="JJT16" s="5"/>
      <c r="JJU16" s="5"/>
      <c r="JJV16" s="5"/>
      <c r="JJW16" s="5"/>
      <c r="JJX16" s="5"/>
      <c r="JJY16" s="5"/>
      <c r="JJZ16" s="5"/>
      <c r="JKA16" s="5"/>
      <c r="JKB16" s="5"/>
      <c r="JKC16" s="5"/>
      <c r="JKD16" s="5"/>
      <c r="JKE16" s="5"/>
      <c r="JKF16" s="5"/>
      <c r="JKG16" s="5"/>
      <c r="JKH16" s="5"/>
      <c r="JKI16" s="5"/>
      <c r="JKJ16" s="5"/>
      <c r="JKK16" s="5"/>
      <c r="JKL16" s="5"/>
      <c r="JKM16" s="5"/>
      <c r="JKN16" s="5"/>
      <c r="JKO16" s="5"/>
      <c r="JKP16" s="5"/>
      <c r="JKQ16" s="5"/>
      <c r="JKR16" s="5"/>
      <c r="JKS16" s="5"/>
      <c r="JKT16" s="5"/>
      <c r="JKU16" s="5"/>
      <c r="JKV16" s="5"/>
      <c r="JKW16" s="5"/>
      <c r="JKX16" s="5"/>
      <c r="JKY16" s="5"/>
      <c r="JKZ16" s="5"/>
      <c r="JLA16" s="5"/>
      <c r="JLB16" s="5"/>
      <c r="JLC16" s="5"/>
      <c r="JLD16" s="5"/>
      <c r="JLE16" s="5"/>
      <c r="JLF16" s="5"/>
      <c r="JLG16" s="5"/>
      <c r="JLH16" s="5"/>
      <c r="JLI16" s="5"/>
      <c r="JLJ16" s="5"/>
      <c r="JLK16" s="5"/>
      <c r="JLL16" s="5"/>
      <c r="JLM16" s="5"/>
      <c r="JLN16" s="5"/>
      <c r="JLO16" s="5"/>
      <c r="JLP16" s="5"/>
      <c r="JLQ16" s="5"/>
      <c r="JLR16" s="5"/>
      <c r="JLS16" s="5"/>
      <c r="JLT16" s="5"/>
      <c r="JLU16" s="5"/>
      <c r="JLV16" s="5"/>
      <c r="JLW16" s="5"/>
      <c r="JLX16" s="5"/>
      <c r="JLY16" s="5"/>
      <c r="JLZ16" s="5"/>
      <c r="JMA16" s="5"/>
      <c r="JMB16" s="5"/>
      <c r="JMC16" s="5"/>
      <c r="JMD16" s="5"/>
      <c r="JME16" s="5"/>
      <c r="JMF16" s="5"/>
      <c r="JMG16" s="5"/>
      <c r="JMH16" s="5"/>
      <c r="JMI16" s="5"/>
      <c r="JMJ16" s="5"/>
      <c r="JMK16" s="5"/>
      <c r="JML16" s="5"/>
      <c r="JMM16" s="5"/>
      <c r="JMN16" s="5"/>
      <c r="JMO16" s="5"/>
      <c r="JMP16" s="5"/>
      <c r="JMQ16" s="5"/>
      <c r="JMR16" s="5"/>
      <c r="JMS16" s="5"/>
      <c r="JMT16" s="5"/>
      <c r="JMU16" s="5"/>
      <c r="JMV16" s="5"/>
      <c r="JMW16" s="5"/>
      <c r="JMX16" s="5"/>
      <c r="JMY16" s="5"/>
      <c r="JMZ16" s="5"/>
      <c r="JNA16" s="5"/>
      <c r="JNB16" s="5"/>
      <c r="JNC16" s="5"/>
      <c r="JND16" s="5"/>
      <c r="JNE16" s="5"/>
      <c r="JNF16" s="5"/>
      <c r="JNG16" s="5"/>
      <c r="JNH16" s="5"/>
      <c r="JNI16" s="5"/>
      <c r="JNJ16" s="5"/>
      <c r="JNK16" s="5"/>
      <c r="JNL16" s="5"/>
      <c r="JNM16" s="5"/>
      <c r="JNN16" s="5"/>
      <c r="JNO16" s="5"/>
      <c r="JNP16" s="5"/>
      <c r="JNQ16" s="5"/>
      <c r="JNR16" s="5"/>
      <c r="JNS16" s="5"/>
      <c r="JNT16" s="5"/>
      <c r="JNU16" s="5"/>
      <c r="JNV16" s="5"/>
      <c r="JNW16" s="5"/>
      <c r="JNX16" s="5"/>
      <c r="JNY16" s="5"/>
      <c r="JNZ16" s="5"/>
      <c r="JOA16" s="5"/>
      <c r="JOB16" s="5"/>
      <c r="JOC16" s="5"/>
      <c r="JOD16" s="5"/>
      <c r="JOE16" s="5"/>
      <c r="JOF16" s="5"/>
      <c r="JOG16" s="5"/>
      <c r="JOH16" s="5"/>
      <c r="JOI16" s="5"/>
      <c r="JOJ16" s="5"/>
      <c r="JOK16" s="5"/>
      <c r="JOL16" s="5"/>
      <c r="JOM16" s="5"/>
      <c r="JON16" s="5"/>
      <c r="JOO16" s="5"/>
      <c r="JOP16" s="5"/>
      <c r="JOQ16" s="5"/>
      <c r="JOR16" s="5"/>
      <c r="JOS16" s="5"/>
      <c r="JOT16" s="5"/>
      <c r="JOU16" s="5"/>
      <c r="JOV16" s="5"/>
      <c r="JOW16" s="5"/>
      <c r="JOX16" s="5"/>
      <c r="JOY16" s="5"/>
      <c r="JOZ16" s="5"/>
      <c r="JPA16" s="5"/>
      <c r="JPB16" s="5"/>
      <c r="JPC16" s="5"/>
      <c r="JPD16" s="5"/>
      <c r="JPE16" s="5"/>
      <c r="JPF16" s="5"/>
      <c r="JPG16" s="5"/>
      <c r="JPH16" s="5"/>
      <c r="JPI16" s="5"/>
      <c r="JPJ16" s="5"/>
      <c r="JPK16" s="5"/>
      <c r="JPL16" s="5"/>
      <c r="JPM16" s="5"/>
      <c r="JPN16" s="5"/>
      <c r="JPO16" s="5"/>
      <c r="JPP16" s="5"/>
      <c r="JPQ16" s="5"/>
      <c r="JPR16" s="5"/>
      <c r="JPS16" s="5"/>
      <c r="JPT16" s="5"/>
      <c r="JPU16" s="5"/>
      <c r="JPV16" s="5"/>
      <c r="JPW16" s="5"/>
      <c r="JPX16" s="5"/>
      <c r="JPY16" s="5"/>
      <c r="JPZ16" s="5"/>
      <c r="JQA16" s="5"/>
      <c r="JQB16" s="5"/>
      <c r="JQC16" s="5"/>
      <c r="JQD16" s="5"/>
      <c r="JQE16" s="5"/>
      <c r="JQF16" s="5"/>
      <c r="JQG16" s="5"/>
      <c r="JQH16" s="5"/>
      <c r="JQI16" s="5"/>
      <c r="JQJ16" s="5"/>
      <c r="JQK16" s="5"/>
      <c r="JQL16" s="5"/>
      <c r="JQM16" s="5"/>
      <c r="JQN16" s="5"/>
      <c r="JQO16" s="5"/>
      <c r="JQP16" s="5"/>
      <c r="JQQ16" s="5"/>
      <c r="JQR16" s="5"/>
      <c r="JQS16" s="5"/>
      <c r="JQT16" s="5"/>
      <c r="JQU16" s="5"/>
      <c r="JQV16" s="5"/>
      <c r="JQW16" s="5"/>
      <c r="JQX16" s="5"/>
      <c r="JQY16" s="5"/>
      <c r="JQZ16" s="5"/>
      <c r="JRA16" s="5"/>
      <c r="JRB16" s="5"/>
      <c r="JRC16" s="5"/>
      <c r="JRD16" s="5"/>
      <c r="JRE16" s="5"/>
      <c r="JRF16" s="5"/>
      <c r="JRG16" s="5"/>
      <c r="JRH16" s="5"/>
      <c r="JRI16" s="5"/>
      <c r="JRJ16" s="5"/>
      <c r="JRK16" s="5"/>
      <c r="JRL16" s="5"/>
      <c r="JRM16" s="5"/>
      <c r="JRN16" s="5"/>
      <c r="JRO16" s="5"/>
      <c r="JRP16" s="5"/>
      <c r="JRQ16" s="5"/>
      <c r="JRR16" s="5"/>
      <c r="JRS16" s="5"/>
      <c r="JRT16" s="5"/>
      <c r="JRU16" s="5"/>
      <c r="JRV16" s="5"/>
      <c r="JRW16" s="5"/>
      <c r="JRX16" s="5"/>
      <c r="JRY16" s="5"/>
      <c r="JRZ16" s="5"/>
      <c r="JSA16" s="5"/>
      <c r="JSB16" s="5"/>
      <c r="JSC16" s="5"/>
      <c r="JSD16" s="5"/>
      <c r="JSE16" s="5"/>
      <c r="JSF16" s="5"/>
      <c r="JSG16" s="5"/>
      <c r="JSH16" s="5"/>
      <c r="JSI16" s="5"/>
      <c r="JSJ16" s="5"/>
      <c r="JSK16" s="5"/>
      <c r="JSL16" s="5"/>
      <c r="JSM16" s="5"/>
      <c r="JSN16" s="5"/>
      <c r="JSO16" s="5"/>
      <c r="JSP16" s="5"/>
      <c r="JSQ16" s="5"/>
      <c r="JSR16" s="5"/>
      <c r="JSS16" s="5"/>
      <c r="JST16" s="5"/>
      <c r="JSU16" s="5"/>
      <c r="JSV16" s="5"/>
      <c r="JSW16" s="5"/>
      <c r="JSX16" s="5"/>
      <c r="JSY16" s="5"/>
      <c r="JSZ16" s="5"/>
      <c r="JTA16" s="5"/>
      <c r="JTB16" s="5"/>
      <c r="JTC16" s="5"/>
      <c r="JTD16" s="5"/>
      <c r="JTE16" s="5"/>
      <c r="JTF16" s="5"/>
      <c r="JTG16" s="5"/>
      <c r="JTH16" s="5"/>
      <c r="JTI16" s="5"/>
      <c r="JTJ16" s="5"/>
      <c r="JTK16" s="5"/>
      <c r="JTL16" s="5"/>
      <c r="JTM16" s="5"/>
      <c r="JTN16" s="5"/>
      <c r="JTO16" s="5"/>
      <c r="JTP16" s="5"/>
      <c r="JTQ16" s="5"/>
      <c r="JTR16" s="5"/>
      <c r="JTS16" s="5"/>
      <c r="JTT16" s="5"/>
      <c r="JTU16" s="5"/>
      <c r="JTV16" s="5"/>
      <c r="JTW16" s="5"/>
      <c r="JTX16" s="5"/>
      <c r="JTY16" s="5"/>
      <c r="JTZ16" s="5"/>
      <c r="JUA16" s="5"/>
      <c r="JUB16" s="5"/>
      <c r="JUC16" s="5"/>
      <c r="JUD16" s="5"/>
      <c r="JUE16" s="5"/>
      <c r="JUF16" s="5"/>
      <c r="JUG16" s="5"/>
      <c r="JUH16" s="5"/>
      <c r="JUI16" s="5"/>
      <c r="JUJ16" s="5"/>
      <c r="JUK16" s="5"/>
      <c r="JUL16" s="5"/>
      <c r="JUM16" s="5"/>
      <c r="JUN16" s="5"/>
      <c r="JUO16" s="5"/>
      <c r="JUP16" s="5"/>
      <c r="JUQ16" s="5"/>
      <c r="JUR16" s="5"/>
      <c r="JUS16" s="5"/>
      <c r="JUT16" s="5"/>
      <c r="JUU16" s="5"/>
      <c r="JUV16" s="5"/>
      <c r="JUW16" s="5"/>
      <c r="JUX16" s="5"/>
      <c r="JUY16" s="5"/>
      <c r="JUZ16" s="5"/>
      <c r="JVA16" s="5"/>
      <c r="JVB16" s="5"/>
      <c r="JVC16" s="5"/>
      <c r="JVD16" s="5"/>
      <c r="JVE16" s="5"/>
      <c r="JVF16" s="5"/>
      <c r="JVG16" s="5"/>
      <c r="JVH16" s="5"/>
      <c r="JVI16" s="5"/>
      <c r="JVJ16" s="5"/>
      <c r="JVK16" s="5"/>
      <c r="JVL16" s="5"/>
      <c r="JVM16" s="5"/>
      <c r="JVN16" s="5"/>
      <c r="JVO16" s="5"/>
      <c r="JVP16" s="5"/>
      <c r="JVQ16" s="5"/>
      <c r="JVR16" s="5"/>
      <c r="JVS16" s="5"/>
      <c r="JVT16" s="5"/>
      <c r="JVU16" s="5"/>
      <c r="JVV16" s="5"/>
      <c r="JVW16" s="5"/>
      <c r="JVX16" s="5"/>
      <c r="JVY16" s="5"/>
      <c r="JVZ16" s="5"/>
      <c r="JWA16" s="5"/>
      <c r="JWB16" s="5"/>
      <c r="JWC16" s="5"/>
      <c r="JWD16" s="5"/>
      <c r="JWE16" s="5"/>
      <c r="JWF16" s="5"/>
      <c r="JWG16" s="5"/>
      <c r="JWH16" s="5"/>
      <c r="JWI16" s="5"/>
      <c r="JWJ16" s="5"/>
      <c r="JWK16" s="5"/>
      <c r="JWL16" s="5"/>
      <c r="JWM16" s="5"/>
      <c r="JWN16" s="5"/>
      <c r="JWO16" s="5"/>
      <c r="JWP16" s="5"/>
      <c r="JWQ16" s="5"/>
      <c r="JWR16" s="5"/>
      <c r="JWS16" s="5"/>
      <c r="JWT16" s="5"/>
      <c r="JWU16" s="5"/>
      <c r="JWV16" s="5"/>
      <c r="JWW16" s="5"/>
      <c r="JWX16" s="5"/>
      <c r="JWY16" s="5"/>
      <c r="JWZ16" s="5"/>
      <c r="JXA16" s="5"/>
      <c r="JXB16" s="5"/>
      <c r="JXC16" s="5"/>
      <c r="JXD16" s="5"/>
      <c r="JXE16" s="5"/>
      <c r="JXF16" s="5"/>
      <c r="JXG16" s="5"/>
      <c r="JXH16" s="5"/>
      <c r="JXI16" s="5"/>
      <c r="JXJ16" s="5"/>
      <c r="JXK16" s="5"/>
      <c r="JXL16" s="5"/>
      <c r="JXM16" s="5"/>
      <c r="JXN16" s="5"/>
      <c r="JXO16" s="5"/>
      <c r="JXP16" s="5"/>
      <c r="JXQ16" s="5"/>
      <c r="JXR16" s="5"/>
      <c r="JXS16" s="5"/>
      <c r="JXT16" s="5"/>
      <c r="JXU16" s="5"/>
      <c r="JXV16" s="5"/>
      <c r="JXW16" s="5"/>
      <c r="JXX16" s="5"/>
      <c r="JXY16" s="5"/>
      <c r="JXZ16" s="5"/>
      <c r="JYA16" s="5"/>
      <c r="JYB16" s="5"/>
      <c r="JYC16" s="5"/>
      <c r="JYD16" s="5"/>
      <c r="JYE16" s="5"/>
      <c r="JYF16" s="5"/>
      <c r="JYG16" s="5"/>
      <c r="JYH16" s="5"/>
      <c r="JYI16" s="5"/>
      <c r="JYJ16" s="5"/>
      <c r="JYK16" s="5"/>
      <c r="JYL16" s="5"/>
      <c r="JYM16" s="5"/>
      <c r="JYN16" s="5"/>
      <c r="JYO16" s="5"/>
      <c r="JYP16" s="5"/>
      <c r="JYQ16" s="5"/>
      <c r="JYR16" s="5"/>
      <c r="JYS16" s="5"/>
      <c r="JYT16" s="5"/>
      <c r="JYU16" s="5"/>
      <c r="JYV16" s="5"/>
      <c r="JYW16" s="5"/>
      <c r="JYX16" s="5"/>
      <c r="JYY16" s="5"/>
      <c r="JYZ16" s="5"/>
      <c r="JZA16" s="5"/>
      <c r="JZB16" s="5"/>
      <c r="JZC16" s="5"/>
      <c r="JZD16" s="5"/>
      <c r="JZE16" s="5"/>
      <c r="JZF16" s="5"/>
      <c r="JZG16" s="5"/>
      <c r="JZH16" s="5"/>
      <c r="JZI16" s="5"/>
      <c r="JZJ16" s="5"/>
      <c r="JZK16" s="5"/>
      <c r="JZL16" s="5"/>
      <c r="JZM16" s="5"/>
      <c r="JZN16" s="5"/>
      <c r="JZO16" s="5"/>
      <c r="JZP16" s="5"/>
      <c r="JZQ16" s="5"/>
      <c r="JZR16" s="5"/>
      <c r="JZS16" s="5"/>
      <c r="JZT16" s="5"/>
      <c r="JZU16" s="5"/>
      <c r="JZV16" s="5"/>
      <c r="JZW16" s="5"/>
      <c r="JZX16" s="5"/>
      <c r="JZY16" s="5"/>
      <c r="JZZ16" s="5"/>
      <c r="KAA16" s="5"/>
      <c r="KAB16" s="5"/>
      <c r="KAC16" s="5"/>
      <c r="KAD16" s="5"/>
      <c r="KAE16" s="5"/>
      <c r="KAF16" s="5"/>
      <c r="KAG16" s="5"/>
      <c r="KAH16" s="5"/>
      <c r="KAI16" s="5"/>
      <c r="KAJ16" s="5"/>
      <c r="KAK16" s="5"/>
      <c r="KAL16" s="5"/>
      <c r="KAM16" s="5"/>
      <c r="KAN16" s="5"/>
      <c r="KAO16" s="5"/>
      <c r="KAP16" s="5"/>
      <c r="KAQ16" s="5"/>
      <c r="KAR16" s="5"/>
      <c r="KAS16" s="5"/>
      <c r="KAT16" s="5"/>
      <c r="KAU16" s="5"/>
      <c r="KAV16" s="5"/>
      <c r="KAW16" s="5"/>
      <c r="KAX16" s="5"/>
      <c r="KAY16" s="5"/>
      <c r="KAZ16" s="5"/>
      <c r="KBA16" s="5"/>
      <c r="KBB16" s="5"/>
      <c r="KBC16" s="5"/>
      <c r="KBD16" s="5"/>
      <c r="KBE16" s="5"/>
      <c r="KBF16" s="5"/>
      <c r="KBG16" s="5"/>
      <c r="KBH16" s="5"/>
      <c r="KBI16" s="5"/>
      <c r="KBJ16" s="5"/>
      <c r="KBK16" s="5"/>
      <c r="KBL16" s="5"/>
      <c r="KBM16" s="5"/>
      <c r="KBN16" s="5"/>
      <c r="KBO16" s="5"/>
      <c r="KBP16" s="5"/>
      <c r="KBQ16" s="5"/>
      <c r="KBR16" s="5"/>
      <c r="KBS16" s="5"/>
      <c r="KBT16" s="5"/>
      <c r="KBU16" s="5"/>
      <c r="KBV16" s="5"/>
      <c r="KBW16" s="5"/>
      <c r="KBX16" s="5"/>
      <c r="KBY16" s="5"/>
      <c r="KBZ16" s="5"/>
      <c r="KCA16" s="5"/>
      <c r="KCB16" s="5"/>
      <c r="KCC16" s="5"/>
      <c r="KCD16" s="5"/>
      <c r="KCE16" s="5"/>
      <c r="KCF16" s="5"/>
      <c r="KCG16" s="5"/>
      <c r="KCH16" s="5"/>
      <c r="KCI16" s="5"/>
      <c r="KCJ16" s="5"/>
      <c r="KCK16" s="5"/>
      <c r="KCL16" s="5"/>
      <c r="KCM16" s="5"/>
      <c r="KCN16" s="5"/>
      <c r="KCO16" s="5"/>
      <c r="KCP16" s="5"/>
      <c r="KCQ16" s="5"/>
      <c r="KCR16" s="5"/>
      <c r="KCS16" s="5"/>
      <c r="KCT16" s="5"/>
      <c r="KCU16" s="5"/>
      <c r="KCV16" s="5"/>
      <c r="KCW16" s="5"/>
      <c r="KCX16" s="5"/>
      <c r="KCY16" s="5"/>
      <c r="KCZ16" s="5"/>
      <c r="KDA16" s="5"/>
      <c r="KDB16" s="5"/>
      <c r="KDC16" s="5"/>
      <c r="KDD16" s="5"/>
      <c r="KDE16" s="5"/>
      <c r="KDF16" s="5"/>
      <c r="KDG16" s="5"/>
      <c r="KDH16" s="5"/>
      <c r="KDI16" s="5"/>
      <c r="KDJ16" s="5"/>
      <c r="KDK16" s="5"/>
      <c r="KDL16" s="5"/>
      <c r="KDM16" s="5"/>
      <c r="KDN16" s="5"/>
      <c r="KDO16" s="5"/>
      <c r="KDP16" s="5"/>
      <c r="KDQ16" s="5"/>
      <c r="KDR16" s="5"/>
      <c r="KDS16" s="5"/>
      <c r="KDT16" s="5"/>
      <c r="KDU16" s="5"/>
      <c r="KDV16" s="5"/>
      <c r="KDW16" s="5"/>
      <c r="KDX16" s="5"/>
      <c r="KDY16" s="5"/>
      <c r="KDZ16" s="5"/>
      <c r="KEA16" s="5"/>
      <c r="KEB16" s="5"/>
      <c r="KEC16" s="5"/>
      <c r="KED16" s="5"/>
      <c r="KEE16" s="5"/>
      <c r="KEF16" s="5"/>
      <c r="KEG16" s="5"/>
      <c r="KEH16" s="5"/>
      <c r="KEI16" s="5"/>
      <c r="KEJ16" s="5"/>
      <c r="KEK16" s="5"/>
      <c r="KEL16" s="5"/>
      <c r="KEM16" s="5"/>
      <c r="KEN16" s="5"/>
      <c r="KEO16" s="5"/>
      <c r="KEP16" s="5"/>
      <c r="KEQ16" s="5"/>
      <c r="KER16" s="5"/>
      <c r="KES16" s="5"/>
      <c r="KET16" s="5"/>
      <c r="KEU16" s="5"/>
      <c r="KEV16" s="5"/>
      <c r="KEW16" s="5"/>
      <c r="KEX16" s="5"/>
      <c r="KEY16" s="5"/>
      <c r="KEZ16" s="5"/>
      <c r="KFA16" s="5"/>
      <c r="KFB16" s="5"/>
      <c r="KFC16" s="5"/>
      <c r="KFD16" s="5"/>
      <c r="KFE16" s="5"/>
      <c r="KFF16" s="5"/>
      <c r="KFG16" s="5"/>
      <c r="KFH16" s="5"/>
      <c r="KFI16" s="5"/>
      <c r="KFJ16" s="5"/>
      <c r="KFK16" s="5"/>
      <c r="KFL16" s="5"/>
      <c r="KFM16" s="5"/>
      <c r="KFN16" s="5"/>
      <c r="KFO16" s="5"/>
      <c r="KFP16" s="5"/>
      <c r="KFQ16" s="5"/>
      <c r="KFR16" s="5"/>
      <c r="KFS16" s="5"/>
      <c r="KFT16" s="5"/>
      <c r="KFU16" s="5"/>
      <c r="KFV16" s="5"/>
      <c r="KFW16" s="5"/>
      <c r="KFX16" s="5"/>
      <c r="KFY16" s="5"/>
      <c r="KFZ16" s="5"/>
      <c r="KGA16" s="5"/>
      <c r="KGB16" s="5"/>
      <c r="KGC16" s="5"/>
      <c r="KGD16" s="5"/>
      <c r="KGE16" s="5"/>
      <c r="KGF16" s="5"/>
      <c r="KGG16" s="5"/>
      <c r="KGH16" s="5"/>
      <c r="KGI16" s="5"/>
      <c r="KGJ16" s="5"/>
      <c r="KGK16" s="5"/>
      <c r="KGL16" s="5"/>
      <c r="KGM16" s="5"/>
      <c r="KGN16" s="5"/>
      <c r="KGO16" s="5"/>
      <c r="KGP16" s="5"/>
      <c r="KGQ16" s="5"/>
      <c r="KGR16" s="5"/>
      <c r="KGS16" s="5"/>
      <c r="KGT16" s="5"/>
      <c r="KGU16" s="5"/>
      <c r="KGV16" s="5"/>
      <c r="KGW16" s="5"/>
      <c r="KGX16" s="5"/>
      <c r="KGY16" s="5"/>
      <c r="KGZ16" s="5"/>
      <c r="KHA16" s="5"/>
      <c r="KHB16" s="5"/>
      <c r="KHC16" s="5"/>
      <c r="KHD16" s="5"/>
      <c r="KHE16" s="5"/>
      <c r="KHF16" s="5"/>
      <c r="KHG16" s="5"/>
      <c r="KHH16" s="5"/>
      <c r="KHI16" s="5"/>
      <c r="KHJ16" s="5"/>
      <c r="KHK16" s="5"/>
      <c r="KHL16" s="5"/>
      <c r="KHM16" s="5"/>
      <c r="KHN16" s="5"/>
      <c r="KHO16" s="5"/>
      <c r="KHP16" s="5"/>
      <c r="KHQ16" s="5"/>
      <c r="KHR16" s="5"/>
      <c r="KHS16" s="5"/>
      <c r="KHT16" s="5"/>
      <c r="KHU16" s="5"/>
      <c r="KHV16" s="5"/>
      <c r="KHW16" s="5"/>
      <c r="KHX16" s="5"/>
      <c r="KHY16" s="5"/>
      <c r="KHZ16" s="5"/>
      <c r="KIA16" s="5"/>
      <c r="KIB16" s="5"/>
      <c r="KIC16" s="5"/>
      <c r="KID16" s="5"/>
      <c r="KIE16" s="5"/>
      <c r="KIF16" s="5"/>
      <c r="KIG16" s="5"/>
      <c r="KIH16" s="5"/>
      <c r="KII16" s="5"/>
      <c r="KIJ16" s="5"/>
      <c r="KIK16" s="5"/>
      <c r="KIL16" s="5"/>
      <c r="KIM16" s="5"/>
      <c r="KIN16" s="5"/>
      <c r="KIO16" s="5"/>
      <c r="KIP16" s="5"/>
      <c r="KIQ16" s="5"/>
      <c r="KIR16" s="5"/>
      <c r="KIS16" s="5"/>
      <c r="KIT16" s="5"/>
      <c r="KIU16" s="5"/>
      <c r="KIV16" s="5"/>
      <c r="KIW16" s="5"/>
      <c r="KIX16" s="5"/>
      <c r="KIY16" s="5"/>
      <c r="KIZ16" s="5"/>
      <c r="KJA16" s="5"/>
      <c r="KJB16" s="5"/>
      <c r="KJC16" s="5"/>
      <c r="KJD16" s="5"/>
      <c r="KJE16" s="5"/>
      <c r="KJF16" s="5"/>
      <c r="KJG16" s="5"/>
      <c r="KJH16" s="5"/>
      <c r="KJI16" s="5"/>
      <c r="KJJ16" s="5"/>
      <c r="KJK16" s="5"/>
      <c r="KJL16" s="5"/>
      <c r="KJM16" s="5"/>
      <c r="KJN16" s="5"/>
      <c r="KJO16" s="5"/>
      <c r="KJP16" s="5"/>
      <c r="KJQ16" s="5"/>
      <c r="KJR16" s="5"/>
      <c r="KJS16" s="5"/>
      <c r="KJT16" s="5"/>
      <c r="KJU16" s="5"/>
      <c r="KJV16" s="5"/>
      <c r="KJW16" s="5"/>
      <c r="KJX16" s="5"/>
      <c r="KJY16" s="5"/>
      <c r="KJZ16" s="5"/>
      <c r="KKA16" s="5"/>
      <c r="KKB16" s="5"/>
      <c r="KKC16" s="5"/>
      <c r="KKD16" s="5"/>
      <c r="KKE16" s="5"/>
      <c r="KKF16" s="5"/>
      <c r="KKG16" s="5"/>
      <c r="KKH16" s="5"/>
      <c r="KKI16" s="5"/>
      <c r="KKJ16" s="5"/>
      <c r="KKK16" s="5"/>
      <c r="KKL16" s="5"/>
      <c r="KKM16" s="5"/>
      <c r="KKN16" s="5"/>
      <c r="KKO16" s="5"/>
      <c r="KKP16" s="5"/>
      <c r="KKQ16" s="5"/>
      <c r="KKR16" s="5"/>
      <c r="KKS16" s="5"/>
      <c r="KKT16" s="5"/>
      <c r="KKU16" s="5"/>
      <c r="KKV16" s="5"/>
      <c r="KKW16" s="5"/>
      <c r="KKX16" s="5"/>
      <c r="KKY16" s="5"/>
      <c r="KKZ16" s="5"/>
      <c r="KLA16" s="5"/>
      <c r="KLB16" s="5"/>
      <c r="KLC16" s="5"/>
      <c r="KLD16" s="5"/>
      <c r="KLE16" s="5"/>
      <c r="KLF16" s="5"/>
      <c r="KLG16" s="5"/>
      <c r="KLH16" s="5"/>
      <c r="KLI16" s="5"/>
      <c r="KLJ16" s="5"/>
      <c r="KLK16" s="5"/>
      <c r="KLL16" s="5"/>
      <c r="KLM16" s="5"/>
      <c r="KLN16" s="5"/>
      <c r="KLO16" s="5"/>
      <c r="KLP16" s="5"/>
      <c r="KLQ16" s="5"/>
      <c r="KLR16" s="5"/>
      <c r="KLS16" s="5"/>
      <c r="KLT16" s="5"/>
      <c r="KLU16" s="5"/>
      <c r="KLV16" s="5"/>
      <c r="KLW16" s="5"/>
      <c r="KLX16" s="5"/>
      <c r="KLY16" s="5"/>
      <c r="KLZ16" s="5"/>
      <c r="KMA16" s="5"/>
      <c r="KMB16" s="5"/>
      <c r="KMC16" s="5"/>
      <c r="KMD16" s="5"/>
      <c r="KME16" s="5"/>
      <c r="KMF16" s="5"/>
      <c r="KMG16" s="5"/>
      <c r="KMH16" s="5"/>
      <c r="KMI16" s="5"/>
      <c r="KMJ16" s="5"/>
      <c r="KMK16" s="5"/>
      <c r="KML16" s="5"/>
      <c r="KMM16" s="5"/>
      <c r="KMN16" s="5"/>
      <c r="KMO16" s="5"/>
      <c r="KMP16" s="5"/>
      <c r="KMQ16" s="5"/>
      <c r="KMR16" s="5"/>
      <c r="KMS16" s="5"/>
      <c r="KMT16" s="5"/>
      <c r="KMU16" s="5"/>
      <c r="KMV16" s="5"/>
      <c r="KMW16" s="5"/>
      <c r="KMX16" s="5"/>
      <c r="KMY16" s="5"/>
      <c r="KMZ16" s="5"/>
      <c r="KNA16" s="5"/>
      <c r="KNB16" s="5"/>
      <c r="KNC16" s="5"/>
      <c r="KND16" s="5"/>
      <c r="KNE16" s="5"/>
      <c r="KNF16" s="5"/>
      <c r="KNG16" s="5"/>
      <c r="KNH16" s="5"/>
      <c r="KNI16" s="5"/>
      <c r="KNJ16" s="5"/>
      <c r="KNK16" s="5"/>
      <c r="KNL16" s="5"/>
      <c r="KNM16" s="5"/>
      <c r="KNN16" s="5"/>
      <c r="KNO16" s="5"/>
      <c r="KNP16" s="5"/>
      <c r="KNQ16" s="5"/>
      <c r="KNR16" s="5"/>
      <c r="KNS16" s="5"/>
      <c r="KNT16" s="5"/>
      <c r="KNU16" s="5"/>
      <c r="KNV16" s="5"/>
      <c r="KNW16" s="5"/>
      <c r="KNX16" s="5"/>
      <c r="KNY16" s="5"/>
      <c r="KNZ16" s="5"/>
      <c r="KOA16" s="5"/>
      <c r="KOB16" s="5"/>
      <c r="KOC16" s="5"/>
      <c r="KOD16" s="5"/>
      <c r="KOE16" s="5"/>
      <c r="KOF16" s="5"/>
      <c r="KOG16" s="5"/>
      <c r="KOH16" s="5"/>
      <c r="KOI16" s="5"/>
      <c r="KOJ16" s="5"/>
      <c r="KOK16" s="5"/>
      <c r="KOL16" s="5"/>
      <c r="KOM16" s="5"/>
      <c r="KON16" s="5"/>
      <c r="KOO16" s="5"/>
      <c r="KOP16" s="5"/>
      <c r="KOQ16" s="5"/>
      <c r="KOR16" s="5"/>
      <c r="KOS16" s="5"/>
      <c r="KOT16" s="5"/>
      <c r="KOU16" s="5"/>
      <c r="KOV16" s="5"/>
      <c r="KOW16" s="5"/>
      <c r="KOX16" s="5"/>
      <c r="KOY16" s="5"/>
      <c r="KOZ16" s="5"/>
      <c r="KPA16" s="5"/>
      <c r="KPB16" s="5"/>
      <c r="KPC16" s="5"/>
      <c r="KPD16" s="5"/>
      <c r="KPE16" s="5"/>
      <c r="KPF16" s="5"/>
      <c r="KPG16" s="5"/>
      <c r="KPH16" s="5"/>
      <c r="KPI16" s="5"/>
      <c r="KPJ16" s="5"/>
      <c r="KPK16" s="5"/>
      <c r="KPL16" s="5"/>
      <c r="KPM16" s="5"/>
      <c r="KPN16" s="5"/>
      <c r="KPO16" s="5"/>
      <c r="KPP16" s="5"/>
      <c r="KPQ16" s="5"/>
      <c r="KPR16" s="5"/>
      <c r="KPS16" s="5"/>
      <c r="KPT16" s="5"/>
      <c r="KPU16" s="5"/>
      <c r="KPV16" s="5"/>
      <c r="KPW16" s="5"/>
      <c r="KPX16" s="5"/>
      <c r="KPY16" s="5"/>
      <c r="KPZ16" s="5"/>
      <c r="KQA16" s="5"/>
      <c r="KQB16" s="5"/>
      <c r="KQC16" s="5"/>
      <c r="KQD16" s="5"/>
      <c r="KQE16" s="5"/>
      <c r="KQF16" s="5"/>
      <c r="KQG16" s="5"/>
      <c r="KQH16" s="5"/>
      <c r="KQI16" s="5"/>
      <c r="KQJ16" s="5"/>
      <c r="KQK16" s="5"/>
      <c r="KQL16" s="5"/>
      <c r="KQM16" s="5"/>
      <c r="KQN16" s="5"/>
      <c r="KQO16" s="5"/>
      <c r="KQP16" s="5"/>
      <c r="KQQ16" s="5"/>
      <c r="KQR16" s="5"/>
      <c r="KQS16" s="5"/>
      <c r="KQT16" s="5"/>
      <c r="KQU16" s="5"/>
      <c r="KQV16" s="5"/>
      <c r="KQW16" s="5"/>
      <c r="KQX16" s="5"/>
      <c r="KQY16" s="5"/>
      <c r="KQZ16" s="5"/>
      <c r="KRA16" s="5"/>
      <c r="KRB16" s="5"/>
      <c r="KRC16" s="5"/>
      <c r="KRD16" s="5"/>
      <c r="KRE16" s="5"/>
      <c r="KRF16" s="5"/>
      <c r="KRG16" s="5"/>
      <c r="KRH16" s="5"/>
      <c r="KRI16" s="5"/>
      <c r="KRJ16" s="5"/>
      <c r="KRK16" s="5"/>
      <c r="KRL16" s="5"/>
      <c r="KRM16" s="5"/>
      <c r="KRN16" s="5"/>
      <c r="KRO16" s="5"/>
      <c r="KRP16" s="5"/>
      <c r="KRQ16" s="5"/>
      <c r="KRR16" s="5"/>
      <c r="KRS16" s="5"/>
      <c r="KRT16" s="5"/>
      <c r="KRU16" s="5"/>
      <c r="KRV16" s="5"/>
      <c r="KRW16" s="5"/>
      <c r="KRX16" s="5"/>
      <c r="KRY16" s="5"/>
      <c r="KRZ16" s="5"/>
      <c r="KSA16" s="5"/>
      <c r="KSB16" s="5"/>
      <c r="KSC16" s="5"/>
      <c r="KSD16" s="5"/>
      <c r="KSE16" s="5"/>
      <c r="KSF16" s="5"/>
      <c r="KSG16" s="5"/>
      <c r="KSH16" s="5"/>
      <c r="KSI16" s="5"/>
      <c r="KSJ16" s="5"/>
      <c r="KSK16" s="5"/>
      <c r="KSL16" s="5"/>
      <c r="KSM16" s="5"/>
      <c r="KSN16" s="5"/>
      <c r="KSO16" s="5"/>
      <c r="KSP16" s="5"/>
      <c r="KSQ16" s="5"/>
      <c r="KSR16" s="5"/>
      <c r="KSS16" s="5"/>
      <c r="KST16" s="5"/>
      <c r="KSU16" s="5"/>
      <c r="KSV16" s="5"/>
      <c r="KSW16" s="5"/>
      <c r="KSX16" s="5"/>
      <c r="KSY16" s="5"/>
      <c r="KSZ16" s="5"/>
      <c r="KTA16" s="5"/>
      <c r="KTB16" s="5"/>
      <c r="KTC16" s="5"/>
      <c r="KTD16" s="5"/>
      <c r="KTE16" s="5"/>
      <c r="KTF16" s="5"/>
      <c r="KTG16" s="5"/>
      <c r="KTH16" s="5"/>
      <c r="KTI16" s="5"/>
      <c r="KTJ16" s="5"/>
      <c r="KTK16" s="5"/>
      <c r="KTL16" s="5"/>
      <c r="KTM16" s="5"/>
      <c r="KTN16" s="5"/>
      <c r="KTO16" s="5"/>
      <c r="KTP16" s="5"/>
      <c r="KTQ16" s="5"/>
      <c r="KTR16" s="5"/>
      <c r="KTS16" s="5"/>
      <c r="KTT16" s="5"/>
      <c r="KTU16" s="5"/>
      <c r="KTV16" s="5"/>
      <c r="KTW16" s="5"/>
      <c r="KTX16" s="5"/>
      <c r="KTY16" s="5"/>
      <c r="KTZ16" s="5"/>
      <c r="KUA16" s="5"/>
      <c r="KUB16" s="5"/>
      <c r="KUC16" s="5"/>
      <c r="KUD16" s="5"/>
      <c r="KUE16" s="5"/>
      <c r="KUF16" s="5"/>
      <c r="KUG16" s="5"/>
      <c r="KUH16" s="5"/>
      <c r="KUI16" s="5"/>
      <c r="KUJ16" s="5"/>
      <c r="KUK16" s="5"/>
      <c r="KUL16" s="5"/>
      <c r="KUM16" s="5"/>
      <c r="KUN16" s="5"/>
      <c r="KUO16" s="5"/>
      <c r="KUP16" s="5"/>
      <c r="KUQ16" s="5"/>
      <c r="KUR16" s="5"/>
      <c r="KUS16" s="5"/>
      <c r="KUT16" s="5"/>
      <c r="KUU16" s="5"/>
      <c r="KUV16" s="5"/>
      <c r="KUW16" s="5"/>
      <c r="KUX16" s="5"/>
      <c r="KUY16" s="5"/>
      <c r="KUZ16" s="5"/>
      <c r="KVA16" s="5"/>
      <c r="KVB16" s="5"/>
      <c r="KVC16" s="5"/>
      <c r="KVD16" s="5"/>
      <c r="KVE16" s="5"/>
      <c r="KVF16" s="5"/>
      <c r="KVG16" s="5"/>
      <c r="KVH16" s="5"/>
      <c r="KVI16" s="5"/>
      <c r="KVJ16" s="5"/>
      <c r="KVK16" s="5"/>
      <c r="KVL16" s="5"/>
      <c r="KVM16" s="5"/>
      <c r="KVN16" s="5"/>
      <c r="KVO16" s="5"/>
      <c r="KVP16" s="5"/>
      <c r="KVQ16" s="5"/>
      <c r="KVR16" s="5"/>
      <c r="KVS16" s="5"/>
      <c r="KVT16" s="5"/>
      <c r="KVU16" s="5"/>
      <c r="KVV16" s="5"/>
      <c r="KVW16" s="5"/>
      <c r="KVX16" s="5"/>
      <c r="KVY16" s="5"/>
      <c r="KVZ16" s="5"/>
      <c r="KWA16" s="5"/>
      <c r="KWB16" s="5"/>
      <c r="KWC16" s="5"/>
      <c r="KWD16" s="5"/>
      <c r="KWE16" s="5"/>
      <c r="KWF16" s="5"/>
      <c r="KWG16" s="5"/>
      <c r="KWH16" s="5"/>
      <c r="KWI16" s="5"/>
      <c r="KWJ16" s="5"/>
      <c r="KWK16" s="5"/>
      <c r="KWL16" s="5"/>
      <c r="KWM16" s="5"/>
      <c r="KWN16" s="5"/>
      <c r="KWO16" s="5"/>
      <c r="KWP16" s="5"/>
      <c r="KWQ16" s="5"/>
      <c r="KWR16" s="5"/>
      <c r="KWS16" s="5"/>
      <c r="KWT16" s="5"/>
      <c r="KWU16" s="5"/>
      <c r="KWV16" s="5"/>
      <c r="KWW16" s="5"/>
      <c r="KWX16" s="5"/>
      <c r="KWY16" s="5"/>
      <c r="KWZ16" s="5"/>
      <c r="KXA16" s="5"/>
      <c r="KXB16" s="5"/>
      <c r="KXC16" s="5"/>
      <c r="KXD16" s="5"/>
      <c r="KXE16" s="5"/>
      <c r="KXF16" s="5"/>
      <c r="KXG16" s="5"/>
      <c r="KXH16" s="5"/>
      <c r="KXI16" s="5"/>
      <c r="KXJ16" s="5"/>
      <c r="KXK16" s="5"/>
      <c r="KXL16" s="5"/>
      <c r="KXM16" s="5"/>
      <c r="KXN16" s="5"/>
      <c r="KXO16" s="5"/>
      <c r="KXP16" s="5"/>
      <c r="KXQ16" s="5"/>
      <c r="KXR16" s="5"/>
      <c r="KXS16" s="5"/>
      <c r="KXT16" s="5"/>
      <c r="KXU16" s="5"/>
      <c r="KXV16" s="5"/>
      <c r="KXW16" s="5"/>
      <c r="KXX16" s="5"/>
      <c r="KXY16" s="5"/>
      <c r="KXZ16" s="5"/>
      <c r="KYA16" s="5"/>
      <c r="KYB16" s="5"/>
      <c r="KYC16" s="5"/>
      <c r="KYD16" s="5"/>
      <c r="KYE16" s="5"/>
      <c r="KYF16" s="5"/>
      <c r="KYG16" s="5"/>
      <c r="KYH16" s="5"/>
      <c r="KYI16" s="5"/>
      <c r="KYJ16" s="5"/>
      <c r="KYK16" s="5"/>
      <c r="KYL16" s="5"/>
      <c r="KYM16" s="5"/>
      <c r="KYN16" s="5"/>
      <c r="KYO16" s="5"/>
      <c r="KYP16" s="5"/>
      <c r="KYQ16" s="5"/>
      <c r="KYR16" s="5"/>
      <c r="KYS16" s="5"/>
      <c r="KYT16" s="5"/>
      <c r="KYU16" s="5"/>
      <c r="KYV16" s="5"/>
      <c r="KYW16" s="5"/>
      <c r="KYX16" s="5"/>
      <c r="KYY16" s="5"/>
      <c r="KYZ16" s="5"/>
      <c r="KZA16" s="5"/>
      <c r="KZB16" s="5"/>
      <c r="KZC16" s="5"/>
      <c r="KZD16" s="5"/>
      <c r="KZE16" s="5"/>
      <c r="KZF16" s="5"/>
      <c r="KZG16" s="5"/>
      <c r="KZH16" s="5"/>
      <c r="KZI16" s="5"/>
      <c r="KZJ16" s="5"/>
      <c r="KZK16" s="5"/>
      <c r="KZL16" s="5"/>
      <c r="KZM16" s="5"/>
      <c r="KZN16" s="5"/>
      <c r="KZO16" s="5"/>
      <c r="KZP16" s="5"/>
      <c r="KZQ16" s="5"/>
      <c r="KZR16" s="5"/>
      <c r="KZS16" s="5"/>
      <c r="KZT16" s="5"/>
      <c r="KZU16" s="5"/>
      <c r="KZV16" s="5"/>
      <c r="KZW16" s="5"/>
      <c r="KZX16" s="5"/>
      <c r="KZY16" s="5"/>
      <c r="KZZ16" s="5"/>
      <c r="LAA16" s="5"/>
      <c r="LAB16" s="5"/>
      <c r="LAC16" s="5"/>
      <c r="LAD16" s="5"/>
      <c r="LAE16" s="5"/>
      <c r="LAF16" s="5"/>
      <c r="LAG16" s="5"/>
      <c r="LAH16" s="5"/>
      <c r="LAI16" s="5"/>
      <c r="LAJ16" s="5"/>
      <c r="LAK16" s="5"/>
      <c r="LAL16" s="5"/>
      <c r="LAM16" s="5"/>
      <c r="LAN16" s="5"/>
      <c r="LAO16" s="5"/>
      <c r="LAP16" s="5"/>
      <c r="LAQ16" s="5"/>
      <c r="LAR16" s="5"/>
      <c r="LAS16" s="5"/>
      <c r="LAT16" s="5"/>
      <c r="LAU16" s="5"/>
      <c r="LAV16" s="5"/>
      <c r="LAW16" s="5"/>
      <c r="LAX16" s="5"/>
      <c r="LAY16" s="5"/>
      <c r="LAZ16" s="5"/>
      <c r="LBA16" s="5"/>
      <c r="LBB16" s="5"/>
      <c r="LBC16" s="5"/>
      <c r="LBD16" s="5"/>
      <c r="LBE16" s="5"/>
      <c r="LBF16" s="5"/>
      <c r="LBG16" s="5"/>
      <c r="LBH16" s="5"/>
      <c r="LBI16" s="5"/>
      <c r="LBJ16" s="5"/>
      <c r="LBK16" s="5"/>
      <c r="LBL16" s="5"/>
      <c r="LBM16" s="5"/>
      <c r="LBN16" s="5"/>
      <c r="LBO16" s="5"/>
      <c r="LBP16" s="5"/>
      <c r="LBQ16" s="5"/>
      <c r="LBR16" s="5"/>
      <c r="LBS16" s="5"/>
      <c r="LBT16" s="5"/>
      <c r="LBU16" s="5"/>
      <c r="LBV16" s="5"/>
      <c r="LBW16" s="5"/>
      <c r="LBX16" s="5"/>
      <c r="LBY16" s="5"/>
      <c r="LBZ16" s="5"/>
      <c r="LCA16" s="5"/>
      <c r="LCB16" s="5"/>
      <c r="LCC16" s="5"/>
      <c r="LCD16" s="5"/>
      <c r="LCE16" s="5"/>
      <c r="LCF16" s="5"/>
      <c r="LCG16" s="5"/>
      <c r="LCH16" s="5"/>
      <c r="LCI16" s="5"/>
      <c r="LCJ16" s="5"/>
      <c r="LCK16" s="5"/>
      <c r="LCL16" s="5"/>
      <c r="LCM16" s="5"/>
      <c r="LCN16" s="5"/>
      <c r="LCO16" s="5"/>
      <c r="LCP16" s="5"/>
      <c r="LCQ16" s="5"/>
      <c r="LCR16" s="5"/>
      <c r="LCS16" s="5"/>
      <c r="LCT16" s="5"/>
      <c r="LCU16" s="5"/>
      <c r="LCV16" s="5"/>
      <c r="LCW16" s="5"/>
      <c r="LCX16" s="5"/>
      <c r="LCY16" s="5"/>
      <c r="LCZ16" s="5"/>
      <c r="LDA16" s="5"/>
      <c r="LDB16" s="5"/>
      <c r="LDC16" s="5"/>
      <c r="LDD16" s="5"/>
      <c r="LDE16" s="5"/>
      <c r="LDF16" s="5"/>
      <c r="LDG16" s="5"/>
      <c r="LDH16" s="5"/>
      <c r="LDI16" s="5"/>
      <c r="LDJ16" s="5"/>
      <c r="LDK16" s="5"/>
      <c r="LDL16" s="5"/>
      <c r="LDM16" s="5"/>
      <c r="LDN16" s="5"/>
      <c r="LDO16" s="5"/>
      <c r="LDP16" s="5"/>
      <c r="LDQ16" s="5"/>
      <c r="LDR16" s="5"/>
      <c r="LDS16" s="5"/>
      <c r="LDT16" s="5"/>
      <c r="LDU16" s="5"/>
      <c r="LDV16" s="5"/>
      <c r="LDW16" s="5"/>
      <c r="LDX16" s="5"/>
      <c r="LDY16" s="5"/>
      <c r="LDZ16" s="5"/>
      <c r="LEA16" s="5"/>
      <c r="LEB16" s="5"/>
      <c r="LEC16" s="5"/>
      <c r="LED16" s="5"/>
      <c r="LEE16" s="5"/>
      <c r="LEF16" s="5"/>
      <c r="LEG16" s="5"/>
      <c r="LEH16" s="5"/>
      <c r="LEI16" s="5"/>
      <c r="LEJ16" s="5"/>
      <c r="LEK16" s="5"/>
      <c r="LEL16" s="5"/>
      <c r="LEM16" s="5"/>
      <c r="LEN16" s="5"/>
      <c r="LEO16" s="5"/>
      <c r="LEP16" s="5"/>
      <c r="LEQ16" s="5"/>
      <c r="LER16" s="5"/>
      <c r="LES16" s="5"/>
      <c r="LET16" s="5"/>
      <c r="LEU16" s="5"/>
      <c r="LEV16" s="5"/>
      <c r="LEW16" s="5"/>
      <c r="LEX16" s="5"/>
      <c r="LEY16" s="5"/>
      <c r="LEZ16" s="5"/>
      <c r="LFA16" s="5"/>
      <c r="LFB16" s="5"/>
      <c r="LFC16" s="5"/>
      <c r="LFD16" s="5"/>
      <c r="LFE16" s="5"/>
      <c r="LFF16" s="5"/>
      <c r="LFG16" s="5"/>
      <c r="LFH16" s="5"/>
      <c r="LFI16" s="5"/>
      <c r="LFJ16" s="5"/>
      <c r="LFK16" s="5"/>
      <c r="LFL16" s="5"/>
      <c r="LFM16" s="5"/>
      <c r="LFN16" s="5"/>
      <c r="LFO16" s="5"/>
      <c r="LFP16" s="5"/>
      <c r="LFQ16" s="5"/>
      <c r="LFR16" s="5"/>
      <c r="LFS16" s="5"/>
      <c r="LFT16" s="5"/>
      <c r="LFU16" s="5"/>
      <c r="LFV16" s="5"/>
      <c r="LFW16" s="5"/>
      <c r="LFX16" s="5"/>
      <c r="LFY16" s="5"/>
      <c r="LFZ16" s="5"/>
      <c r="LGA16" s="5"/>
      <c r="LGB16" s="5"/>
      <c r="LGC16" s="5"/>
      <c r="LGD16" s="5"/>
      <c r="LGE16" s="5"/>
      <c r="LGF16" s="5"/>
      <c r="LGG16" s="5"/>
      <c r="LGH16" s="5"/>
      <c r="LGI16" s="5"/>
      <c r="LGJ16" s="5"/>
      <c r="LGK16" s="5"/>
      <c r="LGL16" s="5"/>
      <c r="LGM16" s="5"/>
      <c r="LGN16" s="5"/>
      <c r="LGO16" s="5"/>
      <c r="LGP16" s="5"/>
      <c r="LGQ16" s="5"/>
      <c r="LGR16" s="5"/>
      <c r="LGS16" s="5"/>
      <c r="LGT16" s="5"/>
      <c r="LGU16" s="5"/>
      <c r="LGV16" s="5"/>
      <c r="LGW16" s="5"/>
      <c r="LGX16" s="5"/>
      <c r="LGY16" s="5"/>
      <c r="LGZ16" s="5"/>
      <c r="LHA16" s="5"/>
      <c r="LHB16" s="5"/>
      <c r="LHC16" s="5"/>
      <c r="LHD16" s="5"/>
      <c r="LHE16" s="5"/>
      <c r="LHF16" s="5"/>
      <c r="LHG16" s="5"/>
      <c r="LHH16" s="5"/>
      <c r="LHI16" s="5"/>
      <c r="LHJ16" s="5"/>
      <c r="LHK16" s="5"/>
      <c r="LHL16" s="5"/>
      <c r="LHM16" s="5"/>
      <c r="LHN16" s="5"/>
      <c r="LHO16" s="5"/>
      <c r="LHP16" s="5"/>
      <c r="LHQ16" s="5"/>
      <c r="LHR16" s="5"/>
      <c r="LHS16" s="5"/>
      <c r="LHT16" s="5"/>
      <c r="LHU16" s="5"/>
      <c r="LHV16" s="5"/>
      <c r="LHW16" s="5"/>
      <c r="LHX16" s="5"/>
      <c r="LHY16" s="5"/>
      <c r="LHZ16" s="5"/>
      <c r="LIA16" s="5"/>
      <c r="LIB16" s="5"/>
      <c r="LIC16" s="5"/>
      <c r="LID16" s="5"/>
      <c r="LIE16" s="5"/>
      <c r="LIF16" s="5"/>
      <c r="LIG16" s="5"/>
      <c r="LIH16" s="5"/>
      <c r="LII16" s="5"/>
      <c r="LIJ16" s="5"/>
      <c r="LIK16" s="5"/>
      <c r="LIL16" s="5"/>
      <c r="LIM16" s="5"/>
      <c r="LIN16" s="5"/>
      <c r="LIO16" s="5"/>
      <c r="LIP16" s="5"/>
      <c r="LIQ16" s="5"/>
      <c r="LIR16" s="5"/>
      <c r="LIS16" s="5"/>
      <c r="LIT16" s="5"/>
      <c r="LIU16" s="5"/>
      <c r="LIV16" s="5"/>
      <c r="LIW16" s="5"/>
      <c r="LIX16" s="5"/>
      <c r="LIY16" s="5"/>
      <c r="LIZ16" s="5"/>
      <c r="LJA16" s="5"/>
      <c r="LJB16" s="5"/>
      <c r="LJC16" s="5"/>
      <c r="LJD16" s="5"/>
      <c r="LJE16" s="5"/>
      <c r="LJF16" s="5"/>
      <c r="LJG16" s="5"/>
      <c r="LJH16" s="5"/>
      <c r="LJI16" s="5"/>
      <c r="LJJ16" s="5"/>
      <c r="LJK16" s="5"/>
      <c r="LJL16" s="5"/>
      <c r="LJM16" s="5"/>
      <c r="LJN16" s="5"/>
      <c r="LJO16" s="5"/>
      <c r="LJP16" s="5"/>
      <c r="LJQ16" s="5"/>
      <c r="LJR16" s="5"/>
      <c r="LJS16" s="5"/>
      <c r="LJT16" s="5"/>
      <c r="LJU16" s="5"/>
      <c r="LJV16" s="5"/>
      <c r="LJW16" s="5"/>
      <c r="LJX16" s="5"/>
      <c r="LJY16" s="5"/>
      <c r="LJZ16" s="5"/>
      <c r="LKA16" s="5"/>
      <c r="LKB16" s="5"/>
      <c r="LKC16" s="5"/>
      <c r="LKD16" s="5"/>
      <c r="LKE16" s="5"/>
      <c r="LKF16" s="5"/>
      <c r="LKG16" s="5"/>
      <c r="LKH16" s="5"/>
      <c r="LKI16" s="5"/>
      <c r="LKJ16" s="5"/>
      <c r="LKK16" s="5"/>
      <c r="LKL16" s="5"/>
      <c r="LKM16" s="5"/>
      <c r="LKN16" s="5"/>
      <c r="LKO16" s="5"/>
      <c r="LKP16" s="5"/>
      <c r="LKQ16" s="5"/>
      <c r="LKR16" s="5"/>
      <c r="LKS16" s="5"/>
      <c r="LKT16" s="5"/>
      <c r="LKU16" s="5"/>
      <c r="LKV16" s="5"/>
      <c r="LKW16" s="5"/>
      <c r="LKX16" s="5"/>
      <c r="LKY16" s="5"/>
      <c r="LKZ16" s="5"/>
      <c r="LLA16" s="5"/>
      <c r="LLB16" s="5"/>
      <c r="LLC16" s="5"/>
      <c r="LLD16" s="5"/>
      <c r="LLE16" s="5"/>
      <c r="LLF16" s="5"/>
      <c r="LLG16" s="5"/>
      <c r="LLH16" s="5"/>
      <c r="LLI16" s="5"/>
      <c r="LLJ16" s="5"/>
      <c r="LLK16" s="5"/>
      <c r="LLL16" s="5"/>
      <c r="LLM16" s="5"/>
      <c r="LLN16" s="5"/>
      <c r="LLO16" s="5"/>
      <c r="LLP16" s="5"/>
      <c r="LLQ16" s="5"/>
      <c r="LLR16" s="5"/>
      <c r="LLS16" s="5"/>
      <c r="LLT16" s="5"/>
      <c r="LLU16" s="5"/>
      <c r="LLV16" s="5"/>
      <c r="LLW16" s="5"/>
      <c r="LLX16" s="5"/>
      <c r="LLY16" s="5"/>
      <c r="LLZ16" s="5"/>
      <c r="LMA16" s="5"/>
      <c r="LMB16" s="5"/>
      <c r="LMC16" s="5"/>
      <c r="LMD16" s="5"/>
      <c r="LME16" s="5"/>
      <c r="LMF16" s="5"/>
      <c r="LMG16" s="5"/>
      <c r="LMH16" s="5"/>
      <c r="LMI16" s="5"/>
      <c r="LMJ16" s="5"/>
      <c r="LMK16" s="5"/>
      <c r="LML16" s="5"/>
      <c r="LMM16" s="5"/>
      <c r="LMN16" s="5"/>
      <c r="LMO16" s="5"/>
      <c r="LMP16" s="5"/>
      <c r="LMQ16" s="5"/>
      <c r="LMR16" s="5"/>
      <c r="LMS16" s="5"/>
      <c r="LMT16" s="5"/>
      <c r="LMU16" s="5"/>
      <c r="LMV16" s="5"/>
      <c r="LMW16" s="5"/>
      <c r="LMX16" s="5"/>
      <c r="LMY16" s="5"/>
      <c r="LMZ16" s="5"/>
      <c r="LNA16" s="5"/>
      <c r="LNB16" s="5"/>
      <c r="LNC16" s="5"/>
      <c r="LND16" s="5"/>
      <c r="LNE16" s="5"/>
      <c r="LNF16" s="5"/>
      <c r="LNG16" s="5"/>
      <c r="LNH16" s="5"/>
      <c r="LNI16" s="5"/>
      <c r="LNJ16" s="5"/>
      <c r="LNK16" s="5"/>
      <c r="LNL16" s="5"/>
      <c r="LNM16" s="5"/>
      <c r="LNN16" s="5"/>
      <c r="LNO16" s="5"/>
      <c r="LNP16" s="5"/>
      <c r="LNQ16" s="5"/>
      <c r="LNR16" s="5"/>
      <c r="LNS16" s="5"/>
      <c r="LNT16" s="5"/>
      <c r="LNU16" s="5"/>
      <c r="LNV16" s="5"/>
      <c r="LNW16" s="5"/>
      <c r="LNX16" s="5"/>
      <c r="LNY16" s="5"/>
      <c r="LNZ16" s="5"/>
      <c r="LOA16" s="5"/>
      <c r="LOB16" s="5"/>
      <c r="LOC16" s="5"/>
      <c r="LOD16" s="5"/>
      <c r="LOE16" s="5"/>
      <c r="LOF16" s="5"/>
      <c r="LOG16" s="5"/>
      <c r="LOH16" s="5"/>
      <c r="LOI16" s="5"/>
      <c r="LOJ16" s="5"/>
      <c r="LOK16" s="5"/>
      <c r="LOL16" s="5"/>
      <c r="LOM16" s="5"/>
      <c r="LON16" s="5"/>
      <c r="LOO16" s="5"/>
      <c r="LOP16" s="5"/>
      <c r="LOQ16" s="5"/>
      <c r="LOR16" s="5"/>
      <c r="LOS16" s="5"/>
      <c r="LOT16" s="5"/>
      <c r="LOU16" s="5"/>
      <c r="LOV16" s="5"/>
      <c r="LOW16" s="5"/>
      <c r="LOX16" s="5"/>
      <c r="LOY16" s="5"/>
      <c r="LOZ16" s="5"/>
      <c r="LPA16" s="5"/>
      <c r="LPB16" s="5"/>
      <c r="LPC16" s="5"/>
      <c r="LPD16" s="5"/>
      <c r="LPE16" s="5"/>
      <c r="LPF16" s="5"/>
      <c r="LPG16" s="5"/>
      <c r="LPH16" s="5"/>
      <c r="LPI16" s="5"/>
      <c r="LPJ16" s="5"/>
      <c r="LPK16" s="5"/>
      <c r="LPL16" s="5"/>
      <c r="LPM16" s="5"/>
      <c r="LPN16" s="5"/>
      <c r="LPO16" s="5"/>
      <c r="LPP16" s="5"/>
      <c r="LPQ16" s="5"/>
      <c r="LPR16" s="5"/>
      <c r="LPS16" s="5"/>
      <c r="LPT16" s="5"/>
      <c r="LPU16" s="5"/>
      <c r="LPV16" s="5"/>
      <c r="LPW16" s="5"/>
      <c r="LPX16" s="5"/>
      <c r="LPY16" s="5"/>
      <c r="LPZ16" s="5"/>
      <c r="LQA16" s="5"/>
      <c r="LQB16" s="5"/>
      <c r="LQC16" s="5"/>
      <c r="LQD16" s="5"/>
      <c r="LQE16" s="5"/>
      <c r="LQF16" s="5"/>
      <c r="LQG16" s="5"/>
      <c r="LQH16" s="5"/>
      <c r="LQI16" s="5"/>
      <c r="LQJ16" s="5"/>
      <c r="LQK16" s="5"/>
      <c r="LQL16" s="5"/>
      <c r="LQM16" s="5"/>
      <c r="LQN16" s="5"/>
      <c r="LQO16" s="5"/>
      <c r="LQP16" s="5"/>
      <c r="LQQ16" s="5"/>
      <c r="LQR16" s="5"/>
      <c r="LQS16" s="5"/>
      <c r="LQT16" s="5"/>
      <c r="LQU16" s="5"/>
      <c r="LQV16" s="5"/>
      <c r="LQW16" s="5"/>
      <c r="LQX16" s="5"/>
      <c r="LQY16" s="5"/>
      <c r="LQZ16" s="5"/>
      <c r="LRA16" s="5"/>
      <c r="LRB16" s="5"/>
      <c r="LRC16" s="5"/>
      <c r="LRD16" s="5"/>
      <c r="LRE16" s="5"/>
      <c r="LRF16" s="5"/>
      <c r="LRG16" s="5"/>
      <c r="LRH16" s="5"/>
      <c r="LRI16" s="5"/>
      <c r="LRJ16" s="5"/>
      <c r="LRK16" s="5"/>
      <c r="LRL16" s="5"/>
      <c r="LRM16" s="5"/>
      <c r="LRN16" s="5"/>
      <c r="LRO16" s="5"/>
      <c r="LRP16" s="5"/>
      <c r="LRQ16" s="5"/>
      <c r="LRR16" s="5"/>
      <c r="LRS16" s="5"/>
      <c r="LRT16" s="5"/>
      <c r="LRU16" s="5"/>
      <c r="LRV16" s="5"/>
      <c r="LRW16" s="5"/>
      <c r="LRX16" s="5"/>
      <c r="LRY16" s="5"/>
      <c r="LRZ16" s="5"/>
      <c r="LSA16" s="5"/>
      <c r="LSB16" s="5"/>
      <c r="LSC16" s="5"/>
      <c r="LSD16" s="5"/>
      <c r="LSE16" s="5"/>
      <c r="LSF16" s="5"/>
      <c r="LSG16" s="5"/>
      <c r="LSH16" s="5"/>
      <c r="LSI16" s="5"/>
      <c r="LSJ16" s="5"/>
      <c r="LSK16" s="5"/>
      <c r="LSL16" s="5"/>
      <c r="LSM16" s="5"/>
      <c r="LSN16" s="5"/>
      <c r="LSO16" s="5"/>
      <c r="LSP16" s="5"/>
      <c r="LSQ16" s="5"/>
      <c r="LSR16" s="5"/>
      <c r="LSS16" s="5"/>
      <c r="LST16" s="5"/>
      <c r="LSU16" s="5"/>
      <c r="LSV16" s="5"/>
      <c r="LSW16" s="5"/>
      <c r="LSX16" s="5"/>
      <c r="LSY16" s="5"/>
      <c r="LSZ16" s="5"/>
      <c r="LTA16" s="5"/>
      <c r="LTB16" s="5"/>
      <c r="LTC16" s="5"/>
      <c r="LTD16" s="5"/>
      <c r="LTE16" s="5"/>
      <c r="LTF16" s="5"/>
      <c r="LTG16" s="5"/>
      <c r="LTH16" s="5"/>
      <c r="LTI16" s="5"/>
      <c r="LTJ16" s="5"/>
      <c r="LTK16" s="5"/>
      <c r="LTL16" s="5"/>
      <c r="LTM16" s="5"/>
      <c r="LTN16" s="5"/>
      <c r="LTO16" s="5"/>
      <c r="LTP16" s="5"/>
      <c r="LTQ16" s="5"/>
      <c r="LTR16" s="5"/>
      <c r="LTS16" s="5"/>
      <c r="LTT16" s="5"/>
      <c r="LTU16" s="5"/>
      <c r="LTV16" s="5"/>
      <c r="LTW16" s="5"/>
      <c r="LTX16" s="5"/>
      <c r="LTY16" s="5"/>
      <c r="LTZ16" s="5"/>
      <c r="LUA16" s="5"/>
      <c r="LUB16" s="5"/>
      <c r="LUC16" s="5"/>
      <c r="LUD16" s="5"/>
      <c r="LUE16" s="5"/>
      <c r="LUF16" s="5"/>
      <c r="LUG16" s="5"/>
      <c r="LUH16" s="5"/>
      <c r="LUI16" s="5"/>
      <c r="LUJ16" s="5"/>
      <c r="LUK16" s="5"/>
      <c r="LUL16" s="5"/>
      <c r="LUM16" s="5"/>
      <c r="LUN16" s="5"/>
      <c r="LUO16" s="5"/>
      <c r="LUP16" s="5"/>
      <c r="LUQ16" s="5"/>
      <c r="LUR16" s="5"/>
      <c r="LUS16" s="5"/>
      <c r="LUT16" s="5"/>
      <c r="LUU16" s="5"/>
      <c r="LUV16" s="5"/>
      <c r="LUW16" s="5"/>
      <c r="LUX16" s="5"/>
      <c r="LUY16" s="5"/>
      <c r="LUZ16" s="5"/>
      <c r="LVA16" s="5"/>
      <c r="LVB16" s="5"/>
      <c r="LVC16" s="5"/>
      <c r="LVD16" s="5"/>
      <c r="LVE16" s="5"/>
      <c r="LVF16" s="5"/>
      <c r="LVG16" s="5"/>
      <c r="LVH16" s="5"/>
      <c r="LVI16" s="5"/>
      <c r="LVJ16" s="5"/>
      <c r="LVK16" s="5"/>
      <c r="LVL16" s="5"/>
      <c r="LVM16" s="5"/>
      <c r="LVN16" s="5"/>
      <c r="LVO16" s="5"/>
      <c r="LVP16" s="5"/>
      <c r="LVQ16" s="5"/>
      <c r="LVR16" s="5"/>
      <c r="LVS16" s="5"/>
      <c r="LVT16" s="5"/>
      <c r="LVU16" s="5"/>
      <c r="LVV16" s="5"/>
      <c r="LVW16" s="5"/>
      <c r="LVX16" s="5"/>
      <c r="LVY16" s="5"/>
      <c r="LVZ16" s="5"/>
      <c r="LWA16" s="5"/>
      <c r="LWB16" s="5"/>
      <c r="LWC16" s="5"/>
      <c r="LWD16" s="5"/>
      <c r="LWE16" s="5"/>
      <c r="LWF16" s="5"/>
      <c r="LWG16" s="5"/>
      <c r="LWH16" s="5"/>
      <c r="LWI16" s="5"/>
      <c r="LWJ16" s="5"/>
      <c r="LWK16" s="5"/>
      <c r="LWL16" s="5"/>
      <c r="LWM16" s="5"/>
      <c r="LWN16" s="5"/>
      <c r="LWO16" s="5"/>
      <c r="LWP16" s="5"/>
      <c r="LWQ16" s="5"/>
      <c r="LWR16" s="5"/>
      <c r="LWS16" s="5"/>
      <c r="LWT16" s="5"/>
      <c r="LWU16" s="5"/>
      <c r="LWV16" s="5"/>
      <c r="LWW16" s="5"/>
      <c r="LWX16" s="5"/>
      <c r="LWY16" s="5"/>
      <c r="LWZ16" s="5"/>
      <c r="LXA16" s="5"/>
      <c r="LXB16" s="5"/>
      <c r="LXC16" s="5"/>
      <c r="LXD16" s="5"/>
      <c r="LXE16" s="5"/>
      <c r="LXF16" s="5"/>
      <c r="LXG16" s="5"/>
      <c r="LXH16" s="5"/>
      <c r="LXI16" s="5"/>
      <c r="LXJ16" s="5"/>
      <c r="LXK16" s="5"/>
      <c r="LXL16" s="5"/>
      <c r="LXM16" s="5"/>
      <c r="LXN16" s="5"/>
      <c r="LXO16" s="5"/>
      <c r="LXP16" s="5"/>
      <c r="LXQ16" s="5"/>
      <c r="LXR16" s="5"/>
      <c r="LXS16" s="5"/>
      <c r="LXT16" s="5"/>
      <c r="LXU16" s="5"/>
      <c r="LXV16" s="5"/>
      <c r="LXW16" s="5"/>
      <c r="LXX16" s="5"/>
      <c r="LXY16" s="5"/>
      <c r="LXZ16" s="5"/>
      <c r="LYA16" s="5"/>
      <c r="LYB16" s="5"/>
      <c r="LYC16" s="5"/>
      <c r="LYD16" s="5"/>
      <c r="LYE16" s="5"/>
      <c r="LYF16" s="5"/>
      <c r="LYG16" s="5"/>
      <c r="LYH16" s="5"/>
      <c r="LYI16" s="5"/>
      <c r="LYJ16" s="5"/>
      <c r="LYK16" s="5"/>
      <c r="LYL16" s="5"/>
      <c r="LYM16" s="5"/>
      <c r="LYN16" s="5"/>
      <c r="LYO16" s="5"/>
      <c r="LYP16" s="5"/>
      <c r="LYQ16" s="5"/>
      <c r="LYR16" s="5"/>
      <c r="LYS16" s="5"/>
      <c r="LYT16" s="5"/>
      <c r="LYU16" s="5"/>
      <c r="LYV16" s="5"/>
      <c r="LYW16" s="5"/>
      <c r="LYX16" s="5"/>
      <c r="LYY16" s="5"/>
      <c r="LYZ16" s="5"/>
      <c r="LZA16" s="5"/>
      <c r="LZB16" s="5"/>
      <c r="LZC16" s="5"/>
      <c r="LZD16" s="5"/>
      <c r="LZE16" s="5"/>
      <c r="LZF16" s="5"/>
      <c r="LZG16" s="5"/>
      <c r="LZH16" s="5"/>
      <c r="LZI16" s="5"/>
      <c r="LZJ16" s="5"/>
      <c r="LZK16" s="5"/>
      <c r="LZL16" s="5"/>
      <c r="LZM16" s="5"/>
      <c r="LZN16" s="5"/>
      <c r="LZO16" s="5"/>
      <c r="LZP16" s="5"/>
      <c r="LZQ16" s="5"/>
      <c r="LZR16" s="5"/>
      <c r="LZS16" s="5"/>
      <c r="LZT16" s="5"/>
      <c r="LZU16" s="5"/>
      <c r="LZV16" s="5"/>
      <c r="LZW16" s="5"/>
      <c r="LZX16" s="5"/>
      <c r="LZY16" s="5"/>
      <c r="LZZ16" s="5"/>
      <c r="MAA16" s="5"/>
      <c r="MAB16" s="5"/>
      <c r="MAC16" s="5"/>
      <c r="MAD16" s="5"/>
      <c r="MAE16" s="5"/>
      <c r="MAF16" s="5"/>
      <c r="MAG16" s="5"/>
      <c r="MAH16" s="5"/>
      <c r="MAI16" s="5"/>
      <c r="MAJ16" s="5"/>
      <c r="MAK16" s="5"/>
      <c r="MAL16" s="5"/>
      <c r="MAM16" s="5"/>
      <c r="MAN16" s="5"/>
      <c r="MAO16" s="5"/>
      <c r="MAP16" s="5"/>
      <c r="MAQ16" s="5"/>
      <c r="MAR16" s="5"/>
      <c r="MAS16" s="5"/>
      <c r="MAT16" s="5"/>
      <c r="MAU16" s="5"/>
      <c r="MAV16" s="5"/>
      <c r="MAW16" s="5"/>
      <c r="MAX16" s="5"/>
      <c r="MAY16" s="5"/>
      <c r="MAZ16" s="5"/>
      <c r="MBA16" s="5"/>
      <c r="MBB16" s="5"/>
      <c r="MBC16" s="5"/>
      <c r="MBD16" s="5"/>
      <c r="MBE16" s="5"/>
      <c r="MBF16" s="5"/>
      <c r="MBG16" s="5"/>
      <c r="MBH16" s="5"/>
      <c r="MBI16" s="5"/>
      <c r="MBJ16" s="5"/>
      <c r="MBK16" s="5"/>
      <c r="MBL16" s="5"/>
      <c r="MBM16" s="5"/>
      <c r="MBN16" s="5"/>
      <c r="MBO16" s="5"/>
      <c r="MBP16" s="5"/>
      <c r="MBQ16" s="5"/>
      <c r="MBR16" s="5"/>
      <c r="MBS16" s="5"/>
      <c r="MBT16" s="5"/>
      <c r="MBU16" s="5"/>
      <c r="MBV16" s="5"/>
      <c r="MBW16" s="5"/>
      <c r="MBX16" s="5"/>
      <c r="MBY16" s="5"/>
      <c r="MBZ16" s="5"/>
      <c r="MCA16" s="5"/>
      <c r="MCB16" s="5"/>
      <c r="MCC16" s="5"/>
      <c r="MCD16" s="5"/>
      <c r="MCE16" s="5"/>
      <c r="MCF16" s="5"/>
      <c r="MCG16" s="5"/>
      <c r="MCH16" s="5"/>
      <c r="MCI16" s="5"/>
      <c r="MCJ16" s="5"/>
      <c r="MCK16" s="5"/>
      <c r="MCL16" s="5"/>
      <c r="MCM16" s="5"/>
      <c r="MCN16" s="5"/>
      <c r="MCO16" s="5"/>
      <c r="MCP16" s="5"/>
      <c r="MCQ16" s="5"/>
      <c r="MCR16" s="5"/>
      <c r="MCS16" s="5"/>
      <c r="MCT16" s="5"/>
      <c r="MCU16" s="5"/>
      <c r="MCV16" s="5"/>
      <c r="MCW16" s="5"/>
      <c r="MCX16" s="5"/>
      <c r="MCY16" s="5"/>
      <c r="MCZ16" s="5"/>
      <c r="MDA16" s="5"/>
      <c r="MDB16" s="5"/>
      <c r="MDC16" s="5"/>
      <c r="MDD16" s="5"/>
      <c r="MDE16" s="5"/>
      <c r="MDF16" s="5"/>
      <c r="MDG16" s="5"/>
      <c r="MDH16" s="5"/>
      <c r="MDI16" s="5"/>
      <c r="MDJ16" s="5"/>
      <c r="MDK16" s="5"/>
      <c r="MDL16" s="5"/>
      <c r="MDM16" s="5"/>
      <c r="MDN16" s="5"/>
      <c r="MDO16" s="5"/>
      <c r="MDP16" s="5"/>
      <c r="MDQ16" s="5"/>
      <c r="MDR16" s="5"/>
      <c r="MDS16" s="5"/>
      <c r="MDT16" s="5"/>
      <c r="MDU16" s="5"/>
      <c r="MDV16" s="5"/>
      <c r="MDW16" s="5"/>
      <c r="MDX16" s="5"/>
      <c r="MDY16" s="5"/>
      <c r="MDZ16" s="5"/>
      <c r="MEA16" s="5"/>
      <c r="MEB16" s="5"/>
      <c r="MEC16" s="5"/>
      <c r="MED16" s="5"/>
      <c r="MEE16" s="5"/>
      <c r="MEF16" s="5"/>
      <c r="MEG16" s="5"/>
      <c r="MEH16" s="5"/>
      <c r="MEI16" s="5"/>
      <c r="MEJ16" s="5"/>
      <c r="MEK16" s="5"/>
      <c r="MEL16" s="5"/>
      <c r="MEM16" s="5"/>
      <c r="MEN16" s="5"/>
      <c r="MEO16" s="5"/>
      <c r="MEP16" s="5"/>
      <c r="MEQ16" s="5"/>
      <c r="MER16" s="5"/>
      <c r="MES16" s="5"/>
      <c r="MET16" s="5"/>
      <c r="MEU16" s="5"/>
      <c r="MEV16" s="5"/>
      <c r="MEW16" s="5"/>
      <c r="MEX16" s="5"/>
      <c r="MEY16" s="5"/>
      <c r="MEZ16" s="5"/>
      <c r="MFA16" s="5"/>
      <c r="MFB16" s="5"/>
      <c r="MFC16" s="5"/>
      <c r="MFD16" s="5"/>
      <c r="MFE16" s="5"/>
      <c r="MFF16" s="5"/>
      <c r="MFG16" s="5"/>
      <c r="MFH16" s="5"/>
      <c r="MFI16" s="5"/>
      <c r="MFJ16" s="5"/>
      <c r="MFK16" s="5"/>
      <c r="MFL16" s="5"/>
      <c r="MFM16" s="5"/>
      <c r="MFN16" s="5"/>
      <c r="MFO16" s="5"/>
      <c r="MFP16" s="5"/>
      <c r="MFQ16" s="5"/>
      <c r="MFR16" s="5"/>
      <c r="MFS16" s="5"/>
      <c r="MFT16" s="5"/>
      <c r="MFU16" s="5"/>
      <c r="MFV16" s="5"/>
      <c r="MFW16" s="5"/>
      <c r="MFX16" s="5"/>
      <c r="MFY16" s="5"/>
      <c r="MFZ16" s="5"/>
      <c r="MGA16" s="5"/>
      <c r="MGB16" s="5"/>
      <c r="MGC16" s="5"/>
      <c r="MGD16" s="5"/>
      <c r="MGE16" s="5"/>
      <c r="MGF16" s="5"/>
      <c r="MGG16" s="5"/>
      <c r="MGH16" s="5"/>
      <c r="MGI16" s="5"/>
      <c r="MGJ16" s="5"/>
      <c r="MGK16" s="5"/>
      <c r="MGL16" s="5"/>
      <c r="MGM16" s="5"/>
      <c r="MGN16" s="5"/>
      <c r="MGO16" s="5"/>
      <c r="MGP16" s="5"/>
      <c r="MGQ16" s="5"/>
      <c r="MGR16" s="5"/>
      <c r="MGS16" s="5"/>
      <c r="MGT16" s="5"/>
      <c r="MGU16" s="5"/>
      <c r="MGV16" s="5"/>
      <c r="MGW16" s="5"/>
      <c r="MGX16" s="5"/>
      <c r="MGY16" s="5"/>
      <c r="MGZ16" s="5"/>
      <c r="MHA16" s="5"/>
      <c r="MHB16" s="5"/>
      <c r="MHC16" s="5"/>
      <c r="MHD16" s="5"/>
      <c r="MHE16" s="5"/>
      <c r="MHF16" s="5"/>
      <c r="MHG16" s="5"/>
      <c r="MHH16" s="5"/>
      <c r="MHI16" s="5"/>
      <c r="MHJ16" s="5"/>
      <c r="MHK16" s="5"/>
      <c r="MHL16" s="5"/>
      <c r="MHM16" s="5"/>
      <c r="MHN16" s="5"/>
      <c r="MHO16" s="5"/>
      <c r="MHP16" s="5"/>
      <c r="MHQ16" s="5"/>
      <c r="MHR16" s="5"/>
      <c r="MHS16" s="5"/>
      <c r="MHT16" s="5"/>
      <c r="MHU16" s="5"/>
      <c r="MHV16" s="5"/>
      <c r="MHW16" s="5"/>
      <c r="MHX16" s="5"/>
      <c r="MHY16" s="5"/>
      <c r="MHZ16" s="5"/>
      <c r="MIA16" s="5"/>
      <c r="MIB16" s="5"/>
      <c r="MIC16" s="5"/>
      <c r="MID16" s="5"/>
      <c r="MIE16" s="5"/>
      <c r="MIF16" s="5"/>
      <c r="MIG16" s="5"/>
      <c r="MIH16" s="5"/>
      <c r="MII16" s="5"/>
      <c r="MIJ16" s="5"/>
      <c r="MIK16" s="5"/>
      <c r="MIL16" s="5"/>
      <c r="MIM16" s="5"/>
      <c r="MIN16" s="5"/>
      <c r="MIO16" s="5"/>
      <c r="MIP16" s="5"/>
      <c r="MIQ16" s="5"/>
      <c r="MIR16" s="5"/>
      <c r="MIS16" s="5"/>
      <c r="MIT16" s="5"/>
      <c r="MIU16" s="5"/>
      <c r="MIV16" s="5"/>
      <c r="MIW16" s="5"/>
      <c r="MIX16" s="5"/>
      <c r="MIY16" s="5"/>
      <c r="MIZ16" s="5"/>
      <c r="MJA16" s="5"/>
      <c r="MJB16" s="5"/>
      <c r="MJC16" s="5"/>
      <c r="MJD16" s="5"/>
      <c r="MJE16" s="5"/>
      <c r="MJF16" s="5"/>
      <c r="MJG16" s="5"/>
      <c r="MJH16" s="5"/>
      <c r="MJI16" s="5"/>
      <c r="MJJ16" s="5"/>
      <c r="MJK16" s="5"/>
      <c r="MJL16" s="5"/>
      <c r="MJM16" s="5"/>
      <c r="MJN16" s="5"/>
      <c r="MJO16" s="5"/>
      <c r="MJP16" s="5"/>
      <c r="MJQ16" s="5"/>
      <c r="MJR16" s="5"/>
      <c r="MJS16" s="5"/>
      <c r="MJT16" s="5"/>
      <c r="MJU16" s="5"/>
      <c r="MJV16" s="5"/>
      <c r="MJW16" s="5"/>
      <c r="MJX16" s="5"/>
      <c r="MJY16" s="5"/>
      <c r="MJZ16" s="5"/>
      <c r="MKA16" s="5"/>
      <c r="MKB16" s="5"/>
      <c r="MKC16" s="5"/>
      <c r="MKD16" s="5"/>
      <c r="MKE16" s="5"/>
      <c r="MKF16" s="5"/>
      <c r="MKG16" s="5"/>
      <c r="MKH16" s="5"/>
      <c r="MKI16" s="5"/>
      <c r="MKJ16" s="5"/>
      <c r="MKK16" s="5"/>
      <c r="MKL16" s="5"/>
      <c r="MKM16" s="5"/>
      <c r="MKN16" s="5"/>
      <c r="MKO16" s="5"/>
      <c r="MKP16" s="5"/>
      <c r="MKQ16" s="5"/>
      <c r="MKR16" s="5"/>
      <c r="MKS16" s="5"/>
      <c r="MKT16" s="5"/>
      <c r="MKU16" s="5"/>
      <c r="MKV16" s="5"/>
      <c r="MKW16" s="5"/>
      <c r="MKX16" s="5"/>
      <c r="MKY16" s="5"/>
      <c r="MKZ16" s="5"/>
      <c r="MLA16" s="5"/>
      <c r="MLB16" s="5"/>
      <c r="MLC16" s="5"/>
      <c r="MLD16" s="5"/>
      <c r="MLE16" s="5"/>
      <c r="MLF16" s="5"/>
      <c r="MLG16" s="5"/>
      <c r="MLH16" s="5"/>
      <c r="MLI16" s="5"/>
      <c r="MLJ16" s="5"/>
      <c r="MLK16" s="5"/>
      <c r="MLL16" s="5"/>
      <c r="MLM16" s="5"/>
      <c r="MLN16" s="5"/>
      <c r="MLO16" s="5"/>
      <c r="MLP16" s="5"/>
      <c r="MLQ16" s="5"/>
      <c r="MLR16" s="5"/>
      <c r="MLS16" s="5"/>
      <c r="MLT16" s="5"/>
      <c r="MLU16" s="5"/>
      <c r="MLV16" s="5"/>
      <c r="MLW16" s="5"/>
      <c r="MLX16" s="5"/>
      <c r="MLY16" s="5"/>
      <c r="MLZ16" s="5"/>
      <c r="MMA16" s="5"/>
      <c r="MMB16" s="5"/>
      <c r="MMC16" s="5"/>
      <c r="MMD16" s="5"/>
      <c r="MME16" s="5"/>
      <c r="MMF16" s="5"/>
      <c r="MMG16" s="5"/>
      <c r="MMH16" s="5"/>
      <c r="MMI16" s="5"/>
      <c r="MMJ16" s="5"/>
      <c r="MMK16" s="5"/>
      <c r="MML16" s="5"/>
      <c r="MMM16" s="5"/>
      <c r="MMN16" s="5"/>
      <c r="MMO16" s="5"/>
      <c r="MMP16" s="5"/>
      <c r="MMQ16" s="5"/>
      <c r="MMR16" s="5"/>
      <c r="MMS16" s="5"/>
      <c r="MMT16" s="5"/>
      <c r="MMU16" s="5"/>
      <c r="MMV16" s="5"/>
      <c r="MMW16" s="5"/>
      <c r="MMX16" s="5"/>
      <c r="MMY16" s="5"/>
      <c r="MMZ16" s="5"/>
      <c r="MNA16" s="5"/>
      <c r="MNB16" s="5"/>
      <c r="MNC16" s="5"/>
      <c r="MND16" s="5"/>
      <c r="MNE16" s="5"/>
      <c r="MNF16" s="5"/>
      <c r="MNG16" s="5"/>
      <c r="MNH16" s="5"/>
      <c r="MNI16" s="5"/>
      <c r="MNJ16" s="5"/>
      <c r="MNK16" s="5"/>
      <c r="MNL16" s="5"/>
      <c r="MNM16" s="5"/>
      <c r="MNN16" s="5"/>
      <c r="MNO16" s="5"/>
      <c r="MNP16" s="5"/>
      <c r="MNQ16" s="5"/>
      <c r="MNR16" s="5"/>
      <c r="MNS16" s="5"/>
      <c r="MNT16" s="5"/>
      <c r="MNU16" s="5"/>
      <c r="MNV16" s="5"/>
      <c r="MNW16" s="5"/>
      <c r="MNX16" s="5"/>
      <c r="MNY16" s="5"/>
      <c r="MNZ16" s="5"/>
      <c r="MOA16" s="5"/>
      <c r="MOB16" s="5"/>
      <c r="MOC16" s="5"/>
      <c r="MOD16" s="5"/>
      <c r="MOE16" s="5"/>
      <c r="MOF16" s="5"/>
      <c r="MOG16" s="5"/>
      <c r="MOH16" s="5"/>
      <c r="MOI16" s="5"/>
      <c r="MOJ16" s="5"/>
      <c r="MOK16" s="5"/>
      <c r="MOL16" s="5"/>
      <c r="MOM16" s="5"/>
      <c r="MON16" s="5"/>
      <c r="MOO16" s="5"/>
      <c r="MOP16" s="5"/>
      <c r="MOQ16" s="5"/>
      <c r="MOR16" s="5"/>
      <c r="MOS16" s="5"/>
      <c r="MOT16" s="5"/>
      <c r="MOU16" s="5"/>
      <c r="MOV16" s="5"/>
      <c r="MOW16" s="5"/>
      <c r="MOX16" s="5"/>
      <c r="MOY16" s="5"/>
      <c r="MOZ16" s="5"/>
      <c r="MPA16" s="5"/>
      <c r="MPB16" s="5"/>
      <c r="MPC16" s="5"/>
      <c r="MPD16" s="5"/>
      <c r="MPE16" s="5"/>
      <c r="MPF16" s="5"/>
      <c r="MPG16" s="5"/>
      <c r="MPH16" s="5"/>
      <c r="MPI16" s="5"/>
      <c r="MPJ16" s="5"/>
      <c r="MPK16" s="5"/>
      <c r="MPL16" s="5"/>
      <c r="MPM16" s="5"/>
      <c r="MPN16" s="5"/>
      <c r="MPO16" s="5"/>
      <c r="MPP16" s="5"/>
      <c r="MPQ16" s="5"/>
      <c r="MPR16" s="5"/>
      <c r="MPS16" s="5"/>
      <c r="MPT16" s="5"/>
      <c r="MPU16" s="5"/>
      <c r="MPV16" s="5"/>
      <c r="MPW16" s="5"/>
      <c r="MPX16" s="5"/>
      <c r="MPY16" s="5"/>
      <c r="MPZ16" s="5"/>
      <c r="MQA16" s="5"/>
      <c r="MQB16" s="5"/>
      <c r="MQC16" s="5"/>
      <c r="MQD16" s="5"/>
      <c r="MQE16" s="5"/>
      <c r="MQF16" s="5"/>
      <c r="MQG16" s="5"/>
      <c r="MQH16" s="5"/>
      <c r="MQI16" s="5"/>
      <c r="MQJ16" s="5"/>
      <c r="MQK16" s="5"/>
      <c r="MQL16" s="5"/>
      <c r="MQM16" s="5"/>
      <c r="MQN16" s="5"/>
      <c r="MQO16" s="5"/>
      <c r="MQP16" s="5"/>
      <c r="MQQ16" s="5"/>
      <c r="MQR16" s="5"/>
      <c r="MQS16" s="5"/>
      <c r="MQT16" s="5"/>
      <c r="MQU16" s="5"/>
      <c r="MQV16" s="5"/>
      <c r="MQW16" s="5"/>
      <c r="MQX16" s="5"/>
      <c r="MQY16" s="5"/>
      <c r="MQZ16" s="5"/>
      <c r="MRA16" s="5"/>
      <c r="MRB16" s="5"/>
      <c r="MRC16" s="5"/>
      <c r="MRD16" s="5"/>
      <c r="MRE16" s="5"/>
      <c r="MRF16" s="5"/>
      <c r="MRG16" s="5"/>
      <c r="MRH16" s="5"/>
      <c r="MRI16" s="5"/>
      <c r="MRJ16" s="5"/>
      <c r="MRK16" s="5"/>
      <c r="MRL16" s="5"/>
      <c r="MRM16" s="5"/>
      <c r="MRN16" s="5"/>
      <c r="MRO16" s="5"/>
      <c r="MRP16" s="5"/>
      <c r="MRQ16" s="5"/>
      <c r="MRR16" s="5"/>
      <c r="MRS16" s="5"/>
      <c r="MRT16" s="5"/>
      <c r="MRU16" s="5"/>
      <c r="MRV16" s="5"/>
      <c r="MRW16" s="5"/>
      <c r="MRX16" s="5"/>
      <c r="MRY16" s="5"/>
      <c r="MRZ16" s="5"/>
      <c r="MSA16" s="5"/>
      <c r="MSB16" s="5"/>
      <c r="MSC16" s="5"/>
      <c r="MSD16" s="5"/>
      <c r="MSE16" s="5"/>
      <c r="MSF16" s="5"/>
      <c r="MSG16" s="5"/>
      <c r="MSH16" s="5"/>
      <c r="MSI16" s="5"/>
      <c r="MSJ16" s="5"/>
      <c r="MSK16" s="5"/>
      <c r="MSL16" s="5"/>
      <c r="MSM16" s="5"/>
      <c r="MSN16" s="5"/>
      <c r="MSO16" s="5"/>
      <c r="MSP16" s="5"/>
      <c r="MSQ16" s="5"/>
      <c r="MSR16" s="5"/>
      <c r="MSS16" s="5"/>
      <c r="MST16" s="5"/>
      <c r="MSU16" s="5"/>
      <c r="MSV16" s="5"/>
      <c r="MSW16" s="5"/>
      <c r="MSX16" s="5"/>
      <c r="MSY16" s="5"/>
      <c r="MSZ16" s="5"/>
      <c r="MTA16" s="5"/>
      <c r="MTB16" s="5"/>
      <c r="MTC16" s="5"/>
      <c r="MTD16" s="5"/>
      <c r="MTE16" s="5"/>
      <c r="MTF16" s="5"/>
      <c r="MTG16" s="5"/>
      <c r="MTH16" s="5"/>
      <c r="MTI16" s="5"/>
      <c r="MTJ16" s="5"/>
      <c r="MTK16" s="5"/>
      <c r="MTL16" s="5"/>
      <c r="MTM16" s="5"/>
      <c r="MTN16" s="5"/>
      <c r="MTO16" s="5"/>
      <c r="MTP16" s="5"/>
      <c r="MTQ16" s="5"/>
      <c r="MTR16" s="5"/>
      <c r="MTS16" s="5"/>
      <c r="MTT16" s="5"/>
      <c r="MTU16" s="5"/>
      <c r="MTV16" s="5"/>
      <c r="MTW16" s="5"/>
      <c r="MTX16" s="5"/>
      <c r="MTY16" s="5"/>
      <c r="MTZ16" s="5"/>
      <c r="MUA16" s="5"/>
      <c r="MUB16" s="5"/>
      <c r="MUC16" s="5"/>
      <c r="MUD16" s="5"/>
      <c r="MUE16" s="5"/>
      <c r="MUF16" s="5"/>
      <c r="MUG16" s="5"/>
      <c r="MUH16" s="5"/>
      <c r="MUI16" s="5"/>
      <c r="MUJ16" s="5"/>
      <c r="MUK16" s="5"/>
      <c r="MUL16" s="5"/>
      <c r="MUM16" s="5"/>
      <c r="MUN16" s="5"/>
      <c r="MUO16" s="5"/>
      <c r="MUP16" s="5"/>
      <c r="MUQ16" s="5"/>
      <c r="MUR16" s="5"/>
      <c r="MUS16" s="5"/>
      <c r="MUT16" s="5"/>
      <c r="MUU16" s="5"/>
      <c r="MUV16" s="5"/>
      <c r="MUW16" s="5"/>
      <c r="MUX16" s="5"/>
      <c r="MUY16" s="5"/>
      <c r="MUZ16" s="5"/>
      <c r="MVA16" s="5"/>
      <c r="MVB16" s="5"/>
      <c r="MVC16" s="5"/>
      <c r="MVD16" s="5"/>
      <c r="MVE16" s="5"/>
      <c r="MVF16" s="5"/>
      <c r="MVG16" s="5"/>
      <c r="MVH16" s="5"/>
      <c r="MVI16" s="5"/>
      <c r="MVJ16" s="5"/>
      <c r="MVK16" s="5"/>
      <c r="MVL16" s="5"/>
      <c r="MVM16" s="5"/>
      <c r="MVN16" s="5"/>
      <c r="MVO16" s="5"/>
      <c r="MVP16" s="5"/>
      <c r="MVQ16" s="5"/>
      <c r="MVR16" s="5"/>
      <c r="MVS16" s="5"/>
      <c r="MVT16" s="5"/>
      <c r="MVU16" s="5"/>
      <c r="MVV16" s="5"/>
      <c r="MVW16" s="5"/>
      <c r="MVX16" s="5"/>
      <c r="MVY16" s="5"/>
      <c r="MVZ16" s="5"/>
      <c r="MWA16" s="5"/>
      <c r="MWB16" s="5"/>
      <c r="MWC16" s="5"/>
      <c r="MWD16" s="5"/>
      <c r="MWE16" s="5"/>
      <c r="MWF16" s="5"/>
      <c r="MWG16" s="5"/>
      <c r="MWH16" s="5"/>
      <c r="MWI16" s="5"/>
      <c r="MWJ16" s="5"/>
      <c r="MWK16" s="5"/>
      <c r="MWL16" s="5"/>
      <c r="MWM16" s="5"/>
      <c r="MWN16" s="5"/>
      <c r="MWO16" s="5"/>
      <c r="MWP16" s="5"/>
      <c r="MWQ16" s="5"/>
      <c r="MWR16" s="5"/>
      <c r="MWS16" s="5"/>
      <c r="MWT16" s="5"/>
      <c r="MWU16" s="5"/>
      <c r="MWV16" s="5"/>
      <c r="MWW16" s="5"/>
      <c r="MWX16" s="5"/>
      <c r="MWY16" s="5"/>
      <c r="MWZ16" s="5"/>
      <c r="MXA16" s="5"/>
      <c r="MXB16" s="5"/>
      <c r="MXC16" s="5"/>
      <c r="MXD16" s="5"/>
      <c r="MXE16" s="5"/>
      <c r="MXF16" s="5"/>
      <c r="MXG16" s="5"/>
      <c r="MXH16" s="5"/>
      <c r="MXI16" s="5"/>
      <c r="MXJ16" s="5"/>
      <c r="MXK16" s="5"/>
      <c r="MXL16" s="5"/>
      <c r="MXM16" s="5"/>
      <c r="MXN16" s="5"/>
      <c r="MXO16" s="5"/>
      <c r="MXP16" s="5"/>
      <c r="MXQ16" s="5"/>
      <c r="MXR16" s="5"/>
      <c r="MXS16" s="5"/>
      <c r="MXT16" s="5"/>
      <c r="MXU16" s="5"/>
      <c r="MXV16" s="5"/>
      <c r="MXW16" s="5"/>
      <c r="MXX16" s="5"/>
      <c r="MXY16" s="5"/>
      <c r="MXZ16" s="5"/>
      <c r="MYA16" s="5"/>
      <c r="MYB16" s="5"/>
      <c r="MYC16" s="5"/>
      <c r="MYD16" s="5"/>
      <c r="MYE16" s="5"/>
      <c r="MYF16" s="5"/>
      <c r="MYG16" s="5"/>
      <c r="MYH16" s="5"/>
      <c r="MYI16" s="5"/>
      <c r="MYJ16" s="5"/>
      <c r="MYK16" s="5"/>
      <c r="MYL16" s="5"/>
      <c r="MYM16" s="5"/>
      <c r="MYN16" s="5"/>
      <c r="MYO16" s="5"/>
      <c r="MYP16" s="5"/>
      <c r="MYQ16" s="5"/>
      <c r="MYR16" s="5"/>
      <c r="MYS16" s="5"/>
      <c r="MYT16" s="5"/>
      <c r="MYU16" s="5"/>
      <c r="MYV16" s="5"/>
      <c r="MYW16" s="5"/>
      <c r="MYX16" s="5"/>
      <c r="MYY16" s="5"/>
      <c r="MYZ16" s="5"/>
      <c r="MZA16" s="5"/>
      <c r="MZB16" s="5"/>
      <c r="MZC16" s="5"/>
      <c r="MZD16" s="5"/>
      <c r="MZE16" s="5"/>
      <c r="MZF16" s="5"/>
      <c r="MZG16" s="5"/>
      <c r="MZH16" s="5"/>
      <c r="MZI16" s="5"/>
      <c r="MZJ16" s="5"/>
      <c r="MZK16" s="5"/>
      <c r="MZL16" s="5"/>
      <c r="MZM16" s="5"/>
      <c r="MZN16" s="5"/>
      <c r="MZO16" s="5"/>
      <c r="MZP16" s="5"/>
      <c r="MZQ16" s="5"/>
      <c r="MZR16" s="5"/>
      <c r="MZS16" s="5"/>
      <c r="MZT16" s="5"/>
      <c r="MZU16" s="5"/>
      <c r="MZV16" s="5"/>
      <c r="MZW16" s="5"/>
      <c r="MZX16" s="5"/>
      <c r="MZY16" s="5"/>
      <c r="MZZ16" s="5"/>
      <c r="NAA16" s="5"/>
      <c r="NAB16" s="5"/>
      <c r="NAC16" s="5"/>
      <c r="NAD16" s="5"/>
      <c r="NAE16" s="5"/>
      <c r="NAF16" s="5"/>
      <c r="NAG16" s="5"/>
      <c r="NAH16" s="5"/>
      <c r="NAI16" s="5"/>
      <c r="NAJ16" s="5"/>
      <c r="NAK16" s="5"/>
      <c r="NAL16" s="5"/>
      <c r="NAM16" s="5"/>
      <c r="NAN16" s="5"/>
      <c r="NAO16" s="5"/>
      <c r="NAP16" s="5"/>
      <c r="NAQ16" s="5"/>
      <c r="NAR16" s="5"/>
      <c r="NAS16" s="5"/>
      <c r="NAT16" s="5"/>
      <c r="NAU16" s="5"/>
      <c r="NAV16" s="5"/>
      <c r="NAW16" s="5"/>
      <c r="NAX16" s="5"/>
      <c r="NAY16" s="5"/>
      <c r="NAZ16" s="5"/>
      <c r="NBA16" s="5"/>
      <c r="NBB16" s="5"/>
      <c r="NBC16" s="5"/>
      <c r="NBD16" s="5"/>
      <c r="NBE16" s="5"/>
      <c r="NBF16" s="5"/>
      <c r="NBG16" s="5"/>
      <c r="NBH16" s="5"/>
      <c r="NBI16" s="5"/>
      <c r="NBJ16" s="5"/>
      <c r="NBK16" s="5"/>
      <c r="NBL16" s="5"/>
      <c r="NBM16" s="5"/>
      <c r="NBN16" s="5"/>
      <c r="NBO16" s="5"/>
      <c r="NBP16" s="5"/>
      <c r="NBQ16" s="5"/>
      <c r="NBR16" s="5"/>
      <c r="NBS16" s="5"/>
      <c r="NBT16" s="5"/>
      <c r="NBU16" s="5"/>
      <c r="NBV16" s="5"/>
      <c r="NBW16" s="5"/>
      <c r="NBX16" s="5"/>
      <c r="NBY16" s="5"/>
      <c r="NBZ16" s="5"/>
      <c r="NCA16" s="5"/>
      <c r="NCB16" s="5"/>
      <c r="NCC16" s="5"/>
      <c r="NCD16" s="5"/>
      <c r="NCE16" s="5"/>
      <c r="NCF16" s="5"/>
      <c r="NCG16" s="5"/>
      <c r="NCH16" s="5"/>
      <c r="NCI16" s="5"/>
      <c r="NCJ16" s="5"/>
      <c r="NCK16" s="5"/>
      <c r="NCL16" s="5"/>
      <c r="NCM16" s="5"/>
      <c r="NCN16" s="5"/>
      <c r="NCO16" s="5"/>
      <c r="NCP16" s="5"/>
      <c r="NCQ16" s="5"/>
      <c r="NCR16" s="5"/>
      <c r="NCS16" s="5"/>
      <c r="NCT16" s="5"/>
      <c r="NCU16" s="5"/>
      <c r="NCV16" s="5"/>
      <c r="NCW16" s="5"/>
      <c r="NCX16" s="5"/>
      <c r="NCY16" s="5"/>
      <c r="NCZ16" s="5"/>
      <c r="NDA16" s="5"/>
      <c r="NDB16" s="5"/>
      <c r="NDC16" s="5"/>
      <c r="NDD16" s="5"/>
      <c r="NDE16" s="5"/>
      <c r="NDF16" s="5"/>
      <c r="NDG16" s="5"/>
      <c r="NDH16" s="5"/>
      <c r="NDI16" s="5"/>
      <c r="NDJ16" s="5"/>
      <c r="NDK16" s="5"/>
      <c r="NDL16" s="5"/>
      <c r="NDM16" s="5"/>
      <c r="NDN16" s="5"/>
      <c r="NDO16" s="5"/>
      <c r="NDP16" s="5"/>
      <c r="NDQ16" s="5"/>
      <c r="NDR16" s="5"/>
      <c r="NDS16" s="5"/>
      <c r="NDT16" s="5"/>
      <c r="NDU16" s="5"/>
      <c r="NDV16" s="5"/>
      <c r="NDW16" s="5"/>
      <c r="NDX16" s="5"/>
      <c r="NDY16" s="5"/>
      <c r="NDZ16" s="5"/>
      <c r="NEA16" s="5"/>
      <c r="NEB16" s="5"/>
      <c r="NEC16" s="5"/>
      <c r="NED16" s="5"/>
      <c r="NEE16" s="5"/>
      <c r="NEF16" s="5"/>
      <c r="NEG16" s="5"/>
      <c r="NEH16" s="5"/>
      <c r="NEI16" s="5"/>
      <c r="NEJ16" s="5"/>
      <c r="NEK16" s="5"/>
      <c r="NEL16" s="5"/>
      <c r="NEM16" s="5"/>
      <c r="NEN16" s="5"/>
      <c r="NEO16" s="5"/>
      <c r="NEP16" s="5"/>
      <c r="NEQ16" s="5"/>
      <c r="NER16" s="5"/>
      <c r="NES16" s="5"/>
      <c r="NET16" s="5"/>
      <c r="NEU16" s="5"/>
      <c r="NEV16" s="5"/>
      <c r="NEW16" s="5"/>
      <c r="NEX16" s="5"/>
      <c r="NEY16" s="5"/>
      <c r="NEZ16" s="5"/>
      <c r="NFA16" s="5"/>
      <c r="NFB16" s="5"/>
      <c r="NFC16" s="5"/>
      <c r="NFD16" s="5"/>
      <c r="NFE16" s="5"/>
      <c r="NFF16" s="5"/>
      <c r="NFG16" s="5"/>
      <c r="NFH16" s="5"/>
      <c r="NFI16" s="5"/>
      <c r="NFJ16" s="5"/>
      <c r="NFK16" s="5"/>
      <c r="NFL16" s="5"/>
      <c r="NFM16" s="5"/>
      <c r="NFN16" s="5"/>
      <c r="NFO16" s="5"/>
      <c r="NFP16" s="5"/>
      <c r="NFQ16" s="5"/>
      <c r="NFR16" s="5"/>
      <c r="NFS16" s="5"/>
      <c r="NFT16" s="5"/>
      <c r="NFU16" s="5"/>
      <c r="NFV16" s="5"/>
      <c r="NFW16" s="5"/>
      <c r="NFX16" s="5"/>
      <c r="NFY16" s="5"/>
      <c r="NFZ16" s="5"/>
      <c r="NGA16" s="5"/>
      <c r="NGB16" s="5"/>
      <c r="NGC16" s="5"/>
      <c r="NGD16" s="5"/>
      <c r="NGE16" s="5"/>
      <c r="NGF16" s="5"/>
      <c r="NGG16" s="5"/>
      <c r="NGH16" s="5"/>
      <c r="NGI16" s="5"/>
      <c r="NGJ16" s="5"/>
      <c r="NGK16" s="5"/>
      <c r="NGL16" s="5"/>
      <c r="NGM16" s="5"/>
      <c r="NGN16" s="5"/>
      <c r="NGO16" s="5"/>
      <c r="NGP16" s="5"/>
      <c r="NGQ16" s="5"/>
      <c r="NGR16" s="5"/>
      <c r="NGS16" s="5"/>
      <c r="NGT16" s="5"/>
      <c r="NGU16" s="5"/>
      <c r="NGV16" s="5"/>
      <c r="NGW16" s="5"/>
      <c r="NGX16" s="5"/>
      <c r="NGY16" s="5"/>
      <c r="NGZ16" s="5"/>
      <c r="NHA16" s="5"/>
      <c r="NHB16" s="5"/>
      <c r="NHC16" s="5"/>
      <c r="NHD16" s="5"/>
      <c r="NHE16" s="5"/>
      <c r="NHF16" s="5"/>
      <c r="NHG16" s="5"/>
      <c r="NHH16" s="5"/>
      <c r="NHI16" s="5"/>
      <c r="NHJ16" s="5"/>
      <c r="NHK16" s="5"/>
      <c r="NHL16" s="5"/>
      <c r="NHM16" s="5"/>
      <c r="NHN16" s="5"/>
      <c r="NHO16" s="5"/>
      <c r="NHP16" s="5"/>
      <c r="NHQ16" s="5"/>
      <c r="NHR16" s="5"/>
      <c r="NHS16" s="5"/>
      <c r="NHT16" s="5"/>
      <c r="NHU16" s="5"/>
      <c r="NHV16" s="5"/>
      <c r="NHW16" s="5"/>
      <c r="NHX16" s="5"/>
      <c r="NHY16" s="5"/>
      <c r="NHZ16" s="5"/>
      <c r="NIA16" s="5"/>
      <c r="NIB16" s="5"/>
      <c r="NIC16" s="5"/>
      <c r="NID16" s="5"/>
      <c r="NIE16" s="5"/>
      <c r="NIF16" s="5"/>
      <c r="NIG16" s="5"/>
      <c r="NIH16" s="5"/>
      <c r="NII16" s="5"/>
      <c r="NIJ16" s="5"/>
      <c r="NIK16" s="5"/>
      <c r="NIL16" s="5"/>
      <c r="NIM16" s="5"/>
      <c r="NIN16" s="5"/>
      <c r="NIO16" s="5"/>
      <c r="NIP16" s="5"/>
      <c r="NIQ16" s="5"/>
      <c r="NIR16" s="5"/>
      <c r="NIS16" s="5"/>
      <c r="NIT16" s="5"/>
      <c r="NIU16" s="5"/>
      <c r="NIV16" s="5"/>
      <c r="NIW16" s="5"/>
      <c r="NIX16" s="5"/>
      <c r="NIY16" s="5"/>
      <c r="NIZ16" s="5"/>
      <c r="NJA16" s="5"/>
      <c r="NJB16" s="5"/>
      <c r="NJC16" s="5"/>
      <c r="NJD16" s="5"/>
      <c r="NJE16" s="5"/>
      <c r="NJF16" s="5"/>
      <c r="NJG16" s="5"/>
      <c r="NJH16" s="5"/>
      <c r="NJI16" s="5"/>
      <c r="NJJ16" s="5"/>
      <c r="NJK16" s="5"/>
      <c r="NJL16" s="5"/>
      <c r="NJM16" s="5"/>
      <c r="NJN16" s="5"/>
      <c r="NJO16" s="5"/>
      <c r="NJP16" s="5"/>
      <c r="NJQ16" s="5"/>
      <c r="NJR16" s="5"/>
      <c r="NJS16" s="5"/>
      <c r="NJT16" s="5"/>
      <c r="NJU16" s="5"/>
      <c r="NJV16" s="5"/>
      <c r="NJW16" s="5"/>
      <c r="NJX16" s="5"/>
      <c r="NJY16" s="5"/>
      <c r="NJZ16" s="5"/>
      <c r="NKA16" s="5"/>
      <c r="NKB16" s="5"/>
      <c r="NKC16" s="5"/>
      <c r="NKD16" s="5"/>
      <c r="NKE16" s="5"/>
      <c r="NKF16" s="5"/>
      <c r="NKG16" s="5"/>
      <c r="NKH16" s="5"/>
      <c r="NKI16" s="5"/>
      <c r="NKJ16" s="5"/>
      <c r="NKK16" s="5"/>
      <c r="NKL16" s="5"/>
      <c r="NKM16" s="5"/>
      <c r="NKN16" s="5"/>
      <c r="NKO16" s="5"/>
      <c r="NKP16" s="5"/>
      <c r="NKQ16" s="5"/>
      <c r="NKR16" s="5"/>
      <c r="NKS16" s="5"/>
      <c r="NKT16" s="5"/>
      <c r="NKU16" s="5"/>
      <c r="NKV16" s="5"/>
      <c r="NKW16" s="5"/>
      <c r="NKX16" s="5"/>
      <c r="NKY16" s="5"/>
      <c r="NKZ16" s="5"/>
      <c r="NLA16" s="5"/>
      <c r="NLB16" s="5"/>
      <c r="NLC16" s="5"/>
      <c r="NLD16" s="5"/>
      <c r="NLE16" s="5"/>
      <c r="NLF16" s="5"/>
      <c r="NLG16" s="5"/>
      <c r="NLH16" s="5"/>
      <c r="NLI16" s="5"/>
      <c r="NLJ16" s="5"/>
      <c r="NLK16" s="5"/>
      <c r="NLL16" s="5"/>
      <c r="NLM16" s="5"/>
      <c r="NLN16" s="5"/>
      <c r="NLO16" s="5"/>
      <c r="NLP16" s="5"/>
      <c r="NLQ16" s="5"/>
      <c r="NLR16" s="5"/>
      <c r="NLS16" s="5"/>
      <c r="NLT16" s="5"/>
      <c r="NLU16" s="5"/>
      <c r="NLV16" s="5"/>
      <c r="NLW16" s="5"/>
      <c r="NLX16" s="5"/>
      <c r="NLY16" s="5"/>
      <c r="NLZ16" s="5"/>
      <c r="NMA16" s="5"/>
      <c r="NMB16" s="5"/>
      <c r="NMC16" s="5"/>
      <c r="NMD16" s="5"/>
      <c r="NME16" s="5"/>
      <c r="NMF16" s="5"/>
      <c r="NMG16" s="5"/>
      <c r="NMH16" s="5"/>
      <c r="NMI16" s="5"/>
      <c r="NMJ16" s="5"/>
      <c r="NMK16" s="5"/>
      <c r="NML16" s="5"/>
      <c r="NMM16" s="5"/>
      <c r="NMN16" s="5"/>
      <c r="NMO16" s="5"/>
      <c r="NMP16" s="5"/>
      <c r="NMQ16" s="5"/>
      <c r="NMR16" s="5"/>
      <c r="NMS16" s="5"/>
      <c r="NMT16" s="5"/>
      <c r="NMU16" s="5"/>
      <c r="NMV16" s="5"/>
      <c r="NMW16" s="5"/>
      <c r="NMX16" s="5"/>
      <c r="NMY16" s="5"/>
      <c r="NMZ16" s="5"/>
      <c r="NNA16" s="5"/>
      <c r="NNB16" s="5"/>
      <c r="NNC16" s="5"/>
      <c r="NND16" s="5"/>
      <c r="NNE16" s="5"/>
      <c r="NNF16" s="5"/>
      <c r="NNG16" s="5"/>
      <c r="NNH16" s="5"/>
      <c r="NNI16" s="5"/>
      <c r="NNJ16" s="5"/>
      <c r="NNK16" s="5"/>
      <c r="NNL16" s="5"/>
      <c r="NNM16" s="5"/>
      <c r="NNN16" s="5"/>
      <c r="NNO16" s="5"/>
      <c r="NNP16" s="5"/>
      <c r="NNQ16" s="5"/>
      <c r="NNR16" s="5"/>
      <c r="NNS16" s="5"/>
      <c r="NNT16" s="5"/>
      <c r="NNU16" s="5"/>
      <c r="NNV16" s="5"/>
      <c r="NNW16" s="5"/>
      <c r="NNX16" s="5"/>
      <c r="NNY16" s="5"/>
      <c r="NNZ16" s="5"/>
      <c r="NOA16" s="5"/>
      <c r="NOB16" s="5"/>
      <c r="NOC16" s="5"/>
      <c r="NOD16" s="5"/>
      <c r="NOE16" s="5"/>
      <c r="NOF16" s="5"/>
      <c r="NOG16" s="5"/>
      <c r="NOH16" s="5"/>
      <c r="NOI16" s="5"/>
      <c r="NOJ16" s="5"/>
      <c r="NOK16" s="5"/>
      <c r="NOL16" s="5"/>
      <c r="NOM16" s="5"/>
      <c r="NON16" s="5"/>
      <c r="NOO16" s="5"/>
      <c r="NOP16" s="5"/>
      <c r="NOQ16" s="5"/>
      <c r="NOR16" s="5"/>
      <c r="NOS16" s="5"/>
      <c r="NOT16" s="5"/>
      <c r="NOU16" s="5"/>
      <c r="NOV16" s="5"/>
      <c r="NOW16" s="5"/>
      <c r="NOX16" s="5"/>
      <c r="NOY16" s="5"/>
      <c r="NOZ16" s="5"/>
      <c r="NPA16" s="5"/>
      <c r="NPB16" s="5"/>
      <c r="NPC16" s="5"/>
      <c r="NPD16" s="5"/>
      <c r="NPE16" s="5"/>
      <c r="NPF16" s="5"/>
      <c r="NPG16" s="5"/>
      <c r="NPH16" s="5"/>
      <c r="NPI16" s="5"/>
      <c r="NPJ16" s="5"/>
      <c r="NPK16" s="5"/>
      <c r="NPL16" s="5"/>
      <c r="NPM16" s="5"/>
      <c r="NPN16" s="5"/>
      <c r="NPO16" s="5"/>
      <c r="NPP16" s="5"/>
      <c r="NPQ16" s="5"/>
      <c r="NPR16" s="5"/>
      <c r="NPS16" s="5"/>
      <c r="NPT16" s="5"/>
      <c r="NPU16" s="5"/>
      <c r="NPV16" s="5"/>
      <c r="NPW16" s="5"/>
      <c r="NPX16" s="5"/>
      <c r="NPY16" s="5"/>
      <c r="NPZ16" s="5"/>
      <c r="NQA16" s="5"/>
      <c r="NQB16" s="5"/>
      <c r="NQC16" s="5"/>
      <c r="NQD16" s="5"/>
      <c r="NQE16" s="5"/>
      <c r="NQF16" s="5"/>
      <c r="NQG16" s="5"/>
      <c r="NQH16" s="5"/>
      <c r="NQI16" s="5"/>
      <c r="NQJ16" s="5"/>
      <c r="NQK16" s="5"/>
      <c r="NQL16" s="5"/>
      <c r="NQM16" s="5"/>
      <c r="NQN16" s="5"/>
      <c r="NQO16" s="5"/>
      <c r="NQP16" s="5"/>
      <c r="NQQ16" s="5"/>
      <c r="NQR16" s="5"/>
      <c r="NQS16" s="5"/>
      <c r="NQT16" s="5"/>
      <c r="NQU16" s="5"/>
      <c r="NQV16" s="5"/>
      <c r="NQW16" s="5"/>
      <c r="NQX16" s="5"/>
      <c r="NQY16" s="5"/>
      <c r="NQZ16" s="5"/>
      <c r="NRA16" s="5"/>
      <c r="NRB16" s="5"/>
      <c r="NRC16" s="5"/>
      <c r="NRD16" s="5"/>
      <c r="NRE16" s="5"/>
      <c r="NRF16" s="5"/>
      <c r="NRG16" s="5"/>
      <c r="NRH16" s="5"/>
      <c r="NRI16" s="5"/>
      <c r="NRJ16" s="5"/>
      <c r="NRK16" s="5"/>
      <c r="NRL16" s="5"/>
      <c r="NRM16" s="5"/>
      <c r="NRN16" s="5"/>
      <c r="NRO16" s="5"/>
      <c r="NRP16" s="5"/>
      <c r="NRQ16" s="5"/>
      <c r="NRR16" s="5"/>
      <c r="NRS16" s="5"/>
      <c r="NRT16" s="5"/>
      <c r="NRU16" s="5"/>
      <c r="NRV16" s="5"/>
      <c r="NRW16" s="5"/>
      <c r="NRX16" s="5"/>
      <c r="NRY16" s="5"/>
      <c r="NRZ16" s="5"/>
      <c r="NSA16" s="5"/>
      <c r="NSB16" s="5"/>
      <c r="NSC16" s="5"/>
      <c r="NSD16" s="5"/>
      <c r="NSE16" s="5"/>
      <c r="NSF16" s="5"/>
      <c r="NSG16" s="5"/>
      <c r="NSH16" s="5"/>
      <c r="NSI16" s="5"/>
      <c r="NSJ16" s="5"/>
      <c r="NSK16" s="5"/>
      <c r="NSL16" s="5"/>
      <c r="NSM16" s="5"/>
      <c r="NSN16" s="5"/>
      <c r="NSO16" s="5"/>
      <c r="NSP16" s="5"/>
      <c r="NSQ16" s="5"/>
      <c r="NSR16" s="5"/>
      <c r="NSS16" s="5"/>
      <c r="NST16" s="5"/>
      <c r="NSU16" s="5"/>
      <c r="NSV16" s="5"/>
      <c r="NSW16" s="5"/>
      <c r="NSX16" s="5"/>
      <c r="NSY16" s="5"/>
      <c r="NSZ16" s="5"/>
      <c r="NTA16" s="5"/>
      <c r="NTB16" s="5"/>
      <c r="NTC16" s="5"/>
      <c r="NTD16" s="5"/>
      <c r="NTE16" s="5"/>
      <c r="NTF16" s="5"/>
      <c r="NTG16" s="5"/>
      <c r="NTH16" s="5"/>
      <c r="NTI16" s="5"/>
      <c r="NTJ16" s="5"/>
      <c r="NTK16" s="5"/>
      <c r="NTL16" s="5"/>
      <c r="NTM16" s="5"/>
      <c r="NTN16" s="5"/>
      <c r="NTO16" s="5"/>
      <c r="NTP16" s="5"/>
      <c r="NTQ16" s="5"/>
      <c r="NTR16" s="5"/>
      <c r="NTS16" s="5"/>
      <c r="NTT16" s="5"/>
      <c r="NTU16" s="5"/>
      <c r="NTV16" s="5"/>
      <c r="NTW16" s="5"/>
      <c r="NTX16" s="5"/>
      <c r="NTY16" s="5"/>
      <c r="NTZ16" s="5"/>
      <c r="NUA16" s="5"/>
      <c r="NUB16" s="5"/>
      <c r="NUC16" s="5"/>
      <c r="NUD16" s="5"/>
      <c r="NUE16" s="5"/>
      <c r="NUF16" s="5"/>
      <c r="NUG16" s="5"/>
      <c r="NUH16" s="5"/>
      <c r="NUI16" s="5"/>
      <c r="NUJ16" s="5"/>
      <c r="NUK16" s="5"/>
      <c r="NUL16" s="5"/>
      <c r="NUM16" s="5"/>
      <c r="NUN16" s="5"/>
      <c r="NUO16" s="5"/>
      <c r="NUP16" s="5"/>
      <c r="NUQ16" s="5"/>
      <c r="NUR16" s="5"/>
      <c r="NUS16" s="5"/>
      <c r="NUT16" s="5"/>
      <c r="NUU16" s="5"/>
      <c r="NUV16" s="5"/>
      <c r="NUW16" s="5"/>
      <c r="NUX16" s="5"/>
      <c r="NUY16" s="5"/>
      <c r="NUZ16" s="5"/>
      <c r="NVA16" s="5"/>
      <c r="NVB16" s="5"/>
      <c r="NVC16" s="5"/>
      <c r="NVD16" s="5"/>
      <c r="NVE16" s="5"/>
      <c r="NVF16" s="5"/>
      <c r="NVG16" s="5"/>
      <c r="NVH16" s="5"/>
      <c r="NVI16" s="5"/>
      <c r="NVJ16" s="5"/>
      <c r="NVK16" s="5"/>
      <c r="NVL16" s="5"/>
      <c r="NVM16" s="5"/>
      <c r="NVN16" s="5"/>
      <c r="NVO16" s="5"/>
      <c r="NVP16" s="5"/>
      <c r="NVQ16" s="5"/>
      <c r="NVR16" s="5"/>
      <c r="NVS16" s="5"/>
      <c r="NVT16" s="5"/>
      <c r="NVU16" s="5"/>
      <c r="NVV16" s="5"/>
      <c r="NVW16" s="5"/>
      <c r="NVX16" s="5"/>
      <c r="NVY16" s="5"/>
      <c r="NVZ16" s="5"/>
      <c r="NWA16" s="5"/>
      <c r="NWB16" s="5"/>
      <c r="NWC16" s="5"/>
      <c r="NWD16" s="5"/>
      <c r="NWE16" s="5"/>
      <c r="NWF16" s="5"/>
      <c r="NWG16" s="5"/>
      <c r="NWH16" s="5"/>
      <c r="NWI16" s="5"/>
      <c r="NWJ16" s="5"/>
      <c r="NWK16" s="5"/>
      <c r="NWL16" s="5"/>
      <c r="NWM16" s="5"/>
      <c r="NWN16" s="5"/>
      <c r="NWO16" s="5"/>
      <c r="NWP16" s="5"/>
      <c r="NWQ16" s="5"/>
      <c r="NWR16" s="5"/>
      <c r="NWS16" s="5"/>
      <c r="NWT16" s="5"/>
      <c r="NWU16" s="5"/>
      <c r="NWV16" s="5"/>
      <c r="NWW16" s="5"/>
      <c r="NWX16" s="5"/>
      <c r="NWY16" s="5"/>
      <c r="NWZ16" s="5"/>
      <c r="NXA16" s="5"/>
      <c r="NXB16" s="5"/>
      <c r="NXC16" s="5"/>
      <c r="NXD16" s="5"/>
      <c r="NXE16" s="5"/>
      <c r="NXF16" s="5"/>
      <c r="NXG16" s="5"/>
      <c r="NXH16" s="5"/>
      <c r="NXI16" s="5"/>
      <c r="NXJ16" s="5"/>
      <c r="NXK16" s="5"/>
      <c r="NXL16" s="5"/>
      <c r="NXM16" s="5"/>
      <c r="NXN16" s="5"/>
      <c r="NXO16" s="5"/>
      <c r="NXP16" s="5"/>
      <c r="NXQ16" s="5"/>
      <c r="NXR16" s="5"/>
      <c r="NXS16" s="5"/>
      <c r="NXT16" s="5"/>
      <c r="NXU16" s="5"/>
      <c r="NXV16" s="5"/>
      <c r="NXW16" s="5"/>
      <c r="NXX16" s="5"/>
      <c r="NXY16" s="5"/>
      <c r="NXZ16" s="5"/>
      <c r="NYA16" s="5"/>
      <c r="NYB16" s="5"/>
      <c r="NYC16" s="5"/>
      <c r="NYD16" s="5"/>
      <c r="NYE16" s="5"/>
      <c r="NYF16" s="5"/>
      <c r="NYG16" s="5"/>
      <c r="NYH16" s="5"/>
      <c r="NYI16" s="5"/>
      <c r="NYJ16" s="5"/>
      <c r="NYK16" s="5"/>
      <c r="NYL16" s="5"/>
      <c r="NYM16" s="5"/>
      <c r="NYN16" s="5"/>
      <c r="NYO16" s="5"/>
      <c r="NYP16" s="5"/>
      <c r="NYQ16" s="5"/>
      <c r="NYR16" s="5"/>
      <c r="NYS16" s="5"/>
      <c r="NYT16" s="5"/>
      <c r="NYU16" s="5"/>
      <c r="NYV16" s="5"/>
      <c r="NYW16" s="5"/>
      <c r="NYX16" s="5"/>
      <c r="NYY16" s="5"/>
      <c r="NYZ16" s="5"/>
      <c r="NZA16" s="5"/>
      <c r="NZB16" s="5"/>
      <c r="NZC16" s="5"/>
      <c r="NZD16" s="5"/>
      <c r="NZE16" s="5"/>
      <c r="NZF16" s="5"/>
      <c r="NZG16" s="5"/>
      <c r="NZH16" s="5"/>
      <c r="NZI16" s="5"/>
      <c r="NZJ16" s="5"/>
      <c r="NZK16" s="5"/>
      <c r="NZL16" s="5"/>
      <c r="NZM16" s="5"/>
      <c r="NZN16" s="5"/>
      <c r="NZO16" s="5"/>
      <c r="NZP16" s="5"/>
      <c r="NZQ16" s="5"/>
      <c r="NZR16" s="5"/>
      <c r="NZS16" s="5"/>
      <c r="NZT16" s="5"/>
      <c r="NZU16" s="5"/>
      <c r="NZV16" s="5"/>
      <c r="NZW16" s="5"/>
      <c r="NZX16" s="5"/>
      <c r="NZY16" s="5"/>
      <c r="NZZ16" s="5"/>
      <c r="OAA16" s="5"/>
      <c r="OAB16" s="5"/>
      <c r="OAC16" s="5"/>
      <c r="OAD16" s="5"/>
      <c r="OAE16" s="5"/>
      <c r="OAF16" s="5"/>
      <c r="OAG16" s="5"/>
      <c r="OAH16" s="5"/>
      <c r="OAI16" s="5"/>
      <c r="OAJ16" s="5"/>
      <c r="OAK16" s="5"/>
      <c r="OAL16" s="5"/>
      <c r="OAM16" s="5"/>
      <c r="OAN16" s="5"/>
      <c r="OAO16" s="5"/>
      <c r="OAP16" s="5"/>
      <c r="OAQ16" s="5"/>
      <c r="OAR16" s="5"/>
      <c r="OAS16" s="5"/>
      <c r="OAT16" s="5"/>
      <c r="OAU16" s="5"/>
      <c r="OAV16" s="5"/>
      <c r="OAW16" s="5"/>
      <c r="OAX16" s="5"/>
      <c r="OAY16" s="5"/>
      <c r="OAZ16" s="5"/>
      <c r="OBA16" s="5"/>
      <c r="OBB16" s="5"/>
      <c r="OBC16" s="5"/>
      <c r="OBD16" s="5"/>
      <c r="OBE16" s="5"/>
      <c r="OBF16" s="5"/>
      <c r="OBG16" s="5"/>
      <c r="OBH16" s="5"/>
      <c r="OBI16" s="5"/>
      <c r="OBJ16" s="5"/>
      <c r="OBK16" s="5"/>
      <c r="OBL16" s="5"/>
      <c r="OBM16" s="5"/>
      <c r="OBN16" s="5"/>
      <c r="OBO16" s="5"/>
      <c r="OBP16" s="5"/>
      <c r="OBQ16" s="5"/>
      <c r="OBR16" s="5"/>
      <c r="OBS16" s="5"/>
      <c r="OBT16" s="5"/>
      <c r="OBU16" s="5"/>
      <c r="OBV16" s="5"/>
      <c r="OBW16" s="5"/>
      <c r="OBX16" s="5"/>
      <c r="OBY16" s="5"/>
      <c r="OBZ16" s="5"/>
      <c r="OCA16" s="5"/>
      <c r="OCB16" s="5"/>
      <c r="OCC16" s="5"/>
      <c r="OCD16" s="5"/>
      <c r="OCE16" s="5"/>
      <c r="OCF16" s="5"/>
      <c r="OCG16" s="5"/>
      <c r="OCH16" s="5"/>
      <c r="OCI16" s="5"/>
      <c r="OCJ16" s="5"/>
      <c r="OCK16" s="5"/>
      <c r="OCL16" s="5"/>
      <c r="OCM16" s="5"/>
      <c r="OCN16" s="5"/>
      <c r="OCO16" s="5"/>
      <c r="OCP16" s="5"/>
      <c r="OCQ16" s="5"/>
      <c r="OCR16" s="5"/>
      <c r="OCS16" s="5"/>
      <c r="OCT16" s="5"/>
      <c r="OCU16" s="5"/>
      <c r="OCV16" s="5"/>
      <c r="OCW16" s="5"/>
      <c r="OCX16" s="5"/>
      <c r="OCY16" s="5"/>
      <c r="OCZ16" s="5"/>
      <c r="ODA16" s="5"/>
      <c r="ODB16" s="5"/>
      <c r="ODC16" s="5"/>
      <c r="ODD16" s="5"/>
      <c r="ODE16" s="5"/>
      <c r="ODF16" s="5"/>
      <c r="ODG16" s="5"/>
      <c r="ODH16" s="5"/>
      <c r="ODI16" s="5"/>
      <c r="ODJ16" s="5"/>
      <c r="ODK16" s="5"/>
      <c r="ODL16" s="5"/>
      <c r="ODM16" s="5"/>
      <c r="ODN16" s="5"/>
      <c r="ODO16" s="5"/>
      <c r="ODP16" s="5"/>
      <c r="ODQ16" s="5"/>
      <c r="ODR16" s="5"/>
      <c r="ODS16" s="5"/>
      <c r="ODT16" s="5"/>
      <c r="ODU16" s="5"/>
      <c r="ODV16" s="5"/>
      <c r="ODW16" s="5"/>
      <c r="ODX16" s="5"/>
      <c r="ODY16" s="5"/>
      <c r="ODZ16" s="5"/>
      <c r="OEA16" s="5"/>
      <c r="OEB16" s="5"/>
      <c r="OEC16" s="5"/>
      <c r="OED16" s="5"/>
      <c r="OEE16" s="5"/>
      <c r="OEF16" s="5"/>
      <c r="OEG16" s="5"/>
      <c r="OEH16" s="5"/>
      <c r="OEI16" s="5"/>
      <c r="OEJ16" s="5"/>
      <c r="OEK16" s="5"/>
      <c r="OEL16" s="5"/>
      <c r="OEM16" s="5"/>
      <c r="OEN16" s="5"/>
      <c r="OEO16" s="5"/>
      <c r="OEP16" s="5"/>
      <c r="OEQ16" s="5"/>
      <c r="OER16" s="5"/>
      <c r="OES16" s="5"/>
      <c r="OET16" s="5"/>
      <c r="OEU16" s="5"/>
      <c r="OEV16" s="5"/>
      <c r="OEW16" s="5"/>
      <c r="OEX16" s="5"/>
      <c r="OEY16" s="5"/>
      <c r="OEZ16" s="5"/>
      <c r="OFA16" s="5"/>
      <c r="OFB16" s="5"/>
      <c r="OFC16" s="5"/>
      <c r="OFD16" s="5"/>
      <c r="OFE16" s="5"/>
      <c r="OFF16" s="5"/>
      <c r="OFG16" s="5"/>
      <c r="OFH16" s="5"/>
      <c r="OFI16" s="5"/>
      <c r="OFJ16" s="5"/>
      <c r="OFK16" s="5"/>
      <c r="OFL16" s="5"/>
      <c r="OFM16" s="5"/>
      <c r="OFN16" s="5"/>
      <c r="OFO16" s="5"/>
      <c r="OFP16" s="5"/>
      <c r="OFQ16" s="5"/>
      <c r="OFR16" s="5"/>
      <c r="OFS16" s="5"/>
      <c r="OFT16" s="5"/>
      <c r="OFU16" s="5"/>
      <c r="OFV16" s="5"/>
      <c r="OFW16" s="5"/>
      <c r="OFX16" s="5"/>
      <c r="OFY16" s="5"/>
      <c r="OFZ16" s="5"/>
      <c r="OGA16" s="5"/>
      <c r="OGB16" s="5"/>
      <c r="OGC16" s="5"/>
      <c r="OGD16" s="5"/>
      <c r="OGE16" s="5"/>
      <c r="OGF16" s="5"/>
      <c r="OGG16" s="5"/>
      <c r="OGH16" s="5"/>
      <c r="OGI16" s="5"/>
      <c r="OGJ16" s="5"/>
      <c r="OGK16" s="5"/>
      <c r="OGL16" s="5"/>
      <c r="OGM16" s="5"/>
      <c r="OGN16" s="5"/>
      <c r="OGO16" s="5"/>
      <c r="OGP16" s="5"/>
      <c r="OGQ16" s="5"/>
      <c r="OGR16" s="5"/>
      <c r="OGS16" s="5"/>
      <c r="OGT16" s="5"/>
      <c r="OGU16" s="5"/>
      <c r="OGV16" s="5"/>
      <c r="OGW16" s="5"/>
      <c r="OGX16" s="5"/>
      <c r="OGY16" s="5"/>
      <c r="OGZ16" s="5"/>
      <c r="OHA16" s="5"/>
      <c r="OHB16" s="5"/>
      <c r="OHC16" s="5"/>
      <c r="OHD16" s="5"/>
      <c r="OHE16" s="5"/>
      <c r="OHF16" s="5"/>
      <c r="OHG16" s="5"/>
      <c r="OHH16" s="5"/>
      <c r="OHI16" s="5"/>
      <c r="OHJ16" s="5"/>
      <c r="OHK16" s="5"/>
      <c r="OHL16" s="5"/>
      <c r="OHM16" s="5"/>
      <c r="OHN16" s="5"/>
      <c r="OHO16" s="5"/>
      <c r="OHP16" s="5"/>
      <c r="OHQ16" s="5"/>
      <c r="OHR16" s="5"/>
      <c r="OHS16" s="5"/>
      <c r="OHT16" s="5"/>
      <c r="OHU16" s="5"/>
      <c r="OHV16" s="5"/>
      <c r="OHW16" s="5"/>
      <c r="OHX16" s="5"/>
      <c r="OHY16" s="5"/>
      <c r="OHZ16" s="5"/>
      <c r="OIA16" s="5"/>
      <c r="OIB16" s="5"/>
      <c r="OIC16" s="5"/>
      <c r="OID16" s="5"/>
      <c r="OIE16" s="5"/>
      <c r="OIF16" s="5"/>
      <c r="OIG16" s="5"/>
      <c r="OIH16" s="5"/>
      <c r="OII16" s="5"/>
      <c r="OIJ16" s="5"/>
      <c r="OIK16" s="5"/>
      <c r="OIL16" s="5"/>
      <c r="OIM16" s="5"/>
      <c r="OIN16" s="5"/>
      <c r="OIO16" s="5"/>
      <c r="OIP16" s="5"/>
      <c r="OIQ16" s="5"/>
      <c r="OIR16" s="5"/>
      <c r="OIS16" s="5"/>
      <c r="OIT16" s="5"/>
      <c r="OIU16" s="5"/>
      <c r="OIV16" s="5"/>
      <c r="OIW16" s="5"/>
      <c r="OIX16" s="5"/>
      <c r="OIY16" s="5"/>
      <c r="OIZ16" s="5"/>
      <c r="OJA16" s="5"/>
      <c r="OJB16" s="5"/>
      <c r="OJC16" s="5"/>
      <c r="OJD16" s="5"/>
      <c r="OJE16" s="5"/>
      <c r="OJF16" s="5"/>
      <c r="OJG16" s="5"/>
      <c r="OJH16" s="5"/>
      <c r="OJI16" s="5"/>
      <c r="OJJ16" s="5"/>
      <c r="OJK16" s="5"/>
      <c r="OJL16" s="5"/>
      <c r="OJM16" s="5"/>
      <c r="OJN16" s="5"/>
      <c r="OJO16" s="5"/>
      <c r="OJP16" s="5"/>
      <c r="OJQ16" s="5"/>
      <c r="OJR16" s="5"/>
      <c r="OJS16" s="5"/>
      <c r="OJT16" s="5"/>
      <c r="OJU16" s="5"/>
      <c r="OJV16" s="5"/>
      <c r="OJW16" s="5"/>
      <c r="OJX16" s="5"/>
      <c r="OJY16" s="5"/>
      <c r="OJZ16" s="5"/>
      <c r="OKA16" s="5"/>
      <c r="OKB16" s="5"/>
      <c r="OKC16" s="5"/>
      <c r="OKD16" s="5"/>
      <c r="OKE16" s="5"/>
      <c r="OKF16" s="5"/>
      <c r="OKG16" s="5"/>
      <c r="OKH16" s="5"/>
      <c r="OKI16" s="5"/>
      <c r="OKJ16" s="5"/>
      <c r="OKK16" s="5"/>
      <c r="OKL16" s="5"/>
      <c r="OKM16" s="5"/>
      <c r="OKN16" s="5"/>
      <c r="OKO16" s="5"/>
      <c r="OKP16" s="5"/>
      <c r="OKQ16" s="5"/>
      <c r="OKR16" s="5"/>
      <c r="OKS16" s="5"/>
      <c r="OKT16" s="5"/>
      <c r="OKU16" s="5"/>
      <c r="OKV16" s="5"/>
      <c r="OKW16" s="5"/>
      <c r="OKX16" s="5"/>
      <c r="OKY16" s="5"/>
      <c r="OKZ16" s="5"/>
      <c r="OLA16" s="5"/>
      <c r="OLB16" s="5"/>
      <c r="OLC16" s="5"/>
      <c r="OLD16" s="5"/>
      <c r="OLE16" s="5"/>
      <c r="OLF16" s="5"/>
      <c r="OLG16" s="5"/>
      <c r="OLH16" s="5"/>
      <c r="OLI16" s="5"/>
      <c r="OLJ16" s="5"/>
      <c r="OLK16" s="5"/>
      <c r="OLL16" s="5"/>
      <c r="OLM16" s="5"/>
      <c r="OLN16" s="5"/>
      <c r="OLO16" s="5"/>
      <c r="OLP16" s="5"/>
      <c r="OLQ16" s="5"/>
      <c r="OLR16" s="5"/>
      <c r="OLS16" s="5"/>
      <c r="OLT16" s="5"/>
      <c r="OLU16" s="5"/>
      <c r="OLV16" s="5"/>
      <c r="OLW16" s="5"/>
      <c r="OLX16" s="5"/>
      <c r="OLY16" s="5"/>
      <c r="OLZ16" s="5"/>
      <c r="OMA16" s="5"/>
      <c r="OMB16" s="5"/>
      <c r="OMC16" s="5"/>
      <c r="OMD16" s="5"/>
      <c r="OME16" s="5"/>
      <c r="OMF16" s="5"/>
      <c r="OMG16" s="5"/>
      <c r="OMH16" s="5"/>
      <c r="OMI16" s="5"/>
      <c r="OMJ16" s="5"/>
      <c r="OMK16" s="5"/>
      <c r="OML16" s="5"/>
      <c r="OMM16" s="5"/>
      <c r="OMN16" s="5"/>
      <c r="OMO16" s="5"/>
      <c r="OMP16" s="5"/>
      <c r="OMQ16" s="5"/>
      <c r="OMR16" s="5"/>
      <c r="OMS16" s="5"/>
      <c r="OMT16" s="5"/>
      <c r="OMU16" s="5"/>
      <c r="OMV16" s="5"/>
      <c r="OMW16" s="5"/>
      <c r="OMX16" s="5"/>
      <c r="OMY16" s="5"/>
      <c r="OMZ16" s="5"/>
      <c r="ONA16" s="5"/>
      <c r="ONB16" s="5"/>
      <c r="ONC16" s="5"/>
      <c r="OND16" s="5"/>
      <c r="ONE16" s="5"/>
      <c r="ONF16" s="5"/>
      <c r="ONG16" s="5"/>
      <c r="ONH16" s="5"/>
      <c r="ONI16" s="5"/>
      <c r="ONJ16" s="5"/>
      <c r="ONK16" s="5"/>
      <c r="ONL16" s="5"/>
      <c r="ONM16" s="5"/>
      <c r="ONN16" s="5"/>
      <c r="ONO16" s="5"/>
      <c r="ONP16" s="5"/>
      <c r="ONQ16" s="5"/>
      <c r="ONR16" s="5"/>
      <c r="ONS16" s="5"/>
      <c r="ONT16" s="5"/>
      <c r="ONU16" s="5"/>
      <c r="ONV16" s="5"/>
      <c r="ONW16" s="5"/>
      <c r="ONX16" s="5"/>
      <c r="ONY16" s="5"/>
      <c r="ONZ16" s="5"/>
      <c r="OOA16" s="5"/>
      <c r="OOB16" s="5"/>
      <c r="OOC16" s="5"/>
      <c r="OOD16" s="5"/>
      <c r="OOE16" s="5"/>
      <c r="OOF16" s="5"/>
      <c r="OOG16" s="5"/>
      <c r="OOH16" s="5"/>
      <c r="OOI16" s="5"/>
      <c r="OOJ16" s="5"/>
      <c r="OOK16" s="5"/>
      <c r="OOL16" s="5"/>
      <c r="OOM16" s="5"/>
      <c r="OON16" s="5"/>
      <c r="OOO16" s="5"/>
      <c r="OOP16" s="5"/>
      <c r="OOQ16" s="5"/>
      <c r="OOR16" s="5"/>
      <c r="OOS16" s="5"/>
      <c r="OOT16" s="5"/>
      <c r="OOU16" s="5"/>
      <c r="OOV16" s="5"/>
      <c r="OOW16" s="5"/>
      <c r="OOX16" s="5"/>
      <c r="OOY16" s="5"/>
      <c r="OOZ16" s="5"/>
      <c r="OPA16" s="5"/>
      <c r="OPB16" s="5"/>
      <c r="OPC16" s="5"/>
      <c r="OPD16" s="5"/>
      <c r="OPE16" s="5"/>
      <c r="OPF16" s="5"/>
      <c r="OPG16" s="5"/>
      <c r="OPH16" s="5"/>
      <c r="OPI16" s="5"/>
      <c r="OPJ16" s="5"/>
      <c r="OPK16" s="5"/>
      <c r="OPL16" s="5"/>
      <c r="OPM16" s="5"/>
      <c r="OPN16" s="5"/>
      <c r="OPO16" s="5"/>
      <c r="OPP16" s="5"/>
      <c r="OPQ16" s="5"/>
      <c r="OPR16" s="5"/>
      <c r="OPS16" s="5"/>
      <c r="OPT16" s="5"/>
      <c r="OPU16" s="5"/>
      <c r="OPV16" s="5"/>
      <c r="OPW16" s="5"/>
      <c r="OPX16" s="5"/>
      <c r="OPY16" s="5"/>
      <c r="OPZ16" s="5"/>
      <c r="OQA16" s="5"/>
      <c r="OQB16" s="5"/>
      <c r="OQC16" s="5"/>
      <c r="OQD16" s="5"/>
      <c r="OQE16" s="5"/>
      <c r="OQF16" s="5"/>
      <c r="OQG16" s="5"/>
      <c r="OQH16" s="5"/>
      <c r="OQI16" s="5"/>
      <c r="OQJ16" s="5"/>
      <c r="OQK16" s="5"/>
      <c r="OQL16" s="5"/>
      <c r="OQM16" s="5"/>
      <c r="OQN16" s="5"/>
      <c r="OQO16" s="5"/>
      <c r="OQP16" s="5"/>
      <c r="OQQ16" s="5"/>
      <c r="OQR16" s="5"/>
      <c r="OQS16" s="5"/>
      <c r="OQT16" s="5"/>
      <c r="OQU16" s="5"/>
      <c r="OQV16" s="5"/>
      <c r="OQW16" s="5"/>
      <c r="OQX16" s="5"/>
      <c r="OQY16" s="5"/>
      <c r="OQZ16" s="5"/>
      <c r="ORA16" s="5"/>
      <c r="ORB16" s="5"/>
      <c r="ORC16" s="5"/>
      <c r="ORD16" s="5"/>
      <c r="ORE16" s="5"/>
      <c r="ORF16" s="5"/>
      <c r="ORG16" s="5"/>
      <c r="ORH16" s="5"/>
      <c r="ORI16" s="5"/>
      <c r="ORJ16" s="5"/>
      <c r="ORK16" s="5"/>
      <c r="ORL16" s="5"/>
      <c r="ORM16" s="5"/>
      <c r="ORN16" s="5"/>
      <c r="ORO16" s="5"/>
      <c r="ORP16" s="5"/>
      <c r="ORQ16" s="5"/>
      <c r="ORR16" s="5"/>
      <c r="ORS16" s="5"/>
      <c r="ORT16" s="5"/>
      <c r="ORU16" s="5"/>
      <c r="ORV16" s="5"/>
      <c r="ORW16" s="5"/>
      <c r="ORX16" s="5"/>
      <c r="ORY16" s="5"/>
      <c r="ORZ16" s="5"/>
      <c r="OSA16" s="5"/>
      <c r="OSB16" s="5"/>
      <c r="OSC16" s="5"/>
      <c r="OSD16" s="5"/>
      <c r="OSE16" s="5"/>
      <c r="OSF16" s="5"/>
      <c r="OSG16" s="5"/>
      <c r="OSH16" s="5"/>
      <c r="OSI16" s="5"/>
      <c r="OSJ16" s="5"/>
      <c r="OSK16" s="5"/>
      <c r="OSL16" s="5"/>
      <c r="OSM16" s="5"/>
      <c r="OSN16" s="5"/>
      <c r="OSO16" s="5"/>
      <c r="OSP16" s="5"/>
      <c r="OSQ16" s="5"/>
      <c r="OSR16" s="5"/>
      <c r="OSS16" s="5"/>
      <c r="OST16" s="5"/>
      <c r="OSU16" s="5"/>
      <c r="OSV16" s="5"/>
      <c r="OSW16" s="5"/>
      <c r="OSX16" s="5"/>
      <c r="OSY16" s="5"/>
      <c r="OSZ16" s="5"/>
      <c r="OTA16" s="5"/>
      <c r="OTB16" s="5"/>
      <c r="OTC16" s="5"/>
      <c r="OTD16" s="5"/>
      <c r="OTE16" s="5"/>
      <c r="OTF16" s="5"/>
      <c r="OTG16" s="5"/>
      <c r="OTH16" s="5"/>
      <c r="OTI16" s="5"/>
      <c r="OTJ16" s="5"/>
      <c r="OTK16" s="5"/>
      <c r="OTL16" s="5"/>
      <c r="OTM16" s="5"/>
      <c r="OTN16" s="5"/>
      <c r="OTO16" s="5"/>
      <c r="OTP16" s="5"/>
      <c r="OTQ16" s="5"/>
      <c r="OTR16" s="5"/>
      <c r="OTS16" s="5"/>
      <c r="OTT16" s="5"/>
      <c r="OTU16" s="5"/>
      <c r="OTV16" s="5"/>
      <c r="OTW16" s="5"/>
      <c r="OTX16" s="5"/>
      <c r="OTY16" s="5"/>
      <c r="OTZ16" s="5"/>
      <c r="OUA16" s="5"/>
      <c r="OUB16" s="5"/>
      <c r="OUC16" s="5"/>
      <c r="OUD16" s="5"/>
      <c r="OUE16" s="5"/>
      <c r="OUF16" s="5"/>
      <c r="OUG16" s="5"/>
      <c r="OUH16" s="5"/>
      <c r="OUI16" s="5"/>
      <c r="OUJ16" s="5"/>
      <c r="OUK16" s="5"/>
      <c r="OUL16" s="5"/>
      <c r="OUM16" s="5"/>
      <c r="OUN16" s="5"/>
      <c r="OUO16" s="5"/>
      <c r="OUP16" s="5"/>
      <c r="OUQ16" s="5"/>
      <c r="OUR16" s="5"/>
      <c r="OUS16" s="5"/>
      <c r="OUT16" s="5"/>
      <c r="OUU16" s="5"/>
      <c r="OUV16" s="5"/>
      <c r="OUW16" s="5"/>
      <c r="OUX16" s="5"/>
      <c r="OUY16" s="5"/>
      <c r="OUZ16" s="5"/>
      <c r="OVA16" s="5"/>
      <c r="OVB16" s="5"/>
      <c r="OVC16" s="5"/>
      <c r="OVD16" s="5"/>
      <c r="OVE16" s="5"/>
      <c r="OVF16" s="5"/>
      <c r="OVG16" s="5"/>
      <c r="OVH16" s="5"/>
      <c r="OVI16" s="5"/>
      <c r="OVJ16" s="5"/>
      <c r="OVK16" s="5"/>
      <c r="OVL16" s="5"/>
      <c r="OVM16" s="5"/>
      <c r="OVN16" s="5"/>
      <c r="OVO16" s="5"/>
      <c r="OVP16" s="5"/>
      <c r="OVQ16" s="5"/>
      <c r="OVR16" s="5"/>
      <c r="OVS16" s="5"/>
      <c r="OVT16" s="5"/>
      <c r="OVU16" s="5"/>
      <c r="OVV16" s="5"/>
      <c r="OVW16" s="5"/>
      <c r="OVX16" s="5"/>
      <c r="OVY16" s="5"/>
      <c r="OVZ16" s="5"/>
      <c r="OWA16" s="5"/>
      <c r="OWB16" s="5"/>
      <c r="OWC16" s="5"/>
      <c r="OWD16" s="5"/>
      <c r="OWE16" s="5"/>
      <c r="OWF16" s="5"/>
      <c r="OWG16" s="5"/>
      <c r="OWH16" s="5"/>
      <c r="OWI16" s="5"/>
      <c r="OWJ16" s="5"/>
      <c r="OWK16" s="5"/>
      <c r="OWL16" s="5"/>
      <c r="OWM16" s="5"/>
      <c r="OWN16" s="5"/>
      <c r="OWO16" s="5"/>
      <c r="OWP16" s="5"/>
      <c r="OWQ16" s="5"/>
      <c r="OWR16" s="5"/>
      <c r="OWS16" s="5"/>
      <c r="OWT16" s="5"/>
      <c r="OWU16" s="5"/>
      <c r="OWV16" s="5"/>
      <c r="OWW16" s="5"/>
      <c r="OWX16" s="5"/>
      <c r="OWY16" s="5"/>
      <c r="OWZ16" s="5"/>
      <c r="OXA16" s="5"/>
      <c r="OXB16" s="5"/>
      <c r="OXC16" s="5"/>
      <c r="OXD16" s="5"/>
      <c r="OXE16" s="5"/>
      <c r="OXF16" s="5"/>
      <c r="OXG16" s="5"/>
      <c r="OXH16" s="5"/>
      <c r="OXI16" s="5"/>
      <c r="OXJ16" s="5"/>
      <c r="OXK16" s="5"/>
      <c r="OXL16" s="5"/>
      <c r="OXM16" s="5"/>
      <c r="OXN16" s="5"/>
      <c r="OXO16" s="5"/>
      <c r="OXP16" s="5"/>
      <c r="OXQ16" s="5"/>
      <c r="OXR16" s="5"/>
      <c r="OXS16" s="5"/>
      <c r="OXT16" s="5"/>
      <c r="OXU16" s="5"/>
      <c r="OXV16" s="5"/>
      <c r="OXW16" s="5"/>
      <c r="OXX16" s="5"/>
      <c r="OXY16" s="5"/>
      <c r="OXZ16" s="5"/>
      <c r="OYA16" s="5"/>
      <c r="OYB16" s="5"/>
      <c r="OYC16" s="5"/>
      <c r="OYD16" s="5"/>
      <c r="OYE16" s="5"/>
      <c r="OYF16" s="5"/>
      <c r="OYG16" s="5"/>
      <c r="OYH16" s="5"/>
      <c r="OYI16" s="5"/>
      <c r="OYJ16" s="5"/>
      <c r="OYK16" s="5"/>
      <c r="OYL16" s="5"/>
      <c r="OYM16" s="5"/>
      <c r="OYN16" s="5"/>
      <c r="OYO16" s="5"/>
      <c r="OYP16" s="5"/>
      <c r="OYQ16" s="5"/>
      <c r="OYR16" s="5"/>
      <c r="OYS16" s="5"/>
      <c r="OYT16" s="5"/>
      <c r="OYU16" s="5"/>
      <c r="OYV16" s="5"/>
      <c r="OYW16" s="5"/>
      <c r="OYX16" s="5"/>
      <c r="OYY16" s="5"/>
      <c r="OYZ16" s="5"/>
      <c r="OZA16" s="5"/>
      <c r="OZB16" s="5"/>
      <c r="OZC16" s="5"/>
      <c r="OZD16" s="5"/>
      <c r="OZE16" s="5"/>
      <c r="OZF16" s="5"/>
      <c r="OZG16" s="5"/>
      <c r="OZH16" s="5"/>
      <c r="OZI16" s="5"/>
      <c r="OZJ16" s="5"/>
      <c r="OZK16" s="5"/>
      <c r="OZL16" s="5"/>
      <c r="OZM16" s="5"/>
      <c r="OZN16" s="5"/>
      <c r="OZO16" s="5"/>
      <c r="OZP16" s="5"/>
      <c r="OZQ16" s="5"/>
      <c r="OZR16" s="5"/>
      <c r="OZS16" s="5"/>
      <c r="OZT16" s="5"/>
      <c r="OZU16" s="5"/>
      <c r="OZV16" s="5"/>
      <c r="OZW16" s="5"/>
      <c r="OZX16" s="5"/>
      <c r="OZY16" s="5"/>
      <c r="OZZ16" s="5"/>
      <c r="PAA16" s="5"/>
      <c r="PAB16" s="5"/>
      <c r="PAC16" s="5"/>
      <c r="PAD16" s="5"/>
      <c r="PAE16" s="5"/>
      <c r="PAF16" s="5"/>
      <c r="PAG16" s="5"/>
      <c r="PAH16" s="5"/>
      <c r="PAI16" s="5"/>
      <c r="PAJ16" s="5"/>
      <c r="PAK16" s="5"/>
      <c r="PAL16" s="5"/>
      <c r="PAM16" s="5"/>
      <c r="PAN16" s="5"/>
      <c r="PAO16" s="5"/>
      <c r="PAP16" s="5"/>
      <c r="PAQ16" s="5"/>
      <c r="PAR16" s="5"/>
      <c r="PAS16" s="5"/>
      <c r="PAT16" s="5"/>
      <c r="PAU16" s="5"/>
      <c r="PAV16" s="5"/>
      <c r="PAW16" s="5"/>
      <c r="PAX16" s="5"/>
      <c r="PAY16" s="5"/>
      <c r="PAZ16" s="5"/>
      <c r="PBA16" s="5"/>
      <c r="PBB16" s="5"/>
      <c r="PBC16" s="5"/>
      <c r="PBD16" s="5"/>
      <c r="PBE16" s="5"/>
      <c r="PBF16" s="5"/>
      <c r="PBG16" s="5"/>
      <c r="PBH16" s="5"/>
      <c r="PBI16" s="5"/>
      <c r="PBJ16" s="5"/>
      <c r="PBK16" s="5"/>
      <c r="PBL16" s="5"/>
      <c r="PBM16" s="5"/>
      <c r="PBN16" s="5"/>
      <c r="PBO16" s="5"/>
      <c r="PBP16" s="5"/>
      <c r="PBQ16" s="5"/>
      <c r="PBR16" s="5"/>
      <c r="PBS16" s="5"/>
      <c r="PBT16" s="5"/>
      <c r="PBU16" s="5"/>
      <c r="PBV16" s="5"/>
      <c r="PBW16" s="5"/>
      <c r="PBX16" s="5"/>
      <c r="PBY16" s="5"/>
      <c r="PBZ16" s="5"/>
      <c r="PCA16" s="5"/>
      <c r="PCB16" s="5"/>
      <c r="PCC16" s="5"/>
      <c r="PCD16" s="5"/>
      <c r="PCE16" s="5"/>
      <c r="PCF16" s="5"/>
      <c r="PCG16" s="5"/>
      <c r="PCH16" s="5"/>
      <c r="PCI16" s="5"/>
      <c r="PCJ16" s="5"/>
      <c r="PCK16" s="5"/>
      <c r="PCL16" s="5"/>
      <c r="PCM16" s="5"/>
      <c r="PCN16" s="5"/>
      <c r="PCO16" s="5"/>
      <c r="PCP16" s="5"/>
      <c r="PCQ16" s="5"/>
      <c r="PCR16" s="5"/>
      <c r="PCS16" s="5"/>
      <c r="PCT16" s="5"/>
      <c r="PCU16" s="5"/>
      <c r="PCV16" s="5"/>
      <c r="PCW16" s="5"/>
      <c r="PCX16" s="5"/>
      <c r="PCY16" s="5"/>
      <c r="PCZ16" s="5"/>
      <c r="PDA16" s="5"/>
      <c r="PDB16" s="5"/>
      <c r="PDC16" s="5"/>
      <c r="PDD16" s="5"/>
      <c r="PDE16" s="5"/>
      <c r="PDF16" s="5"/>
      <c r="PDG16" s="5"/>
      <c r="PDH16" s="5"/>
      <c r="PDI16" s="5"/>
      <c r="PDJ16" s="5"/>
      <c r="PDK16" s="5"/>
      <c r="PDL16" s="5"/>
      <c r="PDM16" s="5"/>
      <c r="PDN16" s="5"/>
      <c r="PDO16" s="5"/>
      <c r="PDP16" s="5"/>
      <c r="PDQ16" s="5"/>
      <c r="PDR16" s="5"/>
      <c r="PDS16" s="5"/>
      <c r="PDT16" s="5"/>
      <c r="PDU16" s="5"/>
      <c r="PDV16" s="5"/>
      <c r="PDW16" s="5"/>
      <c r="PDX16" s="5"/>
      <c r="PDY16" s="5"/>
      <c r="PDZ16" s="5"/>
      <c r="PEA16" s="5"/>
      <c r="PEB16" s="5"/>
      <c r="PEC16" s="5"/>
      <c r="PED16" s="5"/>
      <c r="PEE16" s="5"/>
      <c r="PEF16" s="5"/>
      <c r="PEG16" s="5"/>
      <c r="PEH16" s="5"/>
      <c r="PEI16" s="5"/>
      <c r="PEJ16" s="5"/>
      <c r="PEK16" s="5"/>
      <c r="PEL16" s="5"/>
      <c r="PEM16" s="5"/>
      <c r="PEN16" s="5"/>
      <c r="PEO16" s="5"/>
      <c r="PEP16" s="5"/>
      <c r="PEQ16" s="5"/>
      <c r="PER16" s="5"/>
      <c r="PES16" s="5"/>
      <c r="PET16" s="5"/>
      <c r="PEU16" s="5"/>
      <c r="PEV16" s="5"/>
      <c r="PEW16" s="5"/>
      <c r="PEX16" s="5"/>
      <c r="PEY16" s="5"/>
      <c r="PEZ16" s="5"/>
      <c r="PFA16" s="5"/>
      <c r="PFB16" s="5"/>
      <c r="PFC16" s="5"/>
      <c r="PFD16" s="5"/>
      <c r="PFE16" s="5"/>
      <c r="PFF16" s="5"/>
      <c r="PFG16" s="5"/>
      <c r="PFH16" s="5"/>
      <c r="PFI16" s="5"/>
      <c r="PFJ16" s="5"/>
      <c r="PFK16" s="5"/>
      <c r="PFL16" s="5"/>
      <c r="PFM16" s="5"/>
      <c r="PFN16" s="5"/>
      <c r="PFO16" s="5"/>
      <c r="PFP16" s="5"/>
      <c r="PFQ16" s="5"/>
      <c r="PFR16" s="5"/>
      <c r="PFS16" s="5"/>
      <c r="PFT16" s="5"/>
      <c r="PFU16" s="5"/>
      <c r="PFV16" s="5"/>
      <c r="PFW16" s="5"/>
      <c r="PFX16" s="5"/>
      <c r="PFY16" s="5"/>
      <c r="PFZ16" s="5"/>
      <c r="PGA16" s="5"/>
      <c r="PGB16" s="5"/>
      <c r="PGC16" s="5"/>
      <c r="PGD16" s="5"/>
      <c r="PGE16" s="5"/>
      <c r="PGF16" s="5"/>
      <c r="PGG16" s="5"/>
      <c r="PGH16" s="5"/>
      <c r="PGI16" s="5"/>
      <c r="PGJ16" s="5"/>
      <c r="PGK16" s="5"/>
      <c r="PGL16" s="5"/>
      <c r="PGM16" s="5"/>
      <c r="PGN16" s="5"/>
      <c r="PGO16" s="5"/>
      <c r="PGP16" s="5"/>
      <c r="PGQ16" s="5"/>
      <c r="PGR16" s="5"/>
      <c r="PGS16" s="5"/>
      <c r="PGT16" s="5"/>
      <c r="PGU16" s="5"/>
      <c r="PGV16" s="5"/>
      <c r="PGW16" s="5"/>
      <c r="PGX16" s="5"/>
      <c r="PGY16" s="5"/>
      <c r="PGZ16" s="5"/>
      <c r="PHA16" s="5"/>
      <c r="PHB16" s="5"/>
      <c r="PHC16" s="5"/>
      <c r="PHD16" s="5"/>
      <c r="PHE16" s="5"/>
      <c r="PHF16" s="5"/>
      <c r="PHG16" s="5"/>
      <c r="PHH16" s="5"/>
      <c r="PHI16" s="5"/>
      <c r="PHJ16" s="5"/>
      <c r="PHK16" s="5"/>
      <c r="PHL16" s="5"/>
      <c r="PHM16" s="5"/>
      <c r="PHN16" s="5"/>
      <c r="PHO16" s="5"/>
      <c r="PHP16" s="5"/>
      <c r="PHQ16" s="5"/>
      <c r="PHR16" s="5"/>
      <c r="PHS16" s="5"/>
      <c r="PHT16" s="5"/>
      <c r="PHU16" s="5"/>
      <c r="PHV16" s="5"/>
      <c r="PHW16" s="5"/>
      <c r="PHX16" s="5"/>
      <c r="PHY16" s="5"/>
      <c r="PHZ16" s="5"/>
      <c r="PIA16" s="5"/>
      <c r="PIB16" s="5"/>
      <c r="PIC16" s="5"/>
      <c r="PID16" s="5"/>
      <c r="PIE16" s="5"/>
      <c r="PIF16" s="5"/>
      <c r="PIG16" s="5"/>
      <c r="PIH16" s="5"/>
      <c r="PII16" s="5"/>
      <c r="PIJ16" s="5"/>
      <c r="PIK16" s="5"/>
      <c r="PIL16" s="5"/>
      <c r="PIM16" s="5"/>
      <c r="PIN16" s="5"/>
      <c r="PIO16" s="5"/>
      <c r="PIP16" s="5"/>
      <c r="PIQ16" s="5"/>
      <c r="PIR16" s="5"/>
      <c r="PIS16" s="5"/>
      <c r="PIT16" s="5"/>
      <c r="PIU16" s="5"/>
      <c r="PIV16" s="5"/>
      <c r="PIW16" s="5"/>
      <c r="PIX16" s="5"/>
      <c r="PIY16" s="5"/>
      <c r="PIZ16" s="5"/>
      <c r="PJA16" s="5"/>
      <c r="PJB16" s="5"/>
      <c r="PJC16" s="5"/>
      <c r="PJD16" s="5"/>
      <c r="PJE16" s="5"/>
      <c r="PJF16" s="5"/>
      <c r="PJG16" s="5"/>
      <c r="PJH16" s="5"/>
      <c r="PJI16" s="5"/>
      <c r="PJJ16" s="5"/>
      <c r="PJK16" s="5"/>
      <c r="PJL16" s="5"/>
      <c r="PJM16" s="5"/>
      <c r="PJN16" s="5"/>
      <c r="PJO16" s="5"/>
      <c r="PJP16" s="5"/>
      <c r="PJQ16" s="5"/>
      <c r="PJR16" s="5"/>
      <c r="PJS16" s="5"/>
      <c r="PJT16" s="5"/>
      <c r="PJU16" s="5"/>
      <c r="PJV16" s="5"/>
      <c r="PJW16" s="5"/>
      <c r="PJX16" s="5"/>
      <c r="PJY16" s="5"/>
      <c r="PJZ16" s="5"/>
      <c r="PKA16" s="5"/>
      <c r="PKB16" s="5"/>
      <c r="PKC16" s="5"/>
      <c r="PKD16" s="5"/>
      <c r="PKE16" s="5"/>
      <c r="PKF16" s="5"/>
      <c r="PKG16" s="5"/>
      <c r="PKH16" s="5"/>
      <c r="PKI16" s="5"/>
      <c r="PKJ16" s="5"/>
      <c r="PKK16" s="5"/>
      <c r="PKL16" s="5"/>
      <c r="PKM16" s="5"/>
      <c r="PKN16" s="5"/>
      <c r="PKO16" s="5"/>
      <c r="PKP16" s="5"/>
      <c r="PKQ16" s="5"/>
      <c r="PKR16" s="5"/>
      <c r="PKS16" s="5"/>
      <c r="PKT16" s="5"/>
      <c r="PKU16" s="5"/>
      <c r="PKV16" s="5"/>
      <c r="PKW16" s="5"/>
      <c r="PKX16" s="5"/>
      <c r="PKY16" s="5"/>
      <c r="PKZ16" s="5"/>
      <c r="PLA16" s="5"/>
      <c r="PLB16" s="5"/>
      <c r="PLC16" s="5"/>
      <c r="PLD16" s="5"/>
      <c r="PLE16" s="5"/>
      <c r="PLF16" s="5"/>
      <c r="PLG16" s="5"/>
      <c r="PLH16" s="5"/>
      <c r="PLI16" s="5"/>
      <c r="PLJ16" s="5"/>
      <c r="PLK16" s="5"/>
      <c r="PLL16" s="5"/>
      <c r="PLM16" s="5"/>
      <c r="PLN16" s="5"/>
      <c r="PLO16" s="5"/>
      <c r="PLP16" s="5"/>
      <c r="PLQ16" s="5"/>
      <c r="PLR16" s="5"/>
      <c r="PLS16" s="5"/>
      <c r="PLT16" s="5"/>
      <c r="PLU16" s="5"/>
      <c r="PLV16" s="5"/>
      <c r="PLW16" s="5"/>
      <c r="PLX16" s="5"/>
      <c r="PLY16" s="5"/>
      <c r="PLZ16" s="5"/>
      <c r="PMA16" s="5"/>
      <c r="PMB16" s="5"/>
      <c r="PMC16" s="5"/>
      <c r="PMD16" s="5"/>
      <c r="PME16" s="5"/>
      <c r="PMF16" s="5"/>
      <c r="PMG16" s="5"/>
      <c r="PMH16" s="5"/>
      <c r="PMI16" s="5"/>
      <c r="PMJ16" s="5"/>
      <c r="PMK16" s="5"/>
      <c r="PML16" s="5"/>
      <c r="PMM16" s="5"/>
      <c r="PMN16" s="5"/>
      <c r="PMO16" s="5"/>
      <c r="PMP16" s="5"/>
      <c r="PMQ16" s="5"/>
      <c r="PMR16" s="5"/>
      <c r="PMS16" s="5"/>
      <c r="PMT16" s="5"/>
      <c r="PMU16" s="5"/>
      <c r="PMV16" s="5"/>
      <c r="PMW16" s="5"/>
      <c r="PMX16" s="5"/>
      <c r="PMY16" s="5"/>
      <c r="PMZ16" s="5"/>
      <c r="PNA16" s="5"/>
      <c r="PNB16" s="5"/>
      <c r="PNC16" s="5"/>
      <c r="PND16" s="5"/>
      <c r="PNE16" s="5"/>
      <c r="PNF16" s="5"/>
      <c r="PNG16" s="5"/>
      <c r="PNH16" s="5"/>
      <c r="PNI16" s="5"/>
      <c r="PNJ16" s="5"/>
      <c r="PNK16" s="5"/>
      <c r="PNL16" s="5"/>
      <c r="PNM16" s="5"/>
      <c r="PNN16" s="5"/>
      <c r="PNO16" s="5"/>
      <c r="PNP16" s="5"/>
      <c r="PNQ16" s="5"/>
      <c r="PNR16" s="5"/>
      <c r="PNS16" s="5"/>
      <c r="PNT16" s="5"/>
      <c r="PNU16" s="5"/>
      <c r="PNV16" s="5"/>
      <c r="PNW16" s="5"/>
      <c r="PNX16" s="5"/>
      <c r="PNY16" s="5"/>
      <c r="PNZ16" s="5"/>
      <c r="POA16" s="5"/>
      <c r="POB16" s="5"/>
      <c r="POC16" s="5"/>
      <c r="POD16" s="5"/>
      <c r="POE16" s="5"/>
      <c r="POF16" s="5"/>
      <c r="POG16" s="5"/>
      <c r="POH16" s="5"/>
      <c r="POI16" s="5"/>
      <c r="POJ16" s="5"/>
      <c r="POK16" s="5"/>
      <c r="POL16" s="5"/>
      <c r="POM16" s="5"/>
      <c r="PON16" s="5"/>
      <c r="POO16" s="5"/>
      <c r="POP16" s="5"/>
      <c r="POQ16" s="5"/>
      <c r="POR16" s="5"/>
      <c r="POS16" s="5"/>
      <c r="POT16" s="5"/>
      <c r="POU16" s="5"/>
      <c r="POV16" s="5"/>
      <c r="POW16" s="5"/>
      <c r="POX16" s="5"/>
      <c r="POY16" s="5"/>
      <c r="POZ16" s="5"/>
      <c r="PPA16" s="5"/>
      <c r="PPB16" s="5"/>
      <c r="PPC16" s="5"/>
      <c r="PPD16" s="5"/>
      <c r="PPE16" s="5"/>
      <c r="PPF16" s="5"/>
      <c r="PPG16" s="5"/>
      <c r="PPH16" s="5"/>
      <c r="PPI16" s="5"/>
      <c r="PPJ16" s="5"/>
      <c r="PPK16" s="5"/>
      <c r="PPL16" s="5"/>
      <c r="PPM16" s="5"/>
      <c r="PPN16" s="5"/>
      <c r="PPO16" s="5"/>
      <c r="PPP16" s="5"/>
      <c r="PPQ16" s="5"/>
      <c r="PPR16" s="5"/>
      <c r="PPS16" s="5"/>
      <c r="PPT16" s="5"/>
      <c r="PPU16" s="5"/>
      <c r="PPV16" s="5"/>
      <c r="PPW16" s="5"/>
      <c r="PPX16" s="5"/>
      <c r="PPY16" s="5"/>
      <c r="PPZ16" s="5"/>
      <c r="PQA16" s="5"/>
      <c r="PQB16" s="5"/>
      <c r="PQC16" s="5"/>
      <c r="PQD16" s="5"/>
      <c r="PQE16" s="5"/>
      <c r="PQF16" s="5"/>
      <c r="PQG16" s="5"/>
      <c r="PQH16" s="5"/>
      <c r="PQI16" s="5"/>
      <c r="PQJ16" s="5"/>
      <c r="PQK16" s="5"/>
      <c r="PQL16" s="5"/>
      <c r="PQM16" s="5"/>
      <c r="PQN16" s="5"/>
      <c r="PQO16" s="5"/>
      <c r="PQP16" s="5"/>
      <c r="PQQ16" s="5"/>
      <c r="PQR16" s="5"/>
      <c r="PQS16" s="5"/>
      <c r="PQT16" s="5"/>
      <c r="PQU16" s="5"/>
      <c r="PQV16" s="5"/>
      <c r="PQW16" s="5"/>
      <c r="PQX16" s="5"/>
      <c r="PQY16" s="5"/>
      <c r="PQZ16" s="5"/>
      <c r="PRA16" s="5"/>
      <c r="PRB16" s="5"/>
      <c r="PRC16" s="5"/>
      <c r="PRD16" s="5"/>
      <c r="PRE16" s="5"/>
      <c r="PRF16" s="5"/>
      <c r="PRG16" s="5"/>
      <c r="PRH16" s="5"/>
      <c r="PRI16" s="5"/>
      <c r="PRJ16" s="5"/>
      <c r="PRK16" s="5"/>
      <c r="PRL16" s="5"/>
      <c r="PRM16" s="5"/>
      <c r="PRN16" s="5"/>
      <c r="PRO16" s="5"/>
      <c r="PRP16" s="5"/>
      <c r="PRQ16" s="5"/>
      <c r="PRR16" s="5"/>
      <c r="PRS16" s="5"/>
      <c r="PRT16" s="5"/>
      <c r="PRU16" s="5"/>
      <c r="PRV16" s="5"/>
      <c r="PRW16" s="5"/>
      <c r="PRX16" s="5"/>
      <c r="PRY16" s="5"/>
      <c r="PRZ16" s="5"/>
      <c r="PSA16" s="5"/>
      <c r="PSB16" s="5"/>
      <c r="PSC16" s="5"/>
      <c r="PSD16" s="5"/>
      <c r="PSE16" s="5"/>
      <c r="PSF16" s="5"/>
      <c r="PSG16" s="5"/>
      <c r="PSH16" s="5"/>
      <c r="PSI16" s="5"/>
      <c r="PSJ16" s="5"/>
      <c r="PSK16" s="5"/>
      <c r="PSL16" s="5"/>
      <c r="PSM16" s="5"/>
      <c r="PSN16" s="5"/>
      <c r="PSO16" s="5"/>
      <c r="PSP16" s="5"/>
      <c r="PSQ16" s="5"/>
      <c r="PSR16" s="5"/>
      <c r="PSS16" s="5"/>
      <c r="PST16" s="5"/>
      <c r="PSU16" s="5"/>
      <c r="PSV16" s="5"/>
      <c r="PSW16" s="5"/>
      <c r="PSX16" s="5"/>
      <c r="PSY16" s="5"/>
      <c r="PSZ16" s="5"/>
      <c r="PTA16" s="5"/>
      <c r="PTB16" s="5"/>
      <c r="PTC16" s="5"/>
      <c r="PTD16" s="5"/>
      <c r="PTE16" s="5"/>
      <c r="PTF16" s="5"/>
      <c r="PTG16" s="5"/>
      <c r="PTH16" s="5"/>
      <c r="PTI16" s="5"/>
      <c r="PTJ16" s="5"/>
      <c r="PTK16" s="5"/>
      <c r="PTL16" s="5"/>
      <c r="PTM16" s="5"/>
      <c r="PTN16" s="5"/>
      <c r="PTO16" s="5"/>
      <c r="PTP16" s="5"/>
      <c r="PTQ16" s="5"/>
      <c r="PTR16" s="5"/>
      <c r="PTS16" s="5"/>
      <c r="PTT16" s="5"/>
      <c r="PTU16" s="5"/>
      <c r="PTV16" s="5"/>
      <c r="PTW16" s="5"/>
      <c r="PTX16" s="5"/>
      <c r="PTY16" s="5"/>
      <c r="PTZ16" s="5"/>
      <c r="PUA16" s="5"/>
      <c r="PUB16" s="5"/>
      <c r="PUC16" s="5"/>
      <c r="PUD16" s="5"/>
      <c r="PUE16" s="5"/>
      <c r="PUF16" s="5"/>
      <c r="PUG16" s="5"/>
      <c r="PUH16" s="5"/>
      <c r="PUI16" s="5"/>
      <c r="PUJ16" s="5"/>
      <c r="PUK16" s="5"/>
      <c r="PUL16" s="5"/>
      <c r="PUM16" s="5"/>
      <c r="PUN16" s="5"/>
      <c r="PUO16" s="5"/>
      <c r="PUP16" s="5"/>
      <c r="PUQ16" s="5"/>
      <c r="PUR16" s="5"/>
      <c r="PUS16" s="5"/>
      <c r="PUT16" s="5"/>
      <c r="PUU16" s="5"/>
      <c r="PUV16" s="5"/>
      <c r="PUW16" s="5"/>
      <c r="PUX16" s="5"/>
      <c r="PUY16" s="5"/>
      <c r="PUZ16" s="5"/>
      <c r="PVA16" s="5"/>
      <c r="PVB16" s="5"/>
      <c r="PVC16" s="5"/>
      <c r="PVD16" s="5"/>
      <c r="PVE16" s="5"/>
      <c r="PVF16" s="5"/>
      <c r="PVG16" s="5"/>
      <c r="PVH16" s="5"/>
      <c r="PVI16" s="5"/>
      <c r="PVJ16" s="5"/>
      <c r="PVK16" s="5"/>
      <c r="PVL16" s="5"/>
      <c r="PVM16" s="5"/>
      <c r="PVN16" s="5"/>
      <c r="PVO16" s="5"/>
      <c r="PVP16" s="5"/>
      <c r="PVQ16" s="5"/>
      <c r="PVR16" s="5"/>
      <c r="PVS16" s="5"/>
      <c r="PVT16" s="5"/>
      <c r="PVU16" s="5"/>
      <c r="PVV16" s="5"/>
      <c r="PVW16" s="5"/>
      <c r="PVX16" s="5"/>
      <c r="PVY16" s="5"/>
      <c r="PVZ16" s="5"/>
      <c r="PWA16" s="5"/>
      <c r="PWB16" s="5"/>
      <c r="PWC16" s="5"/>
      <c r="PWD16" s="5"/>
      <c r="PWE16" s="5"/>
      <c r="PWF16" s="5"/>
      <c r="PWG16" s="5"/>
      <c r="PWH16" s="5"/>
      <c r="PWI16" s="5"/>
      <c r="PWJ16" s="5"/>
      <c r="PWK16" s="5"/>
      <c r="PWL16" s="5"/>
      <c r="PWM16" s="5"/>
      <c r="PWN16" s="5"/>
      <c r="PWO16" s="5"/>
      <c r="PWP16" s="5"/>
      <c r="PWQ16" s="5"/>
      <c r="PWR16" s="5"/>
      <c r="PWS16" s="5"/>
      <c r="PWT16" s="5"/>
      <c r="PWU16" s="5"/>
      <c r="PWV16" s="5"/>
      <c r="PWW16" s="5"/>
      <c r="PWX16" s="5"/>
      <c r="PWY16" s="5"/>
      <c r="PWZ16" s="5"/>
      <c r="PXA16" s="5"/>
      <c r="PXB16" s="5"/>
      <c r="PXC16" s="5"/>
      <c r="PXD16" s="5"/>
      <c r="PXE16" s="5"/>
      <c r="PXF16" s="5"/>
      <c r="PXG16" s="5"/>
      <c r="PXH16" s="5"/>
      <c r="PXI16" s="5"/>
      <c r="PXJ16" s="5"/>
      <c r="PXK16" s="5"/>
      <c r="PXL16" s="5"/>
      <c r="PXM16" s="5"/>
      <c r="PXN16" s="5"/>
      <c r="PXO16" s="5"/>
      <c r="PXP16" s="5"/>
      <c r="PXQ16" s="5"/>
      <c r="PXR16" s="5"/>
      <c r="PXS16" s="5"/>
      <c r="PXT16" s="5"/>
      <c r="PXU16" s="5"/>
      <c r="PXV16" s="5"/>
      <c r="PXW16" s="5"/>
      <c r="PXX16" s="5"/>
      <c r="PXY16" s="5"/>
      <c r="PXZ16" s="5"/>
      <c r="PYA16" s="5"/>
      <c r="PYB16" s="5"/>
      <c r="PYC16" s="5"/>
      <c r="PYD16" s="5"/>
      <c r="PYE16" s="5"/>
      <c r="PYF16" s="5"/>
      <c r="PYG16" s="5"/>
      <c r="PYH16" s="5"/>
      <c r="PYI16" s="5"/>
      <c r="PYJ16" s="5"/>
      <c r="PYK16" s="5"/>
      <c r="PYL16" s="5"/>
      <c r="PYM16" s="5"/>
      <c r="PYN16" s="5"/>
      <c r="PYO16" s="5"/>
      <c r="PYP16" s="5"/>
      <c r="PYQ16" s="5"/>
      <c r="PYR16" s="5"/>
      <c r="PYS16" s="5"/>
      <c r="PYT16" s="5"/>
      <c r="PYU16" s="5"/>
      <c r="PYV16" s="5"/>
      <c r="PYW16" s="5"/>
      <c r="PYX16" s="5"/>
      <c r="PYY16" s="5"/>
      <c r="PYZ16" s="5"/>
      <c r="PZA16" s="5"/>
      <c r="PZB16" s="5"/>
      <c r="PZC16" s="5"/>
      <c r="PZD16" s="5"/>
      <c r="PZE16" s="5"/>
      <c r="PZF16" s="5"/>
      <c r="PZG16" s="5"/>
      <c r="PZH16" s="5"/>
      <c r="PZI16" s="5"/>
      <c r="PZJ16" s="5"/>
      <c r="PZK16" s="5"/>
      <c r="PZL16" s="5"/>
      <c r="PZM16" s="5"/>
      <c r="PZN16" s="5"/>
      <c r="PZO16" s="5"/>
      <c r="PZP16" s="5"/>
      <c r="PZQ16" s="5"/>
      <c r="PZR16" s="5"/>
      <c r="PZS16" s="5"/>
      <c r="PZT16" s="5"/>
      <c r="PZU16" s="5"/>
      <c r="PZV16" s="5"/>
      <c r="PZW16" s="5"/>
      <c r="PZX16" s="5"/>
      <c r="PZY16" s="5"/>
      <c r="PZZ16" s="5"/>
      <c r="QAA16" s="5"/>
      <c r="QAB16" s="5"/>
      <c r="QAC16" s="5"/>
      <c r="QAD16" s="5"/>
      <c r="QAE16" s="5"/>
      <c r="QAF16" s="5"/>
      <c r="QAG16" s="5"/>
      <c r="QAH16" s="5"/>
      <c r="QAI16" s="5"/>
      <c r="QAJ16" s="5"/>
      <c r="QAK16" s="5"/>
      <c r="QAL16" s="5"/>
      <c r="QAM16" s="5"/>
      <c r="QAN16" s="5"/>
      <c r="QAO16" s="5"/>
      <c r="QAP16" s="5"/>
      <c r="QAQ16" s="5"/>
      <c r="QAR16" s="5"/>
      <c r="QAS16" s="5"/>
      <c r="QAT16" s="5"/>
      <c r="QAU16" s="5"/>
      <c r="QAV16" s="5"/>
      <c r="QAW16" s="5"/>
      <c r="QAX16" s="5"/>
      <c r="QAY16" s="5"/>
      <c r="QAZ16" s="5"/>
      <c r="QBA16" s="5"/>
      <c r="QBB16" s="5"/>
      <c r="QBC16" s="5"/>
      <c r="QBD16" s="5"/>
      <c r="QBE16" s="5"/>
      <c r="QBF16" s="5"/>
      <c r="QBG16" s="5"/>
      <c r="QBH16" s="5"/>
      <c r="QBI16" s="5"/>
      <c r="QBJ16" s="5"/>
      <c r="QBK16" s="5"/>
      <c r="QBL16" s="5"/>
      <c r="QBM16" s="5"/>
      <c r="QBN16" s="5"/>
      <c r="QBO16" s="5"/>
      <c r="QBP16" s="5"/>
      <c r="QBQ16" s="5"/>
      <c r="QBR16" s="5"/>
      <c r="QBS16" s="5"/>
      <c r="QBT16" s="5"/>
      <c r="QBU16" s="5"/>
      <c r="QBV16" s="5"/>
      <c r="QBW16" s="5"/>
      <c r="QBX16" s="5"/>
      <c r="QBY16" s="5"/>
      <c r="QBZ16" s="5"/>
      <c r="QCA16" s="5"/>
      <c r="QCB16" s="5"/>
      <c r="QCC16" s="5"/>
      <c r="QCD16" s="5"/>
      <c r="QCE16" s="5"/>
      <c r="QCF16" s="5"/>
      <c r="QCG16" s="5"/>
      <c r="QCH16" s="5"/>
      <c r="QCI16" s="5"/>
      <c r="QCJ16" s="5"/>
      <c r="QCK16" s="5"/>
      <c r="QCL16" s="5"/>
      <c r="QCM16" s="5"/>
      <c r="QCN16" s="5"/>
      <c r="QCO16" s="5"/>
      <c r="QCP16" s="5"/>
      <c r="QCQ16" s="5"/>
      <c r="QCR16" s="5"/>
      <c r="QCS16" s="5"/>
      <c r="QCT16" s="5"/>
      <c r="QCU16" s="5"/>
      <c r="QCV16" s="5"/>
      <c r="QCW16" s="5"/>
      <c r="QCX16" s="5"/>
      <c r="QCY16" s="5"/>
      <c r="QCZ16" s="5"/>
      <c r="QDA16" s="5"/>
      <c r="QDB16" s="5"/>
      <c r="QDC16" s="5"/>
      <c r="QDD16" s="5"/>
      <c r="QDE16" s="5"/>
      <c r="QDF16" s="5"/>
      <c r="QDG16" s="5"/>
      <c r="QDH16" s="5"/>
      <c r="QDI16" s="5"/>
      <c r="QDJ16" s="5"/>
      <c r="QDK16" s="5"/>
      <c r="QDL16" s="5"/>
      <c r="QDM16" s="5"/>
      <c r="QDN16" s="5"/>
      <c r="QDO16" s="5"/>
      <c r="QDP16" s="5"/>
      <c r="QDQ16" s="5"/>
      <c r="QDR16" s="5"/>
      <c r="QDS16" s="5"/>
      <c r="QDT16" s="5"/>
      <c r="QDU16" s="5"/>
      <c r="QDV16" s="5"/>
      <c r="QDW16" s="5"/>
      <c r="QDX16" s="5"/>
      <c r="QDY16" s="5"/>
      <c r="QDZ16" s="5"/>
      <c r="QEA16" s="5"/>
      <c r="QEB16" s="5"/>
      <c r="QEC16" s="5"/>
      <c r="QED16" s="5"/>
      <c r="QEE16" s="5"/>
      <c r="QEF16" s="5"/>
      <c r="QEG16" s="5"/>
      <c r="QEH16" s="5"/>
      <c r="QEI16" s="5"/>
      <c r="QEJ16" s="5"/>
      <c r="QEK16" s="5"/>
      <c r="QEL16" s="5"/>
      <c r="QEM16" s="5"/>
      <c r="QEN16" s="5"/>
      <c r="QEO16" s="5"/>
      <c r="QEP16" s="5"/>
      <c r="QEQ16" s="5"/>
      <c r="QER16" s="5"/>
      <c r="QES16" s="5"/>
      <c r="QET16" s="5"/>
      <c r="QEU16" s="5"/>
      <c r="QEV16" s="5"/>
      <c r="QEW16" s="5"/>
      <c r="QEX16" s="5"/>
      <c r="QEY16" s="5"/>
      <c r="QEZ16" s="5"/>
      <c r="QFA16" s="5"/>
      <c r="QFB16" s="5"/>
      <c r="QFC16" s="5"/>
      <c r="QFD16" s="5"/>
      <c r="QFE16" s="5"/>
      <c r="QFF16" s="5"/>
      <c r="QFG16" s="5"/>
      <c r="QFH16" s="5"/>
      <c r="QFI16" s="5"/>
      <c r="QFJ16" s="5"/>
      <c r="QFK16" s="5"/>
      <c r="QFL16" s="5"/>
      <c r="QFM16" s="5"/>
      <c r="QFN16" s="5"/>
      <c r="QFO16" s="5"/>
      <c r="QFP16" s="5"/>
      <c r="QFQ16" s="5"/>
      <c r="QFR16" s="5"/>
      <c r="QFS16" s="5"/>
      <c r="QFT16" s="5"/>
      <c r="QFU16" s="5"/>
      <c r="QFV16" s="5"/>
      <c r="QFW16" s="5"/>
      <c r="QFX16" s="5"/>
      <c r="QFY16" s="5"/>
      <c r="QFZ16" s="5"/>
      <c r="QGA16" s="5"/>
      <c r="QGB16" s="5"/>
      <c r="QGC16" s="5"/>
      <c r="QGD16" s="5"/>
      <c r="QGE16" s="5"/>
      <c r="QGF16" s="5"/>
      <c r="QGG16" s="5"/>
      <c r="QGH16" s="5"/>
      <c r="QGI16" s="5"/>
      <c r="QGJ16" s="5"/>
      <c r="QGK16" s="5"/>
      <c r="QGL16" s="5"/>
      <c r="QGM16" s="5"/>
      <c r="QGN16" s="5"/>
      <c r="QGO16" s="5"/>
      <c r="QGP16" s="5"/>
      <c r="QGQ16" s="5"/>
      <c r="QGR16" s="5"/>
      <c r="QGS16" s="5"/>
      <c r="QGT16" s="5"/>
      <c r="QGU16" s="5"/>
      <c r="QGV16" s="5"/>
      <c r="QGW16" s="5"/>
      <c r="QGX16" s="5"/>
      <c r="QGY16" s="5"/>
      <c r="QGZ16" s="5"/>
      <c r="QHA16" s="5"/>
      <c r="QHB16" s="5"/>
      <c r="QHC16" s="5"/>
      <c r="QHD16" s="5"/>
      <c r="QHE16" s="5"/>
      <c r="QHF16" s="5"/>
      <c r="QHG16" s="5"/>
      <c r="QHH16" s="5"/>
      <c r="QHI16" s="5"/>
      <c r="QHJ16" s="5"/>
      <c r="QHK16" s="5"/>
      <c r="QHL16" s="5"/>
      <c r="QHM16" s="5"/>
      <c r="QHN16" s="5"/>
      <c r="QHO16" s="5"/>
      <c r="QHP16" s="5"/>
      <c r="QHQ16" s="5"/>
      <c r="QHR16" s="5"/>
      <c r="QHS16" s="5"/>
      <c r="QHT16" s="5"/>
      <c r="QHU16" s="5"/>
      <c r="QHV16" s="5"/>
      <c r="QHW16" s="5"/>
      <c r="QHX16" s="5"/>
      <c r="QHY16" s="5"/>
      <c r="QHZ16" s="5"/>
      <c r="QIA16" s="5"/>
      <c r="QIB16" s="5"/>
      <c r="QIC16" s="5"/>
      <c r="QID16" s="5"/>
      <c r="QIE16" s="5"/>
      <c r="QIF16" s="5"/>
      <c r="QIG16" s="5"/>
      <c r="QIH16" s="5"/>
      <c r="QII16" s="5"/>
      <c r="QIJ16" s="5"/>
      <c r="QIK16" s="5"/>
      <c r="QIL16" s="5"/>
      <c r="QIM16" s="5"/>
      <c r="QIN16" s="5"/>
      <c r="QIO16" s="5"/>
      <c r="QIP16" s="5"/>
      <c r="QIQ16" s="5"/>
      <c r="QIR16" s="5"/>
      <c r="QIS16" s="5"/>
      <c r="QIT16" s="5"/>
      <c r="QIU16" s="5"/>
      <c r="QIV16" s="5"/>
      <c r="QIW16" s="5"/>
      <c r="QIX16" s="5"/>
      <c r="QIY16" s="5"/>
      <c r="QIZ16" s="5"/>
      <c r="QJA16" s="5"/>
      <c r="QJB16" s="5"/>
      <c r="QJC16" s="5"/>
      <c r="QJD16" s="5"/>
      <c r="QJE16" s="5"/>
      <c r="QJF16" s="5"/>
      <c r="QJG16" s="5"/>
      <c r="QJH16" s="5"/>
      <c r="QJI16" s="5"/>
      <c r="QJJ16" s="5"/>
      <c r="QJK16" s="5"/>
      <c r="QJL16" s="5"/>
      <c r="QJM16" s="5"/>
      <c r="QJN16" s="5"/>
      <c r="QJO16" s="5"/>
      <c r="QJP16" s="5"/>
      <c r="QJQ16" s="5"/>
      <c r="QJR16" s="5"/>
      <c r="QJS16" s="5"/>
      <c r="QJT16" s="5"/>
      <c r="QJU16" s="5"/>
      <c r="QJV16" s="5"/>
      <c r="QJW16" s="5"/>
      <c r="QJX16" s="5"/>
      <c r="QJY16" s="5"/>
      <c r="QJZ16" s="5"/>
      <c r="QKA16" s="5"/>
      <c r="QKB16" s="5"/>
      <c r="QKC16" s="5"/>
      <c r="QKD16" s="5"/>
      <c r="QKE16" s="5"/>
      <c r="QKF16" s="5"/>
      <c r="QKG16" s="5"/>
      <c r="QKH16" s="5"/>
      <c r="QKI16" s="5"/>
      <c r="QKJ16" s="5"/>
      <c r="QKK16" s="5"/>
      <c r="QKL16" s="5"/>
      <c r="QKM16" s="5"/>
      <c r="QKN16" s="5"/>
      <c r="QKO16" s="5"/>
      <c r="QKP16" s="5"/>
      <c r="QKQ16" s="5"/>
      <c r="QKR16" s="5"/>
      <c r="QKS16" s="5"/>
      <c r="QKT16" s="5"/>
      <c r="QKU16" s="5"/>
      <c r="QKV16" s="5"/>
      <c r="QKW16" s="5"/>
      <c r="QKX16" s="5"/>
      <c r="QKY16" s="5"/>
      <c r="QKZ16" s="5"/>
      <c r="QLA16" s="5"/>
      <c r="QLB16" s="5"/>
      <c r="QLC16" s="5"/>
      <c r="QLD16" s="5"/>
      <c r="QLE16" s="5"/>
      <c r="QLF16" s="5"/>
      <c r="QLG16" s="5"/>
      <c r="QLH16" s="5"/>
      <c r="QLI16" s="5"/>
      <c r="QLJ16" s="5"/>
      <c r="QLK16" s="5"/>
      <c r="QLL16" s="5"/>
      <c r="QLM16" s="5"/>
      <c r="QLN16" s="5"/>
      <c r="QLO16" s="5"/>
      <c r="QLP16" s="5"/>
      <c r="QLQ16" s="5"/>
      <c r="QLR16" s="5"/>
      <c r="QLS16" s="5"/>
      <c r="QLT16" s="5"/>
      <c r="QLU16" s="5"/>
      <c r="QLV16" s="5"/>
      <c r="QLW16" s="5"/>
      <c r="QLX16" s="5"/>
      <c r="QLY16" s="5"/>
      <c r="QLZ16" s="5"/>
      <c r="QMA16" s="5"/>
      <c r="QMB16" s="5"/>
      <c r="QMC16" s="5"/>
      <c r="QMD16" s="5"/>
      <c r="QME16" s="5"/>
      <c r="QMF16" s="5"/>
      <c r="QMG16" s="5"/>
      <c r="QMH16" s="5"/>
      <c r="QMI16" s="5"/>
      <c r="QMJ16" s="5"/>
      <c r="QMK16" s="5"/>
      <c r="QML16" s="5"/>
      <c r="QMM16" s="5"/>
      <c r="QMN16" s="5"/>
      <c r="QMO16" s="5"/>
      <c r="QMP16" s="5"/>
      <c r="QMQ16" s="5"/>
      <c r="QMR16" s="5"/>
      <c r="QMS16" s="5"/>
      <c r="QMT16" s="5"/>
      <c r="QMU16" s="5"/>
      <c r="QMV16" s="5"/>
      <c r="QMW16" s="5"/>
      <c r="QMX16" s="5"/>
      <c r="QMY16" s="5"/>
      <c r="QMZ16" s="5"/>
      <c r="QNA16" s="5"/>
      <c r="QNB16" s="5"/>
      <c r="QNC16" s="5"/>
      <c r="QND16" s="5"/>
      <c r="QNE16" s="5"/>
      <c r="QNF16" s="5"/>
      <c r="QNG16" s="5"/>
      <c r="QNH16" s="5"/>
      <c r="QNI16" s="5"/>
      <c r="QNJ16" s="5"/>
      <c r="QNK16" s="5"/>
      <c r="QNL16" s="5"/>
      <c r="QNM16" s="5"/>
      <c r="QNN16" s="5"/>
      <c r="QNO16" s="5"/>
      <c r="QNP16" s="5"/>
      <c r="QNQ16" s="5"/>
      <c r="QNR16" s="5"/>
      <c r="QNS16" s="5"/>
      <c r="QNT16" s="5"/>
      <c r="QNU16" s="5"/>
      <c r="QNV16" s="5"/>
      <c r="QNW16" s="5"/>
      <c r="QNX16" s="5"/>
      <c r="QNY16" s="5"/>
      <c r="QNZ16" s="5"/>
      <c r="QOA16" s="5"/>
      <c r="QOB16" s="5"/>
      <c r="QOC16" s="5"/>
      <c r="QOD16" s="5"/>
      <c r="QOE16" s="5"/>
      <c r="QOF16" s="5"/>
      <c r="QOG16" s="5"/>
      <c r="QOH16" s="5"/>
      <c r="QOI16" s="5"/>
      <c r="QOJ16" s="5"/>
      <c r="QOK16" s="5"/>
      <c r="QOL16" s="5"/>
      <c r="QOM16" s="5"/>
      <c r="QON16" s="5"/>
      <c r="QOO16" s="5"/>
      <c r="QOP16" s="5"/>
      <c r="QOQ16" s="5"/>
      <c r="QOR16" s="5"/>
      <c r="QOS16" s="5"/>
      <c r="QOT16" s="5"/>
      <c r="QOU16" s="5"/>
      <c r="QOV16" s="5"/>
      <c r="QOW16" s="5"/>
      <c r="QOX16" s="5"/>
      <c r="QOY16" s="5"/>
      <c r="QOZ16" s="5"/>
      <c r="QPA16" s="5"/>
      <c r="QPB16" s="5"/>
      <c r="QPC16" s="5"/>
      <c r="QPD16" s="5"/>
      <c r="QPE16" s="5"/>
      <c r="QPF16" s="5"/>
      <c r="QPG16" s="5"/>
      <c r="QPH16" s="5"/>
      <c r="QPI16" s="5"/>
      <c r="QPJ16" s="5"/>
      <c r="QPK16" s="5"/>
      <c r="QPL16" s="5"/>
      <c r="QPM16" s="5"/>
      <c r="QPN16" s="5"/>
      <c r="QPO16" s="5"/>
      <c r="QPP16" s="5"/>
      <c r="QPQ16" s="5"/>
      <c r="QPR16" s="5"/>
      <c r="QPS16" s="5"/>
      <c r="QPT16" s="5"/>
      <c r="QPU16" s="5"/>
      <c r="QPV16" s="5"/>
      <c r="QPW16" s="5"/>
      <c r="QPX16" s="5"/>
      <c r="QPY16" s="5"/>
      <c r="QPZ16" s="5"/>
      <c r="QQA16" s="5"/>
      <c r="QQB16" s="5"/>
      <c r="QQC16" s="5"/>
      <c r="QQD16" s="5"/>
      <c r="QQE16" s="5"/>
      <c r="QQF16" s="5"/>
      <c r="QQG16" s="5"/>
      <c r="QQH16" s="5"/>
      <c r="QQI16" s="5"/>
      <c r="QQJ16" s="5"/>
      <c r="QQK16" s="5"/>
      <c r="QQL16" s="5"/>
      <c r="QQM16" s="5"/>
      <c r="QQN16" s="5"/>
      <c r="QQO16" s="5"/>
      <c r="QQP16" s="5"/>
      <c r="QQQ16" s="5"/>
      <c r="QQR16" s="5"/>
      <c r="QQS16" s="5"/>
      <c r="QQT16" s="5"/>
      <c r="QQU16" s="5"/>
      <c r="QQV16" s="5"/>
      <c r="QQW16" s="5"/>
      <c r="QQX16" s="5"/>
      <c r="QQY16" s="5"/>
      <c r="QQZ16" s="5"/>
      <c r="QRA16" s="5"/>
      <c r="QRB16" s="5"/>
      <c r="QRC16" s="5"/>
      <c r="QRD16" s="5"/>
      <c r="QRE16" s="5"/>
      <c r="QRF16" s="5"/>
      <c r="QRG16" s="5"/>
      <c r="QRH16" s="5"/>
      <c r="QRI16" s="5"/>
      <c r="QRJ16" s="5"/>
      <c r="QRK16" s="5"/>
      <c r="QRL16" s="5"/>
      <c r="QRM16" s="5"/>
      <c r="QRN16" s="5"/>
      <c r="QRO16" s="5"/>
      <c r="QRP16" s="5"/>
      <c r="QRQ16" s="5"/>
      <c r="QRR16" s="5"/>
      <c r="QRS16" s="5"/>
      <c r="QRT16" s="5"/>
      <c r="QRU16" s="5"/>
      <c r="QRV16" s="5"/>
      <c r="QRW16" s="5"/>
      <c r="QRX16" s="5"/>
      <c r="QRY16" s="5"/>
      <c r="QRZ16" s="5"/>
      <c r="QSA16" s="5"/>
      <c r="QSB16" s="5"/>
      <c r="QSC16" s="5"/>
      <c r="QSD16" s="5"/>
      <c r="QSE16" s="5"/>
      <c r="QSF16" s="5"/>
      <c r="QSG16" s="5"/>
      <c r="QSH16" s="5"/>
      <c r="QSI16" s="5"/>
      <c r="QSJ16" s="5"/>
      <c r="QSK16" s="5"/>
      <c r="QSL16" s="5"/>
      <c r="QSM16" s="5"/>
      <c r="QSN16" s="5"/>
      <c r="QSO16" s="5"/>
      <c r="QSP16" s="5"/>
      <c r="QSQ16" s="5"/>
      <c r="QSR16" s="5"/>
      <c r="QSS16" s="5"/>
      <c r="QST16" s="5"/>
      <c r="QSU16" s="5"/>
      <c r="QSV16" s="5"/>
      <c r="QSW16" s="5"/>
      <c r="QSX16" s="5"/>
      <c r="QSY16" s="5"/>
      <c r="QSZ16" s="5"/>
      <c r="QTA16" s="5"/>
      <c r="QTB16" s="5"/>
      <c r="QTC16" s="5"/>
      <c r="QTD16" s="5"/>
      <c r="QTE16" s="5"/>
      <c r="QTF16" s="5"/>
      <c r="QTG16" s="5"/>
      <c r="QTH16" s="5"/>
      <c r="QTI16" s="5"/>
      <c r="QTJ16" s="5"/>
      <c r="QTK16" s="5"/>
      <c r="QTL16" s="5"/>
      <c r="QTM16" s="5"/>
      <c r="QTN16" s="5"/>
      <c r="QTO16" s="5"/>
      <c r="QTP16" s="5"/>
      <c r="QTQ16" s="5"/>
      <c r="QTR16" s="5"/>
      <c r="QTS16" s="5"/>
      <c r="QTT16" s="5"/>
      <c r="QTU16" s="5"/>
      <c r="QTV16" s="5"/>
      <c r="QTW16" s="5"/>
      <c r="QTX16" s="5"/>
      <c r="QTY16" s="5"/>
      <c r="QTZ16" s="5"/>
      <c r="QUA16" s="5"/>
      <c r="QUB16" s="5"/>
      <c r="QUC16" s="5"/>
      <c r="QUD16" s="5"/>
      <c r="QUE16" s="5"/>
      <c r="QUF16" s="5"/>
      <c r="QUG16" s="5"/>
      <c r="QUH16" s="5"/>
      <c r="QUI16" s="5"/>
      <c r="QUJ16" s="5"/>
      <c r="QUK16" s="5"/>
      <c r="QUL16" s="5"/>
      <c r="QUM16" s="5"/>
      <c r="QUN16" s="5"/>
      <c r="QUO16" s="5"/>
      <c r="QUP16" s="5"/>
      <c r="QUQ16" s="5"/>
      <c r="QUR16" s="5"/>
      <c r="QUS16" s="5"/>
      <c r="QUT16" s="5"/>
      <c r="QUU16" s="5"/>
      <c r="QUV16" s="5"/>
      <c r="QUW16" s="5"/>
      <c r="QUX16" s="5"/>
      <c r="QUY16" s="5"/>
      <c r="QUZ16" s="5"/>
      <c r="QVA16" s="5"/>
      <c r="QVB16" s="5"/>
      <c r="QVC16" s="5"/>
      <c r="QVD16" s="5"/>
      <c r="QVE16" s="5"/>
      <c r="QVF16" s="5"/>
      <c r="QVG16" s="5"/>
      <c r="QVH16" s="5"/>
      <c r="QVI16" s="5"/>
      <c r="QVJ16" s="5"/>
      <c r="QVK16" s="5"/>
      <c r="QVL16" s="5"/>
      <c r="QVM16" s="5"/>
      <c r="QVN16" s="5"/>
      <c r="QVO16" s="5"/>
      <c r="QVP16" s="5"/>
      <c r="QVQ16" s="5"/>
      <c r="QVR16" s="5"/>
      <c r="QVS16" s="5"/>
      <c r="QVT16" s="5"/>
      <c r="QVU16" s="5"/>
      <c r="QVV16" s="5"/>
      <c r="QVW16" s="5"/>
      <c r="QVX16" s="5"/>
      <c r="QVY16" s="5"/>
      <c r="QVZ16" s="5"/>
      <c r="QWA16" s="5"/>
      <c r="QWB16" s="5"/>
      <c r="QWC16" s="5"/>
      <c r="QWD16" s="5"/>
      <c r="QWE16" s="5"/>
      <c r="QWF16" s="5"/>
      <c r="QWG16" s="5"/>
      <c r="QWH16" s="5"/>
      <c r="QWI16" s="5"/>
      <c r="QWJ16" s="5"/>
      <c r="QWK16" s="5"/>
      <c r="QWL16" s="5"/>
      <c r="QWM16" s="5"/>
      <c r="QWN16" s="5"/>
      <c r="QWO16" s="5"/>
      <c r="QWP16" s="5"/>
      <c r="QWQ16" s="5"/>
      <c r="QWR16" s="5"/>
      <c r="QWS16" s="5"/>
      <c r="QWT16" s="5"/>
      <c r="QWU16" s="5"/>
      <c r="QWV16" s="5"/>
      <c r="QWW16" s="5"/>
      <c r="QWX16" s="5"/>
      <c r="QWY16" s="5"/>
      <c r="QWZ16" s="5"/>
      <c r="QXA16" s="5"/>
      <c r="QXB16" s="5"/>
      <c r="QXC16" s="5"/>
      <c r="QXD16" s="5"/>
      <c r="QXE16" s="5"/>
      <c r="QXF16" s="5"/>
      <c r="QXG16" s="5"/>
      <c r="QXH16" s="5"/>
      <c r="QXI16" s="5"/>
      <c r="QXJ16" s="5"/>
      <c r="QXK16" s="5"/>
      <c r="QXL16" s="5"/>
      <c r="QXM16" s="5"/>
      <c r="QXN16" s="5"/>
      <c r="QXO16" s="5"/>
      <c r="QXP16" s="5"/>
      <c r="QXQ16" s="5"/>
      <c r="QXR16" s="5"/>
      <c r="QXS16" s="5"/>
      <c r="QXT16" s="5"/>
      <c r="QXU16" s="5"/>
      <c r="QXV16" s="5"/>
      <c r="QXW16" s="5"/>
      <c r="QXX16" s="5"/>
      <c r="QXY16" s="5"/>
      <c r="QXZ16" s="5"/>
      <c r="QYA16" s="5"/>
      <c r="QYB16" s="5"/>
      <c r="QYC16" s="5"/>
      <c r="QYD16" s="5"/>
      <c r="QYE16" s="5"/>
      <c r="QYF16" s="5"/>
      <c r="QYG16" s="5"/>
      <c r="QYH16" s="5"/>
      <c r="QYI16" s="5"/>
      <c r="QYJ16" s="5"/>
      <c r="QYK16" s="5"/>
      <c r="QYL16" s="5"/>
      <c r="QYM16" s="5"/>
      <c r="QYN16" s="5"/>
      <c r="QYO16" s="5"/>
      <c r="QYP16" s="5"/>
      <c r="QYQ16" s="5"/>
      <c r="QYR16" s="5"/>
      <c r="QYS16" s="5"/>
      <c r="QYT16" s="5"/>
      <c r="QYU16" s="5"/>
      <c r="QYV16" s="5"/>
      <c r="QYW16" s="5"/>
      <c r="QYX16" s="5"/>
      <c r="QYY16" s="5"/>
      <c r="QYZ16" s="5"/>
      <c r="QZA16" s="5"/>
      <c r="QZB16" s="5"/>
      <c r="QZC16" s="5"/>
      <c r="QZD16" s="5"/>
      <c r="QZE16" s="5"/>
      <c r="QZF16" s="5"/>
      <c r="QZG16" s="5"/>
      <c r="QZH16" s="5"/>
      <c r="QZI16" s="5"/>
      <c r="QZJ16" s="5"/>
      <c r="QZK16" s="5"/>
      <c r="QZL16" s="5"/>
      <c r="QZM16" s="5"/>
      <c r="QZN16" s="5"/>
      <c r="QZO16" s="5"/>
      <c r="QZP16" s="5"/>
      <c r="QZQ16" s="5"/>
      <c r="QZR16" s="5"/>
      <c r="QZS16" s="5"/>
      <c r="QZT16" s="5"/>
      <c r="QZU16" s="5"/>
      <c r="QZV16" s="5"/>
      <c r="QZW16" s="5"/>
      <c r="QZX16" s="5"/>
      <c r="QZY16" s="5"/>
      <c r="QZZ16" s="5"/>
      <c r="RAA16" s="5"/>
      <c r="RAB16" s="5"/>
      <c r="RAC16" s="5"/>
      <c r="RAD16" s="5"/>
      <c r="RAE16" s="5"/>
      <c r="RAF16" s="5"/>
      <c r="RAG16" s="5"/>
      <c r="RAH16" s="5"/>
      <c r="RAI16" s="5"/>
      <c r="RAJ16" s="5"/>
      <c r="RAK16" s="5"/>
      <c r="RAL16" s="5"/>
      <c r="RAM16" s="5"/>
      <c r="RAN16" s="5"/>
      <c r="RAO16" s="5"/>
      <c r="RAP16" s="5"/>
      <c r="RAQ16" s="5"/>
      <c r="RAR16" s="5"/>
      <c r="RAS16" s="5"/>
      <c r="RAT16" s="5"/>
      <c r="RAU16" s="5"/>
      <c r="RAV16" s="5"/>
      <c r="RAW16" s="5"/>
      <c r="RAX16" s="5"/>
      <c r="RAY16" s="5"/>
      <c r="RAZ16" s="5"/>
      <c r="RBA16" s="5"/>
      <c r="RBB16" s="5"/>
      <c r="RBC16" s="5"/>
      <c r="RBD16" s="5"/>
      <c r="RBE16" s="5"/>
      <c r="RBF16" s="5"/>
      <c r="RBG16" s="5"/>
      <c r="RBH16" s="5"/>
      <c r="RBI16" s="5"/>
      <c r="RBJ16" s="5"/>
      <c r="RBK16" s="5"/>
      <c r="RBL16" s="5"/>
      <c r="RBM16" s="5"/>
      <c r="RBN16" s="5"/>
      <c r="RBO16" s="5"/>
      <c r="RBP16" s="5"/>
      <c r="RBQ16" s="5"/>
      <c r="RBR16" s="5"/>
      <c r="RBS16" s="5"/>
      <c r="RBT16" s="5"/>
      <c r="RBU16" s="5"/>
      <c r="RBV16" s="5"/>
      <c r="RBW16" s="5"/>
      <c r="RBX16" s="5"/>
      <c r="RBY16" s="5"/>
      <c r="RBZ16" s="5"/>
      <c r="RCA16" s="5"/>
      <c r="RCB16" s="5"/>
      <c r="RCC16" s="5"/>
      <c r="RCD16" s="5"/>
      <c r="RCE16" s="5"/>
      <c r="RCF16" s="5"/>
      <c r="RCG16" s="5"/>
      <c r="RCH16" s="5"/>
      <c r="RCI16" s="5"/>
      <c r="RCJ16" s="5"/>
      <c r="RCK16" s="5"/>
      <c r="RCL16" s="5"/>
      <c r="RCM16" s="5"/>
      <c r="RCN16" s="5"/>
      <c r="RCO16" s="5"/>
      <c r="RCP16" s="5"/>
      <c r="RCQ16" s="5"/>
      <c r="RCR16" s="5"/>
      <c r="RCS16" s="5"/>
      <c r="RCT16" s="5"/>
      <c r="RCU16" s="5"/>
      <c r="RCV16" s="5"/>
      <c r="RCW16" s="5"/>
      <c r="RCX16" s="5"/>
      <c r="RCY16" s="5"/>
      <c r="RCZ16" s="5"/>
      <c r="RDA16" s="5"/>
      <c r="RDB16" s="5"/>
      <c r="RDC16" s="5"/>
      <c r="RDD16" s="5"/>
      <c r="RDE16" s="5"/>
      <c r="RDF16" s="5"/>
      <c r="RDG16" s="5"/>
      <c r="RDH16" s="5"/>
      <c r="RDI16" s="5"/>
      <c r="RDJ16" s="5"/>
      <c r="RDK16" s="5"/>
      <c r="RDL16" s="5"/>
      <c r="RDM16" s="5"/>
      <c r="RDN16" s="5"/>
      <c r="RDO16" s="5"/>
      <c r="RDP16" s="5"/>
      <c r="RDQ16" s="5"/>
      <c r="RDR16" s="5"/>
      <c r="RDS16" s="5"/>
      <c r="RDT16" s="5"/>
      <c r="RDU16" s="5"/>
      <c r="RDV16" s="5"/>
      <c r="RDW16" s="5"/>
      <c r="RDX16" s="5"/>
      <c r="RDY16" s="5"/>
      <c r="RDZ16" s="5"/>
      <c r="REA16" s="5"/>
      <c r="REB16" s="5"/>
      <c r="REC16" s="5"/>
      <c r="RED16" s="5"/>
      <c r="REE16" s="5"/>
      <c r="REF16" s="5"/>
      <c r="REG16" s="5"/>
      <c r="REH16" s="5"/>
      <c r="REI16" s="5"/>
      <c r="REJ16" s="5"/>
      <c r="REK16" s="5"/>
      <c r="REL16" s="5"/>
      <c r="REM16" s="5"/>
      <c r="REN16" s="5"/>
      <c r="REO16" s="5"/>
      <c r="REP16" s="5"/>
      <c r="REQ16" s="5"/>
      <c r="RER16" s="5"/>
      <c r="RES16" s="5"/>
      <c r="RET16" s="5"/>
      <c r="REU16" s="5"/>
      <c r="REV16" s="5"/>
      <c r="REW16" s="5"/>
      <c r="REX16" s="5"/>
      <c r="REY16" s="5"/>
      <c r="REZ16" s="5"/>
      <c r="RFA16" s="5"/>
      <c r="RFB16" s="5"/>
      <c r="RFC16" s="5"/>
      <c r="RFD16" s="5"/>
      <c r="RFE16" s="5"/>
      <c r="RFF16" s="5"/>
      <c r="RFG16" s="5"/>
      <c r="RFH16" s="5"/>
      <c r="RFI16" s="5"/>
      <c r="RFJ16" s="5"/>
      <c r="RFK16" s="5"/>
      <c r="RFL16" s="5"/>
      <c r="RFM16" s="5"/>
      <c r="RFN16" s="5"/>
      <c r="RFO16" s="5"/>
      <c r="RFP16" s="5"/>
      <c r="RFQ16" s="5"/>
      <c r="RFR16" s="5"/>
      <c r="RFS16" s="5"/>
      <c r="RFT16" s="5"/>
      <c r="RFU16" s="5"/>
      <c r="RFV16" s="5"/>
      <c r="RFW16" s="5"/>
      <c r="RFX16" s="5"/>
      <c r="RFY16" s="5"/>
      <c r="RFZ16" s="5"/>
      <c r="RGA16" s="5"/>
      <c r="RGB16" s="5"/>
      <c r="RGC16" s="5"/>
      <c r="RGD16" s="5"/>
      <c r="RGE16" s="5"/>
      <c r="RGF16" s="5"/>
      <c r="RGG16" s="5"/>
      <c r="RGH16" s="5"/>
      <c r="RGI16" s="5"/>
      <c r="RGJ16" s="5"/>
      <c r="RGK16" s="5"/>
      <c r="RGL16" s="5"/>
      <c r="RGM16" s="5"/>
      <c r="RGN16" s="5"/>
      <c r="RGO16" s="5"/>
      <c r="RGP16" s="5"/>
      <c r="RGQ16" s="5"/>
      <c r="RGR16" s="5"/>
      <c r="RGS16" s="5"/>
      <c r="RGT16" s="5"/>
      <c r="RGU16" s="5"/>
      <c r="RGV16" s="5"/>
      <c r="RGW16" s="5"/>
      <c r="RGX16" s="5"/>
      <c r="RGY16" s="5"/>
      <c r="RGZ16" s="5"/>
      <c r="RHA16" s="5"/>
      <c r="RHB16" s="5"/>
      <c r="RHC16" s="5"/>
      <c r="RHD16" s="5"/>
      <c r="RHE16" s="5"/>
      <c r="RHF16" s="5"/>
      <c r="RHG16" s="5"/>
      <c r="RHH16" s="5"/>
      <c r="RHI16" s="5"/>
      <c r="RHJ16" s="5"/>
      <c r="RHK16" s="5"/>
      <c r="RHL16" s="5"/>
      <c r="RHM16" s="5"/>
      <c r="RHN16" s="5"/>
      <c r="RHO16" s="5"/>
      <c r="RHP16" s="5"/>
      <c r="RHQ16" s="5"/>
      <c r="RHR16" s="5"/>
      <c r="RHS16" s="5"/>
      <c r="RHT16" s="5"/>
      <c r="RHU16" s="5"/>
      <c r="RHV16" s="5"/>
      <c r="RHW16" s="5"/>
      <c r="RHX16" s="5"/>
      <c r="RHY16" s="5"/>
      <c r="RHZ16" s="5"/>
      <c r="RIA16" s="5"/>
      <c r="RIB16" s="5"/>
      <c r="RIC16" s="5"/>
      <c r="RID16" s="5"/>
      <c r="RIE16" s="5"/>
      <c r="RIF16" s="5"/>
      <c r="RIG16" s="5"/>
      <c r="RIH16" s="5"/>
      <c r="RII16" s="5"/>
      <c r="RIJ16" s="5"/>
      <c r="RIK16" s="5"/>
      <c r="RIL16" s="5"/>
      <c r="RIM16" s="5"/>
      <c r="RIN16" s="5"/>
      <c r="RIO16" s="5"/>
      <c r="RIP16" s="5"/>
      <c r="RIQ16" s="5"/>
      <c r="RIR16" s="5"/>
      <c r="RIS16" s="5"/>
      <c r="RIT16" s="5"/>
      <c r="RIU16" s="5"/>
      <c r="RIV16" s="5"/>
      <c r="RIW16" s="5"/>
      <c r="RIX16" s="5"/>
      <c r="RIY16" s="5"/>
      <c r="RIZ16" s="5"/>
      <c r="RJA16" s="5"/>
      <c r="RJB16" s="5"/>
      <c r="RJC16" s="5"/>
      <c r="RJD16" s="5"/>
      <c r="RJE16" s="5"/>
      <c r="RJF16" s="5"/>
      <c r="RJG16" s="5"/>
      <c r="RJH16" s="5"/>
      <c r="RJI16" s="5"/>
      <c r="RJJ16" s="5"/>
      <c r="RJK16" s="5"/>
      <c r="RJL16" s="5"/>
      <c r="RJM16" s="5"/>
      <c r="RJN16" s="5"/>
      <c r="RJO16" s="5"/>
      <c r="RJP16" s="5"/>
      <c r="RJQ16" s="5"/>
      <c r="RJR16" s="5"/>
      <c r="RJS16" s="5"/>
      <c r="RJT16" s="5"/>
      <c r="RJU16" s="5"/>
      <c r="RJV16" s="5"/>
      <c r="RJW16" s="5"/>
      <c r="RJX16" s="5"/>
      <c r="RJY16" s="5"/>
      <c r="RJZ16" s="5"/>
      <c r="RKA16" s="5"/>
      <c r="RKB16" s="5"/>
      <c r="RKC16" s="5"/>
      <c r="RKD16" s="5"/>
      <c r="RKE16" s="5"/>
      <c r="RKF16" s="5"/>
      <c r="RKG16" s="5"/>
      <c r="RKH16" s="5"/>
      <c r="RKI16" s="5"/>
      <c r="RKJ16" s="5"/>
      <c r="RKK16" s="5"/>
      <c r="RKL16" s="5"/>
      <c r="RKM16" s="5"/>
      <c r="RKN16" s="5"/>
      <c r="RKO16" s="5"/>
      <c r="RKP16" s="5"/>
      <c r="RKQ16" s="5"/>
      <c r="RKR16" s="5"/>
      <c r="RKS16" s="5"/>
      <c r="RKT16" s="5"/>
      <c r="RKU16" s="5"/>
      <c r="RKV16" s="5"/>
      <c r="RKW16" s="5"/>
      <c r="RKX16" s="5"/>
      <c r="RKY16" s="5"/>
      <c r="RKZ16" s="5"/>
      <c r="RLA16" s="5"/>
      <c r="RLB16" s="5"/>
      <c r="RLC16" s="5"/>
      <c r="RLD16" s="5"/>
      <c r="RLE16" s="5"/>
      <c r="RLF16" s="5"/>
      <c r="RLG16" s="5"/>
      <c r="RLH16" s="5"/>
      <c r="RLI16" s="5"/>
      <c r="RLJ16" s="5"/>
      <c r="RLK16" s="5"/>
      <c r="RLL16" s="5"/>
      <c r="RLM16" s="5"/>
      <c r="RLN16" s="5"/>
      <c r="RLO16" s="5"/>
      <c r="RLP16" s="5"/>
      <c r="RLQ16" s="5"/>
      <c r="RLR16" s="5"/>
      <c r="RLS16" s="5"/>
      <c r="RLT16" s="5"/>
      <c r="RLU16" s="5"/>
      <c r="RLV16" s="5"/>
      <c r="RLW16" s="5"/>
      <c r="RLX16" s="5"/>
      <c r="RLY16" s="5"/>
      <c r="RLZ16" s="5"/>
      <c r="RMA16" s="5"/>
      <c r="RMB16" s="5"/>
      <c r="RMC16" s="5"/>
      <c r="RMD16" s="5"/>
      <c r="RME16" s="5"/>
      <c r="RMF16" s="5"/>
      <c r="RMG16" s="5"/>
      <c r="RMH16" s="5"/>
      <c r="RMI16" s="5"/>
      <c r="RMJ16" s="5"/>
      <c r="RMK16" s="5"/>
      <c r="RML16" s="5"/>
      <c r="RMM16" s="5"/>
      <c r="RMN16" s="5"/>
      <c r="RMO16" s="5"/>
      <c r="RMP16" s="5"/>
      <c r="RMQ16" s="5"/>
      <c r="RMR16" s="5"/>
      <c r="RMS16" s="5"/>
      <c r="RMT16" s="5"/>
      <c r="RMU16" s="5"/>
      <c r="RMV16" s="5"/>
      <c r="RMW16" s="5"/>
      <c r="RMX16" s="5"/>
      <c r="RMY16" s="5"/>
      <c r="RMZ16" s="5"/>
      <c r="RNA16" s="5"/>
      <c r="RNB16" s="5"/>
      <c r="RNC16" s="5"/>
      <c r="RND16" s="5"/>
      <c r="RNE16" s="5"/>
      <c r="RNF16" s="5"/>
      <c r="RNG16" s="5"/>
      <c r="RNH16" s="5"/>
      <c r="RNI16" s="5"/>
      <c r="RNJ16" s="5"/>
      <c r="RNK16" s="5"/>
      <c r="RNL16" s="5"/>
      <c r="RNM16" s="5"/>
      <c r="RNN16" s="5"/>
      <c r="RNO16" s="5"/>
      <c r="RNP16" s="5"/>
      <c r="RNQ16" s="5"/>
      <c r="RNR16" s="5"/>
      <c r="RNS16" s="5"/>
      <c r="RNT16" s="5"/>
      <c r="RNU16" s="5"/>
      <c r="RNV16" s="5"/>
      <c r="RNW16" s="5"/>
      <c r="RNX16" s="5"/>
      <c r="RNY16" s="5"/>
      <c r="RNZ16" s="5"/>
      <c r="ROA16" s="5"/>
      <c r="ROB16" s="5"/>
      <c r="ROC16" s="5"/>
      <c r="ROD16" s="5"/>
      <c r="ROE16" s="5"/>
      <c r="ROF16" s="5"/>
      <c r="ROG16" s="5"/>
      <c r="ROH16" s="5"/>
      <c r="ROI16" s="5"/>
      <c r="ROJ16" s="5"/>
      <c r="ROK16" s="5"/>
      <c r="ROL16" s="5"/>
      <c r="ROM16" s="5"/>
      <c r="RON16" s="5"/>
      <c r="ROO16" s="5"/>
      <c r="ROP16" s="5"/>
      <c r="ROQ16" s="5"/>
      <c r="ROR16" s="5"/>
      <c r="ROS16" s="5"/>
      <c r="ROT16" s="5"/>
      <c r="ROU16" s="5"/>
      <c r="ROV16" s="5"/>
      <c r="ROW16" s="5"/>
      <c r="ROX16" s="5"/>
      <c r="ROY16" s="5"/>
      <c r="ROZ16" s="5"/>
      <c r="RPA16" s="5"/>
      <c r="RPB16" s="5"/>
      <c r="RPC16" s="5"/>
      <c r="RPD16" s="5"/>
      <c r="RPE16" s="5"/>
      <c r="RPF16" s="5"/>
      <c r="RPG16" s="5"/>
      <c r="RPH16" s="5"/>
      <c r="RPI16" s="5"/>
      <c r="RPJ16" s="5"/>
      <c r="RPK16" s="5"/>
      <c r="RPL16" s="5"/>
      <c r="RPM16" s="5"/>
      <c r="RPN16" s="5"/>
      <c r="RPO16" s="5"/>
      <c r="RPP16" s="5"/>
      <c r="RPQ16" s="5"/>
      <c r="RPR16" s="5"/>
      <c r="RPS16" s="5"/>
      <c r="RPT16" s="5"/>
      <c r="RPU16" s="5"/>
      <c r="RPV16" s="5"/>
      <c r="RPW16" s="5"/>
      <c r="RPX16" s="5"/>
      <c r="RPY16" s="5"/>
      <c r="RPZ16" s="5"/>
      <c r="RQA16" s="5"/>
      <c r="RQB16" s="5"/>
      <c r="RQC16" s="5"/>
      <c r="RQD16" s="5"/>
      <c r="RQE16" s="5"/>
      <c r="RQF16" s="5"/>
      <c r="RQG16" s="5"/>
      <c r="RQH16" s="5"/>
      <c r="RQI16" s="5"/>
      <c r="RQJ16" s="5"/>
      <c r="RQK16" s="5"/>
      <c r="RQL16" s="5"/>
      <c r="RQM16" s="5"/>
      <c r="RQN16" s="5"/>
      <c r="RQO16" s="5"/>
      <c r="RQP16" s="5"/>
      <c r="RQQ16" s="5"/>
      <c r="RQR16" s="5"/>
      <c r="RQS16" s="5"/>
      <c r="RQT16" s="5"/>
      <c r="RQU16" s="5"/>
      <c r="RQV16" s="5"/>
      <c r="RQW16" s="5"/>
      <c r="RQX16" s="5"/>
      <c r="RQY16" s="5"/>
      <c r="RQZ16" s="5"/>
      <c r="RRA16" s="5"/>
      <c r="RRB16" s="5"/>
      <c r="RRC16" s="5"/>
      <c r="RRD16" s="5"/>
      <c r="RRE16" s="5"/>
      <c r="RRF16" s="5"/>
      <c r="RRG16" s="5"/>
      <c r="RRH16" s="5"/>
      <c r="RRI16" s="5"/>
      <c r="RRJ16" s="5"/>
      <c r="RRK16" s="5"/>
      <c r="RRL16" s="5"/>
      <c r="RRM16" s="5"/>
      <c r="RRN16" s="5"/>
      <c r="RRO16" s="5"/>
      <c r="RRP16" s="5"/>
      <c r="RRQ16" s="5"/>
      <c r="RRR16" s="5"/>
      <c r="RRS16" s="5"/>
      <c r="RRT16" s="5"/>
      <c r="RRU16" s="5"/>
      <c r="RRV16" s="5"/>
      <c r="RRW16" s="5"/>
      <c r="RRX16" s="5"/>
      <c r="RRY16" s="5"/>
      <c r="RRZ16" s="5"/>
      <c r="RSA16" s="5"/>
      <c r="RSB16" s="5"/>
      <c r="RSC16" s="5"/>
      <c r="RSD16" s="5"/>
      <c r="RSE16" s="5"/>
      <c r="RSF16" s="5"/>
      <c r="RSG16" s="5"/>
      <c r="RSH16" s="5"/>
      <c r="RSI16" s="5"/>
      <c r="RSJ16" s="5"/>
      <c r="RSK16" s="5"/>
      <c r="RSL16" s="5"/>
      <c r="RSM16" s="5"/>
      <c r="RSN16" s="5"/>
      <c r="RSO16" s="5"/>
      <c r="RSP16" s="5"/>
      <c r="RSQ16" s="5"/>
      <c r="RSR16" s="5"/>
      <c r="RSS16" s="5"/>
      <c r="RST16" s="5"/>
      <c r="RSU16" s="5"/>
      <c r="RSV16" s="5"/>
      <c r="RSW16" s="5"/>
      <c r="RSX16" s="5"/>
      <c r="RSY16" s="5"/>
      <c r="RSZ16" s="5"/>
      <c r="RTA16" s="5"/>
      <c r="RTB16" s="5"/>
      <c r="RTC16" s="5"/>
      <c r="RTD16" s="5"/>
      <c r="RTE16" s="5"/>
      <c r="RTF16" s="5"/>
      <c r="RTG16" s="5"/>
      <c r="RTH16" s="5"/>
      <c r="RTI16" s="5"/>
      <c r="RTJ16" s="5"/>
      <c r="RTK16" s="5"/>
      <c r="RTL16" s="5"/>
      <c r="RTM16" s="5"/>
      <c r="RTN16" s="5"/>
      <c r="RTO16" s="5"/>
      <c r="RTP16" s="5"/>
      <c r="RTQ16" s="5"/>
      <c r="RTR16" s="5"/>
      <c r="RTS16" s="5"/>
      <c r="RTT16" s="5"/>
      <c r="RTU16" s="5"/>
      <c r="RTV16" s="5"/>
      <c r="RTW16" s="5"/>
      <c r="RTX16" s="5"/>
      <c r="RTY16" s="5"/>
      <c r="RTZ16" s="5"/>
      <c r="RUA16" s="5"/>
      <c r="RUB16" s="5"/>
      <c r="RUC16" s="5"/>
      <c r="RUD16" s="5"/>
      <c r="RUE16" s="5"/>
      <c r="RUF16" s="5"/>
      <c r="RUG16" s="5"/>
      <c r="RUH16" s="5"/>
      <c r="RUI16" s="5"/>
      <c r="RUJ16" s="5"/>
      <c r="RUK16" s="5"/>
      <c r="RUL16" s="5"/>
      <c r="RUM16" s="5"/>
      <c r="RUN16" s="5"/>
      <c r="RUO16" s="5"/>
      <c r="RUP16" s="5"/>
      <c r="RUQ16" s="5"/>
      <c r="RUR16" s="5"/>
      <c r="RUS16" s="5"/>
      <c r="RUT16" s="5"/>
      <c r="RUU16" s="5"/>
      <c r="RUV16" s="5"/>
      <c r="RUW16" s="5"/>
      <c r="RUX16" s="5"/>
      <c r="RUY16" s="5"/>
      <c r="RUZ16" s="5"/>
      <c r="RVA16" s="5"/>
      <c r="RVB16" s="5"/>
      <c r="RVC16" s="5"/>
      <c r="RVD16" s="5"/>
      <c r="RVE16" s="5"/>
      <c r="RVF16" s="5"/>
      <c r="RVG16" s="5"/>
      <c r="RVH16" s="5"/>
      <c r="RVI16" s="5"/>
      <c r="RVJ16" s="5"/>
      <c r="RVK16" s="5"/>
      <c r="RVL16" s="5"/>
      <c r="RVM16" s="5"/>
      <c r="RVN16" s="5"/>
      <c r="RVO16" s="5"/>
      <c r="RVP16" s="5"/>
      <c r="RVQ16" s="5"/>
      <c r="RVR16" s="5"/>
      <c r="RVS16" s="5"/>
      <c r="RVT16" s="5"/>
      <c r="RVU16" s="5"/>
      <c r="RVV16" s="5"/>
      <c r="RVW16" s="5"/>
      <c r="RVX16" s="5"/>
      <c r="RVY16" s="5"/>
      <c r="RVZ16" s="5"/>
      <c r="RWA16" s="5"/>
      <c r="RWB16" s="5"/>
      <c r="RWC16" s="5"/>
      <c r="RWD16" s="5"/>
      <c r="RWE16" s="5"/>
      <c r="RWF16" s="5"/>
      <c r="RWG16" s="5"/>
      <c r="RWH16" s="5"/>
      <c r="RWI16" s="5"/>
      <c r="RWJ16" s="5"/>
      <c r="RWK16" s="5"/>
      <c r="RWL16" s="5"/>
      <c r="RWM16" s="5"/>
      <c r="RWN16" s="5"/>
      <c r="RWO16" s="5"/>
      <c r="RWP16" s="5"/>
      <c r="RWQ16" s="5"/>
      <c r="RWR16" s="5"/>
      <c r="RWS16" s="5"/>
      <c r="RWT16" s="5"/>
      <c r="RWU16" s="5"/>
      <c r="RWV16" s="5"/>
      <c r="RWW16" s="5"/>
      <c r="RWX16" s="5"/>
      <c r="RWY16" s="5"/>
      <c r="RWZ16" s="5"/>
      <c r="RXA16" s="5"/>
      <c r="RXB16" s="5"/>
      <c r="RXC16" s="5"/>
      <c r="RXD16" s="5"/>
      <c r="RXE16" s="5"/>
      <c r="RXF16" s="5"/>
      <c r="RXG16" s="5"/>
      <c r="RXH16" s="5"/>
      <c r="RXI16" s="5"/>
      <c r="RXJ16" s="5"/>
      <c r="RXK16" s="5"/>
      <c r="RXL16" s="5"/>
      <c r="RXM16" s="5"/>
      <c r="RXN16" s="5"/>
      <c r="RXO16" s="5"/>
      <c r="RXP16" s="5"/>
      <c r="RXQ16" s="5"/>
      <c r="RXR16" s="5"/>
      <c r="RXS16" s="5"/>
      <c r="RXT16" s="5"/>
      <c r="RXU16" s="5"/>
      <c r="RXV16" s="5"/>
      <c r="RXW16" s="5"/>
      <c r="RXX16" s="5"/>
      <c r="RXY16" s="5"/>
      <c r="RXZ16" s="5"/>
      <c r="RYA16" s="5"/>
      <c r="RYB16" s="5"/>
      <c r="RYC16" s="5"/>
      <c r="RYD16" s="5"/>
      <c r="RYE16" s="5"/>
      <c r="RYF16" s="5"/>
      <c r="RYG16" s="5"/>
      <c r="RYH16" s="5"/>
      <c r="RYI16" s="5"/>
      <c r="RYJ16" s="5"/>
      <c r="RYK16" s="5"/>
      <c r="RYL16" s="5"/>
      <c r="RYM16" s="5"/>
      <c r="RYN16" s="5"/>
      <c r="RYO16" s="5"/>
      <c r="RYP16" s="5"/>
      <c r="RYQ16" s="5"/>
      <c r="RYR16" s="5"/>
      <c r="RYS16" s="5"/>
      <c r="RYT16" s="5"/>
      <c r="RYU16" s="5"/>
      <c r="RYV16" s="5"/>
      <c r="RYW16" s="5"/>
      <c r="RYX16" s="5"/>
      <c r="RYY16" s="5"/>
      <c r="RYZ16" s="5"/>
      <c r="RZA16" s="5"/>
      <c r="RZB16" s="5"/>
      <c r="RZC16" s="5"/>
      <c r="RZD16" s="5"/>
      <c r="RZE16" s="5"/>
      <c r="RZF16" s="5"/>
      <c r="RZG16" s="5"/>
      <c r="RZH16" s="5"/>
      <c r="RZI16" s="5"/>
      <c r="RZJ16" s="5"/>
      <c r="RZK16" s="5"/>
      <c r="RZL16" s="5"/>
      <c r="RZM16" s="5"/>
      <c r="RZN16" s="5"/>
      <c r="RZO16" s="5"/>
      <c r="RZP16" s="5"/>
      <c r="RZQ16" s="5"/>
      <c r="RZR16" s="5"/>
      <c r="RZS16" s="5"/>
      <c r="RZT16" s="5"/>
      <c r="RZU16" s="5"/>
      <c r="RZV16" s="5"/>
      <c r="RZW16" s="5"/>
      <c r="RZX16" s="5"/>
      <c r="RZY16" s="5"/>
      <c r="RZZ16" s="5"/>
      <c r="SAA16" s="5"/>
      <c r="SAB16" s="5"/>
      <c r="SAC16" s="5"/>
      <c r="SAD16" s="5"/>
      <c r="SAE16" s="5"/>
      <c r="SAF16" s="5"/>
      <c r="SAG16" s="5"/>
      <c r="SAH16" s="5"/>
      <c r="SAI16" s="5"/>
      <c r="SAJ16" s="5"/>
      <c r="SAK16" s="5"/>
      <c r="SAL16" s="5"/>
      <c r="SAM16" s="5"/>
      <c r="SAN16" s="5"/>
      <c r="SAO16" s="5"/>
      <c r="SAP16" s="5"/>
      <c r="SAQ16" s="5"/>
      <c r="SAR16" s="5"/>
      <c r="SAS16" s="5"/>
      <c r="SAT16" s="5"/>
      <c r="SAU16" s="5"/>
      <c r="SAV16" s="5"/>
      <c r="SAW16" s="5"/>
      <c r="SAX16" s="5"/>
      <c r="SAY16" s="5"/>
      <c r="SAZ16" s="5"/>
      <c r="SBA16" s="5"/>
      <c r="SBB16" s="5"/>
      <c r="SBC16" s="5"/>
      <c r="SBD16" s="5"/>
      <c r="SBE16" s="5"/>
      <c r="SBF16" s="5"/>
      <c r="SBG16" s="5"/>
      <c r="SBH16" s="5"/>
      <c r="SBI16" s="5"/>
      <c r="SBJ16" s="5"/>
      <c r="SBK16" s="5"/>
      <c r="SBL16" s="5"/>
      <c r="SBM16" s="5"/>
      <c r="SBN16" s="5"/>
      <c r="SBO16" s="5"/>
      <c r="SBP16" s="5"/>
      <c r="SBQ16" s="5"/>
      <c r="SBR16" s="5"/>
      <c r="SBS16" s="5"/>
      <c r="SBT16" s="5"/>
      <c r="SBU16" s="5"/>
      <c r="SBV16" s="5"/>
      <c r="SBW16" s="5"/>
      <c r="SBX16" s="5"/>
      <c r="SBY16" s="5"/>
      <c r="SBZ16" s="5"/>
      <c r="SCA16" s="5"/>
      <c r="SCB16" s="5"/>
      <c r="SCC16" s="5"/>
      <c r="SCD16" s="5"/>
      <c r="SCE16" s="5"/>
      <c r="SCF16" s="5"/>
      <c r="SCG16" s="5"/>
      <c r="SCH16" s="5"/>
      <c r="SCI16" s="5"/>
      <c r="SCJ16" s="5"/>
      <c r="SCK16" s="5"/>
      <c r="SCL16" s="5"/>
      <c r="SCM16" s="5"/>
      <c r="SCN16" s="5"/>
      <c r="SCO16" s="5"/>
      <c r="SCP16" s="5"/>
      <c r="SCQ16" s="5"/>
      <c r="SCR16" s="5"/>
      <c r="SCS16" s="5"/>
      <c r="SCT16" s="5"/>
      <c r="SCU16" s="5"/>
      <c r="SCV16" s="5"/>
      <c r="SCW16" s="5"/>
      <c r="SCX16" s="5"/>
      <c r="SCY16" s="5"/>
      <c r="SCZ16" s="5"/>
      <c r="SDA16" s="5"/>
      <c r="SDB16" s="5"/>
      <c r="SDC16" s="5"/>
      <c r="SDD16" s="5"/>
      <c r="SDE16" s="5"/>
      <c r="SDF16" s="5"/>
      <c r="SDG16" s="5"/>
      <c r="SDH16" s="5"/>
      <c r="SDI16" s="5"/>
      <c r="SDJ16" s="5"/>
      <c r="SDK16" s="5"/>
      <c r="SDL16" s="5"/>
      <c r="SDM16" s="5"/>
      <c r="SDN16" s="5"/>
      <c r="SDO16" s="5"/>
      <c r="SDP16" s="5"/>
      <c r="SDQ16" s="5"/>
      <c r="SDR16" s="5"/>
      <c r="SDS16" s="5"/>
      <c r="SDT16" s="5"/>
      <c r="SDU16" s="5"/>
      <c r="SDV16" s="5"/>
      <c r="SDW16" s="5"/>
      <c r="SDX16" s="5"/>
      <c r="SDY16" s="5"/>
      <c r="SDZ16" s="5"/>
      <c r="SEA16" s="5"/>
      <c r="SEB16" s="5"/>
      <c r="SEC16" s="5"/>
      <c r="SED16" s="5"/>
      <c r="SEE16" s="5"/>
      <c r="SEF16" s="5"/>
      <c r="SEG16" s="5"/>
      <c r="SEH16" s="5"/>
      <c r="SEI16" s="5"/>
      <c r="SEJ16" s="5"/>
      <c r="SEK16" s="5"/>
      <c r="SEL16" s="5"/>
      <c r="SEM16" s="5"/>
      <c r="SEN16" s="5"/>
      <c r="SEO16" s="5"/>
      <c r="SEP16" s="5"/>
      <c r="SEQ16" s="5"/>
      <c r="SER16" s="5"/>
      <c r="SES16" s="5"/>
      <c r="SET16" s="5"/>
      <c r="SEU16" s="5"/>
      <c r="SEV16" s="5"/>
      <c r="SEW16" s="5"/>
      <c r="SEX16" s="5"/>
      <c r="SEY16" s="5"/>
      <c r="SEZ16" s="5"/>
      <c r="SFA16" s="5"/>
      <c r="SFB16" s="5"/>
      <c r="SFC16" s="5"/>
      <c r="SFD16" s="5"/>
      <c r="SFE16" s="5"/>
      <c r="SFF16" s="5"/>
      <c r="SFG16" s="5"/>
      <c r="SFH16" s="5"/>
      <c r="SFI16" s="5"/>
      <c r="SFJ16" s="5"/>
      <c r="SFK16" s="5"/>
      <c r="SFL16" s="5"/>
      <c r="SFM16" s="5"/>
      <c r="SFN16" s="5"/>
      <c r="SFO16" s="5"/>
      <c r="SFP16" s="5"/>
      <c r="SFQ16" s="5"/>
      <c r="SFR16" s="5"/>
      <c r="SFS16" s="5"/>
      <c r="SFT16" s="5"/>
      <c r="SFU16" s="5"/>
      <c r="SFV16" s="5"/>
      <c r="SFW16" s="5"/>
      <c r="SFX16" s="5"/>
      <c r="SFY16" s="5"/>
      <c r="SFZ16" s="5"/>
      <c r="SGA16" s="5"/>
      <c r="SGB16" s="5"/>
      <c r="SGC16" s="5"/>
      <c r="SGD16" s="5"/>
      <c r="SGE16" s="5"/>
      <c r="SGF16" s="5"/>
      <c r="SGG16" s="5"/>
      <c r="SGH16" s="5"/>
      <c r="SGI16" s="5"/>
      <c r="SGJ16" s="5"/>
      <c r="SGK16" s="5"/>
      <c r="SGL16" s="5"/>
      <c r="SGM16" s="5"/>
      <c r="SGN16" s="5"/>
      <c r="SGO16" s="5"/>
      <c r="SGP16" s="5"/>
      <c r="SGQ16" s="5"/>
      <c r="SGR16" s="5"/>
      <c r="SGS16" s="5"/>
      <c r="SGT16" s="5"/>
      <c r="SGU16" s="5"/>
      <c r="SGV16" s="5"/>
      <c r="SGW16" s="5"/>
      <c r="SGX16" s="5"/>
      <c r="SGY16" s="5"/>
      <c r="SGZ16" s="5"/>
      <c r="SHA16" s="5"/>
      <c r="SHB16" s="5"/>
      <c r="SHC16" s="5"/>
      <c r="SHD16" s="5"/>
      <c r="SHE16" s="5"/>
      <c r="SHF16" s="5"/>
      <c r="SHG16" s="5"/>
      <c r="SHH16" s="5"/>
      <c r="SHI16" s="5"/>
      <c r="SHJ16" s="5"/>
      <c r="SHK16" s="5"/>
      <c r="SHL16" s="5"/>
      <c r="SHM16" s="5"/>
      <c r="SHN16" s="5"/>
      <c r="SHO16" s="5"/>
      <c r="SHP16" s="5"/>
      <c r="SHQ16" s="5"/>
      <c r="SHR16" s="5"/>
      <c r="SHS16" s="5"/>
      <c r="SHT16" s="5"/>
      <c r="SHU16" s="5"/>
      <c r="SHV16" s="5"/>
      <c r="SHW16" s="5"/>
      <c r="SHX16" s="5"/>
      <c r="SHY16" s="5"/>
      <c r="SHZ16" s="5"/>
      <c r="SIA16" s="5"/>
      <c r="SIB16" s="5"/>
      <c r="SIC16" s="5"/>
      <c r="SID16" s="5"/>
      <c r="SIE16" s="5"/>
      <c r="SIF16" s="5"/>
      <c r="SIG16" s="5"/>
      <c r="SIH16" s="5"/>
      <c r="SII16" s="5"/>
      <c r="SIJ16" s="5"/>
      <c r="SIK16" s="5"/>
      <c r="SIL16" s="5"/>
      <c r="SIM16" s="5"/>
      <c r="SIN16" s="5"/>
      <c r="SIO16" s="5"/>
      <c r="SIP16" s="5"/>
      <c r="SIQ16" s="5"/>
      <c r="SIR16" s="5"/>
      <c r="SIS16" s="5"/>
      <c r="SIT16" s="5"/>
      <c r="SIU16" s="5"/>
      <c r="SIV16" s="5"/>
      <c r="SIW16" s="5"/>
      <c r="SIX16" s="5"/>
      <c r="SIY16" s="5"/>
      <c r="SIZ16" s="5"/>
      <c r="SJA16" s="5"/>
      <c r="SJB16" s="5"/>
      <c r="SJC16" s="5"/>
      <c r="SJD16" s="5"/>
      <c r="SJE16" s="5"/>
      <c r="SJF16" s="5"/>
      <c r="SJG16" s="5"/>
      <c r="SJH16" s="5"/>
      <c r="SJI16" s="5"/>
      <c r="SJJ16" s="5"/>
      <c r="SJK16" s="5"/>
      <c r="SJL16" s="5"/>
      <c r="SJM16" s="5"/>
      <c r="SJN16" s="5"/>
      <c r="SJO16" s="5"/>
      <c r="SJP16" s="5"/>
      <c r="SJQ16" s="5"/>
      <c r="SJR16" s="5"/>
      <c r="SJS16" s="5"/>
      <c r="SJT16" s="5"/>
      <c r="SJU16" s="5"/>
      <c r="SJV16" s="5"/>
      <c r="SJW16" s="5"/>
      <c r="SJX16" s="5"/>
      <c r="SJY16" s="5"/>
      <c r="SJZ16" s="5"/>
      <c r="SKA16" s="5"/>
      <c r="SKB16" s="5"/>
      <c r="SKC16" s="5"/>
      <c r="SKD16" s="5"/>
      <c r="SKE16" s="5"/>
      <c r="SKF16" s="5"/>
      <c r="SKG16" s="5"/>
      <c r="SKH16" s="5"/>
      <c r="SKI16" s="5"/>
      <c r="SKJ16" s="5"/>
      <c r="SKK16" s="5"/>
      <c r="SKL16" s="5"/>
      <c r="SKM16" s="5"/>
      <c r="SKN16" s="5"/>
      <c r="SKO16" s="5"/>
      <c r="SKP16" s="5"/>
      <c r="SKQ16" s="5"/>
      <c r="SKR16" s="5"/>
      <c r="SKS16" s="5"/>
      <c r="SKT16" s="5"/>
      <c r="SKU16" s="5"/>
      <c r="SKV16" s="5"/>
      <c r="SKW16" s="5"/>
      <c r="SKX16" s="5"/>
      <c r="SKY16" s="5"/>
      <c r="SKZ16" s="5"/>
      <c r="SLA16" s="5"/>
      <c r="SLB16" s="5"/>
      <c r="SLC16" s="5"/>
      <c r="SLD16" s="5"/>
      <c r="SLE16" s="5"/>
      <c r="SLF16" s="5"/>
      <c r="SLG16" s="5"/>
      <c r="SLH16" s="5"/>
      <c r="SLI16" s="5"/>
      <c r="SLJ16" s="5"/>
      <c r="SLK16" s="5"/>
      <c r="SLL16" s="5"/>
      <c r="SLM16" s="5"/>
      <c r="SLN16" s="5"/>
      <c r="SLO16" s="5"/>
      <c r="SLP16" s="5"/>
      <c r="SLQ16" s="5"/>
      <c r="SLR16" s="5"/>
      <c r="SLS16" s="5"/>
      <c r="SLT16" s="5"/>
      <c r="SLU16" s="5"/>
      <c r="SLV16" s="5"/>
      <c r="SLW16" s="5"/>
      <c r="SLX16" s="5"/>
      <c r="SLY16" s="5"/>
      <c r="SLZ16" s="5"/>
      <c r="SMA16" s="5"/>
      <c r="SMB16" s="5"/>
      <c r="SMC16" s="5"/>
      <c r="SMD16" s="5"/>
      <c r="SME16" s="5"/>
      <c r="SMF16" s="5"/>
      <c r="SMG16" s="5"/>
      <c r="SMH16" s="5"/>
      <c r="SMI16" s="5"/>
      <c r="SMJ16" s="5"/>
      <c r="SMK16" s="5"/>
      <c r="SML16" s="5"/>
      <c r="SMM16" s="5"/>
      <c r="SMN16" s="5"/>
      <c r="SMO16" s="5"/>
      <c r="SMP16" s="5"/>
      <c r="SMQ16" s="5"/>
      <c r="SMR16" s="5"/>
      <c r="SMS16" s="5"/>
      <c r="SMT16" s="5"/>
      <c r="SMU16" s="5"/>
      <c r="SMV16" s="5"/>
      <c r="SMW16" s="5"/>
      <c r="SMX16" s="5"/>
      <c r="SMY16" s="5"/>
      <c r="SMZ16" s="5"/>
      <c r="SNA16" s="5"/>
      <c r="SNB16" s="5"/>
      <c r="SNC16" s="5"/>
      <c r="SND16" s="5"/>
      <c r="SNE16" s="5"/>
      <c r="SNF16" s="5"/>
      <c r="SNG16" s="5"/>
      <c r="SNH16" s="5"/>
      <c r="SNI16" s="5"/>
      <c r="SNJ16" s="5"/>
      <c r="SNK16" s="5"/>
      <c r="SNL16" s="5"/>
      <c r="SNM16" s="5"/>
      <c r="SNN16" s="5"/>
      <c r="SNO16" s="5"/>
      <c r="SNP16" s="5"/>
      <c r="SNQ16" s="5"/>
      <c r="SNR16" s="5"/>
      <c r="SNS16" s="5"/>
      <c r="SNT16" s="5"/>
      <c r="SNU16" s="5"/>
      <c r="SNV16" s="5"/>
      <c r="SNW16" s="5"/>
      <c r="SNX16" s="5"/>
      <c r="SNY16" s="5"/>
      <c r="SNZ16" s="5"/>
      <c r="SOA16" s="5"/>
      <c r="SOB16" s="5"/>
      <c r="SOC16" s="5"/>
      <c r="SOD16" s="5"/>
      <c r="SOE16" s="5"/>
      <c r="SOF16" s="5"/>
      <c r="SOG16" s="5"/>
      <c r="SOH16" s="5"/>
      <c r="SOI16" s="5"/>
      <c r="SOJ16" s="5"/>
      <c r="SOK16" s="5"/>
      <c r="SOL16" s="5"/>
      <c r="SOM16" s="5"/>
      <c r="SON16" s="5"/>
      <c r="SOO16" s="5"/>
      <c r="SOP16" s="5"/>
      <c r="SOQ16" s="5"/>
      <c r="SOR16" s="5"/>
      <c r="SOS16" s="5"/>
      <c r="SOT16" s="5"/>
      <c r="SOU16" s="5"/>
      <c r="SOV16" s="5"/>
      <c r="SOW16" s="5"/>
      <c r="SOX16" s="5"/>
      <c r="SOY16" s="5"/>
      <c r="SOZ16" s="5"/>
      <c r="SPA16" s="5"/>
      <c r="SPB16" s="5"/>
      <c r="SPC16" s="5"/>
      <c r="SPD16" s="5"/>
      <c r="SPE16" s="5"/>
      <c r="SPF16" s="5"/>
      <c r="SPG16" s="5"/>
      <c r="SPH16" s="5"/>
      <c r="SPI16" s="5"/>
      <c r="SPJ16" s="5"/>
      <c r="SPK16" s="5"/>
      <c r="SPL16" s="5"/>
      <c r="SPM16" s="5"/>
      <c r="SPN16" s="5"/>
      <c r="SPO16" s="5"/>
      <c r="SPP16" s="5"/>
      <c r="SPQ16" s="5"/>
      <c r="SPR16" s="5"/>
      <c r="SPS16" s="5"/>
      <c r="SPT16" s="5"/>
      <c r="SPU16" s="5"/>
      <c r="SPV16" s="5"/>
      <c r="SPW16" s="5"/>
      <c r="SPX16" s="5"/>
      <c r="SPY16" s="5"/>
      <c r="SPZ16" s="5"/>
      <c r="SQA16" s="5"/>
      <c r="SQB16" s="5"/>
      <c r="SQC16" s="5"/>
      <c r="SQD16" s="5"/>
      <c r="SQE16" s="5"/>
      <c r="SQF16" s="5"/>
      <c r="SQG16" s="5"/>
      <c r="SQH16" s="5"/>
      <c r="SQI16" s="5"/>
      <c r="SQJ16" s="5"/>
      <c r="SQK16" s="5"/>
      <c r="SQL16" s="5"/>
      <c r="SQM16" s="5"/>
      <c r="SQN16" s="5"/>
      <c r="SQO16" s="5"/>
      <c r="SQP16" s="5"/>
      <c r="SQQ16" s="5"/>
      <c r="SQR16" s="5"/>
      <c r="SQS16" s="5"/>
      <c r="SQT16" s="5"/>
      <c r="SQU16" s="5"/>
      <c r="SQV16" s="5"/>
      <c r="SQW16" s="5"/>
      <c r="SQX16" s="5"/>
      <c r="SQY16" s="5"/>
      <c r="SQZ16" s="5"/>
      <c r="SRA16" s="5"/>
      <c r="SRB16" s="5"/>
      <c r="SRC16" s="5"/>
      <c r="SRD16" s="5"/>
      <c r="SRE16" s="5"/>
      <c r="SRF16" s="5"/>
      <c r="SRG16" s="5"/>
      <c r="SRH16" s="5"/>
      <c r="SRI16" s="5"/>
      <c r="SRJ16" s="5"/>
      <c r="SRK16" s="5"/>
      <c r="SRL16" s="5"/>
      <c r="SRM16" s="5"/>
      <c r="SRN16" s="5"/>
      <c r="SRO16" s="5"/>
      <c r="SRP16" s="5"/>
      <c r="SRQ16" s="5"/>
      <c r="SRR16" s="5"/>
      <c r="SRS16" s="5"/>
      <c r="SRT16" s="5"/>
      <c r="SRU16" s="5"/>
      <c r="SRV16" s="5"/>
      <c r="SRW16" s="5"/>
      <c r="SRX16" s="5"/>
      <c r="SRY16" s="5"/>
      <c r="SRZ16" s="5"/>
      <c r="SSA16" s="5"/>
      <c r="SSB16" s="5"/>
      <c r="SSC16" s="5"/>
      <c r="SSD16" s="5"/>
      <c r="SSE16" s="5"/>
      <c r="SSF16" s="5"/>
      <c r="SSG16" s="5"/>
      <c r="SSH16" s="5"/>
      <c r="SSI16" s="5"/>
      <c r="SSJ16" s="5"/>
      <c r="SSK16" s="5"/>
      <c r="SSL16" s="5"/>
      <c r="SSM16" s="5"/>
      <c r="SSN16" s="5"/>
      <c r="SSO16" s="5"/>
      <c r="SSP16" s="5"/>
      <c r="SSQ16" s="5"/>
      <c r="SSR16" s="5"/>
      <c r="SSS16" s="5"/>
      <c r="SST16" s="5"/>
      <c r="SSU16" s="5"/>
      <c r="SSV16" s="5"/>
      <c r="SSW16" s="5"/>
      <c r="SSX16" s="5"/>
      <c r="SSY16" s="5"/>
      <c r="SSZ16" s="5"/>
      <c r="STA16" s="5"/>
      <c r="STB16" s="5"/>
      <c r="STC16" s="5"/>
      <c r="STD16" s="5"/>
      <c r="STE16" s="5"/>
      <c r="STF16" s="5"/>
      <c r="STG16" s="5"/>
      <c r="STH16" s="5"/>
      <c r="STI16" s="5"/>
      <c r="STJ16" s="5"/>
      <c r="STK16" s="5"/>
      <c r="STL16" s="5"/>
      <c r="STM16" s="5"/>
      <c r="STN16" s="5"/>
      <c r="STO16" s="5"/>
      <c r="STP16" s="5"/>
      <c r="STQ16" s="5"/>
      <c r="STR16" s="5"/>
      <c r="STS16" s="5"/>
      <c r="STT16" s="5"/>
      <c r="STU16" s="5"/>
      <c r="STV16" s="5"/>
      <c r="STW16" s="5"/>
      <c r="STX16" s="5"/>
      <c r="STY16" s="5"/>
      <c r="STZ16" s="5"/>
      <c r="SUA16" s="5"/>
      <c r="SUB16" s="5"/>
      <c r="SUC16" s="5"/>
      <c r="SUD16" s="5"/>
      <c r="SUE16" s="5"/>
      <c r="SUF16" s="5"/>
      <c r="SUG16" s="5"/>
      <c r="SUH16" s="5"/>
      <c r="SUI16" s="5"/>
      <c r="SUJ16" s="5"/>
      <c r="SUK16" s="5"/>
      <c r="SUL16" s="5"/>
      <c r="SUM16" s="5"/>
      <c r="SUN16" s="5"/>
      <c r="SUO16" s="5"/>
      <c r="SUP16" s="5"/>
      <c r="SUQ16" s="5"/>
      <c r="SUR16" s="5"/>
      <c r="SUS16" s="5"/>
      <c r="SUT16" s="5"/>
      <c r="SUU16" s="5"/>
      <c r="SUV16" s="5"/>
      <c r="SUW16" s="5"/>
      <c r="SUX16" s="5"/>
      <c r="SUY16" s="5"/>
      <c r="SUZ16" s="5"/>
      <c r="SVA16" s="5"/>
      <c r="SVB16" s="5"/>
      <c r="SVC16" s="5"/>
      <c r="SVD16" s="5"/>
      <c r="SVE16" s="5"/>
      <c r="SVF16" s="5"/>
      <c r="SVG16" s="5"/>
      <c r="SVH16" s="5"/>
      <c r="SVI16" s="5"/>
      <c r="SVJ16" s="5"/>
      <c r="SVK16" s="5"/>
      <c r="SVL16" s="5"/>
      <c r="SVM16" s="5"/>
      <c r="SVN16" s="5"/>
      <c r="SVO16" s="5"/>
      <c r="SVP16" s="5"/>
      <c r="SVQ16" s="5"/>
      <c r="SVR16" s="5"/>
      <c r="SVS16" s="5"/>
      <c r="SVT16" s="5"/>
      <c r="SVU16" s="5"/>
      <c r="SVV16" s="5"/>
      <c r="SVW16" s="5"/>
      <c r="SVX16" s="5"/>
      <c r="SVY16" s="5"/>
      <c r="SVZ16" s="5"/>
      <c r="SWA16" s="5"/>
      <c r="SWB16" s="5"/>
      <c r="SWC16" s="5"/>
      <c r="SWD16" s="5"/>
      <c r="SWE16" s="5"/>
      <c r="SWF16" s="5"/>
      <c r="SWG16" s="5"/>
      <c r="SWH16" s="5"/>
      <c r="SWI16" s="5"/>
      <c r="SWJ16" s="5"/>
      <c r="SWK16" s="5"/>
      <c r="SWL16" s="5"/>
      <c r="SWM16" s="5"/>
      <c r="SWN16" s="5"/>
      <c r="SWO16" s="5"/>
      <c r="SWP16" s="5"/>
      <c r="SWQ16" s="5"/>
      <c r="SWR16" s="5"/>
      <c r="SWS16" s="5"/>
      <c r="SWT16" s="5"/>
      <c r="SWU16" s="5"/>
      <c r="SWV16" s="5"/>
      <c r="SWW16" s="5"/>
      <c r="SWX16" s="5"/>
      <c r="SWY16" s="5"/>
      <c r="SWZ16" s="5"/>
      <c r="SXA16" s="5"/>
      <c r="SXB16" s="5"/>
      <c r="SXC16" s="5"/>
      <c r="SXD16" s="5"/>
      <c r="SXE16" s="5"/>
      <c r="SXF16" s="5"/>
      <c r="SXG16" s="5"/>
      <c r="SXH16" s="5"/>
      <c r="SXI16" s="5"/>
      <c r="SXJ16" s="5"/>
      <c r="SXK16" s="5"/>
      <c r="SXL16" s="5"/>
      <c r="SXM16" s="5"/>
      <c r="SXN16" s="5"/>
      <c r="SXO16" s="5"/>
      <c r="SXP16" s="5"/>
      <c r="SXQ16" s="5"/>
      <c r="SXR16" s="5"/>
      <c r="SXS16" s="5"/>
      <c r="SXT16" s="5"/>
      <c r="SXU16" s="5"/>
      <c r="SXV16" s="5"/>
      <c r="SXW16" s="5"/>
      <c r="SXX16" s="5"/>
      <c r="SXY16" s="5"/>
      <c r="SXZ16" s="5"/>
      <c r="SYA16" s="5"/>
      <c r="SYB16" s="5"/>
      <c r="SYC16" s="5"/>
      <c r="SYD16" s="5"/>
      <c r="SYE16" s="5"/>
      <c r="SYF16" s="5"/>
      <c r="SYG16" s="5"/>
      <c r="SYH16" s="5"/>
      <c r="SYI16" s="5"/>
      <c r="SYJ16" s="5"/>
      <c r="SYK16" s="5"/>
      <c r="SYL16" s="5"/>
      <c r="SYM16" s="5"/>
      <c r="SYN16" s="5"/>
      <c r="SYO16" s="5"/>
      <c r="SYP16" s="5"/>
      <c r="SYQ16" s="5"/>
      <c r="SYR16" s="5"/>
      <c r="SYS16" s="5"/>
      <c r="SYT16" s="5"/>
      <c r="SYU16" s="5"/>
      <c r="SYV16" s="5"/>
      <c r="SYW16" s="5"/>
      <c r="SYX16" s="5"/>
      <c r="SYY16" s="5"/>
      <c r="SYZ16" s="5"/>
      <c r="SZA16" s="5"/>
      <c r="SZB16" s="5"/>
      <c r="SZC16" s="5"/>
      <c r="SZD16" s="5"/>
      <c r="SZE16" s="5"/>
      <c r="SZF16" s="5"/>
      <c r="SZG16" s="5"/>
      <c r="SZH16" s="5"/>
      <c r="SZI16" s="5"/>
      <c r="SZJ16" s="5"/>
      <c r="SZK16" s="5"/>
      <c r="SZL16" s="5"/>
      <c r="SZM16" s="5"/>
      <c r="SZN16" s="5"/>
      <c r="SZO16" s="5"/>
      <c r="SZP16" s="5"/>
      <c r="SZQ16" s="5"/>
      <c r="SZR16" s="5"/>
      <c r="SZS16" s="5"/>
      <c r="SZT16" s="5"/>
      <c r="SZU16" s="5"/>
      <c r="SZV16" s="5"/>
      <c r="SZW16" s="5"/>
      <c r="SZX16" s="5"/>
      <c r="SZY16" s="5"/>
      <c r="SZZ16" s="5"/>
      <c r="TAA16" s="5"/>
      <c r="TAB16" s="5"/>
      <c r="TAC16" s="5"/>
      <c r="TAD16" s="5"/>
      <c r="TAE16" s="5"/>
      <c r="TAF16" s="5"/>
      <c r="TAG16" s="5"/>
      <c r="TAH16" s="5"/>
      <c r="TAI16" s="5"/>
      <c r="TAJ16" s="5"/>
      <c r="TAK16" s="5"/>
      <c r="TAL16" s="5"/>
      <c r="TAM16" s="5"/>
      <c r="TAN16" s="5"/>
      <c r="TAO16" s="5"/>
      <c r="TAP16" s="5"/>
      <c r="TAQ16" s="5"/>
      <c r="TAR16" s="5"/>
      <c r="TAS16" s="5"/>
      <c r="TAT16" s="5"/>
      <c r="TAU16" s="5"/>
      <c r="TAV16" s="5"/>
      <c r="TAW16" s="5"/>
      <c r="TAX16" s="5"/>
      <c r="TAY16" s="5"/>
      <c r="TAZ16" s="5"/>
      <c r="TBA16" s="5"/>
      <c r="TBB16" s="5"/>
      <c r="TBC16" s="5"/>
      <c r="TBD16" s="5"/>
      <c r="TBE16" s="5"/>
      <c r="TBF16" s="5"/>
      <c r="TBG16" s="5"/>
      <c r="TBH16" s="5"/>
      <c r="TBI16" s="5"/>
      <c r="TBJ16" s="5"/>
      <c r="TBK16" s="5"/>
      <c r="TBL16" s="5"/>
      <c r="TBM16" s="5"/>
      <c r="TBN16" s="5"/>
      <c r="TBO16" s="5"/>
      <c r="TBP16" s="5"/>
      <c r="TBQ16" s="5"/>
      <c r="TBR16" s="5"/>
      <c r="TBS16" s="5"/>
      <c r="TBT16" s="5"/>
      <c r="TBU16" s="5"/>
      <c r="TBV16" s="5"/>
      <c r="TBW16" s="5"/>
      <c r="TBX16" s="5"/>
      <c r="TBY16" s="5"/>
      <c r="TBZ16" s="5"/>
      <c r="TCA16" s="5"/>
      <c r="TCB16" s="5"/>
      <c r="TCC16" s="5"/>
      <c r="TCD16" s="5"/>
      <c r="TCE16" s="5"/>
      <c r="TCF16" s="5"/>
      <c r="TCG16" s="5"/>
      <c r="TCH16" s="5"/>
      <c r="TCI16" s="5"/>
      <c r="TCJ16" s="5"/>
      <c r="TCK16" s="5"/>
      <c r="TCL16" s="5"/>
      <c r="TCM16" s="5"/>
      <c r="TCN16" s="5"/>
      <c r="TCO16" s="5"/>
      <c r="TCP16" s="5"/>
      <c r="TCQ16" s="5"/>
      <c r="TCR16" s="5"/>
      <c r="TCS16" s="5"/>
      <c r="TCT16" s="5"/>
      <c r="TCU16" s="5"/>
      <c r="TCV16" s="5"/>
      <c r="TCW16" s="5"/>
      <c r="TCX16" s="5"/>
      <c r="TCY16" s="5"/>
      <c r="TCZ16" s="5"/>
      <c r="TDA16" s="5"/>
      <c r="TDB16" s="5"/>
      <c r="TDC16" s="5"/>
      <c r="TDD16" s="5"/>
      <c r="TDE16" s="5"/>
      <c r="TDF16" s="5"/>
      <c r="TDG16" s="5"/>
      <c r="TDH16" s="5"/>
      <c r="TDI16" s="5"/>
      <c r="TDJ16" s="5"/>
      <c r="TDK16" s="5"/>
      <c r="TDL16" s="5"/>
      <c r="TDM16" s="5"/>
      <c r="TDN16" s="5"/>
      <c r="TDO16" s="5"/>
      <c r="TDP16" s="5"/>
      <c r="TDQ16" s="5"/>
      <c r="TDR16" s="5"/>
      <c r="TDS16" s="5"/>
      <c r="TDT16" s="5"/>
      <c r="TDU16" s="5"/>
      <c r="TDV16" s="5"/>
      <c r="TDW16" s="5"/>
      <c r="TDX16" s="5"/>
      <c r="TDY16" s="5"/>
      <c r="TDZ16" s="5"/>
      <c r="TEA16" s="5"/>
      <c r="TEB16" s="5"/>
      <c r="TEC16" s="5"/>
      <c r="TED16" s="5"/>
      <c r="TEE16" s="5"/>
      <c r="TEF16" s="5"/>
      <c r="TEG16" s="5"/>
      <c r="TEH16" s="5"/>
      <c r="TEI16" s="5"/>
      <c r="TEJ16" s="5"/>
      <c r="TEK16" s="5"/>
      <c r="TEL16" s="5"/>
      <c r="TEM16" s="5"/>
      <c r="TEN16" s="5"/>
      <c r="TEO16" s="5"/>
      <c r="TEP16" s="5"/>
      <c r="TEQ16" s="5"/>
      <c r="TER16" s="5"/>
      <c r="TES16" s="5"/>
      <c r="TET16" s="5"/>
      <c r="TEU16" s="5"/>
      <c r="TEV16" s="5"/>
      <c r="TEW16" s="5"/>
      <c r="TEX16" s="5"/>
      <c r="TEY16" s="5"/>
      <c r="TEZ16" s="5"/>
      <c r="TFA16" s="5"/>
      <c r="TFB16" s="5"/>
      <c r="TFC16" s="5"/>
      <c r="TFD16" s="5"/>
      <c r="TFE16" s="5"/>
      <c r="TFF16" s="5"/>
      <c r="TFG16" s="5"/>
      <c r="TFH16" s="5"/>
      <c r="TFI16" s="5"/>
      <c r="TFJ16" s="5"/>
      <c r="TFK16" s="5"/>
      <c r="TFL16" s="5"/>
      <c r="TFM16" s="5"/>
      <c r="TFN16" s="5"/>
      <c r="TFO16" s="5"/>
      <c r="TFP16" s="5"/>
      <c r="TFQ16" s="5"/>
      <c r="TFR16" s="5"/>
      <c r="TFS16" s="5"/>
      <c r="TFT16" s="5"/>
      <c r="TFU16" s="5"/>
      <c r="TFV16" s="5"/>
      <c r="TFW16" s="5"/>
      <c r="TFX16" s="5"/>
      <c r="TFY16" s="5"/>
      <c r="TFZ16" s="5"/>
      <c r="TGA16" s="5"/>
      <c r="TGB16" s="5"/>
      <c r="TGC16" s="5"/>
      <c r="TGD16" s="5"/>
      <c r="TGE16" s="5"/>
      <c r="TGF16" s="5"/>
      <c r="TGG16" s="5"/>
      <c r="TGH16" s="5"/>
      <c r="TGI16" s="5"/>
      <c r="TGJ16" s="5"/>
      <c r="TGK16" s="5"/>
      <c r="TGL16" s="5"/>
      <c r="TGM16" s="5"/>
      <c r="TGN16" s="5"/>
      <c r="TGO16" s="5"/>
      <c r="TGP16" s="5"/>
      <c r="TGQ16" s="5"/>
      <c r="TGR16" s="5"/>
      <c r="TGS16" s="5"/>
      <c r="TGT16" s="5"/>
      <c r="TGU16" s="5"/>
      <c r="TGV16" s="5"/>
      <c r="TGW16" s="5"/>
      <c r="TGX16" s="5"/>
      <c r="TGY16" s="5"/>
      <c r="TGZ16" s="5"/>
      <c r="THA16" s="5"/>
      <c r="THB16" s="5"/>
      <c r="THC16" s="5"/>
      <c r="THD16" s="5"/>
      <c r="THE16" s="5"/>
      <c r="THF16" s="5"/>
      <c r="THG16" s="5"/>
      <c r="THH16" s="5"/>
      <c r="THI16" s="5"/>
      <c r="THJ16" s="5"/>
      <c r="THK16" s="5"/>
      <c r="THL16" s="5"/>
      <c r="THM16" s="5"/>
      <c r="THN16" s="5"/>
      <c r="THO16" s="5"/>
      <c r="THP16" s="5"/>
      <c r="THQ16" s="5"/>
      <c r="THR16" s="5"/>
      <c r="THS16" s="5"/>
      <c r="THT16" s="5"/>
      <c r="THU16" s="5"/>
      <c r="THV16" s="5"/>
      <c r="THW16" s="5"/>
      <c r="THX16" s="5"/>
      <c r="THY16" s="5"/>
      <c r="THZ16" s="5"/>
      <c r="TIA16" s="5"/>
      <c r="TIB16" s="5"/>
      <c r="TIC16" s="5"/>
      <c r="TID16" s="5"/>
      <c r="TIE16" s="5"/>
      <c r="TIF16" s="5"/>
      <c r="TIG16" s="5"/>
      <c r="TIH16" s="5"/>
      <c r="TII16" s="5"/>
      <c r="TIJ16" s="5"/>
      <c r="TIK16" s="5"/>
      <c r="TIL16" s="5"/>
      <c r="TIM16" s="5"/>
      <c r="TIN16" s="5"/>
      <c r="TIO16" s="5"/>
      <c r="TIP16" s="5"/>
      <c r="TIQ16" s="5"/>
      <c r="TIR16" s="5"/>
      <c r="TIS16" s="5"/>
      <c r="TIT16" s="5"/>
      <c r="TIU16" s="5"/>
      <c r="TIV16" s="5"/>
      <c r="TIW16" s="5"/>
      <c r="TIX16" s="5"/>
      <c r="TIY16" s="5"/>
      <c r="TIZ16" s="5"/>
      <c r="TJA16" s="5"/>
      <c r="TJB16" s="5"/>
      <c r="TJC16" s="5"/>
      <c r="TJD16" s="5"/>
      <c r="TJE16" s="5"/>
      <c r="TJF16" s="5"/>
      <c r="TJG16" s="5"/>
      <c r="TJH16" s="5"/>
      <c r="TJI16" s="5"/>
      <c r="TJJ16" s="5"/>
      <c r="TJK16" s="5"/>
      <c r="TJL16" s="5"/>
      <c r="TJM16" s="5"/>
      <c r="TJN16" s="5"/>
      <c r="TJO16" s="5"/>
      <c r="TJP16" s="5"/>
      <c r="TJQ16" s="5"/>
      <c r="TJR16" s="5"/>
      <c r="TJS16" s="5"/>
      <c r="TJT16" s="5"/>
      <c r="TJU16" s="5"/>
      <c r="TJV16" s="5"/>
      <c r="TJW16" s="5"/>
      <c r="TJX16" s="5"/>
      <c r="TJY16" s="5"/>
      <c r="TJZ16" s="5"/>
      <c r="TKA16" s="5"/>
      <c r="TKB16" s="5"/>
      <c r="TKC16" s="5"/>
      <c r="TKD16" s="5"/>
      <c r="TKE16" s="5"/>
      <c r="TKF16" s="5"/>
      <c r="TKG16" s="5"/>
      <c r="TKH16" s="5"/>
      <c r="TKI16" s="5"/>
      <c r="TKJ16" s="5"/>
      <c r="TKK16" s="5"/>
      <c r="TKL16" s="5"/>
      <c r="TKM16" s="5"/>
      <c r="TKN16" s="5"/>
      <c r="TKO16" s="5"/>
      <c r="TKP16" s="5"/>
      <c r="TKQ16" s="5"/>
      <c r="TKR16" s="5"/>
      <c r="TKS16" s="5"/>
      <c r="TKT16" s="5"/>
      <c r="TKU16" s="5"/>
      <c r="TKV16" s="5"/>
      <c r="TKW16" s="5"/>
      <c r="TKX16" s="5"/>
      <c r="TKY16" s="5"/>
      <c r="TKZ16" s="5"/>
      <c r="TLA16" s="5"/>
      <c r="TLB16" s="5"/>
      <c r="TLC16" s="5"/>
      <c r="TLD16" s="5"/>
      <c r="TLE16" s="5"/>
      <c r="TLF16" s="5"/>
      <c r="TLG16" s="5"/>
      <c r="TLH16" s="5"/>
      <c r="TLI16" s="5"/>
      <c r="TLJ16" s="5"/>
      <c r="TLK16" s="5"/>
      <c r="TLL16" s="5"/>
      <c r="TLM16" s="5"/>
      <c r="TLN16" s="5"/>
      <c r="TLO16" s="5"/>
      <c r="TLP16" s="5"/>
      <c r="TLQ16" s="5"/>
      <c r="TLR16" s="5"/>
      <c r="TLS16" s="5"/>
      <c r="TLT16" s="5"/>
      <c r="TLU16" s="5"/>
      <c r="TLV16" s="5"/>
      <c r="TLW16" s="5"/>
      <c r="TLX16" s="5"/>
      <c r="TLY16" s="5"/>
      <c r="TLZ16" s="5"/>
      <c r="TMA16" s="5"/>
      <c r="TMB16" s="5"/>
      <c r="TMC16" s="5"/>
      <c r="TMD16" s="5"/>
      <c r="TME16" s="5"/>
      <c r="TMF16" s="5"/>
      <c r="TMG16" s="5"/>
      <c r="TMH16" s="5"/>
      <c r="TMI16" s="5"/>
      <c r="TMJ16" s="5"/>
      <c r="TMK16" s="5"/>
      <c r="TML16" s="5"/>
      <c r="TMM16" s="5"/>
      <c r="TMN16" s="5"/>
      <c r="TMO16" s="5"/>
      <c r="TMP16" s="5"/>
      <c r="TMQ16" s="5"/>
      <c r="TMR16" s="5"/>
      <c r="TMS16" s="5"/>
      <c r="TMT16" s="5"/>
      <c r="TMU16" s="5"/>
      <c r="TMV16" s="5"/>
      <c r="TMW16" s="5"/>
      <c r="TMX16" s="5"/>
      <c r="TMY16" s="5"/>
      <c r="TMZ16" s="5"/>
      <c r="TNA16" s="5"/>
      <c r="TNB16" s="5"/>
      <c r="TNC16" s="5"/>
      <c r="TND16" s="5"/>
      <c r="TNE16" s="5"/>
      <c r="TNF16" s="5"/>
      <c r="TNG16" s="5"/>
      <c r="TNH16" s="5"/>
      <c r="TNI16" s="5"/>
      <c r="TNJ16" s="5"/>
      <c r="TNK16" s="5"/>
      <c r="TNL16" s="5"/>
      <c r="TNM16" s="5"/>
      <c r="TNN16" s="5"/>
      <c r="TNO16" s="5"/>
      <c r="TNP16" s="5"/>
      <c r="TNQ16" s="5"/>
      <c r="TNR16" s="5"/>
      <c r="TNS16" s="5"/>
      <c r="TNT16" s="5"/>
      <c r="TNU16" s="5"/>
      <c r="TNV16" s="5"/>
      <c r="TNW16" s="5"/>
      <c r="TNX16" s="5"/>
      <c r="TNY16" s="5"/>
      <c r="TNZ16" s="5"/>
      <c r="TOA16" s="5"/>
      <c r="TOB16" s="5"/>
      <c r="TOC16" s="5"/>
      <c r="TOD16" s="5"/>
      <c r="TOE16" s="5"/>
      <c r="TOF16" s="5"/>
      <c r="TOG16" s="5"/>
      <c r="TOH16" s="5"/>
      <c r="TOI16" s="5"/>
      <c r="TOJ16" s="5"/>
      <c r="TOK16" s="5"/>
      <c r="TOL16" s="5"/>
      <c r="TOM16" s="5"/>
      <c r="TON16" s="5"/>
      <c r="TOO16" s="5"/>
      <c r="TOP16" s="5"/>
      <c r="TOQ16" s="5"/>
      <c r="TOR16" s="5"/>
      <c r="TOS16" s="5"/>
      <c r="TOT16" s="5"/>
      <c r="TOU16" s="5"/>
      <c r="TOV16" s="5"/>
      <c r="TOW16" s="5"/>
      <c r="TOX16" s="5"/>
      <c r="TOY16" s="5"/>
      <c r="TOZ16" s="5"/>
      <c r="TPA16" s="5"/>
      <c r="TPB16" s="5"/>
      <c r="TPC16" s="5"/>
      <c r="TPD16" s="5"/>
      <c r="TPE16" s="5"/>
      <c r="TPF16" s="5"/>
      <c r="TPG16" s="5"/>
      <c r="TPH16" s="5"/>
      <c r="TPI16" s="5"/>
      <c r="TPJ16" s="5"/>
      <c r="TPK16" s="5"/>
      <c r="TPL16" s="5"/>
      <c r="TPM16" s="5"/>
      <c r="TPN16" s="5"/>
      <c r="TPO16" s="5"/>
      <c r="TPP16" s="5"/>
      <c r="TPQ16" s="5"/>
      <c r="TPR16" s="5"/>
      <c r="TPS16" s="5"/>
      <c r="TPT16" s="5"/>
      <c r="TPU16" s="5"/>
      <c r="TPV16" s="5"/>
      <c r="TPW16" s="5"/>
      <c r="TPX16" s="5"/>
      <c r="TPY16" s="5"/>
      <c r="TPZ16" s="5"/>
      <c r="TQA16" s="5"/>
      <c r="TQB16" s="5"/>
      <c r="TQC16" s="5"/>
      <c r="TQD16" s="5"/>
      <c r="TQE16" s="5"/>
      <c r="TQF16" s="5"/>
      <c r="TQG16" s="5"/>
      <c r="TQH16" s="5"/>
      <c r="TQI16" s="5"/>
      <c r="TQJ16" s="5"/>
      <c r="TQK16" s="5"/>
      <c r="TQL16" s="5"/>
      <c r="TQM16" s="5"/>
      <c r="TQN16" s="5"/>
      <c r="TQO16" s="5"/>
      <c r="TQP16" s="5"/>
      <c r="TQQ16" s="5"/>
      <c r="TQR16" s="5"/>
      <c r="TQS16" s="5"/>
      <c r="TQT16" s="5"/>
      <c r="TQU16" s="5"/>
      <c r="TQV16" s="5"/>
      <c r="TQW16" s="5"/>
      <c r="TQX16" s="5"/>
      <c r="TQY16" s="5"/>
      <c r="TQZ16" s="5"/>
      <c r="TRA16" s="5"/>
      <c r="TRB16" s="5"/>
      <c r="TRC16" s="5"/>
      <c r="TRD16" s="5"/>
      <c r="TRE16" s="5"/>
      <c r="TRF16" s="5"/>
      <c r="TRG16" s="5"/>
      <c r="TRH16" s="5"/>
      <c r="TRI16" s="5"/>
      <c r="TRJ16" s="5"/>
      <c r="TRK16" s="5"/>
      <c r="TRL16" s="5"/>
      <c r="TRM16" s="5"/>
      <c r="TRN16" s="5"/>
      <c r="TRO16" s="5"/>
      <c r="TRP16" s="5"/>
      <c r="TRQ16" s="5"/>
      <c r="TRR16" s="5"/>
      <c r="TRS16" s="5"/>
      <c r="TRT16" s="5"/>
      <c r="TRU16" s="5"/>
      <c r="TRV16" s="5"/>
      <c r="TRW16" s="5"/>
      <c r="TRX16" s="5"/>
      <c r="TRY16" s="5"/>
      <c r="TRZ16" s="5"/>
      <c r="TSA16" s="5"/>
      <c r="TSB16" s="5"/>
      <c r="TSC16" s="5"/>
      <c r="TSD16" s="5"/>
      <c r="TSE16" s="5"/>
      <c r="TSF16" s="5"/>
      <c r="TSG16" s="5"/>
      <c r="TSH16" s="5"/>
      <c r="TSI16" s="5"/>
      <c r="TSJ16" s="5"/>
      <c r="TSK16" s="5"/>
      <c r="TSL16" s="5"/>
      <c r="TSM16" s="5"/>
      <c r="TSN16" s="5"/>
      <c r="TSO16" s="5"/>
      <c r="TSP16" s="5"/>
      <c r="TSQ16" s="5"/>
      <c r="TSR16" s="5"/>
      <c r="TSS16" s="5"/>
      <c r="TST16" s="5"/>
      <c r="TSU16" s="5"/>
      <c r="TSV16" s="5"/>
      <c r="TSW16" s="5"/>
      <c r="TSX16" s="5"/>
      <c r="TSY16" s="5"/>
      <c r="TSZ16" s="5"/>
      <c r="TTA16" s="5"/>
      <c r="TTB16" s="5"/>
      <c r="TTC16" s="5"/>
      <c r="TTD16" s="5"/>
      <c r="TTE16" s="5"/>
      <c r="TTF16" s="5"/>
      <c r="TTG16" s="5"/>
      <c r="TTH16" s="5"/>
      <c r="TTI16" s="5"/>
      <c r="TTJ16" s="5"/>
      <c r="TTK16" s="5"/>
      <c r="TTL16" s="5"/>
      <c r="TTM16" s="5"/>
      <c r="TTN16" s="5"/>
      <c r="TTO16" s="5"/>
      <c r="TTP16" s="5"/>
      <c r="TTQ16" s="5"/>
      <c r="TTR16" s="5"/>
      <c r="TTS16" s="5"/>
      <c r="TTT16" s="5"/>
      <c r="TTU16" s="5"/>
      <c r="TTV16" s="5"/>
      <c r="TTW16" s="5"/>
      <c r="TTX16" s="5"/>
      <c r="TTY16" s="5"/>
      <c r="TTZ16" s="5"/>
      <c r="TUA16" s="5"/>
      <c r="TUB16" s="5"/>
      <c r="TUC16" s="5"/>
      <c r="TUD16" s="5"/>
      <c r="TUE16" s="5"/>
      <c r="TUF16" s="5"/>
      <c r="TUG16" s="5"/>
      <c r="TUH16" s="5"/>
      <c r="TUI16" s="5"/>
      <c r="TUJ16" s="5"/>
      <c r="TUK16" s="5"/>
      <c r="TUL16" s="5"/>
      <c r="TUM16" s="5"/>
      <c r="TUN16" s="5"/>
      <c r="TUO16" s="5"/>
      <c r="TUP16" s="5"/>
      <c r="TUQ16" s="5"/>
      <c r="TUR16" s="5"/>
      <c r="TUS16" s="5"/>
      <c r="TUT16" s="5"/>
      <c r="TUU16" s="5"/>
      <c r="TUV16" s="5"/>
      <c r="TUW16" s="5"/>
      <c r="TUX16" s="5"/>
      <c r="TUY16" s="5"/>
      <c r="TUZ16" s="5"/>
      <c r="TVA16" s="5"/>
      <c r="TVB16" s="5"/>
      <c r="TVC16" s="5"/>
      <c r="TVD16" s="5"/>
      <c r="TVE16" s="5"/>
      <c r="TVF16" s="5"/>
      <c r="TVG16" s="5"/>
      <c r="TVH16" s="5"/>
      <c r="TVI16" s="5"/>
      <c r="TVJ16" s="5"/>
      <c r="TVK16" s="5"/>
      <c r="TVL16" s="5"/>
      <c r="TVM16" s="5"/>
      <c r="TVN16" s="5"/>
      <c r="TVO16" s="5"/>
      <c r="TVP16" s="5"/>
      <c r="TVQ16" s="5"/>
      <c r="TVR16" s="5"/>
      <c r="TVS16" s="5"/>
      <c r="TVT16" s="5"/>
      <c r="TVU16" s="5"/>
      <c r="TVV16" s="5"/>
      <c r="TVW16" s="5"/>
      <c r="TVX16" s="5"/>
      <c r="TVY16" s="5"/>
      <c r="TVZ16" s="5"/>
      <c r="TWA16" s="5"/>
      <c r="TWB16" s="5"/>
      <c r="TWC16" s="5"/>
      <c r="TWD16" s="5"/>
      <c r="TWE16" s="5"/>
      <c r="TWF16" s="5"/>
      <c r="TWG16" s="5"/>
      <c r="TWH16" s="5"/>
      <c r="TWI16" s="5"/>
      <c r="TWJ16" s="5"/>
      <c r="TWK16" s="5"/>
      <c r="TWL16" s="5"/>
      <c r="TWM16" s="5"/>
      <c r="TWN16" s="5"/>
      <c r="TWO16" s="5"/>
      <c r="TWP16" s="5"/>
      <c r="TWQ16" s="5"/>
      <c r="TWR16" s="5"/>
      <c r="TWS16" s="5"/>
      <c r="TWT16" s="5"/>
      <c r="TWU16" s="5"/>
      <c r="TWV16" s="5"/>
      <c r="TWW16" s="5"/>
      <c r="TWX16" s="5"/>
      <c r="TWY16" s="5"/>
      <c r="TWZ16" s="5"/>
      <c r="TXA16" s="5"/>
      <c r="TXB16" s="5"/>
      <c r="TXC16" s="5"/>
      <c r="TXD16" s="5"/>
      <c r="TXE16" s="5"/>
      <c r="TXF16" s="5"/>
      <c r="TXG16" s="5"/>
      <c r="TXH16" s="5"/>
      <c r="TXI16" s="5"/>
      <c r="TXJ16" s="5"/>
      <c r="TXK16" s="5"/>
      <c r="TXL16" s="5"/>
      <c r="TXM16" s="5"/>
      <c r="TXN16" s="5"/>
      <c r="TXO16" s="5"/>
      <c r="TXP16" s="5"/>
      <c r="TXQ16" s="5"/>
      <c r="TXR16" s="5"/>
      <c r="TXS16" s="5"/>
      <c r="TXT16" s="5"/>
      <c r="TXU16" s="5"/>
      <c r="TXV16" s="5"/>
      <c r="TXW16" s="5"/>
      <c r="TXX16" s="5"/>
      <c r="TXY16" s="5"/>
      <c r="TXZ16" s="5"/>
      <c r="TYA16" s="5"/>
      <c r="TYB16" s="5"/>
      <c r="TYC16" s="5"/>
      <c r="TYD16" s="5"/>
      <c r="TYE16" s="5"/>
      <c r="TYF16" s="5"/>
      <c r="TYG16" s="5"/>
      <c r="TYH16" s="5"/>
      <c r="TYI16" s="5"/>
      <c r="TYJ16" s="5"/>
      <c r="TYK16" s="5"/>
      <c r="TYL16" s="5"/>
      <c r="TYM16" s="5"/>
      <c r="TYN16" s="5"/>
      <c r="TYO16" s="5"/>
      <c r="TYP16" s="5"/>
      <c r="TYQ16" s="5"/>
      <c r="TYR16" s="5"/>
      <c r="TYS16" s="5"/>
      <c r="TYT16" s="5"/>
      <c r="TYU16" s="5"/>
      <c r="TYV16" s="5"/>
      <c r="TYW16" s="5"/>
      <c r="TYX16" s="5"/>
      <c r="TYY16" s="5"/>
      <c r="TYZ16" s="5"/>
      <c r="TZA16" s="5"/>
      <c r="TZB16" s="5"/>
      <c r="TZC16" s="5"/>
      <c r="TZD16" s="5"/>
      <c r="TZE16" s="5"/>
      <c r="TZF16" s="5"/>
      <c r="TZG16" s="5"/>
      <c r="TZH16" s="5"/>
      <c r="TZI16" s="5"/>
      <c r="TZJ16" s="5"/>
      <c r="TZK16" s="5"/>
      <c r="TZL16" s="5"/>
      <c r="TZM16" s="5"/>
      <c r="TZN16" s="5"/>
      <c r="TZO16" s="5"/>
      <c r="TZP16" s="5"/>
      <c r="TZQ16" s="5"/>
      <c r="TZR16" s="5"/>
      <c r="TZS16" s="5"/>
      <c r="TZT16" s="5"/>
      <c r="TZU16" s="5"/>
      <c r="TZV16" s="5"/>
      <c r="TZW16" s="5"/>
      <c r="TZX16" s="5"/>
      <c r="TZY16" s="5"/>
      <c r="TZZ16" s="5"/>
      <c r="UAA16" s="5"/>
      <c r="UAB16" s="5"/>
      <c r="UAC16" s="5"/>
      <c r="UAD16" s="5"/>
      <c r="UAE16" s="5"/>
      <c r="UAF16" s="5"/>
      <c r="UAG16" s="5"/>
      <c r="UAH16" s="5"/>
      <c r="UAI16" s="5"/>
      <c r="UAJ16" s="5"/>
      <c r="UAK16" s="5"/>
      <c r="UAL16" s="5"/>
      <c r="UAM16" s="5"/>
      <c r="UAN16" s="5"/>
      <c r="UAO16" s="5"/>
      <c r="UAP16" s="5"/>
      <c r="UAQ16" s="5"/>
      <c r="UAR16" s="5"/>
      <c r="UAS16" s="5"/>
      <c r="UAT16" s="5"/>
      <c r="UAU16" s="5"/>
      <c r="UAV16" s="5"/>
      <c r="UAW16" s="5"/>
      <c r="UAX16" s="5"/>
      <c r="UAY16" s="5"/>
      <c r="UAZ16" s="5"/>
      <c r="UBA16" s="5"/>
      <c r="UBB16" s="5"/>
      <c r="UBC16" s="5"/>
      <c r="UBD16" s="5"/>
      <c r="UBE16" s="5"/>
      <c r="UBF16" s="5"/>
      <c r="UBG16" s="5"/>
      <c r="UBH16" s="5"/>
      <c r="UBI16" s="5"/>
      <c r="UBJ16" s="5"/>
      <c r="UBK16" s="5"/>
      <c r="UBL16" s="5"/>
      <c r="UBM16" s="5"/>
      <c r="UBN16" s="5"/>
      <c r="UBO16" s="5"/>
      <c r="UBP16" s="5"/>
      <c r="UBQ16" s="5"/>
      <c r="UBR16" s="5"/>
      <c r="UBS16" s="5"/>
      <c r="UBT16" s="5"/>
      <c r="UBU16" s="5"/>
      <c r="UBV16" s="5"/>
      <c r="UBW16" s="5"/>
      <c r="UBX16" s="5"/>
      <c r="UBY16" s="5"/>
      <c r="UBZ16" s="5"/>
      <c r="UCA16" s="5"/>
      <c r="UCB16" s="5"/>
      <c r="UCC16" s="5"/>
      <c r="UCD16" s="5"/>
      <c r="UCE16" s="5"/>
      <c r="UCF16" s="5"/>
      <c r="UCG16" s="5"/>
      <c r="UCH16" s="5"/>
      <c r="UCI16" s="5"/>
      <c r="UCJ16" s="5"/>
      <c r="UCK16" s="5"/>
      <c r="UCL16" s="5"/>
      <c r="UCM16" s="5"/>
      <c r="UCN16" s="5"/>
      <c r="UCO16" s="5"/>
      <c r="UCP16" s="5"/>
      <c r="UCQ16" s="5"/>
      <c r="UCR16" s="5"/>
      <c r="UCS16" s="5"/>
      <c r="UCT16" s="5"/>
      <c r="UCU16" s="5"/>
      <c r="UCV16" s="5"/>
      <c r="UCW16" s="5"/>
      <c r="UCX16" s="5"/>
      <c r="UCY16" s="5"/>
      <c r="UCZ16" s="5"/>
      <c r="UDA16" s="5"/>
      <c r="UDB16" s="5"/>
      <c r="UDC16" s="5"/>
      <c r="UDD16" s="5"/>
      <c r="UDE16" s="5"/>
      <c r="UDF16" s="5"/>
      <c r="UDG16" s="5"/>
      <c r="UDH16" s="5"/>
      <c r="UDI16" s="5"/>
      <c r="UDJ16" s="5"/>
      <c r="UDK16" s="5"/>
      <c r="UDL16" s="5"/>
      <c r="UDM16" s="5"/>
      <c r="UDN16" s="5"/>
      <c r="UDO16" s="5"/>
      <c r="UDP16" s="5"/>
      <c r="UDQ16" s="5"/>
      <c r="UDR16" s="5"/>
      <c r="UDS16" s="5"/>
      <c r="UDT16" s="5"/>
      <c r="UDU16" s="5"/>
      <c r="UDV16" s="5"/>
      <c r="UDW16" s="5"/>
      <c r="UDX16" s="5"/>
      <c r="UDY16" s="5"/>
      <c r="UDZ16" s="5"/>
      <c r="UEA16" s="5"/>
      <c r="UEB16" s="5"/>
      <c r="UEC16" s="5"/>
      <c r="UED16" s="5"/>
      <c r="UEE16" s="5"/>
      <c r="UEF16" s="5"/>
      <c r="UEG16" s="5"/>
      <c r="UEH16" s="5"/>
      <c r="UEI16" s="5"/>
      <c r="UEJ16" s="5"/>
      <c r="UEK16" s="5"/>
      <c r="UEL16" s="5"/>
      <c r="UEM16" s="5"/>
      <c r="UEN16" s="5"/>
      <c r="UEO16" s="5"/>
      <c r="UEP16" s="5"/>
      <c r="UEQ16" s="5"/>
      <c r="UER16" s="5"/>
      <c r="UES16" s="5"/>
      <c r="UET16" s="5"/>
      <c r="UEU16" s="5"/>
      <c r="UEV16" s="5"/>
      <c r="UEW16" s="5"/>
      <c r="UEX16" s="5"/>
      <c r="UEY16" s="5"/>
      <c r="UEZ16" s="5"/>
      <c r="UFA16" s="5"/>
      <c r="UFB16" s="5"/>
      <c r="UFC16" s="5"/>
      <c r="UFD16" s="5"/>
      <c r="UFE16" s="5"/>
      <c r="UFF16" s="5"/>
      <c r="UFG16" s="5"/>
      <c r="UFH16" s="5"/>
      <c r="UFI16" s="5"/>
      <c r="UFJ16" s="5"/>
      <c r="UFK16" s="5"/>
      <c r="UFL16" s="5"/>
      <c r="UFM16" s="5"/>
      <c r="UFN16" s="5"/>
      <c r="UFO16" s="5"/>
      <c r="UFP16" s="5"/>
      <c r="UFQ16" s="5"/>
      <c r="UFR16" s="5"/>
      <c r="UFS16" s="5"/>
      <c r="UFT16" s="5"/>
      <c r="UFU16" s="5"/>
      <c r="UFV16" s="5"/>
      <c r="UFW16" s="5"/>
      <c r="UFX16" s="5"/>
      <c r="UFY16" s="5"/>
      <c r="UFZ16" s="5"/>
      <c r="UGA16" s="5"/>
      <c r="UGB16" s="5"/>
      <c r="UGC16" s="5"/>
      <c r="UGD16" s="5"/>
      <c r="UGE16" s="5"/>
      <c r="UGF16" s="5"/>
      <c r="UGG16" s="5"/>
      <c r="UGH16" s="5"/>
      <c r="UGI16" s="5"/>
      <c r="UGJ16" s="5"/>
      <c r="UGK16" s="5"/>
      <c r="UGL16" s="5"/>
      <c r="UGM16" s="5"/>
      <c r="UGN16" s="5"/>
      <c r="UGO16" s="5"/>
      <c r="UGP16" s="5"/>
      <c r="UGQ16" s="5"/>
      <c r="UGR16" s="5"/>
      <c r="UGS16" s="5"/>
      <c r="UGT16" s="5"/>
      <c r="UGU16" s="5"/>
      <c r="UGV16" s="5"/>
      <c r="UGW16" s="5"/>
      <c r="UGX16" s="5"/>
      <c r="UGY16" s="5"/>
      <c r="UGZ16" s="5"/>
      <c r="UHA16" s="5"/>
      <c r="UHB16" s="5"/>
      <c r="UHC16" s="5"/>
      <c r="UHD16" s="5"/>
      <c r="UHE16" s="5"/>
      <c r="UHF16" s="5"/>
      <c r="UHG16" s="5"/>
      <c r="UHH16" s="5"/>
      <c r="UHI16" s="5"/>
      <c r="UHJ16" s="5"/>
      <c r="UHK16" s="5"/>
      <c r="UHL16" s="5"/>
      <c r="UHM16" s="5"/>
      <c r="UHN16" s="5"/>
      <c r="UHO16" s="5"/>
      <c r="UHP16" s="5"/>
      <c r="UHQ16" s="5"/>
      <c r="UHR16" s="5"/>
      <c r="UHS16" s="5"/>
      <c r="UHT16" s="5"/>
      <c r="UHU16" s="5"/>
      <c r="UHV16" s="5"/>
      <c r="UHW16" s="5"/>
      <c r="UHX16" s="5"/>
      <c r="UHY16" s="5"/>
      <c r="UHZ16" s="5"/>
      <c r="UIA16" s="5"/>
      <c r="UIB16" s="5"/>
      <c r="UIC16" s="5"/>
      <c r="UID16" s="5"/>
      <c r="UIE16" s="5"/>
      <c r="UIF16" s="5"/>
      <c r="UIG16" s="5"/>
      <c r="UIH16" s="5"/>
      <c r="UII16" s="5"/>
      <c r="UIJ16" s="5"/>
      <c r="UIK16" s="5"/>
      <c r="UIL16" s="5"/>
      <c r="UIM16" s="5"/>
      <c r="UIN16" s="5"/>
      <c r="UIO16" s="5"/>
      <c r="UIP16" s="5"/>
      <c r="UIQ16" s="5"/>
      <c r="UIR16" s="5"/>
      <c r="UIS16" s="5"/>
      <c r="UIT16" s="5"/>
      <c r="UIU16" s="5"/>
      <c r="UIV16" s="5"/>
      <c r="UIW16" s="5"/>
      <c r="UIX16" s="5"/>
      <c r="UIY16" s="5"/>
      <c r="UIZ16" s="5"/>
      <c r="UJA16" s="5"/>
      <c r="UJB16" s="5"/>
      <c r="UJC16" s="5"/>
      <c r="UJD16" s="5"/>
      <c r="UJE16" s="5"/>
      <c r="UJF16" s="5"/>
      <c r="UJG16" s="5"/>
      <c r="UJH16" s="5"/>
      <c r="UJI16" s="5"/>
      <c r="UJJ16" s="5"/>
      <c r="UJK16" s="5"/>
      <c r="UJL16" s="5"/>
      <c r="UJM16" s="5"/>
      <c r="UJN16" s="5"/>
      <c r="UJO16" s="5"/>
      <c r="UJP16" s="5"/>
      <c r="UJQ16" s="5"/>
      <c r="UJR16" s="5"/>
      <c r="UJS16" s="5"/>
      <c r="UJT16" s="5"/>
      <c r="UJU16" s="5"/>
      <c r="UJV16" s="5"/>
      <c r="UJW16" s="5"/>
      <c r="UJX16" s="5"/>
      <c r="UJY16" s="5"/>
      <c r="UJZ16" s="5"/>
      <c r="UKA16" s="5"/>
      <c r="UKB16" s="5"/>
      <c r="UKC16" s="5"/>
      <c r="UKD16" s="5"/>
      <c r="UKE16" s="5"/>
      <c r="UKF16" s="5"/>
      <c r="UKG16" s="5"/>
      <c r="UKH16" s="5"/>
      <c r="UKI16" s="5"/>
      <c r="UKJ16" s="5"/>
      <c r="UKK16" s="5"/>
      <c r="UKL16" s="5"/>
      <c r="UKM16" s="5"/>
      <c r="UKN16" s="5"/>
      <c r="UKO16" s="5"/>
      <c r="UKP16" s="5"/>
      <c r="UKQ16" s="5"/>
      <c r="UKR16" s="5"/>
      <c r="UKS16" s="5"/>
      <c r="UKT16" s="5"/>
      <c r="UKU16" s="5"/>
      <c r="UKV16" s="5"/>
      <c r="UKW16" s="5"/>
      <c r="UKX16" s="5"/>
      <c r="UKY16" s="5"/>
      <c r="UKZ16" s="5"/>
      <c r="ULA16" s="5"/>
      <c r="ULB16" s="5"/>
      <c r="ULC16" s="5"/>
      <c r="ULD16" s="5"/>
      <c r="ULE16" s="5"/>
      <c r="ULF16" s="5"/>
      <c r="ULG16" s="5"/>
      <c r="ULH16" s="5"/>
      <c r="ULI16" s="5"/>
      <c r="ULJ16" s="5"/>
      <c r="ULK16" s="5"/>
      <c r="ULL16" s="5"/>
      <c r="ULM16" s="5"/>
      <c r="ULN16" s="5"/>
      <c r="ULO16" s="5"/>
      <c r="ULP16" s="5"/>
      <c r="ULQ16" s="5"/>
      <c r="ULR16" s="5"/>
      <c r="ULS16" s="5"/>
      <c r="ULT16" s="5"/>
      <c r="ULU16" s="5"/>
      <c r="ULV16" s="5"/>
      <c r="ULW16" s="5"/>
      <c r="ULX16" s="5"/>
      <c r="ULY16" s="5"/>
      <c r="ULZ16" s="5"/>
      <c r="UMA16" s="5"/>
      <c r="UMB16" s="5"/>
      <c r="UMC16" s="5"/>
      <c r="UMD16" s="5"/>
      <c r="UME16" s="5"/>
      <c r="UMF16" s="5"/>
      <c r="UMG16" s="5"/>
      <c r="UMH16" s="5"/>
      <c r="UMI16" s="5"/>
      <c r="UMJ16" s="5"/>
      <c r="UMK16" s="5"/>
      <c r="UML16" s="5"/>
      <c r="UMM16" s="5"/>
      <c r="UMN16" s="5"/>
      <c r="UMO16" s="5"/>
      <c r="UMP16" s="5"/>
      <c r="UMQ16" s="5"/>
      <c r="UMR16" s="5"/>
      <c r="UMS16" s="5"/>
      <c r="UMT16" s="5"/>
      <c r="UMU16" s="5"/>
      <c r="UMV16" s="5"/>
      <c r="UMW16" s="5"/>
      <c r="UMX16" s="5"/>
      <c r="UMY16" s="5"/>
      <c r="UMZ16" s="5"/>
      <c r="UNA16" s="5"/>
      <c r="UNB16" s="5"/>
      <c r="UNC16" s="5"/>
      <c r="UND16" s="5"/>
      <c r="UNE16" s="5"/>
      <c r="UNF16" s="5"/>
      <c r="UNG16" s="5"/>
      <c r="UNH16" s="5"/>
      <c r="UNI16" s="5"/>
      <c r="UNJ16" s="5"/>
      <c r="UNK16" s="5"/>
      <c r="UNL16" s="5"/>
      <c r="UNM16" s="5"/>
      <c r="UNN16" s="5"/>
      <c r="UNO16" s="5"/>
      <c r="UNP16" s="5"/>
      <c r="UNQ16" s="5"/>
      <c r="UNR16" s="5"/>
      <c r="UNS16" s="5"/>
      <c r="UNT16" s="5"/>
      <c r="UNU16" s="5"/>
      <c r="UNV16" s="5"/>
      <c r="UNW16" s="5"/>
      <c r="UNX16" s="5"/>
      <c r="UNY16" s="5"/>
      <c r="UNZ16" s="5"/>
      <c r="UOA16" s="5"/>
      <c r="UOB16" s="5"/>
      <c r="UOC16" s="5"/>
      <c r="UOD16" s="5"/>
      <c r="UOE16" s="5"/>
      <c r="UOF16" s="5"/>
      <c r="UOG16" s="5"/>
      <c r="UOH16" s="5"/>
      <c r="UOI16" s="5"/>
      <c r="UOJ16" s="5"/>
      <c r="UOK16" s="5"/>
      <c r="UOL16" s="5"/>
      <c r="UOM16" s="5"/>
      <c r="UON16" s="5"/>
      <c r="UOO16" s="5"/>
      <c r="UOP16" s="5"/>
      <c r="UOQ16" s="5"/>
      <c r="UOR16" s="5"/>
      <c r="UOS16" s="5"/>
      <c r="UOT16" s="5"/>
      <c r="UOU16" s="5"/>
      <c r="UOV16" s="5"/>
      <c r="UOW16" s="5"/>
      <c r="UOX16" s="5"/>
      <c r="UOY16" s="5"/>
      <c r="UOZ16" s="5"/>
      <c r="UPA16" s="5"/>
      <c r="UPB16" s="5"/>
      <c r="UPC16" s="5"/>
      <c r="UPD16" s="5"/>
      <c r="UPE16" s="5"/>
      <c r="UPF16" s="5"/>
      <c r="UPG16" s="5"/>
      <c r="UPH16" s="5"/>
      <c r="UPI16" s="5"/>
      <c r="UPJ16" s="5"/>
      <c r="UPK16" s="5"/>
      <c r="UPL16" s="5"/>
      <c r="UPM16" s="5"/>
      <c r="UPN16" s="5"/>
      <c r="UPO16" s="5"/>
      <c r="UPP16" s="5"/>
      <c r="UPQ16" s="5"/>
      <c r="UPR16" s="5"/>
      <c r="UPS16" s="5"/>
      <c r="UPT16" s="5"/>
      <c r="UPU16" s="5"/>
      <c r="UPV16" s="5"/>
      <c r="UPW16" s="5"/>
      <c r="UPX16" s="5"/>
      <c r="UPY16" s="5"/>
      <c r="UPZ16" s="5"/>
      <c r="UQA16" s="5"/>
      <c r="UQB16" s="5"/>
      <c r="UQC16" s="5"/>
      <c r="UQD16" s="5"/>
      <c r="UQE16" s="5"/>
      <c r="UQF16" s="5"/>
      <c r="UQG16" s="5"/>
      <c r="UQH16" s="5"/>
      <c r="UQI16" s="5"/>
      <c r="UQJ16" s="5"/>
      <c r="UQK16" s="5"/>
      <c r="UQL16" s="5"/>
      <c r="UQM16" s="5"/>
      <c r="UQN16" s="5"/>
      <c r="UQO16" s="5"/>
      <c r="UQP16" s="5"/>
      <c r="UQQ16" s="5"/>
      <c r="UQR16" s="5"/>
      <c r="UQS16" s="5"/>
      <c r="UQT16" s="5"/>
      <c r="UQU16" s="5"/>
      <c r="UQV16" s="5"/>
      <c r="UQW16" s="5"/>
      <c r="UQX16" s="5"/>
      <c r="UQY16" s="5"/>
      <c r="UQZ16" s="5"/>
      <c r="URA16" s="5"/>
      <c r="URB16" s="5"/>
      <c r="URC16" s="5"/>
      <c r="URD16" s="5"/>
      <c r="URE16" s="5"/>
      <c r="URF16" s="5"/>
      <c r="URG16" s="5"/>
      <c r="URH16" s="5"/>
      <c r="URI16" s="5"/>
      <c r="URJ16" s="5"/>
      <c r="URK16" s="5"/>
      <c r="URL16" s="5"/>
      <c r="URM16" s="5"/>
      <c r="URN16" s="5"/>
      <c r="URO16" s="5"/>
      <c r="URP16" s="5"/>
      <c r="URQ16" s="5"/>
      <c r="URR16" s="5"/>
      <c r="URS16" s="5"/>
      <c r="URT16" s="5"/>
      <c r="URU16" s="5"/>
      <c r="URV16" s="5"/>
      <c r="URW16" s="5"/>
      <c r="URX16" s="5"/>
      <c r="URY16" s="5"/>
      <c r="URZ16" s="5"/>
      <c r="USA16" s="5"/>
      <c r="USB16" s="5"/>
      <c r="USC16" s="5"/>
      <c r="USD16" s="5"/>
      <c r="USE16" s="5"/>
      <c r="USF16" s="5"/>
      <c r="USG16" s="5"/>
      <c r="USH16" s="5"/>
      <c r="USI16" s="5"/>
      <c r="USJ16" s="5"/>
      <c r="USK16" s="5"/>
      <c r="USL16" s="5"/>
      <c r="USM16" s="5"/>
      <c r="USN16" s="5"/>
      <c r="USO16" s="5"/>
      <c r="USP16" s="5"/>
      <c r="USQ16" s="5"/>
      <c r="USR16" s="5"/>
      <c r="USS16" s="5"/>
      <c r="UST16" s="5"/>
      <c r="USU16" s="5"/>
      <c r="USV16" s="5"/>
      <c r="USW16" s="5"/>
      <c r="USX16" s="5"/>
      <c r="USY16" s="5"/>
      <c r="USZ16" s="5"/>
      <c r="UTA16" s="5"/>
      <c r="UTB16" s="5"/>
      <c r="UTC16" s="5"/>
      <c r="UTD16" s="5"/>
      <c r="UTE16" s="5"/>
      <c r="UTF16" s="5"/>
      <c r="UTG16" s="5"/>
      <c r="UTH16" s="5"/>
      <c r="UTI16" s="5"/>
      <c r="UTJ16" s="5"/>
      <c r="UTK16" s="5"/>
      <c r="UTL16" s="5"/>
      <c r="UTM16" s="5"/>
      <c r="UTN16" s="5"/>
      <c r="UTO16" s="5"/>
      <c r="UTP16" s="5"/>
      <c r="UTQ16" s="5"/>
      <c r="UTR16" s="5"/>
      <c r="UTS16" s="5"/>
      <c r="UTT16" s="5"/>
      <c r="UTU16" s="5"/>
      <c r="UTV16" s="5"/>
      <c r="UTW16" s="5"/>
      <c r="UTX16" s="5"/>
      <c r="UTY16" s="5"/>
      <c r="UTZ16" s="5"/>
      <c r="UUA16" s="5"/>
      <c r="UUB16" s="5"/>
      <c r="UUC16" s="5"/>
      <c r="UUD16" s="5"/>
      <c r="UUE16" s="5"/>
      <c r="UUF16" s="5"/>
      <c r="UUG16" s="5"/>
      <c r="UUH16" s="5"/>
      <c r="UUI16" s="5"/>
      <c r="UUJ16" s="5"/>
      <c r="UUK16" s="5"/>
      <c r="UUL16" s="5"/>
      <c r="UUM16" s="5"/>
      <c r="UUN16" s="5"/>
      <c r="UUO16" s="5"/>
      <c r="UUP16" s="5"/>
      <c r="UUQ16" s="5"/>
      <c r="UUR16" s="5"/>
      <c r="UUS16" s="5"/>
      <c r="UUT16" s="5"/>
      <c r="UUU16" s="5"/>
      <c r="UUV16" s="5"/>
      <c r="UUW16" s="5"/>
      <c r="UUX16" s="5"/>
      <c r="UUY16" s="5"/>
      <c r="UUZ16" s="5"/>
      <c r="UVA16" s="5"/>
      <c r="UVB16" s="5"/>
      <c r="UVC16" s="5"/>
      <c r="UVD16" s="5"/>
      <c r="UVE16" s="5"/>
      <c r="UVF16" s="5"/>
      <c r="UVG16" s="5"/>
      <c r="UVH16" s="5"/>
      <c r="UVI16" s="5"/>
      <c r="UVJ16" s="5"/>
      <c r="UVK16" s="5"/>
      <c r="UVL16" s="5"/>
      <c r="UVM16" s="5"/>
      <c r="UVN16" s="5"/>
      <c r="UVO16" s="5"/>
      <c r="UVP16" s="5"/>
      <c r="UVQ16" s="5"/>
      <c r="UVR16" s="5"/>
      <c r="UVS16" s="5"/>
      <c r="UVT16" s="5"/>
      <c r="UVU16" s="5"/>
      <c r="UVV16" s="5"/>
      <c r="UVW16" s="5"/>
      <c r="UVX16" s="5"/>
      <c r="UVY16" s="5"/>
      <c r="UVZ16" s="5"/>
      <c r="UWA16" s="5"/>
      <c r="UWB16" s="5"/>
      <c r="UWC16" s="5"/>
      <c r="UWD16" s="5"/>
      <c r="UWE16" s="5"/>
      <c r="UWF16" s="5"/>
      <c r="UWG16" s="5"/>
      <c r="UWH16" s="5"/>
      <c r="UWI16" s="5"/>
      <c r="UWJ16" s="5"/>
      <c r="UWK16" s="5"/>
      <c r="UWL16" s="5"/>
      <c r="UWM16" s="5"/>
      <c r="UWN16" s="5"/>
      <c r="UWO16" s="5"/>
      <c r="UWP16" s="5"/>
      <c r="UWQ16" s="5"/>
      <c r="UWR16" s="5"/>
      <c r="UWS16" s="5"/>
      <c r="UWT16" s="5"/>
      <c r="UWU16" s="5"/>
      <c r="UWV16" s="5"/>
      <c r="UWW16" s="5"/>
      <c r="UWX16" s="5"/>
      <c r="UWY16" s="5"/>
      <c r="UWZ16" s="5"/>
      <c r="UXA16" s="5"/>
      <c r="UXB16" s="5"/>
      <c r="UXC16" s="5"/>
      <c r="UXD16" s="5"/>
      <c r="UXE16" s="5"/>
      <c r="UXF16" s="5"/>
      <c r="UXG16" s="5"/>
      <c r="UXH16" s="5"/>
      <c r="UXI16" s="5"/>
      <c r="UXJ16" s="5"/>
      <c r="UXK16" s="5"/>
      <c r="UXL16" s="5"/>
      <c r="UXM16" s="5"/>
      <c r="UXN16" s="5"/>
      <c r="UXO16" s="5"/>
      <c r="UXP16" s="5"/>
      <c r="UXQ16" s="5"/>
      <c r="UXR16" s="5"/>
      <c r="UXS16" s="5"/>
      <c r="UXT16" s="5"/>
      <c r="UXU16" s="5"/>
      <c r="UXV16" s="5"/>
      <c r="UXW16" s="5"/>
      <c r="UXX16" s="5"/>
      <c r="UXY16" s="5"/>
      <c r="UXZ16" s="5"/>
      <c r="UYA16" s="5"/>
      <c r="UYB16" s="5"/>
      <c r="UYC16" s="5"/>
      <c r="UYD16" s="5"/>
      <c r="UYE16" s="5"/>
      <c r="UYF16" s="5"/>
      <c r="UYG16" s="5"/>
      <c r="UYH16" s="5"/>
      <c r="UYI16" s="5"/>
      <c r="UYJ16" s="5"/>
      <c r="UYK16" s="5"/>
      <c r="UYL16" s="5"/>
      <c r="UYM16" s="5"/>
      <c r="UYN16" s="5"/>
      <c r="UYO16" s="5"/>
      <c r="UYP16" s="5"/>
      <c r="UYQ16" s="5"/>
      <c r="UYR16" s="5"/>
      <c r="UYS16" s="5"/>
      <c r="UYT16" s="5"/>
      <c r="UYU16" s="5"/>
      <c r="UYV16" s="5"/>
      <c r="UYW16" s="5"/>
      <c r="UYX16" s="5"/>
      <c r="UYY16" s="5"/>
      <c r="UYZ16" s="5"/>
      <c r="UZA16" s="5"/>
      <c r="UZB16" s="5"/>
      <c r="UZC16" s="5"/>
      <c r="UZD16" s="5"/>
      <c r="UZE16" s="5"/>
      <c r="UZF16" s="5"/>
      <c r="UZG16" s="5"/>
      <c r="UZH16" s="5"/>
      <c r="UZI16" s="5"/>
      <c r="UZJ16" s="5"/>
      <c r="UZK16" s="5"/>
      <c r="UZL16" s="5"/>
      <c r="UZM16" s="5"/>
      <c r="UZN16" s="5"/>
      <c r="UZO16" s="5"/>
      <c r="UZP16" s="5"/>
      <c r="UZQ16" s="5"/>
      <c r="UZR16" s="5"/>
      <c r="UZS16" s="5"/>
      <c r="UZT16" s="5"/>
      <c r="UZU16" s="5"/>
      <c r="UZV16" s="5"/>
      <c r="UZW16" s="5"/>
      <c r="UZX16" s="5"/>
      <c r="UZY16" s="5"/>
      <c r="UZZ16" s="5"/>
      <c r="VAA16" s="5"/>
      <c r="VAB16" s="5"/>
      <c r="VAC16" s="5"/>
      <c r="VAD16" s="5"/>
      <c r="VAE16" s="5"/>
      <c r="VAF16" s="5"/>
      <c r="VAG16" s="5"/>
      <c r="VAH16" s="5"/>
      <c r="VAI16" s="5"/>
      <c r="VAJ16" s="5"/>
      <c r="VAK16" s="5"/>
      <c r="VAL16" s="5"/>
      <c r="VAM16" s="5"/>
      <c r="VAN16" s="5"/>
      <c r="VAO16" s="5"/>
      <c r="VAP16" s="5"/>
      <c r="VAQ16" s="5"/>
      <c r="VAR16" s="5"/>
      <c r="VAS16" s="5"/>
      <c r="VAT16" s="5"/>
      <c r="VAU16" s="5"/>
      <c r="VAV16" s="5"/>
      <c r="VAW16" s="5"/>
      <c r="VAX16" s="5"/>
      <c r="VAY16" s="5"/>
      <c r="VAZ16" s="5"/>
      <c r="VBA16" s="5"/>
      <c r="VBB16" s="5"/>
      <c r="VBC16" s="5"/>
      <c r="VBD16" s="5"/>
      <c r="VBE16" s="5"/>
      <c r="VBF16" s="5"/>
      <c r="VBG16" s="5"/>
      <c r="VBH16" s="5"/>
      <c r="VBI16" s="5"/>
      <c r="VBJ16" s="5"/>
      <c r="VBK16" s="5"/>
      <c r="VBL16" s="5"/>
      <c r="VBM16" s="5"/>
      <c r="VBN16" s="5"/>
      <c r="VBO16" s="5"/>
      <c r="VBP16" s="5"/>
      <c r="VBQ16" s="5"/>
      <c r="VBR16" s="5"/>
      <c r="VBS16" s="5"/>
      <c r="VBT16" s="5"/>
      <c r="VBU16" s="5"/>
      <c r="VBV16" s="5"/>
      <c r="VBW16" s="5"/>
      <c r="VBX16" s="5"/>
      <c r="VBY16" s="5"/>
      <c r="VBZ16" s="5"/>
      <c r="VCA16" s="5"/>
      <c r="VCB16" s="5"/>
      <c r="VCC16" s="5"/>
      <c r="VCD16" s="5"/>
      <c r="VCE16" s="5"/>
      <c r="VCF16" s="5"/>
      <c r="VCG16" s="5"/>
      <c r="VCH16" s="5"/>
      <c r="VCI16" s="5"/>
      <c r="VCJ16" s="5"/>
      <c r="VCK16" s="5"/>
      <c r="VCL16" s="5"/>
      <c r="VCM16" s="5"/>
      <c r="VCN16" s="5"/>
      <c r="VCO16" s="5"/>
      <c r="VCP16" s="5"/>
      <c r="VCQ16" s="5"/>
      <c r="VCR16" s="5"/>
      <c r="VCS16" s="5"/>
      <c r="VCT16" s="5"/>
      <c r="VCU16" s="5"/>
      <c r="VCV16" s="5"/>
      <c r="VCW16" s="5"/>
      <c r="VCX16" s="5"/>
      <c r="VCY16" s="5"/>
      <c r="VCZ16" s="5"/>
      <c r="VDA16" s="5"/>
      <c r="VDB16" s="5"/>
      <c r="VDC16" s="5"/>
      <c r="VDD16" s="5"/>
      <c r="VDE16" s="5"/>
      <c r="VDF16" s="5"/>
      <c r="VDG16" s="5"/>
      <c r="VDH16" s="5"/>
      <c r="VDI16" s="5"/>
      <c r="VDJ16" s="5"/>
      <c r="VDK16" s="5"/>
      <c r="VDL16" s="5"/>
      <c r="VDM16" s="5"/>
      <c r="VDN16" s="5"/>
      <c r="VDO16" s="5"/>
      <c r="VDP16" s="5"/>
      <c r="VDQ16" s="5"/>
      <c r="VDR16" s="5"/>
      <c r="VDS16" s="5"/>
      <c r="VDT16" s="5"/>
      <c r="VDU16" s="5"/>
      <c r="VDV16" s="5"/>
      <c r="VDW16" s="5"/>
      <c r="VDX16" s="5"/>
      <c r="VDY16" s="5"/>
      <c r="VDZ16" s="5"/>
      <c r="VEA16" s="5"/>
      <c r="VEB16" s="5"/>
      <c r="VEC16" s="5"/>
      <c r="VED16" s="5"/>
      <c r="VEE16" s="5"/>
      <c r="VEF16" s="5"/>
      <c r="VEG16" s="5"/>
      <c r="VEH16" s="5"/>
      <c r="VEI16" s="5"/>
      <c r="VEJ16" s="5"/>
      <c r="VEK16" s="5"/>
      <c r="VEL16" s="5"/>
      <c r="VEM16" s="5"/>
      <c r="VEN16" s="5"/>
      <c r="VEO16" s="5"/>
      <c r="VEP16" s="5"/>
      <c r="VEQ16" s="5"/>
      <c r="VER16" s="5"/>
      <c r="VES16" s="5"/>
      <c r="VET16" s="5"/>
      <c r="VEU16" s="5"/>
      <c r="VEV16" s="5"/>
      <c r="VEW16" s="5"/>
      <c r="VEX16" s="5"/>
      <c r="VEY16" s="5"/>
      <c r="VEZ16" s="5"/>
      <c r="VFA16" s="5"/>
      <c r="VFB16" s="5"/>
      <c r="VFC16" s="5"/>
      <c r="VFD16" s="5"/>
      <c r="VFE16" s="5"/>
      <c r="VFF16" s="5"/>
      <c r="VFG16" s="5"/>
      <c r="VFH16" s="5"/>
      <c r="VFI16" s="5"/>
      <c r="VFJ16" s="5"/>
      <c r="VFK16" s="5"/>
      <c r="VFL16" s="5"/>
      <c r="VFM16" s="5"/>
      <c r="VFN16" s="5"/>
      <c r="VFO16" s="5"/>
      <c r="VFP16" s="5"/>
      <c r="VFQ16" s="5"/>
      <c r="VFR16" s="5"/>
      <c r="VFS16" s="5"/>
      <c r="VFT16" s="5"/>
      <c r="VFU16" s="5"/>
      <c r="VFV16" s="5"/>
      <c r="VFW16" s="5"/>
      <c r="VFX16" s="5"/>
      <c r="VFY16" s="5"/>
      <c r="VFZ16" s="5"/>
      <c r="VGA16" s="5"/>
      <c r="VGB16" s="5"/>
      <c r="VGC16" s="5"/>
      <c r="VGD16" s="5"/>
      <c r="VGE16" s="5"/>
      <c r="VGF16" s="5"/>
      <c r="VGG16" s="5"/>
      <c r="VGH16" s="5"/>
      <c r="VGI16" s="5"/>
      <c r="VGJ16" s="5"/>
      <c r="VGK16" s="5"/>
      <c r="VGL16" s="5"/>
      <c r="VGM16" s="5"/>
      <c r="VGN16" s="5"/>
      <c r="VGO16" s="5"/>
      <c r="VGP16" s="5"/>
      <c r="VGQ16" s="5"/>
      <c r="VGR16" s="5"/>
      <c r="VGS16" s="5"/>
      <c r="VGT16" s="5"/>
      <c r="VGU16" s="5"/>
      <c r="VGV16" s="5"/>
      <c r="VGW16" s="5"/>
      <c r="VGX16" s="5"/>
      <c r="VGY16" s="5"/>
      <c r="VGZ16" s="5"/>
      <c r="VHA16" s="5"/>
      <c r="VHB16" s="5"/>
      <c r="VHC16" s="5"/>
      <c r="VHD16" s="5"/>
      <c r="VHE16" s="5"/>
      <c r="VHF16" s="5"/>
      <c r="VHG16" s="5"/>
      <c r="VHH16" s="5"/>
      <c r="VHI16" s="5"/>
      <c r="VHJ16" s="5"/>
      <c r="VHK16" s="5"/>
      <c r="VHL16" s="5"/>
      <c r="VHM16" s="5"/>
      <c r="VHN16" s="5"/>
      <c r="VHO16" s="5"/>
      <c r="VHP16" s="5"/>
      <c r="VHQ16" s="5"/>
      <c r="VHR16" s="5"/>
      <c r="VHS16" s="5"/>
      <c r="VHT16" s="5"/>
      <c r="VHU16" s="5"/>
      <c r="VHV16" s="5"/>
      <c r="VHW16" s="5"/>
      <c r="VHX16" s="5"/>
      <c r="VHY16" s="5"/>
      <c r="VHZ16" s="5"/>
      <c r="VIA16" s="5"/>
      <c r="VIB16" s="5"/>
      <c r="VIC16" s="5"/>
      <c r="VID16" s="5"/>
      <c r="VIE16" s="5"/>
      <c r="VIF16" s="5"/>
      <c r="VIG16" s="5"/>
      <c r="VIH16" s="5"/>
      <c r="VII16" s="5"/>
      <c r="VIJ16" s="5"/>
      <c r="VIK16" s="5"/>
      <c r="VIL16" s="5"/>
      <c r="VIM16" s="5"/>
      <c r="VIN16" s="5"/>
      <c r="VIO16" s="5"/>
      <c r="VIP16" s="5"/>
      <c r="VIQ16" s="5"/>
      <c r="VIR16" s="5"/>
      <c r="VIS16" s="5"/>
      <c r="VIT16" s="5"/>
      <c r="VIU16" s="5"/>
      <c r="VIV16" s="5"/>
      <c r="VIW16" s="5"/>
      <c r="VIX16" s="5"/>
      <c r="VIY16" s="5"/>
      <c r="VIZ16" s="5"/>
      <c r="VJA16" s="5"/>
      <c r="VJB16" s="5"/>
      <c r="VJC16" s="5"/>
      <c r="VJD16" s="5"/>
      <c r="VJE16" s="5"/>
      <c r="VJF16" s="5"/>
      <c r="VJG16" s="5"/>
      <c r="VJH16" s="5"/>
      <c r="VJI16" s="5"/>
      <c r="VJJ16" s="5"/>
      <c r="VJK16" s="5"/>
      <c r="VJL16" s="5"/>
      <c r="VJM16" s="5"/>
      <c r="VJN16" s="5"/>
      <c r="VJO16" s="5"/>
      <c r="VJP16" s="5"/>
      <c r="VJQ16" s="5"/>
      <c r="VJR16" s="5"/>
      <c r="VJS16" s="5"/>
      <c r="VJT16" s="5"/>
      <c r="VJU16" s="5"/>
      <c r="VJV16" s="5"/>
      <c r="VJW16" s="5"/>
      <c r="VJX16" s="5"/>
      <c r="VJY16" s="5"/>
      <c r="VJZ16" s="5"/>
      <c r="VKA16" s="5"/>
      <c r="VKB16" s="5"/>
      <c r="VKC16" s="5"/>
      <c r="VKD16" s="5"/>
      <c r="VKE16" s="5"/>
      <c r="VKF16" s="5"/>
      <c r="VKG16" s="5"/>
      <c r="VKH16" s="5"/>
      <c r="VKI16" s="5"/>
      <c r="VKJ16" s="5"/>
      <c r="VKK16" s="5"/>
      <c r="VKL16" s="5"/>
      <c r="VKM16" s="5"/>
      <c r="VKN16" s="5"/>
      <c r="VKO16" s="5"/>
      <c r="VKP16" s="5"/>
      <c r="VKQ16" s="5"/>
      <c r="VKR16" s="5"/>
      <c r="VKS16" s="5"/>
      <c r="VKT16" s="5"/>
      <c r="VKU16" s="5"/>
      <c r="VKV16" s="5"/>
      <c r="VKW16" s="5"/>
      <c r="VKX16" s="5"/>
      <c r="VKY16" s="5"/>
      <c r="VKZ16" s="5"/>
      <c r="VLA16" s="5"/>
      <c r="VLB16" s="5"/>
      <c r="VLC16" s="5"/>
      <c r="VLD16" s="5"/>
      <c r="VLE16" s="5"/>
      <c r="VLF16" s="5"/>
      <c r="VLG16" s="5"/>
      <c r="VLH16" s="5"/>
      <c r="VLI16" s="5"/>
      <c r="VLJ16" s="5"/>
      <c r="VLK16" s="5"/>
      <c r="VLL16" s="5"/>
      <c r="VLM16" s="5"/>
      <c r="VLN16" s="5"/>
      <c r="VLO16" s="5"/>
      <c r="VLP16" s="5"/>
      <c r="VLQ16" s="5"/>
      <c r="VLR16" s="5"/>
      <c r="VLS16" s="5"/>
      <c r="VLT16" s="5"/>
      <c r="VLU16" s="5"/>
      <c r="VLV16" s="5"/>
      <c r="VLW16" s="5"/>
      <c r="VLX16" s="5"/>
      <c r="VLY16" s="5"/>
      <c r="VLZ16" s="5"/>
      <c r="VMA16" s="5"/>
      <c r="VMB16" s="5"/>
      <c r="VMC16" s="5"/>
      <c r="VMD16" s="5"/>
      <c r="VME16" s="5"/>
      <c r="VMF16" s="5"/>
      <c r="VMG16" s="5"/>
      <c r="VMH16" s="5"/>
      <c r="VMI16" s="5"/>
      <c r="VMJ16" s="5"/>
      <c r="VMK16" s="5"/>
      <c r="VML16" s="5"/>
      <c r="VMM16" s="5"/>
      <c r="VMN16" s="5"/>
      <c r="VMO16" s="5"/>
      <c r="VMP16" s="5"/>
      <c r="VMQ16" s="5"/>
      <c r="VMR16" s="5"/>
      <c r="VMS16" s="5"/>
      <c r="VMT16" s="5"/>
      <c r="VMU16" s="5"/>
      <c r="VMV16" s="5"/>
      <c r="VMW16" s="5"/>
      <c r="VMX16" s="5"/>
      <c r="VMY16" s="5"/>
      <c r="VMZ16" s="5"/>
      <c r="VNA16" s="5"/>
      <c r="VNB16" s="5"/>
      <c r="VNC16" s="5"/>
      <c r="VND16" s="5"/>
      <c r="VNE16" s="5"/>
      <c r="VNF16" s="5"/>
      <c r="VNG16" s="5"/>
      <c r="VNH16" s="5"/>
      <c r="VNI16" s="5"/>
      <c r="VNJ16" s="5"/>
      <c r="VNK16" s="5"/>
      <c r="VNL16" s="5"/>
      <c r="VNM16" s="5"/>
      <c r="VNN16" s="5"/>
      <c r="VNO16" s="5"/>
      <c r="VNP16" s="5"/>
      <c r="VNQ16" s="5"/>
      <c r="VNR16" s="5"/>
      <c r="VNS16" s="5"/>
      <c r="VNT16" s="5"/>
      <c r="VNU16" s="5"/>
      <c r="VNV16" s="5"/>
      <c r="VNW16" s="5"/>
      <c r="VNX16" s="5"/>
      <c r="VNY16" s="5"/>
      <c r="VNZ16" s="5"/>
      <c r="VOA16" s="5"/>
      <c r="VOB16" s="5"/>
      <c r="VOC16" s="5"/>
      <c r="VOD16" s="5"/>
      <c r="VOE16" s="5"/>
      <c r="VOF16" s="5"/>
      <c r="VOG16" s="5"/>
      <c r="VOH16" s="5"/>
      <c r="VOI16" s="5"/>
      <c r="VOJ16" s="5"/>
      <c r="VOK16" s="5"/>
      <c r="VOL16" s="5"/>
      <c r="VOM16" s="5"/>
      <c r="VON16" s="5"/>
      <c r="VOO16" s="5"/>
      <c r="VOP16" s="5"/>
      <c r="VOQ16" s="5"/>
      <c r="VOR16" s="5"/>
      <c r="VOS16" s="5"/>
      <c r="VOT16" s="5"/>
      <c r="VOU16" s="5"/>
      <c r="VOV16" s="5"/>
      <c r="VOW16" s="5"/>
      <c r="VOX16" s="5"/>
      <c r="VOY16" s="5"/>
      <c r="VOZ16" s="5"/>
      <c r="VPA16" s="5"/>
      <c r="VPB16" s="5"/>
      <c r="VPC16" s="5"/>
      <c r="VPD16" s="5"/>
      <c r="VPE16" s="5"/>
      <c r="VPF16" s="5"/>
      <c r="VPG16" s="5"/>
      <c r="VPH16" s="5"/>
      <c r="VPI16" s="5"/>
      <c r="VPJ16" s="5"/>
      <c r="VPK16" s="5"/>
      <c r="VPL16" s="5"/>
      <c r="VPM16" s="5"/>
      <c r="VPN16" s="5"/>
      <c r="VPO16" s="5"/>
      <c r="VPP16" s="5"/>
      <c r="VPQ16" s="5"/>
      <c r="VPR16" s="5"/>
      <c r="VPS16" s="5"/>
      <c r="VPT16" s="5"/>
      <c r="VPU16" s="5"/>
      <c r="VPV16" s="5"/>
      <c r="VPW16" s="5"/>
      <c r="VPX16" s="5"/>
      <c r="VPY16" s="5"/>
      <c r="VPZ16" s="5"/>
      <c r="VQA16" s="5"/>
      <c r="VQB16" s="5"/>
      <c r="VQC16" s="5"/>
      <c r="VQD16" s="5"/>
      <c r="VQE16" s="5"/>
      <c r="VQF16" s="5"/>
      <c r="VQG16" s="5"/>
      <c r="VQH16" s="5"/>
      <c r="VQI16" s="5"/>
      <c r="VQJ16" s="5"/>
      <c r="VQK16" s="5"/>
      <c r="VQL16" s="5"/>
      <c r="VQM16" s="5"/>
      <c r="VQN16" s="5"/>
      <c r="VQO16" s="5"/>
      <c r="VQP16" s="5"/>
      <c r="VQQ16" s="5"/>
      <c r="VQR16" s="5"/>
      <c r="VQS16" s="5"/>
      <c r="VQT16" s="5"/>
      <c r="VQU16" s="5"/>
      <c r="VQV16" s="5"/>
      <c r="VQW16" s="5"/>
      <c r="VQX16" s="5"/>
      <c r="VQY16" s="5"/>
      <c r="VQZ16" s="5"/>
      <c r="VRA16" s="5"/>
      <c r="VRB16" s="5"/>
      <c r="VRC16" s="5"/>
      <c r="VRD16" s="5"/>
      <c r="VRE16" s="5"/>
      <c r="VRF16" s="5"/>
      <c r="VRG16" s="5"/>
      <c r="VRH16" s="5"/>
      <c r="VRI16" s="5"/>
      <c r="VRJ16" s="5"/>
      <c r="VRK16" s="5"/>
      <c r="VRL16" s="5"/>
      <c r="VRM16" s="5"/>
      <c r="VRN16" s="5"/>
      <c r="VRO16" s="5"/>
      <c r="VRP16" s="5"/>
      <c r="VRQ16" s="5"/>
      <c r="VRR16" s="5"/>
      <c r="VRS16" s="5"/>
      <c r="VRT16" s="5"/>
      <c r="VRU16" s="5"/>
      <c r="VRV16" s="5"/>
      <c r="VRW16" s="5"/>
      <c r="VRX16" s="5"/>
      <c r="VRY16" s="5"/>
      <c r="VRZ16" s="5"/>
      <c r="VSA16" s="5"/>
      <c r="VSB16" s="5"/>
      <c r="VSC16" s="5"/>
      <c r="VSD16" s="5"/>
      <c r="VSE16" s="5"/>
      <c r="VSF16" s="5"/>
      <c r="VSG16" s="5"/>
      <c r="VSH16" s="5"/>
      <c r="VSI16" s="5"/>
      <c r="VSJ16" s="5"/>
      <c r="VSK16" s="5"/>
      <c r="VSL16" s="5"/>
      <c r="VSM16" s="5"/>
      <c r="VSN16" s="5"/>
      <c r="VSO16" s="5"/>
      <c r="VSP16" s="5"/>
      <c r="VSQ16" s="5"/>
      <c r="VSR16" s="5"/>
      <c r="VSS16" s="5"/>
      <c r="VST16" s="5"/>
      <c r="VSU16" s="5"/>
      <c r="VSV16" s="5"/>
      <c r="VSW16" s="5"/>
      <c r="VSX16" s="5"/>
      <c r="VSY16" s="5"/>
      <c r="VSZ16" s="5"/>
      <c r="VTA16" s="5"/>
      <c r="VTB16" s="5"/>
      <c r="VTC16" s="5"/>
      <c r="VTD16" s="5"/>
      <c r="VTE16" s="5"/>
      <c r="VTF16" s="5"/>
      <c r="VTG16" s="5"/>
      <c r="VTH16" s="5"/>
      <c r="VTI16" s="5"/>
      <c r="VTJ16" s="5"/>
      <c r="VTK16" s="5"/>
      <c r="VTL16" s="5"/>
      <c r="VTM16" s="5"/>
      <c r="VTN16" s="5"/>
      <c r="VTO16" s="5"/>
      <c r="VTP16" s="5"/>
      <c r="VTQ16" s="5"/>
      <c r="VTR16" s="5"/>
      <c r="VTS16" s="5"/>
      <c r="VTT16" s="5"/>
      <c r="VTU16" s="5"/>
      <c r="VTV16" s="5"/>
      <c r="VTW16" s="5"/>
      <c r="VTX16" s="5"/>
      <c r="VTY16" s="5"/>
      <c r="VTZ16" s="5"/>
      <c r="VUA16" s="5"/>
      <c r="VUB16" s="5"/>
      <c r="VUC16" s="5"/>
      <c r="VUD16" s="5"/>
      <c r="VUE16" s="5"/>
      <c r="VUF16" s="5"/>
      <c r="VUG16" s="5"/>
      <c r="VUH16" s="5"/>
      <c r="VUI16" s="5"/>
      <c r="VUJ16" s="5"/>
      <c r="VUK16" s="5"/>
      <c r="VUL16" s="5"/>
      <c r="VUM16" s="5"/>
      <c r="VUN16" s="5"/>
      <c r="VUO16" s="5"/>
      <c r="VUP16" s="5"/>
      <c r="VUQ16" s="5"/>
      <c r="VUR16" s="5"/>
      <c r="VUS16" s="5"/>
      <c r="VUT16" s="5"/>
      <c r="VUU16" s="5"/>
      <c r="VUV16" s="5"/>
      <c r="VUW16" s="5"/>
      <c r="VUX16" s="5"/>
      <c r="VUY16" s="5"/>
      <c r="VUZ16" s="5"/>
      <c r="VVA16" s="5"/>
      <c r="VVB16" s="5"/>
      <c r="VVC16" s="5"/>
      <c r="VVD16" s="5"/>
      <c r="VVE16" s="5"/>
      <c r="VVF16" s="5"/>
      <c r="VVG16" s="5"/>
      <c r="VVH16" s="5"/>
      <c r="VVI16" s="5"/>
      <c r="VVJ16" s="5"/>
      <c r="VVK16" s="5"/>
      <c r="VVL16" s="5"/>
      <c r="VVM16" s="5"/>
      <c r="VVN16" s="5"/>
      <c r="VVO16" s="5"/>
      <c r="VVP16" s="5"/>
      <c r="VVQ16" s="5"/>
      <c r="VVR16" s="5"/>
      <c r="VVS16" s="5"/>
      <c r="VVT16" s="5"/>
      <c r="VVU16" s="5"/>
      <c r="VVV16" s="5"/>
      <c r="VVW16" s="5"/>
      <c r="VVX16" s="5"/>
      <c r="VVY16" s="5"/>
      <c r="VVZ16" s="5"/>
      <c r="VWA16" s="5"/>
      <c r="VWB16" s="5"/>
      <c r="VWC16" s="5"/>
      <c r="VWD16" s="5"/>
      <c r="VWE16" s="5"/>
      <c r="VWF16" s="5"/>
      <c r="VWG16" s="5"/>
      <c r="VWH16" s="5"/>
      <c r="VWI16" s="5"/>
      <c r="VWJ16" s="5"/>
      <c r="VWK16" s="5"/>
      <c r="VWL16" s="5"/>
      <c r="VWM16" s="5"/>
      <c r="VWN16" s="5"/>
      <c r="VWO16" s="5"/>
      <c r="VWP16" s="5"/>
      <c r="VWQ16" s="5"/>
      <c r="VWR16" s="5"/>
      <c r="VWS16" s="5"/>
      <c r="VWT16" s="5"/>
      <c r="VWU16" s="5"/>
      <c r="VWV16" s="5"/>
      <c r="VWW16" s="5"/>
      <c r="VWX16" s="5"/>
      <c r="VWY16" s="5"/>
      <c r="VWZ16" s="5"/>
      <c r="VXA16" s="5"/>
      <c r="VXB16" s="5"/>
      <c r="VXC16" s="5"/>
      <c r="VXD16" s="5"/>
      <c r="VXE16" s="5"/>
      <c r="VXF16" s="5"/>
      <c r="VXG16" s="5"/>
      <c r="VXH16" s="5"/>
      <c r="VXI16" s="5"/>
      <c r="VXJ16" s="5"/>
      <c r="VXK16" s="5"/>
      <c r="VXL16" s="5"/>
      <c r="VXM16" s="5"/>
      <c r="VXN16" s="5"/>
      <c r="VXO16" s="5"/>
      <c r="VXP16" s="5"/>
      <c r="VXQ16" s="5"/>
      <c r="VXR16" s="5"/>
      <c r="VXS16" s="5"/>
      <c r="VXT16" s="5"/>
      <c r="VXU16" s="5"/>
      <c r="VXV16" s="5"/>
      <c r="VXW16" s="5"/>
      <c r="VXX16" s="5"/>
      <c r="VXY16" s="5"/>
      <c r="VXZ16" s="5"/>
      <c r="VYA16" s="5"/>
      <c r="VYB16" s="5"/>
      <c r="VYC16" s="5"/>
      <c r="VYD16" s="5"/>
      <c r="VYE16" s="5"/>
      <c r="VYF16" s="5"/>
      <c r="VYG16" s="5"/>
      <c r="VYH16" s="5"/>
      <c r="VYI16" s="5"/>
      <c r="VYJ16" s="5"/>
      <c r="VYK16" s="5"/>
      <c r="VYL16" s="5"/>
      <c r="VYM16" s="5"/>
      <c r="VYN16" s="5"/>
      <c r="VYO16" s="5"/>
      <c r="VYP16" s="5"/>
      <c r="VYQ16" s="5"/>
      <c r="VYR16" s="5"/>
      <c r="VYS16" s="5"/>
      <c r="VYT16" s="5"/>
      <c r="VYU16" s="5"/>
      <c r="VYV16" s="5"/>
      <c r="VYW16" s="5"/>
      <c r="VYX16" s="5"/>
      <c r="VYY16" s="5"/>
      <c r="VYZ16" s="5"/>
      <c r="VZA16" s="5"/>
      <c r="VZB16" s="5"/>
      <c r="VZC16" s="5"/>
      <c r="VZD16" s="5"/>
      <c r="VZE16" s="5"/>
      <c r="VZF16" s="5"/>
      <c r="VZG16" s="5"/>
      <c r="VZH16" s="5"/>
      <c r="VZI16" s="5"/>
      <c r="VZJ16" s="5"/>
      <c r="VZK16" s="5"/>
      <c r="VZL16" s="5"/>
      <c r="VZM16" s="5"/>
      <c r="VZN16" s="5"/>
      <c r="VZO16" s="5"/>
      <c r="VZP16" s="5"/>
      <c r="VZQ16" s="5"/>
      <c r="VZR16" s="5"/>
      <c r="VZS16" s="5"/>
      <c r="VZT16" s="5"/>
      <c r="VZU16" s="5"/>
      <c r="VZV16" s="5"/>
      <c r="VZW16" s="5"/>
      <c r="VZX16" s="5"/>
      <c r="VZY16" s="5"/>
      <c r="VZZ16" s="5"/>
      <c r="WAA16" s="5"/>
      <c r="WAB16" s="5"/>
      <c r="WAC16" s="5"/>
      <c r="WAD16" s="5"/>
      <c r="WAE16" s="5"/>
      <c r="WAF16" s="5"/>
      <c r="WAG16" s="5"/>
      <c r="WAH16" s="5"/>
      <c r="WAI16" s="5"/>
      <c r="WAJ16" s="5"/>
      <c r="WAK16" s="5"/>
      <c r="WAL16" s="5"/>
      <c r="WAM16" s="5"/>
      <c r="WAN16" s="5"/>
      <c r="WAO16" s="5"/>
      <c r="WAP16" s="5"/>
      <c r="WAQ16" s="5"/>
      <c r="WAR16" s="5"/>
      <c r="WAS16" s="5"/>
      <c r="WAT16" s="5"/>
      <c r="WAU16" s="5"/>
      <c r="WAV16" s="5"/>
      <c r="WAW16" s="5"/>
      <c r="WAX16" s="5"/>
      <c r="WAY16" s="5"/>
      <c r="WAZ16" s="5"/>
      <c r="WBA16" s="5"/>
      <c r="WBB16" s="5"/>
      <c r="WBC16" s="5"/>
      <c r="WBD16" s="5"/>
      <c r="WBE16" s="5"/>
      <c r="WBF16" s="5"/>
      <c r="WBG16" s="5"/>
      <c r="WBH16" s="5"/>
      <c r="WBI16" s="5"/>
      <c r="WBJ16" s="5"/>
      <c r="WBK16" s="5"/>
      <c r="WBL16" s="5"/>
      <c r="WBM16" s="5"/>
      <c r="WBN16" s="5"/>
      <c r="WBO16" s="5"/>
      <c r="WBP16" s="5"/>
      <c r="WBQ16" s="5"/>
      <c r="WBR16" s="5"/>
      <c r="WBS16" s="5"/>
      <c r="WBT16" s="5"/>
      <c r="WBU16" s="5"/>
      <c r="WBV16" s="5"/>
      <c r="WBW16" s="5"/>
      <c r="WBX16" s="5"/>
      <c r="WBY16" s="5"/>
      <c r="WBZ16" s="5"/>
      <c r="WCA16" s="5"/>
      <c r="WCB16" s="5"/>
      <c r="WCC16" s="5"/>
      <c r="WCD16" s="5"/>
      <c r="WCE16" s="5"/>
      <c r="WCF16" s="5"/>
      <c r="WCG16" s="5"/>
      <c r="WCH16" s="5"/>
      <c r="WCI16" s="5"/>
      <c r="WCJ16" s="5"/>
      <c r="WCK16" s="5"/>
      <c r="WCL16" s="5"/>
      <c r="WCM16" s="5"/>
      <c r="WCN16" s="5"/>
      <c r="WCO16" s="5"/>
      <c r="WCP16" s="5"/>
      <c r="WCQ16" s="5"/>
      <c r="WCR16" s="5"/>
      <c r="WCS16" s="5"/>
      <c r="WCT16" s="5"/>
      <c r="WCU16" s="5"/>
      <c r="WCV16" s="5"/>
      <c r="WCW16" s="5"/>
      <c r="WCX16" s="5"/>
      <c r="WCY16" s="5"/>
      <c r="WCZ16" s="5"/>
      <c r="WDA16" s="5"/>
      <c r="WDB16" s="5"/>
      <c r="WDC16" s="5"/>
      <c r="WDD16" s="5"/>
      <c r="WDE16" s="5"/>
      <c r="WDF16" s="5"/>
      <c r="WDG16" s="5"/>
      <c r="WDH16" s="5"/>
      <c r="WDI16" s="5"/>
      <c r="WDJ16" s="5"/>
      <c r="WDK16" s="5"/>
      <c r="WDL16" s="5"/>
      <c r="WDM16" s="5"/>
      <c r="WDN16" s="5"/>
      <c r="WDO16" s="5"/>
      <c r="WDP16" s="5"/>
      <c r="WDQ16" s="5"/>
      <c r="WDR16" s="5"/>
      <c r="WDS16" s="5"/>
      <c r="WDT16" s="5"/>
      <c r="WDU16" s="5"/>
      <c r="WDV16" s="5"/>
      <c r="WDW16" s="5"/>
      <c r="WDX16" s="5"/>
      <c r="WDY16" s="5"/>
      <c r="WDZ16" s="5"/>
      <c r="WEA16" s="5"/>
      <c r="WEB16" s="5"/>
      <c r="WEC16" s="5"/>
      <c r="WED16" s="5"/>
      <c r="WEE16" s="5"/>
      <c r="WEF16" s="5"/>
      <c r="WEG16" s="5"/>
      <c r="WEH16" s="5"/>
      <c r="WEI16" s="5"/>
      <c r="WEJ16" s="5"/>
      <c r="WEK16" s="5"/>
      <c r="WEL16" s="5"/>
      <c r="WEM16" s="5"/>
      <c r="WEN16" s="5"/>
      <c r="WEO16" s="5"/>
      <c r="WEP16" s="5"/>
      <c r="WEQ16" s="5"/>
      <c r="WER16" s="5"/>
      <c r="WES16" s="5"/>
      <c r="WET16" s="5"/>
      <c r="WEU16" s="5"/>
      <c r="WEV16" s="5"/>
      <c r="WEW16" s="5"/>
      <c r="WEX16" s="5"/>
      <c r="WEY16" s="5"/>
      <c r="WEZ16" s="5"/>
      <c r="WFA16" s="5"/>
      <c r="WFB16" s="5"/>
      <c r="WFC16" s="5"/>
      <c r="WFD16" s="5"/>
      <c r="WFE16" s="5"/>
      <c r="WFF16" s="5"/>
      <c r="WFG16" s="5"/>
      <c r="WFH16" s="5"/>
      <c r="WFI16" s="5"/>
      <c r="WFJ16" s="5"/>
      <c r="WFK16" s="5"/>
      <c r="WFL16" s="5"/>
      <c r="WFM16" s="5"/>
      <c r="WFN16" s="5"/>
      <c r="WFO16" s="5"/>
      <c r="WFP16" s="5"/>
      <c r="WFQ16" s="5"/>
      <c r="WFR16" s="5"/>
      <c r="WFS16" s="5"/>
      <c r="WFT16" s="5"/>
      <c r="WFU16" s="5"/>
      <c r="WFV16" s="5"/>
      <c r="WFW16" s="5"/>
      <c r="WFX16" s="5"/>
      <c r="WFY16" s="5"/>
      <c r="WFZ16" s="5"/>
      <c r="WGA16" s="5"/>
      <c r="WGB16" s="5"/>
      <c r="WGC16" s="5"/>
      <c r="WGD16" s="5"/>
      <c r="WGE16" s="5"/>
      <c r="WGF16" s="5"/>
      <c r="WGG16" s="5"/>
      <c r="WGH16" s="5"/>
      <c r="WGI16" s="5"/>
      <c r="WGJ16" s="5"/>
      <c r="WGK16" s="5"/>
      <c r="WGL16" s="5"/>
      <c r="WGM16" s="5"/>
      <c r="WGN16" s="5"/>
      <c r="WGO16" s="5"/>
      <c r="WGP16" s="5"/>
      <c r="WGQ16" s="5"/>
      <c r="WGR16" s="5"/>
      <c r="WGS16" s="5"/>
      <c r="WGT16" s="5"/>
      <c r="WGU16" s="5"/>
      <c r="WGV16" s="5"/>
      <c r="WGW16" s="5"/>
      <c r="WGX16" s="5"/>
      <c r="WGY16" s="5"/>
      <c r="WGZ16" s="5"/>
      <c r="WHA16" s="5"/>
      <c r="WHB16" s="5"/>
      <c r="WHC16" s="5"/>
      <c r="WHD16" s="5"/>
      <c r="WHE16" s="5"/>
      <c r="WHF16" s="5"/>
      <c r="WHG16" s="5"/>
      <c r="WHH16" s="5"/>
      <c r="WHI16" s="5"/>
      <c r="WHJ16" s="5"/>
      <c r="WHK16" s="5"/>
      <c r="WHL16" s="5"/>
      <c r="WHM16" s="5"/>
      <c r="WHN16" s="5"/>
      <c r="WHO16" s="5"/>
      <c r="WHP16" s="5"/>
      <c r="WHQ16" s="5"/>
      <c r="WHR16" s="5"/>
      <c r="WHS16" s="5"/>
      <c r="WHT16" s="5"/>
      <c r="WHU16" s="5"/>
      <c r="WHV16" s="5"/>
      <c r="WHW16" s="5"/>
      <c r="WHX16" s="5"/>
      <c r="WHY16" s="5"/>
      <c r="WHZ16" s="5"/>
      <c r="WIA16" s="5"/>
      <c r="WIB16" s="5"/>
      <c r="WIC16" s="5"/>
      <c r="WID16" s="5"/>
      <c r="WIE16" s="5"/>
      <c r="WIF16" s="5"/>
      <c r="WIG16" s="5"/>
      <c r="WIH16" s="5"/>
      <c r="WII16" s="5"/>
      <c r="WIJ16" s="5"/>
      <c r="WIK16" s="5"/>
      <c r="WIL16" s="5"/>
      <c r="WIM16" s="5"/>
      <c r="WIN16" s="5"/>
      <c r="WIO16" s="5"/>
      <c r="WIP16" s="5"/>
      <c r="WIQ16" s="5"/>
      <c r="WIR16" s="5"/>
      <c r="WIS16" s="5"/>
      <c r="WIT16" s="5"/>
      <c r="WIU16" s="5"/>
      <c r="WIV16" s="5"/>
      <c r="WIW16" s="5"/>
      <c r="WIX16" s="5"/>
      <c r="WIY16" s="5"/>
      <c r="WIZ16" s="5"/>
      <c r="WJA16" s="5"/>
      <c r="WJB16" s="5"/>
      <c r="WJC16" s="5"/>
      <c r="WJD16" s="5"/>
      <c r="WJE16" s="5"/>
      <c r="WJF16" s="5"/>
      <c r="WJG16" s="5"/>
      <c r="WJH16" s="5"/>
      <c r="WJI16" s="5"/>
      <c r="WJJ16" s="5"/>
      <c r="WJK16" s="5"/>
      <c r="WJL16" s="5"/>
      <c r="WJM16" s="5"/>
      <c r="WJN16" s="5"/>
      <c r="WJO16" s="5"/>
      <c r="WJP16" s="5"/>
      <c r="WJQ16" s="5"/>
      <c r="WJR16" s="5"/>
      <c r="WJS16" s="5"/>
      <c r="WJT16" s="5"/>
      <c r="WJU16" s="5"/>
      <c r="WJV16" s="5"/>
      <c r="WJW16" s="5"/>
      <c r="WJX16" s="5"/>
      <c r="WJY16" s="5"/>
      <c r="WJZ16" s="5"/>
      <c r="WKA16" s="5"/>
      <c r="WKB16" s="5"/>
      <c r="WKC16" s="5"/>
      <c r="WKD16" s="5"/>
      <c r="WKE16" s="5"/>
      <c r="WKF16" s="5"/>
      <c r="WKG16" s="5"/>
      <c r="WKH16" s="5"/>
      <c r="WKI16" s="5"/>
      <c r="WKJ16" s="5"/>
      <c r="WKK16" s="5"/>
      <c r="WKL16" s="5"/>
      <c r="WKM16" s="5"/>
      <c r="WKN16" s="5"/>
      <c r="WKO16" s="5"/>
      <c r="WKP16" s="5"/>
      <c r="WKQ16" s="5"/>
      <c r="WKR16" s="5"/>
      <c r="WKS16" s="5"/>
      <c r="WKT16" s="5"/>
      <c r="WKU16" s="5"/>
      <c r="WKV16" s="5"/>
      <c r="WKW16" s="5"/>
      <c r="WKX16" s="5"/>
      <c r="WKY16" s="5"/>
      <c r="WKZ16" s="5"/>
      <c r="WLA16" s="5"/>
      <c r="WLB16" s="5"/>
      <c r="WLC16" s="5"/>
      <c r="WLD16" s="5"/>
      <c r="WLE16" s="5"/>
      <c r="WLF16" s="5"/>
      <c r="WLG16" s="5"/>
      <c r="WLH16" s="5"/>
      <c r="WLI16" s="5"/>
      <c r="WLJ16" s="5"/>
      <c r="WLK16" s="5"/>
      <c r="WLL16" s="5"/>
      <c r="WLM16" s="5"/>
      <c r="WLN16" s="5"/>
      <c r="WLO16" s="5"/>
      <c r="WLP16" s="5"/>
      <c r="WLQ16" s="5"/>
      <c r="WLR16" s="5"/>
      <c r="WLS16" s="5"/>
      <c r="WLT16" s="5"/>
      <c r="WLU16" s="5"/>
      <c r="WLV16" s="5"/>
      <c r="WLW16" s="5"/>
      <c r="WLX16" s="5"/>
      <c r="WLY16" s="5"/>
      <c r="WLZ16" s="5"/>
      <c r="WMA16" s="5"/>
      <c r="WMB16" s="5"/>
      <c r="WMC16" s="5"/>
      <c r="WMD16" s="5"/>
      <c r="WME16" s="5"/>
      <c r="WMF16" s="5"/>
      <c r="WMG16" s="5"/>
      <c r="WMH16" s="5"/>
      <c r="WMI16" s="5"/>
      <c r="WMJ16" s="5"/>
      <c r="WMK16" s="5"/>
      <c r="WML16" s="5"/>
      <c r="WMM16" s="5"/>
      <c r="WMN16" s="5"/>
      <c r="WMO16" s="5"/>
      <c r="WMP16" s="5"/>
      <c r="WMQ16" s="5"/>
      <c r="WMR16" s="5"/>
      <c r="WMS16" s="5"/>
      <c r="WMT16" s="5"/>
      <c r="WMU16" s="5"/>
      <c r="WMV16" s="5"/>
      <c r="WMW16" s="5"/>
      <c r="WMX16" s="5"/>
      <c r="WMY16" s="5"/>
      <c r="WMZ16" s="5"/>
      <c r="WNA16" s="5"/>
      <c r="WNB16" s="5"/>
      <c r="WNC16" s="5"/>
      <c r="WND16" s="5"/>
      <c r="WNE16" s="5"/>
      <c r="WNF16" s="5"/>
      <c r="WNG16" s="5"/>
      <c r="WNH16" s="5"/>
      <c r="WNI16" s="5"/>
      <c r="WNJ16" s="5"/>
      <c r="WNK16" s="5"/>
      <c r="WNL16" s="5"/>
      <c r="WNM16" s="5"/>
      <c r="WNN16" s="5"/>
      <c r="WNO16" s="5"/>
      <c r="WNP16" s="5"/>
      <c r="WNQ16" s="5"/>
      <c r="WNR16" s="5"/>
      <c r="WNS16" s="5"/>
      <c r="WNT16" s="5"/>
      <c r="WNU16" s="5"/>
      <c r="WNV16" s="5"/>
      <c r="WNW16" s="5"/>
      <c r="WNX16" s="5"/>
      <c r="WNY16" s="5"/>
      <c r="WNZ16" s="5"/>
      <c r="WOA16" s="5"/>
      <c r="WOB16" s="5"/>
      <c r="WOC16" s="5"/>
      <c r="WOD16" s="5"/>
      <c r="WOE16" s="5"/>
      <c r="WOF16" s="5"/>
      <c r="WOG16" s="5"/>
      <c r="WOH16" s="5"/>
      <c r="WOI16" s="5"/>
      <c r="WOJ16" s="5"/>
      <c r="WOK16" s="5"/>
      <c r="WOL16" s="5"/>
      <c r="WOM16" s="5"/>
      <c r="WON16" s="5"/>
      <c r="WOO16" s="5"/>
      <c r="WOP16" s="5"/>
      <c r="WOQ16" s="5"/>
      <c r="WOR16" s="5"/>
      <c r="WOS16" s="5"/>
      <c r="WOT16" s="5"/>
      <c r="WOU16" s="5"/>
      <c r="WOV16" s="5"/>
      <c r="WOW16" s="5"/>
      <c r="WOX16" s="5"/>
      <c r="WOY16" s="5"/>
      <c r="WOZ16" s="5"/>
      <c r="WPA16" s="5"/>
      <c r="WPB16" s="5"/>
      <c r="WPC16" s="5"/>
      <c r="WPD16" s="5"/>
      <c r="WPE16" s="5"/>
      <c r="WPF16" s="5"/>
      <c r="WPG16" s="5"/>
      <c r="WPH16" s="5"/>
      <c r="WPI16" s="5"/>
      <c r="WPJ16" s="5"/>
      <c r="WPK16" s="5"/>
      <c r="WPL16" s="5"/>
      <c r="WPM16" s="5"/>
      <c r="WPN16" s="5"/>
      <c r="WPO16" s="5"/>
      <c r="WPP16" s="5"/>
      <c r="WPQ16" s="5"/>
      <c r="WPR16" s="5"/>
      <c r="WPS16" s="5"/>
      <c r="WPT16" s="5"/>
      <c r="WPU16" s="5"/>
      <c r="WPV16" s="5"/>
      <c r="WPW16" s="5"/>
      <c r="WPX16" s="5"/>
      <c r="WPY16" s="5"/>
      <c r="WPZ16" s="5"/>
      <c r="WQA16" s="5"/>
      <c r="WQB16" s="5"/>
      <c r="WQC16" s="5"/>
      <c r="WQD16" s="5"/>
      <c r="WQE16" s="5"/>
      <c r="WQF16" s="5"/>
      <c r="WQG16" s="5"/>
      <c r="WQH16" s="5"/>
      <c r="WQI16" s="5"/>
      <c r="WQJ16" s="5"/>
      <c r="WQK16" s="5"/>
      <c r="WQL16" s="5"/>
      <c r="WQM16" s="5"/>
      <c r="WQN16" s="5"/>
      <c r="WQO16" s="5"/>
      <c r="WQP16" s="5"/>
      <c r="WQQ16" s="5"/>
      <c r="WQR16" s="5"/>
      <c r="WQS16" s="5"/>
      <c r="WQT16" s="5"/>
      <c r="WQU16" s="5"/>
      <c r="WQV16" s="5"/>
      <c r="WQW16" s="5"/>
      <c r="WQX16" s="5"/>
      <c r="WQY16" s="5"/>
      <c r="WQZ16" s="5"/>
      <c r="WRA16" s="5"/>
      <c r="WRB16" s="5"/>
      <c r="WRC16" s="5"/>
      <c r="WRD16" s="5"/>
      <c r="WRE16" s="5"/>
      <c r="WRF16" s="5"/>
      <c r="WRG16" s="5"/>
      <c r="WRH16" s="5"/>
      <c r="WRI16" s="5"/>
      <c r="WRJ16" s="5"/>
      <c r="WRK16" s="5"/>
      <c r="WRL16" s="5"/>
      <c r="WRM16" s="5"/>
      <c r="WRN16" s="5"/>
      <c r="WRO16" s="5"/>
      <c r="WRP16" s="5"/>
      <c r="WRQ16" s="5"/>
      <c r="WRR16" s="5"/>
      <c r="WRS16" s="5"/>
      <c r="WRT16" s="5"/>
      <c r="WRU16" s="5"/>
      <c r="WRV16" s="5"/>
      <c r="WRW16" s="5"/>
      <c r="WRX16" s="5"/>
      <c r="WRY16" s="5"/>
      <c r="WRZ16" s="5"/>
      <c r="WSA16" s="5"/>
      <c r="WSB16" s="5"/>
      <c r="WSC16" s="5"/>
      <c r="WSD16" s="5"/>
      <c r="WSE16" s="5"/>
      <c r="WSF16" s="5"/>
      <c r="WSG16" s="5"/>
      <c r="WSH16" s="5"/>
      <c r="WSI16" s="5"/>
      <c r="WSJ16" s="5"/>
      <c r="WSK16" s="5"/>
      <c r="WSL16" s="5"/>
      <c r="WSM16" s="5"/>
      <c r="WSN16" s="5"/>
      <c r="WSO16" s="5"/>
      <c r="WSP16" s="5"/>
      <c r="WSQ16" s="5"/>
      <c r="WSR16" s="5"/>
      <c r="WSS16" s="5"/>
      <c r="WST16" s="5"/>
      <c r="WSU16" s="5"/>
      <c r="WSV16" s="5"/>
      <c r="WSW16" s="5"/>
      <c r="WSX16" s="5"/>
      <c r="WSY16" s="5"/>
      <c r="WSZ16" s="5"/>
      <c r="WTA16" s="5"/>
      <c r="WTB16" s="5"/>
      <c r="WTC16" s="5"/>
      <c r="WTD16" s="5"/>
      <c r="WTE16" s="5"/>
      <c r="WTF16" s="5"/>
      <c r="WTG16" s="5"/>
      <c r="WTH16" s="5"/>
      <c r="WTI16" s="5"/>
      <c r="WTJ16" s="5"/>
      <c r="WTK16" s="5"/>
      <c r="WTL16" s="5"/>
      <c r="WTM16" s="5"/>
      <c r="WTN16" s="5"/>
      <c r="WTO16" s="5"/>
      <c r="WTP16" s="5"/>
      <c r="WTQ16" s="5"/>
      <c r="WTR16" s="5"/>
      <c r="WTS16" s="5"/>
      <c r="WTT16" s="5"/>
      <c r="WTU16" s="5"/>
      <c r="WTV16" s="5"/>
      <c r="WTW16" s="5"/>
      <c r="WTX16" s="5"/>
      <c r="WTY16" s="5"/>
      <c r="WTZ16" s="5"/>
      <c r="WUA16" s="5"/>
      <c r="WUB16" s="5"/>
      <c r="WUC16" s="5"/>
      <c r="WUD16" s="5"/>
      <c r="WUE16" s="5"/>
      <c r="WUF16" s="5"/>
      <c r="WUG16" s="5"/>
      <c r="WUH16" s="5"/>
      <c r="WUI16" s="5"/>
      <c r="WUJ16" s="5"/>
      <c r="WUK16" s="5"/>
      <c r="WUL16" s="5"/>
      <c r="WUM16" s="5"/>
      <c r="WUN16" s="5"/>
      <c r="WUO16" s="5"/>
      <c r="WUP16" s="5"/>
      <c r="WUQ16" s="5"/>
      <c r="WUR16" s="5"/>
      <c r="WUS16" s="5"/>
      <c r="WUT16" s="5"/>
      <c r="WUU16" s="5"/>
      <c r="WUV16" s="5"/>
      <c r="WUW16" s="5"/>
      <c r="WUX16" s="5"/>
      <c r="WUY16" s="5"/>
      <c r="WUZ16" s="5"/>
      <c r="WVA16" s="5"/>
      <c r="WVB16" s="5"/>
      <c r="WVC16" s="5"/>
      <c r="WVD16" s="5"/>
      <c r="WVE16" s="5"/>
      <c r="WVF16" s="5"/>
      <c r="WVG16" s="5"/>
      <c r="WVH16" s="5"/>
      <c r="WVI16" s="5"/>
      <c r="WVJ16" s="5"/>
      <c r="WVK16" s="5"/>
      <c r="WVL16" s="5"/>
      <c r="WVM16" s="5"/>
      <c r="WVN16" s="5"/>
      <c r="WVO16" s="5"/>
      <c r="WVP16" s="5"/>
      <c r="WVQ16" s="5"/>
      <c r="WVR16" s="5"/>
      <c r="WVS16" s="5"/>
      <c r="WVT16" s="5"/>
      <c r="WVU16" s="5"/>
      <c r="WVV16" s="5"/>
      <c r="WVW16" s="5"/>
      <c r="WVX16" s="5"/>
      <c r="WVY16" s="5"/>
      <c r="WVZ16" s="5"/>
      <c r="WWA16" s="5"/>
      <c r="WWB16" s="5"/>
      <c r="WWC16" s="5"/>
      <c r="WWD16" s="5"/>
      <c r="WWE16" s="5"/>
      <c r="WWF16" s="5"/>
      <c r="WWG16" s="5"/>
      <c r="WWH16" s="5"/>
      <c r="WWI16" s="5"/>
      <c r="WWJ16" s="5"/>
      <c r="WWK16" s="5"/>
      <c r="WWL16" s="5"/>
      <c r="WWM16" s="5"/>
      <c r="WWN16" s="5"/>
      <c r="WWO16" s="5"/>
      <c r="WWP16" s="5"/>
      <c r="WWQ16" s="5"/>
      <c r="WWR16" s="5"/>
      <c r="WWS16" s="5"/>
      <c r="WWT16" s="5"/>
      <c r="WWU16" s="5"/>
      <c r="WWV16" s="5"/>
      <c r="WWW16" s="5"/>
      <c r="WWX16" s="5"/>
      <c r="WWY16" s="5"/>
      <c r="WWZ16" s="5"/>
      <c r="WXA16" s="5"/>
      <c r="WXB16" s="5"/>
      <c r="WXC16" s="5"/>
      <c r="WXD16" s="5"/>
      <c r="WXE16" s="5"/>
      <c r="WXF16" s="5"/>
      <c r="WXG16" s="5"/>
      <c r="WXH16" s="5"/>
      <c r="WXI16" s="5"/>
      <c r="WXJ16" s="5"/>
      <c r="WXK16" s="5"/>
      <c r="WXL16" s="5"/>
      <c r="WXM16" s="5"/>
      <c r="WXN16" s="5"/>
      <c r="WXO16" s="5"/>
      <c r="WXP16" s="5"/>
      <c r="WXQ16" s="5"/>
      <c r="WXR16" s="5"/>
      <c r="WXS16" s="5"/>
      <c r="WXT16" s="5"/>
      <c r="WXU16" s="5"/>
      <c r="WXV16" s="5"/>
      <c r="WXW16" s="5"/>
      <c r="WXX16" s="5"/>
      <c r="WXY16" s="5"/>
      <c r="WXZ16" s="5"/>
      <c r="WYA16" s="5"/>
      <c r="WYB16" s="5"/>
      <c r="WYC16" s="5"/>
      <c r="WYD16" s="5"/>
      <c r="WYE16" s="5"/>
      <c r="WYF16" s="5"/>
      <c r="WYG16" s="5"/>
      <c r="WYH16" s="5"/>
      <c r="WYI16" s="5"/>
      <c r="WYJ16" s="5"/>
      <c r="WYK16" s="5"/>
      <c r="WYL16" s="5"/>
      <c r="WYM16" s="5"/>
      <c r="WYN16" s="5"/>
      <c r="WYO16" s="5"/>
      <c r="WYP16" s="5"/>
      <c r="WYQ16" s="5"/>
      <c r="WYR16" s="5"/>
      <c r="WYS16" s="5"/>
      <c r="WYT16" s="5"/>
      <c r="WYU16" s="5"/>
      <c r="WYV16" s="5"/>
      <c r="WYW16" s="5"/>
      <c r="WYX16" s="5"/>
      <c r="WYY16" s="5"/>
      <c r="WYZ16" s="5"/>
      <c r="WZA16" s="5"/>
      <c r="WZB16" s="5"/>
      <c r="WZC16" s="5"/>
      <c r="WZD16" s="5"/>
      <c r="WZE16" s="5"/>
      <c r="WZF16" s="5"/>
      <c r="WZG16" s="5"/>
      <c r="WZH16" s="5"/>
      <c r="WZI16" s="5"/>
      <c r="WZJ16" s="5"/>
      <c r="WZK16" s="5"/>
      <c r="WZL16" s="5"/>
      <c r="WZM16" s="5"/>
      <c r="WZN16" s="5"/>
      <c r="WZO16" s="5"/>
      <c r="WZP16" s="5"/>
      <c r="WZQ16" s="5"/>
      <c r="WZR16" s="5"/>
      <c r="WZS16" s="5"/>
      <c r="WZT16" s="5"/>
      <c r="WZU16" s="5"/>
      <c r="WZV16" s="5"/>
      <c r="WZW16" s="5"/>
      <c r="WZX16" s="5"/>
      <c r="WZY16" s="5"/>
      <c r="WZZ16" s="5"/>
      <c r="XAA16" s="5"/>
      <c r="XAB16" s="5"/>
      <c r="XAC16" s="5"/>
      <c r="XAD16" s="5"/>
      <c r="XAE16" s="5"/>
      <c r="XAF16" s="5"/>
      <c r="XAG16" s="5"/>
      <c r="XAH16" s="5"/>
      <c r="XAI16" s="5"/>
      <c r="XAJ16" s="5"/>
      <c r="XAK16" s="5"/>
      <c r="XAL16" s="5"/>
      <c r="XAM16" s="5"/>
      <c r="XAN16" s="5"/>
      <c r="XAO16" s="5"/>
      <c r="XAP16" s="5"/>
      <c r="XAQ16" s="5"/>
      <c r="XAR16" s="5"/>
      <c r="XAS16" s="5"/>
      <c r="XAT16" s="5"/>
      <c r="XAU16" s="5"/>
      <c r="XAV16" s="5"/>
      <c r="XAW16" s="5"/>
      <c r="XAX16" s="5"/>
      <c r="XAY16" s="5"/>
      <c r="XAZ16" s="5"/>
      <c r="XBA16" s="5"/>
      <c r="XBB16" s="5"/>
      <c r="XBC16" s="5"/>
      <c r="XBD16" s="5"/>
      <c r="XBE16" s="5"/>
      <c r="XBF16" s="5"/>
      <c r="XBG16" s="5"/>
      <c r="XBH16" s="5"/>
      <c r="XBI16" s="5"/>
      <c r="XBJ16" s="5"/>
      <c r="XBK16" s="5"/>
      <c r="XBL16" s="5"/>
      <c r="XBM16" s="5"/>
      <c r="XBN16" s="5"/>
      <c r="XBO16" s="5"/>
      <c r="XBP16" s="5"/>
      <c r="XBQ16" s="5"/>
      <c r="XBR16" s="5"/>
      <c r="XBS16" s="5"/>
      <c r="XBT16" s="5"/>
      <c r="XBU16" s="5"/>
      <c r="XBV16" s="5"/>
      <c r="XBW16" s="5"/>
      <c r="XBX16" s="5"/>
      <c r="XBY16" s="5"/>
      <c r="XBZ16" s="5"/>
      <c r="XCA16" s="5"/>
      <c r="XCB16" s="5"/>
      <c r="XCC16" s="5"/>
      <c r="XCD16" s="5"/>
      <c r="XCE16" s="5"/>
      <c r="XCF16" s="5"/>
      <c r="XCG16" s="5"/>
      <c r="XCH16" s="5"/>
      <c r="XCI16" s="5"/>
      <c r="XCJ16" s="5"/>
      <c r="XCK16" s="5"/>
      <c r="XCL16" s="5"/>
      <c r="XCM16" s="5"/>
      <c r="XCN16" s="5"/>
      <c r="XCO16" s="5"/>
      <c r="XCP16" s="5"/>
      <c r="XCQ16" s="5"/>
      <c r="XCR16" s="5"/>
      <c r="XCS16" s="5"/>
      <c r="XCT16" s="5"/>
      <c r="XCU16" s="5"/>
      <c r="XCV16" s="5"/>
      <c r="XCW16" s="5"/>
      <c r="XCX16" s="5"/>
      <c r="XCY16" s="5"/>
      <c r="XCZ16" s="5"/>
      <c r="XDA16" s="5"/>
      <c r="XDB16" s="5"/>
      <c r="XDC16" s="5"/>
      <c r="XDD16" s="5"/>
      <c r="XDE16" s="5"/>
      <c r="XDF16" s="5"/>
      <c r="XDG16" s="5"/>
      <c r="XDH16" s="5"/>
      <c r="XDI16" s="5"/>
      <c r="XDJ16" s="5"/>
      <c r="XDK16" s="5"/>
      <c r="XDL16" s="5"/>
      <c r="XDM16" s="5"/>
      <c r="XDN16" s="5"/>
      <c r="XDO16" s="5"/>
      <c r="XDP16" s="5"/>
      <c r="XDQ16" s="5"/>
      <c r="XDR16" s="5"/>
      <c r="XDS16" s="5"/>
      <c r="XDT16" s="5"/>
      <c r="XDU16" s="5"/>
      <c r="XDV16" s="5"/>
      <c r="XDW16" s="5"/>
      <c r="XDX16" s="5"/>
      <c r="XDY16" s="5"/>
      <c r="XDZ16" s="5"/>
      <c r="XEA16" s="5"/>
      <c r="XEB16" s="5"/>
      <c r="XEC16" s="5"/>
      <c r="XED16" s="5"/>
      <c r="XEE16" s="5"/>
      <c r="XEF16" s="5"/>
      <c r="XEG16" s="5"/>
      <c r="XEH16" s="5"/>
      <c r="XEI16" s="5"/>
      <c r="XEJ16" s="5"/>
      <c r="XEK16" s="5"/>
      <c r="XEL16" s="5"/>
      <c r="XEM16" s="5"/>
      <c r="XEN16" s="5"/>
      <c r="XEO16" s="5"/>
      <c r="XEP16" s="5"/>
      <c r="XEQ16" s="5"/>
      <c r="XER16" s="5"/>
      <c r="XES16" s="5"/>
      <c r="XET16" s="5"/>
      <c r="XEU16" s="5"/>
      <c r="XEV16" s="5"/>
      <c r="XEW16" s="5"/>
      <c r="XEX16" s="5"/>
      <c r="XEY16" s="5"/>
      <c r="XEZ16" s="5"/>
      <c r="XFA16" s="5"/>
      <c r="XFB16" s="5"/>
      <c r="XFC16" s="5"/>
    </row>
    <row r="17" spans="1:19" s="4" customFormat="1"/>
    <row r="18" spans="1:19" s="4" customFormat="1">
      <c r="E18" s="152">
        <v>1</v>
      </c>
      <c r="F18" s="152" t="s">
        <v>232</v>
      </c>
      <c r="G18" s="152" t="s">
        <v>233</v>
      </c>
    </row>
    <row r="19" spans="1:19" s="4" customFormat="1">
      <c r="E19" s="152">
        <v>2</v>
      </c>
      <c r="F19" s="152" t="s">
        <v>78</v>
      </c>
      <c r="G19" s="152" t="s">
        <v>234</v>
      </c>
    </row>
    <row r="20" spans="1:19" s="4" customFormat="1">
      <c r="E20" s="152">
        <v>3</v>
      </c>
      <c r="F20" s="152"/>
      <c r="G20" s="152" t="s">
        <v>235</v>
      </c>
    </row>
    <row r="21" spans="1:19" s="4" customFormat="1"/>
    <row r="22" spans="1:19" s="4" customFormat="1"/>
    <row r="23" spans="1:19" s="4" customFormat="1"/>
    <row r="24" spans="1:19" s="4" customFormat="1"/>
    <row r="25" spans="1:19" s="4" customFormat="1"/>
    <row r="26" spans="1:19" s="4" customFormat="1"/>
    <row r="27" spans="1:19" s="4" customFormat="1"/>
    <row r="28" spans="1:19" s="4" customFormat="1"/>
    <row r="29" spans="1:19" s="11" customFormat="1" ht="15">
      <c r="A29"/>
      <c r="B29" s="11" t="s">
        <v>126</v>
      </c>
    </row>
    <row r="30" spans="1:19" s="4" customFormat="1">
      <c r="C30" s="25" t="s">
        <v>127</v>
      </c>
    </row>
    <row r="31" spans="1:19" s="4" customFormat="1"/>
    <row r="32" spans="1:19" s="3" customFormat="1" ht="25.5">
      <c r="E32" s="37" t="s">
        <v>66</v>
      </c>
      <c r="F32" s="37" t="s">
        <v>85</v>
      </c>
      <c r="G32" s="37" t="s">
        <v>86</v>
      </c>
      <c r="H32" s="37" t="s">
        <v>4</v>
      </c>
      <c r="I32" s="37" t="s">
        <v>103</v>
      </c>
      <c r="J32" s="37" t="s">
        <v>104</v>
      </c>
      <c r="K32" s="37" t="s">
        <v>76</v>
      </c>
      <c r="L32" s="37" t="s">
        <v>82</v>
      </c>
      <c r="M32" s="5" t="s">
        <v>212</v>
      </c>
      <c r="N32" s="5" t="s">
        <v>205</v>
      </c>
      <c r="O32" s="5" t="s">
        <v>206</v>
      </c>
      <c r="P32" s="5" t="s">
        <v>192</v>
      </c>
      <c r="Q32" s="5" t="s">
        <v>193</v>
      </c>
      <c r="R32" s="3" t="s">
        <v>252</v>
      </c>
      <c r="S32" s="5" t="s">
        <v>465</v>
      </c>
    </row>
    <row r="33" spans="5:20">
      <c r="E33"/>
      <c r="F33"/>
      <c r="S33" s="94"/>
    </row>
    <row r="34" spans="5:20">
      <c r="E34" s="152" t="s">
        <v>80</v>
      </c>
      <c r="F34" s="152" t="s">
        <v>80</v>
      </c>
      <c r="G34" s="152" t="s">
        <v>80</v>
      </c>
      <c r="H34" s="152" t="s">
        <v>80</v>
      </c>
      <c r="I34" s="152" t="s">
        <v>80</v>
      </c>
      <c r="J34" s="152" t="s">
        <v>80</v>
      </c>
      <c r="K34" s="152" t="s">
        <v>77</v>
      </c>
      <c r="L34" s="152" t="s">
        <v>83</v>
      </c>
      <c r="M34" s="153" t="s">
        <v>189</v>
      </c>
      <c r="N34" s="152"/>
      <c r="O34" s="152"/>
      <c r="P34" s="153" t="s">
        <v>189</v>
      </c>
      <c r="Q34" s="154" t="str">
        <f>M34&amp;"_"&amp;P34</f>
        <v>Totex_Totex</v>
      </c>
      <c r="R34" s="152" t="s">
        <v>253</v>
      </c>
      <c r="S34" s="152" t="s">
        <v>460</v>
      </c>
      <c r="T34" s="4"/>
    </row>
    <row r="35" spans="5:20">
      <c r="E35" s="152" t="s">
        <v>68</v>
      </c>
      <c r="F35" s="152" t="s">
        <v>10</v>
      </c>
      <c r="G35" s="152" t="s">
        <v>11</v>
      </c>
      <c r="H35" s="152" t="s">
        <v>12</v>
      </c>
      <c r="I35" s="152" t="s">
        <v>68</v>
      </c>
      <c r="J35" s="152" t="s">
        <v>12</v>
      </c>
      <c r="K35" s="152" t="s">
        <v>78</v>
      </c>
      <c r="L35" s="152" t="s">
        <v>84</v>
      </c>
      <c r="M35" s="153" t="s">
        <v>135</v>
      </c>
      <c r="N35" s="152"/>
      <c r="O35" s="152"/>
      <c r="P35" s="153" t="s">
        <v>135</v>
      </c>
      <c r="Q35" s="154" t="str">
        <f t="shared" ref="Q35:Q96" si="0">M35&amp;"_"&amp;P35</f>
        <v>Opex_Opex</v>
      </c>
      <c r="R35" s="152" t="s">
        <v>254</v>
      </c>
      <c r="S35" s="152" t="s">
        <v>461</v>
      </c>
      <c r="T35" s="4"/>
    </row>
    <row r="36" spans="5:20">
      <c r="E36" s="152" t="s">
        <v>14</v>
      </c>
      <c r="F36" s="152" t="s">
        <v>13</v>
      </c>
      <c r="G36" s="152" t="s">
        <v>14</v>
      </c>
      <c r="H36" s="152" t="s">
        <v>12</v>
      </c>
      <c r="I36" s="152" t="s">
        <v>14</v>
      </c>
      <c r="J36" s="152" t="s">
        <v>19</v>
      </c>
      <c r="K36" s="152" t="s">
        <v>79</v>
      </c>
      <c r="L36" s="152"/>
      <c r="M36" s="153" t="s">
        <v>135</v>
      </c>
      <c r="N36" s="152"/>
      <c r="O36" s="153" t="s">
        <v>171</v>
      </c>
      <c r="P36" s="153" t="s">
        <v>172</v>
      </c>
      <c r="Q36" s="154" t="str">
        <f>M36&amp;"_"&amp;P36</f>
        <v>Opex_Total Controllable Opex</v>
      </c>
      <c r="R36" s="155" t="s">
        <v>255</v>
      </c>
      <c r="S36" s="152"/>
      <c r="T36" s="4"/>
    </row>
    <row r="37" spans="5:20">
      <c r="E37" s="152" t="s">
        <v>16</v>
      </c>
      <c r="F37" s="152" t="s">
        <v>15</v>
      </c>
      <c r="G37" s="152" t="s">
        <v>16</v>
      </c>
      <c r="H37" s="152" t="s">
        <v>12</v>
      </c>
      <c r="I37" s="152" t="s">
        <v>16</v>
      </c>
      <c r="J37" s="152" t="s">
        <v>22</v>
      </c>
      <c r="K37" s="152"/>
      <c r="L37" s="152"/>
      <c r="M37" s="153" t="s">
        <v>135</v>
      </c>
      <c r="N37" s="152"/>
      <c r="O37" s="153" t="s">
        <v>145</v>
      </c>
      <c r="P37" s="153" t="s">
        <v>286</v>
      </c>
      <c r="Q37" s="154" t="str">
        <f t="shared" si="0"/>
        <v>Opex_Total Work Management</v>
      </c>
      <c r="R37" s="152"/>
      <c r="S37" s="152"/>
      <c r="T37" s="4"/>
    </row>
    <row r="38" spans="5:20">
      <c r="E38" s="152" t="s">
        <v>68</v>
      </c>
      <c r="F38" s="152" t="s">
        <v>17</v>
      </c>
      <c r="G38" s="152" t="s">
        <v>18</v>
      </c>
      <c r="H38" s="152" t="s">
        <v>19</v>
      </c>
      <c r="I38" s="152" t="s">
        <v>68</v>
      </c>
      <c r="J38" s="152" t="s">
        <v>39</v>
      </c>
      <c r="K38" s="152"/>
      <c r="L38" s="152"/>
      <c r="M38" s="152" t="s">
        <v>135</v>
      </c>
      <c r="N38" s="152"/>
      <c r="O38" s="152" t="s">
        <v>145</v>
      </c>
      <c r="P38" s="152" t="s">
        <v>173</v>
      </c>
      <c r="Q38" s="154" t="str">
        <f t="shared" si="0"/>
        <v>Opex_Asset Management</v>
      </c>
      <c r="R38" s="152"/>
      <c r="S38" s="152"/>
    </row>
    <row r="39" spans="5:20">
      <c r="E39" s="152" t="s">
        <v>67</v>
      </c>
      <c r="F39" s="152" t="s">
        <v>20</v>
      </c>
      <c r="G39" s="152" t="s">
        <v>21</v>
      </c>
      <c r="H39" s="152" t="s">
        <v>22</v>
      </c>
      <c r="I39" s="152" t="s">
        <v>67</v>
      </c>
      <c r="J39" s="152"/>
      <c r="K39" s="152"/>
      <c r="L39" s="152"/>
      <c r="M39" s="152" t="s">
        <v>135</v>
      </c>
      <c r="N39" s="152"/>
      <c r="O39" s="152" t="s">
        <v>145</v>
      </c>
      <c r="P39" s="152" t="s">
        <v>174</v>
      </c>
      <c r="Q39" s="154" t="str">
        <f t="shared" si="0"/>
        <v>Opex_Operations Management</v>
      </c>
      <c r="R39" s="152"/>
      <c r="S39" s="152"/>
    </row>
    <row r="40" spans="5:20">
      <c r="E40" s="152" t="s">
        <v>67</v>
      </c>
      <c r="F40" s="152" t="s">
        <v>23</v>
      </c>
      <c r="G40" s="152" t="s">
        <v>24</v>
      </c>
      <c r="H40" s="152" t="s">
        <v>22</v>
      </c>
      <c r="I40" s="152" t="s">
        <v>30</v>
      </c>
      <c r="J40" s="152"/>
      <c r="K40" s="152"/>
      <c r="L40" s="152"/>
      <c r="M40" s="152" t="s">
        <v>135</v>
      </c>
      <c r="N40" s="152"/>
      <c r="O40" s="152" t="s">
        <v>145</v>
      </c>
      <c r="P40" s="152" t="s">
        <v>175</v>
      </c>
      <c r="Q40" s="154" t="str">
        <f>M40&amp;"_"&amp;P40</f>
        <v>Opex_Customer Management</v>
      </c>
      <c r="R40" s="152"/>
      <c r="S40" s="152"/>
    </row>
    <row r="41" spans="5:20">
      <c r="E41" s="152" t="s">
        <v>67</v>
      </c>
      <c r="F41" s="152" t="s">
        <v>25</v>
      </c>
      <c r="G41" s="152" t="s">
        <v>26</v>
      </c>
      <c r="H41" s="152" t="s">
        <v>22</v>
      </c>
      <c r="I41" s="152" t="s">
        <v>69</v>
      </c>
      <c r="J41" s="152"/>
      <c r="K41" s="152"/>
      <c r="L41" s="152"/>
      <c r="M41" s="152" t="s">
        <v>135</v>
      </c>
      <c r="N41" s="152"/>
      <c r="O41" s="152" t="s">
        <v>145</v>
      </c>
      <c r="P41" s="152" t="s">
        <v>147</v>
      </c>
      <c r="Q41" s="154" t="str">
        <f t="shared" si="0"/>
        <v>Opex_System Control</v>
      </c>
      <c r="R41" s="152"/>
      <c r="S41" s="152"/>
    </row>
    <row r="42" spans="5:20">
      <c r="E42" s="152" t="s">
        <v>67</v>
      </c>
      <c r="F42" s="152" t="s">
        <v>27</v>
      </c>
      <c r="G42" s="152" t="s">
        <v>28</v>
      </c>
      <c r="H42" s="152" t="s">
        <v>22</v>
      </c>
      <c r="I42" s="152" t="s">
        <v>36</v>
      </c>
      <c r="J42" s="152"/>
      <c r="K42" s="152"/>
      <c r="L42" s="152"/>
      <c r="M42" s="153" t="s">
        <v>135</v>
      </c>
      <c r="N42" s="152"/>
      <c r="O42" s="153" t="s">
        <v>176</v>
      </c>
      <c r="P42" s="153" t="s">
        <v>287</v>
      </c>
      <c r="Q42" s="154" t="str">
        <f t="shared" si="0"/>
        <v>Opex_Total Work Execution</v>
      </c>
      <c r="R42" s="152"/>
      <c r="S42" s="152"/>
    </row>
    <row r="43" spans="5:20">
      <c r="E43" s="152" t="s">
        <v>30</v>
      </c>
      <c r="F43" s="152" t="s">
        <v>29</v>
      </c>
      <c r="G43" s="152" t="s">
        <v>30</v>
      </c>
      <c r="H43" s="152" t="s">
        <v>22</v>
      </c>
      <c r="I43" s="152" t="s">
        <v>70</v>
      </c>
      <c r="J43" s="152"/>
      <c r="K43" s="152"/>
      <c r="L43" s="152"/>
      <c r="M43" s="152" t="s">
        <v>135</v>
      </c>
      <c r="N43" s="152"/>
      <c r="O43" s="152" t="s">
        <v>176</v>
      </c>
      <c r="P43" s="152" t="s">
        <v>138</v>
      </c>
      <c r="Q43" s="154" t="str">
        <f t="shared" si="0"/>
        <v>Opex_Emergency</v>
      </c>
      <c r="R43" s="152"/>
      <c r="S43" s="152"/>
    </row>
    <row r="44" spans="5:20">
      <c r="E44" s="152" t="s">
        <v>69</v>
      </c>
      <c r="F44" s="152" t="s">
        <v>31</v>
      </c>
      <c r="G44" s="152" t="s">
        <v>32</v>
      </c>
      <c r="H44" s="152" t="s">
        <v>22</v>
      </c>
      <c r="I44" s="152" t="s">
        <v>71</v>
      </c>
      <c r="J44" s="152"/>
      <c r="K44" s="152"/>
      <c r="L44" s="152"/>
      <c r="M44" s="152" t="s">
        <v>135</v>
      </c>
      <c r="N44" s="152"/>
      <c r="O44" s="152" t="s">
        <v>176</v>
      </c>
      <c r="P44" s="152" t="s">
        <v>139</v>
      </c>
      <c r="Q44" s="154" t="str">
        <f t="shared" si="0"/>
        <v>Opex_Repairs</v>
      </c>
      <c r="R44" s="152"/>
      <c r="S44" s="152"/>
    </row>
    <row r="45" spans="5:20">
      <c r="E45" s="152" t="s">
        <v>69</v>
      </c>
      <c r="F45" s="152" t="s">
        <v>33</v>
      </c>
      <c r="G45" s="152" t="s">
        <v>34</v>
      </c>
      <c r="H45" s="152" t="s">
        <v>22</v>
      </c>
      <c r="I45" s="152" t="s">
        <v>72</v>
      </c>
      <c r="J45" s="152"/>
      <c r="K45" s="152"/>
      <c r="L45" s="152"/>
      <c r="M45" s="152" t="s">
        <v>135</v>
      </c>
      <c r="N45" s="152"/>
      <c r="O45" s="152" t="s">
        <v>176</v>
      </c>
      <c r="P45" s="152" t="s">
        <v>140</v>
      </c>
      <c r="Q45" s="154" t="str">
        <f t="shared" si="0"/>
        <v>Opex_Maintenance</v>
      </c>
      <c r="R45" s="152"/>
      <c r="S45" s="152"/>
    </row>
    <row r="46" spans="5:20">
      <c r="E46" s="152" t="s">
        <v>36</v>
      </c>
      <c r="F46" s="152" t="s">
        <v>35</v>
      </c>
      <c r="G46" s="152" t="s">
        <v>36</v>
      </c>
      <c r="H46" s="152" t="s">
        <v>22</v>
      </c>
      <c r="I46" s="152" t="s">
        <v>73</v>
      </c>
      <c r="J46" s="152"/>
      <c r="K46" s="152"/>
      <c r="L46" s="152"/>
      <c r="M46" s="152" t="s">
        <v>135</v>
      </c>
      <c r="N46" s="152"/>
      <c r="O46" s="152" t="s">
        <v>176</v>
      </c>
      <c r="P46" s="152" t="s">
        <v>277</v>
      </c>
      <c r="Q46" s="154" t="str">
        <f t="shared" si="0"/>
        <v>Opex_Statutory Independent Undertakings (SIU)</v>
      </c>
      <c r="R46" s="152"/>
      <c r="S46" s="152"/>
    </row>
    <row r="47" spans="5:20">
      <c r="E47" s="152" t="s">
        <v>70</v>
      </c>
      <c r="F47" s="152" t="s">
        <v>37</v>
      </c>
      <c r="G47" s="152" t="s">
        <v>38</v>
      </c>
      <c r="H47" s="152" t="s">
        <v>39</v>
      </c>
      <c r="I47" s="152" t="s">
        <v>74</v>
      </c>
      <c r="J47" s="152"/>
      <c r="K47" s="152"/>
      <c r="L47" s="152"/>
      <c r="M47" s="152" t="s">
        <v>135</v>
      </c>
      <c r="N47" s="152"/>
      <c r="O47" s="152" t="s">
        <v>176</v>
      </c>
      <c r="P47" s="152" t="s">
        <v>149</v>
      </c>
      <c r="Q47" s="154" t="str">
        <f t="shared" si="0"/>
        <v>Opex_Other Direct Activities (ODA)</v>
      </c>
      <c r="R47" s="152"/>
      <c r="S47" s="152"/>
    </row>
    <row r="48" spans="5:20">
      <c r="E48" s="152" t="s">
        <v>71</v>
      </c>
      <c r="F48" s="152" t="s">
        <v>40</v>
      </c>
      <c r="G48" s="152" t="s">
        <v>41</v>
      </c>
      <c r="H48" s="152" t="s">
        <v>39</v>
      </c>
      <c r="I48" s="152" t="s">
        <v>75</v>
      </c>
      <c r="J48" s="152"/>
      <c r="K48" s="152"/>
      <c r="L48" s="152"/>
      <c r="M48" s="153" t="s">
        <v>135</v>
      </c>
      <c r="N48" s="152"/>
      <c r="O48" s="153" t="s">
        <v>177</v>
      </c>
      <c r="P48" s="153" t="s">
        <v>288</v>
      </c>
      <c r="Q48" s="154" t="str">
        <f t="shared" si="0"/>
        <v>Opex_Total Business Support</v>
      </c>
      <c r="R48" s="152"/>
      <c r="S48" s="152"/>
    </row>
    <row r="49" spans="5:19">
      <c r="E49" s="152" t="s">
        <v>71</v>
      </c>
      <c r="F49" s="152" t="s">
        <v>42</v>
      </c>
      <c r="G49" s="152" t="s">
        <v>43</v>
      </c>
      <c r="H49" s="152" t="s">
        <v>39</v>
      </c>
      <c r="I49" s="152"/>
      <c r="J49" s="152"/>
      <c r="K49" s="152"/>
      <c r="L49" s="152"/>
      <c r="M49" s="152" t="s">
        <v>135</v>
      </c>
      <c r="N49" s="152"/>
      <c r="O49" s="152" t="s">
        <v>177</v>
      </c>
      <c r="P49" s="152" t="s">
        <v>372</v>
      </c>
      <c r="Q49" s="154" t="str">
        <f t="shared" si="0"/>
        <v>Opex_IT &amp; Telecoms</v>
      </c>
      <c r="R49" s="152"/>
      <c r="S49" s="152"/>
    </row>
    <row r="50" spans="5:19">
      <c r="E50" s="152" t="s">
        <v>72</v>
      </c>
      <c r="F50" s="152" t="s">
        <v>44</v>
      </c>
      <c r="G50" s="152" t="s">
        <v>45</v>
      </c>
      <c r="H50" s="152" t="s">
        <v>39</v>
      </c>
      <c r="I50" s="152"/>
      <c r="J50" s="152"/>
      <c r="K50" s="152"/>
      <c r="L50" s="152"/>
      <c r="M50" s="152" t="s">
        <v>135</v>
      </c>
      <c r="N50" s="152"/>
      <c r="O50" s="152" t="s">
        <v>177</v>
      </c>
      <c r="P50" s="152" t="s">
        <v>150</v>
      </c>
      <c r="Q50" s="154" t="str">
        <f t="shared" si="0"/>
        <v>Opex_Property Management</v>
      </c>
      <c r="R50" s="152"/>
      <c r="S50" s="152"/>
    </row>
    <row r="51" spans="5:19">
      <c r="E51" s="152" t="s">
        <v>72</v>
      </c>
      <c r="F51" s="152" t="s">
        <v>46</v>
      </c>
      <c r="G51" s="152" t="s">
        <v>47</v>
      </c>
      <c r="H51" s="152" t="s">
        <v>39</v>
      </c>
      <c r="I51" s="152"/>
      <c r="J51" s="152"/>
      <c r="K51" s="152"/>
      <c r="L51" s="152"/>
      <c r="M51" s="152" t="s">
        <v>135</v>
      </c>
      <c r="N51" s="152"/>
      <c r="O51" s="152" t="s">
        <v>177</v>
      </c>
      <c r="P51" s="152" t="s">
        <v>151</v>
      </c>
      <c r="Q51" s="154" t="str">
        <f t="shared" si="0"/>
        <v>Opex_HR &amp; Non-Operational Training</v>
      </c>
      <c r="R51" s="152"/>
      <c r="S51" s="152"/>
    </row>
    <row r="52" spans="5:19">
      <c r="E52" s="152" t="s">
        <v>72</v>
      </c>
      <c r="F52" s="152" t="s">
        <v>48</v>
      </c>
      <c r="G52" s="152" t="s">
        <v>49</v>
      </c>
      <c r="H52" s="152" t="s">
        <v>39</v>
      </c>
      <c r="I52" s="152"/>
      <c r="J52" s="152"/>
      <c r="K52" s="152"/>
      <c r="L52" s="152"/>
      <c r="M52" s="152" t="s">
        <v>135</v>
      </c>
      <c r="N52" s="152"/>
      <c r="O52" s="152" t="s">
        <v>177</v>
      </c>
      <c r="P52" s="152" t="s">
        <v>152</v>
      </c>
      <c r="Q52" s="154" t="str">
        <f t="shared" si="0"/>
        <v>Opex_Audit, Finance &amp; Regulation</v>
      </c>
      <c r="R52" s="152"/>
      <c r="S52" s="152"/>
    </row>
    <row r="53" spans="5:19">
      <c r="E53" s="152" t="s">
        <v>72</v>
      </c>
      <c r="F53" s="152" t="s">
        <v>50</v>
      </c>
      <c r="G53" s="152" t="s">
        <v>51</v>
      </c>
      <c r="H53" s="152" t="s">
        <v>39</v>
      </c>
      <c r="I53" s="152"/>
      <c r="J53" s="152"/>
      <c r="K53" s="152"/>
      <c r="L53" s="152"/>
      <c r="M53" s="152" t="s">
        <v>135</v>
      </c>
      <c r="N53" s="152"/>
      <c r="O53" s="152" t="s">
        <v>177</v>
      </c>
      <c r="P53" s="152" t="s">
        <v>153</v>
      </c>
      <c r="Q53" s="154" t="str">
        <f t="shared" si="0"/>
        <v>Opex_Insurance</v>
      </c>
      <c r="R53" s="152"/>
      <c r="S53" s="152"/>
    </row>
    <row r="54" spans="5:19">
      <c r="E54" s="152" t="s">
        <v>73</v>
      </c>
      <c r="F54" s="152" t="s">
        <v>52</v>
      </c>
      <c r="G54" s="152" t="s">
        <v>53</v>
      </c>
      <c r="H54" s="152" t="s">
        <v>39</v>
      </c>
      <c r="I54" s="152"/>
      <c r="J54" s="152"/>
      <c r="K54" s="152"/>
      <c r="L54" s="152"/>
      <c r="M54" s="152" t="s">
        <v>135</v>
      </c>
      <c r="N54" s="152"/>
      <c r="O54" s="152" t="s">
        <v>177</v>
      </c>
      <c r="P54" s="152" t="s">
        <v>154</v>
      </c>
      <c r="Q54" s="154" t="str">
        <f t="shared" si="0"/>
        <v>Opex_Procurement</v>
      </c>
      <c r="R54" s="152"/>
      <c r="S54" s="152"/>
    </row>
    <row r="55" spans="5:19">
      <c r="E55" s="152" t="s">
        <v>73</v>
      </c>
      <c r="F55" s="152" t="s">
        <v>54</v>
      </c>
      <c r="G55" s="152" t="s">
        <v>55</v>
      </c>
      <c r="H55" s="152" t="s">
        <v>39</v>
      </c>
      <c r="I55" s="152"/>
      <c r="J55" s="152"/>
      <c r="K55" s="152"/>
      <c r="L55" s="152"/>
      <c r="M55" s="152" t="s">
        <v>135</v>
      </c>
      <c r="N55" s="152"/>
      <c r="O55" s="152" t="s">
        <v>177</v>
      </c>
      <c r="P55" s="152" t="s">
        <v>155</v>
      </c>
      <c r="Q55" s="154" t="str">
        <f t="shared" si="0"/>
        <v>Opex_CEO &amp; Group Management</v>
      </c>
      <c r="R55" s="152"/>
      <c r="S55" s="152"/>
    </row>
    <row r="56" spans="5:19">
      <c r="E56" s="152" t="s">
        <v>73</v>
      </c>
      <c r="F56" s="152" t="s">
        <v>56</v>
      </c>
      <c r="G56" s="152" t="s">
        <v>57</v>
      </c>
      <c r="H56" s="152" t="s">
        <v>39</v>
      </c>
      <c r="I56" s="152"/>
      <c r="J56" s="152"/>
      <c r="K56" s="152"/>
      <c r="L56" s="152"/>
      <c r="M56" s="152" t="s">
        <v>135</v>
      </c>
      <c r="N56" s="152"/>
      <c r="O56" s="152" t="s">
        <v>177</v>
      </c>
      <c r="P56" s="152" t="s">
        <v>156</v>
      </c>
      <c r="Q56" s="154" t="str">
        <f t="shared" si="0"/>
        <v>Opex_Stores &amp; Logistics</v>
      </c>
      <c r="R56" s="152"/>
      <c r="S56" s="152"/>
    </row>
    <row r="57" spans="5:19">
      <c r="E57" s="152" t="s">
        <v>74</v>
      </c>
      <c r="F57" s="152" t="s">
        <v>58</v>
      </c>
      <c r="G57" s="152" t="s">
        <v>59</v>
      </c>
      <c r="H57" s="152" t="s">
        <v>39</v>
      </c>
      <c r="I57" s="152"/>
      <c r="J57" s="152"/>
      <c r="K57" s="152"/>
      <c r="L57" s="152"/>
      <c r="M57" s="153" t="s">
        <v>135</v>
      </c>
      <c r="N57" s="152"/>
      <c r="O57" s="152" t="s">
        <v>157</v>
      </c>
      <c r="P57" s="152" t="s">
        <v>157</v>
      </c>
      <c r="Q57" s="154" t="str">
        <f t="shared" si="0"/>
        <v>Opex_Training &amp; Apprentices</v>
      </c>
      <c r="R57" s="152"/>
      <c r="S57" s="152"/>
    </row>
    <row r="58" spans="5:19">
      <c r="E58" s="152" t="s">
        <v>74</v>
      </c>
      <c r="F58" s="152" t="s">
        <v>60</v>
      </c>
      <c r="G58" s="152" t="s">
        <v>61</v>
      </c>
      <c r="H58" s="152" t="s">
        <v>39</v>
      </c>
      <c r="I58" s="152"/>
      <c r="J58" s="152"/>
      <c r="K58" s="152"/>
      <c r="L58" s="152"/>
      <c r="M58" s="153" t="s">
        <v>135</v>
      </c>
      <c r="N58" s="152"/>
      <c r="O58" s="153" t="s">
        <v>178</v>
      </c>
      <c r="P58" s="153" t="s">
        <v>289</v>
      </c>
      <c r="Q58" s="154" t="str">
        <f t="shared" si="0"/>
        <v>Opex_Total Non-Controllable Costs</v>
      </c>
      <c r="R58" s="152"/>
      <c r="S58" s="152"/>
    </row>
    <row r="59" spans="5:19">
      <c r="E59" s="152" t="s">
        <v>75</v>
      </c>
      <c r="F59" s="152" t="s">
        <v>62</v>
      </c>
      <c r="G59" s="152" t="s">
        <v>63</v>
      </c>
      <c r="H59" s="152" t="s">
        <v>39</v>
      </c>
      <c r="I59" s="152"/>
      <c r="J59" s="152"/>
      <c r="K59" s="152"/>
      <c r="L59" s="152"/>
      <c r="M59" s="152" t="s">
        <v>135</v>
      </c>
      <c r="N59" s="152"/>
      <c r="O59" s="152" t="s">
        <v>178</v>
      </c>
      <c r="P59" s="152" t="s">
        <v>141</v>
      </c>
      <c r="Q59" s="154" t="str">
        <f t="shared" si="0"/>
        <v>Opex_Shrinkage</v>
      </c>
      <c r="R59" s="152"/>
      <c r="S59" s="152"/>
    </row>
    <row r="60" spans="5:19">
      <c r="E60" s="152" t="s">
        <v>75</v>
      </c>
      <c r="F60" s="152" t="s">
        <v>64</v>
      </c>
      <c r="G60" s="152" t="s">
        <v>65</v>
      </c>
      <c r="H60" s="152" t="s">
        <v>39</v>
      </c>
      <c r="I60" s="152"/>
      <c r="J60" s="152"/>
      <c r="K60" s="152"/>
      <c r="L60" s="152"/>
      <c r="M60" s="152" t="s">
        <v>135</v>
      </c>
      <c r="N60" s="152"/>
      <c r="O60" s="152" t="s">
        <v>178</v>
      </c>
      <c r="P60" s="152" t="s">
        <v>158</v>
      </c>
      <c r="Q60" s="154" t="str">
        <f t="shared" si="0"/>
        <v>Opex_Ofgem Licence</v>
      </c>
      <c r="R60" s="152"/>
      <c r="S60" s="152"/>
    </row>
    <row r="61" spans="5:19">
      <c r="E61" s="152"/>
      <c r="F61" s="152"/>
      <c r="G61" s="152"/>
      <c r="H61" s="152"/>
      <c r="I61" s="152"/>
      <c r="J61" s="152"/>
      <c r="K61" s="152"/>
      <c r="L61" s="152"/>
      <c r="M61" s="152" t="s">
        <v>135</v>
      </c>
      <c r="N61" s="152"/>
      <c r="O61" s="152" t="s">
        <v>178</v>
      </c>
      <c r="P61" s="152" t="s">
        <v>159</v>
      </c>
      <c r="Q61" s="154" t="str">
        <f t="shared" si="0"/>
        <v>Opex_Network Rates</v>
      </c>
      <c r="R61" s="152"/>
      <c r="S61" s="152"/>
    </row>
    <row r="62" spans="5:19">
      <c r="E62" s="152"/>
      <c r="F62" s="152"/>
      <c r="G62" s="152"/>
      <c r="H62" s="152"/>
      <c r="I62" s="152"/>
      <c r="J62" s="152"/>
      <c r="K62" s="152"/>
      <c r="L62" s="152"/>
      <c r="M62" s="152" t="s">
        <v>135</v>
      </c>
      <c r="N62" s="152"/>
      <c r="O62" s="152" t="s">
        <v>178</v>
      </c>
      <c r="P62" s="152" t="s">
        <v>179</v>
      </c>
      <c r="Q62" s="154" t="str">
        <f t="shared" si="0"/>
        <v>Opex_Established pension deficit recovery plan payment</v>
      </c>
      <c r="R62" s="152"/>
      <c r="S62" s="152"/>
    </row>
    <row r="63" spans="5:19">
      <c r="E63" s="152"/>
      <c r="F63" s="152"/>
      <c r="G63" s="152"/>
      <c r="H63" s="152"/>
      <c r="I63" s="152"/>
      <c r="J63" s="152"/>
      <c r="K63" s="152"/>
      <c r="L63" s="152"/>
      <c r="M63" s="152" t="s">
        <v>135</v>
      </c>
      <c r="N63" s="152"/>
      <c r="O63" s="152" t="s">
        <v>178</v>
      </c>
      <c r="P63" s="152" t="s">
        <v>180</v>
      </c>
      <c r="Q63" s="154" t="str">
        <f t="shared" si="0"/>
        <v>Opex_PPF levy costs</v>
      </c>
      <c r="R63" s="152"/>
      <c r="S63" s="152"/>
    </row>
    <row r="64" spans="5:19">
      <c r="E64" s="152"/>
      <c r="F64" s="152"/>
      <c r="G64" s="152"/>
      <c r="H64" s="152"/>
      <c r="I64" s="152"/>
      <c r="J64" s="152"/>
      <c r="K64" s="152"/>
      <c r="L64" s="152"/>
      <c r="M64" s="152" t="s">
        <v>135</v>
      </c>
      <c r="N64" s="152"/>
      <c r="O64" s="152" t="s">
        <v>178</v>
      </c>
      <c r="P64" s="152" t="s">
        <v>181</v>
      </c>
      <c r="Q64" s="154" t="str">
        <f t="shared" si="0"/>
        <v>Opex_Pension scheme administration costs</v>
      </c>
      <c r="R64" s="152"/>
      <c r="S64" s="152"/>
    </row>
    <row r="65" spans="5:19">
      <c r="E65" s="152"/>
      <c r="F65" s="152"/>
      <c r="G65" s="152"/>
      <c r="H65" s="152"/>
      <c r="I65" s="152"/>
      <c r="J65" s="152"/>
      <c r="K65" s="152"/>
      <c r="L65" s="152"/>
      <c r="M65" s="152" t="s">
        <v>135</v>
      </c>
      <c r="N65" s="152"/>
      <c r="O65" s="152" t="s">
        <v>178</v>
      </c>
      <c r="P65" s="152" t="s">
        <v>160</v>
      </c>
      <c r="Q65" s="154" t="str">
        <f t="shared" si="0"/>
        <v>Opex_NTS Pension Recharge</v>
      </c>
      <c r="R65" s="152"/>
      <c r="S65" s="152"/>
    </row>
    <row r="66" spans="5:19">
      <c r="E66" s="152"/>
      <c r="F66" s="152"/>
      <c r="G66" s="152"/>
      <c r="H66" s="152"/>
      <c r="I66" s="152"/>
      <c r="J66" s="152"/>
      <c r="K66" s="152"/>
      <c r="L66" s="152"/>
      <c r="M66" s="152" t="s">
        <v>135</v>
      </c>
      <c r="N66" s="152"/>
      <c r="O66" s="152" t="s">
        <v>178</v>
      </c>
      <c r="P66" s="152" t="s">
        <v>182</v>
      </c>
      <c r="Q66" s="154" t="str">
        <f t="shared" si="0"/>
        <v>Opex_Bad debt</v>
      </c>
      <c r="R66" s="152"/>
      <c r="S66" s="152"/>
    </row>
    <row r="67" spans="5:19">
      <c r="E67" s="152"/>
      <c r="F67" s="152"/>
      <c r="G67" s="152"/>
      <c r="H67" s="152"/>
      <c r="I67" s="152"/>
      <c r="J67" s="152"/>
      <c r="K67" s="152"/>
      <c r="L67" s="152"/>
      <c r="M67" s="152" t="s">
        <v>135</v>
      </c>
      <c r="N67" s="152"/>
      <c r="O67" s="152" t="s">
        <v>178</v>
      </c>
      <c r="P67" s="152" t="s">
        <v>183</v>
      </c>
      <c r="Q67" s="154" t="str">
        <f t="shared" si="0"/>
        <v>Opex_NTS exit costs</v>
      </c>
      <c r="R67" s="152"/>
      <c r="S67" s="152"/>
    </row>
    <row r="68" spans="5:19">
      <c r="E68" s="152"/>
      <c r="F68" s="152"/>
      <c r="G68" s="152"/>
      <c r="H68" s="152"/>
      <c r="I68" s="152"/>
      <c r="J68" s="152"/>
      <c r="K68" s="152"/>
      <c r="L68" s="152"/>
      <c r="M68" s="152" t="s">
        <v>135</v>
      </c>
      <c r="N68" s="152"/>
      <c r="O68" s="152" t="s">
        <v>178</v>
      </c>
      <c r="P68" s="152" t="s">
        <v>214</v>
      </c>
      <c r="Q68" s="154" t="str">
        <f t="shared" si="0"/>
        <v>Opex_Innovation</v>
      </c>
      <c r="R68" s="152"/>
      <c r="S68" s="152"/>
    </row>
    <row r="69" spans="5:19">
      <c r="E69" s="152"/>
      <c r="F69" s="152"/>
      <c r="G69" s="152"/>
      <c r="H69" s="152"/>
      <c r="I69" s="152"/>
      <c r="J69" s="152"/>
      <c r="K69" s="152"/>
      <c r="L69" s="152"/>
      <c r="M69" s="152" t="s">
        <v>135</v>
      </c>
      <c r="N69" s="152"/>
      <c r="O69" s="152" t="s">
        <v>178</v>
      </c>
      <c r="P69" s="152" t="s">
        <v>161</v>
      </c>
      <c r="Q69" s="154" t="str">
        <f t="shared" si="0"/>
        <v>Opex_Other</v>
      </c>
      <c r="R69" s="152"/>
      <c r="S69" s="152"/>
    </row>
    <row r="70" spans="5:19">
      <c r="E70" s="152"/>
      <c r="F70" s="152"/>
      <c r="G70" s="152"/>
      <c r="H70" s="152"/>
      <c r="I70" s="152"/>
      <c r="J70" s="152"/>
      <c r="K70" s="152"/>
      <c r="L70" s="152"/>
      <c r="M70" s="153" t="s">
        <v>136</v>
      </c>
      <c r="N70" s="152"/>
      <c r="O70" s="152"/>
      <c r="P70" s="153" t="s">
        <v>136</v>
      </c>
      <c r="Q70" s="154" t="str">
        <f t="shared" si="0"/>
        <v>Capex_Capex</v>
      </c>
      <c r="R70" s="152"/>
      <c r="S70" s="152"/>
    </row>
    <row r="71" spans="5:19">
      <c r="E71" s="152"/>
      <c r="F71" s="152"/>
      <c r="G71" s="152"/>
      <c r="H71" s="152"/>
      <c r="I71" s="152"/>
      <c r="J71" s="152"/>
      <c r="K71" s="152"/>
      <c r="L71" s="152"/>
      <c r="M71" s="152" t="s">
        <v>136</v>
      </c>
      <c r="N71" s="152"/>
      <c r="O71" s="152" t="s">
        <v>278</v>
      </c>
      <c r="P71" s="152" t="s">
        <v>278</v>
      </c>
      <c r="Q71" s="154" t="str">
        <f t="shared" si="0"/>
        <v>Capex_LTS Pipelines, Storage &amp; Entry</v>
      </c>
      <c r="R71" s="152"/>
      <c r="S71" s="152"/>
    </row>
    <row r="72" spans="5:19">
      <c r="E72" s="152"/>
      <c r="F72" s="152"/>
      <c r="G72" s="152"/>
      <c r="H72" s="152"/>
      <c r="I72" s="152"/>
      <c r="J72" s="152"/>
      <c r="K72" s="152"/>
      <c r="L72" s="152"/>
      <c r="M72" s="152" t="s">
        <v>136</v>
      </c>
      <c r="N72" s="152"/>
      <c r="O72" s="152" t="s">
        <v>142</v>
      </c>
      <c r="P72" s="152" t="s">
        <v>142</v>
      </c>
      <c r="Q72" s="154" t="str">
        <f t="shared" si="0"/>
        <v>Capex_Connections</v>
      </c>
      <c r="R72" s="152"/>
      <c r="S72" s="152"/>
    </row>
    <row r="73" spans="5:19">
      <c r="E73" s="152"/>
      <c r="F73" s="152"/>
      <c r="G73" s="152"/>
      <c r="H73" s="152"/>
      <c r="I73" s="152"/>
      <c r="J73" s="152"/>
      <c r="K73" s="152"/>
      <c r="L73" s="152"/>
      <c r="M73" s="152" t="s">
        <v>136</v>
      </c>
      <c r="N73" s="152"/>
      <c r="O73" s="152" t="s">
        <v>215</v>
      </c>
      <c r="P73" s="152" t="s">
        <v>215</v>
      </c>
      <c r="Q73" s="154" t="str">
        <f t="shared" si="0"/>
        <v>Capex_Reinforcement</v>
      </c>
      <c r="R73" s="152"/>
      <c r="S73" s="152"/>
    </row>
    <row r="74" spans="5:19">
      <c r="E74" s="152"/>
      <c r="F74" s="152"/>
      <c r="G74" s="152"/>
      <c r="H74" s="152"/>
      <c r="I74" s="152"/>
      <c r="J74" s="152"/>
      <c r="K74" s="152"/>
      <c r="L74" s="152"/>
      <c r="M74" s="152" t="s">
        <v>136</v>
      </c>
      <c r="N74" s="152"/>
      <c r="O74" s="152" t="s">
        <v>217</v>
      </c>
      <c r="P74" s="152" t="s">
        <v>217</v>
      </c>
      <c r="Q74" s="154" t="str">
        <f t="shared" si="0"/>
        <v>Capex_Governors</v>
      </c>
      <c r="R74" s="152"/>
      <c r="S74" s="152"/>
    </row>
    <row r="75" spans="5:19">
      <c r="E75" s="152"/>
      <c r="F75" s="152"/>
      <c r="G75" s="152"/>
      <c r="H75" s="152"/>
      <c r="I75" s="152"/>
      <c r="J75" s="152"/>
      <c r="K75" s="152"/>
      <c r="L75" s="152"/>
      <c r="M75" s="152" t="s">
        <v>136</v>
      </c>
      <c r="N75" s="152"/>
      <c r="O75" s="152" t="s">
        <v>386</v>
      </c>
      <c r="P75" s="152" t="s">
        <v>386</v>
      </c>
      <c r="Q75" s="154" t="str">
        <f t="shared" si="0"/>
        <v>Capex_Other capex</v>
      </c>
      <c r="R75" s="152"/>
      <c r="S75" s="152"/>
    </row>
    <row r="76" spans="5:19">
      <c r="E76" s="152"/>
      <c r="F76" s="152"/>
      <c r="G76" s="152"/>
      <c r="H76" s="152"/>
      <c r="I76" s="152"/>
      <c r="J76" s="152"/>
      <c r="K76" s="152"/>
      <c r="L76" s="152"/>
      <c r="M76" s="152" t="s">
        <v>136</v>
      </c>
      <c r="N76" s="152"/>
      <c r="O76" s="152" t="s">
        <v>218</v>
      </c>
      <c r="P76" s="152" t="s">
        <v>218</v>
      </c>
      <c r="Q76" s="154" t="str">
        <f t="shared" si="0"/>
        <v>Capex_Transport &amp; Plant</v>
      </c>
      <c r="R76" s="152"/>
      <c r="S76" s="152"/>
    </row>
    <row r="77" spans="5:19">
      <c r="E77" s="152"/>
      <c r="F77" s="152"/>
      <c r="G77" s="152"/>
      <c r="H77" s="152"/>
      <c r="I77" s="152"/>
      <c r="J77" s="152"/>
      <c r="K77" s="152"/>
      <c r="L77" s="152"/>
      <c r="M77" s="153" t="s">
        <v>137</v>
      </c>
      <c r="N77" s="152"/>
      <c r="O77" s="152"/>
      <c r="P77" s="153" t="s">
        <v>137</v>
      </c>
      <c r="Q77" s="154" t="str">
        <f t="shared" si="0"/>
        <v>Repex_Repex</v>
      </c>
      <c r="R77" s="152"/>
      <c r="S77" s="152"/>
    </row>
    <row r="78" spans="5:19">
      <c r="E78" s="152"/>
      <c r="F78" s="152"/>
      <c r="G78" s="152"/>
      <c r="H78" s="152"/>
      <c r="I78" s="152"/>
      <c r="J78" s="152"/>
      <c r="K78" s="152"/>
      <c r="L78" s="152"/>
      <c r="M78" s="152" t="s">
        <v>137</v>
      </c>
      <c r="N78" s="152"/>
      <c r="O78" s="152" t="s">
        <v>293</v>
      </c>
      <c r="P78" s="152" t="s">
        <v>374</v>
      </c>
      <c r="Q78" s="154" t="str">
        <f t="shared" si="0"/>
        <v>Repex_Replacing: Tier 1</v>
      </c>
      <c r="R78" s="152"/>
      <c r="S78" s="152"/>
    </row>
    <row r="79" spans="5:19">
      <c r="E79" s="152"/>
      <c r="F79" s="152"/>
      <c r="G79" s="152"/>
      <c r="H79" s="152"/>
      <c r="I79" s="152"/>
      <c r="J79" s="152"/>
      <c r="K79" s="152"/>
      <c r="L79" s="152"/>
      <c r="M79" s="152" t="s">
        <v>137</v>
      </c>
      <c r="N79" s="152"/>
      <c r="O79" s="152" t="s">
        <v>293</v>
      </c>
      <c r="P79" s="152" t="s">
        <v>375</v>
      </c>
      <c r="Q79" s="154" t="str">
        <f t="shared" si="0"/>
        <v>Repex_Replacing: Tier 2A</v>
      </c>
      <c r="R79" s="152"/>
      <c r="S79" s="152"/>
    </row>
    <row r="80" spans="5:19">
      <c r="E80" s="152"/>
      <c r="F80" s="152"/>
      <c r="G80" s="152"/>
      <c r="H80" s="152"/>
      <c r="I80" s="152"/>
      <c r="J80" s="152"/>
      <c r="K80" s="152"/>
      <c r="L80" s="152"/>
      <c r="M80" s="152" t="s">
        <v>137</v>
      </c>
      <c r="N80" s="152"/>
      <c r="O80" s="152" t="s">
        <v>293</v>
      </c>
      <c r="P80" s="152" t="s">
        <v>380</v>
      </c>
      <c r="Q80" s="154" t="str">
        <f t="shared" si="0"/>
        <v>Repex_Replacing: Tier 2B (&amp; T3 for GD1)</v>
      </c>
      <c r="R80" s="152"/>
      <c r="S80" s="152"/>
    </row>
    <row r="81" spans="5:19">
      <c r="E81" s="152"/>
      <c r="F81" s="152"/>
      <c r="G81" s="152"/>
      <c r="H81" s="152"/>
      <c r="I81" s="152"/>
      <c r="J81" s="152"/>
      <c r="K81" s="152"/>
      <c r="L81" s="152"/>
      <c r="M81" s="152" t="s">
        <v>137</v>
      </c>
      <c r="N81" s="152"/>
      <c r="O81" s="152" t="s">
        <v>293</v>
      </c>
      <c r="P81" s="152" t="s">
        <v>377</v>
      </c>
      <c r="Q81" s="154" t="str">
        <f t="shared" si="0"/>
        <v>Repex_Replacing: Tier 3</v>
      </c>
      <c r="R81" s="152"/>
      <c r="S81" s="152"/>
    </row>
    <row r="82" spans="5:19">
      <c r="E82" s="152"/>
      <c r="F82" s="152"/>
      <c r="G82" s="152"/>
      <c r="H82" s="152"/>
      <c r="I82" s="152"/>
      <c r="J82" s="152"/>
      <c r="K82" s="152"/>
      <c r="L82" s="152"/>
      <c r="M82" s="152" t="s">
        <v>137</v>
      </c>
      <c r="N82" s="152"/>
      <c r="O82" s="152" t="s">
        <v>293</v>
      </c>
      <c r="P82" s="152" t="s">
        <v>381</v>
      </c>
      <c r="Q82" s="154" t="str">
        <f t="shared" si="0"/>
        <v>Repex_Replacing: Iron mains &gt;30m</v>
      </c>
      <c r="R82" s="152"/>
      <c r="S82" s="152"/>
    </row>
    <row r="83" spans="5:19">
      <c r="E83" s="152"/>
      <c r="F83" s="152"/>
      <c r="G83" s="152"/>
      <c r="H83" s="152"/>
      <c r="I83" s="152"/>
      <c r="J83" s="152"/>
      <c r="K83" s="152"/>
      <c r="L83" s="152"/>
      <c r="M83" s="152" t="s">
        <v>137</v>
      </c>
      <c r="N83" s="152"/>
      <c r="O83" s="152" t="s">
        <v>293</v>
      </c>
      <c r="P83" s="152" t="s">
        <v>382</v>
      </c>
      <c r="Q83" s="154" t="str">
        <f t="shared" si="0"/>
        <v>Repex_Replacing: Steel Mains &lt;=2"</v>
      </c>
      <c r="R83" s="152"/>
      <c r="S83" s="152"/>
    </row>
    <row r="84" spans="5:19">
      <c r="E84" s="152"/>
      <c r="F84" s="152"/>
      <c r="G84" s="152"/>
      <c r="H84" s="152"/>
      <c r="I84" s="152"/>
      <c r="J84" s="152"/>
      <c r="K84" s="152"/>
      <c r="L84" s="152"/>
      <c r="M84" s="152" t="s">
        <v>137</v>
      </c>
      <c r="N84" s="152"/>
      <c r="O84" s="152" t="s">
        <v>293</v>
      </c>
      <c r="P84" s="152" t="s">
        <v>383</v>
      </c>
      <c r="Q84" s="154" t="str">
        <f t="shared" si="0"/>
        <v>Repex_Replacing: Steel Mains &gt;2"</v>
      </c>
      <c r="R84" s="152"/>
      <c r="S84" s="152"/>
    </row>
    <row r="85" spans="5:19">
      <c r="E85" s="152"/>
      <c r="F85" s="152"/>
      <c r="G85" s="152"/>
      <c r="H85" s="152"/>
      <c r="I85" s="152"/>
      <c r="J85" s="152"/>
      <c r="K85" s="152"/>
      <c r="L85" s="152"/>
      <c r="M85" s="152" t="s">
        <v>137</v>
      </c>
      <c r="N85" s="152"/>
      <c r="O85" s="152" t="s">
        <v>293</v>
      </c>
      <c r="P85" s="152" t="s">
        <v>378</v>
      </c>
      <c r="Q85" s="154" t="str">
        <f t="shared" si="0"/>
        <v>Repex_Replacing: Other Policy &amp; Condition</v>
      </c>
      <c r="R85" s="152"/>
      <c r="S85" s="152"/>
    </row>
    <row r="86" spans="5:19">
      <c r="E86" s="152"/>
      <c r="F86" s="152"/>
      <c r="G86" s="152"/>
      <c r="H86" s="152"/>
      <c r="I86" s="152"/>
      <c r="J86" s="152"/>
      <c r="K86" s="152"/>
      <c r="L86" s="152"/>
      <c r="M86" s="152" t="s">
        <v>137</v>
      </c>
      <c r="N86" s="152"/>
      <c r="O86" s="152" t="s">
        <v>293</v>
      </c>
      <c r="P86" s="152" t="s">
        <v>376</v>
      </c>
      <c r="Q86" s="154" t="str">
        <f t="shared" si="0"/>
        <v>Repex_Replacing: Tier 2B</v>
      </c>
      <c r="R86" s="152"/>
      <c r="S86" s="152"/>
    </row>
    <row r="87" spans="5:19">
      <c r="E87" s="152"/>
      <c r="F87" s="152"/>
      <c r="G87" s="152"/>
      <c r="H87" s="152"/>
      <c r="I87" s="152"/>
      <c r="J87" s="152"/>
      <c r="K87" s="152"/>
      <c r="L87" s="152"/>
      <c r="M87" s="152" t="s">
        <v>137</v>
      </c>
      <c r="N87" s="152"/>
      <c r="O87" s="152" t="s">
        <v>185</v>
      </c>
      <c r="P87" s="152" t="s">
        <v>374</v>
      </c>
      <c r="Q87" s="154" t="str">
        <f t="shared" si="0"/>
        <v>Repex_Replacing: Tier 1</v>
      </c>
      <c r="R87" s="152"/>
      <c r="S87" s="152"/>
    </row>
    <row r="88" spans="5:19">
      <c r="E88" s="152"/>
      <c r="F88" s="152"/>
      <c r="G88" s="152"/>
      <c r="H88" s="152"/>
      <c r="I88" s="152"/>
      <c r="J88" s="152"/>
      <c r="K88" s="152"/>
      <c r="L88" s="152"/>
      <c r="M88" s="152" t="s">
        <v>137</v>
      </c>
      <c r="N88" s="152"/>
      <c r="O88" s="152" t="s">
        <v>185</v>
      </c>
      <c r="P88" s="152" t="s">
        <v>375</v>
      </c>
      <c r="Q88" s="154" t="str">
        <f t="shared" si="0"/>
        <v>Repex_Replacing: Tier 2A</v>
      </c>
      <c r="R88" s="152"/>
      <c r="S88" s="152"/>
    </row>
    <row r="89" spans="5:19">
      <c r="E89" s="152"/>
      <c r="F89" s="152"/>
      <c r="G89" s="152"/>
      <c r="H89" s="152"/>
      <c r="I89" s="152"/>
      <c r="J89" s="152"/>
      <c r="K89" s="152"/>
      <c r="L89" s="152"/>
      <c r="M89" s="152" t="s">
        <v>137</v>
      </c>
      <c r="N89" s="152"/>
      <c r="O89" s="152" t="s">
        <v>185</v>
      </c>
      <c r="P89" s="152" t="s">
        <v>376</v>
      </c>
      <c r="Q89" s="154" t="str">
        <f t="shared" si="0"/>
        <v>Repex_Replacing: Tier 2B</v>
      </c>
      <c r="R89" s="152"/>
      <c r="S89" s="152"/>
    </row>
    <row r="90" spans="5:19">
      <c r="E90" s="152"/>
      <c r="F90" s="152"/>
      <c r="G90" s="152"/>
      <c r="H90" s="152"/>
      <c r="I90" s="152"/>
      <c r="J90" s="152"/>
      <c r="K90" s="152"/>
      <c r="L90" s="152"/>
      <c r="M90" s="152" t="s">
        <v>137</v>
      </c>
      <c r="N90" s="152"/>
      <c r="O90" s="152" t="s">
        <v>185</v>
      </c>
      <c r="P90" s="152" t="s">
        <v>377</v>
      </c>
      <c r="Q90" s="154" t="str">
        <f t="shared" si="0"/>
        <v>Repex_Replacing: Tier 3</v>
      </c>
      <c r="R90" s="152"/>
      <c r="S90" s="152"/>
    </row>
    <row r="91" spans="5:19">
      <c r="E91" s="152"/>
      <c r="F91" s="152"/>
      <c r="G91" s="152"/>
      <c r="H91" s="152"/>
      <c r="I91" s="152"/>
      <c r="J91" s="152"/>
      <c r="K91" s="152"/>
      <c r="L91" s="152"/>
      <c r="M91" s="152" t="s">
        <v>137</v>
      </c>
      <c r="N91" s="152"/>
      <c r="O91" s="152" t="s">
        <v>185</v>
      </c>
      <c r="P91" s="152" t="s">
        <v>384</v>
      </c>
      <c r="Q91" s="154" t="str">
        <f t="shared" si="0"/>
        <v>Repex_Replacing: Iron Mains &gt;30m</v>
      </c>
      <c r="R91" s="152"/>
      <c r="S91" s="152"/>
    </row>
    <row r="92" spans="5:19">
      <c r="E92" s="152"/>
      <c r="F92" s="152"/>
      <c r="G92" s="152"/>
      <c r="H92" s="152"/>
      <c r="I92" s="152"/>
      <c r="J92" s="152"/>
      <c r="K92" s="152"/>
      <c r="L92" s="152"/>
      <c r="M92" s="152" t="s">
        <v>137</v>
      </c>
      <c r="N92" s="152"/>
      <c r="O92" s="152" t="s">
        <v>185</v>
      </c>
      <c r="P92" s="152" t="s">
        <v>382</v>
      </c>
      <c r="Q92" s="154" t="str">
        <f t="shared" si="0"/>
        <v>Repex_Replacing: Steel Mains &lt;=2"</v>
      </c>
      <c r="R92" s="152"/>
      <c r="S92" s="152"/>
    </row>
    <row r="93" spans="5:19">
      <c r="E93" s="152"/>
      <c r="F93" s="152"/>
      <c r="G93" s="152"/>
      <c r="H93" s="152"/>
      <c r="I93" s="152"/>
      <c r="J93" s="152"/>
      <c r="K93" s="152"/>
      <c r="L93" s="152"/>
      <c r="M93" s="152" t="s">
        <v>137</v>
      </c>
      <c r="N93" s="152"/>
      <c r="O93" s="152" t="s">
        <v>185</v>
      </c>
      <c r="P93" s="152" t="s">
        <v>378</v>
      </c>
      <c r="Q93" s="154" t="str">
        <f t="shared" si="0"/>
        <v>Repex_Replacing: Other Policy &amp; Condition</v>
      </c>
      <c r="R93" s="152"/>
      <c r="S93" s="152"/>
    </row>
    <row r="94" spans="5:19">
      <c r="E94" s="152"/>
      <c r="F94" s="152"/>
      <c r="G94" s="152"/>
      <c r="H94" s="152"/>
      <c r="I94" s="152"/>
      <c r="J94" s="152"/>
      <c r="K94" s="152"/>
      <c r="L94" s="152"/>
      <c r="M94" s="152" t="s">
        <v>137</v>
      </c>
      <c r="N94" s="152"/>
      <c r="O94" s="152" t="s">
        <v>185</v>
      </c>
      <c r="P94" s="152" t="s">
        <v>383</v>
      </c>
      <c r="Q94" s="154" t="str">
        <f t="shared" si="0"/>
        <v>Repex_Replacing: Steel Mains &gt;2"</v>
      </c>
      <c r="R94" s="152"/>
      <c r="S94" s="152"/>
    </row>
    <row r="95" spans="5:19">
      <c r="E95" s="152"/>
      <c r="F95" s="152"/>
      <c r="G95" s="152"/>
      <c r="H95" s="152"/>
      <c r="I95" s="152"/>
      <c r="J95" s="152"/>
      <c r="K95" s="152"/>
      <c r="L95" s="152"/>
      <c r="M95" s="152" t="s">
        <v>137</v>
      </c>
      <c r="N95" s="152"/>
      <c r="O95" s="152" t="s">
        <v>185</v>
      </c>
      <c r="P95" s="152" t="s">
        <v>379</v>
      </c>
      <c r="Q95" s="154" t="str">
        <f t="shared" si="0"/>
        <v>Repex_Replacing: Services Not Associated with Mains Replacement</v>
      </c>
      <c r="R95" s="152"/>
      <c r="S95" s="152"/>
    </row>
    <row r="96" spans="5:19">
      <c r="E96" s="152"/>
      <c r="F96" s="152"/>
      <c r="G96" s="152"/>
      <c r="H96" s="152"/>
      <c r="I96" s="152"/>
      <c r="J96" s="152"/>
      <c r="K96" s="152"/>
      <c r="L96" s="152"/>
      <c r="M96" s="152" t="s">
        <v>137</v>
      </c>
      <c r="N96" s="152"/>
      <c r="O96" s="152" t="s">
        <v>186</v>
      </c>
      <c r="P96" s="152" t="s">
        <v>305</v>
      </c>
      <c r="Q96" s="154" t="str">
        <f t="shared" si="0"/>
        <v>Repex_MOB Interventions</v>
      </c>
      <c r="R96" s="152"/>
      <c r="S96" s="152"/>
    </row>
  </sheetData>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3">
    <tabColor theme="7"/>
  </sheetPr>
  <dimension ref="A1:BI114"/>
  <sheetViews>
    <sheetView zoomScale="70" zoomScaleNormal="70" workbookViewId="0"/>
  </sheetViews>
  <sheetFormatPr defaultColWidth="9.125" defaultRowHeight="12.75"/>
  <cols>
    <col min="1" max="4" width="1.75" style="94" customWidth="1"/>
    <col min="5" max="5" width="9.5" style="94" customWidth="1"/>
    <col min="6" max="6" width="30.625" style="94" customWidth="1"/>
    <col min="7" max="7" width="22.875" style="94" customWidth="1"/>
    <col min="8" max="8" width="21.25" style="94" customWidth="1"/>
    <col min="9" max="9" width="16.125" style="94" customWidth="1"/>
    <col min="10" max="10" width="14.875" style="94" customWidth="1"/>
    <col min="11" max="11" width="14.125" style="94" customWidth="1"/>
    <col min="12" max="12" width="15.375" style="94" customWidth="1"/>
    <col min="13" max="13" width="20.625" style="94" bestFit="1" customWidth="1"/>
    <col min="14" max="14" width="1.75" style="94" customWidth="1"/>
    <col min="15" max="16" width="5.75" style="94" customWidth="1"/>
    <col min="17" max="17" width="1.75" style="94" customWidth="1"/>
    <col min="18" max="18" width="9.25" style="94" customWidth="1"/>
    <col min="19" max="19" width="1.75" style="94" customWidth="1"/>
    <col min="20" max="37" width="9.25" style="94" customWidth="1"/>
    <col min="38" max="38" width="1.625" style="94" customWidth="1"/>
    <col min="39" max="44" width="9.25" style="94" customWidth="1"/>
    <col min="45" max="45" width="1.75" style="94" customWidth="1"/>
    <col min="46" max="47" width="9.25" style="94" customWidth="1"/>
    <col min="48" max="48" width="60.875" style="94" bestFit="1" customWidth="1"/>
    <col min="49" max="60" width="1.75" style="94" customWidth="1"/>
    <col min="61" max="61" width="0" style="94" hidden="1" customWidth="1"/>
    <col min="62" max="16384" width="9.125" style="94"/>
  </cols>
  <sheetData>
    <row r="1" spans="1:61" s="10" customFormat="1" ht="22.5">
      <c r="A1" s="10" t="s">
        <v>124</v>
      </c>
      <c r="AU1" s="31"/>
      <c r="BI1" s="94"/>
    </row>
    <row r="2" spans="1:61" s="11" customFormat="1" ht="15">
      <c r="A2" s="11" t="s">
        <v>682</v>
      </c>
      <c r="AU2" s="32"/>
      <c r="BI2" s="94"/>
    </row>
    <row r="3" spans="1:61" s="11" customFormat="1" ht="15">
      <c r="A3" s="11" t="s">
        <v>389</v>
      </c>
      <c r="AU3" s="32"/>
      <c r="BI3" s="94"/>
    </row>
    <row r="4" spans="1:61" ht="15">
      <c r="A4" s="11"/>
      <c r="B4" s="11"/>
      <c r="C4" s="11"/>
      <c r="D4" s="11"/>
      <c r="E4" s="11"/>
      <c r="F4" s="11"/>
      <c r="G4" s="11" t="s">
        <v>187</v>
      </c>
      <c r="H4" s="11"/>
      <c r="I4" s="11"/>
      <c r="J4" s="11"/>
      <c r="K4" s="11"/>
      <c r="L4" s="11"/>
      <c r="M4" s="11"/>
      <c r="N4" s="11"/>
      <c r="O4" s="11"/>
      <c r="P4" s="11"/>
      <c r="Q4" s="11"/>
      <c r="R4" s="36">
        <v>0</v>
      </c>
      <c r="S4" s="11"/>
      <c r="T4" s="11"/>
      <c r="U4" s="11"/>
      <c r="V4" s="11"/>
      <c r="W4" s="11"/>
      <c r="X4" s="11"/>
      <c r="Y4" s="11"/>
      <c r="Z4" s="11"/>
      <c r="AA4" s="11"/>
      <c r="AB4" s="11"/>
      <c r="AC4" s="11"/>
      <c r="AD4" s="11"/>
      <c r="AE4" s="11"/>
      <c r="AF4" s="11"/>
      <c r="AG4" s="11"/>
      <c r="AH4" s="11"/>
      <c r="AI4" s="11"/>
      <c r="AJ4" s="11"/>
      <c r="AK4" s="11"/>
      <c r="AL4" s="11"/>
      <c r="AM4" s="11"/>
      <c r="AN4" s="11"/>
      <c r="AO4" s="11"/>
      <c r="AP4" s="11"/>
      <c r="AQ4" s="11"/>
      <c r="AR4" s="11"/>
      <c r="AS4" s="11"/>
      <c r="AT4" s="11"/>
      <c r="AU4" s="32"/>
      <c r="AV4" s="11"/>
      <c r="AW4" s="11"/>
      <c r="AX4" s="11"/>
      <c r="AY4" s="11"/>
      <c r="AZ4" s="11"/>
      <c r="BA4" s="11"/>
      <c r="BB4" s="11"/>
      <c r="BC4" s="11"/>
      <c r="BD4" s="11"/>
      <c r="BE4" s="11"/>
      <c r="BF4" s="11"/>
      <c r="BG4" s="11"/>
      <c r="BH4" s="11"/>
    </row>
    <row r="5" spans="1:61">
      <c r="A5" s="12" t="s">
        <v>329</v>
      </c>
      <c r="B5" s="12"/>
      <c r="C5" s="12"/>
      <c r="D5" s="12"/>
      <c r="E5" s="12"/>
      <c r="F5" s="12"/>
      <c r="G5" s="12" t="s">
        <v>330</v>
      </c>
      <c r="H5" s="205"/>
      <c r="I5" s="12"/>
      <c r="J5" s="12"/>
      <c r="K5" s="12"/>
      <c r="L5" s="12"/>
      <c r="M5" s="12"/>
      <c r="N5" s="12"/>
      <c r="O5" s="12"/>
      <c r="P5" s="12"/>
      <c r="Q5" s="107" t="s">
        <v>331</v>
      </c>
      <c r="R5" s="16"/>
      <c r="S5" s="12"/>
      <c r="T5" s="12"/>
      <c r="U5" s="12"/>
      <c r="V5" s="12"/>
      <c r="W5" s="12"/>
      <c r="X5" s="12"/>
      <c r="Y5" s="12"/>
      <c r="Z5" s="12"/>
      <c r="AA5" s="12"/>
      <c r="AB5" s="12"/>
      <c r="AC5" s="12"/>
      <c r="AD5" s="12"/>
      <c r="AE5" s="12"/>
      <c r="AF5" s="12"/>
      <c r="AG5" s="12"/>
      <c r="AH5" s="12"/>
      <c r="AI5" s="12"/>
      <c r="AJ5" s="12"/>
      <c r="AK5" s="12"/>
      <c r="AL5" s="12"/>
      <c r="AM5" s="12"/>
      <c r="AN5" s="12"/>
      <c r="AO5" s="12"/>
      <c r="AP5" s="12"/>
      <c r="AQ5" s="12"/>
      <c r="AR5" s="12"/>
      <c r="AS5" s="12"/>
      <c r="AT5" s="12"/>
      <c r="AU5" s="35"/>
      <c r="AV5" s="12"/>
      <c r="AW5" s="12"/>
      <c r="AX5" s="12"/>
      <c r="AY5" s="12"/>
      <c r="AZ5" s="12"/>
      <c r="BA5" s="12"/>
      <c r="BB5" s="12"/>
      <c r="BC5" s="12"/>
      <c r="BD5" s="12"/>
      <c r="BE5" s="12"/>
      <c r="BF5" s="12"/>
      <c r="BG5" s="12"/>
      <c r="BH5" s="12"/>
      <c r="BI5" s="12"/>
    </row>
    <row r="6" spans="1:61">
      <c r="T6" s="85" t="s">
        <v>326</v>
      </c>
      <c r="U6" s="86"/>
      <c r="V6" s="86"/>
      <c r="W6" s="86"/>
      <c r="X6" s="87"/>
      <c r="Y6" s="85" t="s">
        <v>327</v>
      </c>
      <c r="Z6" s="86"/>
      <c r="AA6" s="86"/>
      <c r="AB6" s="86"/>
      <c r="AC6" s="86"/>
      <c r="AD6" s="86"/>
      <c r="AE6" s="86"/>
      <c r="AF6" s="87"/>
      <c r="AG6" s="85" t="s">
        <v>328</v>
      </c>
      <c r="AH6" s="86"/>
      <c r="AI6" s="86"/>
      <c r="AJ6" s="86"/>
      <c r="AK6" s="87"/>
      <c r="AL6" s="169"/>
      <c r="AM6" s="206" t="s">
        <v>326</v>
      </c>
      <c r="AN6" s="89" t="s">
        <v>327</v>
      </c>
      <c r="AO6" s="207" t="s">
        <v>328</v>
      </c>
      <c r="AP6" s="206" t="s">
        <v>387</v>
      </c>
      <c r="AQ6" s="206" t="s">
        <v>387</v>
      </c>
      <c r="AR6" s="206" t="s">
        <v>387</v>
      </c>
      <c r="AT6" s="108" t="s">
        <v>118</v>
      </c>
      <c r="AU6" s="108"/>
      <c r="AV6" s="108"/>
    </row>
    <row r="7" spans="1:61">
      <c r="A7" s="5"/>
      <c r="B7" s="5"/>
      <c r="C7" s="5"/>
      <c r="D7" s="5"/>
      <c r="E7" s="5" t="s">
        <v>354</v>
      </c>
      <c r="F7" s="5" t="s">
        <v>390</v>
      </c>
      <c r="G7" s="5" t="s">
        <v>391</v>
      </c>
      <c r="H7" s="5"/>
      <c r="I7" s="5"/>
      <c r="J7" s="5"/>
      <c r="K7" s="5"/>
      <c r="L7" s="5" t="s">
        <v>109</v>
      </c>
      <c r="M7" s="5" t="s">
        <v>392</v>
      </c>
      <c r="N7" s="5"/>
      <c r="O7" s="5" t="s">
        <v>114</v>
      </c>
      <c r="P7" s="5" t="s">
        <v>119</v>
      </c>
      <c r="Q7" s="5"/>
      <c r="R7" s="5" t="s">
        <v>110</v>
      </c>
      <c r="S7" s="5"/>
      <c r="T7" s="29">
        <v>2009</v>
      </c>
      <c r="U7" s="56">
        <v>2010</v>
      </c>
      <c r="V7" s="56">
        <v>2011</v>
      </c>
      <c r="W7" s="56">
        <v>2012</v>
      </c>
      <c r="X7" s="56">
        <v>2013</v>
      </c>
      <c r="Y7" s="29">
        <v>2014</v>
      </c>
      <c r="Z7" s="56">
        <v>2015</v>
      </c>
      <c r="AA7" s="56">
        <v>2016</v>
      </c>
      <c r="AB7" s="56">
        <v>2017</v>
      </c>
      <c r="AC7" s="56">
        <v>2018</v>
      </c>
      <c r="AD7" s="56">
        <v>2019</v>
      </c>
      <c r="AE7" s="56">
        <v>2020</v>
      </c>
      <c r="AF7" s="56">
        <v>2021</v>
      </c>
      <c r="AG7" s="29">
        <v>2022</v>
      </c>
      <c r="AH7" s="56">
        <v>2023</v>
      </c>
      <c r="AI7" s="56">
        <v>2024</v>
      </c>
      <c r="AJ7" s="56">
        <v>2025</v>
      </c>
      <c r="AK7" s="30">
        <v>2026</v>
      </c>
      <c r="AL7" s="56"/>
      <c r="AM7" s="90" t="s">
        <v>292</v>
      </c>
      <c r="AN7" s="91" t="s">
        <v>292</v>
      </c>
      <c r="AO7" s="92" t="s">
        <v>292</v>
      </c>
      <c r="AP7" s="90" t="s">
        <v>388</v>
      </c>
      <c r="AQ7" s="90" t="s">
        <v>388</v>
      </c>
      <c r="AR7" s="90" t="s">
        <v>388</v>
      </c>
      <c r="AS7" s="5"/>
      <c r="AT7" s="28" t="s">
        <v>7</v>
      </c>
      <c r="AU7" s="167" t="s">
        <v>6</v>
      </c>
      <c r="AV7" s="27" t="s">
        <v>115</v>
      </c>
      <c r="AW7" s="5"/>
      <c r="AX7" s="5"/>
      <c r="AY7" s="5"/>
      <c r="AZ7" s="5"/>
      <c r="BA7" s="5"/>
      <c r="BB7" s="5"/>
      <c r="BC7" s="5"/>
      <c r="BD7" s="5"/>
      <c r="BE7" s="5"/>
      <c r="BF7" s="5"/>
      <c r="BG7" s="5"/>
      <c r="BH7" s="5"/>
    </row>
    <row r="8" spans="1:61">
      <c r="AU8" s="33"/>
    </row>
    <row r="9" spans="1:61" s="11" customFormat="1" ht="15">
      <c r="A9" s="94"/>
      <c r="B9" s="11" t="s">
        <v>393</v>
      </c>
      <c r="O9" s="94"/>
      <c r="P9" s="94"/>
      <c r="Q9" s="94"/>
      <c r="R9" s="94"/>
      <c r="S9" s="11" t="s">
        <v>394</v>
      </c>
    </row>
    <row r="10" spans="1:61">
      <c r="T10" s="25" t="s">
        <v>395</v>
      </c>
    </row>
    <row r="11" spans="1:61" ht="38.25">
      <c r="E11" s="5" t="s">
        <v>396</v>
      </c>
      <c r="F11" s="5" t="s">
        <v>397</v>
      </c>
      <c r="G11" s="37" t="s">
        <v>333</v>
      </c>
      <c r="H11" s="37" t="s">
        <v>332</v>
      </c>
      <c r="I11" s="37" t="s">
        <v>263</v>
      </c>
      <c r="J11" s="37" t="s">
        <v>290</v>
      </c>
      <c r="K11" s="37" t="s">
        <v>291</v>
      </c>
      <c r="L11" s="37" t="s">
        <v>261</v>
      </c>
      <c r="M11" s="37" t="s">
        <v>262</v>
      </c>
      <c r="AU11" s="33"/>
    </row>
    <row r="12" spans="1:61">
      <c r="E12" s="94" t="s">
        <v>135</v>
      </c>
      <c r="F12" s="94" t="s">
        <v>286</v>
      </c>
      <c r="G12" s="77" t="s">
        <v>276</v>
      </c>
      <c r="H12" s="77" t="s">
        <v>276</v>
      </c>
      <c r="I12" s="77" t="s">
        <v>232</v>
      </c>
      <c r="J12" s="77" t="s">
        <v>232</v>
      </c>
      <c r="K12" s="77" t="s">
        <v>78</v>
      </c>
      <c r="L12" s="77" t="s">
        <v>78</v>
      </c>
      <c r="M12" s="77" t="s">
        <v>78</v>
      </c>
      <c r="S12" s="12" t="s">
        <v>398</v>
      </c>
      <c r="T12" s="12"/>
      <c r="U12" s="12"/>
      <c r="V12" s="12"/>
      <c r="W12" s="12"/>
      <c r="X12" s="12"/>
      <c r="Y12" s="12"/>
      <c r="Z12" s="12"/>
      <c r="AA12" s="12"/>
      <c r="AB12" s="12"/>
      <c r="AC12" s="12"/>
      <c r="AD12" s="12"/>
      <c r="AE12" s="12"/>
      <c r="AF12" s="12"/>
      <c r="AG12" s="12"/>
      <c r="AH12" s="12"/>
      <c r="AI12" s="12"/>
      <c r="AJ12" s="12"/>
      <c r="AK12" s="12"/>
      <c r="AL12" s="12"/>
      <c r="AM12" s="12"/>
      <c r="AN12" s="12"/>
      <c r="AO12" s="12"/>
      <c r="AP12" s="12"/>
      <c r="AQ12" s="12"/>
      <c r="AR12" s="12"/>
      <c r="AS12" s="12"/>
      <c r="AT12" s="12"/>
      <c r="AU12" s="35"/>
      <c r="AV12" s="12"/>
      <c r="AW12" s="12"/>
      <c r="AX12" s="12"/>
      <c r="AY12" s="12"/>
      <c r="AZ12" s="12"/>
      <c r="BA12" s="12"/>
      <c r="BB12" s="12"/>
      <c r="BC12" s="12"/>
      <c r="BD12" s="12"/>
      <c r="BE12" s="12"/>
      <c r="BF12" s="12"/>
      <c r="BG12" s="12"/>
      <c r="BH12" s="12"/>
    </row>
    <row r="13" spans="1:61">
      <c r="E13" s="94" t="s">
        <v>135</v>
      </c>
      <c r="F13" s="94" t="s">
        <v>138</v>
      </c>
      <c r="G13" s="77" t="s">
        <v>276</v>
      </c>
      <c r="H13" s="77" t="s">
        <v>276</v>
      </c>
      <c r="I13" s="77" t="s">
        <v>232</v>
      </c>
      <c r="J13" s="77" t="s">
        <v>232</v>
      </c>
      <c r="K13" s="77" t="s">
        <v>232</v>
      </c>
      <c r="L13" s="77" t="s">
        <v>232</v>
      </c>
      <c r="M13" s="77" t="s">
        <v>232</v>
      </c>
      <c r="S13" s="13" t="s">
        <v>399</v>
      </c>
      <c r="T13" s="13"/>
      <c r="U13" s="13"/>
      <c r="V13" s="13"/>
      <c r="W13" s="13"/>
      <c r="X13" s="13"/>
      <c r="Y13" s="13"/>
      <c r="Z13" s="13"/>
      <c r="AA13" s="13"/>
      <c r="AB13" s="13"/>
      <c r="AC13" s="13"/>
      <c r="AD13" s="13"/>
      <c r="AE13" s="13"/>
      <c r="AF13" s="13"/>
      <c r="AG13" s="13"/>
      <c r="AH13" s="13"/>
      <c r="AI13" s="13"/>
      <c r="AJ13" s="13"/>
      <c r="AK13" s="13"/>
      <c r="AU13" s="33"/>
    </row>
    <row r="14" spans="1:61">
      <c r="E14" s="94" t="s">
        <v>135</v>
      </c>
      <c r="F14" s="94" t="s">
        <v>139</v>
      </c>
      <c r="G14" s="77" t="s">
        <v>276</v>
      </c>
      <c r="H14" s="77" t="s">
        <v>276</v>
      </c>
      <c r="I14" s="77" t="s">
        <v>232</v>
      </c>
      <c r="J14" s="77" t="s">
        <v>232</v>
      </c>
      <c r="K14" s="77" t="s">
        <v>232</v>
      </c>
      <c r="L14" s="77" t="s">
        <v>232</v>
      </c>
      <c r="M14" s="77" t="s">
        <v>78</v>
      </c>
      <c r="S14" s="109" t="s">
        <v>400</v>
      </c>
      <c r="T14" s="110"/>
      <c r="U14" s="110"/>
      <c r="V14" s="110"/>
      <c r="W14" s="110"/>
      <c r="X14" s="110"/>
      <c r="Y14" s="110"/>
      <c r="Z14" s="110"/>
      <c r="AA14" s="110"/>
      <c r="AB14" s="110"/>
      <c r="AC14" s="110"/>
      <c r="AD14" s="111">
        <v>2.9468021612745643E-2</v>
      </c>
      <c r="AE14" s="111">
        <v>2.7703497210823214E-2</v>
      </c>
      <c r="AF14" s="111">
        <v>3.0218384584692615E-2</v>
      </c>
      <c r="AG14" s="111">
        <v>3.0691602889266978E-2</v>
      </c>
      <c r="AH14" s="111">
        <v>3.0657983137263534E-2</v>
      </c>
      <c r="AI14" s="110"/>
      <c r="AJ14" s="110"/>
      <c r="AK14" s="110"/>
      <c r="AU14" s="33"/>
    </row>
    <row r="15" spans="1:61">
      <c r="E15" s="94" t="s">
        <v>135</v>
      </c>
      <c r="F15" s="94" t="s">
        <v>140</v>
      </c>
      <c r="G15" s="77" t="s">
        <v>276</v>
      </c>
      <c r="H15" s="77" t="s">
        <v>276</v>
      </c>
      <c r="I15" s="77" t="s">
        <v>232</v>
      </c>
      <c r="J15" s="77" t="s">
        <v>232</v>
      </c>
      <c r="K15" s="77" t="s">
        <v>78</v>
      </c>
      <c r="L15" s="77" t="s">
        <v>232</v>
      </c>
      <c r="M15" s="77" t="s">
        <v>78</v>
      </c>
      <c r="S15" s="109" t="s">
        <v>401</v>
      </c>
      <c r="T15" s="110"/>
      <c r="U15" s="110"/>
      <c r="V15" s="110"/>
      <c r="W15" s="110"/>
      <c r="X15" s="110"/>
      <c r="Y15" s="110"/>
      <c r="Z15" s="110"/>
      <c r="AA15" s="110"/>
      <c r="AB15" s="110"/>
      <c r="AC15" s="110"/>
      <c r="AD15" s="111">
        <v>2.0535388867007232E-2</v>
      </c>
      <c r="AE15" s="111">
        <v>1.8635304846784218E-2</v>
      </c>
      <c r="AF15" s="111">
        <v>1.9848033792205788E-2</v>
      </c>
      <c r="AG15" s="111">
        <v>1.9995893433744083E-2</v>
      </c>
      <c r="AH15" s="111">
        <v>1.9999998035663102E-2</v>
      </c>
      <c r="AI15" s="110"/>
      <c r="AJ15" s="110"/>
      <c r="AK15" s="110"/>
      <c r="AU15" s="33"/>
    </row>
    <row r="16" spans="1:61">
      <c r="E16" s="94" t="s">
        <v>135</v>
      </c>
      <c r="F16" s="94" t="s">
        <v>277</v>
      </c>
      <c r="G16" s="77" t="s">
        <v>334</v>
      </c>
      <c r="H16" s="77" t="s">
        <v>334</v>
      </c>
      <c r="I16" s="77" t="s">
        <v>78</v>
      </c>
      <c r="J16" s="77" t="s">
        <v>78</v>
      </c>
      <c r="K16" s="77" t="s">
        <v>78</v>
      </c>
      <c r="L16" s="77" t="s">
        <v>78</v>
      </c>
      <c r="M16" s="77" t="s">
        <v>78</v>
      </c>
      <c r="AU16" s="33"/>
    </row>
    <row r="17" spans="5:47">
      <c r="E17" s="94" t="s">
        <v>135</v>
      </c>
      <c r="F17" s="94" t="s">
        <v>149</v>
      </c>
      <c r="G17" s="77" t="s">
        <v>334</v>
      </c>
      <c r="H17" s="77" t="s">
        <v>276</v>
      </c>
      <c r="I17" s="77" t="s">
        <v>232</v>
      </c>
      <c r="J17" s="77" t="s">
        <v>232</v>
      </c>
      <c r="K17" s="77" t="s">
        <v>78</v>
      </c>
      <c r="L17" s="77" t="s">
        <v>232</v>
      </c>
      <c r="M17" s="77" t="s">
        <v>78</v>
      </c>
      <c r="S17" s="13" t="s">
        <v>402</v>
      </c>
      <c r="T17" s="13"/>
      <c r="U17" s="13"/>
      <c r="V17" s="13"/>
      <c r="W17" s="13"/>
      <c r="X17" s="13"/>
      <c r="Y17" s="13"/>
      <c r="Z17" s="13"/>
      <c r="AA17" s="13"/>
      <c r="AB17" s="13"/>
      <c r="AC17" s="13"/>
      <c r="AD17" s="13"/>
      <c r="AE17" s="13"/>
      <c r="AF17" s="13"/>
      <c r="AG17" s="13"/>
      <c r="AH17" s="13"/>
      <c r="AI17" s="13"/>
      <c r="AJ17" s="13"/>
      <c r="AK17" s="13"/>
      <c r="AU17" s="33"/>
    </row>
    <row r="18" spans="5:47">
      <c r="E18" s="94" t="s">
        <v>135</v>
      </c>
      <c r="F18" s="94" t="s">
        <v>372</v>
      </c>
      <c r="G18" s="77" t="s">
        <v>276</v>
      </c>
      <c r="H18" s="77" t="s">
        <v>276</v>
      </c>
      <c r="I18" s="77" t="s">
        <v>232</v>
      </c>
      <c r="J18" s="77" t="s">
        <v>78</v>
      </c>
      <c r="K18" s="77" t="s">
        <v>78</v>
      </c>
      <c r="L18" s="77" t="s">
        <v>78</v>
      </c>
      <c r="M18" s="77" t="s">
        <v>78</v>
      </c>
      <c r="S18" s="109" t="s">
        <v>403</v>
      </c>
      <c r="T18" s="111">
        <v>2.9682868493808634E-2</v>
      </c>
      <c r="U18" s="111">
        <v>4.5785682592640597E-3</v>
      </c>
      <c r="V18" s="111">
        <v>4.9629066950553469E-2</v>
      </c>
      <c r="W18" s="111">
        <v>4.7981896456562589E-2</v>
      </c>
      <c r="X18" s="111">
        <v>3.0897646726217864E-2</v>
      </c>
      <c r="Y18" s="111">
        <v>2.8846428936344148E-2</v>
      </c>
      <c r="Z18" s="111">
        <v>1.9598807731472156E-2</v>
      </c>
      <c r="AA18" s="111">
        <v>1.0779220779220777E-2</v>
      </c>
      <c r="AB18" s="111">
        <v>2.1426185275600806E-2</v>
      </c>
      <c r="AC18" s="111">
        <v>3.7419997584832831E-2</v>
      </c>
      <c r="AD18" s="111">
        <v>3.0555676808241117E-2</v>
      </c>
      <c r="AE18" s="111">
        <v>2.9026890512265036E-2</v>
      </c>
      <c r="AF18" s="111">
        <v>2.8332219054290564E-2</v>
      </c>
      <c r="AG18" s="111">
        <v>1.9884998702590362E-2</v>
      </c>
      <c r="AH18" s="111">
        <v>1.9996919584223838E-2</v>
      </c>
      <c r="AI18" s="111">
        <v>1.9996919584223838E-2</v>
      </c>
      <c r="AJ18" s="111">
        <v>1.9996919584223838E-2</v>
      </c>
      <c r="AK18" s="111">
        <v>1.9996919584223838E-2</v>
      </c>
      <c r="AU18" s="33"/>
    </row>
    <row r="19" spans="5:47">
      <c r="E19" s="94" t="s">
        <v>135</v>
      </c>
      <c r="F19" s="94" t="s">
        <v>150</v>
      </c>
      <c r="G19" s="77" t="s">
        <v>276</v>
      </c>
      <c r="H19" s="77" t="s">
        <v>276</v>
      </c>
      <c r="I19" s="77" t="s">
        <v>232</v>
      </c>
      <c r="J19" s="77" t="s">
        <v>78</v>
      </c>
      <c r="K19" s="77" t="s">
        <v>78</v>
      </c>
      <c r="L19" s="77" t="s">
        <v>78</v>
      </c>
      <c r="M19" s="77" t="s">
        <v>78</v>
      </c>
      <c r="S19" s="109" t="s">
        <v>404</v>
      </c>
      <c r="T19" s="15">
        <v>214.78330000000003</v>
      </c>
      <c r="U19" s="15">
        <v>215.76670000000001</v>
      </c>
      <c r="V19" s="15">
        <v>226.47499999999999</v>
      </c>
      <c r="W19" s="15">
        <v>237.3417</v>
      </c>
      <c r="X19" s="15">
        <v>244.67499999999998</v>
      </c>
      <c r="Y19" s="15">
        <v>251.73299999999998</v>
      </c>
      <c r="Z19" s="15">
        <v>256.66666666666663</v>
      </c>
      <c r="AA19" s="15">
        <v>259.43333333333328</v>
      </c>
      <c r="AB19" s="15">
        <v>264.99199999999996</v>
      </c>
      <c r="AC19" s="15">
        <v>274.90799999999996</v>
      </c>
      <c r="AD19" s="15">
        <v>283.30799999999988</v>
      </c>
      <c r="AE19" s="15">
        <v>291.53155029724866</v>
      </c>
      <c r="AF19" s="15">
        <v>299.79128604150719</v>
      </c>
      <c r="AG19" s="15">
        <v>305.75263537549046</v>
      </c>
      <c r="AH19" s="15">
        <v>311.86674623775866</v>
      </c>
      <c r="AI19" s="15">
        <v>318.10312048326864</v>
      </c>
      <c r="AJ19" s="15">
        <v>324.46420300306323</v>
      </c>
      <c r="AK19" s="15">
        <v>330.95248757847475</v>
      </c>
      <c r="AU19" s="33"/>
    </row>
    <row r="20" spans="5:47">
      <c r="E20" s="94" t="s">
        <v>135</v>
      </c>
      <c r="F20" s="94" t="s">
        <v>151</v>
      </c>
      <c r="G20" s="77" t="s">
        <v>276</v>
      </c>
      <c r="H20" s="77" t="s">
        <v>276</v>
      </c>
      <c r="I20" s="77" t="s">
        <v>232</v>
      </c>
      <c r="J20" s="77" t="s">
        <v>78</v>
      </c>
      <c r="K20" s="77" t="s">
        <v>78</v>
      </c>
      <c r="L20" s="77" t="s">
        <v>78</v>
      </c>
      <c r="M20" s="77" t="s">
        <v>78</v>
      </c>
      <c r="AU20" s="33"/>
    </row>
    <row r="21" spans="5:47">
      <c r="E21" s="94" t="s">
        <v>135</v>
      </c>
      <c r="F21" s="94" t="s">
        <v>152</v>
      </c>
      <c r="G21" s="77" t="s">
        <v>276</v>
      </c>
      <c r="H21" s="77" t="s">
        <v>276</v>
      </c>
      <c r="I21" s="77" t="s">
        <v>232</v>
      </c>
      <c r="J21" s="77" t="s">
        <v>78</v>
      </c>
      <c r="K21" s="77" t="s">
        <v>78</v>
      </c>
      <c r="L21" s="77" t="s">
        <v>78</v>
      </c>
      <c r="M21" s="77" t="s">
        <v>78</v>
      </c>
      <c r="S21" s="109" t="s">
        <v>405</v>
      </c>
      <c r="T21" s="112">
        <v>1.3190410986329004</v>
      </c>
      <c r="U21" s="112">
        <v>1.3130293043365815</v>
      </c>
      <c r="V21" s="112">
        <v>1.250946020532067</v>
      </c>
      <c r="W21" s="112">
        <v>1.193671402876106</v>
      </c>
      <c r="X21" s="112">
        <v>1.1578951670583424</v>
      </c>
      <c r="Y21" s="112">
        <v>1.125430515665407</v>
      </c>
      <c r="Z21" s="112">
        <v>1.1037974025974022</v>
      </c>
      <c r="AA21" s="112">
        <v>1.0920262109726324</v>
      </c>
      <c r="AB21" s="112">
        <v>1.069119067745441</v>
      </c>
      <c r="AC21" s="112">
        <v>1.0305556768082411</v>
      </c>
      <c r="AD21" s="112">
        <v>1</v>
      </c>
      <c r="AE21" s="112">
        <v>0.97179190283568295</v>
      </c>
      <c r="AF21" s="112">
        <v>0.94501746111718155</v>
      </c>
      <c r="AG21" s="112">
        <v>0.92659217688205164</v>
      </c>
      <c r="AH21" s="112">
        <v>0.90842644628745906</v>
      </c>
      <c r="AI21" s="112">
        <v>0.89061685270359081</v>
      </c>
      <c r="AJ21" s="112">
        <v>0.87315641410625877</v>
      </c>
      <c r="AK21" s="112">
        <v>0.85603828535303728</v>
      </c>
      <c r="AU21" s="33"/>
    </row>
    <row r="22" spans="5:47">
      <c r="E22" s="94" t="s">
        <v>135</v>
      </c>
      <c r="F22" s="94" t="s">
        <v>153</v>
      </c>
      <c r="G22" s="77" t="s">
        <v>276</v>
      </c>
      <c r="H22" s="77" t="s">
        <v>276</v>
      </c>
      <c r="I22" s="77" t="s">
        <v>232</v>
      </c>
      <c r="J22" s="77" t="s">
        <v>78</v>
      </c>
      <c r="K22" s="77" t="s">
        <v>78</v>
      </c>
      <c r="L22" s="77" t="s">
        <v>78</v>
      </c>
      <c r="M22" s="77" t="s">
        <v>78</v>
      </c>
      <c r="AU22" s="33"/>
    </row>
    <row r="23" spans="5:47">
      <c r="E23" s="94" t="s">
        <v>135</v>
      </c>
      <c r="F23" s="94" t="s">
        <v>154</v>
      </c>
      <c r="G23" s="77" t="s">
        <v>276</v>
      </c>
      <c r="H23" s="77" t="s">
        <v>276</v>
      </c>
      <c r="I23" s="77" t="s">
        <v>232</v>
      </c>
      <c r="J23" s="77" t="s">
        <v>78</v>
      </c>
      <c r="K23" s="77" t="s">
        <v>78</v>
      </c>
      <c r="L23" s="77" t="s">
        <v>78</v>
      </c>
      <c r="M23" s="77" t="s">
        <v>78</v>
      </c>
      <c r="AU23" s="33"/>
    </row>
    <row r="24" spans="5:47">
      <c r="E24" s="94" t="s">
        <v>135</v>
      </c>
      <c r="F24" s="94" t="s">
        <v>155</v>
      </c>
      <c r="G24" s="77" t="s">
        <v>276</v>
      </c>
      <c r="H24" s="77" t="s">
        <v>276</v>
      </c>
      <c r="I24" s="77" t="s">
        <v>232</v>
      </c>
      <c r="J24" s="77" t="s">
        <v>78</v>
      </c>
      <c r="K24" s="77" t="s">
        <v>78</v>
      </c>
      <c r="L24" s="77" t="s">
        <v>78</v>
      </c>
      <c r="M24" s="77" t="s">
        <v>78</v>
      </c>
      <c r="AU24" s="33"/>
    </row>
    <row r="25" spans="5:47">
      <c r="E25" s="94" t="s">
        <v>135</v>
      </c>
      <c r="F25" s="94" t="s">
        <v>156</v>
      </c>
      <c r="G25" s="77" t="s">
        <v>276</v>
      </c>
      <c r="H25" s="77" t="s">
        <v>276</v>
      </c>
      <c r="I25" s="77" t="s">
        <v>232</v>
      </c>
      <c r="J25" s="77" t="s">
        <v>78</v>
      </c>
      <c r="K25" s="77" t="s">
        <v>78</v>
      </c>
      <c r="L25" s="77" t="s">
        <v>78</v>
      </c>
      <c r="M25" s="77" t="s">
        <v>78</v>
      </c>
      <c r="AU25" s="33"/>
    </row>
    <row r="26" spans="5:47">
      <c r="E26" s="94" t="s">
        <v>135</v>
      </c>
      <c r="F26" s="94" t="s">
        <v>157</v>
      </c>
      <c r="G26" s="77" t="s">
        <v>334</v>
      </c>
      <c r="H26" s="77" t="s">
        <v>276</v>
      </c>
      <c r="I26" s="77" t="s">
        <v>232</v>
      </c>
      <c r="J26" s="77" t="s">
        <v>232</v>
      </c>
      <c r="K26" s="77" t="s">
        <v>78</v>
      </c>
      <c r="L26" s="77" t="s">
        <v>78</v>
      </c>
      <c r="M26" s="77" t="s">
        <v>78</v>
      </c>
      <c r="AU26" s="33"/>
    </row>
    <row r="27" spans="5:47">
      <c r="E27" s="94" t="s">
        <v>136</v>
      </c>
      <c r="F27" s="94" t="s">
        <v>278</v>
      </c>
      <c r="G27" s="77" t="s">
        <v>334</v>
      </c>
      <c r="H27" s="77" t="s">
        <v>276</v>
      </c>
      <c r="I27" s="77" t="s">
        <v>232</v>
      </c>
      <c r="J27" s="77" t="s">
        <v>232</v>
      </c>
      <c r="K27" s="77" t="s">
        <v>78</v>
      </c>
      <c r="L27" s="77" t="s">
        <v>78</v>
      </c>
      <c r="M27" s="77" t="s">
        <v>78</v>
      </c>
      <c r="AU27" s="33"/>
    </row>
    <row r="28" spans="5:47">
      <c r="E28" s="94" t="s">
        <v>136</v>
      </c>
      <c r="F28" s="94" t="s">
        <v>142</v>
      </c>
      <c r="G28" s="77" t="s">
        <v>276</v>
      </c>
      <c r="H28" s="77" t="s">
        <v>276</v>
      </c>
      <c r="I28" s="77" t="s">
        <v>232</v>
      </c>
      <c r="J28" s="77" t="s">
        <v>232</v>
      </c>
      <c r="K28" s="77" t="s">
        <v>78</v>
      </c>
      <c r="L28" s="77" t="s">
        <v>78</v>
      </c>
      <c r="M28" s="77" t="s">
        <v>232</v>
      </c>
      <c r="AU28" s="33"/>
    </row>
    <row r="29" spans="5:47">
      <c r="E29" s="94" t="s">
        <v>136</v>
      </c>
      <c r="F29" s="94" t="s">
        <v>215</v>
      </c>
      <c r="G29" s="77" t="s">
        <v>276</v>
      </c>
      <c r="H29" s="77" t="s">
        <v>276</v>
      </c>
      <c r="I29" s="77" t="s">
        <v>232</v>
      </c>
      <c r="J29" s="77" t="s">
        <v>232</v>
      </c>
      <c r="K29" s="77" t="s">
        <v>78</v>
      </c>
      <c r="L29" s="77" t="s">
        <v>78</v>
      </c>
      <c r="M29" s="77" t="s">
        <v>232</v>
      </c>
      <c r="AU29" s="33"/>
    </row>
    <row r="30" spans="5:47">
      <c r="E30" s="94" t="s">
        <v>136</v>
      </c>
      <c r="F30" s="94" t="s">
        <v>216</v>
      </c>
      <c r="G30" s="77" t="s">
        <v>334</v>
      </c>
      <c r="H30" s="77" t="s">
        <v>276</v>
      </c>
      <c r="I30" s="77" t="s">
        <v>232</v>
      </c>
      <c r="J30" s="77" t="s">
        <v>78</v>
      </c>
      <c r="K30" s="77" t="s">
        <v>78</v>
      </c>
      <c r="L30" s="77" t="s">
        <v>78</v>
      </c>
      <c r="M30" s="77" t="s">
        <v>78</v>
      </c>
      <c r="AU30" s="33"/>
    </row>
    <row r="31" spans="5:47">
      <c r="E31" s="94" t="s">
        <v>136</v>
      </c>
      <c r="F31" s="94" t="s">
        <v>217</v>
      </c>
      <c r="G31" s="77" t="s">
        <v>334</v>
      </c>
      <c r="H31" s="77" t="s">
        <v>276</v>
      </c>
      <c r="I31" s="77" t="s">
        <v>232</v>
      </c>
      <c r="J31" s="77" t="s">
        <v>232</v>
      </c>
      <c r="K31" s="77" t="s">
        <v>78</v>
      </c>
      <c r="L31" s="77" t="s">
        <v>78</v>
      </c>
      <c r="M31" s="77" t="s">
        <v>78</v>
      </c>
      <c r="AU31" s="33"/>
    </row>
    <row r="32" spans="5:47">
      <c r="E32" s="94" t="s">
        <v>136</v>
      </c>
      <c r="F32" s="94" t="s">
        <v>218</v>
      </c>
      <c r="G32" s="77" t="s">
        <v>334</v>
      </c>
      <c r="H32" s="77" t="s">
        <v>276</v>
      </c>
      <c r="I32" s="77" t="s">
        <v>232</v>
      </c>
      <c r="J32" s="77" t="s">
        <v>78</v>
      </c>
      <c r="K32" s="77" t="s">
        <v>78</v>
      </c>
      <c r="L32" s="77" t="s">
        <v>78</v>
      </c>
      <c r="M32" s="77" t="s">
        <v>78</v>
      </c>
      <c r="AU32" s="33"/>
    </row>
    <row r="33" spans="5:47">
      <c r="E33" s="94" t="s">
        <v>136</v>
      </c>
      <c r="F33" s="94" t="s">
        <v>184</v>
      </c>
      <c r="G33" s="77" t="s">
        <v>334</v>
      </c>
      <c r="H33" s="77" t="s">
        <v>276</v>
      </c>
      <c r="I33" s="77" t="s">
        <v>232</v>
      </c>
      <c r="J33" s="77" t="s">
        <v>232</v>
      </c>
      <c r="K33" s="77" t="s">
        <v>78</v>
      </c>
      <c r="L33" s="77" t="s">
        <v>78</v>
      </c>
      <c r="M33" s="77" t="s">
        <v>78</v>
      </c>
      <c r="AU33" s="33"/>
    </row>
    <row r="34" spans="5:47">
      <c r="E34" s="94" t="s">
        <v>137</v>
      </c>
      <c r="F34" s="94" t="s">
        <v>137</v>
      </c>
      <c r="G34" s="77" t="s">
        <v>276</v>
      </c>
      <c r="H34" s="77" t="s">
        <v>276</v>
      </c>
      <c r="I34" s="77" t="s">
        <v>232</v>
      </c>
      <c r="J34" s="77" t="s">
        <v>232</v>
      </c>
      <c r="K34" s="77" t="s">
        <v>78</v>
      </c>
      <c r="L34" s="77" t="s">
        <v>78</v>
      </c>
      <c r="M34" s="77" t="s">
        <v>232</v>
      </c>
      <c r="AU34" s="33"/>
    </row>
    <row r="35" spans="5:47">
      <c r="AU35" s="33"/>
    </row>
    <row r="36" spans="5:47">
      <c r="F36" s="94" t="s">
        <v>406</v>
      </c>
      <c r="G36" s="113">
        <v>1</v>
      </c>
      <c r="AU36" s="33"/>
    </row>
    <row r="37" spans="5:47">
      <c r="AU37" s="33"/>
    </row>
    <row r="38" spans="5:47">
      <c r="AU38" s="33"/>
    </row>
    <row r="39" spans="5:47">
      <c r="F39" s="94" t="s">
        <v>651</v>
      </c>
      <c r="G39" s="196">
        <v>1</v>
      </c>
      <c r="H39" s="17" t="s">
        <v>581</v>
      </c>
      <c r="AU39" s="33"/>
    </row>
    <row r="40" spans="5:47">
      <c r="AU40" s="33"/>
    </row>
    <row r="41" spans="5:47">
      <c r="AU41" s="33"/>
    </row>
    <row r="42" spans="5:47">
      <c r="AU42" s="33"/>
    </row>
    <row r="43" spans="5:47">
      <c r="AU43" s="33"/>
    </row>
    <row r="44" spans="5:47">
      <c r="AU44" s="33"/>
    </row>
    <row r="45" spans="5:47">
      <c r="AU45" s="33"/>
    </row>
    <row r="46" spans="5:47">
      <c r="AU46" s="33"/>
    </row>
    <row r="47" spans="5:47">
      <c r="AU47" s="33"/>
    </row>
    <row r="48" spans="5:47">
      <c r="AU48" s="33"/>
    </row>
    <row r="49" spans="2:60">
      <c r="AU49" s="33"/>
    </row>
    <row r="50" spans="2:60" ht="15">
      <c r="B50" s="11" t="s">
        <v>407</v>
      </c>
      <c r="C50" s="11"/>
      <c r="D50" s="11"/>
      <c r="E50" s="11"/>
      <c r="F50" s="11"/>
      <c r="G50" s="11"/>
      <c r="H50" s="11"/>
      <c r="I50" s="11"/>
      <c r="J50" s="11"/>
      <c r="K50" s="11"/>
      <c r="L50" s="11"/>
      <c r="M50" s="11"/>
      <c r="N50" s="11"/>
      <c r="O50" s="11"/>
      <c r="P50" s="11"/>
      <c r="Q50" s="11"/>
      <c r="R50" s="11"/>
      <c r="S50" s="11"/>
      <c r="T50" s="11"/>
      <c r="U50" s="11"/>
      <c r="V50" s="11"/>
      <c r="W50" s="11"/>
      <c r="X50" s="11"/>
      <c r="Y50" s="11"/>
      <c r="Z50" s="11"/>
      <c r="AA50" s="11"/>
      <c r="AB50" s="11"/>
      <c r="AC50" s="11"/>
      <c r="AD50" s="11"/>
      <c r="AE50" s="11"/>
      <c r="AF50" s="11"/>
      <c r="AG50" s="11"/>
      <c r="AH50" s="11"/>
      <c r="AI50" s="11"/>
      <c r="AJ50" s="11"/>
      <c r="AK50" s="11"/>
      <c r="AL50" s="11"/>
      <c r="AM50" s="11"/>
      <c r="AN50" s="11"/>
      <c r="AO50" s="11"/>
      <c r="AP50" s="11"/>
      <c r="AQ50" s="11"/>
      <c r="AR50" s="11"/>
      <c r="AS50" s="11"/>
      <c r="AT50" s="11"/>
      <c r="AU50" s="32"/>
      <c r="AV50" s="11"/>
      <c r="AW50" s="11"/>
      <c r="AX50" s="11"/>
      <c r="AY50" s="11"/>
      <c r="AZ50" s="11"/>
      <c r="BA50" s="11"/>
      <c r="BB50" s="11"/>
      <c r="BC50" s="11"/>
      <c r="BD50" s="11"/>
      <c r="BE50" s="11"/>
      <c r="BF50" s="11"/>
      <c r="BG50" s="11"/>
      <c r="BH50" s="11"/>
    </row>
    <row r="51" spans="2:60">
      <c r="C51" s="25" t="s">
        <v>408</v>
      </c>
      <c r="AU51" s="33"/>
    </row>
    <row r="52" spans="2:60">
      <c r="AU52" s="33"/>
    </row>
    <row r="53" spans="2:60">
      <c r="E53" s="94" t="s">
        <v>409</v>
      </c>
      <c r="F53" s="94" t="s">
        <v>410</v>
      </c>
      <c r="L53" s="94" t="s">
        <v>411</v>
      </c>
      <c r="M53" s="15"/>
      <c r="R53" s="114"/>
      <c r="T53" s="14"/>
      <c r="U53" s="14"/>
      <c r="V53" s="14"/>
      <c r="W53" s="14"/>
      <c r="X53" s="14"/>
      <c r="Y53" s="14"/>
      <c r="Z53" s="14"/>
      <c r="AA53" s="14"/>
      <c r="AB53" s="14"/>
      <c r="AC53" s="14"/>
      <c r="AD53" s="14"/>
      <c r="AE53" s="14"/>
      <c r="AF53" s="14"/>
      <c r="AG53" s="14"/>
      <c r="AH53" s="14"/>
      <c r="AI53" s="14"/>
      <c r="AJ53" s="14"/>
      <c r="AK53" s="14"/>
      <c r="AM53" s="14"/>
      <c r="AN53" s="14"/>
      <c r="AO53" s="14"/>
      <c r="AP53" s="14"/>
      <c r="AQ53" s="14"/>
      <c r="AR53" s="14"/>
      <c r="AU53" s="33"/>
    </row>
    <row r="54" spans="2:60">
      <c r="AU54" s="33"/>
    </row>
    <row r="55" spans="2:60">
      <c r="E55" s="94" t="s">
        <v>409</v>
      </c>
      <c r="F55" s="94" t="s">
        <v>412</v>
      </c>
      <c r="L55" s="94" t="s">
        <v>411</v>
      </c>
      <c r="M55" s="15" t="s">
        <v>328</v>
      </c>
      <c r="R55" s="114">
        <f>MATCH(M55, [6]Lists!$I$18:$I$23, 0)</f>
        <v>6</v>
      </c>
      <c r="T55" s="14"/>
      <c r="U55" s="14"/>
      <c r="V55" s="14"/>
      <c r="W55" s="14"/>
      <c r="X55" s="14"/>
      <c r="Y55" s="14"/>
      <c r="Z55" s="14"/>
      <c r="AA55" s="14"/>
      <c r="AB55" s="14"/>
      <c r="AC55" s="14"/>
      <c r="AD55" s="14"/>
      <c r="AE55" s="14"/>
      <c r="AF55" s="14"/>
      <c r="AG55" s="14"/>
      <c r="AH55" s="14"/>
      <c r="AI55" s="14"/>
      <c r="AJ55" s="14"/>
      <c r="AK55" s="14"/>
      <c r="AM55" s="14"/>
      <c r="AN55" s="14"/>
      <c r="AO55" s="14"/>
      <c r="AP55" s="14"/>
      <c r="AQ55" s="14"/>
      <c r="AR55" s="14"/>
      <c r="AU55" s="33"/>
    </row>
    <row r="56" spans="2:60">
      <c r="AU56" s="33"/>
    </row>
    <row r="57" spans="2:60">
      <c r="E57" s="94" t="s">
        <v>409</v>
      </c>
      <c r="F57" s="94" t="s">
        <v>413</v>
      </c>
      <c r="L57" s="94" t="s">
        <v>411</v>
      </c>
      <c r="M57" s="15" t="s">
        <v>233</v>
      </c>
      <c r="R57" s="114">
        <f>MATCH(M57, [6]Lists!$G$18:$G$20, 0)</f>
        <v>1</v>
      </c>
      <c r="T57" s="14"/>
      <c r="U57" s="14"/>
      <c r="V57" s="14"/>
      <c r="W57" s="14"/>
      <c r="X57" s="14"/>
      <c r="Y57" s="14"/>
      <c r="Z57" s="14"/>
      <c r="AA57" s="14"/>
      <c r="AB57" s="14"/>
      <c r="AC57" s="14"/>
      <c r="AD57" s="14"/>
      <c r="AE57" s="14"/>
      <c r="AF57" s="14"/>
      <c r="AG57" s="14"/>
      <c r="AH57" s="14"/>
      <c r="AI57" s="14"/>
      <c r="AJ57" s="14"/>
      <c r="AK57" s="14"/>
      <c r="AM57" s="14"/>
      <c r="AN57" s="14"/>
      <c r="AO57" s="14"/>
      <c r="AP57" s="14"/>
      <c r="AQ57" s="14"/>
      <c r="AR57" s="14"/>
      <c r="AU57" s="33"/>
    </row>
    <row r="58" spans="2:60">
      <c r="AU58" s="33"/>
    </row>
    <row r="59" spans="2:60">
      <c r="E59" s="94" t="s">
        <v>409</v>
      </c>
      <c r="F59" s="94" t="s">
        <v>414</v>
      </c>
      <c r="G59" s="94" t="s">
        <v>415</v>
      </c>
      <c r="L59" s="94" t="s">
        <v>295</v>
      </c>
      <c r="M59" s="115">
        <v>1</v>
      </c>
      <c r="R59" s="116">
        <v>1</v>
      </c>
      <c r="T59" s="14"/>
      <c r="U59" s="14"/>
      <c r="V59" s="14"/>
      <c r="W59" s="14"/>
      <c r="X59" s="14"/>
      <c r="Y59" s="14"/>
      <c r="Z59" s="14"/>
      <c r="AA59" s="14"/>
      <c r="AB59" s="14"/>
      <c r="AC59" s="14"/>
      <c r="AD59" s="14"/>
      <c r="AE59" s="14"/>
      <c r="AF59" s="14"/>
      <c r="AG59" s="14"/>
      <c r="AH59" s="14"/>
      <c r="AI59" s="14"/>
      <c r="AJ59" s="14"/>
      <c r="AK59" s="14"/>
      <c r="AM59" s="14"/>
      <c r="AN59" s="14"/>
      <c r="AO59" s="14"/>
      <c r="AP59" s="14"/>
      <c r="AQ59" s="14"/>
      <c r="AR59" s="14"/>
      <c r="AU59" s="33"/>
    </row>
    <row r="60" spans="2:60">
      <c r="E60" s="94" t="s">
        <v>409</v>
      </c>
      <c r="F60" s="94" t="s">
        <v>414</v>
      </c>
      <c r="G60" s="94" t="s">
        <v>416</v>
      </c>
      <c r="L60" s="94" t="s">
        <v>295</v>
      </c>
      <c r="M60" s="115">
        <v>0</v>
      </c>
      <c r="R60" s="116">
        <f>M60</f>
        <v>0</v>
      </c>
      <c r="T60" s="14"/>
      <c r="U60" s="14"/>
      <c r="V60" s="14"/>
      <c r="W60" s="14"/>
      <c r="X60" s="14"/>
      <c r="Y60" s="14"/>
      <c r="Z60" s="14"/>
      <c r="AA60" s="14"/>
      <c r="AB60" s="14"/>
      <c r="AC60" s="14"/>
      <c r="AD60" s="14"/>
      <c r="AE60" s="14"/>
      <c r="AF60" s="14"/>
      <c r="AG60" s="14"/>
      <c r="AH60" s="14"/>
      <c r="AI60" s="14"/>
      <c r="AJ60" s="14"/>
      <c r="AK60" s="14"/>
      <c r="AM60" s="14"/>
      <c r="AN60" s="14"/>
      <c r="AO60" s="14"/>
      <c r="AP60" s="14"/>
      <c r="AQ60" s="14"/>
      <c r="AR60" s="14"/>
      <c r="AU60" s="33"/>
    </row>
    <row r="61" spans="2:60">
      <c r="E61" s="94" t="s">
        <v>409</v>
      </c>
      <c r="F61" s="94" t="s">
        <v>414</v>
      </c>
      <c r="G61" s="94" t="s">
        <v>417</v>
      </c>
      <c r="L61" s="94" t="s">
        <v>295</v>
      </c>
      <c r="M61" s="151">
        <v>0</v>
      </c>
      <c r="R61" s="116">
        <v>0</v>
      </c>
      <c r="T61" s="14"/>
      <c r="U61" s="14"/>
      <c r="V61" s="14"/>
      <c r="W61" s="14"/>
      <c r="X61" s="14"/>
      <c r="Y61" s="14"/>
      <c r="Z61" s="14"/>
      <c r="AA61" s="14"/>
      <c r="AB61" s="14"/>
      <c r="AC61" s="14"/>
      <c r="AD61" s="14"/>
      <c r="AE61" s="14"/>
      <c r="AF61" s="14"/>
      <c r="AG61" s="14"/>
      <c r="AH61" s="14"/>
      <c r="AI61" s="14"/>
      <c r="AJ61" s="14"/>
      <c r="AK61" s="14"/>
      <c r="AM61" s="14"/>
      <c r="AN61" s="14"/>
      <c r="AO61" s="14"/>
      <c r="AP61" s="14"/>
      <c r="AQ61" s="14"/>
      <c r="AR61" s="14"/>
      <c r="AU61" s="33"/>
    </row>
    <row r="62" spans="2:60">
      <c r="AU62" s="33"/>
    </row>
    <row r="63" spans="2:60">
      <c r="E63" s="94" t="s">
        <v>409</v>
      </c>
      <c r="F63" s="94" t="s">
        <v>418</v>
      </c>
      <c r="G63" s="94" t="s">
        <v>419</v>
      </c>
      <c r="L63" s="94" t="s">
        <v>411</v>
      </c>
      <c r="M63" s="115" t="s">
        <v>232</v>
      </c>
      <c r="R63" s="114">
        <f>MATCH(M63, [6]Lists!$F$18:$F$20, 0)</f>
        <v>1</v>
      </c>
      <c r="AU63" s="33"/>
    </row>
    <row r="64" spans="2:60">
      <c r="AU64" s="33"/>
    </row>
    <row r="65" spans="3:60">
      <c r="C65" s="12"/>
      <c r="D65" s="12"/>
      <c r="E65" s="12"/>
      <c r="F65" s="12"/>
      <c r="G65" s="12"/>
      <c r="H65" s="12"/>
      <c r="I65" s="12"/>
      <c r="J65" s="12"/>
      <c r="K65" s="12"/>
      <c r="L65" s="12"/>
      <c r="M65" s="12"/>
      <c r="N65" s="12"/>
      <c r="O65" s="12"/>
      <c r="P65" s="12"/>
      <c r="Q65" s="12"/>
      <c r="R65" s="12"/>
      <c r="S65" s="12"/>
      <c r="T65" s="12"/>
      <c r="U65" s="12"/>
      <c r="V65" s="12"/>
      <c r="W65" s="12"/>
      <c r="X65" s="12"/>
      <c r="Y65" s="12"/>
      <c r="Z65" s="12"/>
      <c r="AA65" s="12"/>
      <c r="AB65" s="12"/>
      <c r="AC65" s="12"/>
      <c r="AD65" s="12"/>
      <c r="AE65" s="12"/>
      <c r="AF65" s="12"/>
      <c r="AG65" s="12"/>
      <c r="AH65" s="12"/>
      <c r="AI65" s="12"/>
      <c r="AJ65" s="12"/>
      <c r="AK65" s="12"/>
      <c r="AL65" s="12"/>
      <c r="AM65" s="12"/>
      <c r="AN65" s="12"/>
      <c r="AO65" s="12"/>
      <c r="AP65" s="12"/>
      <c r="AQ65" s="12"/>
      <c r="AR65" s="12"/>
      <c r="AS65" s="12"/>
      <c r="AT65" s="12"/>
      <c r="AU65" s="35"/>
      <c r="AV65" s="12"/>
      <c r="AW65" s="12"/>
      <c r="AX65" s="12"/>
      <c r="AY65" s="12"/>
      <c r="AZ65" s="12"/>
      <c r="BA65" s="12"/>
      <c r="BB65" s="12"/>
      <c r="BC65" s="12"/>
      <c r="BD65" s="12"/>
      <c r="BE65" s="12"/>
      <c r="BF65" s="12"/>
      <c r="BG65" s="12"/>
      <c r="BH65" s="12"/>
    </row>
    <row r="66" spans="3:60">
      <c r="AU66" s="33"/>
    </row>
    <row r="67" spans="3:60">
      <c r="M67" s="115"/>
      <c r="R67" s="116"/>
      <c r="T67" s="14"/>
      <c r="U67" s="14"/>
      <c r="V67" s="14"/>
      <c r="W67" s="14"/>
      <c r="X67" s="14"/>
      <c r="Y67" s="14"/>
      <c r="Z67" s="14"/>
      <c r="AA67" s="14"/>
      <c r="AB67" s="14"/>
      <c r="AC67" s="14"/>
      <c r="AD67" s="14"/>
      <c r="AE67" s="14"/>
      <c r="AF67" s="14"/>
      <c r="AG67" s="14"/>
      <c r="AH67" s="14"/>
      <c r="AI67" s="14"/>
      <c r="AJ67" s="14"/>
      <c r="AK67" s="14"/>
      <c r="AM67" s="14"/>
      <c r="AN67" s="14"/>
      <c r="AO67" s="14"/>
      <c r="AP67" s="14"/>
      <c r="AQ67" s="14"/>
      <c r="AR67" s="14"/>
      <c r="AU67" s="33"/>
    </row>
    <row r="68" spans="3:60">
      <c r="M68" s="115"/>
      <c r="R68" s="116"/>
      <c r="T68" s="14"/>
      <c r="U68" s="14"/>
      <c r="V68" s="14"/>
      <c r="W68" s="14"/>
      <c r="X68" s="14"/>
      <c r="Y68" s="14"/>
      <c r="Z68" s="14"/>
      <c r="AA68" s="14"/>
      <c r="AB68" s="14"/>
      <c r="AC68" s="14"/>
      <c r="AD68" s="14"/>
      <c r="AE68" s="14"/>
      <c r="AF68" s="14"/>
      <c r="AG68" s="14"/>
      <c r="AH68" s="14"/>
      <c r="AI68" s="14"/>
      <c r="AJ68" s="14"/>
      <c r="AK68" s="14"/>
      <c r="AM68" s="14"/>
      <c r="AN68" s="14"/>
      <c r="AO68" s="14"/>
      <c r="AP68" s="14"/>
      <c r="AQ68" s="14"/>
      <c r="AR68" s="14"/>
      <c r="AU68" s="33"/>
    </row>
    <row r="69" spans="3:60">
      <c r="M69" s="115"/>
      <c r="R69" s="116"/>
      <c r="T69" s="14"/>
      <c r="U69" s="14"/>
      <c r="V69" s="14"/>
      <c r="W69" s="14"/>
      <c r="X69" s="14"/>
      <c r="Y69" s="14"/>
      <c r="Z69" s="14"/>
      <c r="AA69" s="14"/>
      <c r="AB69" s="14"/>
      <c r="AC69" s="14"/>
      <c r="AD69" s="14"/>
      <c r="AE69" s="14"/>
      <c r="AF69" s="14"/>
      <c r="AG69" s="14"/>
      <c r="AH69" s="14"/>
      <c r="AI69" s="14"/>
      <c r="AJ69" s="14"/>
      <c r="AK69" s="14"/>
      <c r="AM69" s="14"/>
      <c r="AN69" s="14"/>
      <c r="AO69" s="14"/>
      <c r="AP69" s="14"/>
      <c r="AQ69" s="14"/>
      <c r="AR69" s="14"/>
      <c r="AU69" s="33"/>
    </row>
    <row r="70" spans="3:60">
      <c r="M70" s="115"/>
      <c r="R70" s="116"/>
      <c r="T70" s="14"/>
      <c r="U70" s="14"/>
      <c r="V70" s="14"/>
      <c r="W70" s="14"/>
      <c r="X70" s="14"/>
      <c r="Y70" s="14"/>
      <c r="Z70" s="14"/>
      <c r="AA70" s="14"/>
      <c r="AB70" s="14"/>
      <c r="AC70" s="14"/>
      <c r="AD70" s="14"/>
      <c r="AE70" s="14"/>
      <c r="AF70" s="14"/>
      <c r="AG70" s="14"/>
      <c r="AH70" s="14"/>
      <c r="AI70" s="14"/>
      <c r="AJ70" s="14"/>
      <c r="AK70" s="14"/>
      <c r="AM70" s="14"/>
      <c r="AN70" s="14"/>
      <c r="AO70" s="14"/>
      <c r="AP70" s="14"/>
      <c r="AQ70" s="14"/>
      <c r="AR70" s="14"/>
      <c r="AU70" s="33"/>
    </row>
    <row r="71" spans="3:60">
      <c r="M71" s="115"/>
      <c r="R71" s="116"/>
      <c r="T71" s="14"/>
      <c r="U71" s="14"/>
      <c r="V71" s="14"/>
      <c r="W71" s="14"/>
      <c r="X71" s="14"/>
      <c r="Y71" s="14"/>
      <c r="Z71" s="14"/>
      <c r="AA71" s="14"/>
      <c r="AB71" s="14"/>
      <c r="AC71" s="14"/>
      <c r="AD71" s="14"/>
      <c r="AE71" s="14"/>
      <c r="AF71" s="14"/>
      <c r="AG71" s="14"/>
      <c r="AH71" s="14"/>
      <c r="AI71" s="14"/>
      <c r="AJ71" s="14"/>
      <c r="AK71" s="14"/>
      <c r="AM71" s="14"/>
      <c r="AN71" s="14"/>
      <c r="AO71" s="14"/>
      <c r="AP71" s="14"/>
      <c r="AQ71" s="14"/>
      <c r="AR71" s="14"/>
      <c r="AU71" s="33"/>
    </row>
    <row r="73" spans="3:60">
      <c r="M73" s="115"/>
      <c r="R73" s="116"/>
      <c r="T73" s="14"/>
      <c r="U73" s="14"/>
      <c r="V73" s="14"/>
      <c r="W73" s="14"/>
      <c r="X73" s="14"/>
      <c r="Y73" s="14"/>
      <c r="Z73" s="14"/>
      <c r="AA73" s="14"/>
      <c r="AB73" s="14"/>
      <c r="AC73" s="14"/>
      <c r="AD73" s="14"/>
      <c r="AE73" s="14"/>
      <c r="AF73" s="14"/>
      <c r="AG73" s="14"/>
      <c r="AH73" s="14"/>
      <c r="AI73" s="14"/>
      <c r="AJ73" s="14"/>
      <c r="AK73" s="14"/>
      <c r="AM73" s="14"/>
      <c r="AN73" s="14"/>
      <c r="AO73" s="14"/>
      <c r="AP73" s="14"/>
      <c r="AQ73" s="14"/>
      <c r="AR73" s="14"/>
      <c r="AU73" s="33"/>
    </row>
    <row r="74" spans="3:60">
      <c r="M74" s="115"/>
      <c r="R74" s="116"/>
      <c r="T74" s="14"/>
      <c r="U74" s="14"/>
      <c r="V74" s="14"/>
      <c r="W74" s="14"/>
      <c r="X74" s="14"/>
      <c r="Y74" s="14"/>
      <c r="Z74" s="14"/>
      <c r="AA74" s="14"/>
      <c r="AB74" s="14"/>
      <c r="AC74" s="14"/>
      <c r="AD74" s="14"/>
      <c r="AE74" s="14"/>
      <c r="AF74" s="14"/>
      <c r="AG74" s="14"/>
      <c r="AH74" s="14"/>
      <c r="AI74" s="14"/>
      <c r="AJ74" s="14"/>
      <c r="AK74" s="14"/>
      <c r="AM74" s="14"/>
      <c r="AN74" s="14"/>
      <c r="AO74" s="14"/>
      <c r="AP74" s="14"/>
      <c r="AQ74" s="14"/>
      <c r="AR74" s="14"/>
      <c r="AU74" s="33"/>
    </row>
    <row r="75" spans="3:60">
      <c r="M75" s="115"/>
      <c r="R75" s="116"/>
      <c r="T75" s="14"/>
      <c r="U75" s="14"/>
      <c r="V75" s="14"/>
      <c r="W75" s="14"/>
      <c r="X75" s="14"/>
      <c r="Y75" s="14"/>
      <c r="Z75" s="14"/>
      <c r="AA75" s="14"/>
      <c r="AB75" s="14"/>
      <c r="AC75" s="14"/>
      <c r="AD75" s="14"/>
      <c r="AE75" s="14"/>
      <c r="AF75" s="14"/>
      <c r="AG75" s="14"/>
      <c r="AH75" s="14"/>
      <c r="AI75" s="14"/>
      <c r="AJ75" s="14"/>
      <c r="AK75" s="14"/>
      <c r="AM75" s="14"/>
      <c r="AN75" s="14"/>
      <c r="AO75" s="14"/>
      <c r="AP75" s="14"/>
      <c r="AQ75" s="14"/>
      <c r="AR75" s="14"/>
      <c r="AU75" s="33"/>
    </row>
    <row r="76" spans="3:60">
      <c r="M76" s="115"/>
      <c r="R76" s="116"/>
      <c r="T76" s="14"/>
      <c r="U76" s="14"/>
      <c r="V76" s="14"/>
      <c r="W76" s="14"/>
      <c r="X76" s="14"/>
      <c r="Y76" s="14"/>
      <c r="Z76" s="14"/>
      <c r="AA76" s="14"/>
      <c r="AB76" s="14"/>
      <c r="AC76" s="14"/>
      <c r="AD76" s="14"/>
      <c r="AE76" s="14"/>
      <c r="AF76" s="14"/>
      <c r="AG76" s="14"/>
      <c r="AH76" s="14"/>
      <c r="AI76" s="14"/>
      <c r="AJ76" s="14"/>
      <c r="AK76" s="14"/>
      <c r="AM76" s="14"/>
      <c r="AN76" s="14"/>
      <c r="AO76" s="14"/>
      <c r="AP76" s="14"/>
      <c r="AQ76" s="14"/>
      <c r="AR76" s="14"/>
      <c r="AU76" s="33"/>
    </row>
    <row r="77" spans="3:60">
      <c r="M77" s="115"/>
      <c r="R77" s="116"/>
      <c r="T77" s="14"/>
      <c r="U77" s="14"/>
      <c r="V77" s="14"/>
      <c r="W77" s="14"/>
      <c r="X77" s="14"/>
      <c r="Y77" s="14"/>
      <c r="Z77" s="14"/>
      <c r="AA77" s="14"/>
      <c r="AB77" s="14"/>
      <c r="AC77" s="14"/>
      <c r="AD77" s="14"/>
      <c r="AE77" s="14"/>
      <c r="AF77" s="14"/>
      <c r="AG77" s="14"/>
      <c r="AH77" s="14"/>
      <c r="AI77" s="14"/>
      <c r="AJ77" s="14"/>
      <c r="AK77" s="14"/>
      <c r="AM77" s="14"/>
      <c r="AN77" s="14"/>
      <c r="AO77" s="14"/>
      <c r="AP77" s="14"/>
      <c r="AQ77" s="14"/>
      <c r="AR77" s="14"/>
      <c r="AU77" s="33"/>
    </row>
    <row r="79" spans="3:60">
      <c r="M79" s="115"/>
      <c r="R79" s="116"/>
      <c r="T79" s="14"/>
      <c r="U79" s="14"/>
      <c r="V79" s="14"/>
      <c r="W79" s="14"/>
      <c r="X79" s="14"/>
      <c r="Y79" s="14"/>
      <c r="Z79" s="14"/>
      <c r="AA79" s="14"/>
      <c r="AB79" s="14"/>
      <c r="AC79" s="14"/>
      <c r="AD79" s="14"/>
      <c r="AE79" s="14"/>
      <c r="AF79" s="14"/>
      <c r="AG79" s="14"/>
      <c r="AH79" s="14"/>
      <c r="AI79" s="14"/>
      <c r="AJ79" s="14"/>
      <c r="AK79" s="14"/>
      <c r="AM79" s="14"/>
      <c r="AN79" s="14"/>
      <c r="AO79" s="14"/>
      <c r="AP79" s="14"/>
      <c r="AQ79" s="14"/>
      <c r="AR79" s="14"/>
      <c r="AU79" s="33"/>
    </row>
    <row r="80" spans="3:60">
      <c r="M80" s="115"/>
      <c r="R80" s="116"/>
      <c r="T80" s="14"/>
      <c r="U80" s="14"/>
      <c r="V80" s="14"/>
      <c r="W80" s="14"/>
      <c r="X80" s="14"/>
      <c r="Y80" s="14"/>
      <c r="Z80" s="14"/>
      <c r="AA80" s="14"/>
      <c r="AB80" s="14"/>
      <c r="AC80" s="14"/>
      <c r="AD80" s="14"/>
      <c r="AE80" s="14"/>
      <c r="AF80" s="14"/>
      <c r="AG80" s="14"/>
      <c r="AH80" s="14"/>
      <c r="AI80" s="14"/>
      <c r="AJ80" s="14"/>
      <c r="AK80" s="14"/>
      <c r="AM80" s="14"/>
      <c r="AN80" s="14"/>
      <c r="AO80" s="14"/>
      <c r="AP80" s="14"/>
      <c r="AQ80" s="14"/>
      <c r="AR80" s="14"/>
      <c r="AU80" s="33"/>
    </row>
    <row r="81" spans="2:60">
      <c r="M81" s="115"/>
      <c r="R81" s="116"/>
      <c r="T81" s="14"/>
      <c r="U81" s="14"/>
      <c r="V81" s="14"/>
      <c r="W81" s="14"/>
      <c r="X81" s="14"/>
      <c r="Y81" s="14"/>
      <c r="Z81" s="14"/>
      <c r="AA81" s="14"/>
      <c r="AB81" s="14"/>
      <c r="AC81" s="14"/>
      <c r="AD81" s="14"/>
      <c r="AE81" s="14"/>
      <c r="AF81" s="14"/>
      <c r="AG81" s="14"/>
      <c r="AH81" s="14"/>
      <c r="AI81" s="14"/>
      <c r="AJ81" s="14"/>
      <c r="AK81" s="14"/>
      <c r="AM81" s="14"/>
      <c r="AN81" s="14"/>
      <c r="AO81" s="14"/>
      <c r="AP81" s="14"/>
      <c r="AQ81" s="14"/>
      <c r="AR81" s="14"/>
      <c r="AU81" s="33"/>
    </row>
    <row r="82" spans="2:60">
      <c r="M82" s="115"/>
      <c r="R82" s="116"/>
      <c r="T82" s="14"/>
      <c r="U82" s="14"/>
      <c r="V82" s="14"/>
      <c r="W82" s="14"/>
      <c r="X82" s="14"/>
      <c r="Y82" s="14"/>
      <c r="Z82" s="14"/>
      <c r="AA82" s="14"/>
      <c r="AB82" s="14"/>
      <c r="AC82" s="14"/>
      <c r="AD82" s="14"/>
      <c r="AE82" s="14"/>
      <c r="AF82" s="14"/>
      <c r="AG82" s="14"/>
      <c r="AH82" s="14"/>
      <c r="AI82" s="14"/>
      <c r="AJ82" s="14"/>
      <c r="AK82" s="14"/>
      <c r="AM82" s="14"/>
      <c r="AN82" s="14"/>
      <c r="AO82" s="14"/>
      <c r="AP82" s="14"/>
      <c r="AQ82" s="14"/>
      <c r="AR82" s="14"/>
      <c r="AU82" s="33"/>
    </row>
    <row r="83" spans="2:60">
      <c r="M83" s="115"/>
      <c r="R83" s="116"/>
      <c r="T83" s="14"/>
      <c r="U83" s="14"/>
      <c r="V83" s="14"/>
      <c r="W83" s="14"/>
      <c r="X83" s="14"/>
      <c r="Y83" s="14"/>
      <c r="Z83" s="14"/>
      <c r="AA83" s="14"/>
      <c r="AB83" s="14"/>
      <c r="AC83" s="14"/>
      <c r="AD83" s="14"/>
      <c r="AE83" s="14"/>
      <c r="AF83" s="14"/>
      <c r="AG83" s="14"/>
      <c r="AH83" s="14"/>
      <c r="AI83" s="14"/>
      <c r="AJ83" s="14"/>
      <c r="AK83" s="14"/>
      <c r="AM83" s="14"/>
      <c r="AN83" s="14"/>
      <c r="AO83" s="14"/>
      <c r="AP83" s="14"/>
      <c r="AQ83" s="14"/>
      <c r="AR83" s="14"/>
      <c r="AU83" s="33"/>
    </row>
    <row r="84" spans="2:60">
      <c r="AU84" s="33"/>
    </row>
    <row r="85" spans="2:60">
      <c r="C85" s="12" t="s">
        <v>548</v>
      </c>
      <c r="D85" s="12"/>
      <c r="E85" s="12"/>
      <c r="F85" s="12"/>
      <c r="G85" s="12"/>
      <c r="H85" s="12"/>
      <c r="I85" s="12"/>
      <c r="J85" s="12"/>
      <c r="K85" s="12"/>
      <c r="L85" s="12"/>
      <c r="M85" s="12"/>
      <c r="N85" s="12"/>
      <c r="O85" s="12"/>
      <c r="P85" s="12"/>
      <c r="Q85" s="12"/>
      <c r="R85" s="12"/>
      <c r="S85" s="12"/>
      <c r="T85" s="12"/>
      <c r="U85" s="12"/>
      <c r="V85" s="12"/>
      <c r="W85" s="12"/>
      <c r="X85" s="12"/>
      <c r="Y85" s="12"/>
      <c r="Z85" s="12"/>
      <c r="AA85" s="12"/>
      <c r="AB85" s="12"/>
      <c r="AC85" s="12"/>
      <c r="AD85" s="12"/>
      <c r="AE85" s="12"/>
      <c r="AF85" s="12"/>
      <c r="AG85" s="12"/>
      <c r="AH85" s="12"/>
      <c r="AI85" s="12"/>
      <c r="AJ85" s="12"/>
      <c r="AK85" s="12"/>
      <c r="AL85" s="12"/>
      <c r="AM85" s="12"/>
      <c r="AN85" s="12"/>
      <c r="AO85" s="12"/>
      <c r="AP85" s="12"/>
      <c r="AQ85" s="12"/>
      <c r="AR85" s="12"/>
      <c r="AS85" s="12"/>
      <c r="AT85" s="12"/>
      <c r="AU85" s="35"/>
      <c r="AV85" s="12"/>
      <c r="AW85" s="12"/>
      <c r="AX85" s="12"/>
      <c r="AY85" s="12"/>
      <c r="AZ85" s="12"/>
      <c r="BA85" s="12"/>
      <c r="BB85" s="12"/>
      <c r="BC85" s="12"/>
      <c r="BD85" s="12"/>
      <c r="BE85" s="12"/>
      <c r="BF85" s="12"/>
      <c r="BG85" s="12"/>
      <c r="BH85" s="12"/>
    </row>
    <row r="86" spans="2:60">
      <c r="AU86" s="33"/>
    </row>
    <row r="87" spans="2:60">
      <c r="E87" s="94" t="s">
        <v>409</v>
      </c>
      <c r="F87" s="94" t="s">
        <v>549</v>
      </c>
      <c r="L87" s="94" t="s">
        <v>295</v>
      </c>
      <c r="M87" s="115">
        <v>0</v>
      </c>
      <c r="R87" s="116">
        <f t="shared" ref="R87:R88" si="0">M87</f>
        <v>0</v>
      </c>
      <c r="T87" s="14"/>
      <c r="U87" s="14"/>
      <c r="V87" s="14"/>
      <c r="W87" s="14"/>
      <c r="X87" s="14"/>
      <c r="Y87" s="14"/>
      <c r="Z87" s="14"/>
      <c r="AA87" s="14"/>
      <c r="AB87" s="14"/>
      <c r="AC87" s="14"/>
      <c r="AD87" s="14"/>
      <c r="AE87" s="14"/>
      <c r="AF87" s="14"/>
      <c r="AG87" s="14"/>
      <c r="AH87" s="14"/>
      <c r="AI87" s="14"/>
      <c r="AJ87" s="14"/>
      <c r="AK87" s="14"/>
      <c r="AM87" s="14"/>
      <c r="AN87" s="14"/>
      <c r="AO87" s="14"/>
      <c r="AP87" s="14"/>
      <c r="AQ87" s="14"/>
      <c r="AR87" s="14"/>
      <c r="AU87" s="33"/>
    </row>
    <row r="88" spans="2:60">
      <c r="E88" s="94" t="s">
        <v>409</v>
      </c>
      <c r="F88" s="94" t="s">
        <v>417</v>
      </c>
      <c r="L88" s="94" t="s">
        <v>295</v>
      </c>
      <c r="M88" s="115">
        <f>1-M87</f>
        <v>1</v>
      </c>
      <c r="R88" s="116">
        <f t="shared" si="0"/>
        <v>1</v>
      </c>
      <c r="T88" s="14"/>
      <c r="U88" s="14"/>
      <c r="V88" s="14"/>
      <c r="W88" s="14"/>
      <c r="X88" s="14"/>
      <c r="Y88" s="14"/>
      <c r="Z88" s="14"/>
      <c r="AA88" s="14"/>
      <c r="AB88" s="14"/>
      <c r="AC88" s="14"/>
      <c r="AD88" s="14"/>
      <c r="AE88" s="14"/>
      <c r="AF88" s="14"/>
      <c r="AG88" s="14"/>
      <c r="AH88" s="14"/>
      <c r="AI88" s="14"/>
      <c r="AJ88" s="14"/>
      <c r="AK88" s="14"/>
      <c r="AM88" s="14"/>
      <c r="AN88" s="14"/>
      <c r="AO88" s="14"/>
      <c r="AP88" s="14"/>
      <c r="AQ88" s="14"/>
      <c r="AR88" s="14"/>
      <c r="AU88" s="33"/>
    </row>
    <row r="89" spans="2:60">
      <c r="AU89" s="33"/>
    </row>
    <row r="90" spans="2:60">
      <c r="AU90" s="33"/>
    </row>
    <row r="91" spans="2:60">
      <c r="AU91" s="33"/>
    </row>
    <row r="92" spans="2:60">
      <c r="AU92" s="33"/>
    </row>
    <row r="93" spans="2:60" ht="15">
      <c r="B93" s="11" t="s">
        <v>420</v>
      </c>
      <c r="C93" s="11"/>
      <c r="D93" s="11"/>
      <c r="E93" s="11"/>
      <c r="F93" s="11"/>
      <c r="G93" s="11"/>
      <c r="H93" s="11"/>
      <c r="I93" s="11"/>
      <c r="J93" s="11"/>
      <c r="K93" s="11"/>
      <c r="L93" s="11"/>
      <c r="M93" s="11"/>
      <c r="N93" s="11"/>
      <c r="O93" s="11"/>
      <c r="P93" s="11"/>
      <c r="Q93" s="11"/>
      <c r="R93" s="11"/>
      <c r="S93" s="11"/>
      <c r="T93" s="11"/>
      <c r="U93" s="11"/>
      <c r="V93" s="11"/>
      <c r="W93" s="11"/>
      <c r="X93" s="11"/>
      <c r="Y93" s="11"/>
      <c r="Z93" s="11"/>
      <c r="AA93" s="11"/>
      <c r="AB93" s="11"/>
      <c r="AC93" s="11"/>
      <c r="AD93" s="11"/>
      <c r="AE93" s="11"/>
      <c r="AF93" s="11"/>
      <c r="AG93" s="11"/>
      <c r="AH93" s="11"/>
      <c r="AI93" s="11"/>
      <c r="AJ93" s="11"/>
      <c r="AK93" s="11"/>
      <c r="AL93" s="11"/>
      <c r="AM93" s="11"/>
      <c r="AN93" s="11"/>
      <c r="AO93" s="11"/>
      <c r="AP93" s="11"/>
      <c r="AQ93" s="11"/>
      <c r="AR93" s="11"/>
      <c r="AS93" s="11"/>
      <c r="AT93" s="11"/>
      <c r="AU93" s="32"/>
      <c r="AV93" s="11"/>
      <c r="AW93" s="11"/>
      <c r="AX93" s="11"/>
      <c r="AY93" s="11"/>
      <c r="AZ93" s="11"/>
      <c r="BA93" s="11"/>
      <c r="BB93" s="11"/>
      <c r="BC93" s="11"/>
      <c r="BD93" s="11"/>
      <c r="BE93" s="11"/>
      <c r="BF93" s="11"/>
      <c r="BG93" s="11"/>
      <c r="BH93" s="11"/>
    </row>
    <row r="94" spans="2:60">
      <c r="AU94" s="33"/>
    </row>
    <row r="95" spans="2:60">
      <c r="AU95" s="33"/>
    </row>
    <row r="96" spans="2:60">
      <c r="AU96" s="33"/>
    </row>
    <row r="97" spans="2:60">
      <c r="AU97" s="33"/>
    </row>
    <row r="98" spans="2:60">
      <c r="AU98" s="33"/>
    </row>
    <row r="99" spans="2:60">
      <c r="AU99" s="33"/>
    </row>
    <row r="100" spans="2:60">
      <c r="AU100" s="33"/>
    </row>
    <row r="101" spans="2:60">
      <c r="AU101" s="33"/>
    </row>
    <row r="102" spans="2:60">
      <c r="AU102" s="33"/>
    </row>
    <row r="103" spans="2:60">
      <c r="AU103" s="33"/>
    </row>
    <row r="104" spans="2:60">
      <c r="AU104" s="33"/>
    </row>
    <row r="105" spans="2:60">
      <c r="AU105" s="33"/>
    </row>
    <row r="106" spans="2:60">
      <c r="AU106" s="33"/>
    </row>
    <row r="107" spans="2:60">
      <c r="AU107" s="33"/>
    </row>
    <row r="108" spans="2:60" ht="15">
      <c r="B108" s="11" t="s">
        <v>120</v>
      </c>
      <c r="C108" s="11"/>
      <c r="D108" s="11"/>
      <c r="E108" s="11"/>
      <c r="F108" s="11"/>
      <c r="G108" s="11"/>
      <c r="H108" s="11"/>
      <c r="I108" s="11"/>
      <c r="J108" s="11"/>
      <c r="K108" s="11"/>
      <c r="L108" s="11"/>
      <c r="M108" s="11"/>
      <c r="N108" s="11"/>
      <c r="O108" s="11"/>
      <c r="P108" s="11"/>
      <c r="Q108" s="11"/>
      <c r="R108" s="11"/>
      <c r="S108" s="11"/>
      <c r="T108" s="11"/>
      <c r="U108" s="11"/>
      <c r="V108" s="11"/>
      <c r="W108" s="11"/>
      <c r="X108" s="11"/>
      <c r="Y108" s="11"/>
      <c r="Z108" s="11"/>
      <c r="AA108" s="11"/>
      <c r="AB108" s="11"/>
      <c r="AC108" s="11"/>
      <c r="AD108" s="11"/>
      <c r="AE108" s="11"/>
      <c r="AF108" s="11"/>
      <c r="AG108" s="11"/>
      <c r="AH108" s="11"/>
      <c r="AI108" s="11"/>
      <c r="AJ108" s="11"/>
      <c r="AK108" s="11"/>
      <c r="AL108" s="11"/>
      <c r="AM108" s="11"/>
      <c r="AN108" s="11"/>
      <c r="AO108" s="11"/>
      <c r="AP108" s="11"/>
      <c r="AQ108" s="11"/>
      <c r="AR108" s="11"/>
      <c r="AS108" s="11"/>
      <c r="AT108" s="11"/>
      <c r="AU108" s="32"/>
      <c r="AV108" s="11"/>
      <c r="AW108" s="11"/>
      <c r="AX108" s="11"/>
      <c r="AY108" s="11"/>
      <c r="AZ108" s="11"/>
      <c r="BA108" s="11"/>
      <c r="BB108" s="11"/>
      <c r="BC108" s="11"/>
      <c r="BD108" s="11"/>
      <c r="BE108" s="11"/>
      <c r="BF108" s="11"/>
      <c r="BG108" s="11"/>
      <c r="BH108" s="11"/>
    </row>
    <row r="109" spans="2:60">
      <c r="C109" s="25" t="s">
        <v>125</v>
      </c>
      <c r="AU109" s="33"/>
    </row>
    <row r="110" spans="2:60">
      <c r="AU110" s="33"/>
    </row>
    <row r="111" spans="2:60">
      <c r="F111" s="94" t="s">
        <v>421</v>
      </c>
      <c r="M111" s="94" t="b">
        <f>IF(SUM(M59:M61)=1,TRUE,FALSE)</f>
        <v>1</v>
      </c>
      <c r="R111" s="219">
        <f>COUNTIF(M111, FALSE)</f>
        <v>0</v>
      </c>
      <c r="AU111" s="33"/>
    </row>
    <row r="112" spans="2:60">
      <c r="F112" s="94" t="s">
        <v>121</v>
      </c>
      <c r="R112" s="219"/>
      <c r="T112" s="219"/>
      <c r="U112" s="219"/>
      <c r="V112" s="219"/>
      <c r="W112" s="219"/>
      <c r="X112" s="219"/>
      <c r="Y112" s="219"/>
      <c r="Z112" s="219"/>
      <c r="AA112" s="219"/>
      <c r="AB112" s="219"/>
      <c r="AC112" s="219"/>
      <c r="AD112" s="219"/>
      <c r="AE112" s="219"/>
      <c r="AF112" s="219"/>
      <c r="AG112" s="219"/>
      <c r="AH112" s="219"/>
      <c r="AI112" s="219"/>
      <c r="AJ112" s="219"/>
      <c r="AK112" s="219"/>
      <c r="AL112" s="219"/>
      <c r="AM112" s="219"/>
      <c r="AN112" s="219"/>
      <c r="AO112" s="219"/>
      <c r="AP112" s="219"/>
      <c r="AQ112" s="219"/>
      <c r="AR112" s="219"/>
      <c r="AU112" s="33"/>
    </row>
    <row r="113" spans="6:47">
      <c r="AU113" s="33"/>
    </row>
    <row r="114" spans="6:47">
      <c r="F114" s="94" t="s">
        <v>122</v>
      </c>
      <c r="R114" s="219">
        <f>SUM(R111:R112)</f>
        <v>0</v>
      </c>
      <c r="AU114" s="33"/>
    </row>
  </sheetData>
  <conditionalFormatting sqref="R4">
    <cfRule type="cellIs" dxfId="79" priority="13" operator="greaterThan">
      <formula>0</formula>
    </cfRule>
  </conditionalFormatting>
  <conditionalFormatting sqref="H12:H34">
    <cfRule type="containsText" dxfId="78" priority="12" operator="containsText" text="Yes">
      <formula>NOT(ISERROR(SEARCH("Yes",H12)))</formula>
    </cfRule>
  </conditionalFormatting>
  <conditionalFormatting sqref="I12:I34">
    <cfRule type="containsText" dxfId="77" priority="11" operator="containsText" text="Yes">
      <formula>NOT(ISERROR(SEARCH("Yes",I12)))</formula>
    </cfRule>
  </conditionalFormatting>
  <conditionalFormatting sqref="I12:M34">
    <cfRule type="containsText" dxfId="76" priority="9" operator="containsText" text="No">
      <formula>NOT(ISERROR(SEARCH("No",I12)))</formula>
    </cfRule>
    <cfRule type="containsText" dxfId="75" priority="10" operator="containsText" text="Yes">
      <formula>NOT(ISERROR(SEARCH("Yes",I12)))</formula>
    </cfRule>
  </conditionalFormatting>
  <conditionalFormatting sqref="G12:G34">
    <cfRule type="containsText" dxfId="74" priority="8" operator="containsText" text="Yes">
      <formula>NOT(ISERROR(SEARCH("Yes",G12)))</formula>
    </cfRule>
  </conditionalFormatting>
  <conditionalFormatting sqref="R111:R112">
    <cfRule type="cellIs" dxfId="73" priority="3" operator="greaterThan">
      <formula>0</formula>
    </cfRule>
  </conditionalFormatting>
  <conditionalFormatting sqref="R114">
    <cfRule type="cellIs" dxfId="72" priority="2" operator="greaterThan">
      <formula>0</formula>
    </cfRule>
  </conditionalFormatting>
  <conditionalFormatting sqref="T112:AR112">
    <cfRule type="cellIs" dxfId="71" priority="1" operator="greaterThan">
      <formula>0</formula>
    </cfRule>
  </conditionalFormatting>
  <dataValidations count="2">
    <dataValidation type="list" allowBlank="1" showInputMessage="1" showErrorMessage="1" sqref="I12:M34" xr:uid="{00000000-0002-0000-0300-000000000000}">
      <formula1>"Yes, No"</formula1>
    </dataValidation>
    <dataValidation type="list" allowBlank="1" showInputMessage="1" showErrorMessage="1" sqref="G12:H34" xr:uid="{00000000-0002-0000-0300-000001000000}">
      <formula1>"Regression, Non-regression"</formula1>
    </dataValidation>
  </dataValidation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4">
    <tabColor theme="7"/>
  </sheetPr>
  <dimension ref="A1:AZ12"/>
  <sheetViews>
    <sheetView zoomScale="70" zoomScaleNormal="70" workbookViewId="0"/>
  </sheetViews>
  <sheetFormatPr defaultRowHeight="12.75"/>
  <cols>
    <col min="1" max="4" width="1.625" customWidth="1"/>
    <col min="5" max="5" width="30.625" customWidth="1"/>
    <col min="6" max="6" width="25.625" customWidth="1"/>
    <col min="7" max="10" width="1.625" customWidth="1"/>
  </cols>
  <sheetData>
    <row r="1" spans="1:52" s="10" customFormat="1" ht="22.5">
      <c r="A1" s="10" t="s">
        <v>107</v>
      </c>
    </row>
    <row r="2" spans="1:52" s="11" customFormat="1" ht="15">
      <c r="A2" s="11" t="str">
        <f>"["&amp; Cover!$F$28 &amp;"] "&amp; Cover!$F$8 &amp;" - Version "&amp; Cover!$F$22 &amp;" ("&amp; TEXT(Cover!$F$23, "dd/mm/yy") &amp;")"</f>
        <v>[Final] Normalisation and adjustments - Version 2 (30/11/20)</v>
      </c>
    </row>
    <row r="3" spans="1:52" s="11" customFormat="1" ht="15">
      <c r="A3" s="11" t="s">
        <v>108</v>
      </c>
    </row>
    <row r="4" spans="1:52" s="4" customFormat="1" ht="15">
      <c r="A4" s="11"/>
      <c r="B4" s="11"/>
      <c r="C4" s="11"/>
      <c r="D4" s="11"/>
      <c r="E4" s="11"/>
      <c r="F4" s="11" t="s">
        <v>123</v>
      </c>
      <c r="G4" s="11"/>
      <c r="H4" s="11"/>
      <c r="I4" s="11"/>
      <c r="J4" s="11"/>
      <c r="K4" s="11"/>
      <c r="L4" s="11"/>
      <c r="M4" s="11"/>
      <c r="N4" s="11"/>
      <c r="O4" s="11"/>
      <c r="P4" s="11"/>
      <c r="Q4" s="36"/>
      <c r="R4" s="11"/>
      <c r="S4" s="11"/>
      <c r="T4" s="11"/>
      <c r="U4" s="11"/>
      <c r="V4" s="11"/>
      <c r="W4" s="11"/>
      <c r="X4" s="11"/>
      <c r="Y4" s="11"/>
      <c r="Z4" s="11"/>
      <c r="AA4" s="11"/>
      <c r="AB4" s="11"/>
      <c r="AC4" s="11"/>
      <c r="AD4" s="11"/>
      <c r="AE4" s="11"/>
      <c r="AF4" s="11"/>
      <c r="AG4" s="11"/>
      <c r="AH4" s="11"/>
      <c r="AI4" s="11"/>
      <c r="AJ4" s="11"/>
      <c r="AK4" s="11"/>
      <c r="AL4" s="11"/>
      <c r="AM4" s="32"/>
      <c r="AN4" s="11"/>
      <c r="AO4" s="11"/>
      <c r="AP4" s="11"/>
      <c r="AQ4" s="11"/>
      <c r="AR4" s="11"/>
      <c r="AS4" s="11"/>
      <c r="AT4" s="11"/>
      <c r="AU4" s="11"/>
      <c r="AV4" s="11"/>
      <c r="AW4" s="11"/>
      <c r="AX4" s="11"/>
      <c r="AY4" s="11"/>
      <c r="AZ4" s="11"/>
    </row>
    <row r="7" spans="1:52" s="4" customFormat="1"/>
    <row r="9" spans="1:52" s="11" customFormat="1" ht="15">
      <c r="A9"/>
      <c r="B9" s="11" t="s">
        <v>457</v>
      </c>
    </row>
    <row r="10" spans="1:52">
      <c r="C10" s="25" t="s">
        <v>533</v>
      </c>
    </row>
    <row r="12" spans="1:52">
      <c r="E12" s="94" t="s">
        <v>465</v>
      </c>
      <c r="F12" t="s">
        <v>461</v>
      </c>
    </row>
  </sheetData>
  <conditionalFormatting sqref="Q4">
    <cfRule type="cellIs" dxfId="70" priority="1" operator="greaterThan">
      <formula>0</formula>
    </cfRule>
  </conditionalFormatting>
  <pageMargins left="0.7" right="0.7" top="0.75" bottom="0.75" header="0.3" footer="0.3"/>
  <extLst>
    <ext xmlns:x14="http://schemas.microsoft.com/office/spreadsheetml/2009/9/main" uri="{CCE6A557-97BC-4b89-ADB6-D9C93CAAB3DF}">
      <x14:dataValidations xmlns:xm="http://schemas.microsoft.com/office/excel/2006/main" count="1">
        <x14:dataValidation type="list" allowBlank="1" showInputMessage="1" showErrorMessage="1" xr:uid="{00000000-0002-0000-0400-000000000000}">
          <x14:formula1>
            <xm:f>Lists!$S$34:$S$35</xm:f>
          </x14:formula1>
          <xm:sqref>F12</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theme="6"/>
  </sheetPr>
  <dimension ref="A1:BI191"/>
  <sheetViews>
    <sheetView zoomScale="70" zoomScaleNormal="70" workbookViewId="0">
      <pane xSplit="19" ySplit="7" topLeftCell="T8" activePane="bottomRight" state="frozen"/>
      <selection activeCell="T8" sqref="T8"/>
      <selection pane="topRight" activeCell="T8" sqref="T8"/>
      <selection pane="bottomLeft" activeCell="T8" sqref="T8"/>
      <selection pane="bottomRight" activeCell="T8" sqref="T8"/>
    </sheetView>
  </sheetViews>
  <sheetFormatPr defaultColWidth="0" defaultRowHeight="12.75"/>
  <cols>
    <col min="1" max="4" width="1.625" style="94" customWidth="1"/>
    <col min="5" max="5" width="5.625" style="94" customWidth="1"/>
    <col min="6" max="6" width="30.625" style="94" customWidth="1"/>
    <col min="7" max="7" width="15.625" style="94" customWidth="1"/>
    <col min="8" max="8" width="17.375" style="94" bestFit="1" customWidth="1"/>
    <col min="9" max="9" width="15.625" style="94" customWidth="1"/>
    <col min="10" max="11" width="1.625" style="94" customWidth="1"/>
    <col min="12" max="12" width="9.125" style="94" customWidth="1"/>
    <col min="13" max="13" width="20.625" style="94" customWidth="1"/>
    <col min="14" max="14" width="1.625" style="94" customWidth="1"/>
    <col min="15" max="16" width="5.625" style="94" customWidth="1"/>
    <col min="17" max="17" width="1.625" style="94" customWidth="1"/>
    <col min="18" max="18" width="9.125" style="94" customWidth="1"/>
    <col min="19" max="19" width="1.625" style="94" customWidth="1"/>
    <col min="20" max="37" width="9.125" style="94" customWidth="1"/>
    <col min="38" max="38" width="1.625" style="94" customWidth="1"/>
    <col min="39" max="44" width="9.125" style="94" customWidth="1"/>
    <col min="45" max="45" width="1.625" style="94" customWidth="1"/>
    <col min="46" max="46" width="9.125" style="94" customWidth="1"/>
    <col min="47" max="47" width="9.125" style="33" customWidth="1"/>
    <col min="48" max="48" width="60.875" style="94" bestFit="1" customWidth="1"/>
    <col min="49" max="60" width="1.75" style="94" customWidth="1"/>
    <col min="61" max="61" width="0" style="94" hidden="1" customWidth="1"/>
    <col min="62" max="16384" width="9.125" style="94" hidden="1"/>
  </cols>
  <sheetData>
    <row r="1" spans="1:60" ht="22.5">
      <c r="A1" s="10" t="s">
        <v>438</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10"/>
      <c r="AS1" s="10"/>
      <c r="AT1" s="10"/>
      <c r="AU1" s="31"/>
      <c r="AV1" s="10"/>
      <c r="AW1" s="10"/>
      <c r="AX1" s="10"/>
      <c r="AY1" s="10"/>
      <c r="AZ1" s="10"/>
      <c r="BA1" s="10"/>
      <c r="BB1" s="10"/>
      <c r="BC1" s="10"/>
      <c r="BD1" s="10"/>
      <c r="BE1" s="10"/>
      <c r="BF1" s="10"/>
      <c r="BG1" s="10"/>
      <c r="BH1" s="10"/>
    </row>
    <row r="2" spans="1:60" ht="15">
      <c r="A2" s="11" t="s">
        <v>680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11"/>
      <c r="AS2" s="11"/>
      <c r="AT2" s="11"/>
      <c r="AU2" s="32"/>
      <c r="AV2" s="11"/>
      <c r="AW2" s="11"/>
      <c r="AX2" s="11"/>
      <c r="AY2" s="11"/>
      <c r="AZ2" s="11"/>
      <c r="BA2" s="11"/>
      <c r="BB2" s="11"/>
      <c r="BC2" s="11"/>
      <c r="BD2" s="11"/>
      <c r="BE2" s="11"/>
      <c r="BF2" s="11"/>
      <c r="BG2" s="11"/>
      <c r="BH2" s="11"/>
    </row>
    <row r="3" spans="1:60" ht="15">
      <c r="A3" s="11" t="s">
        <v>439</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11"/>
      <c r="AS3" s="11"/>
      <c r="AT3" s="11"/>
      <c r="AU3" s="32"/>
      <c r="AV3" s="11"/>
      <c r="AW3" s="11"/>
      <c r="AX3" s="11"/>
      <c r="AY3" s="11"/>
      <c r="AZ3" s="11"/>
      <c r="BA3" s="11"/>
      <c r="BB3" s="11"/>
      <c r="BC3" s="11"/>
      <c r="BD3" s="11"/>
      <c r="BE3" s="11"/>
      <c r="BF3" s="11"/>
      <c r="BG3" s="11"/>
      <c r="BH3" s="11"/>
    </row>
    <row r="4" spans="1:60" ht="15">
      <c r="A4" s="11" t="s">
        <v>479</v>
      </c>
      <c r="B4" s="11"/>
      <c r="C4" s="11"/>
      <c r="D4" s="11"/>
      <c r="E4" s="11"/>
      <c r="F4" s="11"/>
      <c r="G4" s="11" t="s">
        <v>187</v>
      </c>
      <c r="H4" s="11"/>
      <c r="I4" s="11"/>
      <c r="J4" s="11"/>
      <c r="K4" s="11"/>
      <c r="L4" s="11"/>
      <c r="M4" s="11"/>
      <c r="N4" s="11"/>
      <c r="O4" s="11"/>
      <c r="P4" s="11"/>
      <c r="Q4" s="11"/>
      <c r="R4" s="36"/>
      <c r="S4" s="11"/>
      <c r="T4" s="11"/>
      <c r="U4" s="11"/>
      <c r="V4" s="11"/>
      <c r="W4" s="11"/>
      <c r="X4" s="11"/>
      <c r="Y4" s="11"/>
      <c r="Z4" s="11"/>
      <c r="AA4" s="11"/>
      <c r="AB4" s="11"/>
      <c r="AC4" s="11"/>
      <c r="AD4" s="11"/>
      <c r="AE4" s="11"/>
      <c r="AF4" s="11"/>
      <c r="AG4" s="11"/>
      <c r="AH4" s="11"/>
      <c r="AI4" s="11"/>
      <c r="AJ4" s="11"/>
      <c r="AK4" s="11"/>
      <c r="AL4" s="11"/>
      <c r="AM4" s="11"/>
      <c r="AN4" s="11"/>
      <c r="AO4" s="11"/>
      <c r="AP4" s="11"/>
      <c r="AQ4" s="11"/>
      <c r="AR4" s="11"/>
      <c r="AS4" s="11"/>
      <c r="AT4" s="11"/>
      <c r="AU4" s="32"/>
      <c r="AV4" s="11"/>
      <c r="AW4" s="11"/>
      <c r="AX4" s="11"/>
      <c r="AY4" s="11"/>
      <c r="AZ4" s="11"/>
      <c r="BA4" s="11"/>
      <c r="BB4" s="11"/>
      <c r="BC4" s="11"/>
      <c r="BD4" s="11"/>
      <c r="BE4" s="11"/>
      <c r="BF4" s="11"/>
      <c r="BG4" s="11"/>
      <c r="BH4" s="11"/>
    </row>
    <row r="5" spans="1:60" s="12" customFormat="1">
      <c r="A5" s="12" t="s">
        <v>329</v>
      </c>
      <c r="G5" s="12" t="s">
        <v>330</v>
      </c>
      <c r="H5" s="202"/>
      <c r="O5" s="12" t="s">
        <v>331</v>
      </c>
      <c r="R5" s="16"/>
      <c r="AU5" s="35"/>
    </row>
    <row r="6" spans="1:60">
      <c r="T6" s="223" t="s">
        <v>326</v>
      </c>
      <c r="U6" s="224"/>
      <c r="V6" s="224"/>
      <c r="W6" s="224"/>
      <c r="X6" s="225"/>
      <c r="Y6" s="223" t="s">
        <v>327</v>
      </c>
      <c r="Z6" s="224"/>
      <c r="AA6" s="224"/>
      <c r="AB6" s="224"/>
      <c r="AC6" s="224"/>
      <c r="AD6" s="224"/>
      <c r="AE6" s="224"/>
      <c r="AF6" s="225"/>
      <c r="AG6" s="223" t="s">
        <v>328</v>
      </c>
      <c r="AH6" s="224"/>
      <c r="AI6" s="224"/>
      <c r="AJ6" s="224"/>
      <c r="AK6" s="225"/>
      <c r="AL6" s="169"/>
      <c r="AT6" s="226" t="s">
        <v>118</v>
      </c>
      <c r="AU6" s="226"/>
      <c r="AV6" s="226"/>
    </row>
    <row r="7" spans="1:60">
      <c r="A7" s="5"/>
      <c r="B7" s="5"/>
      <c r="C7" s="5"/>
      <c r="D7" s="5"/>
      <c r="E7" s="5" t="s">
        <v>440</v>
      </c>
      <c r="F7" s="5"/>
      <c r="G7" s="5" t="s">
        <v>462</v>
      </c>
      <c r="H7" s="5"/>
      <c r="I7" s="5"/>
      <c r="J7" s="5"/>
      <c r="K7" s="5"/>
      <c r="L7" s="5" t="s">
        <v>109</v>
      </c>
      <c r="M7" s="5"/>
      <c r="N7" s="5"/>
      <c r="O7" s="5"/>
      <c r="P7" s="5" t="s">
        <v>119</v>
      </c>
      <c r="Q7" s="5"/>
      <c r="R7" s="5" t="s">
        <v>110</v>
      </c>
      <c r="S7" s="5"/>
      <c r="T7" s="29">
        <v>2009</v>
      </c>
      <c r="U7" s="56">
        <v>2010</v>
      </c>
      <c r="V7" s="56">
        <v>2011</v>
      </c>
      <c r="W7" s="56">
        <v>2012</v>
      </c>
      <c r="X7" s="56">
        <v>2013</v>
      </c>
      <c r="Y7" s="29">
        <v>2014</v>
      </c>
      <c r="Z7" s="56">
        <v>2015</v>
      </c>
      <c r="AA7" s="56">
        <v>2016</v>
      </c>
      <c r="AB7" s="56">
        <v>2017</v>
      </c>
      <c r="AC7" s="56">
        <v>2018</v>
      </c>
      <c r="AD7" s="56">
        <v>2019</v>
      </c>
      <c r="AE7" s="56">
        <v>2020</v>
      </c>
      <c r="AF7" s="56">
        <v>2021</v>
      </c>
      <c r="AG7" s="29">
        <v>2022</v>
      </c>
      <c r="AH7" s="56">
        <v>2023</v>
      </c>
      <c r="AI7" s="56">
        <v>2024</v>
      </c>
      <c r="AJ7" s="56">
        <v>2025</v>
      </c>
      <c r="AK7" s="30">
        <v>2026</v>
      </c>
      <c r="AL7" s="56"/>
      <c r="AS7" s="5"/>
      <c r="AT7" s="28" t="s">
        <v>7</v>
      </c>
      <c r="AU7" s="167" t="s">
        <v>6</v>
      </c>
      <c r="AV7" s="27" t="s">
        <v>115</v>
      </c>
      <c r="AW7" s="5"/>
      <c r="AX7" s="5"/>
      <c r="AY7" s="5"/>
      <c r="AZ7" s="5"/>
      <c r="BA7" s="5"/>
      <c r="BB7" s="5"/>
      <c r="BC7" s="5"/>
      <c r="BD7" s="5"/>
      <c r="BE7" s="5"/>
      <c r="BF7" s="5"/>
      <c r="BG7" s="5"/>
      <c r="BH7" s="5"/>
    </row>
    <row r="9" spans="1:60" ht="15">
      <c r="B9" s="11" t="s">
        <v>463</v>
      </c>
      <c r="C9" s="11"/>
      <c r="D9" s="11"/>
      <c r="E9" s="11"/>
      <c r="F9" s="11"/>
      <c r="G9" s="11"/>
      <c r="H9" s="11"/>
      <c r="I9" s="11"/>
      <c r="J9" s="11"/>
      <c r="K9" s="11"/>
      <c r="L9" s="11"/>
      <c r="M9" s="11"/>
      <c r="N9" s="11"/>
      <c r="O9" s="11"/>
      <c r="P9" s="11"/>
      <c r="Q9" s="11"/>
      <c r="R9" s="11"/>
      <c r="S9" s="11"/>
      <c r="T9" s="11"/>
      <c r="U9" s="11"/>
      <c r="V9" s="11"/>
      <c r="W9" s="11"/>
      <c r="X9" s="11"/>
      <c r="Y9" s="11"/>
      <c r="Z9" s="11"/>
      <c r="AA9" s="11"/>
      <c r="AB9" s="11"/>
      <c r="AC9" s="11"/>
      <c r="AD9" s="11"/>
      <c r="AE9" s="11"/>
      <c r="AF9" s="11"/>
      <c r="AG9" s="11"/>
      <c r="AH9" s="11"/>
      <c r="AI9" s="11"/>
      <c r="AJ9" s="11"/>
      <c r="AK9" s="11"/>
      <c r="AL9" s="11"/>
      <c r="AM9" s="11"/>
      <c r="AN9" s="11"/>
      <c r="AO9" s="11"/>
      <c r="AP9" s="11"/>
      <c r="AQ9" s="11"/>
      <c r="AR9" s="11"/>
      <c r="AS9" s="11"/>
      <c r="AT9" s="11"/>
      <c r="AU9" s="32"/>
      <c r="AV9" s="11"/>
      <c r="AW9" s="11"/>
      <c r="AX9" s="11"/>
      <c r="AY9" s="11"/>
      <c r="AZ9" s="11"/>
      <c r="BA9" s="11"/>
      <c r="BB9" s="11"/>
      <c r="BC9" s="11"/>
      <c r="BD9" s="11"/>
      <c r="BE9" s="11"/>
      <c r="BF9" s="11"/>
      <c r="BG9" s="11"/>
      <c r="BH9" s="11"/>
    </row>
    <row r="11" spans="1:60">
      <c r="E11" s="94" t="s">
        <v>21</v>
      </c>
      <c r="F11" s="94" t="s">
        <v>466</v>
      </c>
      <c r="G11" s="94" t="s">
        <v>441</v>
      </c>
      <c r="L11" s="94" t="s">
        <v>210</v>
      </c>
      <c r="Y11" s="138">
        <v>1.0121805511251054</v>
      </c>
      <c r="Z11" s="138">
        <v>1.0114885781402658</v>
      </c>
      <c r="AA11" s="138">
        <v>1.0111680979309627</v>
      </c>
      <c r="AB11" s="138">
        <v>1.0116502311611606</v>
      </c>
      <c r="AC11" s="138">
        <v>1.0129389602719887</v>
      </c>
      <c r="AD11" s="138">
        <v>1.0124070537093424</v>
      </c>
      <c r="AE11" s="138">
        <v>1.011930584242744</v>
      </c>
      <c r="AF11" s="138">
        <v>1.011930584242744</v>
      </c>
      <c r="AG11" s="138">
        <v>1.011930584242744</v>
      </c>
      <c r="AH11" s="138">
        <v>1.011930584242744</v>
      </c>
      <c r="AI11" s="138">
        <v>1.011930584242744</v>
      </c>
      <c r="AJ11" s="138">
        <v>1.011930584242744</v>
      </c>
      <c r="AK11" s="138">
        <v>1.011930584242744</v>
      </c>
    </row>
    <row r="12" spans="1:60">
      <c r="E12" s="94" t="s">
        <v>24</v>
      </c>
      <c r="F12" s="94" t="s">
        <v>466</v>
      </c>
      <c r="G12" s="94" t="s">
        <v>441</v>
      </c>
      <c r="L12" s="94" t="s">
        <v>210</v>
      </c>
      <c r="Y12" s="138">
        <v>1.1867232073413099</v>
      </c>
      <c r="Z12" s="138">
        <v>1.1769015139847898</v>
      </c>
      <c r="AA12" s="138">
        <v>1.1707256071795877</v>
      </c>
      <c r="AB12" s="138">
        <v>1.1778305860818636</v>
      </c>
      <c r="AC12" s="138">
        <v>1.1989409084566318</v>
      </c>
      <c r="AD12" s="138">
        <v>1.192086448728783</v>
      </c>
      <c r="AE12" s="138">
        <v>1.1832970128863312</v>
      </c>
      <c r="AF12" s="138">
        <v>1.1832970128863312</v>
      </c>
      <c r="AG12" s="138">
        <v>1.1832970128863312</v>
      </c>
      <c r="AH12" s="138">
        <v>1.1832970128863312</v>
      </c>
      <c r="AI12" s="138">
        <v>1.1832970128863312</v>
      </c>
      <c r="AJ12" s="138">
        <v>1.1832970128863312</v>
      </c>
      <c r="AK12" s="138">
        <v>1.1832970128863312</v>
      </c>
    </row>
    <row r="13" spans="1:60">
      <c r="E13" s="94" t="s">
        <v>26</v>
      </c>
      <c r="F13" s="94" t="s">
        <v>466</v>
      </c>
      <c r="G13" s="94" t="s">
        <v>441</v>
      </c>
      <c r="L13" s="94" t="s">
        <v>210</v>
      </c>
      <c r="Y13" s="138">
        <v>1</v>
      </c>
      <c r="Z13" s="138">
        <v>1</v>
      </c>
      <c r="AA13" s="138">
        <v>1</v>
      </c>
      <c r="AB13" s="138">
        <v>1</v>
      </c>
      <c r="AC13" s="138">
        <v>1</v>
      </c>
      <c r="AD13" s="138">
        <v>1</v>
      </c>
      <c r="AE13" s="138">
        <v>1</v>
      </c>
      <c r="AF13" s="138">
        <v>1</v>
      </c>
      <c r="AG13" s="138">
        <v>1</v>
      </c>
      <c r="AH13" s="138">
        <v>1</v>
      </c>
      <c r="AI13" s="138">
        <v>1</v>
      </c>
      <c r="AJ13" s="138">
        <v>1</v>
      </c>
      <c r="AK13" s="138">
        <v>1</v>
      </c>
    </row>
    <row r="14" spans="1:60">
      <c r="E14" s="94" t="s">
        <v>28</v>
      </c>
      <c r="F14" s="94" t="s">
        <v>466</v>
      </c>
      <c r="G14" s="94" t="s">
        <v>441</v>
      </c>
      <c r="L14" s="94" t="s">
        <v>210</v>
      </c>
      <c r="Y14" s="138">
        <v>1</v>
      </c>
      <c r="Z14" s="138">
        <v>1</v>
      </c>
      <c r="AA14" s="138">
        <v>1</v>
      </c>
      <c r="AB14" s="138">
        <v>1</v>
      </c>
      <c r="AC14" s="138">
        <v>1</v>
      </c>
      <c r="AD14" s="138">
        <v>1</v>
      </c>
      <c r="AE14" s="138">
        <v>1</v>
      </c>
      <c r="AF14" s="138">
        <v>1</v>
      </c>
      <c r="AG14" s="138">
        <v>1</v>
      </c>
      <c r="AH14" s="138">
        <v>1</v>
      </c>
      <c r="AI14" s="138">
        <v>1</v>
      </c>
      <c r="AJ14" s="138">
        <v>1</v>
      </c>
      <c r="AK14" s="138">
        <v>1</v>
      </c>
    </row>
    <row r="15" spans="1:60">
      <c r="E15" s="94" t="s">
        <v>30</v>
      </c>
      <c r="F15" s="94" t="s">
        <v>466</v>
      </c>
      <c r="G15" s="94" t="s">
        <v>441</v>
      </c>
      <c r="L15" s="94" t="s">
        <v>210</v>
      </c>
      <c r="Y15" s="138">
        <v>1</v>
      </c>
      <c r="Z15" s="138">
        <v>1</v>
      </c>
      <c r="AA15" s="138">
        <v>1</v>
      </c>
      <c r="AB15" s="138">
        <v>1</v>
      </c>
      <c r="AC15" s="138">
        <v>1</v>
      </c>
      <c r="AD15" s="138">
        <v>1</v>
      </c>
      <c r="AE15" s="138">
        <v>1</v>
      </c>
      <c r="AF15" s="138">
        <v>1</v>
      </c>
      <c r="AG15" s="138">
        <v>1</v>
      </c>
      <c r="AH15" s="138">
        <v>1</v>
      </c>
      <c r="AI15" s="138">
        <v>1</v>
      </c>
      <c r="AJ15" s="138">
        <v>1</v>
      </c>
      <c r="AK15" s="138">
        <v>1</v>
      </c>
    </row>
    <row r="16" spans="1:60">
      <c r="E16" s="94" t="s">
        <v>259</v>
      </c>
      <c r="F16" s="94" t="s">
        <v>466</v>
      </c>
      <c r="G16" s="94" t="s">
        <v>441</v>
      </c>
      <c r="L16" s="94" t="s">
        <v>210</v>
      </c>
      <c r="Y16" s="138">
        <v>1</v>
      </c>
      <c r="Z16" s="138">
        <v>1</v>
      </c>
      <c r="AA16" s="138">
        <v>1</v>
      </c>
      <c r="AB16" s="138">
        <v>1</v>
      </c>
      <c r="AC16" s="138">
        <v>1</v>
      </c>
      <c r="AD16" s="138">
        <v>1</v>
      </c>
      <c r="AE16" s="138">
        <v>1</v>
      </c>
      <c r="AF16" s="138">
        <v>1</v>
      </c>
      <c r="AG16" s="138">
        <v>1</v>
      </c>
      <c r="AH16" s="138">
        <v>1</v>
      </c>
      <c r="AI16" s="138">
        <v>1</v>
      </c>
      <c r="AJ16" s="138">
        <v>1</v>
      </c>
      <c r="AK16" s="138">
        <v>1</v>
      </c>
    </row>
    <row r="17" spans="2:47">
      <c r="E17" s="94" t="s">
        <v>260</v>
      </c>
      <c r="F17" s="94" t="s">
        <v>466</v>
      </c>
      <c r="G17" s="94" t="s">
        <v>441</v>
      </c>
      <c r="L17" s="94" t="s">
        <v>210</v>
      </c>
      <c r="Y17" s="138">
        <v>1.1053311892949071</v>
      </c>
      <c r="Z17" s="138">
        <v>1.1075876390909856</v>
      </c>
      <c r="AA17" s="138">
        <v>1.0986654513031451</v>
      </c>
      <c r="AB17" s="138">
        <v>1.0939970955532516</v>
      </c>
      <c r="AC17" s="138">
        <v>1.1095505627532551</v>
      </c>
      <c r="AD17" s="138">
        <v>1.1070737979828054</v>
      </c>
      <c r="AE17" s="138">
        <v>1.1033749093366887</v>
      </c>
      <c r="AF17" s="138">
        <v>1.1033749093366887</v>
      </c>
      <c r="AG17" s="138">
        <v>1.1033749093366887</v>
      </c>
      <c r="AH17" s="138">
        <v>1.1033749093366887</v>
      </c>
      <c r="AI17" s="138">
        <v>1.1033749093366887</v>
      </c>
      <c r="AJ17" s="138">
        <v>1.1033749093366887</v>
      </c>
      <c r="AK17" s="138">
        <v>1.1033749093366887</v>
      </c>
    </row>
    <row r="18" spans="2:47">
      <c r="E18" s="94" t="s">
        <v>36</v>
      </c>
      <c r="F18" s="94" t="s">
        <v>466</v>
      </c>
      <c r="G18" s="94" t="s">
        <v>441</v>
      </c>
      <c r="L18" s="94" t="s">
        <v>210</v>
      </c>
      <c r="Y18" s="138">
        <v>1</v>
      </c>
      <c r="Z18" s="138">
        <v>1</v>
      </c>
      <c r="AA18" s="138">
        <v>1</v>
      </c>
      <c r="AB18" s="138">
        <v>1</v>
      </c>
      <c r="AC18" s="138">
        <v>1</v>
      </c>
      <c r="AD18" s="138">
        <v>1</v>
      </c>
      <c r="AE18" s="138">
        <v>1</v>
      </c>
      <c r="AF18" s="138">
        <v>1</v>
      </c>
      <c r="AG18" s="138">
        <v>1</v>
      </c>
      <c r="AH18" s="138">
        <v>1</v>
      </c>
      <c r="AI18" s="138">
        <v>1</v>
      </c>
      <c r="AJ18" s="138">
        <v>1</v>
      </c>
      <c r="AK18" s="138">
        <v>1</v>
      </c>
    </row>
    <row r="20" spans="2:47" ht="15">
      <c r="B20" s="11" t="s">
        <v>165</v>
      </c>
      <c r="C20" s="11"/>
      <c r="D20" s="11"/>
      <c r="E20" s="11"/>
      <c r="F20" s="11"/>
      <c r="G20" s="11"/>
      <c r="H20" s="11"/>
      <c r="I20" s="11"/>
      <c r="J20" s="11"/>
      <c r="K20" s="11"/>
      <c r="L20" s="11"/>
      <c r="M20" s="11"/>
      <c r="N20" s="11"/>
      <c r="O20" s="11"/>
      <c r="P20" s="11"/>
      <c r="Q20" s="11"/>
      <c r="R20" s="11"/>
      <c r="S20" s="11"/>
      <c r="T20" s="11"/>
      <c r="U20" s="11"/>
      <c r="V20" s="11"/>
      <c r="W20" s="11"/>
      <c r="X20" s="11"/>
      <c r="Y20" s="11"/>
      <c r="Z20" s="11"/>
      <c r="AA20" s="11"/>
      <c r="AB20" s="11"/>
      <c r="AC20" s="11"/>
      <c r="AD20" s="11"/>
      <c r="AE20" s="11"/>
      <c r="AF20" s="11"/>
      <c r="AG20" s="11"/>
      <c r="AH20" s="11"/>
      <c r="AI20" s="11"/>
      <c r="AJ20" s="11"/>
      <c r="AK20" s="11"/>
      <c r="AU20" s="94"/>
    </row>
    <row r="21" spans="2:47">
      <c r="AU21" s="94"/>
    </row>
    <row r="22" spans="2:47" ht="15">
      <c r="E22" s="94" t="s">
        <v>21</v>
      </c>
      <c r="F22" s="94" t="s">
        <v>318</v>
      </c>
      <c r="G22" s="94" t="s">
        <v>441</v>
      </c>
      <c r="L22" s="94" t="s">
        <v>210</v>
      </c>
      <c r="R22" s="117"/>
      <c r="S22" s="117"/>
      <c r="T22" s="117"/>
      <c r="U22" s="180"/>
      <c r="V22" s="180"/>
      <c r="W22" s="180"/>
      <c r="X22" s="180"/>
      <c r="Y22" s="138">
        <v>1.0821677910024206</v>
      </c>
      <c r="Z22" s="138">
        <v>1.0821202632861049</v>
      </c>
      <c r="AA22" s="138">
        <v>1.0821327448281062</v>
      </c>
      <c r="AB22" s="138">
        <v>1.0820871097361773</v>
      </c>
      <c r="AC22" s="138">
        <v>1.0822125035730401</v>
      </c>
      <c r="AD22" s="138">
        <v>1.0821025214295441</v>
      </c>
      <c r="AE22" s="138">
        <v>1.0821310060548763</v>
      </c>
      <c r="AF22" s="138">
        <v>1.0821310060548763</v>
      </c>
      <c r="AG22" s="138">
        <v>1.0821310060548763</v>
      </c>
      <c r="AH22" s="138">
        <v>1.0821310060548763</v>
      </c>
      <c r="AI22" s="138">
        <v>1.0821310060548763</v>
      </c>
      <c r="AJ22" s="138">
        <v>1.0821310060548763</v>
      </c>
      <c r="AK22" s="138">
        <v>1.0821310060548763</v>
      </c>
      <c r="AU22" s="94"/>
    </row>
    <row r="23" spans="2:47" ht="15">
      <c r="E23" s="94" t="s">
        <v>24</v>
      </c>
      <c r="F23" s="94" t="s">
        <v>318</v>
      </c>
      <c r="G23" s="94" t="s">
        <v>441</v>
      </c>
      <c r="L23" s="94" t="s">
        <v>210</v>
      </c>
      <c r="R23" s="117"/>
      <c r="S23" s="117"/>
      <c r="T23" s="117"/>
      <c r="U23" s="180"/>
      <c r="V23" s="180"/>
      <c r="W23" s="180"/>
      <c r="X23" s="180"/>
      <c r="Y23" s="138">
        <v>1</v>
      </c>
      <c r="Z23" s="138">
        <v>1</v>
      </c>
      <c r="AA23" s="138">
        <v>1</v>
      </c>
      <c r="AB23" s="138">
        <v>1</v>
      </c>
      <c r="AC23" s="138">
        <v>1</v>
      </c>
      <c r="AD23" s="138">
        <v>1</v>
      </c>
      <c r="AE23" s="138">
        <v>1</v>
      </c>
      <c r="AF23" s="138">
        <v>1</v>
      </c>
      <c r="AG23" s="138">
        <v>1</v>
      </c>
      <c r="AH23" s="138">
        <v>1</v>
      </c>
      <c r="AI23" s="138">
        <v>1</v>
      </c>
      <c r="AJ23" s="138">
        <v>1</v>
      </c>
      <c r="AK23" s="138">
        <v>1</v>
      </c>
      <c r="AU23" s="94"/>
    </row>
    <row r="24" spans="2:47" ht="15">
      <c r="E24" s="94" t="s">
        <v>26</v>
      </c>
      <c r="F24" s="94" t="s">
        <v>318</v>
      </c>
      <c r="G24" s="94" t="s">
        <v>441</v>
      </c>
      <c r="L24" s="94" t="s">
        <v>210</v>
      </c>
      <c r="R24" s="117"/>
      <c r="S24" s="117"/>
      <c r="T24" s="117"/>
      <c r="U24" s="180"/>
      <c r="V24" s="180"/>
      <c r="W24" s="180"/>
      <c r="X24" s="180"/>
      <c r="Y24" s="138">
        <v>1.0123568798793861</v>
      </c>
      <c r="Z24" s="138">
        <v>1.0125198339565757</v>
      </c>
      <c r="AA24" s="138">
        <v>1.0126369976152136</v>
      </c>
      <c r="AB24" s="138">
        <v>1.0126985021366701</v>
      </c>
      <c r="AC24" s="138">
        <v>1.012751309480034</v>
      </c>
      <c r="AD24" s="138">
        <v>1.0126390438900881</v>
      </c>
      <c r="AE24" s="138">
        <v>1.0126490560803023</v>
      </c>
      <c r="AF24" s="138">
        <v>1.0126490560803023</v>
      </c>
      <c r="AG24" s="138">
        <v>1.0126490560803023</v>
      </c>
      <c r="AH24" s="138">
        <v>1.0126490560803023</v>
      </c>
      <c r="AI24" s="138">
        <v>1.0126490560803023</v>
      </c>
      <c r="AJ24" s="138">
        <v>1.0126490560803023</v>
      </c>
      <c r="AK24" s="138">
        <v>1.0126490560803023</v>
      </c>
      <c r="AU24" s="94"/>
    </row>
    <row r="25" spans="2:47" ht="15">
      <c r="E25" s="94" t="s">
        <v>28</v>
      </c>
      <c r="F25" s="94" t="s">
        <v>318</v>
      </c>
      <c r="G25" s="94" t="s">
        <v>441</v>
      </c>
      <c r="L25" s="94" t="s">
        <v>210</v>
      </c>
      <c r="R25" s="117"/>
      <c r="S25" s="117"/>
      <c r="T25" s="117"/>
      <c r="U25" s="180"/>
      <c r="V25" s="180"/>
      <c r="W25" s="180"/>
      <c r="X25" s="180"/>
      <c r="Y25" s="138">
        <v>1.0593289145866933</v>
      </c>
      <c r="Z25" s="138">
        <v>1.0594300448440346</v>
      </c>
      <c r="AA25" s="138">
        <v>1.0594309106775042</v>
      </c>
      <c r="AB25" s="138">
        <v>1.0593451752333807</v>
      </c>
      <c r="AC25" s="138">
        <v>1.0594311600813371</v>
      </c>
      <c r="AD25" s="138">
        <v>1.0593115561809874</v>
      </c>
      <c r="AE25" s="138">
        <v>1.0593897986107577</v>
      </c>
      <c r="AF25" s="138">
        <v>1.0593897986107577</v>
      </c>
      <c r="AG25" s="138">
        <v>1.0593897986107577</v>
      </c>
      <c r="AH25" s="138">
        <v>1.0593897986107577</v>
      </c>
      <c r="AI25" s="138">
        <v>1.0593897986107577</v>
      </c>
      <c r="AJ25" s="138">
        <v>1.0593897986107577</v>
      </c>
      <c r="AK25" s="138">
        <v>1.0593897986107577</v>
      </c>
      <c r="AU25" s="94"/>
    </row>
    <row r="26" spans="2:47" ht="15">
      <c r="E26" s="94" t="s">
        <v>30</v>
      </c>
      <c r="F26" s="94" t="s">
        <v>318</v>
      </c>
      <c r="G26" s="94" t="s">
        <v>441</v>
      </c>
      <c r="L26" s="94" t="s">
        <v>210</v>
      </c>
      <c r="R26" s="117"/>
      <c r="S26" s="117"/>
      <c r="T26" s="117"/>
      <c r="U26" s="180"/>
      <c r="V26" s="180"/>
      <c r="W26" s="180"/>
      <c r="X26" s="180"/>
      <c r="Y26" s="138">
        <v>1.0974736852276192</v>
      </c>
      <c r="Z26" s="138">
        <v>1.0976282131631603</v>
      </c>
      <c r="AA26" s="138">
        <v>1.0978766212358111</v>
      </c>
      <c r="AB26" s="138">
        <v>1.0980877660287029</v>
      </c>
      <c r="AC26" s="138">
        <v>1.0982158682546763</v>
      </c>
      <c r="AD26" s="138">
        <v>1.0982940925147213</v>
      </c>
      <c r="AE26" s="138">
        <v>1.0980201548658401</v>
      </c>
      <c r="AF26" s="138">
        <v>1.0980201548658401</v>
      </c>
      <c r="AG26" s="138">
        <v>1.0980201548658401</v>
      </c>
      <c r="AH26" s="138">
        <v>1.0980201548658401</v>
      </c>
      <c r="AI26" s="138">
        <v>1.0980201548658401</v>
      </c>
      <c r="AJ26" s="138">
        <v>1.0980201548658401</v>
      </c>
      <c r="AK26" s="138">
        <v>1.0980201548658401</v>
      </c>
      <c r="AU26" s="94"/>
    </row>
    <row r="27" spans="2:47" ht="15">
      <c r="E27" s="94" t="s">
        <v>259</v>
      </c>
      <c r="F27" s="94" t="s">
        <v>318</v>
      </c>
      <c r="G27" s="94" t="s">
        <v>441</v>
      </c>
      <c r="L27" s="94" t="s">
        <v>210</v>
      </c>
      <c r="R27" s="117"/>
      <c r="S27" s="117"/>
      <c r="T27" s="117"/>
      <c r="U27" s="180"/>
      <c r="V27" s="180"/>
      <c r="W27" s="180"/>
      <c r="X27" s="180"/>
      <c r="Y27" s="138">
        <v>1.1499074638345925</v>
      </c>
      <c r="Z27" s="138">
        <v>1.1502346038931466</v>
      </c>
      <c r="AA27" s="138">
        <v>1.1501916312224567</v>
      </c>
      <c r="AB27" s="138">
        <v>1.1501263354923568</v>
      </c>
      <c r="AC27" s="138">
        <v>1.1504170248398768</v>
      </c>
      <c r="AD27" s="138">
        <v>1.15000677109602</v>
      </c>
      <c r="AE27" s="138">
        <v>1.1501952558574131</v>
      </c>
      <c r="AF27" s="138">
        <v>1.1501952558574131</v>
      </c>
      <c r="AG27" s="138">
        <v>1.1501952558574131</v>
      </c>
      <c r="AH27" s="138">
        <v>1.1501952558574131</v>
      </c>
      <c r="AI27" s="138">
        <v>1.1501952558574131</v>
      </c>
      <c r="AJ27" s="138">
        <v>1.1501952558574131</v>
      </c>
      <c r="AK27" s="138">
        <v>1.1501952558574131</v>
      </c>
      <c r="AU27" s="94"/>
    </row>
    <row r="28" spans="2:47" ht="15">
      <c r="E28" s="94" t="s">
        <v>260</v>
      </c>
      <c r="F28" s="94" t="s">
        <v>318</v>
      </c>
      <c r="G28" s="94" t="s">
        <v>441</v>
      </c>
      <c r="L28" s="94" t="s">
        <v>210</v>
      </c>
      <c r="R28" s="117"/>
      <c r="S28" s="117"/>
      <c r="T28" s="117"/>
      <c r="U28" s="180"/>
      <c r="V28" s="180"/>
      <c r="W28" s="180"/>
      <c r="X28" s="180"/>
      <c r="Y28" s="138">
        <v>1.0393999609791325</v>
      </c>
      <c r="Z28" s="138">
        <v>1.0393848277224094</v>
      </c>
      <c r="AA28" s="138">
        <v>1.0393563698307307</v>
      </c>
      <c r="AB28" s="138">
        <v>1.0394114724946635</v>
      </c>
      <c r="AC28" s="138">
        <v>1.0393861563927904</v>
      </c>
      <c r="AD28" s="138">
        <v>1.0393292181657543</v>
      </c>
      <c r="AE28" s="138">
        <v>1.0393736179833761</v>
      </c>
      <c r="AF28" s="138">
        <v>1.0393736179833761</v>
      </c>
      <c r="AG28" s="138">
        <v>1.0393736179833761</v>
      </c>
      <c r="AH28" s="138">
        <v>1.0393736179833761</v>
      </c>
      <c r="AI28" s="138">
        <v>1.0393736179833761</v>
      </c>
      <c r="AJ28" s="138">
        <v>1.0393736179833761</v>
      </c>
      <c r="AK28" s="138">
        <v>1.0393736179833761</v>
      </c>
      <c r="AU28" s="94"/>
    </row>
    <row r="29" spans="2:47" ht="15">
      <c r="E29" s="94" t="s">
        <v>36</v>
      </c>
      <c r="F29" s="94" t="s">
        <v>318</v>
      </c>
      <c r="G29" s="94" t="s">
        <v>441</v>
      </c>
      <c r="L29" s="94" t="s">
        <v>210</v>
      </c>
      <c r="R29" s="117"/>
      <c r="S29" s="117"/>
      <c r="T29" s="117"/>
      <c r="U29" s="180"/>
      <c r="V29" s="180"/>
      <c r="W29" s="180"/>
      <c r="X29" s="180"/>
      <c r="Y29" s="138">
        <v>1.1494252873563218</v>
      </c>
      <c r="Z29" s="138">
        <v>1.1494252873563218</v>
      </c>
      <c r="AA29" s="138">
        <v>1.1494252873563218</v>
      </c>
      <c r="AB29" s="138">
        <v>1.1494252873563218</v>
      </c>
      <c r="AC29" s="138">
        <v>1.1494252873563218</v>
      </c>
      <c r="AD29" s="138">
        <v>1.1494252873563218</v>
      </c>
      <c r="AE29" s="138">
        <v>1.1494252873563218</v>
      </c>
      <c r="AF29" s="138">
        <v>1.1494252873563218</v>
      </c>
      <c r="AG29" s="138">
        <v>1.1494252873563218</v>
      </c>
      <c r="AH29" s="138">
        <v>1.1494252873563218</v>
      </c>
      <c r="AI29" s="138">
        <v>1.1494252873563218</v>
      </c>
      <c r="AJ29" s="138">
        <v>1.1494252873563218</v>
      </c>
      <c r="AK29" s="138">
        <v>1.1494252873563218</v>
      </c>
      <c r="AU29" s="94"/>
    </row>
    <row r="30" spans="2:47">
      <c r="AU30" s="94"/>
    </row>
    <row r="31" spans="2:47" ht="15">
      <c r="B31" s="11" t="s">
        <v>261</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U31" s="94"/>
    </row>
    <row r="32" spans="2:47">
      <c r="AU32" s="94"/>
    </row>
    <row r="33" spans="2:47" ht="15">
      <c r="E33" s="94" t="s">
        <v>21</v>
      </c>
      <c r="F33" s="94" t="s">
        <v>467</v>
      </c>
      <c r="G33" s="94" t="s">
        <v>551</v>
      </c>
      <c r="L33" s="94" t="s">
        <v>210</v>
      </c>
      <c r="R33" s="117"/>
      <c r="S33" s="117"/>
      <c r="T33" s="117"/>
      <c r="U33" s="180"/>
      <c r="V33" s="180"/>
      <c r="W33" s="180"/>
      <c r="X33" s="180"/>
      <c r="Y33" s="138">
        <v>1.0121805511251054</v>
      </c>
      <c r="Z33" s="138">
        <v>1.0114885781402658</v>
      </c>
      <c r="AA33" s="138">
        <v>1.0111680979309627</v>
      </c>
      <c r="AB33" s="138">
        <v>1.0116502311611606</v>
      </c>
      <c r="AC33" s="138">
        <v>1.0129389602719887</v>
      </c>
      <c r="AD33" s="138">
        <v>1.0124070537093424</v>
      </c>
      <c r="AE33" s="138">
        <v>1.011930584242744</v>
      </c>
      <c r="AF33" s="138">
        <v>1.011930584242744</v>
      </c>
      <c r="AG33" s="138">
        <v>1.011930584242744</v>
      </c>
      <c r="AH33" s="138">
        <v>1.011930584242744</v>
      </c>
      <c r="AI33" s="138">
        <v>1.011930584242744</v>
      </c>
      <c r="AJ33" s="138">
        <v>1.011930584242744</v>
      </c>
      <c r="AK33" s="138">
        <v>1.011930584242744</v>
      </c>
      <c r="AU33" s="94"/>
    </row>
    <row r="34" spans="2:47" ht="15">
      <c r="E34" s="94" t="s">
        <v>24</v>
      </c>
      <c r="F34" s="94" t="s">
        <v>467</v>
      </c>
      <c r="G34" s="94" t="s">
        <v>551</v>
      </c>
      <c r="L34" s="94" t="s">
        <v>210</v>
      </c>
      <c r="R34" s="117"/>
      <c r="S34" s="117"/>
      <c r="T34" s="117"/>
      <c r="U34" s="180"/>
      <c r="V34" s="180"/>
      <c r="W34" s="180"/>
      <c r="X34" s="180"/>
      <c r="Y34" s="138">
        <v>1.1867232073413099</v>
      </c>
      <c r="Z34" s="138">
        <v>1.1769015139847898</v>
      </c>
      <c r="AA34" s="138">
        <v>1.1707256071795877</v>
      </c>
      <c r="AB34" s="138">
        <v>1.1778305860818636</v>
      </c>
      <c r="AC34" s="138">
        <v>1.1989409084566318</v>
      </c>
      <c r="AD34" s="138">
        <v>1.192086448728783</v>
      </c>
      <c r="AE34" s="138">
        <v>1.1832970128863312</v>
      </c>
      <c r="AF34" s="138">
        <v>1.1832970128863312</v>
      </c>
      <c r="AG34" s="138">
        <v>1.1832970128863312</v>
      </c>
      <c r="AH34" s="138">
        <v>1.1832970128863312</v>
      </c>
      <c r="AI34" s="138">
        <v>1.1832970128863312</v>
      </c>
      <c r="AJ34" s="138">
        <v>1.1832970128863312</v>
      </c>
      <c r="AK34" s="138">
        <v>1.1832970128863312</v>
      </c>
      <c r="AU34" s="94"/>
    </row>
    <row r="35" spans="2:47" ht="15">
      <c r="E35" s="94" t="s">
        <v>26</v>
      </c>
      <c r="F35" s="94" t="s">
        <v>467</v>
      </c>
      <c r="G35" s="94" t="s">
        <v>551</v>
      </c>
      <c r="L35" s="94" t="s">
        <v>210</v>
      </c>
      <c r="R35" s="117"/>
      <c r="S35" s="117"/>
      <c r="T35" s="117"/>
      <c r="U35" s="180"/>
      <c r="V35" s="180"/>
      <c r="W35" s="180"/>
      <c r="X35" s="180"/>
      <c r="Y35" s="138">
        <v>1</v>
      </c>
      <c r="Z35" s="138">
        <v>1</v>
      </c>
      <c r="AA35" s="138">
        <v>1</v>
      </c>
      <c r="AB35" s="138">
        <v>1</v>
      </c>
      <c r="AC35" s="138">
        <v>1</v>
      </c>
      <c r="AD35" s="138">
        <v>1</v>
      </c>
      <c r="AE35" s="138">
        <v>1</v>
      </c>
      <c r="AF35" s="138">
        <v>1</v>
      </c>
      <c r="AG35" s="138">
        <v>1</v>
      </c>
      <c r="AH35" s="138">
        <v>1</v>
      </c>
      <c r="AI35" s="138">
        <v>1</v>
      </c>
      <c r="AJ35" s="138">
        <v>1</v>
      </c>
      <c r="AK35" s="138">
        <v>1</v>
      </c>
      <c r="AU35" s="94"/>
    </row>
    <row r="36" spans="2:47" ht="15">
      <c r="E36" s="94" t="s">
        <v>28</v>
      </c>
      <c r="F36" s="94" t="s">
        <v>467</v>
      </c>
      <c r="G36" s="94" t="s">
        <v>551</v>
      </c>
      <c r="L36" s="94" t="s">
        <v>210</v>
      </c>
      <c r="R36" s="117"/>
      <c r="S36" s="117"/>
      <c r="T36" s="117"/>
      <c r="U36" s="180"/>
      <c r="V36" s="180"/>
      <c r="W36" s="180"/>
      <c r="X36" s="180"/>
      <c r="Y36" s="138">
        <v>1</v>
      </c>
      <c r="Z36" s="138">
        <v>1</v>
      </c>
      <c r="AA36" s="138">
        <v>1</v>
      </c>
      <c r="AB36" s="138">
        <v>1</v>
      </c>
      <c r="AC36" s="138">
        <v>1</v>
      </c>
      <c r="AD36" s="138">
        <v>1</v>
      </c>
      <c r="AE36" s="138">
        <v>1</v>
      </c>
      <c r="AF36" s="138">
        <v>1</v>
      </c>
      <c r="AG36" s="138">
        <v>1</v>
      </c>
      <c r="AH36" s="138">
        <v>1</v>
      </c>
      <c r="AI36" s="138">
        <v>1</v>
      </c>
      <c r="AJ36" s="138">
        <v>1</v>
      </c>
      <c r="AK36" s="138">
        <v>1</v>
      </c>
      <c r="AU36" s="94"/>
    </row>
    <row r="37" spans="2:47" ht="15">
      <c r="E37" s="94" t="s">
        <v>30</v>
      </c>
      <c r="F37" s="94" t="s">
        <v>467</v>
      </c>
      <c r="G37" s="94" t="s">
        <v>551</v>
      </c>
      <c r="L37" s="94" t="s">
        <v>210</v>
      </c>
      <c r="R37" s="117"/>
      <c r="S37" s="117"/>
      <c r="T37" s="117"/>
      <c r="U37" s="180"/>
      <c r="V37" s="180"/>
      <c r="W37" s="180"/>
      <c r="X37" s="180"/>
      <c r="Y37" s="138">
        <v>1</v>
      </c>
      <c r="Z37" s="138">
        <v>1</v>
      </c>
      <c r="AA37" s="138">
        <v>1</v>
      </c>
      <c r="AB37" s="138">
        <v>1</v>
      </c>
      <c r="AC37" s="138">
        <v>1</v>
      </c>
      <c r="AD37" s="138">
        <v>1</v>
      </c>
      <c r="AE37" s="138">
        <v>1</v>
      </c>
      <c r="AF37" s="138">
        <v>1</v>
      </c>
      <c r="AG37" s="138">
        <v>1</v>
      </c>
      <c r="AH37" s="138">
        <v>1</v>
      </c>
      <c r="AI37" s="138">
        <v>1</v>
      </c>
      <c r="AJ37" s="138">
        <v>1</v>
      </c>
      <c r="AK37" s="138">
        <v>1</v>
      </c>
      <c r="AU37" s="94"/>
    </row>
    <row r="38" spans="2:47" ht="15">
      <c r="E38" s="94" t="s">
        <v>259</v>
      </c>
      <c r="F38" s="94" t="s">
        <v>467</v>
      </c>
      <c r="G38" s="94" t="s">
        <v>551</v>
      </c>
      <c r="L38" s="94" t="s">
        <v>210</v>
      </c>
      <c r="R38" s="117"/>
      <c r="S38" s="117"/>
      <c r="T38" s="117"/>
      <c r="U38" s="180"/>
      <c r="V38" s="180"/>
      <c r="W38" s="180"/>
      <c r="X38" s="180"/>
      <c r="Y38" s="138">
        <v>1</v>
      </c>
      <c r="Z38" s="138">
        <v>1</v>
      </c>
      <c r="AA38" s="138">
        <v>1</v>
      </c>
      <c r="AB38" s="138">
        <v>1</v>
      </c>
      <c r="AC38" s="138">
        <v>1</v>
      </c>
      <c r="AD38" s="138">
        <v>1</v>
      </c>
      <c r="AE38" s="138">
        <v>1</v>
      </c>
      <c r="AF38" s="138">
        <v>1</v>
      </c>
      <c r="AG38" s="138">
        <v>1</v>
      </c>
      <c r="AH38" s="138">
        <v>1</v>
      </c>
      <c r="AI38" s="138">
        <v>1</v>
      </c>
      <c r="AJ38" s="138">
        <v>1</v>
      </c>
      <c r="AK38" s="138">
        <v>1</v>
      </c>
      <c r="AU38" s="94"/>
    </row>
    <row r="39" spans="2:47" ht="15">
      <c r="E39" s="94" t="s">
        <v>260</v>
      </c>
      <c r="F39" s="94" t="s">
        <v>467</v>
      </c>
      <c r="G39" s="94" t="s">
        <v>551</v>
      </c>
      <c r="L39" s="94" t="s">
        <v>210</v>
      </c>
      <c r="R39" s="117"/>
      <c r="S39" s="117"/>
      <c r="T39" s="117"/>
      <c r="U39" s="180"/>
      <c r="V39" s="180"/>
      <c r="W39" s="180"/>
      <c r="X39" s="180"/>
      <c r="Y39" s="138">
        <v>1.1053311892949071</v>
      </c>
      <c r="Z39" s="138">
        <v>1.1075876390909856</v>
      </c>
      <c r="AA39" s="138">
        <v>1.0986654513031451</v>
      </c>
      <c r="AB39" s="138">
        <v>1.0939970955532516</v>
      </c>
      <c r="AC39" s="138">
        <v>1.1095505627532551</v>
      </c>
      <c r="AD39" s="138">
        <v>1.1070737979828054</v>
      </c>
      <c r="AE39" s="138">
        <v>1.1033749093366887</v>
      </c>
      <c r="AF39" s="138">
        <v>1.1033749093366887</v>
      </c>
      <c r="AG39" s="138">
        <v>1.1033749093366887</v>
      </c>
      <c r="AH39" s="138">
        <v>1.1033749093366887</v>
      </c>
      <c r="AI39" s="138">
        <v>1.1033749093366887</v>
      </c>
      <c r="AJ39" s="138">
        <v>1.1033749093366887</v>
      </c>
      <c r="AK39" s="138">
        <v>1.1033749093366887</v>
      </c>
      <c r="AU39" s="94"/>
    </row>
    <row r="40" spans="2:47" ht="15">
      <c r="E40" s="94" t="s">
        <v>36</v>
      </c>
      <c r="F40" s="94" t="s">
        <v>467</v>
      </c>
      <c r="G40" s="94" t="s">
        <v>551</v>
      </c>
      <c r="L40" s="94" t="s">
        <v>210</v>
      </c>
      <c r="R40" s="117"/>
      <c r="S40" s="117"/>
      <c r="T40" s="117"/>
      <c r="U40" s="180"/>
      <c r="V40" s="180"/>
      <c r="W40" s="180"/>
      <c r="X40" s="180"/>
      <c r="Y40" s="138">
        <v>1</v>
      </c>
      <c r="Z40" s="138">
        <v>1</v>
      </c>
      <c r="AA40" s="138">
        <v>1</v>
      </c>
      <c r="AB40" s="138">
        <v>1</v>
      </c>
      <c r="AC40" s="138">
        <v>1</v>
      </c>
      <c r="AD40" s="138">
        <v>1</v>
      </c>
      <c r="AE40" s="138">
        <v>1</v>
      </c>
      <c r="AF40" s="138">
        <v>1</v>
      </c>
      <c r="AG40" s="138">
        <v>1</v>
      </c>
      <c r="AH40" s="138">
        <v>1</v>
      </c>
      <c r="AI40" s="138">
        <v>1</v>
      </c>
      <c r="AJ40" s="138">
        <v>1</v>
      </c>
      <c r="AK40" s="138">
        <v>1</v>
      </c>
      <c r="AU40" s="94"/>
    </row>
    <row r="41" spans="2:47" ht="14.25">
      <c r="R41" s="117"/>
      <c r="S41" s="117"/>
      <c r="T41" s="117"/>
      <c r="AU41" s="94"/>
    </row>
    <row r="42" spans="2:47" ht="15">
      <c r="B42" s="11" t="s">
        <v>262</v>
      </c>
      <c r="C42" s="11"/>
      <c r="D42" s="11"/>
      <c r="E42" s="11"/>
      <c r="F42" s="11"/>
      <c r="G42" s="11"/>
      <c r="H42" s="11"/>
      <c r="I42" s="11"/>
      <c r="J42" s="11"/>
      <c r="K42" s="11"/>
      <c r="L42" s="11"/>
      <c r="M42" s="11"/>
      <c r="N42" s="11"/>
      <c r="O42" s="11"/>
      <c r="P42" s="11"/>
      <c r="Q42" s="11"/>
      <c r="R42" s="11"/>
      <c r="S42" s="11"/>
      <c r="T42" s="11"/>
      <c r="U42" s="11"/>
      <c r="V42" s="11"/>
      <c r="W42" s="11"/>
      <c r="X42" s="11"/>
      <c r="Y42" s="11"/>
      <c r="Z42" s="11"/>
      <c r="AA42" s="11"/>
      <c r="AB42" s="11"/>
      <c r="AC42" s="11"/>
      <c r="AD42" s="11"/>
      <c r="AE42" s="11"/>
      <c r="AF42" s="11"/>
      <c r="AG42" s="11"/>
      <c r="AH42" s="11"/>
      <c r="AI42" s="11"/>
      <c r="AJ42" s="11"/>
      <c r="AK42" s="11"/>
      <c r="AU42" s="94"/>
    </row>
    <row r="43" spans="2:47">
      <c r="AU43" s="94"/>
    </row>
    <row r="44" spans="2:47" ht="15">
      <c r="E44" s="94" t="s">
        <v>21</v>
      </c>
      <c r="F44" s="94" t="s">
        <v>468</v>
      </c>
      <c r="G44" s="94" t="s">
        <v>441</v>
      </c>
      <c r="L44" s="94" t="s">
        <v>210</v>
      </c>
      <c r="R44" s="117"/>
      <c r="S44" s="117"/>
      <c r="T44" s="117"/>
      <c r="U44" s="180"/>
      <c r="V44" s="180"/>
      <c r="W44" s="180"/>
      <c r="X44" s="180"/>
      <c r="Y44" s="138">
        <v>1.0077472161329</v>
      </c>
      <c r="Z44" s="138">
        <v>1.0077819339482761</v>
      </c>
      <c r="AA44" s="138">
        <v>1.0078076978945065</v>
      </c>
      <c r="AB44" s="138">
        <v>1.0077626573055989</v>
      </c>
      <c r="AC44" s="138">
        <v>1.0077440418095542</v>
      </c>
      <c r="AD44" s="138">
        <v>1.0077006434975826</v>
      </c>
      <c r="AE44" s="138">
        <v>1.0077593948911037</v>
      </c>
      <c r="AF44" s="138">
        <v>1.0077593948911037</v>
      </c>
      <c r="AG44" s="138">
        <v>1.0077593948911037</v>
      </c>
      <c r="AH44" s="138">
        <v>1.0077593948911037</v>
      </c>
      <c r="AI44" s="138">
        <v>1.0077593948911037</v>
      </c>
      <c r="AJ44" s="138">
        <v>1.0077593948911037</v>
      </c>
      <c r="AK44" s="138">
        <v>1.0077593948911037</v>
      </c>
      <c r="AU44" s="94"/>
    </row>
    <row r="45" spans="2:47" ht="15">
      <c r="E45" s="94" t="s">
        <v>24</v>
      </c>
      <c r="F45" s="94" t="s">
        <v>468</v>
      </c>
      <c r="G45" s="94" t="s">
        <v>441</v>
      </c>
      <c r="L45" s="94" t="s">
        <v>210</v>
      </c>
      <c r="R45" s="117"/>
      <c r="S45" s="117"/>
      <c r="T45" s="117"/>
      <c r="U45" s="180"/>
      <c r="V45" s="180"/>
      <c r="W45" s="180"/>
      <c r="X45" s="180"/>
      <c r="Y45" s="138">
        <v>1.1143982551897844</v>
      </c>
      <c r="Z45" s="138">
        <v>1.1146346968958545</v>
      </c>
      <c r="AA45" s="138">
        <v>1.1147577925020167</v>
      </c>
      <c r="AB45" s="138">
        <v>1.1148340846409923</v>
      </c>
      <c r="AC45" s="138">
        <v>1.115006234052325</v>
      </c>
      <c r="AD45" s="138">
        <v>1.1150386262754672</v>
      </c>
      <c r="AE45" s="138">
        <v>1.1148542868733311</v>
      </c>
      <c r="AF45" s="138">
        <v>1.1148542868733311</v>
      </c>
      <c r="AG45" s="138">
        <v>1.1148542868733311</v>
      </c>
      <c r="AH45" s="138">
        <v>1.1148542868733311</v>
      </c>
      <c r="AI45" s="138">
        <v>1.1148542868733311</v>
      </c>
      <c r="AJ45" s="138">
        <v>1.1148542868733311</v>
      </c>
      <c r="AK45" s="138">
        <v>1.1148542868733311</v>
      </c>
      <c r="AU45" s="94"/>
    </row>
    <row r="46" spans="2:47" ht="15">
      <c r="E46" s="94" t="s">
        <v>26</v>
      </c>
      <c r="F46" s="94" t="s">
        <v>468</v>
      </c>
      <c r="G46" s="94" t="s">
        <v>441</v>
      </c>
      <c r="L46" s="94" t="s">
        <v>210</v>
      </c>
      <c r="R46" s="117"/>
      <c r="S46" s="117"/>
      <c r="T46" s="117"/>
      <c r="U46" s="180"/>
      <c r="V46" s="180"/>
      <c r="W46" s="180"/>
      <c r="X46" s="180"/>
      <c r="Y46" s="138">
        <v>1</v>
      </c>
      <c r="Z46" s="138">
        <v>1</v>
      </c>
      <c r="AA46" s="138">
        <v>1</v>
      </c>
      <c r="AB46" s="138">
        <v>1</v>
      </c>
      <c r="AC46" s="138">
        <v>1</v>
      </c>
      <c r="AD46" s="138">
        <v>1</v>
      </c>
      <c r="AE46" s="138">
        <v>1</v>
      </c>
      <c r="AF46" s="138">
        <v>1</v>
      </c>
      <c r="AG46" s="138">
        <v>1</v>
      </c>
      <c r="AH46" s="138">
        <v>1</v>
      </c>
      <c r="AI46" s="138">
        <v>1</v>
      </c>
      <c r="AJ46" s="138">
        <v>1</v>
      </c>
      <c r="AK46" s="138">
        <v>1</v>
      </c>
      <c r="AU46" s="94"/>
    </row>
    <row r="47" spans="2:47" ht="15">
      <c r="E47" s="94" t="s">
        <v>28</v>
      </c>
      <c r="F47" s="94" t="s">
        <v>468</v>
      </c>
      <c r="G47" s="94" t="s">
        <v>441</v>
      </c>
      <c r="L47" s="94" t="s">
        <v>210</v>
      </c>
      <c r="R47" s="117"/>
      <c r="S47" s="117"/>
      <c r="T47" s="117"/>
      <c r="U47" s="180"/>
      <c r="V47" s="180"/>
      <c r="W47" s="180"/>
      <c r="X47" s="180"/>
      <c r="Y47" s="138">
        <v>1</v>
      </c>
      <c r="Z47" s="138">
        <v>1</v>
      </c>
      <c r="AA47" s="138">
        <v>1</v>
      </c>
      <c r="AB47" s="138">
        <v>1</v>
      </c>
      <c r="AC47" s="138">
        <v>1</v>
      </c>
      <c r="AD47" s="138">
        <v>1</v>
      </c>
      <c r="AE47" s="138">
        <v>1</v>
      </c>
      <c r="AF47" s="138">
        <v>1</v>
      </c>
      <c r="AG47" s="138">
        <v>1</v>
      </c>
      <c r="AH47" s="138">
        <v>1</v>
      </c>
      <c r="AI47" s="138">
        <v>1</v>
      </c>
      <c r="AJ47" s="138">
        <v>1</v>
      </c>
      <c r="AK47" s="138">
        <v>1</v>
      </c>
      <c r="AU47" s="94"/>
    </row>
    <row r="48" spans="2:47" ht="15">
      <c r="E48" s="94" t="s">
        <v>30</v>
      </c>
      <c r="F48" s="94" t="s">
        <v>468</v>
      </c>
      <c r="G48" s="94" t="s">
        <v>441</v>
      </c>
      <c r="L48" s="94" t="s">
        <v>210</v>
      </c>
      <c r="R48" s="117"/>
      <c r="S48" s="117"/>
      <c r="T48" s="117"/>
      <c r="U48" s="180"/>
      <c r="V48" s="180"/>
      <c r="W48" s="180"/>
      <c r="X48" s="180"/>
      <c r="Y48" s="138">
        <v>1</v>
      </c>
      <c r="Z48" s="138">
        <v>1</v>
      </c>
      <c r="AA48" s="138">
        <v>1</v>
      </c>
      <c r="AB48" s="138">
        <v>1</v>
      </c>
      <c r="AC48" s="138">
        <v>1</v>
      </c>
      <c r="AD48" s="138">
        <v>1</v>
      </c>
      <c r="AE48" s="138">
        <v>1</v>
      </c>
      <c r="AF48" s="138">
        <v>1</v>
      </c>
      <c r="AG48" s="138">
        <v>1</v>
      </c>
      <c r="AH48" s="138">
        <v>1</v>
      </c>
      <c r="AI48" s="138">
        <v>1</v>
      </c>
      <c r="AJ48" s="138">
        <v>1</v>
      </c>
      <c r="AK48" s="138">
        <v>1</v>
      </c>
      <c r="AU48" s="94"/>
    </row>
    <row r="49" spans="2:47" ht="15">
      <c r="E49" s="94" t="s">
        <v>259</v>
      </c>
      <c r="F49" s="94" t="s">
        <v>468</v>
      </c>
      <c r="G49" s="94" t="s">
        <v>441</v>
      </c>
      <c r="L49" s="94" t="s">
        <v>210</v>
      </c>
      <c r="R49" s="117"/>
      <c r="S49" s="117"/>
      <c r="T49" s="117"/>
      <c r="U49" s="180"/>
      <c r="V49" s="180"/>
      <c r="W49" s="180"/>
      <c r="X49" s="180"/>
      <c r="Y49" s="138">
        <v>1</v>
      </c>
      <c r="Z49" s="138">
        <v>1</v>
      </c>
      <c r="AA49" s="138">
        <v>1</v>
      </c>
      <c r="AB49" s="138">
        <v>1</v>
      </c>
      <c r="AC49" s="138">
        <v>1</v>
      </c>
      <c r="AD49" s="138">
        <v>1</v>
      </c>
      <c r="AE49" s="138">
        <v>1</v>
      </c>
      <c r="AF49" s="138">
        <v>1</v>
      </c>
      <c r="AG49" s="138">
        <v>1</v>
      </c>
      <c r="AH49" s="138">
        <v>1</v>
      </c>
      <c r="AI49" s="138">
        <v>1</v>
      </c>
      <c r="AJ49" s="138">
        <v>1</v>
      </c>
      <c r="AK49" s="138">
        <v>1</v>
      </c>
      <c r="AU49" s="94"/>
    </row>
    <row r="50" spans="2:47" ht="15">
      <c r="E50" s="94" t="s">
        <v>260</v>
      </c>
      <c r="F50" s="94" t="s">
        <v>468</v>
      </c>
      <c r="G50" s="94" t="s">
        <v>441</v>
      </c>
      <c r="L50" s="94" t="s">
        <v>210</v>
      </c>
      <c r="R50" s="117"/>
      <c r="S50" s="117"/>
      <c r="T50" s="117"/>
      <c r="U50" s="180"/>
      <c r="V50" s="180"/>
      <c r="W50" s="180"/>
      <c r="X50" s="180"/>
      <c r="Y50" s="138">
        <v>1.0375234313666739</v>
      </c>
      <c r="Z50" s="138">
        <v>1.0376451705831511</v>
      </c>
      <c r="AA50" s="138">
        <v>1.0376649786131638</v>
      </c>
      <c r="AB50" s="138">
        <v>1.0376640539537183</v>
      </c>
      <c r="AC50" s="138">
        <v>1.0376834718058789</v>
      </c>
      <c r="AD50" s="138">
        <v>1.0377018447033974</v>
      </c>
      <c r="AE50" s="138">
        <v>1.0376719039318618</v>
      </c>
      <c r="AF50" s="138">
        <v>1.0376719039318618</v>
      </c>
      <c r="AG50" s="138">
        <v>1.0376719039318618</v>
      </c>
      <c r="AH50" s="138">
        <v>1.0376719039318618</v>
      </c>
      <c r="AI50" s="138">
        <v>1.0376719039318618</v>
      </c>
      <c r="AJ50" s="138">
        <v>1.0376719039318618</v>
      </c>
      <c r="AK50" s="138">
        <v>1.0376719039318618</v>
      </c>
      <c r="AU50" s="94"/>
    </row>
    <row r="51" spans="2:47" ht="15">
      <c r="E51" s="94" t="s">
        <v>36</v>
      </c>
      <c r="F51" s="94" t="s">
        <v>468</v>
      </c>
      <c r="G51" s="94" t="s">
        <v>441</v>
      </c>
      <c r="L51" s="94" t="s">
        <v>210</v>
      </c>
      <c r="R51" s="117"/>
      <c r="S51" s="117"/>
      <c r="T51" s="117"/>
      <c r="U51" s="180"/>
      <c r="V51" s="180"/>
      <c r="W51" s="180"/>
      <c r="X51" s="180"/>
      <c r="Y51" s="138">
        <v>1</v>
      </c>
      <c r="Z51" s="138">
        <v>1</v>
      </c>
      <c r="AA51" s="138">
        <v>1</v>
      </c>
      <c r="AB51" s="138">
        <v>1</v>
      </c>
      <c r="AC51" s="138">
        <v>1</v>
      </c>
      <c r="AD51" s="138">
        <v>1</v>
      </c>
      <c r="AE51" s="138">
        <v>1</v>
      </c>
      <c r="AF51" s="138">
        <v>1</v>
      </c>
      <c r="AG51" s="138">
        <v>1</v>
      </c>
      <c r="AH51" s="138">
        <v>1</v>
      </c>
      <c r="AI51" s="138">
        <v>1</v>
      </c>
      <c r="AJ51" s="138">
        <v>1</v>
      </c>
      <c r="AK51" s="138">
        <v>1</v>
      </c>
      <c r="AU51" s="94"/>
    </row>
    <row r="52" spans="2:47">
      <c r="AU52" s="94"/>
    </row>
    <row r="53" spans="2:47" ht="15">
      <c r="B53" s="11" t="s">
        <v>464</v>
      </c>
      <c r="C53" s="11"/>
      <c r="D53" s="11"/>
      <c r="E53" s="11"/>
      <c r="F53" s="11"/>
      <c r="G53" s="11"/>
      <c r="H53" s="11"/>
      <c r="I53" s="11"/>
      <c r="J53" s="11"/>
      <c r="K53" s="11"/>
      <c r="L53" s="11"/>
      <c r="M53" s="11"/>
      <c r="N53" s="11"/>
      <c r="O53" s="11"/>
      <c r="P53" s="11"/>
      <c r="Q53" s="11"/>
      <c r="R53" s="11"/>
      <c r="S53" s="11"/>
      <c r="T53" s="11"/>
      <c r="U53" s="11"/>
      <c r="V53" s="11"/>
      <c r="W53" s="11"/>
      <c r="X53" s="11"/>
      <c r="Y53" s="11"/>
      <c r="Z53" s="11"/>
      <c r="AA53" s="11"/>
      <c r="AB53" s="11"/>
      <c r="AC53" s="11"/>
      <c r="AD53" s="11"/>
      <c r="AE53" s="11"/>
      <c r="AF53" s="11"/>
      <c r="AG53" s="11"/>
      <c r="AH53" s="11"/>
      <c r="AI53" s="11"/>
      <c r="AJ53" s="11"/>
      <c r="AK53" s="11"/>
      <c r="AU53" s="94"/>
    </row>
    <row r="54" spans="2:47">
      <c r="AU54" s="94"/>
    </row>
    <row r="55" spans="2:47">
      <c r="G55" s="94" t="s">
        <v>286</v>
      </c>
      <c r="L55" s="94" t="s">
        <v>295</v>
      </c>
      <c r="Y55" s="139">
        <v>0.44</v>
      </c>
      <c r="Z55" s="139">
        <v>0.44</v>
      </c>
      <c r="AA55" s="139">
        <v>0.44</v>
      </c>
      <c r="AB55" s="139">
        <v>0.44</v>
      </c>
      <c r="AC55" s="139">
        <v>0.44</v>
      </c>
      <c r="AD55" s="139">
        <v>0.44</v>
      </c>
      <c r="AE55" s="139">
        <v>0.44</v>
      </c>
      <c r="AF55" s="139">
        <v>0.44</v>
      </c>
      <c r="AG55" s="139">
        <v>0.44</v>
      </c>
      <c r="AH55" s="139">
        <v>0.44</v>
      </c>
      <c r="AI55" s="139">
        <v>0.44</v>
      </c>
      <c r="AJ55" s="139">
        <v>0.44</v>
      </c>
      <c r="AK55" s="139">
        <v>0.44</v>
      </c>
    </row>
    <row r="56" spans="2:47">
      <c r="G56" s="94" t="s">
        <v>138</v>
      </c>
      <c r="L56" s="94" t="s">
        <v>295</v>
      </c>
      <c r="Y56" s="139">
        <v>1</v>
      </c>
      <c r="Z56" s="139">
        <v>1</v>
      </c>
      <c r="AA56" s="139">
        <v>1</v>
      </c>
      <c r="AB56" s="139">
        <v>1</v>
      </c>
      <c r="AC56" s="139">
        <v>1</v>
      </c>
      <c r="AD56" s="139">
        <v>1</v>
      </c>
      <c r="AE56" s="139">
        <v>1</v>
      </c>
      <c r="AF56" s="139">
        <v>1</v>
      </c>
      <c r="AG56" s="139">
        <v>1</v>
      </c>
      <c r="AH56" s="139">
        <v>1</v>
      </c>
      <c r="AI56" s="139">
        <v>1</v>
      </c>
      <c r="AJ56" s="139">
        <v>1</v>
      </c>
      <c r="AK56" s="139">
        <v>1</v>
      </c>
    </row>
    <row r="57" spans="2:47">
      <c r="G57" s="94" t="s">
        <v>139</v>
      </c>
      <c r="L57" s="94" t="s">
        <v>295</v>
      </c>
      <c r="Y57" s="139">
        <v>1</v>
      </c>
      <c r="Z57" s="139">
        <v>1</v>
      </c>
      <c r="AA57" s="139">
        <v>1</v>
      </c>
      <c r="AB57" s="139">
        <v>1</v>
      </c>
      <c r="AC57" s="139">
        <v>1</v>
      </c>
      <c r="AD57" s="139">
        <v>1</v>
      </c>
      <c r="AE57" s="139">
        <v>1</v>
      </c>
      <c r="AF57" s="139">
        <v>1</v>
      </c>
      <c r="AG57" s="139">
        <v>1</v>
      </c>
      <c r="AH57" s="139">
        <v>1</v>
      </c>
      <c r="AI57" s="139">
        <v>1</v>
      </c>
      <c r="AJ57" s="139">
        <v>1</v>
      </c>
      <c r="AK57" s="139">
        <v>1</v>
      </c>
    </row>
    <row r="58" spans="2:47">
      <c r="G58" s="94" t="s">
        <v>140</v>
      </c>
      <c r="L58" s="94" t="s">
        <v>295</v>
      </c>
      <c r="Y58" s="139">
        <v>1</v>
      </c>
      <c r="Z58" s="139">
        <v>1</v>
      </c>
      <c r="AA58" s="139">
        <v>1</v>
      </c>
      <c r="AB58" s="139">
        <v>1</v>
      </c>
      <c r="AC58" s="139">
        <v>1</v>
      </c>
      <c r="AD58" s="139">
        <v>1</v>
      </c>
      <c r="AE58" s="139">
        <v>1</v>
      </c>
      <c r="AF58" s="139">
        <v>1</v>
      </c>
      <c r="AG58" s="139">
        <v>1</v>
      </c>
      <c r="AH58" s="139">
        <v>1</v>
      </c>
      <c r="AI58" s="139">
        <v>1</v>
      </c>
      <c r="AJ58" s="139">
        <v>1</v>
      </c>
      <c r="AK58" s="139">
        <v>1</v>
      </c>
    </row>
    <row r="59" spans="2:47">
      <c r="G59" s="124" t="s">
        <v>277</v>
      </c>
      <c r="L59" s="94" t="s">
        <v>295</v>
      </c>
      <c r="Y59" s="139">
        <v>0</v>
      </c>
      <c r="Z59" s="139">
        <v>0</v>
      </c>
      <c r="AA59" s="139">
        <v>0</v>
      </c>
      <c r="AB59" s="139">
        <v>0</v>
      </c>
      <c r="AC59" s="139">
        <v>0</v>
      </c>
      <c r="AD59" s="139">
        <v>0</v>
      </c>
      <c r="AE59" s="139">
        <v>0</v>
      </c>
      <c r="AF59" s="139">
        <v>0</v>
      </c>
      <c r="AG59" s="139">
        <v>0</v>
      </c>
      <c r="AH59" s="139">
        <v>0</v>
      </c>
      <c r="AI59" s="139">
        <v>0</v>
      </c>
      <c r="AJ59" s="139">
        <v>0</v>
      </c>
      <c r="AK59" s="139">
        <v>0</v>
      </c>
    </row>
    <row r="60" spans="2:47">
      <c r="G60" s="94" t="s">
        <v>149</v>
      </c>
      <c r="L60" s="94" t="s">
        <v>295</v>
      </c>
      <c r="Y60" s="139">
        <v>1</v>
      </c>
      <c r="Z60" s="139">
        <v>1</v>
      </c>
      <c r="AA60" s="139">
        <v>1</v>
      </c>
      <c r="AB60" s="139">
        <v>1</v>
      </c>
      <c r="AC60" s="139">
        <v>1</v>
      </c>
      <c r="AD60" s="139">
        <v>1</v>
      </c>
      <c r="AE60" s="139">
        <v>1</v>
      </c>
      <c r="AF60" s="139">
        <v>1</v>
      </c>
      <c r="AG60" s="139">
        <v>1</v>
      </c>
      <c r="AH60" s="139">
        <v>1</v>
      </c>
      <c r="AI60" s="139">
        <v>1</v>
      </c>
      <c r="AJ60" s="139">
        <v>1</v>
      </c>
      <c r="AK60" s="139">
        <v>1</v>
      </c>
    </row>
    <row r="61" spans="2:47">
      <c r="G61" s="124" t="s">
        <v>372</v>
      </c>
      <c r="L61" s="94" t="s">
        <v>295</v>
      </c>
      <c r="Y61" s="140">
        <v>0</v>
      </c>
      <c r="Z61" s="140">
        <v>0</v>
      </c>
      <c r="AA61" s="140">
        <v>0</v>
      </c>
      <c r="AB61" s="140">
        <v>0</v>
      </c>
      <c r="AC61" s="140">
        <v>0</v>
      </c>
      <c r="AD61" s="140">
        <v>0</v>
      </c>
      <c r="AE61" s="140">
        <v>0</v>
      </c>
      <c r="AF61" s="140">
        <v>0</v>
      </c>
      <c r="AG61" s="140">
        <v>0</v>
      </c>
      <c r="AH61" s="140">
        <v>0</v>
      </c>
      <c r="AI61" s="140">
        <v>0</v>
      </c>
      <c r="AJ61" s="140">
        <v>0</v>
      </c>
      <c r="AK61" s="140">
        <v>0</v>
      </c>
    </row>
    <row r="62" spans="2:47">
      <c r="G62" s="124" t="s">
        <v>150</v>
      </c>
      <c r="L62" s="94" t="s">
        <v>295</v>
      </c>
      <c r="Y62" s="140">
        <v>0</v>
      </c>
      <c r="Z62" s="140">
        <v>0</v>
      </c>
      <c r="AA62" s="140">
        <v>0</v>
      </c>
      <c r="AB62" s="140">
        <v>0</v>
      </c>
      <c r="AC62" s="140">
        <v>0</v>
      </c>
      <c r="AD62" s="140">
        <v>0</v>
      </c>
      <c r="AE62" s="140">
        <v>0</v>
      </c>
      <c r="AF62" s="140">
        <v>0</v>
      </c>
      <c r="AG62" s="140">
        <v>0</v>
      </c>
      <c r="AH62" s="140">
        <v>0</v>
      </c>
      <c r="AI62" s="140">
        <v>0</v>
      </c>
      <c r="AJ62" s="140">
        <v>0</v>
      </c>
      <c r="AK62" s="140">
        <v>0</v>
      </c>
    </row>
    <row r="63" spans="2:47">
      <c r="G63" s="124" t="s">
        <v>338</v>
      </c>
      <c r="L63" s="94" t="s">
        <v>295</v>
      </c>
      <c r="Y63" s="140">
        <v>0</v>
      </c>
      <c r="Z63" s="140">
        <v>0</v>
      </c>
      <c r="AA63" s="140">
        <v>0</v>
      </c>
      <c r="AB63" s="140">
        <v>0</v>
      </c>
      <c r="AC63" s="140">
        <v>0</v>
      </c>
      <c r="AD63" s="140">
        <v>0</v>
      </c>
      <c r="AE63" s="140">
        <v>0</v>
      </c>
      <c r="AF63" s="140">
        <v>0</v>
      </c>
      <c r="AG63" s="140">
        <v>0</v>
      </c>
      <c r="AH63" s="140">
        <v>0</v>
      </c>
      <c r="AI63" s="140">
        <v>0</v>
      </c>
      <c r="AJ63" s="140">
        <v>0</v>
      </c>
      <c r="AK63" s="140">
        <v>0</v>
      </c>
    </row>
    <row r="64" spans="2:47">
      <c r="G64" s="124" t="s">
        <v>152</v>
      </c>
      <c r="L64" s="94" t="s">
        <v>295</v>
      </c>
      <c r="Y64" s="140">
        <v>0</v>
      </c>
      <c r="Z64" s="140">
        <v>0</v>
      </c>
      <c r="AA64" s="140">
        <v>0</v>
      </c>
      <c r="AB64" s="140">
        <v>0</v>
      </c>
      <c r="AC64" s="140">
        <v>0</v>
      </c>
      <c r="AD64" s="140">
        <v>0</v>
      </c>
      <c r="AE64" s="140">
        <v>0</v>
      </c>
      <c r="AF64" s="140">
        <v>0</v>
      </c>
      <c r="AG64" s="140">
        <v>0</v>
      </c>
      <c r="AH64" s="140">
        <v>0</v>
      </c>
      <c r="AI64" s="140">
        <v>0</v>
      </c>
      <c r="AJ64" s="140">
        <v>0</v>
      </c>
      <c r="AK64" s="140">
        <v>0</v>
      </c>
    </row>
    <row r="65" spans="7:47">
      <c r="G65" s="94" t="s">
        <v>153</v>
      </c>
      <c r="L65" s="94" t="s">
        <v>295</v>
      </c>
      <c r="Y65" s="140">
        <v>0</v>
      </c>
      <c r="Z65" s="140">
        <v>0</v>
      </c>
      <c r="AA65" s="140">
        <v>0</v>
      </c>
      <c r="AB65" s="140">
        <v>0</v>
      </c>
      <c r="AC65" s="140">
        <v>0</v>
      </c>
      <c r="AD65" s="140">
        <v>0</v>
      </c>
      <c r="AE65" s="140">
        <v>0</v>
      </c>
      <c r="AF65" s="140">
        <v>0</v>
      </c>
      <c r="AG65" s="140">
        <v>0</v>
      </c>
      <c r="AH65" s="140">
        <v>0</v>
      </c>
      <c r="AI65" s="140">
        <v>0</v>
      </c>
      <c r="AJ65" s="140">
        <v>0</v>
      </c>
      <c r="AK65" s="140">
        <v>0</v>
      </c>
    </row>
    <row r="66" spans="7:47">
      <c r="G66" s="94" t="s">
        <v>154</v>
      </c>
      <c r="L66" s="94" t="s">
        <v>295</v>
      </c>
      <c r="Y66" s="140">
        <v>0</v>
      </c>
      <c r="Z66" s="140">
        <v>0</v>
      </c>
      <c r="AA66" s="140">
        <v>0</v>
      </c>
      <c r="AB66" s="140">
        <v>0</v>
      </c>
      <c r="AC66" s="140">
        <v>0</v>
      </c>
      <c r="AD66" s="140">
        <v>0</v>
      </c>
      <c r="AE66" s="140">
        <v>0</v>
      </c>
      <c r="AF66" s="140">
        <v>0</v>
      </c>
      <c r="AG66" s="140">
        <v>0</v>
      </c>
      <c r="AH66" s="140">
        <v>0</v>
      </c>
      <c r="AI66" s="140">
        <v>0</v>
      </c>
      <c r="AJ66" s="140">
        <v>0</v>
      </c>
      <c r="AK66" s="140">
        <v>0</v>
      </c>
    </row>
    <row r="67" spans="7:47">
      <c r="G67" s="94" t="s">
        <v>155</v>
      </c>
      <c r="L67" s="94" t="s">
        <v>295</v>
      </c>
      <c r="Y67" s="140">
        <v>0</v>
      </c>
      <c r="Z67" s="140">
        <v>0</v>
      </c>
      <c r="AA67" s="140">
        <v>0</v>
      </c>
      <c r="AB67" s="140">
        <v>0</v>
      </c>
      <c r="AC67" s="140">
        <v>0</v>
      </c>
      <c r="AD67" s="140">
        <v>0</v>
      </c>
      <c r="AE67" s="140">
        <v>0</v>
      </c>
      <c r="AF67" s="140">
        <v>0</v>
      </c>
      <c r="AG67" s="140">
        <v>0</v>
      </c>
      <c r="AH67" s="140">
        <v>0</v>
      </c>
      <c r="AI67" s="140">
        <v>0</v>
      </c>
      <c r="AJ67" s="140">
        <v>0</v>
      </c>
      <c r="AK67" s="140">
        <v>0</v>
      </c>
    </row>
    <row r="68" spans="7:47">
      <c r="G68" s="94" t="s">
        <v>156</v>
      </c>
      <c r="L68" s="94" t="s">
        <v>295</v>
      </c>
      <c r="Y68" s="140">
        <v>0</v>
      </c>
      <c r="Z68" s="140">
        <v>0</v>
      </c>
      <c r="AA68" s="140">
        <v>0</v>
      </c>
      <c r="AB68" s="140">
        <v>0</v>
      </c>
      <c r="AC68" s="140">
        <v>0</v>
      </c>
      <c r="AD68" s="140">
        <v>0</v>
      </c>
      <c r="AE68" s="140">
        <v>0</v>
      </c>
      <c r="AF68" s="140">
        <v>0</v>
      </c>
      <c r="AG68" s="140">
        <v>0</v>
      </c>
      <c r="AH68" s="140">
        <v>0</v>
      </c>
      <c r="AI68" s="140">
        <v>0</v>
      </c>
      <c r="AJ68" s="140">
        <v>0</v>
      </c>
      <c r="AK68" s="140">
        <v>0</v>
      </c>
    </row>
    <row r="69" spans="7:47">
      <c r="G69" s="94" t="s">
        <v>157</v>
      </c>
      <c r="L69" s="94" t="s">
        <v>295</v>
      </c>
      <c r="Y69" s="140">
        <v>0.85</v>
      </c>
      <c r="Z69" s="140">
        <v>0.85</v>
      </c>
      <c r="AA69" s="140">
        <v>0.85</v>
      </c>
      <c r="AB69" s="140">
        <v>0.85</v>
      </c>
      <c r="AC69" s="140">
        <v>0.85</v>
      </c>
      <c r="AD69" s="140">
        <v>0.85</v>
      </c>
      <c r="AE69" s="140">
        <v>0.85</v>
      </c>
      <c r="AF69" s="140">
        <v>0.85</v>
      </c>
      <c r="AG69" s="140">
        <v>0.85</v>
      </c>
      <c r="AH69" s="140">
        <v>0.85</v>
      </c>
      <c r="AI69" s="140">
        <v>0.85</v>
      </c>
      <c r="AJ69" s="140">
        <v>0.85</v>
      </c>
      <c r="AK69" s="140">
        <v>0.85</v>
      </c>
    </row>
    <row r="70" spans="7:47">
      <c r="G70" s="94" t="s">
        <v>136</v>
      </c>
      <c r="L70" s="94" t="s">
        <v>295</v>
      </c>
      <c r="Y70" s="139">
        <v>1</v>
      </c>
      <c r="Z70" s="139">
        <v>1</v>
      </c>
      <c r="AA70" s="139">
        <v>1</v>
      </c>
      <c r="AB70" s="139">
        <v>1</v>
      </c>
      <c r="AC70" s="139">
        <v>1</v>
      </c>
      <c r="AD70" s="139">
        <v>1</v>
      </c>
      <c r="AE70" s="139">
        <v>1</v>
      </c>
      <c r="AF70" s="139">
        <v>1</v>
      </c>
      <c r="AG70" s="139">
        <v>1</v>
      </c>
      <c r="AH70" s="139">
        <v>1</v>
      </c>
      <c r="AI70" s="139">
        <v>1</v>
      </c>
      <c r="AJ70" s="139">
        <v>1</v>
      </c>
      <c r="AK70" s="139">
        <v>1</v>
      </c>
    </row>
    <row r="71" spans="7:47">
      <c r="G71" s="94" t="s">
        <v>137</v>
      </c>
      <c r="L71" s="94" t="s">
        <v>295</v>
      </c>
      <c r="Y71" s="139">
        <v>1</v>
      </c>
      <c r="Z71" s="139">
        <v>1</v>
      </c>
      <c r="AA71" s="139">
        <v>1</v>
      </c>
      <c r="AB71" s="139">
        <v>1</v>
      </c>
      <c r="AC71" s="139">
        <v>1</v>
      </c>
      <c r="AD71" s="139">
        <v>1</v>
      </c>
      <c r="AE71" s="139">
        <v>1</v>
      </c>
      <c r="AF71" s="139">
        <v>1</v>
      </c>
      <c r="AG71" s="139">
        <v>1</v>
      </c>
      <c r="AH71" s="139">
        <v>1</v>
      </c>
      <c r="AI71" s="139">
        <v>1</v>
      </c>
      <c r="AJ71" s="139">
        <v>1</v>
      </c>
      <c r="AK71" s="139">
        <v>1</v>
      </c>
    </row>
    <row r="72" spans="7:47">
      <c r="AU72" s="94"/>
    </row>
    <row r="74" spans="7:47">
      <c r="AU74" s="94"/>
    </row>
    <row r="75" spans="7:47">
      <c r="AU75" s="94"/>
    </row>
    <row r="76" spans="7:47">
      <c r="Y76" s="71"/>
      <c r="Z76" s="71"/>
      <c r="AA76" s="71"/>
      <c r="AB76" s="71"/>
      <c r="AC76" s="71"/>
      <c r="AD76" s="71"/>
      <c r="AE76" s="71"/>
      <c r="AF76" s="71"/>
      <c r="AG76" s="71"/>
      <c r="AH76" s="71"/>
      <c r="AI76" s="71"/>
      <c r="AJ76" s="71"/>
      <c r="AK76" s="71"/>
      <c r="AU76" s="94"/>
    </row>
    <row r="77" spans="7:47">
      <c r="Y77" s="71"/>
      <c r="Z77" s="71"/>
      <c r="AA77" s="71"/>
      <c r="AB77" s="71"/>
      <c r="AC77" s="71"/>
      <c r="AD77" s="71"/>
      <c r="AE77" s="71"/>
      <c r="AF77" s="71"/>
      <c r="AG77" s="71"/>
      <c r="AH77" s="71"/>
      <c r="AI77" s="71"/>
      <c r="AJ77" s="71"/>
      <c r="AK77" s="71"/>
      <c r="AU77" s="94"/>
    </row>
    <row r="78" spans="7:47">
      <c r="Y78" s="71"/>
      <c r="Z78" s="71"/>
      <c r="AA78" s="71"/>
      <c r="AB78" s="71"/>
      <c r="AC78" s="71"/>
      <c r="AD78" s="71"/>
      <c r="AE78" s="71"/>
      <c r="AF78" s="71"/>
      <c r="AG78" s="71"/>
      <c r="AH78" s="71"/>
      <c r="AI78" s="71"/>
      <c r="AJ78" s="71"/>
      <c r="AK78" s="71"/>
      <c r="AU78" s="94"/>
    </row>
    <row r="79" spans="7:47">
      <c r="Y79" s="71"/>
      <c r="Z79" s="71"/>
      <c r="AA79" s="71"/>
      <c r="AB79" s="71"/>
      <c r="AC79" s="71"/>
      <c r="AD79" s="71"/>
      <c r="AE79" s="71"/>
      <c r="AF79" s="71"/>
      <c r="AG79" s="71"/>
      <c r="AH79" s="71"/>
      <c r="AI79" s="71"/>
      <c r="AJ79" s="71"/>
      <c r="AK79" s="71"/>
      <c r="AU79" s="94"/>
    </row>
    <row r="80" spans="7:47">
      <c r="Y80" s="71"/>
      <c r="Z80" s="71"/>
      <c r="AA80" s="71"/>
      <c r="AB80" s="71"/>
      <c r="AC80" s="71"/>
      <c r="AD80" s="71"/>
      <c r="AE80" s="71"/>
      <c r="AF80" s="71"/>
      <c r="AG80" s="71"/>
      <c r="AH80" s="71"/>
      <c r="AI80" s="71"/>
      <c r="AJ80" s="71"/>
      <c r="AK80" s="71"/>
      <c r="AU80" s="94"/>
    </row>
    <row r="81" spans="25:47">
      <c r="Y81" s="71"/>
      <c r="Z81" s="71"/>
      <c r="AA81" s="71"/>
      <c r="AB81" s="71"/>
      <c r="AC81" s="71"/>
      <c r="AD81" s="71"/>
      <c r="AE81" s="71"/>
      <c r="AF81" s="71"/>
      <c r="AG81" s="71"/>
      <c r="AH81" s="71"/>
      <c r="AI81" s="71"/>
      <c r="AJ81" s="71"/>
      <c r="AK81" s="71"/>
      <c r="AU81" s="94"/>
    </row>
    <row r="82" spans="25:47">
      <c r="Y82" s="71"/>
      <c r="Z82" s="71"/>
      <c r="AA82" s="71"/>
      <c r="AB82" s="71"/>
      <c r="AC82" s="71"/>
      <c r="AD82" s="71"/>
      <c r="AE82" s="71"/>
      <c r="AF82" s="71"/>
      <c r="AG82" s="71"/>
      <c r="AH82" s="71"/>
      <c r="AI82" s="71"/>
      <c r="AJ82" s="71"/>
      <c r="AK82" s="71"/>
      <c r="AU82" s="94"/>
    </row>
    <row r="83" spans="25:47">
      <c r="Y83" s="71"/>
      <c r="Z83" s="71"/>
      <c r="AA83" s="71"/>
      <c r="AB83" s="71"/>
      <c r="AC83" s="71"/>
      <c r="AD83" s="71"/>
      <c r="AE83" s="71"/>
      <c r="AF83" s="71"/>
      <c r="AG83" s="71"/>
      <c r="AH83" s="71"/>
      <c r="AI83" s="71"/>
      <c r="AJ83" s="71"/>
      <c r="AK83" s="71"/>
      <c r="AU83" s="94"/>
    </row>
    <row r="84" spans="25:47">
      <c r="AU84" s="94"/>
    </row>
    <row r="85" spans="25:47">
      <c r="AU85" s="94"/>
    </row>
    <row r="86" spans="25:47">
      <c r="AU86" s="94"/>
    </row>
    <row r="87" spans="25:47">
      <c r="Y87" s="71"/>
      <c r="Z87" s="71"/>
      <c r="AA87" s="71"/>
      <c r="AB87" s="71"/>
      <c r="AC87" s="71"/>
      <c r="AD87" s="71"/>
      <c r="AE87" s="71"/>
      <c r="AF87" s="71"/>
      <c r="AG87" s="71"/>
      <c r="AH87" s="71"/>
      <c r="AI87" s="71"/>
      <c r="AJ87" s="71"/>
      <c r="AK87" s="71"/>
      <c r="AU87" s="94"/>
    </row>
    <row r="88" spans="25:47">
      <c r="Y88" s="71"/>
      <c r="Z88" s="71"/>
      <c r="AA88" s="71"/>
      <c r="AB88" s="71"/>
      <c r="AC88" s="71"/>
      <c r="AD88" s="71"/>
      <c r="AE88" s="71"/>
      <c r="AF88" s="71"/>
      <c r="AG88" s="71"/>
      <c r="AH88" s="71"/>
      <c r="AI88" s="71"/>
      <c r="AJ88" s="71"/>
      <c r="AK88" s="71"/>
      <c r="AU88" s="94"/>
    </row>
    <row r="89" spans="25:47">
      <c r="Y89" s="71"/>
      <c r="Z89" s="71"/>
      <c r="AA89" s="71"/>
      <c r="AB89" s="71"/>
      <c r="AC89" s="71"/>
      <c r="AD89" s="71"/>
      <c r="AE89" s="71"/>
      <c r="AF89" s="71"/>
      <c r="AG89" s="71"/>
      <c r="AH89" s="71"/>
      <c r="AI89" s="71"/>
      <c r="AJ89" s="71"/>
      <c r="AK89" s="71"/>
      <c r="AU89" s="94"/>
    </row>
    <row r="90" spans="25:47">
      <c r="Y90" s="71"/>
      <c r="Z90" s="71"/>
      <c r="AA90" s="71"/>
      <c r="AB90" s="71"/>
      <c r="AC90" s="71"/>
      <c r="AD90" s="71"/>
      <c r="AE90" s="71"/>
      <c r="AF90" s="71"/>
      <c r="AG90" s="71"/>
      <c r="AH90" s="71"/>
      <c r="AI90" s="71"/>
      <c r="AJ90" s="71"/>
      <c r="AK90" s="71"/>
      <c r="AU90" s="94"/>
    </row>
    <row r="91" spans="25:47">
      <c r="Y91" s="71"/>
      <c r="Z91" s="71"/>
      <c r="AA91" s="71"/>
      <c r="AB91" s="71"/>
      <c r="AC91" s="71"/>
      <c r="AD91" s="71"/>
      <c r="AE91" s="71"/>
      <c r="AF91" s="71"/>
      <c r="AG91" s="71"/>
      <c r="AH91" s="71"/>
      <c r="AI91" s="71"/>
      <c r="AJ91" s="71"/>
      <c r="AK91" s="71"/>
      <c r="AU91" s="94"/>
    </row>
    <row r="92" spans="25:47">
      <c r="Y92" s="71"/>
      <c r="Z92" s="71"/>
      <c r="AA92" s="71"/>
      <c r="AB92" s="71"/>
      <c r="AC92" s="71"/>
      <c r="AD92" s="71"/>
      <c r="AE92" s="71"/>
      <c r="AF92" s="71"/>
      <c r="AG92" s="71"/>
      <c r="AH92" s="71"/>
      <c r="AI92" s="71"/>
      <c r="AJ92" s="71"/>
      <c r="AK92" s="71"/>
      <c r="AU92" s="94"/>
    </row>
    <row r="93" spans="25:47">
      <c r="Y93" s="71"/>
      <c r="Z93" s="71"/>
      <c r="AA93" s="71"/>
      <c r="AB93" s="71"/>
      <c r="AC93" s="71"/>
      <c r="AD93" s="71"/>
      <c r="AE93" s="71"/>
      <c r="AF93" s="71"/>
      <c r="AG93" s="71"/>
      <c r="AH93" s="71"/>
      <c r="AI93" s="71"/>
      <c r="AJ93" s="71"/>
      <c r="AK93" s="71"/>
      <c r="AU93" s="94"/>
    </row>
    <row r="94" spans="25:47">
      <c r="Y94" s="71"/>
      <c r="Z94" s="71"/>
      <c r="AA94" s="71"/>
      <c r="AB94" s="71"/>
      <c r="AC94" s="71"/>
      <c r="AD94" s="71"/>
      <c r="AE94" s="71"/>
      <c r="AF94" s="71"/>
      <c r="AG94" s="71"/>
      <c r="AH94" s="71"/>
      <c r="AI94" s="71"/>
      <c r="AJ94" s="71"/>
      <c r="AK94" s="71"/>
      <c r="AU94" s="94"/>
    </row>
    <row r="95" spans="25:47">
      <c r="AU95" s="94"/>
    </row>
    <row r="96" spans="25:47">
      <c r="Y96" s="71"/>
      <c r="Z96" s="71"/>
      <c r="AA96" s="71"/>
      <c r="AB96" s="71"/>
      <c r="AC96" s="71"/>
      <c r="AD96" s="71"/>
      <c r="AE96" s="71"/>
      <c r="AF96" s="71"/>
      <c r="AG96" s="71"/>
      <c r="AH96" s="71"/>
      <c r="AI96" s="71"/>
      <c r="AJ96" s="71"/>
      <c r="AK96" s="71"/>
      <c r="AU96" s="94"/>
    </row>
    <row r="97" spans="25:47">
      <c r="Y97" s="71"/>
      <c r="Z97" s="71"/>
      <c r="AA97" s="71"/>
      <c r="AB97" s="71"/>
      <c r="AC97" s="71"/>
      <c r="AD97" s="71"/>
      <c r="AE97" s="71"/>
      <c r="AF97" s="71"/>
      <c r="AG97" s="71"/>
      <c r="AH97" s="71"/>
      <c r="AI97" s="71"/>
      <c r="AJ97" s="71"/>
      <c r="AK97" s="71"/>
      <c r="AU97" s="94"/>
    </row>
    <row r="98" spans="25:47">
      <c r="Y98" s="71"/>
      <c r="Z98" s="71"/>
      <c r="AA98" s="71"/>
      <c r="AB98" s="71"/>
      <c r="AC98" s="71"/>
      <c r="AD98" s="71"/>
      <c r="AE98" s="71"/>
      <c r="AF98" s="71"/>
      <c r="AG98" s="71"/>
      <c r="AH98" s="71"/>
      <c r="AI98" s="71"/>
      <c r="AJ98" s="71"/>
      <c r="AK98" s="71"/>
      <c r="AU98" s="94"/>
    </row>
    <row r="99" spans="25:47">
      <c r="Y99" s="71"/>
      <c r="Z99" s="71"/>
      <c r="AA99" s="71"/>
      <c r="AB99" s="71"/>
      <c r="AC99" s="71"/>
      <c r="AD99" s="71"/>
      <c r="AE99" s="71"/>
      <c r="AF99" s="71"/>
      <c r="AG99" s="71"/>
      <c r="AH99" s="71"/>
      <c r="AI99" s="71"/>
      <c r="AJ99" s="71"/>
      <c r="AK99" s="71"/>
      <c r="AU99" s="94"/>
    </row>
    <row r="100" spans="25:47">
      <c r="Y100" s="71"/>
      <c r="Z100" s="71"/>
      <c r="AA100" s="71"/>
      <c r="AB100" s="71"/>
      <c r="AC100" s="71"/>
      <c r="AD100" s="71"/>
      <c r="AE100" s="71"/>
      <c r="AF100" s="71"/>
      <c r="AG100" s="71"/>
      <c r="AH100" s="71"/>
      <c r="AI100" s="71"/>
      <c r="AJ100" s="71"/>
      <c r="AK100" s="71"/>
      <c r="AU100" s="94"/>
    </row>
    <row r="101" spans="25:47">
      <c r="Y101" s="71"/>
      <c r="Z101" s="71"/>
      <c r="AA101" s="71"/>
      <c r="AB101" s="71"/>
      <c r="AC101" s="71"/>
      <c r="AD101" s="71"/>
      <c r="AE101" s="71"/>
      <c r="AF101" s="71"/>
      <c r="AG101" s="71"/>
      <c r="AH101" s="71"/>
      <c r="AI101" s="71"/>
      <c r="AJ101" s="71"/>
      <c r="AK101" s="71"/>
      <c r="AU101" s="94"/>
    </row>
    <row r="102" spans="25:47">
      <c r="Y102" s="71"/>
      <c r="Z102" s="71"/>
      <c r="AA102" s="71"/>
      <c r="AB102" s="71"/>
      <c r="AC102" s="71"/>
      <c r="AD102" s="71"/>
      <c r="AE102" s="71"/>
      <c r="AF102" s="71"/>
      <c r="AG102" s="71"/>
      <c r="AH102" s="71"/>
      <c r="AI102" s="71"/>
      <c r="AJ102" s="71"/>
      <c r="AK102" s="71"/>
      <c r="AU102" s="94"/>
    </row>
    <row r="103" spans="25:47">
      <c r="Y103" s="71"/>
      <c r="Z103" s="71"/>
      <c r="AA103" s="71"/>
      <c r="AB103" s="71"/>
      <c r="AC103" s="71"/>
      <c r="AD103" s="71"/>
      <c r="AE103" s="71"/>
      <c r="AF103" s="71"/>
      <c r="AG103" s="71"/>
      <c r="AH103" s="71"/>
      <c r="AI103" s="71"/>
      <c r="AJ103" s="71"/>
      <c r="AK103" s="71"/>
      <c r="AU103" s="94"/>
    </row>
    <row r="104" spans="25:47">
      <c r="AU104" s="94"/>
    </row>
    <row r="105" spans="25:47">
      <c r="Y105" s="71"/>
      <c r="Z105" s="71"/>
      <c r="AA105" s="71"/>
      <c r="AB105" s="71"/>
      <c r="AC105" s="71"/>
      <c r="AD105" s="71"/>
      <c r="AE105" s="71"/>
      <c r="AF105" s="71"/>
      <c r="AG105" s="71"/>
      <c r="AH105" s="71"/>
      <c r="AI105" s="71"/>
      <c r="AJ105" s="71"/>
      <c r="AK105" s="71"/>
      <c r="AU105" s="94"/>
    </row>
    <row r="106" spans="25:47">
      <c r="Y106" s="71"/>
      <c r="Z106" s="71"/>
      <c r="AA106" s="71"/>
      <c r="AB106" s="71"/>
      <c r="AC106" s="71"/>
      <c r="AD106" s="71"/>
      <c r="AE106" s="71"/>
      <c r="AF106" s="71"/>
      <c r="AG106" s="71"/>
      <c r="AH106" s="71"/>
      <c r="AI106" s="71"/>
      <c r="AJ106" s="71"/>
      <c r="AK106" s="71"/>
      <c r="AU106" s="94"/>
    </row>
    <row r="107" spans="25:47">
      <c r="Y107" s="71"/>
      <c r="Z107" s="71"/>
      <c r="AA107" s="71"/>
      <c r="AB107" s="71"/>
      <c r="AC107" s="71"/>
      <c r="AD107" s="71"/>
      <c r="AE107" s="71"/>
      <c r="AF107" s="71"/>
      <c r="AG107" s="71"/>
      <c r="AH107" s="71"/>
      <c r="AI107" s="71"/>
      <c r="AJ107" s="71"/>
      <c r="AK107" s="71"/>
      <c r="AU107" s="94"/>
    </row>
    <row r="108" spans="25:47">
      <c r="Y108" s="71"/>
      <c r="Z108" s="71"/>
      <c r="AA108" s="71"/>
      <c r="AB108" s="71"/>
      <c r="AC108" s="71"/>
      <c r="AD108" s="71"/>
      <c r="AE108" s="71"/>
      <c r="AF108" s="71"/>
      <c r="AG108" s="71"/>
      <c r="AH108" s="71"/>
      <c r="AI108" s="71"/>
      <c r="AJ108" s="71"/>
      <c r="AK108" s="71"/>
      <c r="AU108" s="94"/>
    </row>
    <row r="109" spans="25:47">
      <c r="Y109" s="71"/>
      <c r="Z109" s="71"/>
      <c r="AA109" s="71"/>
      <c r="AB109" s="71"/>
      <c r="AC109" s="71"/>
      <c r="AD109" s="71"/>
      <c r="AE109" s="71"/>
      <c r="AF109" s="71"/>
      <c r="AG109" s="71"/>
      <c r="AH109" s="71"/>
      <c r="AI109" s="71"/>
      <c r="AJ109" s="71"/>
      <c r="AK109" s="71"/>
      <c r="AU109" s="94"/>
    </row>
    <row r="110" spans="25:47">
      <c r="Y110" s="71"/>
      <c r="Z110" s="71"/>
      <c r="AA110" s="71"/>
      <c r="AB110" s="71"/>
      <c r="AC110" s="71"/>
      <c r="AD110" s="71"/>
      <c r="AE110" s="71"/>
      <c r="AF110" s="71"/>
      <c r="AG110" s="71"/>
      <c r="AH110" s="71"/>
      <c r="AI110" s="71"/>
      <c r="AJ110" s="71"/>
      <c r="AK110" s="71"/>
      <c r="AU110" s="94"/>
    </row>
    <row r="111" spans="25:47">
      <c r="Y111" s="71"/>
      <c r="Z111" s="71"/>
      <c r="AA111" s="71"/>
      <c r="AB111" s="71"/>
      <c r="AC111" s="71"/>
      <c r="AD111" s="71"/>
      <c r="AE111" s="71"/>
      <c r="AF111" s="71"/>
      <c r="AG111" s="71"/>
      <c r="AH111" s="71"/>
      <c r="AI111" s="71"/>
      <c r="AJ111" s="71"/>
      <c r="AK111" s="71"/>
      <c r="AU111" s="94"/>
    </row>
    <row r="112" spans="25:47">
      <c r="Y112" s="71"/>
      <c r="Z112" s="71"/>
      <c r="AA112" s="71"/>
      <c r="AB112" s="71"/>
      <c r="AC112" s="71"/>
      <c r="AD112" s="71"/>
      <c r="AE112" s="71"/>
      <c r="AF112" s="71"/>
      <c r="AG112" s="71"/>
      <c r="AH112" s="71"/>
      <c r="AI112" s="71"/>
      <c r="AJ112" s="71"/>
      <c r="AK112" s="71"/>
      <c r="AU112" s="94"/>
    </row>
    <row r="113" spans="25:47">
      <c r="AU113" s="94"/>
    </row>
    <row r="114" spans="25:47">
      <c r="Y114" s="71"/>
      <c r="Z114" s="71"/>
      <c r="AA114" s="71"/>
      <c r="AB114" s="71"/>
      <c r="AC114" s="71"/>
      <c r="AD114" s="71"/>
      <c r="AE114" s="71"/>
      <c r="AF114" s="71"/>
      <c r="AG114" s="71"/>
      <c r="AH114" s="71"/>
      <c r="AI114" s="71"/>
      <c r="AJ114" s="71"/>
      <c r="AK114" s="71"/>
      <c r="AU114" s="94"/>
    </row>
    <row r="115" spans="25:47">
      <c r="Y115" s="71"/>
      <c r="Z115" s="71"/>
      <c r="AA115" s="71"/>
      <c r="AB115" s="71"/>
      <c r="AC115" s="71"/>
      <c r="AD115" s="71"/>
      <c r="AE115" s="71"/>
      <c r="AF115" s="71"/>
      <c r="AG115" s="71"/>
      <c r="AH115" s="71"/>
      <c r="AI115" s="71"/>
      <c r="AJ115" s="71"/>
      <c r="AK115" s="71"/>
      <c r="AU115" s="94"/>
    </row>
    <row r="116" spans="25:47">
      <c r="Y116" s="71"/>
      <c r="Z116" s="71"/>
      <c r="AA116" s="71"/>
      <c r="AB116" s="71"/>
      <c r="AC116" s="71"/>
      <c r="AD116" s="71"/>
      <c r="AE116" s="71"/>
      <c r="AF116" s="71"/>
      <c r="AG116" s="71"/>
      <c r="AH116" s="71"/>
      <c r="AI116" s="71"/>
      <c r="AJ116" s="71"/>
      <c r="AK116" s="71"/>
      <c r="AU116" s="94"/>
    </row>
    <row r="117" spans="25:47">
      <c r="Y117" s="71"/>
      <c r="Z117" s="71"/>
      <c r="AA117" s="71"/>
      <c r="AB117" s="71"/>
      <c r="AC117" s="71"/>
      <c r="AD117" s="71"/>
      <c r="AE117" s="71"/>
      <c r="AF117" s="71"/>
      <c r="AG117" s="71"/>
      <c r="AH117" s="71"/>
      <c r="AI117" s="71"/>
      <c r="AJ117" s="71"/>
      <c r="AK117" s="71"/>
      <c r="AU117" s="94"/>
    </row>
    <row r="118" spans="25:47">
      <c r="Y118" s="71"/>
      <c r="Z118" s="71"/>
      <c r="AA118" s="71"/>
      <c r="AB118" s="71"/>
      <c r="AC118" s="71"/>
      <c r="AD118" s="71"/>
      <c r="AE118" s="71"/>
      <c r="AF118" s="71"/>
      <c r="AG118" s="71"/>
      <c r="AH118" s="71"/>
      <c r="AI118" s="71"/>
      <c r="AJ118" s="71"/>
      <c r="AK118" s="71"/>
      <c r="AU118" s="94"/>
    </row>
    <row r="119" spans="25:47">
      <c r="Y119" s="71"/>
      <c r="Z119" s="71"/>
      <c r="AA119" s="71"/>
      <c r="AB119" s="71"/>
      <c r="AC119" s="71"/>
      <c r="AD119" s="71"/>
      <c r="AE119" s="71"/>
      <c r="AF119" s="71"/>
      <c r="AG119" s="71"/>
      <c r="AH119" s="71"/>
      <c r="AI119" s="71"/>
      <c r="AJ119" s="71"/>
      <c r="AK119" s="71"/>
      <c r="AU119" s="94"/>
    </row>
    <row r="120" spans="25:47">
      <c r="Y120" s="71"/>
      <c r="Z120" s="71"/>
      <c r="AA120" s="71"/>
      <c r="AB120" s="71"/>
      <c r="AC120" s="71"/>
      <c r="AD120" s="71"/>
      <c r="AE120" s="71"/>
      <c r="AF120" s="71"/>
      <c r="AG120" s="71"/>
      <c r="AH120" s="71"/>
      <c r="AI120" s="71"/>
      <c r="AJ120" s="71"/>
      <c r="AK120" s="71"/>
      <c r="AU120" s="94"/>
    </row>
    <row r="121" spans="25:47">
      <c r="Y121" s="71"/>
      <c r="Z121" s="71"/>
      <c r="AA121" s="71"/>
      <c r="AB121" s="71"/>
      <c r="AC121" s="71"/>
      <c r="AD121" s="71"/>
      <c r="AE121" s="71"/>
      <c r="AF121" s="71"/>
      <c r="AG121" s="71"/>
      <c r="AH121" s="71"/>
      <c r="AI121" s="71"/>
      <c r="AJ121" s="71"/>
      <c r="AK121" s="71"/>
      <c r="AU121" s="94"/>
    </row>
    <row r="122" spans="25:47">
      <c r="AU122" s="94"/>
    </row>
    <row r="123" spans="25:47">
      <c r="AU123" s="94"/>
    </row>
    <row r="124" spans="25:47">
      <c r="AU124" s="94"/>
    </row>
    <row r="125" spans="25:47">
      <c r="Y125" s="71"/>
      <c r="Z125" s="71"/>
      <c r="AA125" s="71"/>
      <c r="AB125" s="71"/>
      <c r="AC125" s="71"/>
      <c r="AD125" s="71"/>
      <c r="AE125" s="71"/>
      <c r="AF125" s="71"/>
      <c r="AG125" s="71"/>
      <c r="AH125" s="71"/>
      <c r="AI125" s="71"/>
      <c r="AJ125" s="71"/>
      <c r="AK125" s="71"/>
      <c r="AU125" s="94"/>
    </row>
    <row r="126" spans="25:47">
      <c r="Y126" s="71"/>
      <c r="Z126" s="71"/>
      <c r="AA126" s="71"/>
      <c r="AB126" s="71"/>
      <c r="AC126" s="71"/>
      <c r="AD126" s="71"/>
      <c r="AE126" s="71"/>
      <c r="AF126" s="71"/>
      <c r="AG126" s="71"/>
      <c r="AH126" s="71"/>
      <c r="AI126" s="71"/>
      <c r="AJ126" s="71"/>
      <c r="AK126" s="71"/>
      <c r="AU126" s="94"/>
    </row>
    <row r="127" spans="25:47">
      <c r="Y127" s="71"/>
      <c r="Z127" s="71"/>
      <c r="AA127" s="71"/>
      <c r="AB127" s="71"/>
      <c r="AC127" s="71"/>
      <c r="AD127" s="71"/>
      <c r="AE127" s="71"/>
      <c r="AF127" s="71"/>
      <c r="AG127" s="71"/>
      <c r="AH127" s="71"/>
      <c r="AI127" s="71"/>
      <c r="AJ127" s="71"/>
      <c r="AK127" s="71"/>
      <c r="AU127" s="94"/>
    </row>
    <row r="128" spans="25:47">
      <c r="Y128" s="71"/>
      <c r="Z128" s="71"/>
      <c r="AA128" s="71"/>
      <c r="AB128" s="71"/>
      <c r="AC128" s="71"/>
      <c r="AD128" s="71"/>
      <c r="AE128" s="71"/>
      <c r="AF128" s="71"/>
      <c r="AG128" s="71"/>
      <c r="AH128" s="71"/>
      <c r="AI128" s="71"/>
      <c r="AJ128" s="71"/>
      <c r="AK128" s="71"/>
      <c r="AU128" s="94"/>
    </row>
    <row r="129" spans="25:47">
      <c r="Y129" s="71"/>
      <c r="Z129" s="71"/>
      <c r="AA129" s="71"/>
      <c r="AB129" s="71"/>
      <c r="AC129" s="71"/>
      <c r="AD129" s="71"/>
      <c r="AE129" s="71"/>
      <c r="AF129" s="71"/>
      <c r="AG129" s="71"/>
      <c r="AH129" s="71"/>
      <c r="AI129" s="71"/>
      <c r="AJ129" s="71"/>
      <c r="AK129" s="71"/>
      <c r="AU129" s="94"/>
    </row>
    <row r="130" spans="25:47">
      <c r="Y130" s="71"/>
      <c r="Z130" s="71"/>
      <c r="AA130" s="71"/>
      <c r="AB130" s="71"/>
      <c r="AC130" s="71"/>
      <c r="AD130" s="71"/>
      <c r="AE130" s="71"/>
      <c r="AF130" s="71"/>
      <c r="AG130" s="71"/>
      <c r="AH130" s="71"/>
      <c r="AI130" s="71"/>
      <c r="AJ130" s="71"/>
      <c r="AK130" s="71"/>
      <c r="AU130" s="94"/>
    </row>
    <row r="131" spans="25:47">
      <c r="Y131" s="71"/>
      <c r="Z131" s="71"/>
      <c r="AA131" s="71"/>
      <c r="AB131" s="71"/>
      <c r="AC131" s="71"/>
      <c r="AD131" s="71"/>
      <c r="AE131" s="71"/>
      <c r="AF131" s="71"/>
      <c r="AG131" s="71"/>
      <c r="AH131" s="71"/>
      <c r="AI131" s="71"/>
      <c r="AJ131" s="71"/>
      <c r="AK131" s="71"/>
      <c r="AU131" s="94"/>
    </row>
    <row r="132" spans="25:47">
      <c r="Y132" s="71"/>
      <c r="Z132" s="71"/>
      <c r="AA132" s="71"/>
      <c r="AB132" s="71"/>
      <c r="AC132" s="71"/>
      <c r="AD132" s="71"/>
      <c r="AE132" s="71"/>
      <c r="AF132" s="71"/>
      <c r="AG132" s="71"/>
      <c r="AH132" s="71"/>
      <c r="AI132" s="71"/>
      <c r="AJ132" s="71"/>
      <c r="AK132" s="71"/>
      <c r="AU132" s="94"/>
    </row>
    <row r="133" spans="25:47">
      <c r="AU133" s="94"/>
    </row>
    <row r="134" spans="25:47">
      <c r="Y134" s="71"/>
      <c r="Z134" s="71"/>
      <c r="AA134" s="71"/>
      <c r="AB134" s="71"/>
      <c r="AC134" s="71"/>
      <c r="AD134" s="71"/>
      <c r="AE134" s="71"/>
      <c r="AF134" s="71"/>
      <c r="AG134" s="71"/>
      <c r="AH134" s="71"/>
      <c r="AI134" s="71"/>
      <c r="AJ134" s="71"/>
      <c r="AK134" s="71"/>
    </row>
    <row r="135" spans="25:47">
      <c r="Y135" s="71"/>
      <c r="Z135" s="71"/>
      <c r="AA135" s="71"/>
      <c r="AB135" s="71"/>
      <c r="AC135" s="71"/>
      <c r="AD135" s="71"/>
      <c r="AE135" s="71"/>
      <c r="AF135" s="71"/>
      <c r="AG135" s="71"/>
      <c r="AH135" s="71"/>
      <c r="AI135" s="71"/>
      <c r="AJ135" s="71"/>
      <c r="AK135" s="71"/>
    </row>
    <row r="136" spans="25:47">
      <c r="Y136" s="71"/>
      <c r="Z136" s="71"/>
      <c r="AA136" s="71"/>
      <c r="AB136" s="71"/>
      <c r="AC136" s="71"/>
      <c r="AD136" s="71"/>
      <c r="AE136" s="71"/>
      <c r="AF136" s="71"/>
      <c r="AG136" s="71"/>
      <c r="AH136" s="71"/>
      <c r="AI136" s="71"/>
      <c r="AJ136" s="71"/>
      <c r="AK136" s="71"/>
    </row>
    <row r="137" spans="25:47">
      <c r="Y137" s="71"/>
      <c r="Z137" s="71"/>
      <c r="AA137" s="71"/>
      <c r="AB137" s="71"/>
      <c r="AC137" s="71"/>
      <c r="AD137" s="71"/>
      <c r="AE137" s="71"/>
      <c r="AF137" s="71"/>
      <c r="AG137" s="71"/>
      <c r="AH137" s="71"/>
      <c r="AI137" s="71"/>
      <c r="AJ137" s="71"/>
      <c r="AK137" s="71"/>
    </row>
    <row r="138" spans="25:47">
      <c r="Y138" s="71"/>
      <c r="Z138" s="71"/>
      <c r="AA138" s="71"/>
      <c r="AB138" s="71"/>
      <c r="AC138" s="71"/>
      <c r="AD138" s="71"/>
      <c r="AE138" s="71"/>
      <c r="AF138" s="71"/>
      <c r="AG138" s="71"/>
      <c r="AH138" s="71"/>
      <c r="AI138" s="71"/>
      <c r="AJ138" s="71"/>
      <c r="AK138" s="71"/>
    </row>
    <row r="139" spans="25:47">
      <c r="Y139" s="71"/>
      <c r="Z139" s="71"/>
      <c r="AA139" s="71"/>
      <c r="AB139" s="71"/>
      <c r="AC139" s="71"/>
      <c r="AD139" s="71"/>
      <c r="AE139" s="71"/>
      <c r="AF139" s="71"/>
      <c r="AG139" s="71"/>
      <c r="AH139" s="71"/>
      <c r="AI139" s="71"/>
      <c r="AJ139" s="71"/>
      <c r="AK139" s="71"/>
    </row>
    <row r="140" spans="25:47">
      <c r="Y140" s="71"/>
      <c r="Z140" s="71"/>
      <c r="AA140" s="71"/>
      <c r="AB140" s="71"/>
      <c r="AC140" s="71"/>
      <c r="AD140" s="71"/>
      <c r="AE140" s="71"/>
      <c r="AF140" s="71"/>
      <c r="AG140" s="71"/>
      <c r="AH140" s="71"/>
      <c r="AI140" s="71"/>
      <c r="AJ140" s="71"/>
      <c r="AK140" s="71"/>
    </row>
    <row r="141" spans="25:47">
      <c r="Y141" s="71"/>
      <c r="Z141" s="71"/>
      <c r="AA141" s="71"/>
      <c r="AB141" s="71"/>
      <c r="AC141" s="71"/>
      <c r="AD141" s="71"/>
      <c r="AE141" s="71"/>
      <c r="AF141" s="71"/>
      <c r="AG141" s="71"/>
      <c r="AH141" s="71"/>
      <c r="AI141" s="71"/>
      <c r="AJ141" s="71"/>
      <c r="AK141" s="71"/>
    </row>
    <row r="149" spans="25:47">
      <c r="Y149" s="71"/>
      <c r="Z149" s="71"/>
      <c r="AA149" s="71"/>
      <c r="AB149" s="71"/>
      <c r="AC149" s="71"/>
    </row>
    <row r="150" spans="25:47">
      <c r="Y150" s="71"/>
      <c r="Z150" s="71"/>
      <c r="AA150" s="71"/>
      <c r="AB150" s="71"/>
      <c r="AC150" s="71"/>
      <c r="AU150" s="94"/>
    </row>
    <row r="151" spans="25:47">
      <c r="Y151" s="71"/>
      <c r="Z151" s="71"/>
      <c r="AA151" s="71"/>
      <c r="AB151" s="71"/>
      <c r="AC151" s="71"/>
      <c r="AU151" s="94"/>
    </row>
    <row r="152" spans="25:47">
      <c r="Y152" s="71"/>
      <c r="Z152" s="71"/>
      <c r="AA152" s="71"/>
      <c r="AB152" s="71"/>
      <c r="AC152" s="71"/>
      <c r="AU152" s="94"/>
    </row>
    <row r="153" spans="25:47">
      <c r="Y153" s="71"/>
      <c r="Z153" s="71"/>
      <c r="AA153" s="71"/>
      <c r="AB153" s="71"/>
      <c r="AC153" s="71"/>
      <c r="AU153" s="94"/>
    </row>
    <row r="154" spans="25:47">
      <c r="Y154" s="71"/>
      <c r="Z154" s="71"/>
      <c r="AA154" s="71"/>
      <c r="AB154" s="71"/>
      <c r="AC154" s="71"/>
      <c r="AU154" s="94"/>
    </row>
    <row r="155" spans="25:47">
      <c r="Y155" s="71"/>
      <c r="Z155" s="71"/>
      <c r="AA155" s="71"/>
      <c r="AB155" s="71"/>
      <c r="AC155" s="71"/>
      <c r="AU155" s="94"/>
    </row>
    <row r="156" spans="25:47">
      <c r="Y156" s="71"/>
      <c r="Z156" s="71"/>
      <c r="AA156" s="71"/>
      <c r="AB156" s="71"/>
      <c r="AC156" s="71"/>
      <c r="AU156" s="94"/>
    </row>
    <row r="157" spans="25:47">
      <c r="AU157" s="94"/>
    </row>
    <row r="158" spans="25:47">
      <c r="AU158" s="94"/>
    </row>
    <row r="159" spans="25:47">
      <c r="AU159" s="94"/>
    </row>
    <row r="160" spans="25:47">
      <c r="Y160" s="71"/>
      <c r="Z160" s="71"/>
      <c r="AA160" s="71"/>
      <c r="AB160" s="71"/>
      <c r="AC160" s="71"/>
      <c r="AU160" s="94"/>
    </row>
    <row r="161" spans="20:47">
      <c r="Y161" s="71"/>
      <c r="Z161" s="71"/>
      <c r="AA161" s="71"/>
      <c r="AB161" s="71"/>
      <c r="AC161" s="71"/>
      <c r="AU161" s="94"/>
    </row>
    <row r="162" spans="20:47">
      <c r="Y162" s="71"/>
      <c r="Z162" s="71"/>
      <c r="AA162" s="71"/>
      <c r="AB162" s="71"/>
      <c r="AC162" s="71"/>
      <c r="AU162" s="94"/>
    </row>
    <row r="163" spans="20:47">
      <c r="Y163" s="71"/>
      <c r="Z163" s="71"/>
      <c r="AA163" s="71"/>
      <c r="AB163" s="71"/>
      <c r="AC163" s="71"/>
      <c r="AU163" s="94"/>
    </row>
    <row r="164" spans="20:47">
      <c r="Y164" s="71"/>
      <c r="Z164" s="71"/>
      <c r="AA164" s="71"/>
      <c r="AB164" s="71"/>
      <c r="AC164" s="71"/>
      <c r="AU164" s="94"/>
    </row>
    <row r="165" spans="20:47">
      <c r="Y165" s="71"/>
      <c r="Z165" s="71"/>
      <c r="AA165" s="71"/>
      <c r="AB165" s="71"/>
      <c r="AC165" s="71"/>
      <c r="AU165" s="94"/>
    </row>
    <row r="166" spans="20:47">
      <c r="Y166" s="71"/>
      <c r="Z166" s="71"/>
      <c r="AA166" s="71"/>
      <c r="AB166" s="71"/>
      <c r="AC166" s="71"/>
      <c r="AU166" s="94"/>
    </row>
    <row r="167" spans="20:47">
      <c r="Y167" s="71"/>
      <c r="Z167" s="71"/>
      <c r="AA167" s="71"/>
      <c r="AB167" s="71"/>
      <c r="AC167" s="71"/>
      <c r="AU167" s="94"/>
    </row>
    <row r="169" spans="20:47">
      <c r="AU169" s="94"/>
    </row>
    <row r="170" spans="20:47">
      <c r="AU170" s="94"/>
    </row>
    <row r="171" spans="20:47">
      <c r="AU171" s="94"/>
    </row>
    <row r="172" spans="20:47">
      <c r="AU172" s="94"/>
    </row>
    <row r="173" spans="20:47">
      <c r="T173" s="71"/>
      <c r="Y173" s="71"/>
      <c r="Z173" s="71"/>
      <c r="AA173" s="71"/>
      <c r="AB173" s="71"/>
      <c r="AC173" s="71"/>
      <c r="AU173" s="94"/>
    </row>
    <row r="174" spans="20:47">
      <c r="T174" s="71"/>
      <c r="Y174" s="71"/>
      <c r="Z174" s="71"/>
      <c r="AA174" s="71"/>
      <c r="AB174" s="71"/>
      <c r="AC174" s="71"/>
      <c r="AU174" s="94"/>
    </row>
    <row r="175" spans="20:47">
      <c r="T175" s="71"/>
      <c r="Y175" s="71"/>
      <c r="Z175" s="71"/>
      <c r="AA175" s="71"/>
      <c r="AB175" s="71"/>
      <c r="AC175" s="71"/>
      <c r="AU175" s="94"/>
    </row>
    <row r="176" spans="20:47">
      <c r="T176" s="71"/>
      <c r="Y176" s="71"/>
      <c r="Z176" s="71"/>
      <c r="AA176" s="71"/>
      <c r="AB176" s="71"/>
      <c r="AC176" s="71"/>
      <c r="AU176" s="94"/>
    </row>
    <row r="177" spans="20:47">
      <c r="T177" s="71"/>
      <c r="Y177" s="71"/>
      <c r="Z177" s="71"/>
      <c r="AA177" s="71"/>
      <c r="AB177" s="71"/>
      <c r="AC177" s="71"/>
      <c r="AU177" s="94"/>
    </row>
    <row r="178" spans="20:47">
      <c r="T178" s="71"/>
      <c r="Y178" s="71"/>
      <c r="Z178" s="71"/>
      <c r="AA178" s="71"/>
      <c r="AB178" s="71"/>
      <c r="AC178" s="71"/>
      <c r="AU178" s="94"/>
    </row>
    <row r="179" spans="20:47">
      <c r="T179" s="71"/>
      <c r="Y179" s="71"/>
      <c r="Z179" s="71"/>
      <c r="AA179" s="71"/>
      <c r="AB179" s="71"/>
      <c r="AC179" s="71"/>
      <c r="AU179" s="94"/>
    </row>
    <row r="180" spans="20:47">
      <c r="T180" s="71"/>
      <c r="Y180" s="71"/>
      <c r="Z180" s="71"/>
      <c r="AA180" s="71"/>
      <c r="AB180" s="71"/>
      <c r="AC180" s="71"/>
      <c r="AU180" s="94"/>
    </row>
    <row r="181" spans="20:47">
      <c r="AU181" s="94"/>
    </row>
    <row r="182" spans="20:47">
      <c r="AU182" s="94"/>
    </row>
    <row r="183" spans="20:47">
      <c r="AU183" s="94"/>
    </row>
    <row r="184" spans="20:47">
      <c r="T184" s="71"/>
      <c r="Y184" s="71"/>
      <c r="Z184" s="71"/>
      <c r="AA184" s="71"/>
      <c r="AB184" s="71"/>
      <c r="AC184" s="71"/>
      <c r="AU184" s="94"/>
    </row>
    <row r="185" spans="20:47">
      <c r="T185" s="71"/>
      <c r="Y185" s="71"/>
      <c r="Z185" s="71"/>
      <c r="AA185" s="71"/>
      <c r="AB185" s="71"/>
      <c r="AC185" s="71"/>
      <c r="AU185" s="94"/>
    </row>
    <row r="186" spans="20:47">
      <c r="T186" s="71"/>
      <c r="Y186" s="71"/>
      <c r="Z186" s="71"/>
      <c r="AA186" s="71"/>
      <c r="AB186" s="71"/>
      <c r="AC186" s="71"/>
      <c r="AU186" s="94"/>
    </row>
    <row r="187" spans="20:47">
      <c r="T187" s="71"/>
      <c r="Y187" s="71"/>
      <c r="Z187" s="71"/>
      <c r="AA187" s="71"/>
      <c r="AB187" s="71"/>
      <c r="AC187" s="71"/>
      <c r="AU187" s="94"/>
    </row>
    <row r="188" spans="20:47">
      <c r="T188" s="71"/>
      <c r="Y188" s="71"/>
      <c r="Z188" s="71"/>
      <c r="AA188" s="71"/>
      <c r="AB188" s="71"/>
      <c r="AC188" s="71"/>
      <c r="AU188" s="94"/>
    </row>
    <row r="189" spans="20:47">
      <c r="T189" s="71"/>
      <c r="Y189" s="71"/>
      <c r="Z189" s="71"/>
      <c r="AA189" s="71"/>
      <c r="AB189" s="71"/>
      <c r="AC189" s="71"/>
      <c r="AU189" s="94"/>
    </row>
    <row r="190" spans="20:47">
      <c r="T190" s="71"/>
      <c r="Y190" s="71"/>
      <c r="Z190" s="71"/>
      <c r="AA190" s="71"/>
      <c r="AB190" s="71"/>
      <c r="AC190" s="71"/>
      <c r="AU190" s="94"/>
    </row>
    <row r="191" spans="20:47">
      <c r="T191" s="71"/>
      <c r="Y191" s="71"/>
      <c r="Z191" s="71"/>
      <c r="AA191" s="71"/>
      <c r="AB191" s="71"/>
      <c r="AC191" s="71"/>
      <c r="AU191" s="94"/>
    </row>
  </sheetData>
  <mergeCells count="4">
    <mergeCell ref="T6:X6"/>
    <mergeCell ref="Y6:AF6"/>
    <mergeCell ref="AG6:AK6"/>
    <mergeCell ref="AT6:AV6"/>
  </mergeCells>
  <conditionalFormatting sqref="R4">
    <cfRule type="cellIs" dxfId="69" priority="1" operator="greaterThan">
      <formula>0</formula>
    </cfRule>
  </conditionalFormatting>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theme="6"/>
  </sheetPr>
  <dimension ref="A1:BO234"/>
  <sheetViews>
    <sheetView zoomScale="70" zoomScaleNormal="70" workbookViewId="0">
      <pane xSplit="24" ySplit="8" topLeftCell="Y9" activePane="bottomRight" state="frozen"/>
      <selection activeCell="A4" sqref="A4"/>
      <selection pane="topRight" activeCell="A4" sqref="A4"/>
      <selection pane="bottomLeft" activeCell="A4" sqref="A4"/>
      <selection pane="bottomRight" activeCell="Y9" sqref="Y9"/>
    </sheetView>
  </sheetViews>
  <sheetFormatPr defaultColWidth="0" defaultRowHeight="12.75" outlineLevelCol="1"/>
  <cols>
    <col min="1" max="4" width="1.75" style="94" customWidth="1"/>
    <col min="5" max="5" width="7.5" style="94" customWidth="1"/>
    <col min="6" max="6" width="11.75" style="94" customWidth="1"/>
    <col min="7" max="7" width="25" style="94" bestFit="1" customWidth="1"/>
    <col min="8" max="8" width="25.875" style="94" customWidth="1"/>
    <col min="9" max="11" width="6" style="94" customWidth="1"/>
    <col min="12" max="12" width="9.25" style="94" customWidth="1"/>
    <col min="13" max="13" width="4.5" style="94" customWidth="1"/>
    <col min="14" max="15" width="3.75" style="94" customWidth="1"/>
    <col min="16" max="16" width="5.75" style="94" customWidth="1"/>
    <col min="17" max="17" width="1.75" style="94" customWidth="1"/>
    <col min="18" max="18" width="9.25" style="94" customWidth="1"/>
    <col min="19" max="19" width="1.75" style="94" customWidth="1"/>
    <col min="20" max="24" width="9.25" style="94" hidden="1" customWidth="1" outlineLevel="1"/>
    <col min="25" max="25" width="9.25" style="94" customWidth="1" collapsed="1"/>
    <col min="26" max="37" width="9.25" style="94" customWidth="1"/>
    <col min="38" max="45" width="1.75" style="94" customWidth="1"/>
    <col min="46" max="46" width="11.375" style="94" bestFit="1" customWidth="1"/>
    <col min="47" max="47" width="9.25" style="33" customWidth="1"/>
    <col min="48" max="48" width="60.875" style="94" bestFit="1" customWidth="1"/>
    <col min="49" max="60" width="1.75" style="94" customWidth="1"/>
    <col min="61" max="62" width="0" style="94" hidden="1" customWidth="1"/>
    <col min="63" max="16384" width="9.25" style="94" hidden="1"/>
  </cols>
  <sheetData>
    <row r="1" spans="1:67" ht="22.5">
      <c r="A1" s="10" t="s">
        <v>457</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10"/>
      <c r="AS1" s="10"/>
      <c r="AT1" s="10"/>
      <c r="AU1" s="31"/>
      <c r="AV1" s="10"/>
      <c r="AW1" s="10"/>
      <c r="AX1" s="10"/>
      <c r="AY1" s="10"/>
      <c r="AZ1" s="10"/>
      <c r="BA1" s="10"/>
      <c r="BB1" s="10"/>
      <c r="BC1" s="10"/>
      <c r="BD1" s="10"/>
      <c r="BE1" s="10"/>
      <c r="BF1" s="10"/>
      <c r="BG1" s="10"/>
      <c r="BH1" s="10"/>
    </row>
    <row r="2" spans="1:67" ht="15">
      <c r="A2" s="11" t="s">
        <v>681</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11"/>
      <c r="AS2" s="11"/>
      <c r="AT2" s="11"/>
      <c r="AU2" s="32"/>
      <c r="AV2" s="11"/>
      <c r="AW2" s="11"/>
      <c r="AX2" s="11"/>
      <c r="AY2" s="11"/>
      <c r="AZ2" s="11"/>
      <c r="BA2" s="11"/>
      <c r="BB2" s="11"/>
      <c r="BC2" s="11"/>
      <c r="BD2" s="11"/>
      <c r="BE2" s="11"/>
      <c r="BF2" s="11"/>
      <c r="BG2" s="11"/>
      <c r="BH2" s="11"/>
    </row>
    <row r="3" spans="1:67" ht="15">
      <c r="A3" s="11" t="s">
        <v>458</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11"/>
      <c r="AS3" s="11"/>
      <c r="AT3" s="11"/>
      <c r="AU3" s="32"/>
      <c r="AV3" s="11"/>
      <c r="AW3" s="11"/>
      <c r="AX3" s="11"/>
      <c r="AY3" s="11"/>
      <c r="AZ3" s="11"/>
      <c r="BA3" s="11"/>
      <c r="BB3" s="11"/>
      <c r="BC3" s="11"/>
      <c r="BD3" s="11"/>
      <c r="BE3" s="11"/>
      <c r="BF3" s="11"/>
      <c r="BG3" s="11"/>
      <c r="BH3" s="11"/>
    </row>
    <row r="4" spans="1:67" ht="15">
      <c r="A4" s="181" t="s">
        <v>550</v>
      </c>
      <c r="B4" s="11"/>
      <c r="C4" s="11"/>
      <c r="D4" s="11"/>
      <c r="E4" s="11"/>
      <c r="F4" s="11"/>
      <c r="G4" s="11"/>
      <c r="H4" s="11"/>
      <c r="I4" s="11"/>
      <c r="J4" s="11"/>
      <c r="K4" s="11"/>
      <c r="L4" s="11"/>
      <c r="M4" s="11"/>
      <c r="N4" s="11"/>
      <c r="O4" s="11"/>
      <c r="P4" s="11"/>
      <c r="Q4" s="11"/>
      <c r="R4" s="11"/>
      <c r="S4" s="11"/>
      <c r="T4" s="11"/>
      <c r="U4" s="11"/>
      <c r="V4" s="11"/>
      <c r="W4" s="11"/>
      <c r="X4" s="11"/>
      <c r="Y4" s="11"/>
      <c r="Z4" s="11"/>
      <c r="AA4" s="11"/>
      <c r="AB4" s="11"/>
      <c r="AC4" s="11"/>
      <c r="AD4" s="11"/>
      <c r="AE4" s="11"/>
      <c r="AF4" s="11"/>
      <c r="AG4" s="11"/>
      <c r="AH4" s="11"/>
      <c r="AI4" s="11"/>
      <c r="AJ4" s="11"/>
      <c r="AK4" s="11"/>
      <c r="AL4" s="11"/>
      <c r="AM4" s="11"/>
      <c r="AN4" s="11"/>
      <c r="AO4" s="11"/>
      <c r="AP4" s="11"/>
      <c r="AQ4" s="11"/>
      <c r="AR4" s="11"/>
      <c r="AS4" s="11"/>
      <c r="AT4" s="11"/>
      <c r="AU4" s="32"/>
      <c r="AV4" s="11"/>
      <c r="AW4" s="11"/>
      <c r="AX4" s="11"/>
      <c r="AY4" s="11"/>
      <c r="AZ4" s="11"/>
      <c r="BA4" s="11"/>
      <c r="BB4" s="11"/>
      <c r="BC4" s="11"/>
      <c r="BD4" s="11"/>
      <c r="BE4" s="11"/>
      <c r="BF4" s="11"/>
      <c r="BG4" s="11"/>
      <c r="BH4" s="11"/>
    </row>
    <row r="5" spans="1:67" s="12" customFormat="1">
      <c r="A5" s="12" t="s">
        <v>329</v>
      </c>
      <c r="G5" s="12" t="s">
        <v>330</v>
      </c>
      <c r="H5" s="205"/>
      <c r="O5" s="12" t="s">
        <v>331</v>
      </c>
      <c r="R5" s="16"/>
      <c r="AO5" s="35"/>
      <c r="BB5" s="35"/>
    </row>
    <row r="6" spans="1:67">
      <c r="T6" s="85" t="s">
        <v>326</v>
      </c>
      <c r="U6" s="86"/>
      <c r="V6" s="86"/>
      <c r="W6" s="86"/>
      <c r="X6" s="87"/>
      <c r="Y6" s="85" t="s">
        <v>327</v>
      </c>
      <c r="Z6" s="86"/>
      <c r="AA6" s="86"/>
      <c r="AB6" s="86"/>
      <c r="AC6" s="86"/>
      <c r="AD6" s="86"/>
      <c r="AE6" s="86"/>
      <c r="AF6" s="87"/>
      <c r="AG6" s="85" t="s">
        <v>328</v>
      </c>
      <c r="AH6" s="86"/>
      <c r="AI6" s="86"/>
      <c r="AJ6" s="86"/>
      <c r="AK6" s="87"/>
      <c r="AT6" s="226" t="s">
        <v>118</v>
      </c>
      <c r="AU6" s="226"/>
      <c r="AV6" s="226"/>
    </row>
    <row r="7" spans="1:67">
      <c r="A7" s="5"/>
      <c r="B7" s="5"/>
      <c r="C7" s="5"/>
      <c r="D7" s="5"/>
      <c r="E7" s="5"/>
      <c r="F7" s="5" t="s">
        <v>212</v>
      </c>
      <c r="G7" s="5" t="s">
        <v>192</v>
      </c>
      <c r="H7" s="5" t="s">
        <v>591</v>
      </c>
      <c r="I7" s="5" t="s">
        <v>275</v>
      </c>
      <c r="J7" s="5"/>
      <c r="K7" s="5"/>
      <c r="L7" s="5" t="s">
        <v>109</v>
      </c>
      <c r="M7" s="5"/>
      <c r="N7" s="5"/>
      <c r="O7" s="5" t="s">
        <v>114</v>
      </c>
      <c r="P7" s="5" t="s">
        <v>119</v>
      </c>
      <c r="Q7" s="5"/>
      <c r="R7" s="5" t="s">
        <v>110</v>
      </c>
      <c r="S7" s="5"/>
      <c r="T7" s="29">
        <v>2009</v>
      </c>
      <c r="U7" s="56">
        <v>2010</v>
      </c>
      <c r="V7" s="56">
        <v>2011</v>
      </c>
      <c r="W7" s="56">
        <v>2012</v>
      </c>
      <c r="X7" s="56">
        <v>2013</v>
      </c>
      <c r="Y7" s="29">
        <v>2014</v>
      </c>
      <c r="Z7" s="56">
        <v>2015</v>
      </c>
      <c r="AA7" s="56">
        <v>2016</v>
      </c>
      <c r="AB7" s="56">
        <v>2017</v>
      </c>
      <c r="AC7" s="56">
        <v>2018</v>
      </c>
      <c r="AD7" s="56">
        <v>2019</v>
      </c>
      <c r="AE7" s="56">
        <v>2020</v>
      </c>
      <c r="AF7" s="56">
        <v>2021</v>
      </c>
      <c r="AG7" s="29">
        <v>2022</v>
      </c>
      <c r="AH7" s="56">
        <v>2023</v>
      </c>
      <c r="AI7" s="56">
        <v>2024</v>
      </c>
      <c r="AJ7" s="56">
        <v>2025</v>
      </c>
      <c r="AK7" s="30">
        <v>2026</v>
      </c>
      <c r="AL7" s="5"/>
      <c r="AM7" s="5"/>
      <c r="AN7" s="5"/>
      <c r="AO7" s="5"/>
      <c r="AP7" s="5"/>
      <c r="AQ7" s="5"/>
      <c r="AR7" s="5"/>
      <c r="AS7" s="5"/>
      <c r="AT7" s="28" t="s">
        <v>7</v>
      </c>
      <c r="AU7" s="167" t="s">
        <v>6</v>
      </c>
      <c r="AV7" s="27" t="s">
        <v>115</v>
      </c>
      <c r="AW7" s="5"/>
      <c r="AX7" s="5"/>
      <c r="AY7" s="5"/>
      <c r="AZ7" s="5"/>
      <c r="BA7" s="5"/>
      <c r="BB7" s="5"/>
      <c r="BC7" s="5"/>
      <c r="BD7" s="5"/>
      <c r="BE7" s="5"/>
      <c r="BF7" s="5"/>
      <c r="BG7" s="5"/>
      <c r="BH7" s="5"/>
    </row>
    <row r="8" spans="1:67">
      <c r="A8" s="5"/>
      <c r="B8" s="5"/>
      <c r="C8" s="5"/>
      <c r="D8" s="5"/>
      <c r="E8" s="173"/>
      <c r="F8" s="173"/>
      <c r="G8" s="173"/>
      <c r="H8" s="173"/>
      <c r="I8" s="173"/>
      <c r="J8" s="173"/>
      <c r="K8" s="5"/>
      <c r="L8" s="5"/>
      <c r="M8" s="5"/>
      <c r="N8" s="5"/>
      <c r="O8" s="5"/>
      <c r="P8" s="5"/>
      <c r="Q8" s="5"/>
      <c r="R8" s="5"/>
      <c r="S8" s="5"/>
      <c r="T8" s="56"/>
      <c r="U8" s="56"/>
      <c r="V8" s="56"/>
      <c r="W8" s="56"/>
      <c r="X8" s="56"/>
      <c r="Y8" s="56"/>
      <c r="Z8" s="56"/>
      <c r="AA8" s="56"/>
      <c r="AB8" s="56"/>
      <c r="AC8" s="56"/>
      <c r="AD8" s="56"/>
      <c r="AE8" s="56"/>
      <c r="AF8" s="56"/>
      <c r="AG8" s="56"/>
      <c r="AH8" s="56"/>
      <c r="AI8" s="56"/>
      <c r="AJ8" s="56"/>
      <c r="AK8" s="56"/>
      <c r="AL8" s="5"/>
      <c r="AM8" s="5"/>
      <c r="AN8" s="5"/>
      <c r="AO8" s="5"/>
      <c r="AP8" s="5"/>
      <c r="AQ8" s="5"/>
      <c r="AR8" s="5"/>
      <c r="AS8" s="5"/>
      <c r="AT8" s="5"/>
      <c r="AU8" s="167"/>
      <c r="AV8" s="5"/>
      <c r="AW8" s="5"/>
      <c r="AX8" s="5"/>
      <c r="AY8" s="5"/>
      <c r="AZ8" s="5"/>
      <c r="BA8" s="5"/>
      <c r="BB8" s="5"/>
      <c r="BC8" s="5"/>
      <c r="BD8" s="5"/>
      <c r="BE8" s="5"/>
      <c r="BF8" s="5"/>
      <c r="BG8" s="5"/>
      <c r="BH8" s="5"/>
    </row>
    <row r="9" spans="1:67" ht="15">
      <c r="B9" s="11" t="s">
        <v>560</v>
      </c>
      <c r="C9" s="11"/>
      <c r="D9" s="11"/>
      <c r="E9" s="11"/>
      <c r="F9" s="11"/>
      <c r="G9" s="11"/>
      <c r="H9" s="11"/>
      <c r="I9" s="11"/>
      <c r="J9" s="11"/>
      <c r="K9" s="11"/>
      <c r="L9" s="11"/>
      <c r="M9" s="11"/>
      <c r="N9" s="11"/>
      <c r="O9" s="11"/>
      <c r="P9" s="11"/>
      <c r="Q9" s="11"/>
      <c r="R9" s="11"/>
      <c r="S9" s="11"/>
      <c r="T9" s="11"/>
      <c r="U9" s="11"/>
      <c r="V9" s="11"/>
      <c r="W9" s="11"/>
      <c r="X9" s="11"/>
      <c r="Y9" s="11"/>
      <c r="Z9" s="11"/>
      <c r="AA9" s="11"/>
      <c r="AB9" s="11"/>
      <c r="AC9" s="11"/>
      <c r="AD9" s="11"/>
      <c r="AE9" s="11"/>
      <c r="AF9" s="11"/>
      <c r="AG9" s="11"/>
      <c r="AH9" s="11"/>
      <c r="AI9" s="11"/>
      <c r="AJ9" s="11"/>
      <c r="AK9" s="11"/>
      <c r="AL9" s="11"/>
      <c r="AM9" s="11"/>
      <c r="AN9" s="11"/>
      <c r="AO9" s="11"/>
      <c r="AP9" s="11"/>
      <c r="AQ9" s="11"/>
      <c r="AR9" s="11"/>
      <c r="AS9" s="11"/>
      <c r="AT9" s="11"/>
      <c r="AU9" s="11"/>
      <c r="AV9" s="11"/>
      <c r="AW9" s="11"/>
      <c r="AX9" s="11"/>
      <c r="AY9" s="11"/>
      <c r="AZ9" s="11"/>
      <c r="BA9" s="11"/>
      <c r="BB9" s="11"/>
      <c r="BC9" s="11"/>
      <c r="BD9" s="11"/>
      <c r="BE9" s="11"/>
      <c r="BF9" s="11"/>
      <c r="BG9" s="11"/>
      <c r="BH9" s="11"/>
    </row>
    <row r="10" spans="1:67">
      <c r="C10" s="25" t="s">
        <v>592</v>
      </c>
      <c r="AU10" s="94"/>
    </row>
    <row r="11" spans="1:67">
      <c r="C11" s="12" t="s">
        <v>459</v>
      </c>
      <c r="D11" s="12"/>
      <c r="E11" s="12"/>
      <c r="F11" s="12"/>
      <c r="G11" s="12"/>
      <c r="H11" s="12"/>
      <c r="I11" s="12"/>
      <c r="J11" s="12"/>
      <c r="K11" s="12"/>
      <c r="L11" s="12"/>
      <c r="M11" s="12"/>
      <c r="N11" s="12"/>
      <c r="O11" s="12"/>
      <c r="P11" s="12"/>
      <c r="Q11" s="12"/>
      <c r="R11" s="12"/>
      <c r="S11" s="12"/>
      <c r="T11" s="12"/>
      <c r="U11" s="12"/>
      <c r="V11" s="12"/>
      <c r="W11" s="12"/>
      <c r="X11" s="12"/>
      <c r="Y11" s="12"/>
      <c r="Z11" s="12"/>
      <c r="AA11" s="12"/>
      <c r="AB11" s="12"/>
      <c r="AC11" s="12"/>
      <c r="AD11" s="12"/>
      <c r="AE11" s="12"/>
      <c r="AF11" s="12"/>
      <c r="AG11" s="12"/>
      <c r="AH11" s="12"/>
      <c r="AI11" s="12"/>
      <c r="AJ11" s="12"/>
      <c r="AK11" s="12"/>
      <c r="AL11" s="12"/>
      <c r="AM11" s="12"/>
      <c r="AN11" s="12"/>
      <c r="AO11" s="35"/>
      <c r="AP11" s="12"/>
      <c r="AQ11" s="12"/>
      <c r="AR11" s="12"/>
      <c r="AS11" s="12"/>
      <c r="AT11" s="12"/>
      <c r="AU11" s="12"/>
      <c r="AV11" s="12"/>
      <c r="AW11" s="12"/>
      <c r="AX11" s="12"/>
      <c r="AY11" s="12"/>
      <c r="AZ11" s="12"/>
      <c r="BA11" s="12"/>
      <c r="BB11" s="35"/>
      <c r="BC11" s="12"/>
      <c r="BD11" s="12"/>
      <c r="BE11" s="12"/>
      <c r="BF11" s="12"/>
      <c r="BG11" s="12"/>
      <c r="BH11" s="12"/>
      <c r="BI11" s="12"/>
      <c r="BJ11" s="12"/>
      <c r="BK11" s="12"/>
      <c r="BL11" s="12"/>
      <c r="BM11" s="12"/>
      <c r="BN11" s="12"/>
      <c r="BO11" s="12"/>
    </row>
    <row r="12" spans="1:67">
      <c r="F12" s="94" t="s">
        <v>135</v>
      </c>
      <c r="G12" s="94" t="s">
        <v>286</v>
      </c>
      <c r="H12" s="94" t="s">
        <v>460</v>
      </c>
      <c r="I12" s="94" t="s">
        <v>593</v>
      </c>
      <c r="L12" s="94" t="s">
        <v>295</v>
      </c>
      <c r="Y12" s="182">
        <v>0.73295330163660122</v>
      </c>
      <c r="Z12" s="182">
        <v>0.73295330163660122</v>
      </c>
      <c r="AA12" s="182">
        <v>0.73295330163660122</v>
      </c>
      <c r="AB12" s="182">
        <v>0.73295330163660122</v>
      </c>
      <c r="AC12" s="182">
        <v>0.73295330163660122</v>
      </c>
      <c r="AD12" s="182">
        <v>0.73295330163660122</v>
      </c>
      <c r="AE12" s="182">
        <v>0.73295330163660122</v>
      </c>
      <c r="AF12" s="182">
        <v>0.73295330163660122</v>
      </c>
      <c r="AG12" s="182">
        <v>0.73295330163660122</v>
      </c>
      <c r="AH12" s="182">
        <v>0.73295330163660122</v>
      </c>
      <c r="AI12" s="182">
        <v>0.73295330163660122</v>
      </c>
      <c r="AJ12" s="182">
        <v>0.73295330163660122</v>
      </c>
      <c r="AK12" s="182">
        <v>0.73295330163660122</v>
      </c>
      <c r="AU12" s="94"/>
    </row>
    <row r="13" spans="1:67">
      <c r="F13" s="94" t="s">
        <v>135</v>
      </c>
      <c r="G13" s="94" t="s">
        <v>138</v>
      </c>
      <c r="H13" s="94" t="s">
        <v>460</v>
      </c>
      <c r="I13" s="94" t="s">
        <v>593</v>
      </c>
      <c r="L13" s="94" t="s">
        <v>295</v>
      </c>
      <c r="Y13" s="182">
        <v>0.87291754628507778</v>
      </c>
      <c r="Z13" s="182">
        <v>0.87291754628507778</v>
      </c>
      <c r="AA13" s="182">
        <v>0.87291754628507778</v>
      </c>
      <c r="AB13" s="182">
        <v>0.87291754628507778</v>
      </c>
      <c r="AC13" s="182">
        <v>0.87291754628507778</v>
      </c>
      <c r="AD13" s="182">
        <v>0.87291754628507778</v>
      </c>
      <c r="AE13" s="182">
        <v>0.87291754628507778</v>
      </c>
      <c r="AF13" s="182">
        <v>0.87291754628507778</v>
      </c>
      <c r="AG13" s="182">
        <v>0.87291754628507778</v>
      </c>
      <c r="AH13" s="182">
        <v>0.87291754628507778</v>
      </c>
      <c r="AI13" s="182">
        <v>0.87291754628507778</v>
      </c>
      <c r="AJ13" s="182">
        <v>0.87291754628507778</v>
      </c>
      <c r="AK13" s="182">
        <v>0.87291754628507778</v>
      </c>
      <c r="AU13" s="94"/>
    </row>
    <row r="14" spans="1:67">
      <c r="F14" s="94" t="s">
        <v>135</v>
      </c>
      <c r="G14" s="94" t="s">
        <v>139</v>
      </c>
      <c r="H14" s="94" t="s">
        <v>460</v>
      </c>
      <c r="I14" s="94" t="s">
        <v>593</v>
      </c>
      <c r="L14" s="94" t="s">
        <v>295</v>
      </c>
      <c r="Y14" s="182">
        <v>0.62229318270436529</v>
      </c>
      <c r="Z14" s="182">
        <v>0.62229318270436529</v>
      </c>
      <c r="AA14" s="182">
        <v>0.62229318270436529</v>
      </c>
      <c r="AB14" s="182">
        <v>0.62229318270436529</v>
      </c>
      <c r="AC14" s="182">
        <v>0.62229318270436529</v>
      </c>
      <c r="AD14" s="182">
        <v>0.62229318270436529</v>
      </c>
      <c r="AE14" s="182">
        <v>0.62229318270436529</v>
      </c>
      <c r="AF14" s="182">
        <v>0.62229318270436529</v>
      </c>
      <c r="AG14" s="182">
        <v>0.62229318270436529</v>
      </c>
      <c r="AH14" s="182">
        <v>0.62229318270436529</v>
      </c>
      <c r="AI14" s="182">
        <v>0.62229318270436529</v>
      </c>
      <c r="AJ14" s="182">
        <v>0.62229318270436529</v>
      </c>
      <c r="AK14" s="182">
        <v>0.62229318270436529</v>
      </c>
      <c r="AU14" s="94"/>
    </row>
    <row r="15" spans="1:67">
      <c r="F15" s="94" t="s">
        <v>135</v>
      </c>
      <c r="G15" s="94" t="s">
        <v>140</v>
      </c>
      <c r="H15" s="94" t="s">
        <v>460</v>
      </c>
      <c r="I15" s="94" t="s">
        <v>593</v>
      </c>
      <c r="L15" s="94" t="s">
        <v>295</v>
      </c>
      <c r="Y15" s="182">
        <v>0.72655448951487756</v>
      </c>
      <c r="Z15" s="182">
        <v>0.72655448951487756</v>
      </c>
      <c r="AA15" s="182">
        <v>0.72655448951487756</v>
      </c>
      <c r="AB15" s="182">
        <v>0.72655448951487756</v>
      </c>
      <c r="AC15" s="182">
        <v>0.72655448951487756</v>
      </c>
      <c r="AD15" s="182">
        <v>0.72655448951487756</v>
      </c>
      <c r="AE15" s="182">
        <v>0.72655448951487756</v>
      </c>
      <c r="AF15" s="182">
        <v>0.72655448951487756</v>
      </c>
      <c r="AG15" s="182">
        <v>0.72655448951487756</v>
      </c>
      <c r="AH15" s="182">
        <v>0.72655448951487756</v>
      </c>
      <c r="AI15" s="182">
        <v>0.72655448951487756</v>
      </c>
      <c r="AJ15" s="182">
        <v>0.72655448951487756</v>
      </c>
      <c r="AK15" s="182">
        <v>0.72655448951487756</v>
      </c>
      <c r="AU15" s="94"/>
    </row>
    <row r="16" spans="1:67">
      <c r="F16" s="94" t="s">
        <v>135</v>
      </c>
      <c r="G16" s="94" t="s">
        <v>149</v>
      </c>
      <c r="H16" s="94" t="s">
        <v>460</v>
      </c>
      <c r="I16" s="94" t="s">
        <v>593</v>
      </c>
      <c r="L16" s="94" t="s">
        <v>295</v>
      </c>
      <c r="Y16" s="182">
        <v>8.3596282622861937E-2</v>
      </c>
      <c r="Z16" s="182">
        <v>8.3596282622861937E-2</v>
      </c>
      <c r="AA16" s="182">
        <v>8.3596282622861937E-2</v>
      </c>
      <c r="AB16" s="182">
        <v>8.3596282622861937E-2</v>
      </c>
      <c r="AC16" s="182">
        <v>8.3596282622861937E-2</v>
      </c>
      <c r="AD16" s="182">
        <v>8.3596282622861937E-2</v>
      </c>
      <c r="AE16" s="182">
        <v>8.3596282622861937E-2</v>
      </c>
      <c r="AF16" s="182">
        <v>8.3596282622861937E-2</v>
      </c>
      <c r="AG16" s="182">
        <v>8.3596282622861937E-2</v>
      </c>
      <c r="AH16" s="182">
        <v>8.3596282622861937E-2</v>
      </c>
      <c r="AI16" s="182">
        <v>8.3596282622861937E-2</v>
      </c>
      <c r="AJ16" s="182">
        <v>8.3596282622861937E-2</v>
      </c>
      <c r="AK16" s="182">
        <v>8.3596282622861937E-2</v>
      </c>
      <c r="AU16" s="94"/>
    </row>
    <row r="17" spans="6:48">
      <c r="F17" s="94" t="s">
        <v>135</v>
      </c>
      <c r="G17" s="94" t="s">
        <v>372</v>
      </c>
      <c r="H17" s="94" t="s">
        <v>460</v>
      </c>
      <c r="I17" s="94" t="s">
        <v>593</v>
      </c>
      <c r="L17" s="94" t="s">
        <v>295</v>
      </c>
      <c r="Y17" s="182">
        <v>0.79702868974159846</v>
      </c>
      <c r="Z17" s="182">
        <v>0.79702868974159846</v>
      </c>
      <c r="AA17" s="182">
        <v>0.79702868974159846</v>
      </c>
      <c r="AB17" s="182">
        <v>0.79702868974159846</v>
      </c>
      <c r="AC17" s="182">
        <v>0.79702868974159846</v>
      </c>
      <c r="AD17" s="182">
        <v>0.79702868974159846</v>
      </c>
      <c r="AE17" s="182">
        <v>0.79702868974159846</v>
      </c>
      <c r="AF17" s="182">
        <v>0.79702868974159846</v>
      </c>
      <c r="AG17" s="182">
        <v>0.79702868974159846</v>
      </c>
      <c r="AH17" s="182">
        <v>0.79702868974159846</v>
      </c>
      <c r="AI17" s="182">
        <v>0.79702868974159846</v>
      </c>
      <c r="AJ17" s="182">
        <v>0.79702868974159846</v>
      </c>
      <c r="AK17" s="182">
        <v>0.79702868974159846</v>
      </c>
      <c r="AU17" s="94"/>
    </row>
    <row r="18" spans="6:48">
      <c r="F18" s="94" t="s">
        <v>135</v>
      </c>
      <c r="G18" s="94" t="s">
        <v>150</v>
      </c>
      <c r="H18" s="94" t="s">
        <v>460</v>
      </c>
      <c r="I18" s="94" t="s">
        <v>593</v>
      </c>
      <c r="L18" s="94" t="s">
        <v>295</v>
      </c>
      <c r="Y18" s="182">
        <v>0.35814879218422452</v>
      </c>
      <c r="Z18" s="182">
        <v>0.35814879218422452</v>
      </c>
      <c r="AA18" s="182">
        <v>0.35814879218422452</v>
      </c>
      <c r="AB18" s="182">
        <v>0.35814879218422452</v>
      </c>
      <c r="AC18" s="182">
        <v>0.35814879218422452</v>
      </c>
      <c r="AD18" s="182">
        <v>0.35814879218422452</v>
      </c>
      <c r="AE18" s="182">
        <v>0.35814879218422452</v>
      </c>
      <c r="AF18" s="182">
        <v>0.35814879218422452</v>
      </c>
      <c r="AG18" s="182">
        <v>0.35814879218422452</v>
      </c>
      <c r="AH18" s="182">
        <v>0.35814879218422452</v>
      </c>
      <c r="AI18" s="182">
        <v>0.35814879218422452</v>
      </c>
      <c r="AJ18" s="182">
        <v>0.35814879218422452</v>
      </c>
      <c r="AK18" s="182">
        <v>0.35814879218422452</v>
      </c>
      <c r="AU18" s="94"/>
    </row>
    <row r="19" spans="6:48">
      <c r="F19" s="94" t="s">
        <v>135</v>
      </c>
      <c r="G19" s="94" t="s">
        <v>151</v>
      </c>
      <c r="H19" s="94" t="s">
        <v>460</v>
      </c>
      <c r="I19" s="94" t="s">
        <v>593</v>
      </c>
      <c r="L19" s="94" t="s">
        <v>295</v>
      </c>
      <c r="Y19" s="182">
        <v>0.67616339978636064</v>
      </c>
      <c r="Z19" s="182">
        <v>0.67616339978636064</v>
      </c>
      <c r="AA19" s="182">
        <v>0.67616339978636064</v>
      </c>
      <c r="AB19" s="182">
        <v>0.67616339978636064</v>
      </c>
      <c r="AC19" s="182">
        <v>0.67616339978636064</v>
      </c>
      <c r="AD19" s="182">
        <v>0.67616339978636064</v>
      </c>
      <c r="AE19" s="182">
        <v>0.67616339978636064</v>
      </c>
      <c r="AF19" s="182">
        <v>0.67616339978636064</v>
      </c>
      <c r="AG19" s="182">
        <v>0.67616339978636064</v>
      </c>
      <c r="AH19" s="182">
        <v>0.67616339978636064</v>
      </c>
      <c r="AI19" s="182">
        <v>0.67616339978636064</v>
      </c>
      <c r="AJ19" s="182">
        <v>0.67616339978636064</v>
      </c>
      <c r="AK19" s="182">
        <v>0.67616339978636064</v>
      </c>
      <c r="AU19" s="94"/>
    </row>
    <row r="20" spans="6:48">
      <c r="F20" s="94" t="s">
        <v>135</v>
      </c>
      <c r="G20" s="94" t="s">
        <v>152</v>
      </c>
      <c r="H20" s="94" t="s">
        <v>460</v>
      </c>
      <c r="I20" s="94" t="s">
        <v>593</v>
      </c>
      <c r="L20" s="94" t="s">
        <v>295</v>
      </c>
      <c r="Y20" s="182">
        <v>0.71663928568787316</v>
      </c>
      <c r="Z20" s="182">
        <v>0.71663928568787316</v>
      </c>
      <c r="AA20" s="182">
        <v>0.71663928568787316</v>
      </c>
      <c r="AB20" s="182">
        <v>0.71663928568787316</v>
      </c>
      <c r="AC20" s="182">
        <v>0.71663928568787316</v>
      </c>
      <c r="AD20" s="182">
        <v>0.71663928568787316</v>
      </c>
      <c r="AE20" s="182">
        <v>0.71663928568787316</v>
      </c>
      <c r="AF20" s="182">
        <v>0.71663928568787316</v>
      </c>
      <c r="AG20" s="182">
        <v>0.71663928568787316</v>
      </c>
      <c r="AH20" s="182">
        <v>0.71663928568787316</v>
      </c>
      <c r="AI20" s="182">
        <v>0.71663928568787316</v>
      </c>
      <c r="AJ20" s="182">
        <v>0.71663928568787316</v>
      </c>
      <c r="AK20" s="182">
        <v>0.71663928568787316</v>
      </c>
      <c r="AU20" s="94"/>
    </row>
    <row r="21" spans="6:48">
      <c r="F21" s="94" t="s">
        <v>135</v>
      </c>
      <c r="G21" s="94" t="s">
        <v>153</v>
      </c>
      <c r="H21" s="94" t="s">
        <v>460</v>
      </c>
      <c r="I21" s="94" t="s">
        <v>593</v>
      </c>
      <c r="L21" s="94" t="s">
        <v>295</v>
      </c>
      <c r="Y21" s="182">
        <v>3.3472051793338391E-2</v>
      </c>
      <c r="Z21" s="182">
        <v>3.3472051793338391E-2</v>
      </c>
      <c r="AA21" s="182">
        <v>3.3472051793338391E-2</v>
      </c>
      <c r="AB21" s="182">
        <v>3.3472051793338391E-2</v>
      </c>
      <c r="AC21" s="182">
        <v>3.3472051793338391E-2</v>
      </c>
      <c r="AD21" s="182">
        <v>3.3472051793338391E-2</v>
      </c>
      <c r="AE21" s="182">
        <v>3.3472051793338391E-2</v>
      </c>
      <c r="AF21" s="182">
        <v>3.3472051793338391E-2</v>
      </c>
      <c r="AG21" s="182">
        <v>3.3472051793338391E-2</v>
      </c>
      <c r="AH21" s="182">
        <v>3.3472051793338391E-2</v>
      </c>
      <c r="AI21" s="182">
        <v>3.3472051793338391E-2</v>
      </c>
      <c r="AJ21" s="182">
        <v>3.3472051793338391E-2</v>
      </c>
      <c r="AK21" s="182">
        <v>3.3472051793338391E-2</v>
      </c>
      <c r="AU21" s="94"/>
    </row>
    <row r="22" spans="6:48">
      <c r="F22" s="94" t="s">
        <v>135</v>
      </c>
      <c r="G22" s="94" t="s">
        <v>154</v>
      </c>
      <c r="H22" s="94" t="s">
        <v>460</v>
      </c>
      <c r="I22" s="94" t="s">
        <v>593</v>
      </c>
      <c r="L22" s="94" t="s">
        <v>295</v>
      </c>
      <c r="Y22" s="182">
        <v>0.91173256971086125</v>
      </c>
      <c r="Z22" s="182">
        <v>0.91173256971086125</v>
      </c>
      <c r="AA22" s="182">
        <v>0.91173256971086125</v>
      </c>
      <c r="AB22" s="182">
        <v>0.91173256971086125</v>
      </c>
      <c r="AC22" s="182">
        <v>0.91173256971086125</v>
      </c>
      <c r="AD22" s="182">
        <v>0.91173256971086125</v>
      </c>
      <c r="AE22" s="182">
        <v>0.91173256971086125</v>
      </c>
      <c r="AF22" s="182">
        <v>0.91173256971086125</v>
      </c>
      <c r="AG22" s="182">
        <v>0.91173256971086125</v>
      </c>
      <c r="AH22" s="182">
        <v>0.91173256971086125</v>
      </c>
      <c r="AI22" s="182">
        <v>0.91173256971086125</v>
      </c>
      <c r="AJ22" s="182">
        <v>0.91173256971086125</v>
      </c>
      <c r="AK22" s="182">
        <v>0.91173256971086125</v>
      </c>
      <c r="AU22" s="94"/>
    </row>
    <row r="23" spans="6:48">
      <c r="F23" s="94" t="s">
        <v>135</v>
      </c>
      <c r="G23" s="94" t="s">
        <v>155</v>
      </c>
      <c r="H23" s="94" t="s">
        <v>460</v>
      </c>
      <c r="I23" s="94" t="s">
        <v>593</v>
      </c>
      <c r="L23" s="94" t="s">
        <v>295</v>
      </c>
      <c r="Y23" s="182">
        <v>0.69660125264456241</v>
      </c>
      <c r="Z23" s="182">
        <v>0.69660125264456241</v>
      </c>
      <c r="AA23" s="182">
        <v>0.69660125264456241</v>
      </c>
      <c r="AB23" s="182">
        <v>0.69660125264456241</v>
      </c>
      <c r="AC23" s="182">
        <v>0.69660125264456241</v>
      </c>
      <c r="AD23" s="182">
        <v>0.69660125264456241</v>
      </c>
      <c r="AE23" s="182">
        <v>0.69660125264456241</v>
      </c>
      <c r="AF23" s="182">
        <v>0.69660125264456241</v>
      </c>
      <c r="AG23" s="182">
        <v>0.69660125264456241</v>
      </c>
      <c r="AH23" s="182">
        <v>0.69660125264456241</v>
      </c>
      <c r="AI23" s="182">
        <v>0.69660125264456241</v>
      </c>
      <c r="AJ23" s="182">
        <v>0.69660125264456241</v>
      </c>
      <c r="AK23" s="182">
        <v>0.69660125264456241</v>
      </c>
      <c r="AU23" s="94"/>
    </row>
    <row r="24" spans="6:48">
      <c r="F24" s="94" t="s">
        <v>135</v>
      </c>
      <c r="G24" s="94" t="s">
        <v>156</v>
      </c>
      <c r="H24" s="94" t="s">
        <v>460</v>
      </c>
      <c r="I24" s="94" t="s">
        <v>593</v>
      </c>
      <c r="L24" s="94" t="s">
        <v>295</v>
      </c>
      <c r="Y24" s="182">
        <v>0.67186570115758271</v>
      </c>
      <c r="Z24" s="182">
        <v>0.67186570115758271</v>
      </c>
      <c r="AA24" s="182">
        <v>0.67186570115758271</v>
      </c>
      <c r="AB24" s="182">
        <v>0.67186570115758271</v>
      </c>
      <c r="AC24" s="182">
        <v>0.67186570115758271</v>
      </c>
      <c r="AD24" s="182">
        <v>0.67186570115758271</v>
      </c>
      <c r="AE24" s="182">
        <v>0.67186570115758271</v>
      </c>
      <c r="AF24" s="182">
        <v>0.67186570115758271</v>
      </c>
      <c r="AG24" s="182">
        <v>0.67186570115758271</v>
      </c>
      <c r="AH24" s="182">
        <v>0.67186570115758271</v>
      </c>
      <c r="AI24" s="182">
        <v>0.67186570115758271</v>
      </c>
      <c r="AJ24" s="182">
        <v>0.67186570115758271</v>
      </c>
      <c r="AK24" s="182">
        <v>0.67186570115758271</v>
      </c>
      <c r="AU24" s="94"/>
    </row>
    <row r="25" spans="6:48">
      <c r="F25" s="94" t="s">
        <v>135</v>
      </c>
      <c r="G25" s="94" t="s">
        <v>157</v>
      </c>
      <c r="H25" s="94" t="s">
        <v>460</v>
      </c>
      <c r="I25" s="94" t="s">
        <v>593</v>
      </c>
      <c r="L25" s="94" t="s">
        <v>295</v>
      </c>
      <c r="Y25" s="182">
        <v>0.70566639330179681</v>
      </c>
      <c r="Z25" s="182">
        <v>0.70566639330179681</v>
      </c>
      <c r="AA25" s="182">
        <v>0.70566639330179681</v>
      </c>
      <c r="AB25" s="182">
        <v>0.70566639330179681</v>
      </c>
      <c r="AC25" s="182">
        <v>0.70566639330179681</v>
      </c>
      <c r="AD25" s="182">
        <v>0.70566639330179681</v>
      </c>
      <c r="AE25" s="182">
        <v>0.70566639330179681</v>
      </c>
      <c r="AF25" s="182">
        <v>0.70566639330179681</v>
      </c>
      <c r="AG25" s="182">
        <v>0.70566639330179681</v>
      </c>
      <c r="AH25" s="182">
        <v>0.70566639330179681</v>
      </c>
      <c r="AI25" s="182">
        <v>0.70566639330179681</v>
      </c>
      <c r="AJ25" s="182">
        <v>0.70566639330179681</v>
      </c>
      <c r="AK25" s="182">
        <v>0.70566639330179681</v>
      </c>
      <c r="AU25" s="94"/>
    </row>
    <row r="26" spans="6:48">
      <c r="F26" s="94" t="s">
        <v>136</v>
      </c>
      <c r="G26" s="94" t="s">
        <v>278</v>
      </c>
      <c r="H26" s="94" t="s">
        <v>460</v>
      </c>
      <c r="I26" s="94" t="s">
        <v>593</v>
      </c>
      <c r="L26" s="94" t="s">
        <v>295</v>
      </c>
      <c r="Y26" s="182">
        <v>0.61154577671754839</v>
      </c>
      <c r="Z26" s="182">
        <v>0.61154577671754839</v>
      </c>
      <c r="AA26" s="182">
        <v>0.61154577671754839</v>
      </c>
      <c r="AB26" s="182">
        <v>0.61154577671754839</v>
      </c>
      <c r="AC26" s="182">
        <v>0.61154577671754839</v>
      </c>
      <c r="AD26" s="182">
        <v>0.61154577671754839</v>
      </c>
      <c r="AE26" s="182">
        <v>0.61154577671754839</v>
      </c>
      <c r="AF26" s="182">
        <v>0.61154577671754839</v>
      </c>
      <c r="AG26" s="182">
        <v>0.61154577671754839</v>
      </c>
      <c r="AH26" s="182">
        <v>0.61154577671754839</v>
      </c>
      <c r="AI26" s="182">
        <v>0.61154577671754839</v>
      </c>
      <c r="AJ26" s="182">
        <v>0.61154577671754839</v>
      </c>
      <c r="AK26" s="182">
        <v>0.61154577671754839</v>
      </c>
      <c r="AU26" s="94"/>
    </row>
    <row r="27" spans="6:48">
      <c r="F27" s="94" t="s">
        <v>136</v>
      </c>
      <c r="G27" s="94" t="s">
        <v>142</v>
      </c>
      <c r="H27" s="94" t="s">
        <v>460</v>
      </c>
      <c r="I27" s="94" t="s">
        <v>593</v>
      </c>
      <c r="L27" s="94" t="s">
        <v>295</v>
      </c>
      <c r="Y27" s="182">
        <v>0.77449305826347814</v>
      </c>
      <c r="Z27" s="182">
        <v>0.77449305826347814</v>
      </c>
      <c r="AA27" s="182">
        <v>0.77449305826347814</v>
      </c>
      <c r="AB27" s="182">
        <v>0.77449305826347814</v>
      </c>
      <c r="AC27" s="182">
        <v>0.77449305826347814</v>
      </c>
      <c r="AD27" s="182">
        <v>0.77449305826347814</v>
      </c>
      <c r="AE27" s="182">
        <v>0.77449305826347814</v>
      </c>
      <c r="AF27" s="182">
        <v>0.77449305826347814</v>
      </c>
      <c r="AG27" s="182">
        <v>0.77449305826347814</v>
      </c>
      <c r="AH27" s="182">
        <v>0.77449305826347814</v>
      </c>
      <c r="AI27" s="182">
        <v>0.77449305826347814</v>
      </c>
      <c r="AJ27" s="182">
        <v>0.77449305826347814</v>
      </c>
      <c r="AK27" s="182">
        <v>0.77449305826347814</v>
      </c>
      <c r="AU27" s="94"/>
    </row>
    <row r="28" spans="6:48">
      <c r="F28" s="94" t="s">
        <v>136</v>
      </c>
      <c r="G28" s="94" t="s">
        <v>215</v>
      </c>
      <c r="H28" s="94" t="s">
        <v>460</v>
      </c>
      <c r="I28" s="94" t="s">
        <v>593</v>
      </c>
      <c r="L28" s="94" t="s">
        <v>295</v>
      </c>
      <c r="Y28" s="182">
        <v>0.70454469122545504</v>
      </c>
      <c r="Z28" s="182">
        <v>0.70454469122545504</v>
      </c>
      <c r="AA28" s="182">
        <v>0.70454469122545504</v>
      </c>
      <c r="AB28" s="182">
        <v>0.70454469122545504</v>
      </c>
      <c r="AC28" s="182">
        <v>0.70454469122545504</v>
      </c>
      <c r="AD28" s="182">
        <v>0.70454469122545504</v>
      </c>
      <c r="AE28" s="182">
        <v>0.70454469122545504</v>
      </c>
      <c r="AF28" s="182">
        <v>0.70454469122545504</v>
      </c>
      <c r="AG28" s="182">
        <v>0.70454469122545504</v>
      </c>
      <c r="AH28" s="182">
        <v>0.70454469122545504</v>
      </c>
      <c r="AI28" s="182">
        <v>0.70454469122545504</v>
      </c>
      <c r="AJ28" s="182">
        <v>0.70454469122545504</v>
      </c>
      <c r="AK28" s="182">
        <v>0.70454469122545504</v>
      </c>
      <c r="AU28" s="94"/>
    </row>
    <row r="29" spans="6:48">
      <c r="F29" s="94" t="s">
        <v>136</v>
      </c>
      <c r="G29" s="94" t="s">
        <v>217</v>
      </c>
      <c r="H29" s="94" t="s">
        <v>460</v>
      </c>
      <c r="I29" s="94" t="s">
        <v>593</v>
      </c>
      <c r="L29" s="94" t="s">
        <v>295</v>
      </c>
      <c r="Y29" s="182">
        <v>0.46189571524824607</v>
      </c>
      <c r="Z29" s="182">
        <v>0.46189571524824607</v>
      </c>
      <c r="AA29" s="182">
        <v>0.46189571524824607</v>
      </c>
      <c r="AB29" s="182">
        <v>0.46189571524824607</v>
      </c>
      <c r="AC29" s="182">
        <v>0.46189571524824607</v>
      </c>
      <c r="AD29" s="182">
        <v>0.46189571524824607</v>
      </c>
      <c r="AE29" s="182">
        <v>0.46189571524824607</v>
      </c>
      <c r="AF29" s="182">
        <v>0.46189571524824607</v>
      </c>
      <c r="AG29" s="182">
        <v>0.46189571524824607</v>
      </c>
      <c r="AH29" s="182">
        <v>0.46189571524824607</v>
      </c>
      <c r="AI29" s="182">
        <v>0.46189571524824607</v>
      </c>
      <c r="AJ29" s="182">
        <v>0.46189571524824607</v>
      </c>
      <c r="AK29" s="182">
        <v>0.46189571524824607</v>
      </c>
      <c r="AU29" s="94"/>
    </row>
    <row r="30" spans="6:48">
      <c r="F30" s="94" t="s">
        <v>136</v>
      </c>
      <c r="G30" s="94" t="s">
        <v>386</v>
      </c>
      <c r="H30" s="94" t="s">
        <v>460</v>
      </c>
      <c r="I30" s="94" t="s">
        <v>593</v>
      </c>
      <c r="L30" s="94" t="s">
        <v>295</v>
      </c>
      <c r="Y30" s="182">
        <v>0.30833097855069747</v>
      </c>
      <c r="Z30" s="182">
        <v>0.30833097855069747</v>
      </c>
      <c r="AA30" s="182">
        <v>0.30833097855069747</v>
      </c>
      <c r="AB30" s="182">
        <v>0.30833097855069747</v>
      </c>
      <c r="AC30" s="182">
        <v>0.30833097855069747</v>
      </c>
      <c r="AD30" s="182">
        <v>0.30833097855069747</v>
      </c>
      <c r="AE30" s="182">
        <v>0.30833097855069747</v>
      </c>
      <c r="AF30" s="182">
        <v>0.30833097855069747</v>
      </c>
      <c r="AG30" s="182">
        <v>0.30833097855069747</v>
      </c>
      <c r="AH30" s="182">
        <v>0.30833097855069747</v>
      </c>
      <c r="AI30" s="182">
        <v>0.30833097855069747</v>
      </c>
      <c r="AJ30" s="182">
        <v>0.30833097855069747</v>
      </c>
      <c r="AK30" s="182">
        <v>0.30833097855069747</v>
      </c>
      <c r="AU30" s="94"/>
    </row>
    <row r="31" spans="6:48">
      <c r="F31" s="94" t="s">
        <v>136</v>
      </c>
      <c r="G31" s="94" t="s">
        <v>218</v>
      </c>
      <c r="H31" s="94" t="s">
        <v>460</v>
      </c>
      <c r="I31" s="94" t="s">
        <v>593</v>
      </c>
      <c r="L31" s="94" t="s">
        <v>295</v>
      </c>
      <c r="Y31" s="182">
        <v>0.30833097855069747</v>
      </c>
      <c r="Z31" s="182">
        <v>0.30833097855069747</v>
      </c>
      <c r="AA31" s="182">
        <v>0.30833097855069747</v>
      </c>
      <c r="AB31" s="182">
        <v>0.30833097855069747</v>
      </c>
      <c r="AC31" s="182">
        <v>0.30833097855069747</v>
      </c>
      <c r="AD31" s="182">
        <v>0.30833097855069747</v>
      </c>
      <c r="AE31" s="182">
        <v>0.30833097855069747</v>
      </c>
      <c r="AF31" s="182">
        <v>0.30833097855069747</v>
      </c>
      <c r="AG31" s="182">
        <v>0.30833097855069747</v>
      </c>
      <c r="AH31" s="182">
        <v>0.30833097855069747</v>
      </c>
      <c r="AI31" s="182">
        <v>0.30833097855069747</v>
      </c>
      <c r="AJ31" s="182">
        <v>0.30833097855069747</v>
      </c>
      <c r="AK31" s="182">
        <v>0.30833097855069747</v>
      </c>
      <c r="AU31" s="94"/>
      <c r="AV31" s="133"/>
    </row>
    <row r="32" spans="6:48">
      <c r="F32" s="94" t="s">
        <v>137</v>
      </c>
      <c r="G32" s="94" t="s">
        <v>137</v>
      </c>
      <c r="H32" s="94" t="s">
        <v>460</v>
      </c>
      <c r="I32" s="94" t="s">
        <v>593</v>
      </c>
      <c r="L32" s="94" t="s">
        <v>295</v>
      </c>
      <c r="Y32" s="182">
        <v>0.65774069663195389</v>
      </c>
      <c r="Z32" s="182">
        <v>0.65774069663195389</v>
      </c>
      <c r="AA32" s="182">
        <v>0.65774069663195389</v>
      </c>
      <c r="AB32" s="182">
        <v>0.65774069663195389</v>
      </c>
      <c r="AC32" s="182">
        <v>0.65774069663195389</v>
      </c>
      <c r="AD32" s="182">
        <v>0.65774069663195389</v>
      </c>
      <c r="AE32" s="182">
        <v>0.65774069663195389</v>
      </c>
      <c r="AF32" s="182">
        <v>0.65774069663195389</v>
      </c>
      <c r="AG32" s="182">
        <v>0.65774069663195389</v>
      </c>
      <c r="AH32" s="182">
        <v>0.65774069663195389</v>
      </c>
      <c r="AI32" s="182">
        <v>0.65774069663195389</v>
      </c>
      <c r="AJ32" s="182">
        <v>0.65774069663195389</v>
      </c>
      <c r="AK32" s="182">
        <v>0.65774069663195389</v>
      </c>
      <c r="AU32" s="94"/>
    </row>
    <row r="34" spans="3:67">
      <c r="C34" s="12" t="s">
        <v>461</v>
      </c>
      <c r="D34" s="12"/>
      <c r="E34" s="12"/>
      <c r="F34" s="12"/>
      <c r="G34" s="12"/>
      <c r="H34" s="12"/>
      <c r="I34" s="12"/>
      <c r="J34" s="12"/>
      <c r="K34" s="12"/>
      <c r="L34" s="12"/>
      <c r="M34" s="12"/>
      <c r="N34" s="12"/>
      <c r="O34" s="12"/>
      <c r="P34" s="12"/>
      <c r="Q34" s="12"/>
      <c r="R34" s="12"/>
      <c r="S34" s="12"/>
      <c r="T34" s="12"/>
      <c r="U34" s="12"/>
      <c r="V34" s="12"/>
      <c r="W34" s="12"/>
      <c r="X34" s="12"/>
      <c r="Y34" s="12"/>
      <c r="Z34" s="12"/>
      <c r="AA34" s="12"/>
      <c r="AB34" s="12"/>
      <c r="AC34" s="12"/>
      <c r="AD34" s="12"/>
      <c r="AE34" s="12"/>
      <c r="AF34" s="12"/>
      <c r="AG34" s="12"/>
      <c r="AH34" s="12"/>
      <c r="AI34" s="12"/>
      <c r="AJ34" s="12"/>
      <c r="AK34" s="12"/>
      <c r="AL34" s="12"/>
      <c r="AM34" s="12"/>
      <c r="AN34" s="12"/>
      <c r="AO34" s="35"/>
      <c r="AP34" s="12"/>
      <c r="AQ34" s="12"/>
      <c r="AR34" s="12"/>
      <c r="AS34" s="12"/>
      <c r="AT34" s="12"/>
      <c r="AU34" s="12"/>
      <c r="AV34" s="12"/>
      <c r="AW34" s="12"/>
      <c r="AX34" s="12"/>
      <c r="AY34" s="12"/>
      <c r="AZ34" s="12"/>
      <c r="BA34" s="12"/>
      <c r="BB34" s="35"/>
      <c r="BC34" s="12"/>
      <c r="BD34" s="12"/>
      <c r="BE34" s="12"/>
      <c r="BF34" s="12"/>
      <c r="BG34" s="12"/>
      <c r="BH34" s="12"/>
      <c r="BI34" s="12"/>
      <c r="BJ34" s="12"/>
      <c r="BK34" s="12"/>
      <c r="BL34" s="12"/>
      <c r="BM34" s="12"/>
      <c r="BN34" s="12"/>
      <c r="BO34" s="12"/>
    </row>
    <row r="35" spans="3:67">
      <c r="F35" s="94" t="s">
        <v>135</v>
      </c>
      <c r="G35" s="94" t="s">
        <v>286</v>
      </c>
      <c r="H35" s="94" t="s">
        <v>461</v>
      </c>
      <c r="I35" s="94" t="s">
        <v>593</v>
      </c>
      <c r="L35" s="94" t="s">
        <v>295</v>
      </c>
      <c r="Y35" s="182">
        <v>0.66347366155485221</v>
      </c>
      <c r="Z35" s="182">
        <v>0.66347366155485221</v>
      </c>
      <c r="AA35" s="182">
        <v>0.66347366155485221</v>
      </c>
      <c r="AB35" s="182">
        <v>0.66347366155485221</v>
      </c>
      <c r="AC35" s="182">
        <v>0.66347366155485221</v>
      </c>
      <c r="AD35" s="182">
        <v>0.66347366155485221</v>
      </c>
      <c r="AE35" s="182">
        <v>0.66347366155485221</v>
      </c>
      <c r="AF35" s="182">
        <v>0.66347366155485221</v>
      </c>
      <c r="AG35" s="182">
        <v>0.66347366155485221</v>
      </c>
      <c r="AH35" s="182">
        <v>0.66347366155485221</v>
      </c>
      <c r="AI35" s="182">
        <v>0.66347366155485221</v>
      </c>
      <c r="AJ35" s="182">
        <v>0.66347366155485221</v>
      </c>
      <c r="AK35" s="182">
        <v>0.66347366155485221</v>
      </c>
      <c r="AU35" s="94"/>
    </row>
    <row r="36" spans="3:67">
      <c r="F36" s="94" t="s">
        <v>135</v>
      </c>
      <c r="G36" s="94" t="s">
        <v>138</v>
      </c>
      <c r="H36" s="94" t="s">
        <v>461</v>
      </c>
      <c r="I36" s="94" t="s">
        <v>593</v>
      </c>
      <c r="L36" s="94" t="s">
        <v>295</v>
      </c>
      <c r="Y36" s="182">
        <v>0.75849224254092151</v>
      </c>
      <c r="Z36" s="182">
        <v>0.75849224254092151</v>
      </c>
      <c r="AA36" s="182">
        <v>0.75849224254092151</v>
      </c>
      <c r="AB36" s="182">
        <v>0.75849224254092151</v>
      </c>
      <c r="AC36" s="182">
        <v>0.75849224254092151</v>
      </c>
      <c r="AD36" s="182">
        <v>0.75849224254092151</v>
      </c>
      <c r="AE36" s="182">
        <v>0.75849224254092151</v>
      </c>
      <c r="AF36" s="182">
        <v>0.75849224254092151</v>
      </c>
      <c r="AG36" s="182">
        <v>0.75849224254092151</v>
      </c>
      <c r="AH36" s="182">
        <v>0.75849224254092151</v>
      </c>
      <c r="AI36" s="182">
        <v>0.75849224254092151</v>
      </c>
      <c r="AJ36" s="182">
        <v>0.75849224254092151</v>
      </c>
      <c r="AK36" s="182">
        <v>0.75849224254092151</v>
      </c>
      <c r="AU36" s="94"/>
    </row>
    <row r="37" spans="3:67">
      <c r="F37" s="94" t="s">
        <v>135</v>
      </c>
      <c r="G37" s="94" t="s">
        <v>139</v>
      </c>
      <c r="H37" s="94" t="s">
        <v>461</v>
      </c>
      <c r="I37" s="94" t="s">
        <v>593</v>
      </c>
      <c r="L37" s="94" t="s">
        <v>295</v>
      </c>
      <c r="Y37" s="182">
        <v>0.58259162008165466</v>
      </c>
      <c r="Z37" s="182">
        <v>0.58259162008165466</v>
      </c>
      <c r="AA37" s="182">
        <v>0.58259162008165466</v>
      </c>
      <c r="AB37" s="182">
        <v>0.58259162008165466</v>
      </c>
      <c r="AC37" s="182">
        <v>0.58259162008165466</v>
      </c>
      <c r="AD37" s="182">
        <v>0.58259162008165466</v>
      </c>
      <c r="AE37" s="182">
        <v>0.58259162008165466</v>
      </c>
      <c r="AF37" s="182">
        <v>0.58259162008165466</v>
      </c>
      <c r="AG37" s="182">
        <v>0.58259162008165466</v>
      </c>
      <c r="AH37" s="182">
        <v>0.58259162008165466</v>
      </c>
      <c r="AI37" s="182">
        <v>0.58259162008165466</v>
      </c>
      <c r="AJ37" s="182">
        <v>0.58259162008165466</v>
      </c>
      <c r="AK37" s="182">
        <v>0.58259162008165466</v>
      </c>
      <c r="AU37" s="94"/>
    </row>
    <row r="38" spans="3:67">
      <c r="F38" s="94" t="s">
        <v>135</v>
      </c>
      <c r="G38" s="94" t="s">
        <v>140</v>
      </c>
      <c r="H38" s="94" t="s">
        <v>461</v>
      </c>
      <c r="I38" s="94" t="s">
        <v>593</v>
      </c>
      <c r="L38" s="94" t="s">
        <v>295</v>
      </c>
      <c r="Y38" s="182">
        <v>0.66371438291804807</v>
      </c>
      <c r="Z38" s="182">
        <v>0.66371438291804807</v>
      </c>
      <c r="AA38" s="182">
        <v>0.66371438291804807</v>
      </c>
      <c r="AB38" s="182">
        <v>0.66371438291804807</v>
      </c>
      <c r="AC38" s="182">
        <v>0.66371438291804807</v>
      </c>
      <c r="AD38" s="182">
        <v>0.66371438291804807</v>
      </c>
      <c r="AE38" s="182">
        <v>0.66371438291804807</v>
      </c>
      <c r="AF38" s="182">
        <v>0.66371438291804807</v>
      </c>
      <c r="AG38" s="182">
        <v>0.66371438291804807</v>
      </c>
      <c r="AH38" s="182">
        <v>0.66371438291804807</v>
      </c>
      <c r="AI38" s="182">
        <v>0.66371438291804807</v>
      </c>
      <c r="AJ38" s="182">
        <v>0.66371438291804807</v>
      </c>
      <c r="AK38" s="182">
        <v>0.66371438291804807</v>
      </c>
      <c r="AU38" s="94"/>
    </row>
    <row r="39" spans="3:67">
      <c r="F39" s="94" t="s">
        <v>135</v>
      </c>
      <c r="G39" s="94" t="s">
        <v>149</v>
      </c>
      <c r="H39" s="94" t="s">
        <v>461</v>
      </c>
      <c r="I39" s="94" t="s">
        <v>593</v>
      </c>
      <c r="L39" s="94" t="s">
        <v>295</v>
      </c>
      <c r="Y39" s="182">
        <v>0.10839774024127008</v>
      </c>
      <c r="Z39" s="182">
        <v>0.10839774024127008</v>
      </c>
      <c r="AA39" s="182">
        <v>0.10839774024127008</v>
      </c>
      <c r="AB39" s="182">
        <v>0.10839774024127008</v>
      </c>
      <c r="AC39" s="182">
        <v>0.10839774024127008</v>
      </c>
      <c r="AD39" s="182">
        <v>0.10839774024127008</v>
      </c>
      <c r="AE39" s="182">
        <v>0.10839774024127008</v>
      </c>
      <c r="AF39" s="182">
        <v>0.10839774024127008</v>
      </c>
      <c r="AG39" s="182">
        <v>0.10839774024127008</v>
      </c>
      <c r="AH39" s="182">
        <v>0.10839774024127008</v>
      </c>
      <c r="AI39" s="182">
        <v>0.10839774024127008</v>
      </c>
      <c r="AJ39" s="182">
        <v>0.10839774024127008</v>
      </c>
      <c r="AK39" s="182">
        <v>0.10839774024127008</v>
      </c>
      <c r="AU39" s="94"/>
    </row>
    <row r="40" spans="3:67">
      <c r="F40" s="94" t="s">
        <v>135</v>
      </c>
      <c r="G40" s="94" t="s">
        <v>372</v>
      </c>
      <c r="H40" s="94" t="s">
        <v>461</v>
      </c>
      <c r="I40" s="94" t="s">
        <v>593</v>
      </c>
      <c r="L40" s="94" t="s">
        <v>295</v>
      </c>
      <c r="Y40" s="182">
        <v>0.59463766199429746</v>
      </c>
      <c r="Z40" s="182">
        <v>0.59463766199429746</v>
      </c>
      <c r="AA40" s="182">
        <v>0.59463766199429746</v>
      </c>
      <c r="AB40" s="182">
        <v>0.59463766199429746</v>
      </c>
      <c r="AC40" s="182">
        <v>0.59463766199429746</v>
      </c>
      <c r="AD40" s="182">
        <v>0.59463766199429746</v>
      </c>
      <c r="AE40" s="182">
        <v>0.59463766199429746</v>
      </c>
      <c r="AF40" s="182">
        <v>0.59463766199429746</v>
      </c>
      <c r="AG40" s="182">
        <v>0.59463766199429746</v>
      </c>
      <c r="AH40" s="182">
        <v>0.59463766199429746</v>
      </c>
      <c r="AI40" s="182">
        <v>0.59463766199429746</v>
      </c>
      <c r="AJ40" s="182">
        <v>0.59463766199429746</v>
      </c>
      <c r="AK40" s="182">
        <v>0.59463766199429746</v>
      </c>
      <c r="AU40" s="94"/>
    </row>
    <row r="41" spans="3:67">
      <c r="F41" s="94" t="s">
        <v>135</v>
      </c>
      <c r="G41" s="94" t="s">
        <v>150</v>
      </c>
      <c r="H41" s="94" t="s">
        <v>461</v>
      </c>
      <c r="I41" s="94" t="s">
        <v>593</v>
      </c>
      <c r="L41" s="94" t="s">
        <v>295</v>
      </c>
      <c r="Y41" s="182">
        <v>0.30831880627823255</v>
      </c>
      <c r="Z41" s="182">
        <v>0.30831880627823255</v>
      </c>
      <c r="AA41" s="182">
        <v>0.30831880627823255</v>
      </c>
      <c r="AB41" s="182">
        <v>0.30831880627823255</v>
      </c>
      <c r="AC41" s="182">
        <v>0.30831880627823255</v>
      </c>
      <c r="AD41" s="182">
        <v>0.30831880627823255</v>
      </c>
      <c r="AE41" s="182">
        <v>0.30831880627823255</v>
      </c>
      <c r="AF41" s="182">
        <v>0.30831880627823255</v>
      </c>
      <c r="AG41" s="182">
        <v>0.30831880627823255</v>
      </c>
      <c r="AH41" s="182">
        <v>0.30831880627823255</v>
      </c>
      <c r="AI41" s="182">
        <v>0.30831880627823255</v>
      </c>
      <c r="AJ41" s="182">
        <v>0.30831880627823255</v>
      </c>
      <c r="AK41" s="182">
        <v>0.30831880627823255</v>
      </c>
      <c r="AU41" s="94"/>
    </row>
    <row r="42" spans="3:67">
      <c r="F42" s="94" t="s">
        <v>135</v>
      </c>
      <c r="G42" s="94" t="s">
        <v>151</v>
      </c>
      <c r="H42" s="94" t="s">
        <v>461</v>
      </c>
      <c r="I42" s="94" t="s">
        <v>593</v>
      </c>
      <c r="L42" s="94" t="s">
        <v>295</v>
      </c>
      <c r="Y42" s="182">
        <v>0.60623671656197287</v>
      </c>
      <c r="Z42" s="182">
        <v>0.60623671656197287</v>
      </c>
      <c r="AA42" s="182">
        <v>0.60623671656197287</v>
      </c>
      <c r="AB42" s="182">
        <v>0.60623671656197287</v>
      </c>
      <c r="AC42" s="182">
        <v>0.60623671656197287</v>
      </c>
      <c r="AD42" s="182">
        <v>0.60623671656197287</v>
      </c>
      <c r="AE42" s="182">
        <v>0.60623671656197287</v>
      </c>
      <c r="AF42" s="182">
        <v>0.60623671656197287</v>
      </c>
      <c r="AG42" s="182">
        <v>0.60623671656197287</v>
      </c>
      <c r="AH42" s="182">
        <v>0.60623671656197287</v>
      </c>
      <c r="AI42" s="182">
        <v>0.60623671656197287</v>
      </c>
      <c r="AJ42" s="182">
        <v>0.60623671656197287</v>
      </c>
      <c r="AK42" s="182">
        <v>0.60623671656197287</v>
      </c>
      <c r="AU42" s="94"/>
    </row>
    <row r="43" spans="3:67">
      <c r="F43" s="94" t="s">
        <v>135</v>
      </c>
      <c r="G43" s="94" t="s">
        <v>152</v>
      </c>
      <c r="H43" s="94" t="s">
        <v>461</v>
      </c>
      <c r="I43" s="94" t="s">
        <v>593</v>
      </c>
      <c r="L43" s="94" t="s">
        <v>295</v>
      </c>
      <c r="Y43" s="182">
        <v>0.64305269433022216</v>
      </c>
      <c r="Z43" s="182">
        <v>0.64305269433022216</v>
      </c>
      <c r="AA43" s="182">
        <v>0.64305269433022216</v>
      </c>
      <c r="AB43" s="182">
        <v>0.64305269433022216</v>
      </c>
      <c r="AC43" s="182">
        <v>0.64305269433022216</v>
      </c>
      <c r="AD43" s="182">
        <v>0.64305269433022216</v>
      </c>
      <c r="AE43" s="182">
        <v>0.64305269433022216</v>
      </c>
      <c r="AF43" s="182">
        <v>0.64305269433022216</v>
      </c>
      <c r="AG43" s="182">
        <v>0.64305269433022216</v>
      </c>
      <c r="AH43" s="182">
        <v>0.64305269433022216</v>
      </c>
      <c r="AI43" s="182">
        <v>0.64305269433022216</v>
      </c>
      <c r="AJ43" s="182">
        <v>0.64305269433022216</v>
      </c>
      <c r="AK43" s="182">
        <v>0.64305269433022216</v>
      </c>
      <c r="AU43" s="94"/>
    </row>
    <row r="44" spans="3:67">
      <c r="F44" s="94" t="s">
        <v>135</v>
      </c>
      <c r="G44" s="94" t="s">
        <v>153</v>
      </c>
      <c r="H44" s="94" t="s">
        <v>461</v>
      </c>
      <c r="I44" s="94" t="s">
        <v>593</v>
      </c>
      <c r="L44" s="94" t="s">
        <v>295</v>
      </c>
      <c r="Y44" s="182">
        <v>2.5734760719598689E-2</v>
      </c>
      <c r="Z44" s="182">
        <v>2.5734760719598689E-2</v>
      </c>
      <c r="AA44" s="182">
        <v>2.5734760719598689E-2</v>
      </c>
      <c r="AB44" s="182">
        <v>2.5734760719598689E-2</v>
      </c>
      <c r="AC44" s="182">
        <v>2.5734760719598689E-2</v>
      </c>
      <c r="AD44" s="182">
        <v>2.5734760719598689E-2</v>
      </c>
      <c r="AE44" s="182">
        <v>2.5734760719598689E-2</v>
      </c>
      <c r="AF44" s="182">
        <v>2.5734760719598689E-2</v>
      </c>
      <c r="AG44" s="182">
        <v>2.5734760719598689E-2</v>
      </c>
      <c r="AH44" s="182">
        <v>2.5734760719598689E-2</v>
      </c>
      <c r="AI44" s="182">
        <v>2.5734760719598689E-2</v>
      </c>
      <c r="AJ44" s="182">
        <v>2.5734760719598689E-2</v>
      </c>
      <c r="AK44" s="182">
        <v>2.5734760719598689E-2</v>
      </c>
      <c r="AU44" s="94"/>
    </row>
    <row r="45" spans="3:67">
      <c r="F45" s="94" t="s">
        <v>135</v>
      </c>
      <c r="G45" s="94" t="s">
        <v>154</v>
      </c>
      <c r="H45" s="94" t="s">
        <v>461</v>
      </c>
      <c r="I45" s="94" t="s">
        <v>593</v>
      </c>
      <c r="L45" s="94" t="s">
        <v>295</v>
      </c>
      <c r="Y45" s="182">
        <v>0.79969379427352894</v>
      </c>
      <c r="Z45" s="182">
        <v>0.79969379427352894</v>
      </c>
      <c r="AA45" s="182">
        <v>0.79969379427352894</v>
      </c>
      <c r="AB45" s="182">
        <v>0.79969379427352894</v>
      </c>
      <c r="AC45" s="182">
        <v>0.79969379427352894</v>
      </c>
      <c r="AD45" s="182">
        <v>0.79969379427352894</v>
      </c>
      <c r="AE45" s="182">
        <v>0.79969379427352894</v>
      </c>
      <c r="AF45" s="182">
        <v>0.79969379427352894</v>
      </c>
      <c r="AG45" s="182">
        <v>0.79969379427352894</v>
      </c>
      <c r="AH45" s="182">
        <v>0.79969379427352894</v>
      </c>
      <c r="AI45" s="182">
        <v>0.79969379427352894</v>
      </c>
      <c r="AJ45" s="182">
        <v>0.79969379427352894</v>
      </c>
      <c r="AK45" s="182">
        <v>0.79969379427352894</v>
      </c>
      <c r="AU45" s="94"/>
    </row>
    <row r="46" spans="3:67">
      <c r="F46" s="94" t="s">
        <v>135</v>
      </c>
      <c r="G46" s="94" t="s">
        <v>155</v>
      </c>
      <c r="H46" s="94" t="s">
        <v>461</v>
      </c>
      <c r="I46" s="94" t="s">
        <v>593</v>
      </c>
      <c r="L46" s="94" t="s">
        <v>295</v>
      </c>
      <c r="Y46" s="182">
        <v>0.60913705380897132</v>
      </c>
      <c r="Z46" s="182">
        <v>0.60913705380897132</v>
      </c>
      <c r="AA46" s="182">
        <v>0.60913705380897132</v>
      </c>
      <c r="AB46" s="182">
        <v>0.60913705380897132</v>
      </c>
      <c r="AC46" s="182">
        <v>0.60913705380897132</v>
      </c>
      <c r="AD46" s="182">
        <v>0.60913705380897132</v>
      </c>
      <c r="AE46" s="182">
        <v>0.60913705380897132</v>
      </c>
      <c r="AF46" s="182">
        <v>0.60913705380897132</v>
      </c>
      <c r="AG46" s="182">
        <v>0.60913705380897132</v>
      </c>
      <c r="AH46" s="182">
        <v>0.60913705380897132</v>
      </c>
      <c r="AI46" s="182">
        <v>0.60913705380897132</v>
      </c>
      <c r="AJ46" s="182">
        <v>0.60913705380897132</v>
      </c>
      <c r="AK46" s="182">
        <v>0.60913705380897132</v>
      </c>
      <c r="AU46" s="94"/>
    </row>
    <row r="47" spans="3:67">
      <c r="F47" s="94" t="s">
        <v>135</v>
      </c>
      <c r="G47" s="94" t="s">
        <v>156</v>
      </c>
      <c r="H47" s="94" t="s">
        <v>461</v>
      </c>
      <c r="I47" s="94" t="s">
        <v>593</v>
      </c>
      <c r="L47" s="94" t="s">
        <v>295</v>
      </c>
      <c r="Y47" s="182">
        <v>0.56655571405991301</v>
      </c>
      <c r="Z47" s="182">
        <v>0.56655571405991301</v>
      </c>
      <c r="AA47" s="182">
        <v>0.56655571405991301</v>
      </c>
      <c r="AB47" s="182">
        <v>0.56655571405991301</v>
      </c>
      <c r="AC47" s="182">
        <v>0.56655571405991301</v>
      </c>
      <c r="AD47" s="182">
        <v>0.56655571405991301</v>
      </c>
      <c r="AE47" s="182">
        <v>0.56655571405991301</v>
      </c>
      <c r="AF47" s="182">
        <v>0.56655571405991301</v>
      </c>
      <c r="AG47" s="182">
        <v>0.56655571405991301</v>
      </c>
      <c r="AH47" s="182">
        <v>0.56655571405991301</v>
      </c>
      <c r="AI47" s="182">
        <v>0.56655571405991301</v>
      </c>
      <c r="AJ47" s="182">
        <v>0.56655571405991301</v>
      </c>
      <c r="AK47" s="182">
        <v>0.56655571405991301</v>
      </c>
      <c r="AU47" s="94"/>
    </row>
    <row r="48" spans="3:67">
      <c r="F48" s="94" t="s">
        <v>135</v>
      </c>
      <c r="G48" s="94" t="s">
        <v>157</v>
      </c>
      <c r="H48" s="94" t="s">
        <v>461</v>
      </c>
      <c r="I48" s="94" t="s">
        <v>593</v>
      </c>
      <c r="L48" s="94" t="s">
        <v>295</v>
      </c>
      <c r="Y48" s="182">
        <v>0.59976939007384711</v>
      </c>
      <c r="Z48" s="182">
        <v>0.59976939007384711</v>
      </c>
      <c r="AA48" s="182">
        <v>0.59976939007384711</v>
      </c>
      <c r="AB48" s="182">
        <v>0.59976939007384711</v>
      </c>
      <c r="AC48" s="182">
        <v>0.59976939007384711</v>
      </c>
      <c r="AD48" s="182">
        <v>0.59976939007384711</v>
      </c>
      <c r="AE48" s="182">
        <v>0.59976939007384711</v>
      </c>
      <c r="AF48" s="182">
        <v>0.59976939007384711</v>
      </c>
      <c r="AG48" s="182">
        <v>0.59976939007384711</v>
      </c>
      <c r="AH48" s="182">
        <v>0.59976939007384711</v>
      </c>
      <c r="AI48" s="182">
        <v>0.59976939007384711</v>
      </c>
      <c r="AJ48" s="182">
        <v>0.59976939007384711</v>
      </c>
      <c r="AK48" s="182">
        <v>0.59976939007384711</v>
      </c>
      <c r="AU48" s="94"/>
    </row>
    <row r="49" spans="2:60">
      <c r="F49" s="94" t="s">
        <v>136</v>
      </c>
      <c r="G49" s="94" t="s">
        <v>278</v>
      </c>
      <c r="H49" s="94" t="s">
        <v>461</v>
      </c>
      <c r="I49" s="94" t="s">
        <v>593</v>
      </c>
      <c r="L49" s="94" t="s">
        <v>295</v>
      </c>
      <c r="Y49" s="182">
        <v>0.6331021258138706</v>
      </c>
      <c r="Z49" s="182">
        <v>0.6331021258138706</v>
      </c>
      <c r="AA49" s="182">
        <v>0.6331021258138706</v>
      </c>
      <c r="AB49" s="182">
        <v>0.6331021258138706</v>
      </c>
      <c r="AC49" s="182">
        <v>0.6331021258138706</v>
      </c>
      <c r="AD49" s="182">
        <v>0.6331021258138706</v>
      </c>
      <c r="AE49" s="182">
        <v>0.6331021258138706</v>
      </c>
      <c r="AF49" s="182">
        <v>0.6331021258138706</v>
      </c>
      <c r="AG49" s="182">
        <v>0.6331021258138706</v>
      </c>
      <c r="AH49" s="182">
        <v>0.6331021258138706</v>
      </c>
      <c r="AI49" s="182">
        <v>0.6331021258138706</v>
      </c>
      <c r="AJ49" s="182">
        <v>0.6331021258138706</v>
      </c>
      <c r="AK49" s="182">
        <v>0.6331021258138706</v>
      </c>
      <c r="AU49" s="81"/>
    </row>
    <row r="50" spans="2:60">
      <c r="F50" s="94" t="s">
        <v>136</v>
      </c>
      <c r="G50" s="94" t="s">
        <v>142</v>
      </c>
      <c r="H50" s="94" t="s">
        <v>461</v>
      </c>
      <c r="I50" s="94" t="s">
        <v>593</v>
      </c>
      <c r="L50" s="94" t="s">
        <v>295</v>
      </c>
      <c r="Y50" s="182">
        <v>0.78957719254202807</v>
      </c>
      <c r="Z50" s="182">
        <v>0.78957719254202807</v>
      </c>
      <c r="AA50" s="182">
        <v>0.78957719254202807</v>
      </c>
      <c r="AB50" s="182">
        <v>0.78957719254202807</v>
      </c>
      <c r="AC50" s="182">
        <v>0.78957719254202807</v>
      </c>
      <c r="AD50" s="182">
        <v>0.78957719254202807</v>
      </c>
      <c r="AE50" s="182">
        <v>0.78957719254202807</v>
      </c>
      <c r="AF50" s="182">
        <v>0.78957719254202807</v>
      </c>
      <c r="AG50" s="182">
        <v>0.78957719254202807</v>
      </c>
      <c r="AH50" s="182">
        <v>0.78957719254202807</v>
      </c>
      <c r="AI50" s="182">
        <v>0.78957719254202807</v>
      </c>
      <c r="AJ50" s="182">
        <v>0.78957719254202807</v>
      </c>
      <c r="AK50" s="182">
        <v>0.78957719254202807</v>
      </c>
      <c r="AU50" s="94"/>
    </row>
    <row r="51" spans="2:60">
      <c r="F51" s="94" t="s">
        <v>136</v>
      </c>
      <c r="G51" s="94" t="s">
        <v>215</v>
      </c>
      <c r="H51" s="94" t="s">
        <v>461</v>
      </c>
      <c r="I51" s="94" t="s">
        <v>593</v>
      </c>
      <c r="L51" s="94" t="s">
        <v>295</v>
      </c>
      <c r="Y51" s="182">
        <v>0.66720300474033301</v>
      </c>
      <c r="Z51" s="182">
        <v>0.66720300474033301</v>
      </c>
      <c r="AA51" s="182">
        <v>0.66720300474033301</v>
      </c>
      <c r="AB51" s="182">
        <v>0.66720300474033301</v>
      </c>
      <c r="AC51" s="182">
        <v>0.66720300474033301</v>
      </c>
      <c r="AD51" s="182">
        <v>0.66720300474033301</v>
      </c>
      <c r="AE51" s="182">
        <v>0.66720300474033301</v>
      </c>
      <c r="AF51" s="182">
        <v>0.66720300474033301</v>
      </c>
      <c r="AG51" s="182">
        <v>0.66720300474033301</v>
      </c>
      <c r="AH51" s="182">
        <v>0.66720300474033301</v>
      </c>
      <c r="AI51" s="182">
        <v>0.66720300474033301</v>
      </c>
      <c r="AJ51" s="182">
        <v>0.66720300474033301</v>
      </c>
      <c r="AK51" s="182">
        <v>0.66720300474033301</v>
      </c>
      <c r="AU51" s="94"/>
    </row>
    <row r="52" spans="2:60">
      <c r="F52" s="94" t="s">
        <v>136</v>
      </c>
      <c r="G52" s="94" t="s">
        <v>217</v>
      </c>
      <c r="H52" s="94" t="s">
        <v>461</v>
      </c>
      <c r="I52" s="94" t="s">
        <v>593</v>
      </c>
      <c r="L52" s="94" t="s">
        <v>295</v>
      </c>
      <c r="Y52" s="182">
        <v>0.43971790746244477</v>
      </c>
      <c r="Z52" s="182">
        <v>0.43971790746244477</v>
      </c>
      <c r="AA52" s="182">
        <v>0.43971790746244477</v>
      </c>
      <c r="AB52" s="182">
        <v>0.43971790746244477</v>
      </c>
      <c r="AC52" s="182">
        <v>0.43971790746244477</v>
      </c>
      <c r="AD52" s="182">
        <v>0.43971790746244477</v>
      </c>
      <c r="AE52" s="182">
        <v>0.43971790746244477</v>
      </c>
      <c r="AF52" s="182">
        <v>0.43971790746244477</v>
      </c>
      <c r="AG52" s="182">
        <v>0.43971790746244477</v>
      </c>
      <c r="AH52" s="182">
        <v>0.43971790746244477</v>
      </c>
      <c r="AI52" s="182">
        <v>0.43971790746244477</v>
      </c>
      <c r="AJ52" s="182">
        <v>0.43971790746244477</v>
      </c>
      <c r="AK52" s="182">
        <v>0.43971790746244477</v>
      </c>
      <c r="AU52" s="94"/>
    </row>
    <row r="53" spans="2:60">
      <c r="F53" s="94" t="s">
        <v>136</v>
      </c>
      <c r="G53" s="94" t="s">
        <v>386</v>
      </c>
      <c r="H53" s="94" t="s">
        <v>461</v>
      </c>
      <c r="I53" s="94" t="s">
        <v>593</v>
      </c>
      <c r="L53" s="94" t="s">
        <v>295</v>
      </c>
      <c r="Y53" s="182">
        <v>0.29313493805810692</v>
      </c>
      <c r="Z53" s="182">
        <v>0.29313493805810692</v>
      </c>
      <c r="AA53" s="182">
        <v>0.29313493805810692</v>
      </c>
      <c r="AB53" s="182">
        <v>0.29313493805810692</v>
      </c>
      <c r="AC53" s="182">
        <v>0.29313493805810692</v>
      </c>
      <c r="AD53" s="182">
        <v>0.29313493805810692</v>
      </c>
      <c r="AE53" s="182">
        <v>0.29313493805810692</v>
      </c>
      <c r="AF53" s="182">
        <v>0.29313493805810692</v>
      </c>
      <c r="AG53" s="182">
        <v>0.29313493805810692</v>
      </c>
      <c r="AH53" s="182">
        <v>0.29313493805810692</v>
      </c>
      <c r="AI53" s="182">
        <v>0.29313493805810692</v>
      </c>
      <c r="AJ53" s="182">
        <v>0.29313493805810692</v>
      </c>
      <c r="AK53" s="182">
        <v>0.29313493805810692</v>
      </c>
      <c r="AU53" s="94"/>
    </row>
    <row r="54" spans="2:60">
      <c r="F54" s="94" t="s">
        <v>136</v>
      </c>
      <c r="G54" s="94" t="s">
        <v>218</v>
      </c>
      <c r="H54" s="94" t="s">
        <v>461</v>
      </c>
      <c r="I54" s="94" t="s">
        <v>593</v>
      </c>
      <c r="L54" s="94" t="s">
        <v>295</v>
      </c>
      <c r="Y54" s="182">
        <v>0.29313493805810692</v>
      </c>
      <c r="Z54" s="182">
        <v>0.29313493805810692</v>
      </c>
      <c r="AA54" s="182">
        <v>0.29313493805810692</v>
      </c>
      <c r="AB54" s="182">
        <v>0.29313493805810692</v>
      </c>
      <c r="AC54" s="182">
        <v>0.29313493805810692</v>
      </c>
      <c r="AD54" s="182">
        <v>0.29313493805810692</v>
      </c>
      <c r="AE54" s="182">
        <v>0.29313493805810692</v>
      </c>
      <c r="AF54" s="182">
        <v>0.29313493805810692</v>
      </c>
      <c r="AG54" s="182">
        <v>0.29313493805810692</v>
      </c>
      <c r="AH54" s="182">
        <v>0.29313493805810692</v>
      </c>
      <c r="AI54" s="182">
        <v>0.29313493805810692</v>
      </c>
      <c r="AJ54" s="182">
        <v>0.29313493805810692</v>
      </c>
      <c r="AK54" s="182">
        <v>0.29313493805810692</v>
      </c>
      <c r="AU54" s="94"/>
      <c r="AV54" s="133"/>
    </row>
    <row r="55" spans="2:60">
      <c r="F55" s="94" t="s">
        <v>137</v>
      </c>
      <c r="G55" s="94" t="s">
        <v>137</v>
      </c>
      <c r="H55" s="94" t="s">
        <v>461</v>
      </c>
      <c r="I55" s="94" t="s">
        <v>593</v>
      </c>
      <c r="L55" s="94" t="s">
        <v>295</v>
      </c>
      <c r="Y55" s="182">
        <v>0.65459652914375177</v>
      </c>
      <c r="Z55" s="182">
        <v>0.65459652914375177</v>
      </c>
      <c r="AA55" s="182">
        <v>0.65459652914375177</v>
      </c>
      <c r="AB55" s="182">
        <v>0.65459652914375177</v>
      </c>
      <c r="AC55" s="182">
        <v>0.65459652914375177</v>
      </c>
      <c r="AD55" s="182">
        <v>0.65459652914375177</v>
      </c>
      <c r="AE55" s="182">
        <v>0.65459652914375177</v>
      </c>
      <c r="AF55" s="182">
        <v>0.65459652914375177</v>
      </c>
      <c r="AG55" s="182">
        <v>0.65459652914375177</v>
      </c>
      <c r="AH55" s="182">
        <v>0.65459652914375177</v>
      </c>
      <c r="AI55" s="182">
        <v>0.65459652914375177</v>
      </c>
      <c r="AJ55" s="182">
        <v>0.65459652914375177</v>
      </c>
      <c r="AK55" s="182">
        <v>0.65459652914375177</v>
      </c>
      <c r="AU55" s="94"/>
    </row>
    <row r="57" spans="2:60" ht="15">
      <c r="B57" s="11" t="s">
        <v>594</v>
      </c>
      <c r="C57" s="11"/>
      <c r="D57" s="11"/>
      <c r="E57" s="11"/>
      <c r="F57" s="11"/>
      <c r="G57" s="11"/>
      <c r="H57" s="11"/>
      <c r="I57" s="11"/>
      <c r="J57" s="11"/>
      <c r="K57" s="11"/>
      <c r="L57" s="11"/>
      <c r="M57" s="11"/>
      <c r="N57" s="11"/>
      <c r="O57" s="11"/>
      <c r="P57" s="11"/>
      <c r="Q57" s="11"/>
      <c r="R57" s="11"/>
      <c r="S57" s="11"/>
      <c r="T57" s="11"/>
      <c r="U57" s="11"/>
      <c r="V57" s="11"/>
      <c r="W57" s="11"/>
      <c r="X57" s="11"/>
      <c r="Y57" s="11"/>
      <c r="Z57" s="11"/>
      <c r="AA57" s="11"/>
      <c r="AB57" s="11"/>
      <c r="AC57" s="11"/>
      <c r="AD57" s="11"/>
      <c r="AE57" s="11"/>
      <c r="AF57" s="11"/>
      <c r="AG57" s="11"/>
      <c r="AH57" s="11"/>
      <c r="AI57" s="11"/>
      <c r="AJ57" s="11"/>
      <c r="AK57" s="11"/>
      <c r="AL57" s="11"/>
      <c r="AM57" s="11"/>
      <c r="AN57" s="11"/>
      <c r="AO57" s="11"/>
      <c r="AP57" s="11"/>
      <c r="AQ57" s="11"/>
      <c r="AR57" s="11"/>
      <c r="AS57" s="11"/>
      <c r="AT57" s="11"/>
      <c r="AU57" s="11"/>
      <c r="AV57" s="11"/>
      <c r="AW57" s="11"/>
      <c r="AX57" s="11"/>
      <c r="AY57" s="11"/>
      <c r="AZ57" s="11"/>
      <c r="BA57" s="11"/>
      <c r="BB57" s="11"/>
      <c r="BC57" s="11"/>
      <c r="BD57" s="11"/>
      <c r="BE57" s="11"/>
      <c r="BF57" s="11"/>
      <c r="BG57" s="11"/>
      <c r="BH57" s="11"/>
    </row>
    <row r="58" spans="2:60">
      <c r="C58" s="25" t="s">
        <v>595</v>
      </c>
    </row>
    <row r="60" spans="2:60">
      <c r="E60" s="94" t="s">
        <v>21</v>
      </c>
      <c r="F60" s="94" t="s">
        <v>135</v>
      </c>
      <c r="G60" s="94" t="s">
        <v>286</v>
      </c>
      <c r="H60" s="94" t="s">
        <v>596</v>
      </c>
      <c r="I60" s="94" t="s">
        <v>593</v>
      </c>
      <c r="L60" s="94" t="s">
        <v>295</v>
      </c>
      <c r="Y60" s="182">
        <v>0.75354257934758972</v>
      </c>
      <c r="Z60" s="182">
        <v>0.70072643700917425</v>
      </c>
      <c r="AA60" s="182">
        <v>0.71460703389574787</v>
      </c>
      <c r="AB60" s="182">
        <v>0.77821400787774142</v>
      </c>
      <c r="AC60" s="182">
        <v>0.75460395630669164</v>
      </c>
      <c r="AD60" s="182">
        <v>0.75271101184859324</v>
      </c>
      <c r="AE60" s="182">
        <v>0</v>
      </c>
      <c r="AF60" s="182">
        <v>0</v>
      </c>
      <c r="AG60" s="182">
        <v>0.671828584011265</v>
      </c>
      <c r="AH60" s="182">
        <v>0.67672797439568488</v>
      </c>
      <c r="AI60" s="182">
        <v>0.67100915767896985</v>
      </c>
      <c r="AJ60" s="182">
        <v>0.68310390261505149</v>
      </c>
      <c r="AK60" s="182">
        <v>0.67054762016980063</v>
      </c>
    </row>
    <row r="61" spans="2:60">
      <c r="E61" s="94" t="s">
        <v>21</v>
      </c>
      <c r="F61" s="94" t="s">
        <v>135</v>
      </c>
      <c r="G61" s="94" t="s">
        <v>138</v>
      </c>
      <c r="H61" s="94" t="s">
        <v>596</v>
      </c>
      <c r="I61" s="94" t="s">
        <v>593</v>
      </c>
      <c r="L61" s="94" t="s">
        <v>295</v>
      </c>
      <c r="Y61" s="182">
        <v>0.87407451997742336</v>
      </c>
      <c r="Z61" s="182">
        <v>0.89267297585067851</v>
      </c>
      <c r="AA61" s="182">
        <v>0.90964965703947842</v>
      </c>
      <c r="AB61" s="182">
        <v>0.93119678667529293</v>
      </c>
      <c r="AC61" s="182">
        <v>0.91569430677581753</v>
      </c>
      <c r="AD61" s="182">
        <v>0.9083264922593437</v>
      </c>
      <c r="AE61" s="182">
        <v>0</v>
      </c>
      <c r="AF61" s="182">
        <v>0</v>
      </c>
      <c r="AG61" s="182">
        <v>0.82130134721981207</v>
      </c>
      <c r="AH61" s="182">
        <v>0.81148030028564555</v>
      </c>
      <c r="AI61" s="182">
        <v>0.79578270403948548</v>
      </c>
      <c r="AJ61" s="182">
        <v>0.79195113860156197</v>
      </c>
      <c r="AK61" s="182">
        <v>0.77217001186832324</v>
      </c>
    </row>
    <row r="62" spans="2:60">
      <c r="E62" s="94" t="s">
        <v>21</v>
      </c>
      <c r="F62" s="94" t="s">
        <v>135</v>
      </c>
      <c r="G62" s="94" t="s">
        <v>139</v>
      </c>
      <c r="H62" s="94" t="s">
        <v>596</v>
      </c>
      <c r="I62" s="94" t="s">
        <v>593</v>
      </c>
      <c r="L62" s="94" t="s">
        <v>295</v>
      </c>
      <c r="Y62" s="182">
        <v>0.5668479279920422</v>
      </c>
      <c r="Z62" s="182">
        <v>0.58437140223366346</v>
      </c>
      <c r="AA62" s="182">
        <v>0.6108166875470521</v>
      </c>
      <c r="AB62" s="182">
        <v>0.59628725529108573</v>
      </c>
      <c r="AC62" s="182">
        <v>0.59627517192430846</v>
      </c>
      <c r="AD62" s="182">
        <v>0.58439963428435016</v>
      </c>
      <c r="AE62" s="182">
        <v>0</v>
      </c>
      <c r="AF62" s="182">
        <v>0</v>
      </c>
      <c r="AG62" s="182">
        <v>0.57726851083701913</v>
      </c>
      <c r="AH62" s="182">
        <v>0.57948775812328457</v>
      </c>
      <c r="AI62" s="182">
        <v>0.59133300214696971</v>
      </c>
      <c r="AJ62" s="182">
        <v>0.59149491048923386</v>
      </c>
      <c r="AK62" s="182">
        <v>0.59151884679726674</v>
      </c>
    </row>
    <row r="63" spans="2:60">
      <c r="E63" s="94" t="s">
        <v>21</v>
      </c>
      <c r="F63" s="94" t="s">
        <v>135</v>
      </c>
      <c r="G63" s="94" t="s">
        <v>140</v>
      </c>
      <c r="H63" s="94" t="s">
        <v>596</v>
      </c>
      <c r="I63" s="94" t="s">
        <v>593</v>
      </c>
      <c r="L63" s="94" t="s">
        <v>295</v>
      </c>
      <c r="Y63" s="182">
        <v>0.69220701962850539</v>
      </c>
      <c r="Z63" s="182">
        <v>0.68053439206947408</v>
      </c>
      <c r="AA63" s="182">
        <v>0.71581411972012288</v>
      </c>
      <c r="AB63" s="182">
        <v>0.81799097202485516</v>
      </c>
      <c r="AC63" s="182">
        <v>0.82008025213451263</v>
      </c>
      <c r="AD63" s="182">
        <v>0.82300715149551473</v>
      </c>
      <c r="AE63" s="182">
        <v>0</v>
      </c>
      <c r="AF63" s="182">
        <v>0</v>
      </c>
      <c r="AG63" s="182">
        <v>0.75174056823476165</v>
      </c>
      <c r="AH63" s="182">
        <v>0.74724978617064397</v>
      </c>
      <c r="AI63" s="182">
        <v>0.70607843692483307</v>
      </c>
      <c r="AJ63" s="182">
        <v>0.70069938520892061</v>
      </c>
      <c r="AK63" s="182">
        <v>0.64697105141941424</v>
      </c>
    </row>
    <row r="64" spans="2:60">
      <c r="E64" s="94" t="s">
        <v>21</v>
      </c>
      <c r="F64" s="94" t="s">
        <v>135</v>
      </c>
      <c r="G64" s="94" t="s">
        <v>149</v>
      </c>
      <c r="H64" s="94" t="s">
        <v>596</v>
      </c>
      <c r="I64" s="94" t="s">
        <v>593</v>
      </c>
      <c r="L64" s="94" t="s">
        <v>295</v>
      </c>
      <c r="Y64" s="182">
        <v>1.0699177351290811E-2</v>
      </c>
      <c r="Z64" s="182">
        <v>5.6698965287782455E-2</v>
      </c>
      <c r="AA64" s="182">
        <v>6.3337517275679697E-2</v>
      </c>
      <c r="AB64" s="182">
        <v>0.14404603689008441</v>
      </c>
      <c r="AC64" s="182">
        <v>0.11007279110804959</v>
      </c>
      <c r="AD64" s="182">
        <v>0.15690095714267535</v>
      </c>
      <c r="AE64" s="182">
        <v>0</v>
      </c>
      <c r="AF64" s="182">
        <v>0</v>
      </c>
      <c r="AG64" s="182">
        <v>0.29088323218198064</v>
      </c>
      <c r="AH64" s="182">
        <v>0.28889872028491281</v>
      </c>
      <c r="AI64" s="182">
        <v>0.28863391867687771</v>
      </c>
      <c r="AJ64" s="182">
        <v>0.29078660036809817</v>
      </c>
      <c r="AK64" s="182">
        <v>0.29204939010736813</v>
      </c>
    </row>
    <row r="65" spans="5:48">
      <c r="E65" s="94" t="s">
        <v>21</v>
      </c>
      <c r="F65" s="94" t="s">
        <v>135</v>
      </c>
      <c r="G65" s="94" t="s">
        <v>372</v>
      </c>
      <c r="H65" s="94" t="s">
        <v>596</v>
      </c>
      <c r="I65" s="94" t="s">
        <v>593</v>
      </c>
      <c r="L65" s="94" t="s">
        <v>295</v>
      </c>
      <c r="Y65" s="182">
        <v>0.2501393689374512</v>
      </c>
      <c r="Z65" s="182">
        <v>0.37863561439889398</v>
      </c>
      <c r="AA65" s="182">
        <v>0.96441299256694835</v>
      </c>
      <c r="AB65" s="182">
        <v>0.99618010791195144</v>
      </c>
      <c r="AC65" s="182">
        <v>1.0093650404510908</v>
      </c>
      <c r="AD65" s="182">
        <v>0.90758449043751643</v>
      </c>
      <c r="AE65" s="182">
        <v>0</v>
      </c>
      <c r="AF65" s="182">
        <v>0</v>
      </c>
      <c r="AG65" s="182">
        <v>0.15151583776709887</v>
      </c>
      <c r="AH65" s="182">
        <v>0.13746290099372299</v>
      </c>
      <c r="AI65" s="182">
        <v>0.13813974446068228</v>
      </c>
      <c r="AJ65" s="182">
        <v>0.12858022323474744</v>
      </c>
      <c r="AK65" s="182">
        <v>0.14010125127777592</v>
      </c>
    </row>
    <row r="66" spans="5:48">
      <c r="E66" s="94" t="s">
        <v>21</v>
      </c>
      <c r="F66" s="94" t="s">
        <v>135</v>
      </c>
      <c r="G66" s="94" t="s">
        <v>150</v>
      </c>
      <c r="H66" s="94" t="s">
        <v>596</v>
      </c>
      <c r="I66" s="94" t="s">
        <v>593</v>
      </c>
      <c r="L66" s="94" t="s">
        <v>295</v>
      </c>
      <c r="Y66" s="182">
        <v>5.2839183679323436E-2</v>
      </c>
      <c r="Z66" s="182">
        <v>0.48769306254402578</v>
      </c>
      <c r="AA66" s="182">
        <v>0.59483751635051141</v>
      </c>
      <c r="AB66" s="182">
        <v>0.35809668088686375</v>
      </c>
      <c r="AC66" s="182">
        <v>0.12937584277855169</v>
      </c>
      <c r="AD66" s="182">
        <v>8.1252833674916397E-2</v>
      </c>
      <c r="AE66" s="182">
        <v>0</v>
      </c>
      <c r="AF66" s="182">
        <v>0</v>
      </c>
      <c r="AG66" s="182">
        <v>7.2567411721512362E-2</v>
      </c>
      <c r="AH66" s="182">
        <v>7.3979312460807065E-2</v>
      </c>
      <c r="AI66" s="182">
        <v>7.0266797332492414E-2</v>
      </c>
      <c r="AJ66" s="182">
        <v>6.4242253389897572E-2</v>
      </c>
      <c r="AK66" s="182">
        <v>5.9182316612044941E-2</v>
      </c>
    </row>
    <row r="67" spans="5:48">
      <c r="E67" s="94" t="s">
        <v>21</v>
      </c>
      <c r="F67" s="94" t="s">
        <v>135</v>
      </c>
      <c r="G67" s="94" t="s">
        <v>151</v>
      </c>
      <c r="H67" s="94" t="s">
        <v>596</v>
      </c>
      <c r="I67" s="94" t="s">
        <v>593</v>
      </c>
      <c r="L67" s="94" t="s">
        <v>295</v>
      </c>
      <c r="Y67" s="182">
        <v>0.45791185840650622</v>
      </c>
      <c r="Z67" s="182">
        <v>0.52215203699752799</v>
      </c>
      <c r="AA67" s="182">
        <v>0.80227203032581185</v>
      </c>
      <c r="AB67" s="182">
        <v>0.86740298219668932</v>
      </c>
      <c r="AC67" s="182">
        <v>0.78111749707139166</v>
      </c>
      <c r="AD67" s="182">
        <v>0.77693211811944241</v>
      </c>
      <c r="AE67" s="182">
        <v>0</v>
      </c>
      <c r="AF67" s="182">
        <v>0</v>
      </c>
      <c r="AG67" s="182">
        <v>0.74819515003552894</v>
      </c>
      <c r="AH67" s="182">
        <v>0.74689468727528008</v>
      </c>
      <c r="AI67" s="182">
        <v>0.73875556120770158</v>
      </c>
      <c r="AJ67" s="182">
        <v>0.73564519656937488</v>
      </c>
      <c r="AK67" s="182">
        <v>0.73926177414042671</v>
      </c>
    </row>
    <row r="68" spans="5:48">
      <c r="E68" s="94" t="s">
        <v>21</v>
      </c>
      <c r="F68" s="94" t="s">
        <v>135</v>
      </c>
      <c r="G68" s="94" t="s">
        <v>152</v>
      </c>
      <c r="H68" s="94" t="s">
        <v>596</v>
      </c>
      <c r="I68" s="94" t="s">
        <v>593</v>
      </c>
      <c r="L68" s="94" t="s">
        <v>295</v>
      </c>
      <c r="Y68" s="182">
        <v>0.58422625678206141</v>
      </c>
      <c r="Z68" s="182">
        <v>0.85480738222039487</v>
      </c>
      <c r="AA68" s="182">
        <v>0.83332162606721982</v>
      </c>
      <c r="AB68" s="182">
        <v>0.7622151221756388</v>
      </c>
      <c r="AC68" s="182">
        <v>0.68895051273514474</v>
      </c>
      <c r="AD68" s="182">
        <v>0.57746245004342023</v>
      </c>
      <c r="AE68" s="182">
        <v>0</v>
      </c>
      <c r="AF68" s="182">
        <v>0</v>
      </c>
      <c r="AG68" s="182">
        <v>0.83346005279802327</v>
      </c>
      <c r="AH68" s="182">
        <v>0.88751160233204363</v>
      </c>
      <c r="AI68" s="182">
        <v>0.86944780784695208</v>
      </c>
      <c r="AJ68" s="182">
        <v>0.83022034607724549</v>
      </c>
      <c r="AK68" s="182">
        <v>0.78770074943397561</v>
      </c>
    </row>
    <row r="69" spans="5:48">
      <c r="E69" s="94" t="s">
        <v>21</v>
      </c>
      <c r="F69" s="94" t="s">
        <v>135</v>
      </c>
      <c r="G69" s="94" t="s">
        <v>153</v>
      </c>
      <c r="H69" s="94" t="s">
        <v>596</v>
      </c>
      <c r="I69" s="94" t="s">
        <v>593</v>
      </c>
      <c r="L69" s="94" t="s">
        <v>295</v>
      </c>
      <c r="Y69" s="182">
        <v>1.113480213130289E-2</v>
      </c>
      <c r="Z69" s="182">
        <v>2.2180260642430883E-2</v>
      </c>
      <c r="AA69" s="182">
        <v>3.6717615433487484E-2</v>
      </c>
      <c r="AB69" s="182">
        <v>2.897941556795796E-2</v>
      </c>
      <c r="AC69" s="182">
        <v>3.2515133025982766E-2</v>
      </c>
      <c r="AD69" s="182">
        <v>4.4566325021526555E-2</v>
      </c>
      <c r="AE69" s="182">
        <v>0</v>
      </c>
      <c r="AF69" s="182">
        <v>0</v>
      </c>
      <c r="AG69" s="182">
        <v>4.5920212756669021E-2</v>
      </c>
      <c r="AH69" s="182">
        <v>4.6800563259146527E-2</v>
      </c>
      <c r="AI69" s="182">
        <v>4.6524594337189681E-2</v>
      </c>
      <c r="AJ69" s="182">
        <v>4.6709616757036811E-2</v>
      </c>
      <c r="AK69" s="182">
        <v>4.6421430659576414E-2</v>
      </c>
    </row>
    <row r="70" spans="5:48">
      <c r="E70" s="94" t="s">
        <v>21</v>
      </c>
      <c r="F70" s="94" t="s">
        <v>135</v>
      </c>
      <c r="G70" s="94" t="s">
        <v>154</v>
      </c>
      <c r="H70" s="94" t="s">
        <v>596</v>
      </c>
      <c r="I70" s="94" t="s">
        <v>593</v>
      </c>
      <c r="L70" s="94" t="s">
        <v>295</v>
      </c>
      <c r="Y70" s="182">
        <v>0.90392060142949093</v>
      </c>
      <c r="Z70" s="182">
        <v>1.0780412798732302</v>
      </c>
      <c r="AA70" s="182">
        <v>0.92624669865874387</v>
      </c>
      <c r="AB70" s="182">
        <v>0.92080469814095356</v>
      </c>
      <c r="AC70" s="182">
        <v>0.89461223662521294</v>
      </c>
      <c r="AD70" s="182">
        <v>0.87286176776227764</v>
      </c>
      <c r="AE70" s="182">
        <v>0</v>
      </c>
      <c r="AF70" s="182">
        <v>0</v>
      </c>
      <c r="AG70" s="182">
        <v>0.86742055505178894</v>
      </c>
      <c r="AH70" s="182">
        <v>0.91201671650363592</v>
      </c>
      <c r="AI70" s="182">
        <v>0.84992903602860603</v>
      </c>
      <c r="AJ70" s="182">
        <v>0.83268013905176708</v>
      </c>
      <c r="AK70" s="182">
        <v>0.81543124001139078</v>
      </c>
    </row>
    <row r="71" spans="5:48">
      <c r="E71" s="94" t="s">
        <v>21</v>
      </c>
      <c r="F71" s="94" t="s">
        <v>135</v>
      </c>
      <c r="G71" s="94" t="s">
        <v>155</v>
      </c>
      <c r="H71" s="94" t="s">
        <v>596</v>
      </c>
      <c r="I71" s="94" t="s">
        <v>593</v>
      </c>
      <c r="L71" s="94" t="s">
        <v>295</v>
      </c>
      <c r="Y71" s="182">
        <v>0.51862757878015664</v>
      </c>
      <c r="Z71" s="182">
        <v>0.59715430804957548</v>
      </c>
      <c r="AA71" s="182">
        <v>0.73881495439424871</v>
      </c>
      <c r="AB71" s="182">
        <v>0.60655859147486946</v>
      </c>
      <c r="AC71" s="182">
        <v>0.83669641552592078</v>
      </c>
      <c r="AD71" s="182">
        <v>0.56937484641951497</v>
      </c>
      <c r="AE71" s="182">
        <v>0</v>
      </c>
      <c r="AF71" s="182">
        <v>0</v>
      </c>
      <c r="AG71" s="182">
        <v>0.33050530156734576</v>
      </c>
      <c r="AH71" s="182">
        <v>0.34351213813977305</v>
      </c>
      <c r="AI71" s="182">
        <v>0.3422223808041161</v>
      </c>
      <c r="AJ71" s="182">
        <v>0.34537182571549979</v>
      </c>
      <c r="AK71" s="182">
        <v>0.35055542549229435</v>
      </c>
    </row>
    <row r="72" spans="5:48">
      <c r="E72" s="94" t="s">
        <v>21</v>
      </c>
      <c r="F72" s="94" t="s">
        <v>135</v>
      </c>
      <c r="G72" s="94" t="s">
        <v>156</v>
      </c>
      <c r="H72" s="94" t="s">
        <v>596</v>
      </c>
      <c r="I72" s="94" t="s">
        <v>593</v>
      </c>
      <c r="L72" s="94" t="s">
        <v>295</v>
      </c>
      <c r="Y72" s="182">
        <v>0.40287081327182384</v>
      </c>
      <c r="Z72" s="182">
        <v>0.76788486607609829</v>
      </c>
      <c r="AA72" s="182">
        <v>0.23532778503626292</v>
      </c>
      <c r="AB72" s="182">
        <v>0.60050528717520157</v>
      </c>
      <c r="AC72" s="182">
        <v>0.67439102927545125</v>
      </c>
      <c r="AD72" s="182">
        <v>0.67703650126137227</v>
      </c>
      <c r="AE72" s="182">
        <v>0</v>
      </c>
      <c r="AF72" s="182">
        <v>0</v>
      </c>
      <c r="AG72" s="182">
        <v>0.70116788595687396</v>
      </c>
      <c r="AH72" s="182">
        <v>0.68872352116286051</v>
      </c>
      <c r="AI72" s="182">
        <v>0.68872352116286051</v>
      </c>
      <c r="AJ72" s="182">
        <v>0.68872352116286051</v>
      </c>
      <c r="AK72" s="182">
        <v>0.70323824213143105</v>
      </c>
    </row>
    <row r="73" spans="5:48">
      <c r="E73" s="94" t="s">
        <v>21</v>
      </c>
      <c r="F73" s="94" t="s">
        <v>135</v>
      </c>
      <c r="G73" s="94" t="s">
        <v>157</v>
      </c>
      <c r="H73" s="94" t="s">
        <v>596</v>
      </c>
      <c r="I73" s="94" t="s">
        <v>593</v>
      </c>
      <c r="L73" s="94" t="s">
        <v>295</v>
      </c>
      <c r="Y73" s="182">
        <v>0.67542524868897957</v>
      </c>
      <c r="Z73" s="182">
        <v>0.84522364447957388</v>
      </c>
      <c r="AA73" s="182">
        <v>0.89813872569176678</v>
      </c>
      <c r="AB73" s="182">
        <v>0.8912133345708193</v>
      </c>
      <c r="AC73" s="182">
        <v>0.89019472583327586</v>
      </c>
      <c r="AD73" s="182">
        <v>0.91007852402566514</v>
      </c>
      <c r="AE73" s="182">
        <v>0</v>
      </c>
      <c r="AF73" s="182">
        <v>0</v>
      </c>
      <c r="AG73" s="182">
        <v>0.8688376324238517</v>
      </c>
      <c r="AH73" s="182">
        <v>0.90943483831456851</v>
      </c>
      <c r="AI73" s="182">
        <v>0.84227315316163431</v>
      </c>
      <c r="AJ73" s="182">
        <v>0.89617200741725012</v>
      </c>
      <c r="AK73" s="182">
        <v>0.83673381730524976</v>
      </c>
    </row>
    <row r="74" spans="5:48">
      <c r="E74" s="94" t="s">
        <v>21</v>
      </c>
      <c r="F74" s="94" t="s">
        <v>136</v>
      </c>
      <c r="G74" s="94" t="s">
        <v>278</v>
      </c>
      <c r="H74" s="94" t="s">
        <v>596</v>
      </c>
      <c r="I74" s="94" t="s">
        <v>593</v>
      </c>
      <c r="L74" s="94" t="s">
        <v>295</v>
      </c>
      <c r="Y74" s="182">
        <v>0.7227372859163036</v>
      </c>
      <c r="Z74" s="182">
        <v>0.7165922310790136</v>
      </c>
      <c r="AA74" s="182">
        <v>0.76667793168723264</v>
      </c>
      <c r="AB74" s="182">
        <v>0.68590143055411468</v>
      </c>
      <c r="AC74" s="182">
        <v>0.80293296355140642</v>
      </c>
      <c r="AD74" s="182">
        <v>0.83471074380165289</v>
      </c>
      <c r="AE74" s="182">
        <v>0.8216894890950085</v>
      </c>
      <c r="AF74" s="182">
        <v>0.76446315366924744</v>
      </c>
      <c r="AG74" s="182">
        <v>0.76446315366924744</v>
      </c>
      <c r="AH74" s="182">
        <v>0.76446315366924744</v>
      </c>
      <c r="AI74" s="182">
        <v>0.76446315366924744</v>
      </c>
      <c r="AJ74" s="182">
        <v>0.76446315366924744</v>
      </c>
      <c r="AK74" s="182">
        <v>0.76446315366924744</v>
      </c>
      <c r="AT74" s="81"/>
    </row>
    <row r="75" spans="5:48">
      <c r="E75" s="94" t="s">
        <v>21</v>
      </c>
      <c r="F75" s="94" t="s">
        <v>136</v>
      </c>
      <c r="G75" s="94" t="s">
        <v>142</v>
      </c>
      <c r="H75" s="94" t="s">
        <v>596</v>
      </c>
      <c r="I75" s="94" t="s">
        <v>593</v>
      </c>
      <c r="L75" s="94" t="s">
        <v>295</v>
      </c>
      <c r="Y75" s="182">
        <v>0.90859983974353398</v>
      </c>
      <c r="Z75" s="182">
        <v>0.84356127497012856</v>
      </c>
      <c r="AA75" s="182">
        <v>0.87833142732462754</v>
      </c>
      <c r="AB75" s="182">
        <v>0.89430928164248291</v>
      </c>
      <c r="AC75" s="182">
        <v>0.89171813023541802</v>
      </c>
      <c r="AD75" s="182">
        <v>0.78923766816143504</v>
      </c>
      <c r="AE75" s="182">
        <v>0.81794508317802683</v>
      </c>
      <c r="AF75" s="182">
        <v>0.8605289578936649</v>
      </c>
      <c r="AG75" s="182">
        <v>0.8605289578936649</v>
      </c>
      <c r="AH75" s="182">
        <v>0.8605289578936649</v>
      </c>
      <c r="AI75" s="182">
        <v>0.8605289578936649</v>
      </c>
      <c r="AJ75" s="182">
        <v>0.8605289578936649</v>
      </c>
      <c r="AK75" s="182">
        <v>0.8605289578936649</v>
      </c>
      <c r="AT75" s="81"/>
    </row>
    <row r="76" spans="5:48">
      <c r="E76" s="94" t="s">
        <v>21</v>
      </c>
      <c r="F76" s="94" t="s">
        <v>136</v>
      </c>
      <c r="G76" s="94" t="s">
        <v>215</v>
      </c>
      <c r="H76" s="94" t="s">
        <v>596</v>
      </c>
      <c r="I76" s="94" t="s">
        <v>593</v>
      </c>
      <c r="L76" s="94" t="s">
        <v>295</v>
      </c>
      <c r="Y76" s="182">
        <v>0.58715849273144816</v>
      </c>
      <c r="Z76" s="182">
        <v>0.70078284245631151</v>
      </c>
      <c r="AA76" s="182">
        <v>0.76281353610264446</v>
      </c>
      <c r="AB76" s="182">
        <v>0.67183501190702066</v>
      </c>
      <c r="AC76" s="182">
        <v>0.75691800339108684</v>
      </c>
      <c r="AD76" s="182">
        <v>0.8</v>
      </c>
      <c r="AE76" s="182">
        <v>0.74270248573722197</v>
      </c>
      <c r="AF76" s="182">
        <v>0.71745862461796206</v>
      </c>
      <c r="AG76" s="182">
        <v>0.71745862461796206</v>
      </c>
      <c r="AH76" s="182">
        <v>0.71745862461796206</v>
      </c>
      <c r="AI76" s="182">
        <v>0.71745862461796206</v>
      </c>
      <c r="AJ76" s="182">
        <v>0.71745862461796206</v>
      </c>
      <c r="AK76" s="182">
        <v>0.71745862461796206</v>
      </c>
      <c r="AT76" s="81"/>
    </row>
    <row r="77" spans="5:48">
      <c r="E77" s="94" t="s">
        <v>21</v>
      </c>
      <c r="F77" s="94" t="s">
        <v>136</v>
      </c>
      <c r="G77" s="94" t="s">
        <v>217</v>
      </c>
      <c r="H77" s="94" t="s">
        <v>596</v>
      </c>
      <c r="I77" s="94" t="s">
        <v>593</v>
      </c>
      <c r="L77" s="94" t="s">
        <v>295</v>
      </c>
      <c r="Y77" s="182">
        <v>3.7403704099852782E-2</v>
      </c>
      <c r="Z77" s="182">
        <v>0.29514000558716746</v>
      </c>
      <c r="AA77" s="182">
        <v>0.11573372978563516</v>
      </c>
      <c r="AB77" s="182">
        <v>0.13760322566290106</v>
      </c>
      <c r="AC77" s="182">
        <v>0.47180772191588094</v>
      </c>
      <c r="AD77" s="182">
        <v>0.26315789473684209</v>
      </c>
      <c r="AE77" s="182">
        <v>0.38688156301172683</v>
      </c>
      <c r="AF77" s="182">
        <v>0.24396112068571515</v>
      </c>
      <c r="AG77" s="182">
        <v>0.24396112068571515</v>
      </c>
      <c r="AH77" s="182">
        <v>0.24396112068571515</v>
      </c>
      <c r="AI77" s="182">
        <v>0.24396112068571515</v>
      </c>
      <c r="AJ77" s="182">
        <v>0.24396112068571515</v>
      </c>
      <c r="AK77" s="182">
        <v>0.24396112068571515</v>
      </c>
      <c r="AT77" s="81"/>
    </row>
    <row r="78" spans="5:48">
      <c r="E78" s="94" t="s">
        <v>21</v>
      </c>
      <c r="F78" s="94" t="s">
        <v>136</v>
      </c>
      <c r="G78" s="94" t="s">
        <v>386</v>
      </c>
      <c r="H78" s="94" t="s">
        <v>596</v>
      </c>
      <c r="I78" s="94" t="s">
        <v>593</v>
      </c>
      <c r="L78" s="94" t="s">
        <v>295</v>
      </c>
      <c r="Y78" s="182">
        <v>8.9821277598761962E-2</v>
      </c>
      <c r="Z78" s="182">
        <v>5.0654172722595238E-2</v>
      </c>
      <c r="AA78" s="182">
        <v>0.31906321136191229</v>
      </c>
      <c r="AB78" s="182">
        <v>0.23327969020127126</v>
      </c>
      <c r="AC78" s="182">
        <v>0.45233380597722</v>
      </c>
      <c r="AD78" s="182">
        <v>0.63928571428571423</v>
      </c>
      <c r="AE78" s="182">
        <v>0.62522130639881679</v>
      </c>
      <c r="AF78" s="182">
        <v>0.34423702550661311</v>
      </c>
      <c r="AG78" s="182">
        <v>0.34423702550661311</v>
      </c>
      <c r="AH78" s="182">
        <v>0.34423702550661311</v>
      </c>
      <c r="AI78" s="182">
        <v>0.34423702550661311</v>
      </c>
      <c r="AJ78" s="182">
        <v>0.34423702550661311</v>
      </c>
      <c r="AK78" s="182">
        <v>0.34423702550661311</v>
      </c>
      <c r="AT78" s="81"/>
    </row>
    <row r="79" spans="5:48">
      <c r="E79" s="94" t="s">
        <v>21</v>
      </c>
      <c r="F79" s="94" t="s">
        <v>136</v>
      </c>
      <c r="G79" s="94" t="s">
        <v>218</v>
      </c>
      <c r="H79" s="94" t="s">
        <v>596</v>
      </c>
      <c r="I79" s="94" t="s">
        <v>593</v>
      </c>
      <c r="L79" s="94" t="s">
        <v>295</v>
      </c>
      <c r="P79" s="94" t="s">
        <v>116</v>
      </c>
      <c r="Y79" s="183">
        <v>8.9821277598761962E-2</v>
      </c>
      <c r="Z79" s="183">
        <v>5.0654172722595238E-2</v>
      </c>
      <c r="AA79" s="183">
        <v>0.31906321136191229</v>
      </c>
      <c r="AB79" s="183">
        <v>0.23327969020127126</v>
      </c>
      <c r="AC79" s="183">
        <v>0.45233380597722</v>
      </c>
      <c r="AD79" s="183">
        <v>0.63928571428571423</v>
      </c>
      <c r="AE79" s="183">
        <v>0.62522130639881679</v>
      </c>
      <c r="AF79" s="183">
        <v>0.34423702550661311</v>
      </c>
      <c r="AG79" s="183">
        <v>0.34423702550661311</v>
      </c>
      <c r="AH79" s="183">
        <v>0.34423702550661311</v>
      </c>
      <c r="AI79" s="183">
        <v>0.34423702550661311</v>
      </c>
      <c r="AJ79" s="183">
        <v>0.34423702550661311</v>
      </c>
      <c r="AK79" s="183">
        <v>0.34423702550661311</v>
      </c>
      <c r="AT79" s="81">
        <v>44107</v>
      </c>
      <c r="AV79" s="94" t="s">
        <v>597</v>
      </c>
    </row>
    <row r="80" spans="5:48">
      <c r="E80" s="94" t="s">
        <v>21</v>
      </c>
      <c r="F80" s="94" t="s">
        <v>137</v>
      </c>
      <c r="G80" s="94" t="s">
        <v>137</v>
      </c>
      <c r="H80" s="94" t="s">
        <v>596</v>
      </c>
      <c r="I80" s="94" t="s">
        <v>593</v>
      </c>
      <c r="L80" s="94" t="s">
        <v>295</v>
      </c>
      <c r="Y80" s="182">
        <v>0.59191708727116454</v>
      </c>
      <c r="Z80" s="182">
        <v>0.6015704515119491</v>
      </c>
      <c r="AA80" s="182">
        <v>0.62915270989833882</v>
      </c>
      <c r="AB80" s="182">
        <v>0.61391391253648087</v>
      </c>
      <c r="AC80" s="182">
        <v>0.56042679259101158</v>
      </c>
      <c r="AD80" s="182">
        <v>0.52225886057550874</v>
      </c>
      <c r="AE80" s="182">
        <v>0.60981211879846031</v>
      </c>
      <c r="AF80" s="182">
        <v>0.56800617106083495</v>
      </c>
      <c r="AG80" s="182">
        <v>0.61133788751524964</v>
      </c>
      <c r="AH80" s="182">
        <v>0.61090473614289187</v>
      </c>
      <c r="AI80" s="182">
        <v>0.61050375223658071</v>
      </c>
      <c r="AJ80" s="182">
        <v>0.61042254564437093</v>
      </c>
      <c r="AK80" s="182">
        <v>0.61009555432815876</v>
      </c>
    </row>
    <row r="82" spans="5:46">
      <c r="E82" s="94" t="s">
        <v>24</v>
      </c>
      <c r="F82" s="94" t="s">
        <v>135</v>
      </c>
      <c r="G82" s="94" t="s">
        <v>286</v>
      </c>
      <c r="H82" s="94" t="s">
        <v>596</v>
      </c>
      <c r="I82" s="94" t="s">
        <v>593</v>
      </c>
      <c r="L82" s="94" t="s">
        <v>295</v>
      </c>
      <c r="Y82" s="182">
        <v>0.81759917874831844</v>
      </c>
      <c r="Z82" s="182">
        <v>0.80826766750118062</v>
      </c>
      <c r="AA82" s="182">
        <v>0.73583444300500478</v>
      </c>
      <c r="AB82" s="182">
        <v>0.78220269255925223</v>
      </c>
      <c r="AC82" s="182">
        <v>0.77239971089362003</v>
      </c>
      <c r="AD82" s="182">
        <v>0.76206646707476056</v>
      </c>
      <c r="AE82" s="182">
        <v>0</v>
      </c>
      <c r="AF82" s="182">
        <v>0</v>
      </c>
      <c r="AG82" s="182">
        <v>0.7422825752409834</v>
      </c>
      <c r="AH82" s="182">
        <v>0.76180438180137533</v>
      </c>
      <c r="AI82" s="182">
        <v>0.7753697645958636</v>
      </c>
      <c r="AJ82" s="182">
        <v>0.77677310891598461</v>
      </c>
      <c r="AK82" s="182">
        <v>0.78223016148474078</v>
      </c>
    </row>
    <row r="83" spans="5:46">
      <c r="E83" s="94" t="s">
        <v>24</v>
      </c>
      <c r="F83" s="94" t="s">
        <v>135</v>
      </c>
      <c r="G83" s="94" t="s">
        <v>138</v>
      </c>
      <c r="H83" s="94" t="s">
        <v>596</v>
      </c>
      <c r="I83" s="94" t="s">
        <v>593</v>
      </c>
      <c r="L83" s="94" t="s">
        <v>295</v>
      </c>
      <c r="Y83" s="182">
        <v>0.84892827704760021</v>
      </c>
      <c r="Z83" s="182">
        <v>0.87890920032548769</v>
      </c>
      <c r="AA83" s="182">
        <v>0.93276658822309311</v>
      </c>
      <c r="AB83" s="182">
        <v>0.94459982788555308</v>
      </c>
      <c r="AC83" s="182">
        <v>0.93168868348067546</v>
      </c>
      <c r="AD83" s="182">
        <v>0.95397452757652745</v>
      </c>
      <c r="AE83" s="182">
        <v>0</v>
      </c>
      <c r="AF83" s="182">
        <v>0</v>
      </c>
      <c r="AG83" s="182">
        <v>0.86200276341893789</v>
      </c>
      <c r="AH83" s="182">
        <v>0.85053938403629237</v>
      </c>
      <c r="AI83" s="182">
        <v>0.83730196634509646</v>
      </c>
      <c r="AJ83" s="182">
        <v>0.83429635918156864</v>
      </c>
      <c r="AK83" s="182">
        <v>0.81792868954617648</v>
      </c>
    </row>
    <row r="84" spans="5:46">
      <c r="E84" s="94" t="s">
        <v>24</v>
      </c>
      <c r="F84" s="94" t="s">
        <v>135</v>
      </c>
      <c r="G84" s="94" t="s">
        <v>139</v>
      </c>
      <c r="H84" s="94" t="s">
        <v>596</v>
      </c>
      <c r="I84" s="94" t="s">
        <v>593</v>
      </c>
      <c r="L84" s="94" t="s">
        <v>295</v>
      </c>
      <c r="Y84" s="182">
        <v>0.57625879043660189</v>
      </c>
      <c r="Z84" s="182">
        <v>0.55872850298667709</v>
      </c>
      <c r="AA84" s="182">
        <v>0.61306495836830976</v>
      </c>
      <c r="AB84" s="182">
        <v>0.5718582626671288</v>
      </c>
      <c r="AC84" s="182">
        <v>0.56171293451352167</v>
      </c>
      <c r="AD84" s="182">
        <v>0.56135343501452917</v>
      </c>
      <c r="AE84" s="182">
        <v>0</v>
      </c>
      <c r="AF84" s="182">
        <v>0</v>
      </c>
      <c r="AG84" s="182">
        <v>0.63382153381669215</v>
      </c>
      <c r="AH84" s="182">
        <v>0.63944781689766772</v>
      </c>
      <c r="AI84" s="182">
        <v>0.64120647917226314</v>
      </c>
      <c r="AJ84" s="182">
        <v>0.67131396617658023</v>
      </c>
      <c r="AK84" s="182">
        <v>0.68370161976534294</v>
      </c>
    </row>
    <row r="85" spans="5:46">
      <c r="E85" s="94" t="s">
        <v>24</v>
      </c>
      <c r="F85" s="94" t="s">
        <v>135</v>
      </c>
      <c r="G85" s="94" t="s">
        <v>140</v>
      </c>
      <c r="H85" s="94" t="s">
        <v>596</v>
      </c>
      <c r="I85" s="94" t="s">
        <v>593</v>
      </c>
      <c r="L85" s="94" t="s">
        <v>295</v>
      </c>
      <c r="Y85" s="182">
        <v>0.72347954905782874</v>
      </c>
      <c r="Z85" s="182">
        <v>0.70099855983833526</v>
      </c>
      <c r="AA85" s="182">
        <v>0.76688597694244276</v>
      </c>
      <c r="AB85" s="182">
        <v>0.80719578529669656</v>
      </c>
      <c r="AC85" s="182">
        <v>0.82064594295466142</v>
      </c>
      <c r="AD85" s="182">
        <v>0.77369403383105528</v>
      </c>
      <c r="AE85" s="182">
        <v>0</v>
      </c>
      <c r="AF85" s="182">
        <v>0</v>
      </c>
      <c r="AG85" s="182">
        <v>0.55158665156838282</v>
      </c>
      <c r="AH85" s="182">
        <v>0.58727606133123667</v>
      </c>
      <c r="AI85" s="182">
        <v>0.58854605850465702</v>
      </c>
      <c r="AJ85" s="182">
        <v>0.58779321972800158</v>
      </c>
      <c r="AK85" s="182">
        <v>0.59141182102294876</v>
      </c>
    </row>
    <row r="86" spans="5:46">
      <c r="E86" s="94" t="s">
        <v>24</v>
      </c>
      <c r="F86" s="94" t="s">
        <v>135</v>
      </c>
      <c r="G86" s="94" t="s">
        <v>149</v>
      </c>
      <c r="H86" s="94" t="s">
        <v>596</v>
      </c>
      <c r="I86" s="94" t="s">
        <v>593</v>
      </c>
      <c r="L86" s="94" t="s">
        <v>295</v>
      </c>
      <c r="Y86" s="182">
        <v>1.633753804830416E-3</v>
      </c>
      <c r="Z86" s="182">
        <v>5.1063168009802026E-2</v>
      </c>
      <c r="AA86" s="182">
        <v>3.8063779454985472E-2</v>
      </c>
      <c r="AB86" s="182">
        <v>3.0438172569404832E-2</v>
      </c>
      <c r="AC86" s="182">
        <v>6.9774268636769846E-2</v>
      </c>
      <c r="AD86" s="182">
        <v>7.8863258043662857E-2</v>
      </c>
      <c r="AE86" s="182">
        <v>0</v>
      </c>
      <c r="AF86" s="182">
        <v>0</v>
      </c>
      <c r="AG86" s="182">
        <v>0.10309478881494911</v>
      </c>
      <c r="AH86" s="182">
        <v>0.10097742389011252</v>
      </c>
      <c r="AI86" s="182">
        <v>0.10098260161650451</v>
      </c>
      <c r="AJ86" s="182">
        <v>9.963279289730724E-2</v>
      </c>
      <c r="AK86" s="182">
        <v>9.8443763965217174E-2</v>
      </c>
    </row>
    <row r="87" spans="5:46">
      <c r="E87" s="94" t="s">
        <v>24</v>
      </c>
      <c r="F87" s="94" t="s">
        <v>135</v>
      </c>
      <c r="G87" s="94" t="s">
        <v>372</v>
      </c>
      <c r="H87" s="94" t="s">
        <v>596</v>
      </c>
      <c r="I87" s="94" t="s">
        <v>593</v>
      </c>
      <c r="L87" s="94" t="s">
        <v>295</v>
      </c>
      <c r="Y87" s="182">
        <v>0.2501220822345932</v>
      </c>
      <c r="Z87" s="182">
        <v>0.37678870098494699</v>
      </c>
      <c r="AA87" s="182">
        <v>0.96023183236736531</v>
      </c>
      <c r="AB87" s="182">
        <v>0.99437400285498356</v>
      </c>
      <c r="AC87" s="182">
        <v>1.0093498398407066</v>
      </c>
      <c r="AD87" s="182">
        <v>0.88003532368724946</v>
      </c>
      <c r="AE87" s="182">
        <v>0</v>
      </c>
      <c r="AF87" s="182">
        <v>0</v>
      </c>
      <c r="AG87" s="182">
        <v>0.15534147888066099</v>
      </c>
      <c r="AH87" s="182">
        <v>0.14091917109454372</v>
      </c>
      <c r="AI87" s="182">
        <v>0.14161608473918605</v>
      </c>
      <c r="AJ87" s="182">
        <v>0.13181611411836353</v>
      </c>
      <c r="AK87" s="182">
        <v>0.1436344286612912</v>
      </c>
    </row>
    <row r="88" spans="5:46">
      <c r="E88" s="94" t="s">
        <v>24</v>
      </c>
      <c r="F88" s="94" t="s">
        <v>135</v>
      </c>
      <c r="G88" s="94" t="s">
        <v>150</v>
      </c>
      <c r="H88" s="94" t="s">
        <v>596</v>
      </c>
      <c r="I88" s="94" t="s">
        <v>593</v>
      </c>
      <c r="L88" s="94" t="s">
        <v>295</v>
      </c>
      <c r="Y88" s="182">
        <v>5.2966674494041736E-2</v>
      </c>
      <c r="Z88" s="182">
        <v>0.4876930627595597</v>
      </c>
      <c r="AA88" s="182">
        <v>0.59483751605110713</v>
      </c>
      <c r="AB88" s="182">
        <v>0.35983974953978559</v>
      </c>
      <c r="AC88" s="182">
        <v>0.12937997581562205</v>
      </c>
      <c r="AD88" s="182">
        <v>5.2163261866864749E-2</v>
      </c>
      <c r="AE88" s="182">
        <v>0</v>
      </c>
      <c r="AF88" s="182">
        <v>0</v>
      </c>
      <c r="AG88" s="182">
        <v>3.9526955827554514E-2</v>
      </c>
      <c r="AH88" s="182">
        <v>3.9112226961688291E-2</v>
      </c>
      <c r="AI88" s="182">
        <v>3.9344081220985976E-2</v>
      </c>
      <c r="AJ88" s="182">
        <v>3.8113828009037953E-2</v>
      </c>
      <c r="AK88" s="182">
        <v>3.7163134161706343E-2</v>
      </c>
    </row>
    <row r="89" spans="5:46">
      <c r="E89" s="94" t="s">
        <v>24</v>
      </c>
      <c r="F89" s="94" t="s">
        <v>135</v>
      </c>
      <c r="G89" s="94" t="s">
        <v>151</v>
      </c>
      <c r="H89" s="94" t="s">
        <v>596</v>
      </c>
      <c r="I89" s="94" t="s">
        <v>593</v>
      </c>
      <c r="L89" s="94" t="s">
        <v>295</v>
      </c>
      <c r="Y89" s="182">
        <v>0.45019788344645495</v>
      </c>
      <c r="Z89" s="182">
        <v>0.52107183816836466</v>
      </c>
      <c r="AA89" s="182">
        <v>0.80281590154728977</v>
      </c>
      <c r="AB89" s="182">
        <v>0.86917185327251989</v>
      </c>
      <c r="AC89" s="182">
        <v>0.78851234082306199</v>
      </c>
      <c r="AD89" s="182">
        <v>0.78379386276476082</v>
      </c>
      <c r="AE89" s="182">
        <v>0</v>
      </c>
      <c r="AF89" s="182">
        <v>0</v>
      </c>
      <c r="AG89" s="182">
        <v>0.7724995551339372</v>
      </c>
      <c r="AH89" s="182">
        <v>0.77144489474221178</v>
      </c>
      <c r="AI89" s="182">
        <v>0.76275112049635396</v>
      </c>
      <c r="AJ89" s="182">
        <v>0.75964379250177805</v>
      </c>
      <c r="AK89" s="182">
        <v>0.76342822409398747</v>
      </c>
    </row>
    <row r="90" spans="5:46">
      <c r="E90" s="94" t="s">
        <v>24</v>
      </c>
      <c r="F90" s="94" t="s">
        <v>135</v>
      </c>
      <c r="G90" s="94" t="s">
        <v>152</v>
      </c>
      <c r="H90" s="94" t="s">
        <v>596</v>
      </c>
      <c r="I90" s="94" t="s">
        <v>593</v>
      </c>
      <c r="L90" s="94" t="s">
        <v>295</v>
      </c>
      <c r="Y90" s="182">
        <v>0.62397757068811555</v>
      </c>
      <c r="Z90" s="182">
        <v>0.86075647368714103</v>
      </c>
      <c r="AA90" s="182">
        <v>0.83585946330356498</v>
      </c>
      <c r="AB90" s="182">
        <v>0.77525428453187029</v>
      </c>
      <c r="AC90" s="182">
        <v>0.68908705767987855</v>
      </c>
      <c r="AD90" s="182">
        <v>0.57920336244357362</v>
      </c>
      <c r="AE90" s="182">
        <v>0</v>
      </c>
      <c r="AF90" s="182">
        <v>0</v>
      </c>
      <c r="AG90" s="182">
        <v>0.8118099865208932</v>
      </c>
      <c r="AH90" s="182">
        <v>0.831063842430389</v>
      </c>
      <c r="AI90" s="182">
        <v>0.80741131846233316</v>
      </c>
      <c r="AJ90" s="182">
        <v>0.73126273503105133</v>
      </c>
      <c r="AK90" s="182">
        <v>0.73298707833830834</v>
      </c>
    </row>
    <row r="91" spans="5:46">
      <c r="E91" s="94" t="s">
        <v>24</v>
      </c>
      <c r="F91" s="94" t="s">
        <v>135</v>
      </c>
      <c r="G91" s="94" t="s">
        <v>153</v>
      </c>
      <c r="H91" s="94" t="s">
        <v>596</v>
      </c>
      <c r="I91" s="94" t="s">
        <v>593</v>
      </c>
      <c r="L91" s="94" t="s">
        <v>295</v>
      </c>
      <c r="Y91" s="182">
        <v>1.0792859958644924E-2</v>
      </c>
      <c r="Z91" s="182">
        <v>2.2180260478718926E-2</v>
      </c>
      <c r="AA91" s="182">
        <v>3.6717610961102473E-2</v>
      </c>
      <c r="AB91" s="182">
        <v>2.8984072349196859E-2</v>
      </c>
      <c r="AC91" s="182">
        <v>3.2515469679950552E-2</v>
      </c>
      <c r="AD91" s="182">
        <v>4.4575485635123757E-2</v>
      </c>
      <c r="AE91" s="182">
        <v>0</v>
      </c>
      <c r="AF91" s="182">
        <v>0</v>
      </c>
      <c r="AG91" s="182">
        <v>4.7538560455683936E-2</v>
      </c>
      <c r="AH91" s="182">
        <v>4.8449936769897714E-2</v>
      </c>
      <c r="AI91" s="182">
        <v>4.8164241956663995E-2</v>
      </c>
      <c r="AJ91" s="182">
        <v>4.83557850740155E-2</v>
      </c>
      <c r="AK91" s="182">
        <v>4.8057442500835421E-2</v>
      </c>
    </row>
    <row r="92" spans="5:46">
      <c r="E92" s="94" t="s">
        <v>24</v>
      </c>
      <c r="F92" s="94" t="s">
        <v>135</v>
      </c>
      <c r="G92" s="94" t="s">
        <v>154</v>
      </c>
      <c r="H92" s="94" t="s">
        <v>596</v>
      </c>
      <c r="I92" s="94" t="s">
        <v>593</v>
      </c>
      <c r="L92" s="94" t="s">
        <v>295</v>
      </c>
      <c r="Y92" s="182">
        <v>0.9039056829640536</v>
      </c>
      <c r="Z92" s="182">
        <v>1.0780412770688814</v>
      </c>
      <c r="AA92" s="182">
        <v>0.92624664955900804</v>
      </c>
      <c r="AB92" s="182">
        <v>0.92086340108095077</v>
      </c>
      <c r="AC92" s="182">
        <v>0.89482890996221987</v>
      </c>
      <c r="AD92" s="182">
        <v>0.87709535339088607</v>
      </c>
      <c r="AE92" s="182">
        <v>0</v>
      </c>
      <c r="AF92" s="182">
        <v>0</v>
      </c>
      <c r="AG92" s="182">
        <v>0.78675180004085143</v>
      </c>
      <c r="AH92" s="182">
        <v>0.75528149454221305</v>
      </c>
      <c r="AI92" s="182">
        <v>0.77275720126453251</v>
      </c>
      <c r="AJ92" s="182">
        <v>0.75450254320042387</v>
      </c>
      <c r="AK92" s="182">
        <v>0.77267955990282988</v>
      </c>
    </row>
    <row r="93" spans="5:46">
      <c r="E93" s="94" t="s">
        <v>24</v>
      </c>
      <c r="F93" s="94" t="s">
        <v>135</v>
      </c>
      <c r="G93" s="94" t="s">
        <v>155</v>
      </c>
      <c r="H93" s="94" t="s">
        <v>596</v>
      </c>
      <c r="I93" s="94" t="s">
        <v>593</v>
      </c>
      <c r="L93" s="94" t="s">
        <v>295</v>
      </c>
      <c r="Y93" s="182">
        <v>0.52142120106989787</v>
      </c>
      <c r="Z93" s="182">
        <v>0.6030807818155004</v>
      </c>
      <c r="AA93" s="182">
        <v>0.73790365006850844</v>
      </c>
      <c r="AB93" s="182">
        <v>0.58529111037382353</v>
      </c>
      <c r="AC93" s="182">
        <v>0.90206720647200855</v>
      </c>
      <c r="AD93" s="182">
        <v>0.56934818742588611</v>
      </c>
      <c r="AE93" s="182">
        <v>0</v>
      </c>
      <c r="AF93" s="182">
        <v>0</v>
      </c>
      <c r="AG93" s="182">
        <v>0.55075313412058169</v>
      </c>
      <c r="AH93" s="182">
        <v>0.55986772645501348</v>
      </c>
      <c r="AI93" s="182">
        <v>0.54840337510779735</v>
      </c>
      <c r="AJ93" s="182">
        <v>0.54692413548398744</v>
      </c>
      <c r="AK93" s="182">
        <v>0.55055622339472121</v>
      </c>
    </row>
    <row r="94" spans="5:46">
      <c r="E94" s="94" t="s">
        <v>24</v>
      </c>
      <c r="F94" s="94" t="s">
        <v>135</v>
      </c>
      <c r="G94" s="94" t="s">
        <v>156</v>
      </c>
      <c r="H94" s="94" t="s">
        <v>596</v>
      </c>
      <c r="I94" s="94" t="s">
        <v>593</v>
      </c>
      <c r="L94" s="94" t="s">
        <v>295</v>
      </c>
      <c r="Y94" s="182">
        <v>0.40266666686570157</v>
      </c>
      <c r="Z94" s="182">
        <v>0.7678848649629455</v>
      </c>
      <c r="AA94" s="182">
        <v>0.23532778588349515</v>
      </c>
      <c r="AB94" s="182">
        <v>0.59459339900645036</v>
      </c>
      <c r="AC94" s="182">
        <v>0.6744576303980544</v>
      </c>
      <c r="AD94" s="182">
        <v>0.67729821818702396</v>
      </c>
      <c r="AE94" s="182">
        <v>0</v>
      </c>
      <c r="AF94" s="182">
        <v>0</v>
      </c>
      <c r="AG94" s="182">
        <v>0.10116522389910654</v>
      </c>
      <c r="AH94" s="182">
        <v>9.936973844327654E-2</v>
      </c>
      <c r="AI94" s="182">
        <v>9.936973844327654E-2</v>
      </c>
      <c r="AJ94" s="182">
        <v>9.936973844327654E-2</v>
      </c>
      <c r="AK94" s="182">
        <v>0.10146393705078535</v>
      </c>
    </row>
    <row r="95" spans="5:46">
      <c r="E95" s="94" t="s">
        <v>24</v>
      </c>
      <c r="F95" s="94" t="s">
        <v>135</v>
      </c>
      <c r="G95" s="94" t="s">
        <v>157</v>
      </c>
      <c r="H95" s="94" t="s">
        <v>596</v>
      </c>
      <c r="I95" s="94" t="s">
        <v>593</v>
      </c>
      <c r="L95" s="94" t="s">
        <v>295</v>
      </c>
      <c r="Y95" s="182">
        <v>0.69417296028156983</v>
      </c>
      <c r="Z95" s="182">
        <v>0.81057378539210323</v>
      </c>
      <c r="AA95" s="182">
        <v>0.90264105512852699</v>
      </c>
      <c r="AB95" s="182">
        <v>0.89116928303615661</v>
      </c>
      <c r="AC95" s="182">
        <v>0.89217900119847504</v>
      </c>
      <c r="AD95" s="182">
        <v>0.90973027427138364</v>
      </c>
      <c r="AE95" s="182">
        <v>0</v>
      </c>
      <c r="AF95" s="182">
        <v>0</v>
      </c>
      <c r="AG95" s="182">
        <v>0.67164801150693221</v>
      </c>
      <c r="AH95" s="182">
        <v>0.7078376200091</v>
      </c>
      <c r="AI95" s="182">
        <v>0.65936766373855338</v>
      </c>
      <c r="AJ95" s="182">
        <v>0.7068317785718784</v>
      </c>
      <c r="AK95" s="182">
        <v>0.63609889133524355</v>
      </c>
    </row>
    <row r="96" spans="5:46">
      <c r="E96" s="94" t="s">
        <v>24</v>
      </c>
      <c r="F96" s="94" t="s">
        <v>136</v>
      </c>
      <c r="G96" s="94" t="s">
        <v>278</v>
      </c>
      <c r="H96" s="94" t="s">
        <v>596</v>
      </c>
      <c r="I96" s="94" t="s">
        <v>593</v>
      </c>
      <c r="L96" s="94" t="s">
        <v>295</v>
      </c>
      <c r="Y96" s="182">
        <v>0.52512357563676104</v>
      </c>
      <c r="Z96" s="182">
        <v>0.62109026207192952</v>
      </c>
      <c r="AA96" s="182">
        <v>0.69266386478603548</v>
      </c>
      <c r="AB96" s="182">
        <v>0.53462742013889875</v>
      </c>
      <c r="AC96" s="182">
        <v>0.89756097560975601</v>
      </c>
      <c r="AD96" s="182">
        <v>0.77808988764044951</v>
      </c>
      <c r="AE96" s="182">
        <v>0.90209718869935551</v>
      </c>
      <c r="AF96" s="182">
        <v>0.70732188208331226</v>
      </c>
      <c r="AG96" s="182">
        <v>0.70732188208331226</v>
      </c>
      <c r="AH96" s="182">
        <v>0.70732188208331226</v>
      </c>
      <c r="AI96" s="182">
        <v>0.70732188208331226</v>
      </c>
      <c r="AJ96" s="182">
        <v>0.70732188208331226</v>
      </c>
      <c r="AK96" s="182">
        <v>0.70732188208331226</v>
      </c>
      <c r="AT96" s="81"/>
    </row>
    <row r="97" spans="5:48">
      <c r="E97" s="94" t="s">
        <v>24</v>
      </c>
      <c r="F97" s="94" t="s">
        <v>136</v>
      </c>
      <c r="G97" s="94" t="s">
        <v>142</v>
      </c>
      <c r="H97" s="94" t="s">
        <v>596</v>
      </c>
      <c r="I97" s="94" t="s">
        <v>593</v>
      </c>
      <c r="L97" s="94" t="s">
        <v>295</v>
      </c>
      <c r="Y97" s="182">
        <v>0.89446564679538565</v>
      </c>
      <c r="Z97" s="182">
        <v>0.84767707186331653</v>
      </c>
      <c r="AA97" s="182">
        <v>0.9023671434879712</v>
      </c>
      <c r="AB97" s="182">
        <v>0.92138038420038504</v>
      </c>
      <c r="AC97" s="182">
        <v>0.91735537190082639</v>
      </c>
      <c r="AD97" s="182">
        <v>0.80916030534351147</v>
      </c>
      <c r="AE97" s="182">
        <v>0.86144207173244092</v>
      </c>
      <c r="AF97" s="182">
        <v>0.87912114218911963</v>
      </c>
      <c r="AG97" s="182">
        <v>0.87912114218911963</v>
      </c>
      <c r="AH97" s="182">
        <v>0.87912114218911963</v>
      </c>
      <c r="AI97" s="182">
        <v>0.87912114218911963</v>
      </c>
      <c r="AJ97" s="182">
        <v>0.87912114218911963</v>
      </c>
      <c r="AK97" s="182">
        <v>0.87912114218911963</v>
      </c>
      <c r="AT97" s="81"/>
    </row>
    <row r="98" spans="5:48">
      <c r="E98" s="94" t="s">
        <v>24</v>
      </c>
      <c r="F98" s="94" t="s">
        <v>136</v>
      </c>
      <c r="G98" s="94" t="s">
        <v>215</v>
      </c>
      <c r="H98" s="94" t="s">
        <v>596</v>
      </c>
      <c r="I98" s="94" t="s">
        <v>593</v>
      </c>
      <c r="L98" s="94" t="s">
        <v>295</v>
      </c>
      <c r="Y98" s="182">
        <v>-2.5548116289561718E-2</v>
      </c>
      <c r="Z98" s="182">
        <v>0.64891543821859199</v>
      </c>
      <c r="AA98" s="182">
        <v>0.65739847955789854</v>
      </c>
      <c r="AB98" s="182">
        <v>0.87726881991165417</v>
      </c>
      <c r="AC98" s="182">
        <v>0.88</v>
      </c>
      <c r="AD98" s="182">
        <v>0.9</v>
      </c>
      <c r="AE98" s="182">
        <v>0.93518631956785647</v>
      </c>
      <c r="AF98" s="182">
        <v>0.69617442013806274</v>
      </c>
      <c r="AG98" s="182">
        <v>0.69617442013806274</v>
      </c>
      <c r="AH98" s="182">
        <v>0.69617442013806274</v>
      </c>
      <c r="AI98" s="182">
        <v>0.69617442013806274</v>
      </c>
      <c r="AJ98" s="182">
        <v>0.69617442013806274</v>
      </c>
      <c r="AK98" s="182">
        <v>0.69617442013806274</v>
      </c>
      <c r="AT98" s="81"/>
    </row>
    <row r="99" spans="5:48">
      <c r="E99" s="94" t="s">
        <v>24</v>
      </c>
      <c r="F99" s="94" t="s">
        <v>136</v>
      </c>
      <c r="G99" s="94" t="s">
        <v>217</v>
      </c>
      <c r="H99" s="94" t="s">
        <v>596</v>
      </c>
      <c r="I99" s="94" t="s">
        <v>593</v>
      </c>
      <c r="L99" s="94" t="s">
        <v>295</v>
      </c>
      <c r="Y99" s="182">
        <v>1.1030549121429019</v>
      </c>
      <c r="Z99" s="182">
        <v>0.23921570928570918</v>
      </c>
      <c r="AA99" s="182">
        <v>0.16649750837592178</v>
      </c>
      <c r="AB99" s="182">
        <v>0.31925315474810095</v>
      </c>
      <c r="AC99" s="182">
        <v>0.2068965517241379</v>
      </c>
      <c r="AD99" s="182">
        <v>0.38461538461538458</v>
      </c>
      <c r="AE99" s="182">
        <v>0.67364220859732171</v>
      </c>
      <c r="AF99" s="182">
        <v>0.44188220421278251</v>
      </c>
      <c r="AG99" s="182">
        <v>0.44188220421278251</v>
      </c>
      <c r="AH99" s="182">
        <v>0.44188220421278251</v>
      </c>
      <c r="AI99" s="182">
        <v>0.44188220421278251</v>
      </c>
      <c r="AJ99" s="182">
        <v>0.44188220421278251</v>
      </c>
      <c r="AK99" s="182">
        <v>0.44188220421278251</v>
      </c>
      <c r="AT99" s="81"/>
    </row>
    <row r="100" spans="5:48">
      <c r="E100" s="94" t="s">
        <v>24</v>
      </c>
      <c r="F100" s="94" t="s">
        <v>136</v>
      </c>
      <c r="G100" s="94" t="s">
        <v>386</v>
      </c>
      <c r="H100" s="94" t="s">
        <v>596</v>
      </c>
      <c r="I100" s="94" t="s">
        <v>593</v>
      </c>
      <c r="L100" s="94" t="s">
        <v>295</v>
      </c>
      <c r="Y100" s="182">
        <v>5.7122248208426325E-2</v>
      </c>
      <c r="Z100" s="182">
        <v>7.0676010378816587E-2</v>
      </c>
      <c r="AA100" s="182">
        <v>0.30315129973547311</v>
      </c>
      <c r="AB100" s="182">
        <v>0.41035800319327781</v>
      </c>
      <c r="AC100" s="182">
        <v>0.48780487804878053</v>
      </c>
      <c r="AD100" s="182">
        <v>0.64516129032258074</v>
      </c>
      <c r="AE100" s="182">
        <v>0.55599301888390817</v>
      </c>
      <c r="AF100" s="182">
        <v>0.36146667839589475</v>
      </c>
      <c r="AG100" s="182">
        <v>0.36146667839589475</v>
      </c>
      <c r="AH100" s="182">
        <v>0.36146667839589475</v>
      </c>
      <c r="AI100" s="182">
        <v>0.36146667839589475</v>
      </c>
      <c r="AJ100" s="182">
        <v>0.36146667839589475</v>
      </c>
      <c r="AK100" s="182">
        <v>0.36146667839589475</v>
      </c>
      <c r="AT100" s="81"/>
    </row>
    <row r="101" spans="5:48">
      <c r="E101" s="94" t="s">
        <v>24</v>
      </c>
      <c r="F101" s="94" t="s">
        <v>136</v>
      </c>
      <c r="G101" s="94" t="s">
        <v>218</v>
      </c>
      <c r="H101" s="94" t="s">
        <v>596</v>
      </c>
      <c r="I101" s="94" t="s">
        <v>593</v>
      </c>
      <c r="L101" s="94" t="s">
        <v>295</v>
      </c>
      <c r="P101" s="94" t="s">
        <v>116</v>
      </c>
      <c r="Y101" s="183">
        <v>5.7122248208426325E-2</v>
      </c>
      <c r="Z101" s="183">
        <v>7.0676010378816587E-2</v>
      </c>
      <c r="AA101" s="183">
        <v>0.30315129973547311</v>
      </c>
      <c r="AB101" s="183">
        <v>0.41035800319327781</v>
      </c>
      <c r="AC101" s="183">
        <v>0.48780487804878053</v>
      </c>
      <c r="AD101" s="183">
        <v>0.64516129032258074</v>
      </c>
      <c r="AE101" s="183">
        <v>0.55599301888390817</v>
      </c>
      <c r="AF101" s="183">
        <v>0.36146667839589475</v>
      </c>
      <c r="AG101" s="183">
        <v>0.36146667839589475</v>
      </c>
      <c r="AH101" s="183">
        <v>0.36146667839589475</v>
      </c>
      <c r="AI101" s="183">
        <v>0.36146667839589475</v>
      </c>
      <c r="AJ101" s="183">
        <v>0.36146667839589475</v>
      </c>
      <c r="AK101" s="183">
        <v>0.36146667839589475</v>
      </c>
      <c r="AT101" s="81">
        <v>44107</v>
      </c>
      <c r="AV101" s="94" t="s">
        <v>597</v>
      </c>
    </row>
    <row r="102" spans="5:48">
      <c r="E102" s="94" t="s">
        <v>24</v>
      </c>
      <c r="F102" s="94" t="s">
        <v>137</v>
      </c>
      <c r="G102" s="94" t="s">
        <v>137</v>
      </c>
      <c r="H102" s="94" t="s">
        <v>596</v>
      </c>
      <c r="I102" s="94" t="s">
        <v>593</v>
      </c>
      <c r="L102" s="94" t="s">
        <v>295</v>
      </c>
      <c r="Y102" s="182">
        <v>0.66956639981566535</v>
      </c>
      <c r="Z102" s="182">
        <v>0.66603749691784986</v>
      </c>
      <c r="AA102" s="182">
        <v>0.62294470590344686</v>
      </c>
      <c r="AB102" s="182">
        <v>0.60774011018529361</v>
      </c>
      <c r="AC102" s="182">
        <v>0.61178096868456566</v>
      </c>
      <c r="AD102" s="182">
        <v>0.58314249583598532</v>
      </c>
      <c r="AE102" s="182">
        <v>0.59840260058671768</v>
      </c>
      <c r="AF102" s="182">
        <v>0.64117736942986847</v>
      </c>
      <c r="AG102" s="182">
        <v>0.63616069702881162</v>
      </c>
      <c r="AH102" s="182">
        <v>0.63496265751226788</v>
      </c>
      <c r="AI102" s="182">
        <v>0.63467745232218165</v>
      </c>
      <c r="AJ102" s="182">
        <v>0.6341472808665326</v>
      </c>
      <c r="AK102" s="182">
        <v>0.63423005385360598</v>
      </c>
    </row>
    <row r="104" spans="5:48">
      <c r="E104" s="94" t="s">
        <v>26</v>
      </c>
      <c r="F104" s="94" t="s">
        <v>135</v>
      </c>
      <c r="G104" s="94" t="s">
        <v>286</v>
      </c>
      <c r="H104" s="94" t="s">
        <v>596</v>
      </c>
      <c r="I104" s="94" t="s">
        <v>593</v>
      </c>
      <c r="L104" s="94" t="s">
        <v>295</v>
      </c>
      <c r="Y104" s="182">
        <v>0.68500824275168459</v>
      </c>
      <c r="Z104" s="182">
        <v>0.83885071320717441</v>
      </c>
      <c r="AA104" s="182">
        <v>0.70004055679489752</v>
      </c>
      <c r="AB104" s="182">
        <v>0.7676420081474935</v>
      </c>
      <c r="AC104" s="182">
        <v>0.75173268166247875</v>
      </c>
      <c r="AD104" s="182">
        <v>0.77281681538493907</v>
      </c>
      <c r="AE104" s="182">
        <v>0</v>
      </c>
      <c r="AF104" s="182">
        <v>0</v>
      </c>
      <c r="AG104" s="182">
        <v>0.66136763330717896</v>
      </c>
      <c r="AH104" s="182">
        <v>0.67481921295313874</v>
      </c>
      <c r="AI104" s="182">
        <v>0.67084229275798279</v>
      </c>
      <c r="AJ104" s="182">
        <v>0.67137893216359468</v>
      </c>
      <c r="AK104" s="182">
        <v>0.67189389230669994</v>
      </c>
    </row>
    <row r="105" spans="5:48">
      <c r="E105" s="94" t="s">
        <v>26</v>
      </c>
      <c r="F105" s="94" t="s">
        <v>135</v>
      </c>
      <c r="G105" s="94" t="s">
        <v>138</v>
      </c>
      <c r="H105" s="94" t="s">
        <v>596</v>
      </c>
      <c r="I105" s="94" t="s">
        <v>593</v>
      </c>
      <c r="L105" s="94" t="s">
        <v>295</v>
      </c>
      <c r="Y105" s="182">
        <v>0.88493069012864922</v>
      </c>
      <c r="Z105" s="182">
        <v>0.89361035160589131</v>
      </c>
      <c r="AA105" s="182">
        <v>0.87054557692209011</v>
      </c>
      <c r="AB105" s="182">
        <v>0.94505760163669017</v>
      </c>
      <c r="AC105" s="182">
        <v>0.89306941015276864</v>
      </c>
      <c r="AD105" s="182">
        <v>0.92104003783522592</v>
      </c>
      <c r="AE105" s="182">
        <v>0</v>
      </c>
      <c r="AF105" s="182">
        <v>0</v>
      </c>
      <c r="AG105" s="182">
        <v>0.79113675982832721</v>
      </c>
      <c r="AH105" s="182">
        <v>0.77952051918308884</v>
      </c>
      <c r="AI105" s="182">
        <v>0.76967988719600255</v>
      </c>
      <c r="AJ105" s="182">
        <v>0.74866926465280392</v>
      </c>
      <c r="AK105" s="182">
        <v>0.72804790990584056</v>
      </c>
    </row>
    <row r="106" spans="5:48">
      <c r="E106" s="94" t="s">
        <v>26</v>
      </c>
      <c r="F106" s="94" t="s">
        <v>135</v>
      </c>
      <c r="G106" s="94" t="s">
        <v>139</v>
      </c>
      <c r="H106" s="94" t="s">
        <v>596</v>
      </c>
      <c r="I106" s="94" t="s">
        <v>593</v>
      </c>
      <c r="L106" s="94" t="s">
        <v>295</v>
      </c>
      <c r="Y106" s="182">
        <v>0.59624896950636164</v>
      </c>
      <c r="Z106" s="182">
        <v>0.63990357602817161</v>
      </c>
      <c r="AA106" s="182">
        <v>0.6638836730670985</v>
      </c>
      <c r="AB106" s="182">
        <v>0.68640203755703799</v>
      </c>
      <c r="AC106" s="182">
        <v>0.67073859412396275</v>
      </c>
      <c r="AD106" s="182">
        <v>0.65940453805176302</v>
      </c>
      <c r="AE106" s="182">
        <v>0</v>
      </c>
      <c r="AF106" s="182">
        <v>0</v>
      </c>
      <c r="AG106" s="182">
        <v>0.6970602480685455</v>
      </c>
      <c r="AH106" s="182">
        <v>0.69256270942204068</v>
      </c>
      <c r="AI106" s="182">
        <v>0.70277132287544408</v>
      </c>
      <c r="AJ106" s="182">
        <v>0.70978170216330705</v>
      </c>
      <c r="AK106" s="182">
        <v>0.71356027577007897</v>
      </c>
    </row>
    <row r="107" spans="5:48">
      <c r="E107" s="94" t="s">
        <v>26</v>
      </c>
      <c r="F107" s="94" t="s">
        <v>135</v>
      </c>
      <c r="G107" s="94" t="s">
        <v>140</v>
      </c>
      <c r="H107" s="94" t="s">
        <v>596</v>
      </c>
      <c r="I107" s="94" t="s">
        <v>593</v>
      </c>
      <c r="L107" s="94" t="s">
        <v>295</v>
      </c>
      <c r="Y107" s="182">
        <v>0.6848951591886252</v>
      </c>
      <c r="Z107" s="182">
        <v>0.70369210078487909</v>
      </c>
      <c r="AA107" s="182">
        <v>0.71306767877453525</v>
      </c>
      <c r="AB107" s="182">
        <v>0.77838006982163843</v>
      </c>
      <c r="AC107" s="182">
        <v>0.78405907318486201</v>
      </c>
      <c r="AD107" s="182">
        <v>0.77726734603617398</v>
      </c>
      <c r="AE107" s="182">
        <v>0</v>
      </c>
      <c r="AF107" s="182">
        <v>0</v>
      </c>
      <c r="AG107" s="182">
        <v>0.77872019935809345</v>
      </c>
      <c r="AH107" s="182">
        <v>0.774601309943037</v>
      </c>
      <c r="AI107" s="182">
        <v>0.78415231747417302</v>
      </c>
      <c r="AJ107" s="182">
        <v>0.79310264753042203</v>
      </c>
      <c r="AK107" s="182">
        <v>0.75288882540753044</v>
      </c>
    </row>
    <row r="108" spans="5:48">
      <c r="E108" s="94" t="s">
        <v>26</v>
      </c>
      <c r="F108" s="94" t="s">
        <v>135</v>
      </c>
      <c r="G108" s="94" t="s">
        <v>149</v>
      </c>
      <c r="H108" s="94" t="s">
        <v>596</v>
      </c>
      <c r="I108" s="94" t="s">
        <v>593</v>
      </c>
      <c r="L108" s="94" t="s">
        <v>295</v>
      </c>
      <c r="Y108" s="182">
        <v>2.5351740720983753E-2</v>
      </c>
      <c r="Z108" s="182">
        <v>8.5416506753273891E-2</v>
      </c>
      <c r="AA108" s="182">
        <v>6.9018556403386888E-2</v>
      </c>
      <c r="AB108" s="182">
        <v>9.3508996153262663E-2</v>
      </c>
      <c r="AC108" s="182">
        <v>9.3306536896815159E-2</v>
      </c>
      <c r="AD108" s="182">
        <v>8.7874710151717786E-2</v>
      </c>
      <c r="AE108" s="182">
        <v>0</v>
      </c>
      <c r="AF108" s="182">
        <v>0</v>
      </c>
      <c r="AG108" s="182">
        <v>8.7126566185011495E-2</v>
      </c>
      <c r="AH108" s="182">
        <v>7.3494764416992889E-2</v>
      </c>
      <c r="AI108" s="182">
        <v>6.567749740990772E-2</v>
      </c>
      <c r="AJ108" s="182">
        <v>6.4143268431267914E-2</v>
      </c>
      <c r="AK108" s="182">
        <v>5.6618743348569429E-2</v>
      </c>
    </row>
    <row r="109" spans="5:48">
      <c r="E109" s="94" t="s">
        <v>26</v>
      </c>
      <c r="F109" s="94" t="s">
        <v>135</v>
      </c>
      <c r="G109" s="94" t="s">
        <v>372</v>
      </c>
      <c r="H109" s="94" t="s">
        <v>596</v>
      </c>
      <c r="I109" s="94" t="s">
        <v>593</v>
      </c>
      <c r="L109" s="94" t="s">
        <v>295</v>
      </c>
      <c r="Y109" s="182">
        <v>0.25012448132780085</v>
      </c>
      <c r="Z109" s="182">
        <v>0.37745678427658064</v>
      </c>
      <c r="AA109" s="182">
        <v>0.96171307506053272</v>
      </c>
      <c r="AB109" s="182">
        <v>0.99502098300021335</v>
      </c>
      <c r="AC109" s="182">
        <v>1.0092958571219441</v>
      </c>
      <c r="AD109" s="182">
        <v>0.88654847104749512</v>
      </c>
      <c r="AE109" s="182">
        <v>0</v>
      </c>
      <c r="AF109" s="182">
        <v>0</v>
      </c>
      <c r="AG109" s="182">
        <v>0.15634691917130872</v>
      </c>
      <c r="AH109" s="182">
        <v>0.14178956666863324</v>
      </c>
      <c r="AI109" s="182">
        <v>0.1424751206798506</v>
      </c>
      <c r="AJ109" s="182">
        <v>0.13260789762415975</v>
      </c>
      <c r="AK109" s="182">
        <v>0.14445673796291028</v>
      </c>
    </row>
    <row r="110" spans="5:48">
      <c r="E110" s="94" t="s">
        <v>26</v>
      </c>
      <c r="F110" s="94" t="s">
        <v>135</v>
      </c>
      <c r="G110" s="94" t="s">
        <v>150</v>
      </c>
      <c r="H110" s="94" t="s">
        <v>596</v>
      </c>
      <c r="I110" s="94" t="s">
        <v>593</v>
      </c>
      <c r="L110" s="94" t="s">
        <v>295</v>
      </c>
      <c r="Y110" s="182">
        <v>5.3066324575108417E-2</v>
      </c>
      <c r="Z110" s="182">
        <v>0.48769306263288748</v>
      </c>
      <c r="AA110" s="182">
        <v>0.59483751631608539</v>
      </c>
      <c r="AB110" s="182">
        <v>0.35919603661675426</v>
      </c>
      <c r="AC110" s="182">
        <v>0.12937430217245743</v>
      </c>
      <c r="AD110" s="182">
        <v>0.10355845089100243</v>
      </c>
      <c r="AE110" s="182">
        <v>0</v>
      </c>
      <c r="AF110" s="182">
        <v>0</v>
      </c>
      <c r="AG110" s="182">
        <v>7.8686174292103395E-2</v>
      </c>
      <c r="AH110" s="182">
        <v>7.5759527944915681E-2</v>
      </c>
      <c r="AI110" s="182">
        <v>7.4476899321767695E-2</v>
      </c>
      <c r="AJ110" s="182">
        <v>7.060116731169426E-2</v>
      </c>
      <c r="AK110" s="182">
        <v>6.7554954384447224E-2</v>
      </c>
    </row>
    <row r="111" spans="5:48">
      <c r="E111" s="94" t="s">
        <v>26</v>
      </c>
      <c r="F111" s="94" t="s">
        <v>135</v>
      </c>
      <c r="G111" s="94" t="s">
        <v>151</v>
      </c>
      <c r="H111" s="94" t="s">
        <v>596</v>
      </c>
      <c r="I111" s="94" t="s">
        <v>593</v>
      </c>
      <c r="L111" s="94" t="s">
        <v>295</v>
      </c>
      <c r="Y111" s="182">
        <v>0.44964058764313064</v>
      </c>
      <c r="Z111" s="182">
        <v>0.52077756676775633</v>
      </c>
      <c r="AA111" s="182">
        <v>0.80267273856914523</v>
      </c>
      <c r="AB111" s="182">
        <v>0.86865771115616908</v>
      </c>
      <c r="AC111" s="182">
        <v>0.78601446681229492</v>
      </c>
      <c r="AD111" s="182">
        <v>0.78238346248477242</v>
      </c>
      <c r="AE111" s="182">
        <v>0</v>
      </c>
      <c r="AF111" s="182">
        <v>0</v>
      </c>
      <c r="AG111" s="182">
        <v>0.77981877110497533</v>
      </c>
      <c r="AH111" s="182">
        <v>0.75518689950168238</v>
      </c>
      <c r="AI111" s="182">
        <v>0.72402201042899605</v>
      </c>
      <c r="AJ111" s="182">
        <v>0.728368093493304</v>
      </c>
      <c r="AK111" s="182">
        <v>0.73940078110498975</v>
      </c>
    </row>
    <row r="112" spans="5:48">
      <c r="E112" s="94" t="s">
        <v>26</v>
      </c>
      <c r="F112" s="94" t="s">
        <v>135</v>
      </c>
      <c r="G112" s="94" t="s">
        <v>152</v>
      </c>
      <c r="H112" s="94" t="s">
        <v>596</v>
      </c>
      <c r="I112" s="94" t="s">
        <v>593</v>
      </c>
      <c r="L112" s="94" t="s">
        <v>295</v>
      </c>
      <c r="Y112" s="182">
        <v>0.61263685501815035</v>
      </c>
      <c r="Z112" s="182">
        <v>0.85810830221626888</v>
      </c>
      <c r="AA112" s="182">
        <v>0.83338961000697143</v>
      </c>
      <c r="AB112" s="182">
        <v>0.7685493316228168</v>
      </c>
      <c r="AC112" s="182">
        <v>0.68888217566645915</v>
      </c>
      <c r="AD112" s="182">
        <v>0.57845126113372347</v>
      </c>
      <c r="AE112" s="182">
        <v>0</v>
      </c>
      <c r="AF112" s="182">
        <v>0</v>
      </c>
      <c r="AG112" s="182">
        <v>0.80459056325934353</v>
      </c>
      <c r="AH112" s="182">
        <v>0.90495126423198913</v>
      </c>
      <c r="AI112" s="182">
        <v>0.87472255464194837</v>
      </c>
      <c r="AJ112" s="182">
        <v>0.79134865064069326</v>
      </c>
      <c r="AK112" s="182">
        <v>0.77644094971686073</v>
      </c>
    </row>
    <row r="113" spans="5:48">
      <c r="E113" s="94" t="s">
        <v>26</v>
      </c>
      <c r="F113" s="94" t="s">
        <v>135</v>
      </c>
      <c r="G113" s="94" t="s">
        <v>153</v>
      </c>
      <c r="H113" s="94" t="s">
        <v>596</v>
      </c>
      <c r="I113" s="94" t="s">
        <v>593</v>
      </c>
      <c r="L113" s="94" t="s">
        <v>295</v>
      </c>
      <c r="Y113" s="182">
        <v>1.0574550437530415E-2</v>
      </c>
      <c r="Z113" s="182">
        <v>2.2180260444081903E-2</v>
      </c>
      <c r="AA113" s="182">
        <v>3.6717615526276635E-2</v>
      </c>
      <c r="AB113" s="182">
        <v>2.8981436790305595E-2</v>
      </c>
      <c r="AC113" s="182">
        <v>3.2515007689581092E-2</v>
      </c>
      <c r="AD113" s="182">
        <v>4.4571622207014307E-2</v>
      </c>
      <c r="AE113" s="182">
        <v>0</v>
      </c>
      <c r="AF113" s="182">
        <v>0</v>
      </c>
      <c r="AG113" s="182">
        <v>5.3469629344324594E-2</v>
      </c>
      <c r="AH113" s="182">
        <v>5.4494712015724346E-2</v>
      </c>
      <c r="AI113" s="182">
        <v>5.4173372993132074E-2</v>
      </c>
      <c r="AJ113" s="182">
        <v>5.4388813676319071E-2</v>
      </c>
      <c r="AK113" s="182">
        <v>5.4053248930225804E-2</v>
      </c>
    </row>
    <row r="114" spans="5:48">
      <c r="E114" s="94" t="s">
        <v>26</v>
      </c>
      <c r="F114" s="94" t="s">
        <v>135</v>
      </c>
      <c r="G114" s="94" t="s">
        <v>154</v>
      </c>
      <c r="H114" s="94" t="s">
        <v>596</v>
      </c>
      <c r="I114" s="94" t="s">
        <v>593</v>
      </c>
      <c r="L114" s="94" t="s">
        <v>295</v>
      </c>
      <c r="Y114" s="182">
        <v>0.9039098505880534</v>
      </c>
      <c r="Z114" s="182">
        <v>1.078041278470782</v>
      </c>
      <c r="AA114" s="182">
        <v>0.92624669662447967</v>
      </c>
      <c r="AB114" s="182">
        <v>0.9207487267416522</v>
      </c>
      <c r="AC114" s="182">
        <v>0.8945314920863402</v>
      </c>
      <c r="AD114" s="182">
        <v>0.87528379430892833</v>
      </c>
      <c r="AE114" s="182">
        <v>0</v>
      </c>
      <c r="AF114" s="182">
        <v>0</v>
      </c>
      <c r="AG114" s="182">
        <v>0.75459915579440118</v>
      </c>
      <c r="AH114" s="182">
        <v>0.79290359880170502</v>
      </c>
      <c r="AI114" s="182">
        <v>0.78134244121917273</v>
      </c>
      <c r="AJ114" s="182">
        <v>0.79944879348959208</v>
      </c>
      <c r="AK114" s="182">
        <v>0.78029456948469733</v>
      </c>
    </row>
    <row r="115" spans="5:48">
      <c r="E115" s="94" t="s">
        <v>26</v>
      </c>
      <c r="F115" s="94" t="s">
        <v>135</v>
      </c>
      <c r="G115" s="94" t="s">
        <v>155</v>
      </c>
      <c r="H115" s="94" t="s">
        <v>596</v>
      </c>
      <c r="I115" s="94" t="s">
        <v>593</v>
      </c>
      <c r="L115" s="94" t="s">
        <v>295</v>
      </c>
      <c r="Y115" s="182">
        <v>0.52091915272925005</v>
      </c>
      <c r="Z115" s="182">
        <v>0.6011327884305252</v>
      </c>
      <c r="AA115" s="182">
        <v>0.7379814565626398</v>
      </c>
      <c r="AB115" s="182">
        <v>0.59160950607609997</v>
      </c>
      <c r="AC115" s="182">
        <v>0.88536181704000483</v>
      </c>
      <c r="AD115" s="182">
        <v>0.56862434637644688</v>
      </c>
      <c r="AE115" s="182">
        <v>0</v>
      </c>
      <c r="AF115" s="182">
        <v>0</v>
      </c>
      <c r="AG115" s="182">
        <v>0.57518959949039028</v>
      </c>
      <c r="AH115" s="182">
        <v>0.60382759231484784</v>
      </c>
      <c r="AI115" s="182">
        <v>0.59662166481288803</v>
      </c>
      <c r="AJ115" s="182">
        <v>0.60073953855514728</v>
      </c>
      <c r="AK115" s="182">
        <v>0.61102512873303527</v>
      </c>
    </row>
    <row r="116" spans="5:48">
      <c r="E116" s="94" t="s">
        <v>26</v>
      </c>
      <c r="F116" s="94" t="s">
        <v>135</v>
      </c>
      <c r="G116" s="94" t="s">
        <v>156</v>
      </c>
      <c r="H116" s="94" t="s">
        <v>596</v>
      </c>
      <c r="I116" s="94" t="s">
        <v>593</v>
      </c>
      <c r="L116" s="94" t="s">
        <v>295</v>
      </c>
      <c r="Y116" s="182">
        <v>0.40247678015169136</v>
      </c>
      <c r="Z116" s="182">
        <v>0.76788486281877899</v>
      </c>
      <c r="AA116" s="182">
        <v>0.23532778520622311</v>
      </c>
      <c r="AB116" s="182">
        <v>0.59934571755360133</v>
      </c>
      <c r="AC116" s="182">
        <v>0.67436620286975346</v>
      </c>
      <c r="AD116" s="182">
        <v>0.67718781385503746</v>
      </c>
      <c r="AE116" s="182">
        <v>0</v>
      </c>
      <c r="AF116" s="182">
        <v>0</v>
      </c>
      <c r="AG116" s="182">
        <v>7.8174154903437945E-2</v>
      </c>
      <c r="AH116" s="182">
        <v>7.678671586452139E-2</v>
      </c>
      <c r="AI116" s="182">
        <v>7.678671586452139E-2</v>
      </c>
      <c r="AJ116" s="182">
        <v>7.678671586452139E-2</v>
      </c>
      <c r="AK116" s="182">
        <v>7.8404981659354611E-2</v>
      </c>
    </row>
    <row r="117" spans="5:48">
      <c r="E117" s="94" t="s">
        <v>26</v>
      </c>
      <c r="F117" s="94" t="s">
        <v>135</v>
      </c>
      <c r="G117" s="94" t="s">
        <v>157</v>
      </c>
      <c r="H117" s="94" t="s">
        <v>596</v>
      </c>
      <c r="I117" s="94" t="s">
        <v>593</v>
      </c>
      <c r="L117" s="94" t="s">
        <v>295</v>
      </c>
      <c r="Y117" s="182">
        <v>0.64172172381453574</v>
      </c>
      <c r="Z117" s="182">
        <v>0.79914172637557213</v>
      </c>
      <c r="AA117" s="182">
        <v>0.89478122349152989</v>
      </c>
      <c r="AB117" s="182">
        <v>0.89050348123679446</v>
      </c>
      <c r="AC117" s="182">
        <v>0.89233398073198189</v>
      </c>
      <c r="AD117" s="182">
        <v>0.90853457299095408</v>
      </c>
      <c r="AE117" s="182">
        <v>0</v>
      </c>
      <c r="AF117" s="182">
        <v>0</v>
      </c>
      <c r="AG117" s="182">
        <v>0.7953336526130611</v>
      </c>
      <c r="AH117" s="182">
        <v>0.87027141833593824</v>
      </c>
      <c r="AI117" s="182">
        <v>0.74097360132247125</v>
      </c>
      <c r="AJ117" s="182">
        <v>0.82041172508398386</v>
      </c>
      <c r="AK117" s="182">
        <v>0.70576990242032733</v>
      </c>
    </row>
    <row r="118" spans="5:48">
      <c r="E118" s="94" t="s">
        <v>26</v>
      </c>
      <c r="F118" s="94" t="s">
        <v>136</v>
      </c>
      <c r="G118" s="94" t="s">
        <v>278</v>
      </c>
      <c r="H118" s="94" t="s">
        <v>596</v>
      </c>
      <c r="I118" s="94" t="s">
        <v>593</v>
      </c>
      <c r="L118" s="94" t="s">
        <v>295</v>
      </c>
      <c r="Y118" s="182">
        <v>0.54738999514902187</v>
      </c>
      <c r="Z118" s="182">
        <v>0.68694945746157376</v>
      </c>
      <c r="AA118" s="182">
        <v>0.87496826808196992</v>
      </c>
      <c r="AB118" s="182">
        <v>0.88342197727651739</v>
      </c>
      <c r="AC118" s="182">
        <v>0.828125</v>
      </c>
      <c r="AD118" s="182">
        <v>0.85106382978723405</v>
      </c>
      <c r="AE118" s="182">
        <v>0.90006819448070241</v>
      </c>
      <c r="AF118" s="182">
        <v>0.79599810317671704</v>
      </c>
      <c r="AG118" s="182">
        <v>0.79599810317671704</v>
      </c>
      <c r="AH118" s="182">
        <v>0.79599810317671704</v>
      </c>
      <c r="AI118" s="182">
        <v>0.79599810317671704</v>
      </c>
      <c r="AJ118" s="182">
        <v>0.79599810317671704</v>
      </c>
      <c r="AK118" s="182">
        <v>0.79599810317671704</v>
      </c>
      <c r="AT118" s="81"/>
    </row>
    <row r="119" spans="5:48">
      <c r="E119" s="94" t="s">
        <v>26</v>
      </c>
      <c r="F119" s="94" t="s">
        <v>136</v>
      </c>
      <c r="G119" s="94" t="s">
        <v>142</v>
      </c>
      <c r="H119" s="94" t="s">
        <v>596</v>
      </c>
      <c r="I119" s="94" t="s">
        <v>593</v>
      </c>
      <c r="L119" s="94" t="s">
        <v>295</v>
      </c>
      <c r="Y119" s="182">
        <v>0.90807487981079982</v>
      </c>
      <c r="Z119" s="182">
        <v>0.87877700494455702</v>
      </c>
      <c r="AA119" s="182">
        <v>0.86019046350892003</v>
      </c>
      <c r="AB119" s="182">
        <v>0.865462845389119</v>
      </c>
      <c r="AC119" s="182">
        <v>0.92349704378477537</v>
      </c>
      <c r="AD119" s="182">
        <v>0.73626373626373631</v>
      </c>
      <c r="AE119" s="182">
        <v>0.79525421121910111</v>
      </c>
      <c r="AF119" s="182">
        <v>0.85250288356014414</v>
      </c>
      <c r="AG119" s="182">
        <v>0.85250288356014414</v>
      </c>
      <c r="AH119" s="182">
        <v>0.85250288356014414</v>
      </c>
      <c r="AI119" s="182">
        <v>0.85250288356014414</v>
      </c>
      <c r="AJ119" s="182">
        <v>0.85250288356014414</v>
      </c>
      <c r="AK119" s="182">
        <v>0.85250288356014414</v>
      </c>
      <c r="AT119" s="81"/>
    </row>
    <row r="120" spans="5:48">
      <c r="E120" s="94" t="s">
        <v>26</v>
      </c>
      <c r="F120" s="94" t="s">
        <v>136</v>
      </c>
      <c r="G120" s="94" t="s">
        <v>215</v>
      </c>
      <c r="H120" s="94" t="s">
        <v>596</v>
      </c>
      <c r="I120" s="94" t="s">
        <v>593</v>
      </c>
      <c r="L120" s="94" t="s">
        <v>295</v>
      </c>
      <c r="Y120" s="182">
        <v>0.2972151168099712</v>
      </c>
      <c r="Z120" s="182">
        <v>0.93880634695530774</v>
      </c>
      <c r="AA120" s="182">
        <v>-4.9031307113087223E-2</v>
      </c>
      <c r="AB120" s="182">
        <v>0.67204466164421084</v>
      </c>
      <c r="AC120" s="182">
        <v>0.44463644218089216</v>
      </c>
      <c r="AD120" s="182">
        <v>0.75</v>
      </c>
      <c r="AE120" s="182">
        <v>0.66999874564970285</v>
      </c>
      <c r="AF120" s="182">
        <v>0.53195285801814252</v>
      </c>
      <c r="AG120" s="182">
        <v>0.53195285801814252</v>
      </c>
      <c r="AH120" s="182">
        <v>0.53195285801814252</v>
      </c>
      <c r="AI120" s="182">
        <v>0.53195285801814252</v>
      </c>
      <c r="AJ120" s="182">
        <v>0.53195285801814252</v>
      </c>
      <c r="AK120" s="182">
        <v>0.53195285801814252</v>
      </c>
      <c r="AT120" s="81"/>
    </row>
    <row r="121" spans="5:48">
      <c r="E121" s="94" t="s">
        <v>26</v>
      </c>
      <c r="F121" s="94" t="s">
        <v>136</v>
      </c>
      <c r="G121" s="94" t="s">
        <v>217</v>
      </c>
      <c r="H121" s="94" t="s">
        <v>596</v>
      </c>
      <c r="I121" s="94" t="s">
        <v>593</v>
      </c>
      <c r="L121" s="94" t="s">
        <v>295</v>
      </c>
      <c r="Y121" s="182">
        <v>0.52653058149948906</v>
      </c>
      <c r="Z121" s="182">
        <v>0.66736391208646739</v>
      </c>
      <c r="AA121" s="182">
        <v>0.22477205827579097</v>
      </c>
      <c r="AB121" s="182">
        <v>0.29924898529688465</v>
      </c>
      <c r="AC121" s="182">
        <v>0.49450864977388553</v>
      </c>
      <c r="AD121" s="182">
        <v>0.42307692307692307</v>
      </c>
      <c r="AE121" s="182">
        <v>0.42662415884725041</v>
      </c>
      <c r="AF121" s="182">
        <v>0.43744646697952733</v>
      </c>
      <c r="AG121" s="182">
        <v>0.43744646697952733</v>
      </c>
      <c r="AH121" s="182">
        <v>0.43744646697952733</v>
      </c>
      <c r="AI121" s="182">
        <v>0.43744646697952733</v>
      </c>
      <c r="AJ121" s="182">
        <v>0.43744646697952733</v>
      </c>
      <c r="AK121" s="182">
        <v>0.43744646697952733</v>
      </c>
      <c r="AT121" s="81"/>
    </row>
    <row r="122" spans="5:48">
      <c r="E122" s="94" t="s">
        <v>26</v>
      </c>
      <c r="F122" s="94" t="s">
        <v>136</v>
      </c>
      <c r="G122" s="94" t="s">
        <v>386</v>
      </c>
      <c r="H122" s="94" t="s">
        <v>596</v>
      </c>
      <c r="I122" s="94" t="s">
        <v>593</v>
      </c>
      <c r="L122" s="94" t="s">
        <v>295</v>
      </c>
      <c r="Y122" s="182">
        <v>0.32486683779809578</v>
      </c>
      <c r="Z122" s="182">
        <v>0.23733958091045373</v>
      </c>
      <c r="AA122" s="182">
        <v>0.37802618614765532</v>
      </c>
      <c r="AB122" s="182">
        <v>0.27395248844296227</v>
      </c>
      <c r="AC122" s="182">
        <v>0.43091667851438037</v>
      </c>
      <c r="AD122" s="182">
        <v>0.63535911602209938</v>
      </c>
      <c r="AE122" s="182">
        <v>0.50076132409941632</v>
      </c>
      <c r="AF122" s="182">
        <v>0.39731745884786618</v>
      </c>
      <c r="AG122" s="182">
        <v>0.39731745884786618</v>
      </c>
      <c r="AH122" s="182">
        <v>0.39731745884786618</v>
      </c>
      <c r="AI122" s="182">
        <v>0.39731745884786618</v>
      </c>
      <c r="AJ122" s="182">
        <v>0.39731745884786618</v>
      </c>
      <c r="AK122" s="182">
        <v>0.39731745884786618</v>
      </c>
      <c r="AT122" s="81"/>
    </row>
    <row r="123" spans="5:48">
      <c r="E123" s="94" t="s">
        <v>26</v>
      </c>
      <c r="F123" s="94" t="s">
        <v>136</v>
      </c>
      <c r="G123" s="94" t="s">
        <v>218</v>
      </c>
      <c r="H123" s="94" t="s">
        <v>596</v>
      </c>
      <c r="I123" s="94" t="s">
        <v>593</v>
      </c>
      <c r="L123" s="94" t="s">
        <v>295</v>
      </c>
      <c r="P123" s="94" t="s">
        <v>116</v>
      </c>
      <c r="Y123" s="183">
        <v>0.32486683779809578</v>
      </c>
      <c r="Z123" s="183">
        <v>0.23733958091045373</v>
      </c>
      <c r="AA123" s="183">
        <v>0.37802618614765532</v>
      </c>
      <c r="AB123" s="183">
        <v>0.27395248844296227</v>
      </c>
      <c r="AC123" s="183">
        <v>0.43091667851438037</v>
      </c>
      <c r="AD123" s="183">
        <v>0.63535911602209938</v>
      </c>
      <c r="AE123" s="183">
        <v>0.50076132409941632</v>
      </c>
      <c r="AF123" s="183">
        <v>0.39731745884786618</v>
      </c>
      <c r="AG123" s="183">
        <v>0.39731745884786618</v>
      </c>
      <c r="AH123" s="183">
        <v>0.39731745884786618</v>
      </c>
      <c r="AI123" s="183">
        <v>0.39731745884786618</v>
      </c>
      <c r="AJ123" s="183">
        <v>0.39731745884786618</v>
      </c>
      <c r="AK123" s="183">
        <v>0.39731745884786618</v>
      </c>
      <c r="AT123" s="81">
        <v>44107</v>
      </c>
      <c r="AV123" s="94" t="s">
        <v>597</v>
      </c>
    </row>
    <row r="124" spans="5:48">
      <c r="E124" s="94" t="s">
        <v>26</v>
      </c>
      <c r="F124" s="94" t="s">
        <v>137</v>
      </c>
      <c r="G124" s="94" t="s">
        <v>137</v>
      </c>
      <c r="H124" s="94" t="s">
        <v>596</v>
      </c>
      <c r="I124" s="94" t="s">
        <v>593</v>
      </c>
      <c r="L124" s="94" t="s">
        <v>295</v>
      </c>
      <c r="Y124" s="182">
        <v>0.62806048029127082</v>
      </c>
      <c r="Z124" s="182">
        <v>0.64267682462490416</v>
      </c>
      <c r="AA124" s="182">
        <v>0.58960208054586127</v>
      </c>
      <c r="AB124" s="182">
        <v>0.60304205103128738</v>
      </c>
      <c r="AC124" s="182">
        <v>0.59474818450604872</v>
      </c>
      <c r="AD124" s="182">
        <v>0.57604926111379928</v>
      </c>
      <c r="AE124" s="182">
        <v>0.59774856976771862</v>
      </c>
      <c r="AF124" s="182">
        <v>0.5910739413044872</v>
      </c>
      <c r="AG124" s="182">
        <v>0.61713145776084311</v>
      </c>
      <c r="AH124" s="182">
        <v>0.61655934497178766</v>
      </c>
      <c r="AI124" s="182">
        <v>0.61600500835831695</v>
      </c>
      <c r="AJ124" s="182">
        <v>0.61567213801141241</v>
      </c>
      <c r="AK124" s="182">
        <v>0.61521499334279761</v>
      </c>
    </row>
    <row r="126" spans="5:48">
      <c r="E126" s="94" t="s">
        <v>28</v>
      </c>
      <c r="F126" s="94" t="s">
        <v>135</v>
      </c>
      <c r="G126" s="94" t="s">
        <v>286</v>
      </c>
      <c r="H126" s="94" t="s">
        <v>596</v>
      </c>
      <c r="I126" s="94" t="s">
        <v>593</v>
      </c>
      <c r="L126" s="94" t="s">
        <v>295</v>
      </c>
      <c r="Y126" s="182">
        <v>0.72292125739095259</v>
      </c>
      <c r="Z126" s="182">
        <v>0.71184276610367214</v>
      </c>
      <c r="AA126" s="182">
        <v>0.73333420522250903</v>
      </c>
      <c r="AB126" s="182">
        <v>0.79986711291141821</v>
      </c>
      <c r="AC126" s="182">
        <v>0.78912936108697829</v>
      </c>
      <c r="AD126" s="182">
        <v>0.791154816145475</v>
      </c>
      <c r="AE126" s="182">
        <v>0</v>
      </c>
      <c r="AF126" s="182">
        <v>0</v>
      </c>
      <c r="AG126" s="182">
        <v>0.64587775422544769</v>
      </c>
      <c r="AH126" s="182">
        <v>0.67189746088674196</v>
      </c>
      <c r="AI126" s="182">
        <v>0.68412721485294625</v>
      </c>
      <c r="AJ126" s="182">
        <v>0.68714024795790973</v>
      </c>
      <c r="AK126" s="182">
        <v>0.69537309851304507</v>
      </c>
    </row>
    <row r="127" spans="5:48">
      <c r="E127" s="94" t="s">
        <v>28</v>
      </c>
      <c r="F127" s="94" t="s">
        <v>135</v>
      </c>
      <c r="G127" s="94" t="s">
        <v>138</v>
      </c>
      <c r="H127" s="94" t="s">
        <v>596</v>
      </c>
      <c r="I127" s="94" t="s">
        <v>593</v>
      </c>
      <c r="L127" s="94" t="s">
        <v>295</v>
      </c>
      <c r="Y127" s="182">
        <v>0.85826402716767869</v>
      </c>
      <c r="Z127" s="182">
        <v>0.85244678043394961</v>
      </c>
      <c r="AA127" s="182">
        <v>0.85259815677574069</v>
      </c>
      <c r="AB127" s="182">
        <v>0.9351832969558852</v>
      </c>
      <c r="AC127" s="182">
        <v>0.89353926937808248</v>
      </c>
      <c r="AD127" s="182">
        <v>0.89612743742229006</v>
      </c>
      <c r="AE127" s="182">
        <v>0</v>
      </c>
      <c r="AF127" s="182">
        <v>0</v>
      </c>
      <c r="AG127" s="182">
        <v>0.71698978129734348</v>
      </c>
      <c r="AH127" s="182">
        <v>0.70138337039625009</v>
      </c>
      <c r="AI127" s="182">
        <v>0.7151627795405272</v>
      </c>
      <c r="AJ127" s="182">
        <v>0.69378611660495004</v>
      </c>
      <c r="AK127" s="182">
        <v>0.66701229087705249</v>
      </c>
    </row>
    <row r="128" spans="5:48">
      <c r="E128" s="94" t="s">
        <v>28</v>
      </c>
      <c r="F128" s="94" t="s">
        <v>135</v>
      </c>
      <c r="G128" s="94" t="s">
        <v>139</v>
      </c>
      <c r="H128" s="94" t="s">
        <v>596</v>
      </c>
      <c r="I128" s="94" t="s">
        <v>593</v>
      </c>
      <c r="L128" s="94" t="s">
        <v>295</v>
      </c>
      <c r="Y128" s="182">
        <v>0.62649686376715685</v>
      </c>
      <c r="Z128" s="182">
        <v>0.65855944970578573</v>
      </c>
      <c r="AA128" s="182">
        <v>0.72242298921937576</v>
      </c>
      <c r="AB128" s="182">
        <v>0.69527825819905886</v>
      </c>
      <c r="AC128" s="182">
        <v>0.66378464856620156</v>
      </c>
      <c r="AD128" s="182">
        <v>0.65926317310635618</v>
      </c>
      <c r="AE128" s="182">
        <v>0</v>
      </c>
      <c r="AF128" s="182">
        <v>0</v>
      </c>
      <c r="AG128" s="182">
        <v>0.68376620526171938</v>
      </c>
      <c r="AH128" s="182">
        <v>0.69961211398482859</v>
      </c>
      <c r="AI128" s="182">
        <v>0.69544830257430656</v>
      </c>
      <c r="AJ128" s="182">
        <v>0.69685022633126947</v>
      </c>
      <c r="AK128" s="182">
        <v>0.68824883556292638</v>
      </c>
    </row>
    <row r="129" spans="5:46">
      <c r="E129" s="94" t="s">
        <v>28</v>
      </c>
      <c r="F129" s="94" t="s">
        <v>135</v>
      </c>
      <c r="G129" s="94" t="s">
        <v>140</v>
      </c>
      <c r="H129" s="94" t="s">
        <v>596</v>
      </c>
      <c r="I129" s="94" t="s">
        <v>593</v>
      </c>
      <c r="L129" s="94" t="s">
        <v>295</v>
      </c>
      <c r="Y129" s="182">
        <v>0.66787479403600913</v>
      </c>
      <c r="Z129" s="182">
        <v>0.7127725270930978</v>
      </c>
      <c r="AA129" s="182">
        <v>0.72875788797545171</v>
      </c>
      <c r="AB129" s="182">
        <v>0.82371601048033583</v>
      </c>
      <c r="AC129" s="182">
        <v>0.79816713324153099</v>
      </c>
      <c r="AD129" s="182">
        <v>0.85178181877829029</v>
      </c>
      <c r="AE129" s="182">
        <v>0</v>
      </c>
      <c r="AF129" s="182">
        <v>0</v>
      </c>
      <c r="AG129" s="182">
        <v>0.79870559607103297</v>
      </c>
      <c r="AH129" s="182">
        <v>0.75467211745787555</v>
      </c>
      <c r="AI129" s="182">
        <v>0.7567494515297819</v>
      </c>
      <c r="AJ129" s="182">
        <v>0.7479759796050216</v>
      </c>
      <c r="AK129" s="182">
        <v>0.76275273705675128</v>
      </c>
    </row>
    <row r="130" spans="5:46">
      <c r="E130" s="94" t="s">
        <v>28</v>
      </c>
      <c r="F130" s="94" t="s">
        <v>135</v>
      </c>
      <c r="G130" s="94" t="s">
        <v>149</v>
      </c>
      <c r="H130" s="94" t="s">
        <v>596</v>
      </c>
      <c r="I130" s="94" t="s">
        <v>593</v>
      </c>
      <c r="L130" s="94" t="s">
        <v>295</v>
      </c>
      <c r="Y130" s="182">
        <v>0.11248459704633393</v>
      </c>
      <c r="Z130" s="182">
        <v>6.6789440062808569E-2</v>
      </c>
      <c r="AA130" s="182">
        <v>2.6473468095169192E-2</v>
      </c>
      <c r="AB130" s="182">
        <v>0.14398506503125152</v>
      </c>
      <c r="AC130" s="182">
        <v>0.21904379390994183</v>
      </c>
      <c r="AD130" s="182">
        <v>0.31024513440811541</v>
      </c>
      <c r="AE130" s="182">
        <v>0</v>
      </c>
      <c r="AF130" s="182">
        <v>0</v>
      </c>
      <c r="AG130" s="182">
        <v>0.27427979625786181</v>
      </c>
      <c r="AH130" s="182">
        <v>0.26437686946429939</v>
      </c>
      <c r="AI130" s="182">
        <v>0.26069617861549849</v>
      </c>
      <c r="AJ130" s="182">
        <v>0.25563440593841025</v>
      </c>
      <c r="AK130" s="182">
        <v>0.25635846330262674</v>
      </c>
    </row>
    <row r="131" spans="5:46">
      <c r="E131" s="94" t="s">
        <v>28</v>
      </c>
      <c r="F131" s="94" t="s">
        <v>135</v>
      </c>
      <c r="G131" s="94" t="s">
        <v>372</v>
      </c>
      <c r="H131" s="94" t="s">
        <v>596</v>
      </c>
      <c r="I131" s="94" t="s">
        <v>593</v>
      </c>
      <c r="L131" s="94" t="s">
        <v>295</v>
      </c>
      <c r="Y131" s="182">
        <v>0.2501705708437571</v>
      </c>
      <c r="Z131" s="182">
        <v>0.37613195342820183</v>
      </c>
      <c r="AA131" s="182">
        <v>0.95873836608066187</v>
      </c>
      <c r="AB131" s="182">
        <v>0.99376947040498442</v>
      </c>
      <c r="AC131" s="182">
        <v>1.0094311227049264</v>
      </c>
      <c r="AD131" s="182">
        <v>0.87052235203244199</v>
      </c>
      <c r="AE131" s="182">
        <v>0</v>
      </c>
      <c r="AF131" s="182">
        <v>0</v>
      </c>
      <c r="AG131" s="182">
        <v>0.15336071989374453</v>
      </c>
      <c r="AH131" s="182">
        <v>0.13907325616990993</v>
      </c>
      <c r="AI131" s="182">
        <v>0.13977031448344532</v>
      </c>
      <c r="AJ131" s="182">
        <v>0.13010049334343132</v>
      </c>
      <c r="AK131" s="182">
        <v>0.14179024122955089</v>
      </c>
    </row>
    <row r="132" spans="5:46">
      <c r="E132" s="94" t="s">
        <v>28</v>
      </c>
      <c r="F132" s="94" t="s">
        <v>135</v>
      </c>
      <c r="G132" s="94" t="s">
        <v>150</v>
      </c>
      <c r="H132" s="94" t="s">
        <v>596</v>
      </c>
      <c r="I132" s="94" t="s">
        <v>593</v>
      </c>
      <c r="L132" s="94" t="s">
        <v>295</v>
      </c>
      <c r="Y132" s="182">
        <v>5.3206433187575293E-2</v>
      </c>
      <c r="Z132" s="182">
        <v>0.48769306278477048</v>
      </c>
      <c r="AA132" s="182">
        <v>0.5948375160753776</v>
      </c>
      <c r="AB132" s="182">
        <v>0.36035317753866319</v>
      </c>
      <c r="AC132" s="182">
        <v>0.1293857683940855</v>
      </c>
      <c r="AD132" s="182">
        <v>5.0708017627961344E-2</v>
      </c>
      <c r="AE132" s="182">
        <v>0</v>
      </c>
      <c r="AF132" s="182">
        <v>0</v>
      </c>
      <c r="AG132" s="182">
        <v>3.4014161813526608E-2</v>
      </c>
      <c r="AH132" s="182">
        <v>3.2746231437783692E-2</v>
      </c>
      <c r="AI132" s="182">
        <v>3.3198465905837068E-2</v>
      </c>
      <c r="AJ132" s="182">
        <v>3.2372663965117322E-2</v>
      </c>
      <c r="AK132" s="182">
        <v>3.1720946920772874E-2</v>
      </c>
    </row>
    <row r="133" spans="5:46">
      <c r="E133" s="94" t="s">
        <v>28</v>
      </c>
      <c r="F133" s="94" t="s">
        <v>135</v>
      </c>
      <c r="G133" s="94" t="s">
        <v>151</v>
      </c>
      <c r="H133" s="94" t="s">
        <v>596</v>
      </c>
      <c r="I133" s="94" t="s">
        <v>593</v>
      </c>
      <c r="L133" s="94" t="s">
        <v>295</v>
      </c>
      <c r="Y133" s="182">
        <v>0.42884167472547613</v>
      </c>
      <c r="Z133" s="182">
        <v>0.51975673812002077</v>
      </c>
      <c r="AA133" s="182">
        <v>0.8029952882239173</v>
      </c>
      <c r="AB133" s="182">
        <v>0.86992074917718054</v>
      </c>
      <c r="AC133" s="182">
        <v>0.79244632498244205</v>
      </c>
      <c r="AD133" s="182">
        <v>0.79408157550747316</v>
      </c>
      <c r="AE133" s="182">
        <v>0</v>
      </c>
      <c r="AF133" s="182">
        <v>0</v>
      </c>
      <c r="AG133" s="182">
        <v>0.64155665754194491</v>
      </c>
      <c r="AH133" s="182">
        <v>0.64733224961809321</v>
      </c>
      <c r="AI133" s="182">
        <v>0.64632366051238421</v>
      </c>
      <c r="AJ133" s="182">
        <v>0.6502597934805795</v>
      </c>
      <c r="AK133" s="182">
        <v>0.6601370627789438</v>
      </c>
    </row>
    <row r="134" spans="5:46">
      <c r="E134" s="94" t="s">
        <v>28</v>
      </c>
      <c r="F134" s="94" t="s">
        <v>135</v>
      </c>
      <c r="G134" s="94" t="s">
        <v>152</v>
      </c>
      <c r="H134" s="94" t="s">
        <v>596</v>
      </c>
      <c r="I134" s="94" t="s">
        <v>593</v>
      </c>
      <c r="L134" s="94" t="s">
        <v>295</v>
      </c>
      <c r="Y134" s="182">
        <v>0.64046174246907184</v>
      </c>
      <c r="Z134" s="182">
        <v>0.86109293329878434</v>
      </c>
      <c r="AA134" s="182">
        <v>0.8296109633571046</v>
      </c>
      <c r="AB134" s="182">
        <v>0.76583907955722452</v>
      </c>
      <c r="AC134" s="182">
        <v>0.68929623584190991</v>
      </c>
      <c r="AD134" s="182">
        <v>0.57779662970571943</v>
      </c>
      <c r="AE134" s="182">
        <v>0</v>
      </c>
      <c r="AF134" s="182">
        <v>0</v>
      </c>
      <c r="AG134" s="182">
        <v>0.68798068798785006</v>
      </c>
      <c r="AH134" s="182">
        <v>0.69140531863429266</v>
      </c>
      <c r="AI134" s="182">
        <v>0.66371831897086486</v>
      </c>
      <c r="AJ134" s="182">
        <v>0.59266891017902112</v>
      </c>
      <c r="AK134" s="182">
        <v>0.59256120278996327</v>
      </c>
    </row>
    <row r="135" spans="5:46">
      <c r="E135" s="94" t="s">
        <v>28</v>
      </c>
      <c r="F135" s="94" t="s">
        <v>135</v>
      </c>
      <c r="G135" s="94" t="s">
        <v>153</v>
      </c>
      <c r="H135" s="94" t="s">
        <v>596</v>
      </c>
      <c r="I135" s="94" t="s">
        <v>593</v>
      </c>
      <c r="L135" s="94" t="s">
        <v>295</v>
      </c>
      <c r="Y135" s="182">
        <v>1.1100386157716052E-2</v>
      </c>
      <c r="Z135" s="182">
        <v>2.2180260770873289E-2</v>
      </c>
      <c r="AA135" s="182">
        <v>3.6717607935729708E-2</v>
      </c>
      <c r="AB135" s="182">
        <v>2.8980868483913097E-2</v>
      </c>
      <c r="AC135" s="182">
        <v>3.2515940873511895E-2</v>
      </c>
      <c r="AD135" s="182">
        <v>4.45683281771206E-2</v>
      </c>
      <c r="AE135" s="182">
        <v>0</v>
      </c>
      <c r="AF135" s="182">
        <v>0</v>
      </c>
      <c r="AG135" s="182">
        <v>3.1294081308612928E-2</v>
      </c>
      <c r="AH135" s="182">
        <v>3.1894029785269264E-2</v>
      </c>
      <c r="AI135" s="182">
        <v>3.1705960179692565E-2</v>
      </c>
      <c r="AJ135" s="182">
        <v>3.1832050782999777E-2</v>
      </c>
      <c r="AK135" s="182">
        <v>3.1635655348020077E-2</v>
      </c>
    </row>
    <row r="136" spans="5:46">
      <c r="E136" s="94" t="s">
        <v>28</v>
      </c>
      <c r="F136" s="94" t="s">
        <v>135</v>
      </c>
      <c r="G136" s="94" t="s">
        <v>154</v>
      </c>
      <c r="H136" s="94" t="s">
        <v>596</v>
      </c>
      <c r="I136" s="94" t="s">
        <v>593</v>
      </c>
      <c r="L136" s="94" t="s">
        <v>295</v>
      </c>
      <c r="Y136" s="182">
        <v>0.90409959856412059</v>
      </c>
      <c r="Z136" s="182">
        <v>1.0780412784687181</v>
      </c>
      <c r="AA136" s="182">
        <v>0.92624665635289416</v>
      </c>
      <c r="AB136" s="182">
        <v>0.92073459849337413</v>
      </c>
      <c r="AC136" s="182">
        <v>0.89513273637349222</v>
      </c>
      <c r="AD136" s="182">
        <v>0.87350171382906161</v>
      </c>
      <c r="AE136" s="182">
        <v>0</v>
      </c>
      <c r="AF136" s="182">
        <v>0</v>
      </c>
      <c r="AG136" s="182">
        <v>0.76577158378539578</v>
      </c>
      <c r="AH136" s="182">
        <v>0.80607535266616492</v>
      </c>
      <c r="AI136" s="182">
        <v>0.8047673717392354</v>
      </c>
      <c r="AJ136" s="182">
        <v>0.79671969806427556</v>
      </c>
      <c r="AK136" s="182">
        <v>0.78875250163525368</v>
      </c>
    </row>
    <row r="137" spans="5:46">
      <c r="E137" s="94" t="s">
        <v>28</v>
      </c>
      <c r="F137" s="94" t="s">
        <v>135</v>
      </c>
      <c r="G137" s="94" t="s">
        <v>155</v>
      </c>
      <c r="H137" s="94" t="s">
        <v>596</v>
      </c>
      <c r="I137" s="94" t="s">
        <v>593</v>
      </c>
      <c r="L137" s="94" t="s">
        <v>295</v>
      </c>
      <c r="Y137" s="182">
        <v>0.52250783750093177</v>
      </c>
      <c r="Z137" s="182">
        <v>0.60502124633869014</v>
      </c>
      <c r="AA137" s="182">
        <v>0.73809953454628485</v>
      </c>
      <c r="AB137" s="182">
        <v>0.57926777110580618</v>
      </c>
      <c r="AC137" s="182">
        <v>0.91648519472520884</v>
      </c>
      <c r="AD137" s="182">
        <v>0.56720562907796945</v>
      </c>
      <c r="AE137" s="182">
        <v>0</v>
      </c>
      <c r="AF137" s="182">
        <v>0</v>
      </c>
      <c r="AG137" s="182">
        <v>0.56448897869034964</v>
      </c>
      <c r="AH137" s="182">
        <v>0.55131965948692396</v>
      </c>
      <c r="AI137" s="182">
        <v>0.54238269430165043</v>
      </c>
      <c r="AJ137" s="182">
        <v>0.54572160338752496</v>
      </c>
      <c r="AK137" s="182">
        <v>0.55558028711067997</v>
      </c>
    </row>
    <row r="138" spans="5:46">
      <c r="E138" s="94" t="s">
        <v>28</v>
      </c>
      <c r="F138" s="94" t="s">
        <v>135</v>
      </c>
      <c r="G138" s="94" t="s">
        <v>156</v>
      </c>
      <c r="H138" s="94" t="s">
        <v>596</v>
      </c>
      <c r="I138" s="94" t="s">
        <v>593</v>
      </c>
      <c r="L138" s="94" t="s">
        <v>295</v>
      </c>
      <c r="Y138" s="182">
        <v>0.40192926042260058</v>
      </c>
      <c r="Z138" s="182">
        <v>0.76788486552932766</v>
      </c>
      <c r="AA138" s="182">
        <v>0.23532778691829137</v>
      </c>
      <c r="AB138" s="182">
        <v>0.59661028556944928</v>
      </c>
      <c r="AC138" s="182">
        <v>0.67455099444373501</v>
      </c>
      <c r="AD138" s="182">
        <v>0.67709371968831755</v>
      </c>
      <c r="AE138" s="182">
        <v>0</v>
      </c>
      <c r="AF138" s="182">
        <v>0</v>
      </c>
      <c r="AG138" s="182">
        <v>8.3411056678376061E-2</v>
      </c>
      <c r="AH138" s="182">
        <v>8.1930672944475716E-2</v>
      </c>
      <c r="AI138" s="182">
        <v>8.1930672944475716E-2</v>
      </c>
      <c r="AJ138" s="182">
        <v>8.1930672944475716E-2</v>
      </c>
      <c r="AK138" s="182">
        <v>8.3657346721760797E-2</v>
      </c>
    </row>
    <row r="139" spans="5:46">
      <c r="E139" s="94" t="s">
        <v>28</v>
      </c>
      <c r="F139" s="94" t="s">
        <v>135</v>
      </c>
      <c r="G139" s="94" t="s">
        <v>157</v>
      </c>
      <c r="H139" s="94" t="s">
        <v>596</v>
      </c>
      <c r="I139" s="94" t="s">
        <v>593</v>
      </c>
      <c r="L139" s="94" t="s">
        <v>295</v>
      </c>
      <c r="Y139" s="182">
        <v>0.74004230710133712</v>
      </c>
      <c r="Z139" s="182">
        <v>0.79074524698058368</v>
      </c>
      <c r="AA139" s="182">
        <v>0.88780825895124627</v>
      </c>
      <c r="AB139" s="182">
        <v>0.89426677643178598</v>
      </c>
      <c r="AC139" s="182">
        <v>0.89589624858200745</v>
      </c>
      <c r="AD139" s="182">
        <v>0.90958663512705151</v>
      </c>
      <c r="AE139" s="182">
        <v>0</v>
      </c>
      <c r="AF139" s="182">
        <v>0</v>
      </c>
      <c r="AG139" s="182">
        <v>0.6032396643131791</v>
      </c>
      <c r="AH139" s="182">
        <v>0.63487959783190673</v>
      </c>
      <c r="AI139" s="182">
        <v>0.57462172684101576</v>
      </c>
      <c r="AJ139" s="182">
        <v>0.62113014228777663</v>
      </c>
      <c r="AK139" s="182">
        <v>0.56323352102827495</v>
      </c>
    </row>
    <row r="140" spans="5:46">
      <c r="E140" s="94" t="s">
        <v>28</v>
      </c>
      <c r="F140" s="94" t="s">
        <v>136</v>
      </c>
      <c r="G140" s="94" t="s">
        <v>278</v>
      </c>
      <c r="H140" s="94" t="s">
        <v>596</v>
      </c>
      <c r="I140" s="94" t="s">
        <v>593</v>
      </c>
      <c r="L140" s="94" t="s">
        <v>295</v>
      </c>
      <c r="Y140" s="182">
        <v>0.68524942906075148</v>
      </c>
      <c r="Z140" s="182">
        <v>0.85141420161084536</v>
      </c>
      <c r="AA140" s="182">
        <v>0.86180167603927427</v>
      </c>
      <c r="AB140" s="182">
        <v>0.72621535453042785</v>
      </c>
      <c r="AC140" s="182">
        <v>0.85882352941176465</v>
      </c>
      <c r="AD140" s="182">
        <v>0.7416666666666667</v>
      </c>
      <c r="AE140" s="182">
        <v>0.91935697034915109</v>
      </c>
      <c r="AF140" s="182">
        <v>0.80636111823841161</v>
      </c>
      <c r="AG140" s="182">
        <v>0.80636111823841161</v>
      </c>
      <c r="AH140" s="182">
        <v>0.80636111823841161</v>
      </c>
      <c r="AI140" s="182">
        <v>0.80636111823841161</v>
      </c>
      <c r="AJ140" s="182">
        <v>0.80636111823841161</v>
      </c>
      <c r="AK140" s="182">
        <v>0.80636111823841161</v>
      </c>
      <c r="AT140" s="81"/>
    </row>
    <row r="141" spans="5:46">
      <c r="E141" s="94" t="s">
        <v>28</v>
      </c>
      <c r="F141" s="94" t="s">
        <v>136</v>
      </c>
      <c r="G141" s="94" t="s">
        <v>142</v>
      </c>
      <c r="H141" s="94" t="s">
        <v>596</v>
      </c>
      <c r="I141" s="94" t="s">
        <v>593</v>
      </c>
      <c r="L141" s="94" t="s">
        <v>295</v>
      </c>
      <c r="Y141" s="182">
        <v>0.914203043720904</v>
      </c>
      <c r="Z141" s="182">
        <v>0.88622628282778693</v>
      </c>
      <c r="AA141" s="182">
        <v>0.89912346563187551</v>
      </c>
      <c r="AB141" s="182">
        <v>0.87778459159853339</v>
      </c>
      <c r="AC141" s="182">
        <v>0.86567164179104483</v>
      </c>
      <c r="AD141" s="182">
        <v>0.80487804878048774</v>
      </c>
      <c r="AE141" s="182">
        <v>0.83233408502644191</v>
      </c>
      <c r="AF141" s="182">
        <v>0.8686030227681536</v>
      </c>
      <c r="AG141" s="182">
        <v>0.8686030227681536</v>
      </c>
      <c r="AH141" s="182">
        <v>0.8686030227681536</v>
      </c>
      <c r="AI141" s="182">
        <v>0.8686030227681536</v>
      </c>
      <c r="AJ141" s="182">
        <v>0.8686030227681536</v>
      </c>
      <c r="AK141" s="182">
        <v>0.8686030227681536</v>
      </c>
      <c r="AT141" s="81"/>
    </row>
    <row r="142" spans="5:46">
      <c r="E142" s="94" t="s">
        <v>28</v>
      </c>
      <c r="F142" s="94" t="s">
        <v>136</v>
      </c>
      <c r="G142" s="94" t="s">
        <v>215</v>
      </c>
      <c r="H142" s="94" t="s">
        <v>596</v>
      </c>
      <c r="I142" s="94" t="s">
        <v>593</v>
      </c>
      <c r="L142" s="94" t="s">
        <v>295</v>
      </c>
      <c r="Y142" s="182">
        <v>0.14129900740971557</v>
      </c>
      <c r="Z142" s="182">
        <v>0.37916600125311845</v>
      </c>
      <c r="AA142" s="182">
        <v>1.1181377997692308</v>
      </c>
      <c r="AB142" s="182">
        <v>0.68373789666017337</v>
      </c>
      <c r="AC142" s="182">
        <v>0.73913043478260865</v>
      </c>
      <c r="AD142" s="182">
        <v>0.54545454545454541</v>
      </c>
      <c r="AE142" s="182">
        <v>0.66414825433029823</v>
      </c>
      <c r="AF142" s="182">
        <v>0.61015341995138439</v>
      </c>
      <c r="AG142" s="182">
        <v>0.61015341995138439</v>
      </c>
      <c r="AH142" s="182">
        <v>0.61015341995138439</v>
      </c>
      <c r="AI142" s="182">
        <v>0.61015341995138439</v>
      </c>
      <c r="AJ142" s="182">
        <v>0.61015341995138439</v>
      </c>
      <c r="AK142" s="182">
        <v>0.61015341995138439</v>
      </c>
      <c r="AT142" s="81"/>
    </row>
    <row r="143" spans="5:46">
      <c r="E143" s="94" t="s">
        <v>28</v>
      </c>
      <c r="F143" s="94" t="s">
        <v>136</v>
      </c>
      <c r="G143" s="94" t="s">
        <v>217</v>
      </c>
      <c r="H143" s="94" t="s">
        <v>596</v>
      </c>
      <c r="I143" s="94" t="s">
        <v>593</v>
      </c>
      <c r="L143" s="94" t="s">
        <v>295</v>
      </c>
      <c r="Y143" s="182">
        <v>0.26505205198865106</v>
      </c>
      <c r="Z143" s="182">
        <v>0.2628814542442246</v>
      </c>
      <c r="AA143" s="182">
        <v>0.22612539640246987</v>
      </c>
      <c r="AB143" s="182">
        <v>0.35575907074351559</v>
      </c>
      <c r="AC143" s="182">
        <v>0.33333333333333331</v>
      </c>
      <c r="AD143" s="182">
        <v>0.22222222222222227</v>
      </c>
      <c r="AE143" s="182">
        <v>0.54174141844382262</v>
      </c>
      <c r="AF143" s="182">
        <v>0.31530213533974843</v>
      </c>
      <c r="AG143" s="182">
        <v>0.31530213533974843</v>
      </c>
      <c r="AH143" s="182">
        <v>0.31530213533974843</v>
      </c>
      <c r="AI143" s="182">
        <v>0.31530213533974843</v>
      </c>
      <c r="AJ143" s="182">
        <v>0.31530213533974843</v>
      </c>
      <c r="AK143" s="182">
        <v>0.31530213533974843</v>
      </c>
      <c r="AT143" s="81"/>
    </row>
    <row r="144" spans="5:46">
      <c r="E144" s="94" t="s">
        <v>28</v>
      </c>
      <c r="F144" s="94" t="s">
        <v>136</v>
      </c>
      <c r="G144" s="94" t="s">
        <v>386</v>
      </c>
      <c r="H144" s="94" t="s">
        <v>596</v>
      </c>
      <c r="I144" s="94" t="s">
        <v>593</v>
      </c>
      <c r="L144" s="94" t="s">
        <v>295</v>
      </c>
      <c r="Y144" s="182">
        <v>7.2183279384700719E-2</v>
      </c>
      <c r="Z144" s="182">
        <v>5.3827180875586703E-2</v>
      </c>
      <c r="AA144" s="182">
        <v>0.32205105849524623</v>
      </c>
      <c r="AB144" s="182">
        <v>0.31898391041509866</v>
      </c>
      <c r="AC144" s="182">
        <v>0.44155844155844154</v>
      </c>
      <c r="AD144" s="182">
        <v>0.55797101449275366</v>
      </c>
      <c r="AE144" s="182">
        <v>0.37981524372565595</v>
      </c>
      <c r="AF144" s="182">
        <v>0.30662716127821193</v>
      </c>
      <c r="AG144" s="182">
        <v>0.30662716127821193</v>
      </c>
      <c r="AH144" s="182">
        <v>0.30662716127821193</v>
      </c>
      <c r="AI144" s="182">
        <v>0.30662716127821193</v>
      </c>
      <c r="AJ144" s="182">
        <v>0.30662716127821193</v>
      </c>
      <c r="AK144" s="182">
        <v>0.30662716127821193</v>
      </c>
      <c r="AT144" s="81"/>
    </row>
    <row r="145" spans="5:48">
      <c r="E145" s="94" t="s">
        <v>28</v>
      </c>
      <c r="F145" s="94" t="s">
        <v>136</v>
      </c>
      <c r="G145" s="94" t="s">
        <v>218</v>
      </c>
      <c r="H145" s="94" t="s">
        <v>596</v>
      </c>
      <c r="I145" s="94" t="s">
        <v>593</v>
      </c>
      <c r="L145" s="94" t="s">
        <v>295</v>
      </c>
      <c r="P145" s="94" t="s">
        <v>116</v>
      </c>
      <c r="Y145" s="183">
        <v>7.2183279384700719E-2</v>
      </c>
      <c r="Z145" s="183">
        <v>5.3827180875586703E-2</v>
      </c>
      <c r="AA145" s="183">
        <v>0.32205105849524623</v>
      </c>
      <c r="AB145" s="183">
        <v>0.31898391041509866</v>
      </c>
      <c r="AC145" s="183">
        <v>0.44155844155844154</v>
      </c>
      <c r="AD145" s="183">
        <v>0.55797101449275366</v>
      </c>
      <c r="AE145" s="183">
        <v>0.37981524372565595</v>
      </c>
      <c r="AF145" s="183">
        <v>0.30662716127821193</v>
      </c>
      <c r="AG145" s="183">
        <v>0.30662716127821193</v>
      </c>
      <c r="AH145" s="183">
        <v>0.30662716127821193</v>
      </c>
      <c r="AI145" s="183">
        <v>0.30662716127821193</v>
      </c>
      <c r="AJ145" s="183">
        <v>0.30662716127821193</v>
      </c>
      <c r="AK145" s="183">
        <v>0.30662716127821193</v>
      </c>
      <c r="AT145" s="81">
        <v>44107</v>
      </c>
      <c r="AV145" s="94" t="s">
        <v>597</v>
      </c>
    </row>
    <row r="146" spans="5:48">
      <c r="E146" s="94" t="s">
        <v>28</v>
      </c>
      <c r="F146" s="94" t="s">
        <v>137</v>
      </c>
      <c r="G146" s="94" t="s">
        <v>137</v>
      </c>
      <c r="H146" s="94" t="s">
        <v>596</v>
      </c>
      <c r="I146" s="94" t="s">
        <v>593</v>
      </c>
      <c r="L146" s="94" t="s">
        <v>295</v>
      </c>
      <c r="Y146" s="182">
        <v>0.63578674836721261</v>
      </c>
      <c r="Z146" s="182">
        <v>0.63334891003821236</v>
      </c>
      <c r="AA146" s="182">
        <v>0.5888150371109655</v>
      </c>
      <c r="AB146" s="182">
        <v>0.60076566400126419</v>
      </c>
      <c r="AC146" s="182">
        <v>0.61648597979348818</v>
      </c>
      <c r="AD146" s="182">
        <v>0.56283879343022136</v>
      </c>
      <c r="AE146" s="182">
        <v>0.60197394318092912</v>
      </c>
      <c r="AF146" s="182">
        <v>0.58287424049981884</v>
      </c>
      <c r="AG146" s="182">
        <v>0.60856327906975172</v>
      </c>
      <c r="AH146" s="182">
        <v>0.60843222659986529</v>
      </c>
      <c r="AI146" s="182">
        <v>0.60823918059093485</v>
      </c>
      <c r="AJ146" s="182">
        <v>0.60815680919402626</v>
      </c>
      <c r="AK146" s="182">
        <v>0.60789951668763398</v>
      </c>
    </row>
    <row r="148" spans="5:48">
      <c r="E148" s="94" t="s">
        <v>30</v>
      </c>
      <c r="F148" s="94" t="s">
        <v>135</v>
      </c>
      <c r="G148" s="94" t="s">
        <v>286</v>
      </c>
      <c r="H148" s="94" t="s">
        <v>596</v>
      </c>
      <c r="I148" s="94" t="s">
        <v>593</v>
      </c>
      <c r="L148" s="94" t="s">
        <v>295</v>
      </c>
      <c r="Y148" s="182">
        <v>0.63019876762602089</v>
      </c>
      <c r="Z148" s="182">
        <v>0.66952356949044556</v>
      </c>
      <c r="AA148" s="182">
        <v>0.79346660066541641</v>
      </c>
      <c r="AB148" s="182">
        <v>0.67812311344633325</v>
      </c>
      <c r="AC148" s="182">
        <v>0.72434884427421575</v>
      </c>
      <c r="AD148" s="182">
        <v>0.77251220296273426</v>
      </c>
      <c r="AE148" s="182">
        <v>0.85040585102960187</v>
      </c>
      <c r="AF148" s="182">
        <v>0.81160645916070484</v>
      </c>
      <c r="AG148" s="182">
        <v>0.67427710727230616</v>
      </c>
      <c r="AH148" s="182">
        <v>0.71396023788274943</v>
      </c>
      <c r="AI148" s="182">
        <v>0.70938634523054189</v>
      </c>
      <c r="AJ148" s="182">
        <v>0.68669468214009866</v>
      </c>
      <c r="AK148" s="182">
        <v>0.69434730269521072</v>
      </c>
    </row>
    <row r="149" spans="5:48">
      <c r="E149" s="94" t="s">
        <v>30</v>
      </c>
      <c r="F149" s="94" t="s">
        <v>135</v>
      </c>
      <c r="G149" s="94" t="s">
        <v>138</v>
      </c>
      <c r="H149" s="94" t="s">
        <v>596</v>
      </c>
      <c r="I149" s="94" t="s">
        <v>593</v>
      </c>
      <c r="L149" s="94" t="s">
        <v>295</v>
      </c>
      <c r="Y149" s="182">
        <v>0.90544028559264966</v>
      </c>
      <c r="Z149" s="182">
        <v>0.90483205669310907</v>
      </c>
      <c r="AA149" s="182">
        <v>0.92571869571400511</v>
      </c>
      <c r="AB149" s="182">
        <v>0.95396459788028731</v>
      </c>
      <c r="AC149" s="182">
        <v>0.9328070360722156</v>
      </c>
      <c r="AD149" s="182">
        <v>0.92913075630451802</v>
      </c>
      <c r="AE149" s="182">
        <v>0.94809046219857096</v>
      </c>
      <c r="AF149" s="182">
        <v>0.92913714693134974</v>
      </c>
      <c r="AG149" s="182">
        <v>0.92913714696149041</v>
      </c>
      <c r="AH149" s="182">
        <v>0.92913714692289706</v>
      </c>
      <c r="AI149" s="182">
        <v>0.92913714691958604</v>
      </c>
      <c r="AJ149" s="182">
        <v>0.92913714692737814</v>
      </c>
      <c r="AK149" s="182">
        <v>0.92913714695374339</v>
      </c>
    </row>
    <row r="150" spans="5:48">
      <c r="E150" s="94" t="s">
        <v>30</v>
      </c>
      <c r="F150" s="94" t="s">
        <v>135</v>
      </c>
      <c r="G150" s="94" t="s">
        <v>139</v>
      </c>
      <c r="H150" s="94" t="s">
        <v>596</v>
      </c>
      <c r="I150" s="94" t="s">
        <v>593</v>
      </c>
      <c r="L150" s="94" t="s">
        <v>295</v>
      </c>
      <c r="Y150" s="182">
        <v>0.61591995162562196</v>
      </c>
      <c r="Z150" s="182">
        <v>0.53202357564937042</v>
      </c>
      <c r="AA150" s="182">
        <v>0.81614090812216522</v>
      </c>
      <c r="AB150" s="182">
        <v>0.82716074975924425</v>
      </c>
      <c r="AC150" s="182">
        <v>0.76205148027779579</v>
      </c>
      <c r="AD150" s="182">
        <v>0.7651001898421218</v>
      </c>
      <c r="AE150" s="182">
        <v>0.78801591356880962</v>
      </c>
      <c r="AF150" s="182">
        <v>0.76510018984161421</v>
      </c>
      <c r="AG150" s="182">
        <v>0.7651001898812142</v>
      </c>
      <c r="AH150" s="182">
        <v>0.76510018983966632</v>
      </c>
      <c r="AI150" s="182">
        <v>0.7651001898208335</v>
      </c>
      <c r="AJ150" s="182">
        <v>0.76510018981662742</v>
      </c>
      <c r="AK150" s="182">
        <v>0.76510018982981176</v>
      </c>
    </row>
    <row r="151" spans="5:48">
      <c r="E151" s="94" t="s">
        <v>30</v>
      </c>
      <c r="F151" s="94" t="s">
        <v>135</v>
      </c>
      <c r="G151" s="94" t="s">
        <v>140</v>
      </c>
      <c r="H151" s="94" t="s">
        <v>596</v>
      </c>
      <c r="I151" s="94" t="s">
        <v>593</v>
      </c>
      <c r="L151" s="94" t="s">
        <v>295</v>
      </c>
      <c r="Y151" s="182">
        <v>0.68983208689510833</v>
      </c>
      <c r="Z151" s="182">
        <v>0.67658553922962905</v>
      </c>
      <c r="AA151" s="182">
        <v>0.86631326752901106</v>
      </c>
      <c r="AB151" s="182">
        <v>0.85929260150606634</v>
      </c>
      <c r="AC151" s="182">
        <v>0.90915650488674749</v>
      </c>
      <c r="AD151" s="182">
        <v>0.90586861044633971</v>
      </c>
      <c r="AE151" s="182">
        <v>0.88258962832122623</v>
      </c>
      <c r="AF151" s="182">
        <v>0.90202437315220685</v>
      </c>
      <c r="AG151" s="182">
        <v>0.91182698214111946</v>
      </c>
      <c r="AH151" s="182">
        <v>0.91541287883334022</v>
      </c>
      <c r="AI151" s="182">
        <v>0.91582403936834933</v>
      </c>
      <c r="AJ151" s="182">
        <v>0.91085696267269456</v>
      </c>
      <c r="AK151" s="182">
        <v>0.91422669682319713</v>
      </c>
    </row>
    <row r="152" spans="5:48">
      <c r="E152" s="94" t="s">
        <v>30</v>
      </c>
      <c r="F152" s="94" t="s">
        <v>135</v>
      </c>
      <c r="G152" s="94" t="s">
        <v>149</v>
      </c>
      <c r="H152" s="94" t="s">
        <v>596</v>
      </c>
      <c r="I152" s="94" t="s">
        <v>593</v>
      </c>
      <c r="L152" s="94" t="s">
        <v>295</v>
      </c>
      <c r="Y152" s="182">
        <v>1.417651360550546E-2</v>
      </c>
      <c r="Z152" s="182">
        <v>2.0939522349549912E-2</v>
      </c>
      <c r="AA152" s="182">
        <v>0.12036078121672558</v>
      </c>
      <c r="AB152" s="182">
        <v>4.8902328167168226E-2</v>
      </c>
      <c r="AC152" s="182">
        <v>6.75134269357269E-2</v>
      </c>
      <c r="AD152" s="182">
        <v>5.7625231577160534E-2</v>
      </c>
      <c r="AE152" s="182">
        <v>0.15458511861358129</v>
      </c>
      <c r="AF152" s="182">
        <v>6.8569469960231028E-2</v>
      </c>
      <c r="AG152" s="182">
        <v>7.1869252635517772E-2</v>
      </c>
      <c r="AH152" s="182">
        <v>7.1756510026999357E-2</v>
      </c>
      <c r="AI152" s="182">
        <v>7.1643556903197347E-2</v>
      </c>
      <c r="AJ152" s="182">
        <v>7.1530393779848045E-2</v>
      </c>
      <c r="AK152" s="182">
        <v>7.1417021659709756E-2</v>
      </c>
    </row>
    <row r="153" spans="5:48">
      <c r="E153" s="94" t="s">
        <v>30</v>
      </c>
      <c r="F153" s="94" t="s">
        <v>135</v>
      </c>
      <c r="G153" s="94" t="s">
        <v>372</v>
      </c>
      <c r="H153" s="94" t="s">
        <v>596</v>
      </c>
      <c r="I153" s="94" t="s">
        <v>593</v>
      </c>
      <c r="L153" s="94" t="s">
        <v>295</v>
      </c>
      <c r="Y153" s="182">
        <v>0.96904518484366298</v>
      </c>
      <c r="Z153" s="182">
        <v>0.88917105024238685</v>
      </c>
      <c r="AA153" s="182">
        <v>0.31844155850488259</v>
      </c>
      <c r="AB153" s="182">
        <v>0.96113012113042873</v>
      </c>
      <c r="AC153" s="182">
        <v>0.97554667920650651</v>
      </c>
      <c r="AD153" s="182">
        <v>0.94755805429246709</v>
      </c>
      <c r="AE153" s="182">
        <v>0.98843542938805273</v>
      </c>
      <c r="AF153" s="182">
        <v>0.95804283042247451</v>
      </c>
      <c r="AG153" s="182">
        <v>0.95804400076880669</v>
      </c>
      <c r="AH153" s="182">
        <v>0.95804516375564275</v>
      </c>
      <c r="AI153" s="182">
        <v>0.95804634594767346</v>
      </c>
      <c r="AJ153" s="182">
        <v>0.95804753411528121</v>
      </c>
      <c r="AK153" s="182">
        <v>0.95804871490960963</v>
      </c>
    </row>
    <row r="154" spans="5:48">
      <c r="E154" s="94" t="s">
        <v>30</v>
      </c>
      <c r="F154" s="94" t="s">
        <v>135</v>
      </c>
      <c r="G154" s="94" t="s">
        <v>150</v>
      </c>
      <c r="H154" s="94" t="s">
        <v>596</v>
      </c>
      <c r="I154" s="94" t="s">
        <v>593</v>
      </c>
      <c r="L154" s="94" t="s">
        <v>295</v>
      </c>
      <c r="Y154" s="182">
        <v>0.19777392462184912</v>
      </c>
      <c r="Z154" s="182">
        <v>8.773045163556549E-2</v>
      </c>
      <c r="AA154" s="182">
        <v>7.7680525171786918E-2</v>
      </c>
      <c r="AB154" s="182">
        <v>6.8710135567492808E-2</v>
      </c>
      <c r="AC154" s="182">
        <v>9.5149305814190302E-2</v>
      </c>
      <c r="AD154" s="182">
        <v>9.6736389364366834E-2</v>
      </c>
      <c r="AE154" s="182">
        <v>5.7679929131073268E-2</v>
      </c>
      <c r="AF154" s="182">
        <v>9.6736389597071246E-2</v>
      </c>
      <c r="AG154" s="182">
        <v>9.6736391067891656E-2</v>
      </c>
      <c r="AH154" s="182">
        <v>9.6736389157337704E-2</v>
      </c>
      <c r="AI154" s="182">
        <v>9.6736390917466275E-2</v>
      </c>
      <c r="AJ154" s="182">
        <v>9.673638886736724E-2</v>
      </c>
      <c r="AK154" s="182">
        <v>9.6736390797692515E-2</v>
      </c>
    </row>
    <row r="155" spans="5:48">
      <c r="E155" s="94" t="s">
        <v>30</v>
      </c>
      <c r="F155" s="94" t="s">
        <v>135</v>
      </c>
      <c r="G155" s="94" t="s">
        <v>151</v>
      </c>
      <c r="H155" s="94" t="s">
        <v>596</v>
      </c>
      <c r="I155" s="94" t="s">
        <v>593</v>
      </c>
      <c r="L155" s="94" t="s">
        <v>295</v>
      </c>
      <c r="Y155" s="182">
        <v>0.74909873313304864</v>
      </c>
      <c r="Z155" s="182">
        <v>0.68708388792425024</v>
      </c>
      <c r="AA155" s="182">
        <v>0.76368876046088197</v>
      </c>
      <c r="AB155" s="182">
        <v>0.59427540778207399</v>
      </c>
      <c r="AC155" s="182">
        <v>0.63039137117269339</v>
      </c>
      <c r="AD155" s="182">
        <v>0.7692982122871489</v>
      </c>
      <c r="AE155" s="182">
        <v>0.79260915068953885</v>
      </c>
      <c r="AF155" s="182">
        <v>0.76929821208601468</v>
      </c>
      <c r="AG155" s="182">
        <v>0.76929821281390043</v>
      </c>
      <c r="AH155" s="182">
        <v>0.76929821197601855</v>
      </c>
      <c r="AI155" s="182">
        <v>0.76929821250057606</v>
      </c>
      <c r="AJ155" s="182">
        <v>0.7692982123131894</v>
      </c>
      <c r="AK155" s="182">
        <v>0.76929821240272822</v>
      </c>
    </row>
    <row r="156" spans="5:48">
      <c r="E156" s="94" t="s">
        <v>30</v>
      </c>
      <c r="F156" s="94" t="s">
        <v>135</v>
      </c>
      <c r="G156" s="94" t="s">
        <v>152</v>
      </c>
      <c r="H156" s="94" t="s">
        <v>596</v>
      </c>
      <c r="I156" s="94" t="s">
        <v>593</v>
      </c>
      <c r="L156" s="94" t="s">
        <v>295</v>
      </c>
      <c r="Y156" s="182">
        <v>0.575468970978395</v>
      </c>
      <c r="Z156" s="182">
        <v>0.692541436629181</v>
      </c>
      <c r="AA156" s="182">
        <v>0.736490412436834</v>
      </c>
      <c r="AB156" s="182">
        <v>0.64890223840966321</v>
      </c>
      <c r="AC156" s="182">
        <v>0.6108121416734269</v>
      </c>
      <c r="AD156" s="182">
        <v>0.66049571398559381</v>
      </c>
      <c r="AE156" s="182">
        <v>0.47417020077510974</v>
      </c>
      <c r="AF156" s="182">
        <v>0.65078689387816557</v>
      </c>
      <c r="AG156" s="182">
        <v>0.6507868941058772</v>
      </c>
      <c r="AH156" s="182">
        <v>0.65078689395618949</v>
      </c>
      <c r="AI156" s="182">
        <v>0.650786894032227</v>
      </c>
      <c r="AJ156" s="182">
        <v>0.65078689389886357</v>
      </c>
      <c r="AK156" s="182">
        <v>0.65078689393037925</v>
      </c>
    </row>
    <row r="157" spans="5:48">
      <c r="E157" s="94" t="s">
        <v>30</v>
      </c>
      <c r="F157" s="94" t="s">
        <v>135</v>
      </c>
      <c r="G157" s="94" t="s">
        <v>153</v>
      </c>
      <c r="H157" s="94" t="s">
        <v>596</v>
      </c>
      <c r="I157" s="94" t="s">
        <v>593</v>
      </c>
      <c r="L157" s="94" t="s">
        <v>295</v>
      </c>
      <c r="Y157" s="182">
        <v>4.2219558476045707E-2</v>
      </c>
      <c r="Z157" s="182">
        <v>4.0278619147651379E-2</v>
      </c>
      <c r="AA157" s="182">
        <v>7.8924544555532189E-2</v>
      </c>
      <c r="AB157" s="182">
        <v>5.9330129198785643E-2</v>
      </c>
      <c r="AC157" s="182">
        <v>5.6184095505399809E-2</v>
      </c>
      <c r="AD157" s="182">
        <v>6.4247021721667921E-2</v>
      </c>
      <c r="AE157" s="182">
        <v>5.9597785009016413E-2</v>
      </c>
      <c r="AF157" s="182">
        <v>5.5955722766544216E-2</v>
      </c>
      <c r="AG157" s="182">
        <v>5.5955722766544216E-2</v>
      </c>
      <c r="AH157" s="182">
        <v>5.5955722766544216E-2</v>
      </c>
      <c r="AI157" s="182">
        <v>5.5955722766544216E-2</v>
      </c>
      <c r="AJ157" s="182">
        <v>5.5955722766544216E-2</v>
      </c>
      <c r="AK157" s="182">
        <v>5.5955722766544216E-2</v>
      </c>
    </row>
    <row r="158" spans="5:48">
      <c r="E158" s="94" t="s">
        <v>30</v>
      </c>
      <c r="F158" s="94" t="s">
        <v>135</v>
      </c>
      <c r="G158" s="94" t="s">
        <v>154</v>
      </c>
      <c r="H158" s="94" t="s">
        <v>596</v>
      </c>
      <c r="I158" s="94" t="s">
        <v>593</v>
      </c>
      <c r="L158" s="94" t="s">
        <v>295</v>
      </c>
      <c r="Y158" s="182">
        <v>0.91589946137871658</v>
      </c>
      <c r="Z158" s="182">
        <v>0.91457286356665757</v>
      </c>
      <c r="AA158" s="182">
        <v>0.84697509182089015</v>
      </c>
      <c r="AB158" s="182">
        <v>0.65114963851862728</v>
      </c>
      <c r="AC158" s="182">
        <v>0.65183031892151544</v>
      </c>
      <c r="AD158" s="182">
        <v>0.6453894544131854</v>
      </c>
      <c r="AE158" s="182">
        <v>0.94493279492622217</v>
      </c>
      <c r="AF158" s="182">
        <v>0.63920707027938262</v>
      </c>
      <c r="AG158" s="182">
        <v>0.63920707027938262</v>
      </c>
      <c r="AH158" s="182">
        <v>0.63920707027938262</v>
      </c>
      <c r="AI158" s="182">
        <v>0.63920707027938262</v>
      </c>
      <c r="AJ158" s="182">
        <v>0.63920707027938262</v>
      </c>
      <c r="AK158" s="182">
        <v>0.63920707027938262</v>
      </c>
    </row>
    <row r="159" spans="5:48">
      <c r="E159" s="94" t="s">
        <v>30</v>
      </c>
      <c r="F159" s="94" t="s">
        <v>135</v>
      </c>
      <c r="G159" s="94" t="s">
        <v>155</v>
      </c>
      <c r="H159" s="94" t="s">
        <v>596</v>
      </c>
      <c r="I159" s="94" t="s">
        <v>593</v>
      </c>
      <c r="L159" s="94" t="s">
        <v>295</v>
      </c>
      <c r="Y159" s="182">
        <v>0.57948019425370056</v>
      </c>
      <c r="Z159" s="182">
        <v>0.5305772994573148</v>
      </c>
      <c r="AA159" s="182">
        <v>0.58974943037837713</v>
      </c>
      <c r="AB159" s="182">
        <v>0.65038595685570377</v>
      </c>
      <c r="AC159" s="182">
        <v>0.66283058255843186</v>
      </c>
      <c r="AD159" s="182">
        <v>0.70038511879780585</v>
      </c>
      <c r="AE159" s="182">
        <v>0.74861818636344257</v>
      </c>
      <c r="AF159" s="182">
        <v>0.65994339013750514</v>
      </c>
      <c r="AG159" s="182">
        <v>0.65246415004653624</v>
      </c>
      <c r="AH159" s="182">
        <v>0.65246415016522208</v>
      </c>
      <c r="AI159" s="182">
        <v>0.65246415006479019</v>
      </c>
      <c r="AJ159" s="182">
        <v>0.65246414986578882</v>
      </c>
      <c r="AK159" s="182">
        <v>0.65246414992422164</v>
      </c>
    </row>
    <row r="160" spans="5:48">
      <c r="E160" s="94" t="s">
        <v>30</v>
      </c>
      <c r="F160" s="94" t="s">
        <v>135</v>
      </c>
      <c r="G160" s="94" t="s">
        <v>156</v>
      </c>
      <c r="H160" s="94" t="s">
        <v>596</v>
      </c>
      <c r="I160" s="94" t="s">
        <v>593</v>
      </c>
      <c r="L160" s="94" t="s">
        <v>295</v>
      </c>
      <c r="Y160" s="182">
        <v>0</v>
      </c>
      <c r="Z160" s="182">
        <v>0</v>
      </c>
      <c r="AA160" s="182">
        <v>0</v>
      </c>
      <c r="AB160" s="182">
        <v>0</v>
      </c>
      <c r="AC160" s="182">
        <v>0</v>
      </c>
      <c r="AD160" s="182">
        <v>0</v>
      </c>
      <c r="AE160" s="182">
        <v>0</v>
      </c>
      <c r="AF160" s="182">
        <v>0</v>
      </c>
      <c r="AG160" s="182">
        <v>0</v>
      </c>
      <c r="AH160" s="182">
        <v>0</v>
      </c>
      <c r="AI160" s="182">
        <v>0</v>
      </c>
      <c r="AJ160" s="182">
        <v>0</v>
      </c>
      <c r="AK160" s="182">
        <v>0</v>
      </c>
    </row>
    <row r="161" spans="5:48">
      <c r="E161" s="94" t="s">
        <v>30</v>
      </c>
      <c r="F161" s="94" t="s">
        <v>135</v>
      </c>
      <c r="G161" s="94" t="s">
        <v>157</v>
      </c>
      <c r="H161" s="94" t="s">
        <v>596</v>
      </c>
      <c r="I161" s="94" t="s">
        <v>593</v>
      </c>
      <c r="L161" s="94" t="s">
        <v>295</v>
      </c>
      <c r="Y161" s="182">
        <v>0.5310559019105372</v>
      </c>
      <c r="Z161" s="182">
        <v>0.4678093645605288</v>
      </c>
      <c r="AA161" s="182">
        <v>0.38951082459374875</v>
      </c>
      <c r="AB161" s="182">
        <v>0.36256585116018825</v>
      </c>
      <c r="AC161" s="182">
        <v>0.53935053736709515</v>
      </c>
      <c r="AD161" s="182">
        <v>0.47799042299279099</v>
      </c>
      <c r="AE161" s="182">
        <v>0.47979358805758177</v>
      </c>
      <c r="AF161" s="182">
        <v>0.54303524754469878</v>
      </c>
      <c r="AG161" s="182">
        <v>0.54760653522285085</v>
      </c>
      <c r="AH161" s="182">
        <v>0.54278044553852633</v>
      </c>
      <c r="AI161" s="182">
        <v>0.53787358596576218</v>
      </c>
      <c r="AJ161" s="182">
        <v>0.54278044553852633</v>
      </c>
      <c r="AK161" s="182">
        <v>0.54066678791062062</v>
      </c>
    </row>
    <row r="162" spans="5:48">
      <c r="E162" s="94" t="s">
        <v>30</v>
      </c>
      <c r="F162" s="94" t="s">
        <v>136</v>
      </c>
      <c r="G162" s="94" t="s">
        <v>278</v>
      </c>
      <c r="H162" s="94" t="s">
        <v>596</v>
      </c>
      <c r="I162" s="94" t="s">
        <v>593</v>
      </c>
      <c r="L162" s="94" t="s">
        <v>295</v>
      </c>
      <c r="Y162" s="182">
        <v>0.86018434869458738</v>
      </c>
      <c r="Z162" s="182">
        <v>0.58679319889284298</v>
      </c>
      <c r="AA162" s="182">
        <v>0.70282040768914555</v>
      </c>
      <c r="AB162" s="182">
        <v>0.68191262277601694</v>
      </c>
      <c r="AC162" s="182">
        <v>0.62328767123287665</v>
      </c>
      <c r="AD162" s="182">
        <v>0.70289729516992938</v>
      </c>
      <c r="AE162" s="182">
        <v>0.47840390901858248</v>
      </c>
      <c r="AF162" s="182">
        <v>0.66232849335342592</v>
      </c>
      <c r="AG162" s="182">
        <v>0.66232849335342592</v>
      </c>
      <c r="AH162" s="182">
        <v>0.66232849335342592</v>
      </c>
      <c r="AI162" s="182">
        <v>0.66232849335342592</v>
      </c>
      <c r="AJ162" s="182">
        <v>0.66232849335342592</v>
      </c>
      <c r="AK162" s="182">
        <v>0.66232849335342592</v>
      </c>
      <c r="AT162" s="81"/>
    </row>
    <row r="163" spans="5:48">
      <c r="E163" s="94" t="s">
        <v>30</v>
      </c>
      <c r="F163" s="94" t="s">
        <v>136</v>
      </c>
      <c r="G163" s="94" t="s">
        <v>142</v>
      </c>
      <c r="H163" s="94" t="s">
        <v>596</v>
      </c>
      <c r="I163" s="94" t="s">
        <v>593</v>
      </c>
      <c r="L163" s="94" t="s">
        <v>295</v>
      </c>
      <c r="Y163" s="182">
        <v>0.91446402662312332</v>
      </c>
      <c r="Z163" s="182">
        <v>0.45408877542617143</v>
      </c>
      <c r="AA163" s="182">
        <v>0.53017948409723115</v>
      </c>
      <c r="AB163" s="182">
        <v>0.54933450782552118</v>
      </c>
      <c r="AC163" s="182">
        <v>0.49295774647887325</v>
      </c>
      <c r="AD163" s="182">
        <v>0.50313319993655603</v>
      </c>
      <c r="AE163" s="182">
        <v>0.54755583888123649</v>
      </c>
      <c r="AF163" s="182">
        <v>0.5702447970383876</v>
      </c>
      <c r="AG163" s="182">
        <v>0.5702447970383876</v>
      </c>
      <c r="AH163" s="182">
        <v>0.5702447970383876</v>
      </c>
      <c r="AI163" s="182">
        <v>0.5702447970383876</v>
      </c>
      <c r="AJ163" s="182">
        <v>0.5702447970383876</v>
      </c>
      <c r="AK163" s="182">
        <v>0.5702447970383876</v>
      </c>
      <c r="AT163" s="81"/>
    </row>
    <row r="164" spans="5:48">
      <c r="E164" s="94" t="s">
        <v>30</v>
      </c>
      <c r="F164" s="94" t="s">
        <v>136</v>
      </c>
      <c r="G164" s="94" t="s">
        <v>215</v>
      </c>
      <c r="H164" s="94" t="s">
        <v>596</v>
      </c>
      <c r="I164" s="94" t="s">
        <v>593</v>
      </c>
      <c r="L164" s="94" t="s">
        <v>295</v>
      </c>
      <c r="Y164" s="182">
        <v>0.82814735262686223</v>
      </c>
      <c r="Z164" s="182">
        <v>0.64454443194600686</v>
      </c>
      <c r="AA164" s="182">
        <v>0.75665649821299463</v>
      </c>
      <c r="AB164" s="182">
        <v>0.63872172255148274</v>
      </c>
      <c r="AC164" s="182">
        <v>0.72727272727272729</v>
      </c>
      <c r="AD164" s="182">
        <v>0.69271604755712157</v>
      </c>
      <c r="AE164" s="182">
        <v>0.64778693274453381</v>
      </c>
      <c r="AF164" s="182">
        <v>0.70512081613024713</v>
      </c>
      <c r="AG164" s="182">
        <v>0.70512081613024713</v>
      </c>
      <c r="AH164" s="182">
        <v>0.70512081613024713</v>
      </c>
      <c r="AI164" s="182">
        <v>0.70512081613024713</v>
      </c>
      <c r="AJ164" s="182">
        <v>0.70512081613024713</v>
      </c>
      <c r="AK164" s="182">
        <v>0.70512081613024713</v>
      </c>
      <c r="AT164" s="81"/>
    </row>
    <row r="165" spans="5:48">
      <c r="E165" s="94" t="s">
        <v>30</v>
      </c>
      <c r="F165" s="94" t="s">
        <v>136</v>
      </c>
      <c r="G165" s="94" t="s">
        <v>217</v>
      </c>
      <c r="H165" s="94" t="s">
        <v>596</v>
      </c>
      <c r="I165" s="94" t="s">
        <v>593</v>
      </c>
      <c r="L165" s="94" t="s">
        <v>295</v>
      </c>
      <c r="Y165" s="182">
        <v>0.79803037338222049</v>
      </c>
      <c r="Z165" s="182">
        <v>0.47494553376906318</v>
      </c>
      <c r="AA165" s="182">
        <v>0.64781173754041432</v>
      </c>
      <c r="AB165" s="182">
        <v>0.76659167131806372</v>
      </c>
      <c r="AC165" s="182">
        <v>0.6</v>
      </c>
      <c r="AD165" s="182">
        <v>0.58504653961853081</v>
      </c>
      <c r="AE165" s="182">
        <v>0.35128522514686922</v>
      </c>
      <c r="AF165" s="182">
        <v>0.60338729725359463</v>
      </c>
      <c r="AG165" s="182">
        <v>0.60338729725359463</v>
      </c>
      <c r="AH165" s="182">
        <v>0.60338729725359463</v>
      </c>
      <c r="AI165" s="182">
        <v>0.60338729725359463</v>
      </c>
      <c r="AJ165" s="182">
        <v>0.60338729725359463</v>
      </c>
      <c r="AK165" s="182">
        <v>0.60338729725359463</v>
      </c>
      <c r="AT165" s="81"/>
    </row>
    <row r="166" spans="5:48">
      <c r="E166" s="94" t="s">
        <v>30</v>
      </c>
      <c r="F166" s="94" t="s">
        <v>136</v>
      </c>
      <c r="G166" s="94" t="s">
        <v>386</v>
      </c>
      <c r="H166" s="94" t="s">
        <v>596</v>
      </c>
      <c r="I166" s="94" t="s">
        <v>593</v>
      </c>
      <c r="L166" s="94" t="s">
        <v>295</v>
      </c>
      <c r="Y166" s="182">
        <v>0.65101377463982413</v>
      </c>
      <c r="Z166" s="182">
        <v>0.37085167626142906</v>
      </c>
      <c r="AA166" s="182">
        <v>0.39423957183336628</v>
      </c>
      <c r="AB166" s="182">
        <v>0.41318824376531255</v>
      </c>
      <c r="AC166" s="182">
        <v>0.49450549450549447</v>
      </c>
      <c r="AD166" s="182">
        <v>0.5947511663774</v>
      </c>
      <c r="AE166" s="182">
        <v>0.51929245302581428</v>
      </c>
      <c r="AF166" s="182">
        <v>0.49112034005837718</v>
      </c>
      <c r="AG166" s="182">
        <v>0.49112034005837718</v>
      </c>
      <c r="AH166" s="182">
        <v>0.49112034005837718</v>
      </c>
      <c r="AI166" s="182">
        <v>0.49112034005837718</v>
      </c>
      <c r="AJ166" s="182">
        <v>0.49112034005837718</v>
      </c>
      <c r="AK166" s="182">
        <v>0.49112034005837718</v>
      </c>
      <c r="AT166" s="81"/>
    </row>
    <row r="167" spans="5:48">
      <c r="E167" s="94" t="s">
        <v>30</v>
      </c>
      <c r="F167" s="94" t="s">
        <v>136</v>
      </c>
      <c r="G167" s="94" t="s">
        <v>218</v>
      </c>
      <c r="H167" s="94" t="s">
        <v>596</v>
      </c>
      <c r="I167" s="94" t="s">
        <v>593</v>
      </c>
      <c r="L167" s="94" t="s">
        <v>295</v>
      </c>
      <c r="P167" s="94" t="s">
        <v>116</v>
      </c>
      <c r="Y167" s="183">
        <v>0.65101377463982413</v>
      </c>
      <c r="Z167" s="183">
        <v>0.37085167626142906</v>
      </c>
      <c r="AA167" s="183">
        <v>0.39423957183336628</v>
      </c>
      <c r="AB167" s="183">
        <v>0.41318824376531255</v>
      </c>
      <c r="AC167" s="183">
        <v>0.49450549450549447</v>
      </c>
      <c r="AD167" s="183">
        <v>0.5947511663774</v>
      </c>
      <c r="AE167" s="183">
        <v>0.51929245302581428</v>
      </c>
      <c r="AF167" s="183">
        <v>0.49112034005837718</v>
      </c>
      <c r="AG167" s="183">
        <v>0.49112034005837718</v>
      </c>
      <c r="AH167" s="183">
        <v>0.49112034005837718</v>
      </c>
      <c r="AI167" s="183">
        <v>0.49112034005837718</v>
      </c>
      <c r="AJ167" s="183">
        <v>0.49112034005837718</v>
      </c>
      <c r="AK167" s="183">
        <v>0.49112034005837718</v>
      </c>
      <c r="AT167" s="81">
        <v>44107</v>
      </c>
      <c r="AV167" s="94" t="s">
        <v>597</v>
      </c>
    </row>
    <row r="168" spans="5:48">
      <c r="E168" s="94" t="s">
        <v>30</v>
      </c>
      <c r="F168" s="94" t="s">
        <v>137</v>
      </c>
      <c r="G168" s="94" t="s">
        <v>137</v>
      </c>
      <c r="H168" s="94" t="s">
        <v>596</v>
      </c>
      <c r="I168" s="94" t="s">
        <v>593</v>
      </c>
      <c r="L168" s="94" t="s">
        <v>295</v>
      </c>
      <c r="Y168" s="182">
        <v>0.60190735266168216</v>
      </c>
      <c r="Z168" s="182">
        <v>0.62925692797291222</v>
      </c>
      <c r="AA168" s="182">
        <v>0.63730539200556569</v>
      </c>
      <c r="AB168" s="182">
        <v>0.63639228369892287</v>
      </c>
      <c r="AC168" s="182">
        <v>0.65175059289692294</v>
      </c>
      <c r="AD168" s="182">
        <v>0.67839485248879172</v>
      </c>
      <c r="AE168" s="182">
        <v>0.64148954980673722</v>
      </c>
      <c r="AF168" s="182">
        <v>0.61584549795795873</v>
      </c>
      <c r="AG168" s="182">
        <v>0.63453564523141759</v>
      </c>
      <c r="AH168" s="182">
        <v>0.63442358806752763</v>
      </c>
      <c r="AI168" s="182">
        <v>0.63431353422653658</v>
      </c>
      <c r="AJ168" s="182">
        <v>0.63420545221174496</v>
      </c>
      <c r="AK168" s="182">
        <v>0.63409931121675411</v>
      </c>
    </row>
    <row r="170" spans="5:48">
      <c r="E170" s="94" t="s">
        <v>259</v>
      </c>
      <c r="F170" s="94" t="s">
        <v>135</v>
      </c>
      <c r="G170" s="94" t="s">
        <v>286</v>
      </c>
      <c r="H170" s="94" t="s">
        <v>596</v>
      </c>
      <c r="I170" s="94" t="s">
        <v>593</v>
      </c>
      <c r="L170" s="94" t="s">
        <v>295</v>
      </c>
      <c r="Y170" s="182">
        <v>0.90105997669824101</v>
      </c>
      <c r="Z170" s="182">
        <v>0.84316442051161888</v>
      </c>
      <c r="AA170" s="182">
        <v>0.69070283403551591</v>
      </c>
      <c r="AB170" s="182">
        <v>0.82157599932131475</v>
      </c>
      <c r="AC170" s="182">
        <v>0.75460835553547745</v>
      </c>
      <c r="AD170" s="182">
        <v>0.42558515370408856</v>
      </c>
      <c r="AE170" s="182">
        <v>0.60187985399993671</v>
      </c>
      <c r="AF170" s="182">
        <v>0.77080165109711052</v>
      </c>
      <c r="AG170" s="182">
        <v>0.64085679288006026</v>
      </c>
      <c r="AH170" s="182">
        <v>0.56515767494714952</v>
      </c>
      <c r="AI170" s="182">
        <v>0.79394357427110085</v>
      </c>
      <c r="AJ170" s="182">
        <v>0.81036584616163354</v>
      </c>
      <c r="AK170" s="182">
        <v>0.78685552880128184</v>
      </c>
    </row>
    <row r="171" spans="5:48">
      <c r="E171" s="94" t="s">
        <v>259</v>
      </c>
      <c r="F171" s="94" t="s">
        <v>135</v>
      </c>
      <c r="G171" s="94" t="s">
        <v>138</v>
      </c>
      <c r="H171" s="94" t="s">
        <v>596</v>
      </c>
      <c r="I171" s="94" t="s">
        <v>593</v>
      </c>
      <c r="L171" s="94" t="s">
        <v>295</v>
      </c>
      <c r="Y171" s="182">
        <v>0.81016927408894912</v>
      </c>
      <c r="Z171" s="182">
        <v>0.8383213279196835</v>
      </c>
      <c r="AA171" s="182">
        <v>0.78728772167880023</v>
      </c>
      <c r="AB171" s="182">
        <v>0.79423368748549561</v>
      </c>
      <c r="AC171" s="182">
        <v>0.77749538979621291</v>
      </c>
      <c r="AD171" s="182">
        <v>0.8154943916947115</v>
      </c>
      <c r="AE171" s="182">
        <v>0.82124369331983149</v>
      </c>
      <c r="AF171" s="182">
        <v>0.79061224489795912</v>
      </c>
      <c r="AG171" s="182">
        <v>0.77402737254105247</v>
      </c>
      <c r="AH171" s="182">
        <v>0.75838591407728484</v>
      </c>
      <c r="AI171" s="182">
        <v>0.75918868802596806</v>
      </c>
      <c r="AJ171" s="182">
        <v>0.76003451399676369</v>
      </c>
      <c r="AK171" s="182">
        <v>0.73438150729108809</v>
      </c>
    </row>
    <row r="172" spans="5:48">
      <c r="E172" s="94" t="s">
        <v>259</v>
      </c>
      <c r="F172" s="94" t="s">
        <v>135</v>
      </c>
      <c r="G172" s="94" t="s">
        <v>139</v>
      </c>
      <c r="H172" s="94" t="s">
        <v>596</v>
      </c>
      <c r="I172" s="94" t="s">
        <v>593</v>
      </c>
      <c r="L172" s="94" t="s">
        <v>295</v>
      </c>
      <c r="Y172" s="182">
        <v>0.44316948264857692</v>
      </c>
      <c r="Z172" s="182">
        <v>0.73150356435444486</v>
      </c>
      <c r="AA172" s="182">
        <v>0.50695847606416267</v>
      </c>
      <c r="AB172" s="182">
        <v>0.56697674413734822</v>
      </c>
      <c r="AC172" s="182">
        <v>0.61462346696919801</v>
      </c>
      <c r="AD172" s="182">
        <v>0.50345762086518586</v>
      </c>
      <c r="AE172" s="182">
        <v>0.50846203500697995</v>
      </c>
      <c r="AF172" s="182">
        <v>0.50840707964601772</v>
      </c>
      <c r="AG172" s="182">
        <v>0.61120678416819019</v>
      </c>
      <c r="AH172" s="182">
        <v>0.6045610547631235</v>
      </c>
      <c r="AI172" s="182">
        <v>0.60069424710030983</v>
      </c>
      <c r="AJ172" s="182">
        <v>0.59640976910006216</v>
      </c>
      <c r="AK172" s="182">
        <v>0.58572383633832781</v>
      </c>
    </row>
    <row r="173" spans="5:48">
      <c r="E173" s="94" t="s">
        <v>259</v>
      </c>
      <c r="F173" s="94" t="s">
        <v>135</v>
      </c>
      <c r="G173" s="94" t="s">
        <v>140</v>
      </c>
      <c r="H173" s="94" t="s">
        <v>596</v>
      </c>
      <c r="I173" s="94" t="s">
        <v>593</v>
      </c>
      <c r="L173" s="94" t="s">
        <v>295</v>
      </c>
      <c r="Y173" s="182">
        <v>0.49773754888818894</v>
      </c>
      <c r="Z173" s="182">
        <v>0.61299410835721502</v>
      </c>
      <c r="AA173" s="182">
        <v>0.630239193214575</v>
      </c>
      <c r="AB173" s="182">
        <v>0.65370663195005163</v>
      </c>
      <c r="AC173" s="182">
        <v>0.58043037734127723</v>
      </c>
      <c r="AD173" s="182">
        <v>0.58460434837991682</v>
      </c>
      <c r="AE173" s="182">
        <v>0.68727411577684372</v>
      </c>
      <c r="AF173" s="182">
        <v>0.68730866789119216</v>
      </c>
      <c r="AG173" s="182">
        <v>0.70162677373869498</v>
      </c>
      <c r="AH173" s="182">
        <v>0.70026244016763139</v>
      </c>
      <c r="AI173" s="182">
        <v>0.70023802213194242</v>
      </c>
      <c r="AJ173" s="182">
        <v>0.69917501841462659</v>
      </c>
      <c r="AK173" s="182">
        <v>0.69802691859554222</v>
      </c>
    </row>
    <row r="174" spans="5:48">
      <c r="E174" s="94" t="s">
        <v>259</v>
      </c>
      <c r="F174" s="94" t="s">
        <v>135</v>
      </c>
      <c r="G174" s="94" t="s">
        <v>149</v>
      </c>
      <c r="H174" s="94" t="s">
        <v>596</v>
      </c>
      <c r="I174" s="94" t="s">
        <v>593</v>
      </c>
      <c r="L174" s="94" t="s">
        <v>295</v>
      </c>
      <c r="Y174" s="182">
        <v>0.11238118916630829</v>
      </c>
      <c r="Z174" s="182">
        <v>7.4957267379708245E-2</v>
      </c>
      <c r="AA174" s="182">
        <v>0.14438282589998522</v>
      </c>
      <c r="AB174" s="182">
        <v>0.12708681131787558</v>
      </c>
      <c r="AC174" s="182">
        <v>0.10508302660712873</v>
      </c>
      <c r="AD174" s="182">
        <v>0.13064726015861297</v>
      </c>
      <c r="AE174" s="182">
        <v>0.11578493035408316</v>
      </c>
      <c r="AF174" s="182">
        <v>0.14395994158147296</v>
      </c>
      <c r="AG174" s="182">
        <v>0.19678912337324589</v>
      </c>
      <c r="AH174" s="182">
        <v>0.15721303444207266</v>
      </c>
      <c r="AI174" s="182">
        <v>0.15486422383770929</v>
      </c>
      <c r="AJ174" s="182">
        <v>0.1490279760894071</v>
      </c>
      <c r="AK174" s="182">
        <v>0.15262907570180581</v>
      </c>
    </row>
    <row r="175" spans="5:48">
      <c r="E175" s="94" t="s">
        <v>259</v>
      </c>
      <c r="F175" s="94" t="s">
        <v>135</v>
      </c>
      <c r="G175" s="94" t="s">
        <v>372</v>
      </c>
      <c r="H175" s="94" t="s">
        <v>596</v>
      </c>
      <c r="I175" s="94" t="s">
        <v>593</v>
      </c>
      <c r="L175" s="94" t="s">
        <v>295</v>
      </c>
      <c r="Y175" s="182">
        <v>0.98780192888512008</v>
      </c>
      <c r="Z175" s="182">
        <v>0.97566107229903343</v>
      </c>
      <c r="AA175" s="182">
        <v>0.97435458132719466</v>
      </c>
      <c r="AB175" s="182">
        <v>0.96899514386221364</v>
      </c>
      <c r="AC175" s="182">
        <v>0.98240513890153192</v>
      </c>
      <c r="AD175" s="182">
        <v>0.75850940810133638</v>
      </c>
      <c r="AE175" s="182">
        <v>0.77098032182026066</v>
      </c>
      <c r="AF175" s="182">
        <v>0.72504145936981756</v>
      </c>
      <c r="AG175" s="182">
        <v>0.72577311804267597</v>
      </c>
      <c r="AH175" s="182">
        <v>0.72418487164537781</v>
      </c>
      <c r="AI175" s="182">
        <v>0.72286480208225612</v>
      </c>
      <c r="AJ175" s="182">
        <v>0.72191246954021093</v>
      </c>
      <c r="AK175" s="182">
        <v>0.72073243753463856</v>
      </c>
    </row>
    <row r="176" spans="5:48">
      <c r="E176" s="94" t="s">
        <v>259</v>
      </c>
      <c r="F176" s="94" t="s">
        <v>135</v>
      </c>
      <c r="G176" s="94" t="s">
        <v>150</v>
      </c>
      <c r="H176" s="94" t="s">
        <v>596</v>
      </c>
      <c r="I176" s="94" t="s">
        <v>593</v>
      </c>
      <c r="L176" s="94" t="s">
        <v>295</v>
      </c>
      <c r="Y176" s="182">
        <v>0.60819538474593982</v>
      </c>
      <c r="Z176" s="182">
        <v>0.67024904660805273</v>
      </c>
      <c r="AA176" s="182">
        <v>0.68509105106945911</v>
      </c>
      <c r="AB176" s="182">
        <v>0.68659504879947775</v>
      </c>
      <c r="AC176" s="182">
        <v>0.77114214488078237</v>
      </c>
      <c r="AD176" s="182">
        <v>0.33034439086027201</v>
      </c>
      <c r="AE176" s="182">
        <v>0.78557784145176701</v>
      </c>
      <c r="AF176" s="182">
        <v>0.7822349570200573</v>
      </c>
      <c r="AG176" s="182">
        <v>0.79030165327685331</v>
      </c>
      <c r="AH176" s="182">
        <v>0.78819596100907052</v>
      </c>
      <c r="AI176" s="182">
        <v>0.78820545782629237</v>
      </c>
      <c r="AJ176" s="182">
        <v>0.7881156734407827</v>
      </c>
      <c r="AK176" s="182">
        <v>0.78778854314999891</v>
      </c>
    </row>
    <row r="177" spans="5:48">
      <c r="E177" s="94" t="s">
        <v>259</v>
      </c>
      <c r="F177" s="94" t="s">
        <v>135</v>
      </c>
      <c r="G177" s="94" t="s">
        <v>151</v>
      </c>
      <c r="H177" s="94" t="s">
        <v>596</v>
      </c>
      <c r="I177" s="94" t="s">
        <v>593</v>
      </c>
      <c r="L177" s="94" t="s">
        <v>295</v>
      </c>
      <c r="Y177" s="182">
        <v>0.33185562941564828</v>
      </c>
      <c r="Z177" s="182">
        <v>0.48871383097104798</v>
      </c>
      <c r="AA177" s="182">
        <v>0.50253177578165464</v>
      </c>
      <c r="AB177" s="182">
        <v>0.5248508944787853</v>
      </c>
      <c r="AC177" s="182">
        <v>0.97629652828728175</v>
      </c>
      <c r="AD177" s="182">
        <v>0.6403281050705748</v>
      </c>
      <c r="AE177" s="182">
        <v>0.69939852174443717</v>
      </c>
      <c r="AF177" s="182">
        <v>0.66834895457822641</v>
      </c>
      <c r="AG177" s="182">
        <v>0.44410265550132999</v>
      </c>
      <c r="AH177" s="182">
        <v>0.44777370965603996</v>
      </c>
      <c r="AI177" s="182">
        <v>0.4483837128522255</v>
      </c>
      <c r="AJ177" s="182">
        <v>0.44418543099614965</v>
      </c>
      <c r="AK177" s="182">
        <v>0.45086465444055684</v>
      </c>
    </row>
    <row r="178" spans="5:48">
      <c r="E178" s="94" t="s">
        <v>259</v>
      </c>
      <c r="F178" s="94" t="s">
        <v>135</v>
      </c>
      <c r="G178" s="94" t="s">
        <v>152</v>
      </c>
      <c r="H178" s="94" t="s">
        <v>596</v>
      </c>
      <c r="I178" s="94" t="s">
        <v>593</v>
      </c>
      <c r="L178" s="94" t="s">
        <v>295</v>
      </c>
      <c r="Y178" s="182">
        <v>0.88758089678169516</v>
      </c>
      <c r="Z178" s="182">
        <v>0.90728535686249701</v>
      </c>
      <c r="AA178" s="182">
        <v>0.81050058615672571</v>
      </c>
      <c r="AB178" s="182">
        <v>0.86024844742147666</v>
      </c>
      <c r="AC178" s="182">
        <v>0.86290934159662924</v>
      </c>
      <c r="AD178" s="182">
        <v>0.27873750268061015</v>
      </c>
      <c r="AE178" s="182">
        <v>0.57731027842995342</v>
      </c>
      <c r="AF178" s="182">
        <v>0.59466943579093101</v>
      </c>
      <c r="AG178" s="182">
        <v>0.83699779029158017</v>
      </c>
      <c r="AH178" s="182">
        <v>0.8472281908319218</v>
      </c>
      <c r="AI178" s="182">
        <v>0.21686978185212244</v>
      </c>
      <c r="AJ178" s="182">
        <v>0.1939278884814469</v>
      </c>
      <c r="AK178" s="182">
        <v>0.21869212828407714</v>
      </c>
    </row>
    <row r="179" spans="5:48">
      <c r="E179" s="94" t="s">
        <v>259</v>
      </c>
      <c r="F179" s="94" t="s">
        <v>135</v>
      </c>
      <c r="G179" s="94" t="s">
        <v>153</v>
      </c>
      <c r="H179" s="94" t="s">
        <v>596</v>
      </c>
      <c r="I179" s="94" t="s">
        <v>593</v>
      </c>
      <c r="L179" s="94" t="s">
        <v>295</v>
      </c>
      <c r="Y179" s="182">
        <v>0</v>
      </c>
      <c r="Z179" s="182">
        <v>0</v>
      </c>
      <c r="AA179" s="182">
        <v>0</v>
      </c>
      <c r="AB179" s="182">
        <v>0</v>
      </c>
      <c r="AC179" s="182">
        <v>0</v>
      </c>
      <c r="AD179" s="182">
        <v>0</v>
      </c>
      <c r="AE179" s="182">
        <v>0</v>
      </c>
      <c r="AF179" s="182">
        <v>0</v>
      </c>
      <c r="AG179" s="182">
        <v>0</v>
      </c>
      <c r="AH179" s="182">
        <v>0</v>
      </c>
      <c r="AI179" s="182">
        <v>0</v>
      </c>
      <c r="AJ179" s="182">
        <v>0</v>
      </c>
      <c r="AK179" s="182">
        <v>0</v>
      </c>
    </row>
    <row r="180" spans="5:48">
      <c r="E180" s="94" t="s">
        <v>259</v>
      </c>
      <c r="F180" s="94" t="s">
        <v>135</v>
      </c>
      <c r="G180" s="94" t="s">
        <v>154</v>
      </c>
      <c r="H180" s="94" t="s">
        <v>596</v>
      </c>
      <c r="I180" s="94" t="s">
        <v>593</v>
      </c>
      <c r="L180" s="94" t="s">
        <v>295</v>
      </c>
      <c r="Y180" s="182">
        <v>0.97811468789503819</v>
      </c>
      <c r="Z180" s="182">
        <v>0.9157398271427778</v>
      </c>
      <c r="AA180" s="182">
        <v>0.8859528454314074</v>
      </c>
      <c r="AB180" s="182">
        <v>0.875</v>
      </c>
      <c r="AC180" s="182">
        <v>0.99776006988581956</v>
      </c>
      <c r="AD180" s="182">
        <v>0.80535193231905911</v>
      </c>
      <c r="AE180" s="182">
        <v>0.99243494726042392</v>
      </c>
      <c r="AF180" s="182">
        <v>0.99242424242424243</v>
      </c>
      <c r="AG180" s="182">
        <v>0.99776205795246975</v>
      </c>
      <c r="AH180" s="182">
        <v>0.99776206292513636</v>
      </c>
      <c r="AI180" s="182">
        <v>0.99776206388263056</v>
      </c>
      <c r="AJ180" s="182">
        <v>0.99776206094192743</v>
      </c>
      <c r="AK180" s="182">
        <v>0.99776205784121463</v>
      </c>
    </row>
    <row r="181" spans="5:48">
      <c r="E181" s="94" t="s">
        <v>259</v>
      </c>
      <c r="F181" s="94" t="s">
        <v>135</v>
      </c>
      <c r="G181" s="94" t="s">
        <v>155</v>
      </c>
      <c r="H181" s="94" t="s">
        <v>596</v>
      </c>
      <c r="I181" s="94" t="s">
        <v>593</v>
      </c>
      <c r="L181" s="94" t="s">
        <v>295</v>
      </c>
      <c r="Y181" s="182">
        <v>0.76370307892244327</v>
      </c>
      <c r="Z181" s="182">
        <v>0.84061979098858852</v>
      </c>
      <c r="AA181" s="182">
        <v>0.73114216233253682</v>
      </c>
      <c r="AB181" s="182">
        <v>0.78393250182474905</v>
      </c>
      <c r="AC181" s="182">
        <v>0.91913385578684825</v>
      </c>
      <c r="AD181" s="182">
        <v>0.8579044331792175</v>
      </c>
      <c r="AE181" s="182">
        <v>0.85766949397250869</v>
      </c>
      <c r="AF181" s="182">
        <v>0.85765983112183353</v>
      </c>
      <c r="AG181" s="182">
        <v>0.82436982222181621</v>
      </c>
      <c r="AH181" s="182">
        <v>0.83030231423309775</v>
      </c>
      <c r="AI181" s="182">
        <v>0.82984138767386284</v>
      </c>
      <c r="AJ181" s="182">
        <v>0.78223702902375414</v>
      </c>
      <c r="AK181" s="182">
        <v>0.78167975935577594</v>
      </c>
    </row>
    <row r="182" spans="5:48">
      <c r="E182" s="94" t="s">
        <v>259</v>
      </c>
      <c r="F182" s="94" t="s">
        <v>135</v>
      </c>
      <c r="G182" s="94" t="s">
        <v>156</v>
      </c>
      <c r="H182" s="94" t="s">
        <v>596</v>
      </c>
      <c r="I182" s="94" t="s">
        <v>593</v>
      </c>
      <c r="L182" s="94" t="s">
        <v>295</v>
      </c>
      <c r="Y182" s="182">
        <v>1</v>
      </c>
      <c r="Z182" s="182">
        <v>1</v>
      </c>
      <c r="AA182" s="182">
        <v>1</v>
      </c>
      <c r="AB182" s="182">
        <v>1</v>
      </c>
      <c r="AC182" s="182">
        <v>1</v>
      </c>
      <c r="AD182" s="182">
        <v>1</v>
      </c>
      <c r="AE182" s="182">
        <v>1</v>
      </c>
      <c r="AF182" s="182">
        <v>1</v>
      </c>
      <c r="AG182" s="182">
        <v>1</v>
      </c>
      <c r="AH182" s="182">
        <v>1</v>
      </c>
      <c r="AI182" s="182">
        <v>1</v>
      </c>
      <c r="AJ182" s="182">
        <v>1</v>
      </c>
      <c r="AK182" s="182">
        <v>1</v>
      </c>
    </row>
    <row r="183" spans="5:48">
      <c r="E183" s="94" t="s">
        <v>259</v>
      </c>
      <c r="F183" s="94" t="s">
        <v>135</v>
      </c>
      <c r="G183" s="94" t="s">
        <v>157</v>
      </c>
      <c r="H183" s="94" t="s">
        <v>596</v>
      </c>
      <c r="I183" s="94" t="s">
        <v>593</v>
      </c>
      <c r="L183" s="94" t="s">
        <v>295</v>
      </c>
      <c r="Y183" s="182">
        <v>0.37174001997860129</v>
      </c>
      <c r="Z183" s="182">
        <v>0.4473694072399173</v>
      </c>
      <c r="AA183" s="182">
        <v>0.54750297048586705</v>
      </c>
      <c r="AB183" s="182">
        <v>0.38338483911972721</v>
      </c>
      <c r="AC183" s="182">
        <v>0.58376792696537971</v>
      </c>
      <c r="AD183" s="182">
        <v>0.45402043536206127</v>
      </c>
      <c r="AE183" s="182">
        <v>0.32148438534685986</v>
      </c>
      <c r="AF183" s="182">
        <v>0.42537313432835822</v>
      </c>
      <c r="AG183" s="182">
        <v>0.58376792708936809</v>
      </c>
      <c r="AH183" s="182">
        <v>0.58376792704076363</v>
      </c>
      <c r="AI183" s="182">
        <v>0.5837679270987105</v>
      </c>
      <c r="AJ183" s="182">
        <v>0.58376792698938929</v>
      </c>
      <c r="AK183" s="182">
        <v>0.58376792702820335</v>
      </c>
    </row>
    <row r="184" spans="5:48">
      <c r="E184" s="94" t="s">
        <v>259</v>
      </c>
      <c r="F184" s="94" t="s">
        <v>136</v>
      </c>
      <c r="G184" s="94" t="s">
        <v>278</v>
      </c>
      <c r="H184" s="94" t="s">
        <v>596</v>
      </c>
      <c r="I184" s="94" t="s">
        <v>593</v>
      </c>
      <c r="L184" s="94" t="s">
        <v>295</v>
      </c>
      <c r="Y184" s="182">
        <v>0.85290537347674888</v>
      </c>
      <c r="Z184" s="182">
        <v>0.77058437501580146</v>
      </c>
      <c r="AA184" s="182">
        <v>0.52993389990557127</v>
      </c>
      <c r="AB184" s="182">
        <v>0.59851894874401035</v>
      </c>
      <c r="AC184" s="182">
        <v>7.4260000000000007E-2</v>
      </c>
      <c r="AD184" s="182">
        <v>6.0402684563758385E-2</v>
      </c>
      <c r="AE184" s="182">
        <v>0.10562295397650684</v>
      </c>
      <c r="AF184" s="182">
        <v>0.42746117652605681</v>
      </c>
      <c r="AG184" s="182">
        <v>0.42746117652605681</v>
      </c>
      <c r="AH184" s="182">
        <v>0.42746117652605681</v>
      </c>
      <c r="AI184" s="182">
        <v>0.42746117652605681</v>
      </c>
      <c r="AJ184" s="182">
        <v>0.42746117652605681</v>
      </c>
      <c r="AK184" s="182">
        <v>0.42746117652605681</v>
      </c>
      <c r="AT184" s="81"/>
    </row>
    <row r="185" spans="5:48">
      <c r="E185" s="94" t="s">
        <v>259</v>
      </c>
      <c r="F185" s="94" t="s">
        <v>136</v>
      </c>
      <c r="G185" s="94" t="s">
        <v>142</v>
      </c>
      <c r="H185" s="94" t="s">
        <v>596</v>
      </c>
      <c r="I185" s="94" t="s">
        <v>593</v>
      </c>
      <c r="L185" s="94" t="s">
        <v>295</v>
      </c>
      <c r="Y185" s="182">
        <v>0.8847273689782954</v>
      </c>
      <c r="Z185" s="182">
        <v>0.9267844052542884</v>
      </c>
      <c r="AA185" s="182">
        <v>0.91909536022382832</v>
      </c>
      <c r="AB185" s="182">
        <v>0.9530688739653288</v>
      </c>
      <c r="AC185" s="182">
        <v>0.79334993173239099</v>
      </c>
      <c r="AD185" s="182">
        <v>0.80680636052905341</v>
      </c>
      <c r="AE185" s="182">
        <v>0.75106271906928179</v>
      </c>
      <c r="AF185" s="182">
        <v>0.86212785996463814</v>
      </c>
      <c r="AG185" s="182">
        <v>0.86212785996463814</v>
      </c>
      <c r="AH185" s="182">
        <v>0.86212785996463814</v>
      </c>
      <c r="AI185" s="182">
        <v>0.86212785996463814</v>
      </c>
      <c r="AJ185" s="182">
        <v>0.86212785996463814</v>
      </c>
      <c r="AK185" s="182">
        <v>0.86212785996463814</v>
      </c>
      <c r="AT185" s="81"/>
    </row>
    <row r="186" spans="5:48">
      <c r="E186" s="94" t="s">
        <v>259</v>
      </c>
      <c r="F186" s="94" t="s">
        <v>136</v>
      </c>
      <c r="G186" s="94" t="s">
        <v>215</v>
      </c>
      <c r="H186" s="94" t="s">
        <v>596</v>
      </c>
      <c r="I186" s="94" t="s">
        <v>593</v>
      </c>
      <c r="L186" s="94" t="s">
        <v>295</v>
      </c>
      <c r="Y186" s="182">
        <v>0.53223270440251569</v>
      </c>
      <c r="Z186" s="182">
        <v>0.95361945116469338</v>
      </c>
      <c r="AA186" s="182">
        <v>0.9064408661854525</v>
      </c>
      <c r="AB186" s="182">
        <v>0.9270670826833074</v>
      </c>
      <c r="AC186" s="182">
        <v>0.50077416500774163</v>
      </c>
      <c r="AD186" s="182">
        <v>0.55999999999999994</v>
      </c>
      <c r="AE186" s="182">
        <v>0.53782383419689117</v>
      </c>
      <c r="AF186" s="182">
        <v>0.70256544337722882</v>
      </c>
      <c r="AG186" s="182">
        <v>0.70256544337722882</v>
      </c>
      <c r="AH186" s="182">
        <v>0.70256544337722882</v>
      </c>
      <c r="AI186" s="182">
        <v>0.70256544337722882</v>
      </c>
      <c r="AJ186" s="182">
        <v>0.70256544337722882</v>
      </c>
      <c r="AK186" s="182">
        <v>0.70256544337722882</v>
      </c>
      <c r="AT186" s="81"/>
    </row>
    <row r="187" spans="5:48">
      <c r="E187" s="94" t="s">
        <v>259</v>
      </c>
      <c r="F187" s="94" t="s">
        <v>136</v>
      </c>
      <c r="G187" s="94" t="s">
        <v>217</v>
      </c>
      <c r="H187" s="94" t="s">
        <v>596</v>
      </c>
      <c r="I187" s="94" t="s">
        <v>593</v>
      </c>
      <c r="L187" s="94" t="s">
        <v>295</v>
      </c>
      <c r="Y187" s="182">
        <v>0.61009308803049178</v>
      </c>
      <c r="Z187" s="182">
        <v>0.21790279463832904</v>
      </c>
      <c r="AA187" s="182">
        <v>0.45673469387755106</v>
      </c>
      <c r="AB187" s="182">
        <v>0.37464251668255483</v>
      </c>
      <c r="AC187" s="182">
        <v>0.23809523809523808</v>
      </c>
      <c r="AD187" s="182">
        <v>0.4102564102564103</v>
      </c>
      <c r="AE187" s="182">
        <v>0.35778175313059035</v>
      </c>
      <c r="AF187" s="182">
        <v>0.38078664210159507</v>
      </c>
      <c r="AG187" s="182">
        <v>0.38078664210159507</v>
      </c>
      <c r="AH187" s="182">
        <v>0.38078664210159507</v>
      </c>
      <c r="AI187" s="182">
        <v>0.38078664210159507</v>
      </c>
      <c r="AJ187" s="182">
        <v>0.38078664210159507</v>
      </c>
      <c r="AK187" s="182">
        <v>0.38078664210159507</v>
      </c>
      <c r="AT187" s="81"/>
    </row>
    <row r="188" spans="5:48">
      <c r="E188" s="94" t="s">
        <v>259</v>
      </c>
      <c r="F188" s="94" t="s">
        <v>136</v>
      </c>
      <c r="G188" s="94" t="s">
        <v>386</v>
      </c>
      <c r="H188" s="94" t="s">
        <v>596</v>
      </c>
      <c r="I188" s="94" t="s">
        <v>593</v>
      </c>
      <c r="L188" s="94" t="s">
        <v>295</v>
      </c>
      <c r="Y188" s="182">
        <v>0.13002348383330459</v>
      </c>
      <c r="Z188" s="182">
        <v>0.35052448924075741</v>
      </c>
      <c r="AA188" s="182">
        <v>0.3515340307981662</v>
      </c>
      <c r="AB188" s="182">
        <v>2.6360380313660545E-2</v>
      </c>
      <c r="AC188" s="182">
        <v>2.5002332307118201E-2</v>
      </c>
      <c r="AD188" s="182">
        <v>4.4272974511416097E-2</v>
      </c>
      <c r="AE188" s="182">
        <v>4.8722044728434506E-2</v>
      </c>
      <c r="AF188" s="182">
        <v>0.13949139081897965</v>
      </c>
      <c r="AG188" s="182">
        <v>0.13949139081897965</v>
      </c>
      <c r="AH188" s="182">
        <v>0.13949139081897965</v>
      </c>
      <c r="AI188" s="182">
        <v>0.13949139081897965</v>
      </c>
      <c r="AJ188" s="182">
        <v>0.13949139081897965</v>
      </c>
      <c r="AK188" s="182">
        <v>0.13949139081897965</v>
      </c>
      <c r="AT188" s="81"/>
    </row>
    <row r="189" spans="5:48">
      <c r="E189" s="94" t="s">
        <v>259</v>
      </c>
      <c r="F189" s="94" t="s">
        <v>136</v>
      </c>
      <c r="G189" s="94" t="s">
        <v>218</v>
      </c>
      <c r="H189" s="94" t="s">
        <v>596</v>
      </c>
      <c r="I189" s="94" t="s">
        <v>593</v>
      </c>
      <c r="L189" s="94" t="s">
        <v>295</v>
      </c>
      <c r="P189" s="94" t="s">
        <v>116</v>
      </c>
      <c r="Y189" s="183">
        <v>0.13002348383330459</v>
      </c>
      <c r="Z189" s="183">
        <v>0.35052448924075741</v>
      </c>
      <c r="AA189" s="183">
        <v>0.3515340307981662</v>
      </c>
      <c r="AB189" s="183">
        <v>2.6360380313660545E-2</v>
      </c>
      <c r="AC189" s="183">
        <v>2.5002332307118201E-2</v>
      </c>
      <c r="AD189" s="183">
        <v>4.4272974511416097E-2</v>
      </c>
      <c r="AE189" s="183">
        <v>4.8722044728434506E-2</v>
      </c>
      <c r="AF189" s="183">
        <v>0.13949139081897965</v>
      </c>
      <c r="AG189" s="183">
        <v>0.13949139081897965</v>
      </c>
      <c r="AH189" s="183">
        <v>0.13949139081897965</v>
      </c>
      <c r="AI189" s="183">
        <v>0.13949139081897965</v>
      </c>
      <c r="AJ189" s="183">
        <v>0.13949139081897965</v>
      </c>
      <c r="AK189" s="183">
        <v>0.13949139081897965</v>
      </c>
      <c r="AT189" s="81">
        <v>44107</v>
      </c>
      <c r="AV189" s="94" t="s">
        <v>597</v>
      </c>
    </row>
    <row r="190" spans="5:48">
      <c r="E190" s="94" t="s">
        <v>259</v>
      </c>
      <c r="F190" s="94" t="s">
        <v>137</v>
      </c>
      <c r="G190" s="94" t="s">
        <v>137</v>
      </c>
      <c r="H190" s="94" t="s">
        <v>596</v>
      </c>
      <c r="I190" s="94" t="s">
        <v>593</v>
      </c>
      <c r="L190" s="94" t="s">
        <v>295</v>
      </c>
      <c r="Y190" s="182">
        <v>0.75771814650736036</v>
      </c>
      <c r="Z190" s="182">
        <v>0.49952113197955089</v>
      </c>
      <c r="AA190" s="182">
        <v>0.83758050216751934</v>
      </c>
      <c r="AB190" s="182">
        <v>0.8035912392714285</v>
      </c>
      <c r="AC190" s="182">
        <v>0.78917753721085115</v>
      </c>
      <c r="AD190" s="182">
        <v>0.79134089526099316</v>
      </c>
      <c r="AE190" s="182">
        <v>0.78689081764557478</v>
      </c>
      <c r="AF190" s="182">
        <v>0.79099028420972883</v>
      </c>
      <c r="AG190" s="182">
        <v>0.81541892382556258</v>
      </c>
      <c r="AH190" s="182">
        <v>0.81503067513980887</v>
      </c>
      <c r="AI190" s="182">
        <v>0.8146891268599209</v>
      </c>
      <c r="AJ190" s="182">
        <v>0.81437191399514219</v>
      </c>
      <c r="AK190" s="182">
        <v>0.81398922639395077</v>
      </c>
    </row>
    <row r="192" spans="5:48">
      <c r="E192" s="94" t="s">
        <v>260</v>
      </c>
      <c r="F192" s="94" t="s">
        <v>135</v>
      </c>
      <c r="G192" s="94" t="s">
        <v>286</v>
      </c>
      <c r="H192" s="94" t="s">
        <v>596</v>
      </c>
      <c r="I192" s="94" t="s">
        <v>593</v>
      </c>
      <c r="L192" s="94" t="s">
        <v>295</v>
      </c>
      <c r="Y192" s="182">
        <v>0.72890094613769496</v>
      </c>
      <c r="Z192" s="182">
        <v>0.74699854489280126</v>
      </c>
      <c r="AA192" s="182">
        <v>0.65184658749798541</v>
      </c>
      <c r="AB192" s="182">
        <v>0.72267926966199547</v>
      </c>
      <c r="AC192" s="182">
        <v>0.75761826847371572</v>
      </c>
      <c r="AD192" s="182">
        <v>0.50577211295088753</v>
      </c>
      <c r="AE192" s="182">
        <v>0.76625054973959672</v>
      </c>
      <c r="AF192" s="182">
        <v>0.78789765095174125</v>
      </c>
      <c r="AG192" s="182">
        <v>0.84696578620544571</v>
      </c>
      <c r="AH192" s="182">
        <v>0.76921195917333296</v>
      </c>
      <c r="AI192" s="182">
        <v>0.76117701922833203</v>
      </c>
      <c r="AJ192" s="182">
        <v>0.82844622277551383</v>
      </c>
      <c r="AK192" s="182">
        <v>0.81407419954370741</v>
      </c>
    </row>
    <row r="193" spans="5:46">
      <c r="E193" s="94" t="s">
        <v>260</v>
      </c>
      <c r="F193" s="94" t="s">
        <v>135</v>
      </c>
      <c r="G193" s="94" t="s">
        <v>138</v>
      </c>
      <c r="H193" s="94" t="s">
        <v>596</v>
      </c>
      <c r="I193" s="94" t="s">
        <v>593</v>
      </c>
      <c r="L193" s="94" t="s">
        <v>295</v>
      </c>
      <c r="Y193" s="182">
        <v>0.85881970959981135</v>
      </c>
      <c r="Z193" s="182">
        <v>0.83967685767634326</v>
      </c>
      <c r="AA193" s="182">
        <v>0.81780689480628821</v>
      </c>
      <c r="AB193" s="182">
        <v>0.82786161816728976</v>
      </c>
      <c r="AC193" s="182">
        <v>0.82906455091115328</v>
      </c>
      <c r="AD193" s="182">
        <v>0.84497250554657732</v>
      </c>
      <c r="AE193" s="182">
        <v>0.86701669585819396</v>
      </c>
      <c r="AF193" s="182">
        <v>0.86211461033588876</v>
      </c>
      <c r="AG193" s="182">
        <v>0.83981383872200455</v>
      </c>
      <c r="AH193" s="182">
        <v>0.83302261714153691</v>
      </c>
      <c r="AI193" s="182">
        <v>0.83331807547669345</v>
      </c>
      <c r="AJ193" s="182">
        <v>0.83344024959076057</v>
      </c>
      <c r="AK193" s="182">
        <v>0.82116954444197299</v>
      </c>
    </row>
    <row r="194" spans="5:46">
      <c r="E194" s="94" t="s">
        <v>260</v>
      </c>
      <c r="F194" s="94" t="s">
        <v>135</v>
      </c>
      <c r="G194" s="94" t="s">
        <v>139</v>
      </c>
      <c r="H194" s="94" t="s">
        <v>596</v>
      </c>
      <c r="I194" s="94" t="s">
        <v>593</v>
      </c>
      <c r="L194" s="94" t="s">
        <v>295</v>
      </c>
      <c r="Y194" s="182">
        <v>0.69421731343715665</v>
      </c>
      <c r="Z194" s="182">
        <v>0.70166589075278352</v>
      </c>
      <c r="AA194" s="182">
        <v>0.66144324895449169</v>
      </c>
      <c r="AB194" s="182">
        <v>0.75355474493683505</v>
      </c>
      <c r="AC194" s="182">
        <v>0.78789583041165845</v>
      </c>
      <c r="AD194" s="182">
        <v>0.76738769596246104</v>
      </c>
      <c r="AE194" s="182">
        <v>0.80350325365593478</v>
      </c>
      <c r="AF194" s="182">
        <v>0.78464254192409533</v>
      </c>
      <c r="AG194" s="182">
        <v>0.7594576724877713</v>
      </c>
      <c r="AH194" s="182">
        <v>0.75259607538614348</v>
      </c>
      <c r="AI194" s="182">
        <v>0.74894986486608062</v>
      </c>
      <c r="AJ194" s="182">
        <v>0.7438498792937599</v>
      </c>
      <c r="AK194" s="182">
        <v>0.73299522752783897</v>
      </c>
    </row>
    <row r="195" spans="5:46">
      <c r="E195" s="94" t="s">
        <v>260</v>
      </c>
      <c r="F195" s="94" t="s">
        <v>135</v>
      </c>
      <c r="G195" s="94" t="s">
        <v>140</v>
      </c>
      <c r="H195" s="94" t="s">
        <v>596</v>
      </c>
      <c r="I195" s="94" t="s">
        <v>593</v>
      </c>
      <c r="L195" s="94" t="s">
        <v>295</v>
      </c>
      <c r="Y195" s="182">
        <v>0.65390939415500227</v>
      </c>
      <c r="Z195" s="182">
        <v>0.70065937269289025</v>
      </c>
      <c r="AA195" s="182">
        <v>0.68408356881814947</v>
      </c>
      <c r="AB195" s="182">
        <v>0.70457314515884806</v>
      </c>
      <c r="AC195" s="182">
        <v>0.6595298068908233</v>
      </c>
      <c r="AD195" s="182">
        <v>0.68861364624076482</v>
      </c>
      <c r="AE195" s="182">
        <v>0.65007448146724545</v>
      </c>
      <c r="AF195" s="182">
        <v>0.68249898249898244</v>
      </c>
      <c r="AG195" s="182">
        <v>0.73027406001878614</v>
      </c>
      <c r="AH195" s="182">
        <v>0.72932135174735557</v>
      </c>
      <c r="AI195" s="182">
        <v>0.72802797339295333</v>
      </c>
      <c r="AJ195" s="182">
        <v>0.72929596099509064</v>
      </c>
      <c r="AK195" s="182">
        <v>0.72659987661232495</v>
      </c>
    </row>
    <row r="196" spans="5:46">
      <c r="E196" s="94" t="s">
        <v>260</v>
      </c>
      <c r="F196" s="94" t="s">
        <v>135</v>
      </c>
      <c r="G196" s="94" t="s">
        <v>149</v>
      </c>
      <c r="H196" s="94" t="s">
        <v>596</v>
      </c>
      <c r="I196" s="94" t="s">
        <v>593</v>
      </c>
      <c r="L196" s="94" t="s">
        <v>295</v>
      </c>
      <c r="Y196" s="182">
        <v>2.2324138419232857E-2</v>
      </c>
      <c r="Z196" s="182">
        <v>4.5686375926099178E-2</v>
      </c>
      <c r="AA196" s="182">
        <v>9.9660602432820419E-2</v>
      </c>
      <c r="AB196" s="182">
        <v>7.6850174056481577E-2</v>
      </c>
      <c r="AC196" s="182">
        <v>0.14377946931538924</v>
      </c>
      <c r="AD196" s="182">
        <v>0.15940468345682185</v>
      </c>
      <c r="AE196" s="182">
        <v>0.18342739041474346</v>
      </c>
      <c r="AF196" s="182">
        <v>0.15258290522843387</v>
      </c>
      <c r="AG196" s="182">
        <v>0.17380474102176494</v>
      </c>
      <c r="AH196" s="182">
        <v>0.16250538283597502</v>
      </c>
      <c r="AI196" s="182">
        <v>0.16222285206896123</v>
      </c>
      <c r="AJ196" s="182">
        <v>0.16253962829171378</v>
      </c>
      <c r="AK196" s="182">
        <v>0.15256146999103426</v>
      </c>
    </row>
    <row r="197" spans="5:46">
      <c r="E197" s="94" t="s">
        <v>260</v>
      </c>
      <c r="F197" s="94" t="s">
        <v>135</v>
      </c>
      <c r="G197" s="94" t="s">
        <v>372</v>
      </c>
      <c r="H197" s="94" t="s">
        <v>596</v>
      </c>
      <c r="I197" s="94" t="s">
        <v>593</v>
      </c>
      <c r="L197" s="94" t="s">
        <v>295</v>
      </c>
      <c r="Y197" s="182">
        <v>0.98494771660130365</v>
      </c>
      <c r="Z197" s="182">
        <v>0.97200388500161028</v>
      </c>
      <c r="AA197" s="182">
        <v>0.9744438844269232</v>
      </c>
      <c r="AB197" s="182">
        <v>0.96889600607858306</v>
      </c>
      <c r="AC197" s="182">
        <v>0.99622311073189374</v>
      </c>
      <c r="AD197" s="182">
        <v>0.75850940813954959</v>
      </c>
      <c r="AE197" s="182">
        <v>0.76172582706870151</v>
      </c>
      <c r="AF197" s="182">
        <v>0.76023391812865504</v>
      </c>
      <c r="AG197" s="182">
        <v>0.72918194711167539</v>
      </c>
      <c r="AH197" s="182">
        <v>0.72754742283888529</v>
      </c>
      <c r="AI197" s="182">
        <v>0.72603304244719113</v>
      </c>
      <c r="AJ197" s="182">
        <v>0.7248282944633867</v>
      </c>
      <c r="AK197" s="182">
        <v>0.72359197104489914</v>
      </c>
    </row>
    <row r="198" spans="5:46">
      <c r="E198" s="94" t="s">
        <v>260</v>
      </c>
      <c r="F198" s="94" t="s">
        <v>135</v>
      </c>
      <c r="G198" s="94" t="s">
        <v>150</v>
      </c>
      <c r="H198" s="94" t="s">
        <v>596</v>
      </c>
      <c r="I198" s="94" t="s">
        <v>593</v>
      </c>
      <c r="L198" s="94" t="s">
        <v>295</v>
      </c>
      <c r="Y198" s="182">
        <v>0.77189910677058304</v>
      </c>
      <c r="Z198" s="182">
        <v>0.76632692113567036</v>
      </c>
      <c r="AA198" s="182">
        <v>0.71954361768044661</v>
      </c>
      <c r="AB198" s="182">
        <v>0.70198753589102869</v>
      </c>
      <c r="AC198" s="182">
        <v>0.78340467392094615</v>
      </c>
      <c r="AD198" s="182">
        <v>0.32307492016445127</v>
      </c>
      <c r="AE198" s="182">
        <v>0.82024324881467736</v>
      </c>
      <c r="AF198" s="182">
        <v>0.82079689018464552</v>
      </c>
      <c r="AG198" s="182">
        <v>0.7970640112319678</v>
      </c>
      <c r="AH198" s="182">
        <v>0.79497981488922409</v>
      </c>
      <c r="AI198" s="182">
        <v>0.79497596206882015</v>
      </c>
      <c r="AJ198" s="182">
        <v>0.79474629630448301</v>
      </c>
      <c r="AK198" s="182">
        <v>0.79453767616266624</v>
      </c>
    </row>
    <row r="199" spans="5:46">
      <c r="E199" s="94" t="s">
        <v>260</v>
      </c>
      <c r="F199" s="94" t="s">
        <v>135</v>
      </c>
      <c r="G199" s="94" t="s">
        <v>151</v>
      </c>
      <c r="H199" s="94" t="s">
        <v>596</v>
      </c>
      <c r="I199" s="94" t="s">
        <v>593</v>
      </c>
      <c r="L199" s="94" t="s">
        <v>295</v>
      </c>
      <c r="Y199" s="182">
        <v>0.26094588926027323</v>
      </c>
      <c r="Z199" s="182">
        <v>0.54333006265301453</v>
      </c>
      <c r="AA199" s="182">
        <v>0.5238833885676254</v>
      </c>
      <c r="AB199" s="182">
        <v>0.54029989915569576</v>
      </c>
      <c r="AC199" s="182">
        <v>0.99595157814936397</v>
      </c>
      <c r="AD199" s="182">
        <v>0.66269007872123731</v>
      </c>
      <c r="AE199" s="182">
        <v>0.73514676441571347</v>
      </c>
      <c r="AF199" s="182">
        <v>0.62222222222222223</v>
      </c>
      <c r="AG199" s="182">
        <v>0.44831025117386708</v>
      </c>
      <c r="AH199" s="182">
        <v>0.45260659440913542</v>
      </c>
      <c r="AI199" s="182">
        <v>0.45322527716897232</v>
      </c>
      <c r="AJ199" s="182">
        <v>0.45068437824753199</v>
      </c>
      <c r="AK199" s="182">
        <v>0.4559085986067779</v>
      </c>
    </row>
    <row r="200" spans="5:46">
      <c r="E200" s="94" t="s">
        <v>260</v>
      </c>
      <c r="F200" s="94" t="s">
        <v>135</v>
      </c>
      <c r="G200" s="94" t="s">
        <v>152</v>
      </c>
      <c r="H200" s="94" t="s">
        <v>596</v>
      </c>
      <c r="I200" s="94" t="s">
        <v>593</v>
      </c>
      <c r="L200" s="94" t="s">
        <v>295</v>
      </c>
      <c r="Y200" s="182">
        <v>0.77502291930102518</v>
      </c>
      <c r="Z200" s="182">
        <v>0.89953500464319847</v>
      </c>
      <c r="AA200" s="182">
        <v>0.81006701260514535</v>
      </c>
      <c r="AB200" s="182">
        <v>0.86102828725153657</v>
      </c>
      <c r="AC200" s="182">
        <v>0.87760781049021497</v>
      </c>
      <c r="AD200" s="182">
        <v>0.87514372402218443</v>
      </c>
      <c r="AE200" s="182">
        <v>0.93369579824836146</v>
      </c>
      <c r="AF200" s="182">
        <v>0.91805721096543491</v>
      </c>
      <c r="AG200" s="182">
        <v>0.83289528565331761</v>
      </c>
      <c r="AH200" s="182">
        <v>0.82929228748410355</v>
      </c>
      <c r="AI200" s="182">
        <v>0.22816052509524384</v>
      </c>
      <c r="AJ200" s="182">
        <v>0.19011331248373764</v>
      </c>
      <c r="AK200" s="182">
        <v>0.21811527907887243</v>
      </c>
    </row>
    <row r="201" spans="5:46">
      <c r="E201" s="94" t="s">
        <v>260</v>
      </c>
      <c r="F201" s="94" t="s">
        <v>135</v>
      </c>
      <c r="G201" s="94" t="s">
        <v>153</v>
      </c>
      <c r="H201" s="94" t="s">
        <v>596</v>
      </c>
      <c r="I201" s="94" t="s">
        <v>593</v>
      </c>
      <c r="L201" s="94" t="s">
        <v>295</v>
      </c>
      <c r="Y201" s="182">
        <v>0</v>
      </c>
      <c r="Z201" s="182">
        <v>0</v>
      </c>
      <c r="AA201" s="182">
        <v>0</v>
      </c>
      <c r="AB201" s="182">
        <v>0</v>
      </c>
      <c r="AC201" s="182">
        <v>0</v>
      </c>
      <c r="AD201" s="182">
        <v>0</v>
      </c>
      <c r="AE201" s="182">
        <v>0</v>
      </c>
      <c r="AF201" s="182">
        <v>0</v>
      </c>
      <c r="AG201" s="182">
        <v>0</v>
      </c>
      <c r="AH201" s="182">
        <v>0</v>
      </c>
      <c r="AI201" s="182">
        <v>0</v>
      </c>
      <c r="AJ201" s="182">
        <v>0</v>
      </c>
      <c r="AK201" s="182">
        <v>0</v>
      </c>
    </row>
    <row r="202" spans="5:46">
      <c r="E202" s="94" t="s">
        <v>260</v>
      </c>
      <c r="F202" s="94" t="s">
        <v>135</v>
      </c>
      <c r="G202" s="94" t="s">
        <v>154</v>
      </c>
      <c r="H202" s="94" t="s">
        <v>596</v>
      </c>
      <c r="I202" s="94" t="s">
        <v>593</v>
      </c>
      <c r="L202" s="94" t="s">
        <v>295</v>
      </c>
      <c r="Y202" s="182">
        <v>0.96094250821135718</v>
      </c>
      <c r="Z202" s="182">
        <v>0.91573984866503988</v>
      </c>
      <c r="AA202" s="182">
        <v>0.88595286411479679</v>
      </c>
      <c r="AB202" s="182">
        <v>0.88927965240740758</v>
      </c>
      <c r="AC202" s="182">
        <v>0.99993159782656416</v>
      </c>
      <c r="AD202" s="182">
        <v>0.89893711313278168</v>
      </c>
      <c r="AE202" s="182">
        <v>1</v>
      </c>
      <c r="AF202" s="182">
        <v>1</v>
      </c>
      <c r="AG202" s="182">
        <v>0.99993164348682606</v>
      </c>
      <c r="AH202" s="182">
        <v>0.99993187338049094</v>
      </c>
      <c r="AI202" s="182">
        <v>0.99993162478107167</v>
      </c>
      <c r="AJ202" s="182">
        <v>0.99993172567929711</v>
      </c>
      <c r="AK202" s="182">
        <v>0.99993159638550533</v>
      </c>
    </row>
    <row r="203" spans="5:46">
      <c r="E203" s="94" t="s">
        <v>260</v>
      </c>
      <c r="F203" s="94" t="s">
        <v>135</v>
      </c>
      <c r="G203" s="94" t="s">
        <v>155</v>
      </c>
      <c r="H203" s="94" t="s">
        <v>596</v>
      </c>
      <c r="I203" s="94" t="s">
        <v>593</v>
      </c>
      <c r="L203" s="94" t="s">
        <v>295</v>
      </c>
      <c r="Y203" s="182">
        <v>0.69510493217199443</v>
      </c>
      <c r="Z203" s="182">
        <v>0.82538529128981908</v>
      </c>
      <c r="AA203" s="182">
        <v>0.72185068039925215</v>
      </c>
      <c r="AB203" s="182">
        <v>0.78207382503863854</v>
      </c>
      <c r="AC203" s="182">
        <v>0.9839375685263696</v>
      </c>
      <c r="AD203" s="182">
        <v>0.85162656590904096</v>
      </c>
      <c r="AE203" s="182">
        <v>0.82064454400868059</v>
      </c>
      <c r="AF203" s="182">
        <v>0.83082167204879809</v>
      </c>
      <c r="AG203" s="182">
        <v>0.81670760747118476</v>
      </c>
      <c r="AH203" s="182">
        <v>0.82259778004523387</v>
      </c>
      <c r="AI203" s="182">
        <v>0.82222581303006259</v>
      </c>
      <c r="AJ203" s="182">
        <v>0.7750997402967853</v>
      </c>
      <c r="AK203" s="182">
        <v>0.80278598133032997</v>
      </c>
    </row>
    <row r="204" spans="5:46">
      <c r="E204" s="94" t="s">
        <v>260</v>
      </c>
      <c r="F204" s="94" t="s">
        <v>135</v>
      </c>
      <c r="G204" s="94" t="s">
        <v>156</v>
      </c>
      <c r="H204" s="94" t="s">
        <v>596</v>
      </c>
      <c r="I204" s="94" t="s">
        <v>593</v>
      </c>
      <c r="L204" s="94" t="s">
        <v>295</v>
      </c>
      <c r="Y204" s="182">
        <v>1</v>
      </c>
      <c r="Z204" s="182">
        <v>1</v>
      </c>
      <c r="AA204" s="182">
        <v>1</v>
      </c>
      <c r="AB204" s="182">
        <v>1</v>
      </c>
      <c r="AC204" s="182">
        <v>1</v>
      </c>
      <c r="AD204" s="182">
        <v>1</v>
      </c>
      <c r="AE204" s="182">
        <v>1</v>
      </c>
      <c r="AF204" s="182">
        <v>1</v>
      </c>
      <c r="AG204" s="182">
        <v>1</v>
      </c>
      <c r="AH204" s="182">
        <v>1</v>
      </c>
      <c r="AI204" s="182">
        <v>1</v>
      </c>
      <c r="AJ204" s="182">
        <v>1</v>
      </c>
      <c r="AK204" s="182">
        <v>1</v>
      </c>
    </row>
    <row r="205" spans="5:46">
      <c r="E205" s="94" t="s">
        <v>260</v>
      </c>
      <c r="F205" s="94" t="s">
        <v>135</v>
      </c>
      <c r="G205" s="94" t="s">
        <v>157</v>
      </c>
      <c r="H205" s="94" t="s">
        <v>596</v>
      </c>
      <c r="I205" s="94" t="s">
        <v>593</v>
      </c>
      <c r="L205" s="94" t="s">
        <v>295</v>
      </c>
      <c r="Y205" s="182">
        <v>0.61862954321527441</v>
      </c>
      <c r="Z205" s="182">
        <v>0.53374788932206674</v>
      </c>
      <c r="AA205" s="182">
        <v>0.44947377737720434</v>
      </c>
      <c r="AB205" s="182">
        <v>0.55919209786029767</v>
      </c>
      <c r="AC205" s="182">
        <v>0.99653853168046047</v>
      </c>
      <c r="AD205" s="182">
        <v>0.45358927162766238</v>
      </c>
      <c r="AE205" s="182">
        <v>0.32173771273385493</v>
      </c>
      <c r="AF205" s="182">
        <v>0.40348365545215936</v>
      </c>
      <c r="AG205" s="182">
        <v>0.55919209789063273</v>
      </c>
      <c r="AH205" s="182">
        <v>0.55919209786942814</v>
      </c>
      <c r="AI205" s="182">
        <v>0.55919209786886415</v>
      </c>
      <c r="AJ205" s="182">
        <v>0.55919209788418067</v>
      </c>
      <c r="AK205" s="182">
        <v>0.55919209789502455</v>
      </c>
    </row>
    <row r="206" spans="5:46">
      <c r="E206" s="94" t="s">
        <v>260</v>
      </c>
      <c r="F206" s="94" t="s">
        <v>136</v>
      </c>
      <c r="G206" s="94" t="s">
        <v>278</v>
      </c>
      <c r="H206" s="94" t="s">
        <v>596</v>
      </c>
      <c r="I206" s="94" t="s">
        <v>593</v>
      </c>
      <c r="L206" s="94" t="s">
        <v>295</v>
      </c>
      <c r="Y206" s="182">
        <v>0.64658508510385015</v>
      </c>
      <c r="Z206" s="182">
        <v>0.71949372306717052</v>
      </c>
      <c r="AA206" s="182">
        <v>0.60556354105013954</v>
      </c>
      <c r="AB206" s="182">
        <v>0.69136331748382562</v>
      </c>
      <c r="AC206" s="182">
        <v>0.14728682170542637</v>
      </c>
      <c r="AD206" s="182">
        <v>7.0707070707070718E-2</v>
      </c>
      <c r="AE206" s="182">
        <v>8.7299437069147168E-2</v>
      </c>
      <c r="AF206" s="182">
        <v>0.4240427137409471</v>
      </c>
      <c r="AG206" s="182">
        <v>0.4240427137409471</v>
      </c>
      <c r="AH206" s="182">
        <v>0.4240427137409471</v>
      </c>
      <c r="AI206" s="182">
        <v>0.4240427137409471</v>
      </c>
      <c r="AJ206" s="182">
        <v>0.4240427137409471</v>
      </c>
      <c r="AK206" s="182">
        <v>0.4240427137409471</v>
      </c>
      <c r="AT206" s="81"/>
    </row>
    <row r="207" spans="5:46">
      <c r="E207" s="94" t="s">
        <v>260</v>
      </c>
      <c r="F207" s="94" t="s">
        <v>136</v>
      </c>
      <c r="G207" s="94" t="s">
        <v>142</v>
      </c>
      <c r="H207" s="94" t="s">
        <v>596</v>
      </c>
      <c r="I207" s="94" t="s">
        <v>593</v>
      </c>
      <c r="L207" s="94" t="s">
        <v>295</v>
      </c>
      <c r="Y207" s="182">
        <v>0.91473119274544279</v>
      </c>
      <c r="Z207" s="182">
        <v>0.9212471380691174</v>
      </c>
      <c r="AA207" s="182">
        <v>0.9597092681287287</v>
      </c>
      <c r="AB207" s="182">
        <v>0.96000961692578934</v>
      </c>
      <c r="AC207" s="182">
        <v>0.82520325203252032</v>
      </c>
      <c r="AD207" s="182">
        <v>0.81918819188191883</v>
      </c>
      <c r="AE207" s="182">
        <v>0.75553690662969319</v>
      </c>
      <c r="AF207" s="182">
        <v>0.87937508091617289</v>
      </c>
      <c r="AG207" s="182">
        <v>0.87937508091617289</v>
      </c>
      <c r="AH207" s="182">
        <v>0.87937508091617289</v>
      </c>
      <c r="AI207" s="182">
        <v>0.87937508091617289</v>
      </c>
      <c r="AJ207" s="182">
        <v>0.87937508091617289</v>
      </c>
      <c r="AK207" s="182">
        <v>0.87937508091617289</v>
      </c>
      <c r="AT207" s="81"/>
    </row>
    <row r="208" spans="5:46">
      <c r="E208" s="94" t="s">
        <v>260</v>
      </c>
      <c r="F208" s="94" t="s">
        <v>136</v>
      </c>
      <c r="G208" s="94" t="s">
        <v>215</v>
      </c>
      <c r="H208" s="94" t="s">
        <v>596</v>
      </c>
      <c r="I208" s="94" t="s">
        <v>593</v>
      </c>
      <c r="L208" s="94" t="s">
        <v>295</v>
      </c>
      <c r="Y208" s="182">
        <v>0.76698343539690439</v>
      </c>
      <c r="Z208" s="182">
        <v>0.88354794965542571</v>
      </c>
      <c r="AA208" s="182">
        <v>0.84118116520351172</v>
      </c>
      <c r="AB208" s="182">
        <v>0.76979374584165017</v>
      </c>
      <c r="AC208" s="182">
        <v>0.86842105263157898</v>
      </c>
      <c r="AD208" s="182">
        <v>0.87341772151898733</v>
      </c>
      <c r="AE208" s="182">
        <v>0.83289235482523327</v>
      </c>
      <c r="AF208" s="182">
        <v>0.83374820358189883</v>
      </c>
      <c r="AG208" s="182">
        <v>0.83374820358189883</v>
      </c>
      <c r="AH208" s="182">
        <v>0.83374820358189883</v>
      </c>
      <c r="AI208" s="182">
        <v>0.83374820358189883</v>
      </c>
      <c r="AJ208" s="182">
        <v>0.83374820358189883</v>
      </c>
      <c r="AK208" s="182">
        <v>0.83374820358189883</v>
      </c>
      <c r="AT208" s="81"/>
    </row>
    <row r="209" spans="5:48">
      <c r="E209" s="94" t="s">
        <v>260</v>
      </c>
      <c r="F209" s="94" t="s">
        <v>136</v>
      </c>
      <c r="G209" s="94" t="s">
        <v>217</v>
      </c>
      <c r="H209" s="94" t="s">
        <v>596</v>
      </c>
      <c r="I209" s="94" t="s">
        <v>593</v>
      </c>
      <c r="L209" s="94" t="s">
        <v>295</v>
      </c>
      <c r="Y209" s="182">
        <v>0.65553429357406212</v>
      </c>
      <c r="Z209" s="182">
        <v>0.33678738360885085</v>
      </c>
      <c r="AA209" s="182">
        <v>0.51720310765815769</v>
      </c>
      <c r="AB209" s="182">
        <v>0.42144216536265594</v>
      </c>
      <c r="AC209" s="182">
        <v>0.55072463768115931</v>
      </c>
      <c r="AD209" s="182">
        <v>0.55294117647058816</v>
      </c>
      <c r="AE209" s="182">
        <v>0.62850388382303279</v>
      </c>
      <c r="AF209" s="182">
        <v>0.52330523545407237</v>
      </c>
      <c r="AG209" s="182">
        <v>0.52330523545407237</v>
      </c>
      <c r="AH209" s="182">
        <v>0.52330523545407237</v>
      </c>
      <c r="AI209" s="182">
        <v>0.52330523545407237</v>
      </c>
      <c r="AJ209" s="182">
        <v>0.52330523545407237</v>
      </c>
      <c r="AK209" s="182">
        <v>0.52330523545407237</v>
      </c>
      <c r="AT209" s="81"/>
    </row>
    <row r="210" spans="5:48">
      <c r="E210" s="94" t="s">
        <v>260</v>
      </c>
      <c r="F210" s="94" t="s">
        <v>136</v>
      </c>
      <c r="G210" s="94" t="s">
        <v>386</v>
      </c>
      <c r="H210" s="94" t="s">
        <v>596</v>
      </c>
      <c r="I210" s="94" t="s">
        <v>593</v>
      </c>
      <c r="L210" s="94" t="s">
        <v>295</v>
      </c>
      <c r="Y210" s="182">
        <v>0.14880204895045887</v>
      </c>
      <c r="Z210" s="182">
        <v>0.38924360058291035</v>
      </c>
      <c r="AA210" s="182">
        <v>0.41383931720392186</v>
      </c>
      <c r="AB210" s="182">
        <v>2.4545364205505314E-2</v>
      </c>
      <c r="AC210" s="182">
        <v>3.0567685589519649E-2</v>
      </c>
      <c r="AD210" s="182">
        <v>4.7008547008547008E-2</v>
      </c>
      <c r="AE210" s="182">
        <v>2.6060895626113016E-2</v>
      </c>
      <c r="AF210" s="182">
        <v>0.15429535130956801</v>
      </c>
      <c r="AG210" s="182">
        <v>0.15429535130956801</v>
      </c>
      <c r="AH210" s="182">
        <v>0.15429535130956801</v>
      </c>
      <c r="AI210" s="182">
        <v>0.15429535130956801</v>
      </c>
      <c r="AJ210" s="182">
        <v>0.15429535130956801</v>
      </c>
      <c r="AK210" s="182">
        <v>0.15429535130956801</v>
      </c>
      <c r="AT210" s="81"/>
    </row>
    <row r="211" spans="5:48">
      <c r="E211" s="94" t="s">
        <v>260</v>
      </c>
      <c r="F211" s="94" t="s">
        <v>136</v>
      </c>
      <c r="G211" s="94" t="s">
        <v>218</v>
      </c>
      <c r="H211" s="94" t="s">
        <v>596</v>
      </c>
      <c r="I211" s="94" t="s">
        <v>593</v>
      </c>
      <c r="L211" s="94" t="s">
        <v>295</v>
      </c>
      <c r="P211" s="94" t="s">
        <v>116</v>
      </c>
      <c r="Y211" s="183">
        <v>0.14880204895045887</v>
      </c>
      <c r="Z211" s="183">
        <v>0.38924360058291035</v>
      </c>
      <c r="AA211" s="183">
        <v>0.41383931720392186</v>
      </c>
      <c r="AB211" s="183">
        <v>2.4545364205505314E-2</v>
      </c>
      <c r="AC211" s="183">
        <v>3.0567685589519649E-2</v>
      </c>
      <c r="AD211" s="183">
        <v>4.7008547008547008E-2</v>
      </c>
      <c r="AE211" s="183">
        <v>2.6060895626113016E-2</v>
      </c>
      <c r="AF211" s="183">
        <v>0.15429535130956801</v>
      </c>
      <c r="AG211" s="183">
        <v>0.15429535130956801</v>
      </c>
      <c r="AH211" s="183">
        <v>0.15429535130956801</v>
      </c>
      <c r="AI211" s="183">
        <v>0.15429535130956801</v>
      </c>
      <c r="AJ211" s="183">
        <v>0.15429535130956801</v>
      </c>
      <c r="AK211" s="183">
        <v>0.15429535130956801</v>
      </c>
      <c r="AT211" s="81">
        <v>44107</v>
      </c>
      <c r="AV211" s="94" t="s">
        <v>597</v>
      </c>
    </row>
    <row r="212" spans="5:48">
      <c r="E212" s="94" t="s">
        <v>260</v>
      </c>
      <c r="F212" s="94" t="s">
        <v>137</v>
      </c>
      <c r="G212" s="94" t="s">
        <v>137</v>
      </c>
      <c r="H212" s="94" t="s">
        <v>596</v>
      </c>
      <c r="I212" s="94" t="s">
        <v>593</v>
      </c>
      <c r="L212" s="94" t="s">
        <v>295</v>
      </c>
      <c r="Y212" s="182">
        <v>0.86198248833046109</v>
      </c>
      <c r="Z212" s="182">
        <v>0.69130151505879167</v>
      </c>
      <c r="AA212" s="182">
        <v>0.86655496588382463</v>
      </c>
      <c r="AB212" s="182">
        <v>0.88931848432424621</v>
      </c>
      <c r="AC212" s="182">
        <v>0.88222000626344499</v>
      </c>
      <c r="AD212" s="182">
        <v>0.89490678924535605</v>
      </c>
      <c r="AE212" s="182">
        <v>0.89498970282401968</v>
      </c>
      <c r="AF212" s="182">
        <v>0.89652501450858046</v>
      </c>
      <c r="AG212" s="182">
        <v>0.8987345422554599</v>
      </c>
      <c r="AH212" s="182">
        <v>0.89886730817126925</v>
      </c>
      <c r="AI212" s="182">
        <v>0.89895963339398643</v>
      </c>
      <c r="AJ212" s="182">
        <v>0.89904397151293536</v>
      </c>
      <c r="AK212" s="182">
        <v>0.89911367168754619</v>
      </c>
    </row>
    <row r="214" spans="5:48">
      <c r="E214" s="94" t="s">
        <v>36</v>
      </c>
      <c r="F214" s="94" t="s">
        <v>135</v>
      </c>
      <c r="G214" s="94" t="s">
        <v>286</v>
      </c>
      <c r="H214" s="94" t="s">
        <v>596</v>
      </c>
      <c r="I214" s="94" t="s">
        <v>593</v>
      </c>
      <c r="L214" s="94" t="s">
        <v>295</v>
      </c>
      <c r="P214" s="94" t="s">
        <v>116</v>
      </c>
      <c r="Y214" s="182">
        <v>0.65356437975613724</v>
      </c>
      <c r="Z214" s="182">
        <v>0.61934949341807222</v>
      </c>
      <c r="AA214" s="182">
        <v>0.67665710378751809</v>
      </c>
      <c r="AB214" s="182">
        <v>0.70457723992523058</v>
      </c>
      <c r="AC214" s="182">
        <v>0.76354128459064841</v>
      </c>
      <c r="AD214" s="182">
        <v>0.78059776749664989</v>
      </c>
      <c r="AE214" s="182">
        <v>0.72666845214415732</v>
      </c>
      <c r="AF214" s="182">
        <v>0.72666845212078091</v>
      </c>
      <c r="AG214" s="182">
        <v>0.91503638091667328</v>
      </c>
      <c r="AH214" s="182">
        <v>0.81561884508630511</v>
      </c>
      <c r="AI214" s="182">
        <v>0.85488802047739099</v>
      </c>
      <c r="AJ214" s="182">
        <v>0.94511794787154624</v>
      </c>
      <c r="AK214" s="182">
        <v>0.97502454699058616</v>
      </c>
      <c r="AT214" s="81">
        <v>44107</v>
      </c>
      <c r="AV214" s="94" t="s">
        <v>598</v>
      </c>
    </row>
    <row r="215" spans="5:48">
      <c r="E215" s="94" t="s">
        <v>36</v>
      </c>
      <c r="F215" s="94" t="s">
        <v>135</v>
      </c>
      <c r="G215" s="94" t="s">
        <v>138</v>
      </c>
      <c r="H215" s="94" t="s">
        <v>596</v>
      </c>
      <c r="I215" s="94" t="s">
        <v>593</v>
      </c>
      <c r="L215" s="94" t="s">
        <v>295</v>
      </c>
      <c r="Y215" s="182">
        <v>0.93846817980191777</v>
      </c>
      <c r="Z215" s="182">
        <v>0.92611511999840523</v>
      </c>
      <c r="AA215" s="182">
        <v>0.91882950753144355</v>
      </c>
      <c r="AB215" s="182">
        <v>0.89089177667655839</v>
      </c>
      <c r="AC215" s="182">
        <v>0.91809794764555619</v>
      </c>
      <c r="AD215" s="182">
        <v>0.91094020913283658</v>
      </c>
      <c r="AE215" s="182">
        <v>0.91985878260963094</v>
      </c>
      <c r="AF215" s="182">
        <v>0.91985878228489448</v>
      </c>
      <c r="AG215" s="182">
        <v>1.1446913004041896</v>
      </c>
      <c r="AH215" s="182">
        <v>1.1546161516820499</v>
      </c>
      <c r="AI215" s="182">
        <v>1.1593945544668229</v>
      </c>
      <c r="AJ215" s="182">
        <v>1.1530557615833084</v>
      </c>
      <c r="AK215" s="182">
        <v>1.1524194018732123</v>
      </c>
    </row>
    <row r="216" spans="5:48">
      <c r="E216" s="94" t="s">
        <v>36</v>
      </c>
      <c r="F216" s="94" t="s">
        <v>135</v>
      </c>
      <c r="G216" s="94" t="s">
        <v>139</v>
      </c>
      <c r="H216" s="94" t="s">
        <v>596</v>
      </c>
      <c r="I216" s="94" t="s">
        <v>593</v>
      </c>
      <c r="L216" s="94" t="s">
        <v>295</v>
      </c>
      <c r="Y216" s="182">
        <v>0.68815703962787544</v>
      </c>
      <c r="Z216" s="182">
        <v>0.69257645648768562</v>
      </c>
      <c r="AA216" s="182">
        <v>0.69636679517469613</v>
      </c>
      <c r="AB216" s="182">
        <v>0.67207706962416303</v>
      </c>
      <c r="AC216" s="182">
        <v>0.65961023487408044</v>
      </c>
      <c r="AD216" s="182">
        <v>0.65550535885972849</v>
      </c>
      <c r="AE216" s="182">
        <v>0.63980367712065866</v>
      </c>
      <c r="AF216" s="182">
        <v>0.63980367697501583</v>
      </c>
      <c r="AG216" s="182">
        <v>1.0273055292022664</v>
      </c>
      <c r="AH216" s="182">
        <v>1.0325409862667987</v>
      </c>
      <c r="AI216" s="182">
        <v>1.0327357102968302</v>
      </c>
      <c r="AJ216" s="182">
        <v>1.0352428435776415</v>
      </c>
      <c r="AK216" s="182">
        <v>1.0461548794668214</v>
      </c>
    </row>
    <row r="217" spans="5:48">
      <c r="E217" s="94" t="s">
        <v>36</v>
      </c>
      <c r="F217" s="94" t="s">
        <v>135</v>
      </c>
      <c r="G217" s="94" t="s">
        <v>140</v>
      </c>
      <c r="H217" s="94" t="s">
        <v>596</v>
      </c>
      <c r="I217" s="94" t="s">
        <v>593</v>
      </c>
      <c r="L217" s="94" t="s">
        <v>295</v>
      </c>
      <c r="Y217" s="182">
        <v>0.55212933086359806</v>
      </c>
      <c r="Z217" s="182">
        <v>0.5551062244763767</v>
      </c>
      <c r="AA217" s="182">
        <v>0.56657570132742785</v>
      </c>
      <c r="AB217" s="182">
        <v>0.57005244456675463</v>
      </c>
      <c r="AC217" s="182">
        <v>0.60087537781371936</v>
      </c>
      <c r="AD217" s="182">
        <v>0.55606984564203332</v>
      </c>
      <c r="AE217" s="182">
        <v>0.57963205692238395</v>
      </c>
      <c r="AF217" s="182">
        <v>0.5796320568978035</v>
      </c>
      <c r="AG217" s="182">
        <v>0.6266142633703804</v>
      </c>
      <c r="AH217" s="182">
        <v>0.64454696563646408</v>
      </c>
      <c r="AI217" s="182">
        <v>0.66306453379650565</v>
      </c>
      <c r="AJ217" s="182">
        <v>0.6400066542152516</v>
      </c>
      <c r="AK217" s="182">
        <v>0.62715893738528339</v>
      </c>
    </row>
    <row r="218" spans="5:48">
      <c r="E218" s="94" t="s">
        <v>36</v>
      </c>
      <c r="F218" s="94" t="s">
        <v>135</v>
      </c>
      <c r="G218" s="94" t="s">
        <v>149</v>
      </c>
      <c r="H218" s="94" t="s">
        <v>596</v>
      </c>
      <c r="I218" s="94" t="s">
        <v>593</v>
      </c>
      <c r="L218" s="94" t="s">
        <v>295</v>
      </c>
      <c r="Y218" s="182">
        <v>2.2217604476843962E-2</v>
      </c>
      <c r="Z218" s="182">
        <v>7.0266800514848585E-2</v>
      </c>
      <c r="AA218" s="182">
        <v>-3.2916086956778272E-2</v>
      </c>
      <c r="AB218" s="182">
        <v>8.2378498767969544E-2</v>
      </c>
      <c r="AC218" s="182">
        <v>7.2936972748851747E-2</v>
      </c>
      <c r="AD218" s="182">
        <v>0.14290826292929878</v>
      </c>
      <c r="AE218" s="182">
        <v>0.13300204560565371</v>
      </c>
      <c r="AF218" s="182">
        <v>0.14292277758254662</v>
      </c>
      <c r="AG218" s="182">
        <v>0.27078320030591208</v>
      </c>
      <c r="AH218" s="182">
        <v>0.25665616172338285</v>
      </c>
      <c r="AI218" s="182">
        <v>0.20228339375119794</v>
      </c>
      <c r="AJ218" s="182">
        <v>0.22962070553594593</v>
      </c>
      <c r="AK218" s="182">
        <v>0.30582634848476598</v>
      </c>
    </row>
    <row r="219" spans="5:48">
      <c r="E219" s="94" t="s">
        <v>36</v>
      </c>
      <c r="F219" s="94" t="s">
        <v>135</v>
      </c>
      <c r="G219" s="94" t="s">
        <v>372</v>
      </c>
      <c r="H219" s="94" t="s">
        <v>596</v>
      </c>
      <c r="I219" s="94" t="s">
        <v>593</v>
      </c>
      <c r="L219" s="94" t="s">
        <v>295</v>
      </c>
      <c r="Y219" s="182">
        <v>0.12527159637441876</v>
      </c>
      <c r="Z219" s="182">
        <v>7.8972392687960358E-2</v>
      </c>
      <c r="AA219" s="182">
        <v>6.5725482637487495E-2</v>
      </c>
      <c r="AB219" s="182">
        <v>5.7296290513801904E-2</v>
      </c>
      <c r="AC219" s="182">
        <v>9.8470859767834193E-2</v>
      </c>
      <c r="AD219" s="182">
        <v>6.426484817465962E-2</v>
      </c>
      <c r="AE219" s="182">
        <v>7.2537543473004534E-2</v>
      </c>
      <c r="AF219" s="182">
        <v>7.2537543396798479E-2</v>
      </c>
      <c r="AG219" s="182">
        <v>0.25224991812310021</v>
      </c>
      <c r="AH219" s="182">
        <v>0.29287199084641369</v>
      </c>
      <c r="AI219" s="182">
        <v>0.28989531199230884</v>
      </c>
      <c r="AJ219" s="182">
        <v>0.20314144391930464</v>
      </c>
      <c r="AK219" s="182">
        <v>0.26477801819911312</v>
      </c>
    </row>
    <row r="220" spans="5:48">
      <c r="E220" s="94" t="s">
        <v>36</v>
      </c>
      <c r="F220" s="94" t="s">
        <v>135</v>
      </c>
      <c r="G220" s="94" t="s">
        <v>150</v>
      </c>
      <c r="H220" s="94" t="s">
        <v>596</v>
      </c>
      <c r="I220" s="94" t="s">
        <v>593</v>
      </c>
      <c r="L220" s="94" t="s">
        <v>295</v>
      </c>
      <c r="Y220" s="182">
        <v>3.7780365062542565E-2</v>
      </c>
      <c r="Z220" s="182">
        <v>2.6961510032203831E-2</v>
      </c>
      <c r="AA220" s="182">
        <v>3.4127133793369541E-2</v>
      </c>
      <c r="AB220" s="182">
        <v>3.2376103094412911E-2</v>
      </c>
      <c r="AC220" s="182">
        <v>0.23810061903228918</v>
      </c>
      <c r="AD220" s="182">
        <v>0.10323371845510448</v>
      </c>
      <c r="AE220" s="182">
        <v>3.8447385530305883E-2</v>
      </c>
      <c r="AF220" s="182">
        <v>3.8447385461432448E-2</v>
      </c>
      <c r="AG220" s="182">
        <v>3.8028134998867556E-2</v>
      </c>
      <c r="AH220" s="182">
        <v>3.9469143877129048E-2</v>
      </c>
      <c r="AI220" s="182">
        <v>4.6891829796203988E-2</v>
      </c>
      <c r="AJ220" s="182">
        <v>4.6891829678999249E-2</v>
      </c>
      <c r="AK220" s="182">
        <v>4.6891829867362754E-2</v>
      </c>
    </row>
    <row r="221" spans="5:48">
      <c r="E221" s="94" t="s">
        <v>36</v>
      </c>
      <c r="F221" s="94" t="s">
        <v>135</v>
      </c>
      <c r="G221" s="94" t="s">
        <v>151</v>
      </c>
      <c r="H221" s="94" t="s">
        <v>596</v>
      </c>
      <c r="I221" s="94" t="s">
        <v>593</v>
      </c>
      <c r="L221" s="94" t="s">
        <v>295</v>
      </c>
      <c r="Y221" s="182">
        <v>0.81033904974416537</v>
      </c>
      <c r="Z221" s="182">
        <v>0.85660251725690151</v>
      </c>
      <c r="AA221" s="182">
        <v>0.73473187292050912</v>
      </c>
      <c r="AB221" s="182">
        <v>0.8014838977659543</v>
      </c>
      <c r="AC221" s="182">
        <v>0.78784089499682519</v>
      </c>
      <c r="AD221" s="182">
        <v>0.81348947350342038</v>
      </c>
      <c r="AE221" s="182">
        <v>0.80486668245512072</v>
      </c>
      <c r="AF221" s="182">
        <v>0.80486668205897582</v>
      </c>
      <c r="AG221" s="182">
        <v>0.68669849221252444</v>
      </c>
      <c r="AH221" s="182">
        <v>0.68819401980657879</v>
      </c>
      <c r="AI221" s="182">
        <v>0.6880873658846024</v>
      </c>
      <c r="AJ221" s="182">
        <v>0.6882495084606769</v>
      </c>
      <c r="AK221" s="182">
        <v>0.68822176670844049</v>
      </c>
    </row>
    <row r="222" spans="5:48">
      <c r="E222" s="94" t="s">
        <v>36</v>
      </c>
      <c r="F222" s="94" t="s">
        <v>135</v>
      </c>
      <c r="G222" s="94" t="s">
        <v>152</v>
      </c>
      <c r="H222" s="94" t="s">
        <v>596</v>
      </c>
      <c r="I222" s="94" t="s">
        <v>593</v>
      </c>
      <c r="L222" s="94" t="s">
        <v>295</v>
      </c>
      <c r="Y222" s="182">
        <v>0.51545261341952731</v>
      </c>
      <c r="Z222" s="182">
        <v>0.51471721638428303</v>
      </c>
      <c r="AA222" s="182">
        <v>0.53528356102835739</v>
      </c>
      <c r="AB222" s="182">
        <v>0.64301547211830079</v>
      </c>
      <c r="AC222" s="182">
        <v>0.53120455905861208</v>
      </c>
      <c r="AD222" s="182">
        <v>0.38871203549187233</v>
      </c>
      <c r="AE222" s="182">
        <v>0.35301644482802985</v>
      </c>
      <c r="AF222" s="182">
        <v>0.35301644486506523</v>
      </c>
      <c r="AG222" s="182">
        <v>0.50850969117223688</v>
      </c>
      <c r="AH222" s="182">
        <v>0.50583955969417072</v>
      </c>
      <c r="AI222" s="182">
        <v>0.50578259838263118</v>
      </c>
      <c r="AJ222" s="182">
        <v>0.50585839680452049</v>
      </c>
      <c r="AK222" s="182">
        <v>0.50584043973846393</v>
      </c>
    </row>
    <row r="223" spans="5:48">
      <c r="E223" s="94" t="s">
        <v>36</v>
      </c>
      <c r="F223" s="94" t="s">
        <v>135</v>
      </c>
      <c r="G223" s="94" t="s">
        <v>153</v>
      </c>
      <c r="H223" s="94" t="s">
        <v>596</v>
      </c>
      <c r="I223" s="94" t="s">
        <v>593</v>
      </c>
      <c r="L223" s="94" t="s">
        <v>295</v>
      </c>
      <c r="Y223" s="182">
        <v>6.1251096742726614E-2</v>
      </c>
      <c r="Z223" s="182">
        <v>7.5726725581470714E-2</v>
      </c>
      <c r="AA223" s="182">
        <v>6.4535625709468566E-2</v>
      </c>
      <c r="AB223" s="182">
        <v>0.11070272721787269</v>
      </c>
      <c r="AC223" s="182">
        <v>-0.13613245223600226</v>
      </c>
      <c r="AD223" s="182">
        <v>0.15262914344243678</v>
      </c>
      <c r="AE223" s="182">
        <v>9.951491874503364E-2</v>
      </c>
      <c r="AF223" s="182">
        <v>9.9514918772555597E-2</v>
      </c>
      <c r="AG223" s="182">
        <v>6.095434535705866E-2</v>
      </c>
      <c r="AH223" s="182">
        <v>5.6596423919503501E-2</v>
      </c>
      <c r="AI223" s="182">
        <v>5.6683409508433813E-2</v>
      </c>
      <c r="AJ223" s="182">
        <v>5.4164250063175795E-2</v>
      </c>
      <c r="AK223" s="182">
        <v>5.6608269730597849E-2</v>
      </c>
    </row>
    <row r="224" spans="5:48">
      <c r="E224" s="94" t="s">
        <v>36</v>
      </c>
      <c r="F224" s="94" t="s">
        <v>135</v>
      </c>
      <c r="G224" s="94" t="s">
        <v>154</v>
      </c>
      <c r="H224" s="94" t="s">
        <v>596</v>
      </c>
      <c r="I224" s="94" t="s">
        <v>593</v>
      </c>
      <c r="L224" s="94" t="s">
        <v>295</v>
      </c>
      <c r="Y224" s="182">
        <v>0.88695814403517315</v>
      </c>
      <c r="Z224" s="182">
        <v>0.87055360950533611</v>
      </c>
      <c r="AA224" s="182">
        <v>0.92170100945350797</v>
      </c>
      <c r="AB224" s="182">
        <v>0.89480552914753109</v>
      </c>
      <c r="AC224" s="182">
        <v>0.93449942755551108</v>
      </c>
      <c r="AD224" s="182">
        <v>0.91923931620888932</v>
      </c>
      <c r="AE224" s="182">
        <v>0.89024610886160882</v>
      </c>
      <c r="AF224" s="182">
        <v>0.89024610779052693</v>
      </c>
      <c r="AG224" s="182">
        <v>0.88907004153337543</v>
      </c>
      <c r="AH224" s="182">
        <v>0.8890695425598264</v>
      </c>
      <c r="AI224" s="182">
        <v>0.88906954230576762</v>
      </c>
      <c r="AJ224" s="182">
        <v>0.88906954226384383</v>
      </c>
      <c r="AK224" s="182">
        <v>0.88906954171035402</v>
      </c>
    </row>
    <row r="225" spans="5:48">
      <c r="E225" s="94" t="s">
        <v>36</v>
      </c>
      <c r="F225" s="94" t="s">
        <v>135</v>
      </c>
      <c r="G225" s="94" t="s">
        <v>155</v>
      </c>
      <c r="H225" s="94" t="s">
        <v>596</v>
      </c>
      <c r="I225" s="94" t="s">
        <v>593</v>
      </c>
      <c r="L225" s="94" t="s">
        <v>295</v>
      </c>
      <c r="Y225" s="182">
        <v>0.65865475178657973</v>
      </c>
      <c r="Z225" s="182">
        <v>0.67029358751879919</v>
      </c>
      <c r="AA225" s="182">
        <v>0.63626181069862708</v>
      </c>
      <c r="AB225" s="182">
        <v>0.63986526804535293</v>
      </c>
      <c r="AC225" s="182">
        <v>0.58214668313047246</v>
      </c>
      <c r="AD225" s="182">
        <v>0.53694284947852</v>
      </c>
      <c r="AE225" s="182">
        <v>0.56946674690960675</v>
      </c>
      <c r="AF225" s="182">
        <v>0.56946674674792064</v>
      </c>
      <c r="AG225" s="182">
        <v>0.51553890008492731</v>
      </c>
      <c r="AH225" s="182">
        <v>0.50649011155884194</v>
      </c>
      <c r="AI225" s="182">
        <v>0.51899828287046079</v>
      </c>
      <c r="AJ225" s="182">
        <v>0.50977880010923249</v>
      </c>
      <c r="AK225" s="182">
        <v>0.51527076038772235</v>
      </c>
    </row>
    <row r="226" spans="5:48">
      <c r="E226" s="94" t="s">
        <v>36</v>
      </c>
      <c r="F226" s="94" t="s">
        <v>135</v>
      </c>
      <c r="G226" s="94" t="s">
        <v>156</v>
      </c>
      <c r="H226" s="94" t="s">
        <v>596</v>
      </c>
      <c r="I226" s="94" t="s">
        <v>593</v>
      </c>
      <c r="L226" s="94" t="s">
        <v>295</v>
      </c>
      <c r="Y226" s="182">
        <v>0.5892347599906772</v>
      </c>
      <c r="Z226" s="182">
        <v>41.760907378270069</v>
      </c>
      <c r="AA226" s="182">
        <v>15.095486779837833</v>
      </c>
      <c r="AB226" s="182">
        <v>0.93266093446777454</v>
      </c>
      <c r="AC226" s="182">
        <v>1.9230449937186784</v>
      </c>
      <c r="AD226" s="182">
        <v>-135.95137954255699</v>
      </c>
      <c r="AE226" s="182">
        <v>51.493188894575688</v>
      </c>
      <c r="AF226" s="182">
        <v>51.493492829692002</v>
      </c>
      <c r="AG226" s="182">
        <v>-133.80261343804102</v>
      </c>
      <c r="AH226" s="182">
        <v>-123.5429857120737</v>
      </c>
      <c r="AI226" s="182">
        <v>-118.27037872415781</v>
      </c>
      <c r="AJ226" s="182">
        <v>-131.13558815884744</v>
      </c>
      <c r="AK226" s="182">
        <v>-178.26887604919227</v>
      </c>
    </row>
    <row r="227" spans="5:48">
      <c r="E227" s="94" t="s">
        <v>36</v>
      </c>
      <c r="F227" s="94" t="s">
        <v>135</v>
      </c>
      <c r="G227" s="94" t="s">
        <v>157</v>
      </c>
      <c r="H227" s="94" t="s">
        <v>596</v>
      </c>
      <c r="I227" s="94" t="s">
        <v>593</v>
      </c>
      <c r="L227" s="94" t="s">
        <v>295</v>
      </c>
      <c r="Y227" s="182">
        <v>0.49003715628681449</v>
      </c>
      <c r="Z227" s="182">
        <v>0.41874775713675194</v>
      </c>
      <c r="AA227" s="182">
        <v>0.36735095188439809</v>
      </c>
      <c r="AB227" s="182">
        <v>0.36840299882028055</v>
      </c>
      <c r="AC227" s="182">
        <v>0.47523672833931185</v>
      </c>
      <c r="AD227" s="182">
        <v>0.47411467798778323</v>
      </c>
      <c r="AE227" s="182">
        <v>0.60813675613581542</v>
      </c>
      <c r="AF227" s="182">
        <v>0.60813675611282803</v>
      </c>
      <c r="AG227" s="182">
        <v>0.64313567445158093</v>
      </c>
      <c r="AH227" s="182">
        <v>0.67343744716268228</v>
      </c>
      <c r="AI227" s="182">
        <v>0.65781628824953675</v>
      </c>
      <c r="AJ227" s="182">
        <v>0.6580021390040659</v>
      </c>
      <c r="AK227" s="182">
        <v>0.65785230912531512</v>
      </c>
    </row>
    <row r="228" spans="5:48">
      <c r="E228" s="94" t="s">
        <v>36</v>
      </c>
      <c r="F228" s="94" t="s">
        <v>136</v>
      </c>
      <c r="G228" s="94" t="s">
        <v>278</v>
      </c>
      <c r="H228" s="94" t="s">
        <v>596</v>
      </c>
      <c r="I228" s="94" t="s">
        <v>593</v>
      </c>
      <c r="L228" s="94" t="s">
        <v>295</v>
      </c>
      <c r="Y228" s="182">
        <v>0.74423806747858168</v>
      </c>
      <c r="Z228" s="182">
        <v>0.55853908517871609</v>
      </c>
      <c r="AA228" s="182">
        <v>0.60166759094724498</v>
      </c>
      <c r="AB228" s="182">
        <v>0.29369814000277844</v>
      </c>
      <c r="AC228" s="182">
        <v>0.46666666666666667</v>
      </c>
      <c r="AD228" s="182">
        <v>0.47253330994910941</v>
      </c>
      <c r="AE228" s="182">
        <v>0.55107564333366688</v>
      </c>
      <c r="AF228" s="182">
        <v>0.52691692907953769</v>
      </c>
      <c r="AG228" s="182">
        <v>0.52691692907953769</v>
      </c>
      <c r="AH228" s="182">
        <v>0.52691692907953769</v>
      </c>
      <c r="AI228" s="182">
        <v>0.52691692907953769</v>
      </c>
      <c r="AJ228" s="182">
        <v>0.52691692907953769</v>
      </c>
      <c r="AK228" s="182">
        <v>0.52691692907953769</v>
      </c>
      <c r="AT228" s="81"/>
    </row>
    <row r="229" spans="5:48">
      <c r="E229" s="94" t="s">
        <v>36</v>
      </c>
      <c r="F229" s="94" t="s">
        <v>136</v>
      </c>
      <c r="G229" s="94" t="s">
        <v>142</v>
      </c>
      <c r="H229" s="94" t="s">
        <v>596</v>
      </c>
      <c r="I229" s="94" t="s">
        <v>593</v>
      </c>
      <c r="L229" s="94" t="s">
        <v>295</v>
      </c>
      <c r="Y229" s="182">
        <v>0.69000000000000006</v>
      </c>
      <c r="Z229" s="182">
        <v>0.71023020028583006</v>
      </c>
      <c r="AA229" s="182">
        <v>0.84019571478865063</v>
      </c>
      <c r="AB229" s="182">
        <v>0.68434585771088075</v>
      </c>
      <c r="AC229" s="182">
        <v>0.73096446700507622</v>
      </c>
      <c r="AD229" s="182">
        <v>0.23913660598181044</v>
      </c>
      <c r="AE229" s="182">
        <v>0.25671163010703324</v>
      </c>
      <c r="AF229" s="182">
        <v>0.59308349655418302</v>
      </c>
      <c r="AG229" s="182">
        <v>0.59308349655418302</v>
      </c>
      <c r="AH229" s="182">
        <v>0.59308349655418302</v>
      </c>
      <c r="AI229" s="182">
        <v>0.59308349655418302</v>
      </c>
      <c r="AJ229" s="182">
        <v>0.59308349655418302</v>
      </c>
      <c r="AK229" s="182">
        <v>0.59308349655418302</v>
      </c>
      <c r="AT229" s="81"/>
    </row>
    <row r="230" spans="5:48">
      <c r="E230" s="94" t="s">
        <v>36</v>
      </c>
      <c r="F230" s="94" t="s">
        <v>136</v>
      </c>
      <c r="G230" s="94" t="s">
        <v>215</v>
      </c>
      <c r="H230" s="94" t="s">
        <v>596</v>
      </c>
      <c r="I230" s="94" t="s">
        <v>593</v>
      </c>
      <c r="L230" s="94" t="s">
        <v>295</v>
      </c>
      <c r="Y230" s="182">
        <v>0.62140000000000006</v>
      </c>
      <c r="Z230" s="182">
        <v>0.57180836062318618</v>
      </c>
      <c r="AA230" s="182">
        <v>0.52904644889685948</v>
      </c>
      <c r="AB230" s="182">
        <v>0.55501034191699694</v>
      </c>
      <c r="AC230" s="182">
        <v>0.50847457627118653</v>
      </c>
      <c r="AD230" s="182">
        <v>0.60257097215736288</v>
      </c>
      <c r="AE230" s="182">
        <v>0.79116964717136185</v>
      </c>
      <c r="AF230" s="182">
        <v>0.59706862100527913</v>
      </c>
      <c r="AG230" s="182">
        <v>0.59706862100527913</v>
      </c>
      <c r="AH230" s="182">
        <v>0.59706862100527913</v>
      </c>
      <c r="AI230" s="182">
        <v>0.59706862100527913</v>
      </c>
      <c r="AJ230" s="182">
        <v>0.59706862100527913</v>
      </c>
      <c r="AK230" s="182">
        <v>0.59706862100527913</v>
      </c>
      <c r="AT230" s="81"/>
    </row>
    <row r="231" spans="5:48">
      <c r="E231" s="94" t="s">
        <v>36</v>
      </c>
      <c r="F231" s="94" t="s">
        <v>136</v>
      </c>
      <c r="G231" s="94" t="s">
        <v>217</v>
      </c>
      <c r="H231" s="94" t="s">
        <v>596</v>
      </c>
      <c r="I231" s="94" t="s">
        <v>593</v>
      </c>
      <c r="L231" s="94" t="s">
        <v>295</v>
      </c>
      <c r="Y231" s="182">
        <v>0.72277227722772275</v>
      </c>
      <c r="Z231" s="182">
        <v>0.57713305672725723</v>
      </c>
      <c r="AA231" s="182">
        <v>0.54173844756282441</v>
      </c>
      <c r="AB231" s="182">
        <v>0.65824020033009345</v>
      </c>
      <c r="AC231" s="182">
        <v>0.7</v>
      </c>
      <c r="AD231" s="182">
        <v>0.63667209734452568</v>
      </c>
      <c r="AE231" s="182">
        <v>0.5126496760094813</v>
      </c>
      <c r="AF231" s="182">
        <v>0.62131510788598643</v>
      </c>
      <c r="AG231" s="182">
        <v>0.62131510788598643</v>
      </c>
      <c r="AH231" s="182">
        <v>0.62131510788598643</v>
      </c>
      <c r="AI231" s="182">
        <v>0.62131510788598643</v>
      </c>
      <c r="AJ231" s="182">
        <v>0.62131510788598643</v>
      </c>
      <c r="AK231" s="182">
        <v>0.62131510788598643</v>
      </c>
      <c r="AT231" s="81"/>
    </row>
    <row r="232" spans="5:48">
      <c r="E232" s="94" t="s">
        <v>36</v>
      </c>
      <c r="F232" s="94" t="s">
        <v>136</v>
      </c>
      <c r="G232" s="94" t="s">
        <v>386</v>
      </c>
      <c r="H232" s="94" t="s">
        <v>596</v>
      </c>
      <c r="I232" s="94" t="s">
        <v>593</v>
      </c>
      <c r="L232" s="94" t="s">
        <v>295</v>
      </c>
      <c r="Y232" s="182">
        <v>5.5551728873330611E-2</v>
      </c>
      <c r="Z232" s="182">
        <v>8.5891571049605764E-2</v>
      </c>
      <c r="AA232" s="182">
        <v>8.7000596218223522E-2</v>
      </c>
      <c r="AB232" s="182">
        <v>0.26926887102651498</v>
      </c>
      <c r="AC232" s="182">
        <v>0.3807531380753138</v>
      </c>
      <c r="AD232" s="182">
        <v>0.26094666961835078</v>
      </c>
      <c r="AE232" s="182">
        <v>0.21750427813806322</v>
      </c>
      <c r="AF232" s="182">
        <v>0.19384526471420038</v>
      </c>
      <c r="AG232" s="182">
        <v>0.19384526471420038</v>
      </c>
      <c r="AH232" s="182">
        <v>0.19384526471420038</v>
      </c>
      <c r="AI232" s="182">
        <v>0.19384526471420038</v>
      </c>
      <c r="AJ232" s="182">
        <v>0.19384526471420038</v>
      </c>
      <c r="AK232" s="182">
        <v>0.19384526471420038</v>
      </c>
      <c r="AT232" s="81"/>
    </row>
    <row r="233" spans="5:48">
      <c r="E233" s="94" t="s">
        <v>36</v>
      </c>
      <c r="F233" s="94" t="s">
        <v>136</v>
      </c>
      <c r="G233" s="94" t="s">
        <v>218</v>
      </c>
      <c r="H233" s="94" t="s">
        <v>596</v>
      </c>
      <c r="I233" s="94" t="s">
        <v>593</v>
      </c>
      <c r="L233" s="94" t="s">
        <v>295</v>
      </c>
      <c r="P233" s="94" t="s">
        <v>116</v>
      </c>
      <c r="Y233" s="183">
        <v>5.5551728873330611E-2</v>
      </c>
      <c r="Z233" s="183">
        <v>8.5891571049605764E-2</v>
      </c>
      <c r="AA233" s="183">
        <v>8.7000596218223522E-2</v>
      </c>
      <c r="AB233" s="183">
        <v>0.26926887102651498</v>
      </c>
      <c r="AC233" s="183">
        <v>0.3807531380753138</v>
      </c>
      <c r="AD233" s="183">
        <v>0.26094666961835078</v>
      </c>
      <c r="AE233" s="183">
        <v>0.21750427813806322</v>
      </c>
      <c r="AF233" s="183">
        <v>0.19384526471420038</v>
      </c>
      <c r="AG233" s="183">
        <v>0.19384526471420038</v>
      </c>
      <c r="AH233" s="183">
        <v>0.19384526471420038</v>
      </c>
      <c r="AI233" s="183">
        <v>0.19384526471420038</v>
      </c>
      <c r="AJ233" s="183">
        <v>0.19384526471420038</v>
      </c>
      <c r="AK233" s="183">
        <v>0.19384526471420038</v>
      </c>
      <c r="AT233" s="81">
        <v>44107</v>
      </c>
      <c r="AV233" s="94" t="s">
        <v>597</v>
      </c>
    </row>
    <row r="234" spans="5:48">
      <c r="E234" s="94" t="s">
        <v>36</v>
      </c>
      <c r="F234" s="94" t="s">
        <v>137</v>
      </c>
      <c r="G234" s="94" t="s">
        <v>137</v>
      </c>
      <c r="H234" s="94" t="s">
        <v>596</v>
      </c>
      <c r="I234" s="94" t="s">
        <v>593</v>
      </c>
      <c r="L234" s="94" t="s">
        <v>295</v>
      </c>
      <c r="Y234" s="182">
        <v>0.68973096164041481</v>
      </c>
      <c r="Z234" s="182">
        <v>0.62915411978067581</v>
      </c>
      <c r="AA234" s="182">
        <v>0.65144357645700524</v>
      </c>
      <c r="AB234" s="182">
        <v>0.63977000214330226</v>
      </c>
      <c r="AC234" s="182">
        <v>0.59557068007713532</v>
      </c>
      <c r="AD234" s="182">
        <v>0.61794570884961664</v>
      </c>
      <c r="AE234" s="182">
        <v>0.55744706927477439</v>
      </c>
      <c r="AF234" s="182">
        <v>0.63182228971125554</v>
      </c>
      <c r="AG234" s="182">
        <v>0.54918504877773533</v>
      </c>
      <c r="AH234" s="182">
        <v>0.54928780563127599</v>
      </c>
      <c r="AI234" s="182">
        <v>0.54338895545301058</v>
      </c>
      <c r="AJ234" s="182">
        <v>0.54426196696540152</v>
      </c>
      <c r="AK234" s="182">
        <v>0.54228299618666387</v>
      </c>
    </row>
  </sheetData>
  <mergeCells count="1">
    <mergeCell ref="AT6:AV6"/>
  </mergeCells>
  <conditionalFormatting sqref="R4">
    <cfRule type="cellIs" dxfId="68" priority="1" operator="greaterThan">
      <formula>0</formula>
    </cfRule>
  </conditionalFormatting>
  <pageMargins left="0.7" right="0.7" top="0.75" bottom="0.75"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theme="6"/>
  </sheetPr>
  <dimension ref="A1:BI24"/>
  <sheetViews>
    <sheetView zoomScale="70" zoomScaleNormal="70" workbookViewId="0">
      <pane xSplit="19" ySplit="7" topLeftCell="T8" activePane="bottomRight" state="frozen"/>
      <selection activeCell="A4" sqref="A4"/>
      <selection pane="topRight" activeCell="A4" sqref="A4"/>
      <selection pane="bottomLeft" activeCell="A4" sqref="A4"/>
      <selection pane="bottomRight" activeCell="T8" sqref="T8"/>
    </sheetView>
  </sheetViews>
  <sheetFormatPr defaultColWidth="0" defaultRowHeight="12.75"/>
  <cols>
    <col min="1" max="4" width="1.75" style="94" customWidth="1"/>
    <col min="5" max="5" width="5.75" style="94" customWidth="1"/>
    <col min="6" max="6" width="30.625" style="94" customWidth="1"/>
    <col min="7" max="7" width="15.625" style="94" customWidth="1"/>
    <col min="8" max="8" width="17.375" style="94" bestFit="1" customWidth="1"/>
    <col min="9" max="9" width="15.625" style="94" customWidth="1"/>
    <col min="10" max="11" width="1.75" style="94" customWidth="1"/>
    <col min="12" max="12" width="9.25" style="94" customWidth="1"/>
    <col min="13" max="13" width="20.75" style="94" customWidth="1"/>
    <col min="14" max="14" width="1.75" style="94" customWidth="1"/>
    <col min="15" max="16" width="5.75" style="94" customWidth="1"/>
    <col min="17" max="17" width="1.75" style="94" customWidth="1"/>
    <col min="18" max="18" width="9.25" style="94" customWidth="1"/>
    <col min="19" max="19" width="1.75" style="94" customWidth="1"/>
    <col min="20" max="37" width="9.25" style="94" customWidth="1"/>
    <col min="38" max="44" width="1.625" style="94" customWidth="1"/>
    <col min="45" max="45" width="1.75" style="94" customWidth="1"/>
    <col min="46" max="46" width="9.25" style="94" customWidth="1"/>
    <col min="47" max="47" width="9.25" style="33" customWidth="1"/>
    <col min="48" max="48" width="60.875" style="94" bestFit="1" customWidth="1"/>
    <col min="49" max="60" width="1.75" style="94" customWidth="1"/>
    <col min="61" max="61" width="0" style="94" hidden="1" customWidth="1"/>
    <col min="62" max="16384" width="9.25" style="94" hidden="1"/>
  </cols>
  <sheetData>
    <row r="1" spans="1:60" ht="22.5">
      <c r="A1" s="10" t="s">
        <v>601</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10"/>
      <c r="AS1" s="10"/>
      <c r="AT1" s="10"/>
      <c r="AU1" s="31"/>
      <c r="AV1" s="10"/>
      <c r="AW1" s="10"/>
      <c r="AX1" s="10"/>
      <c r="AY1" s="10"/>
      <c r="AZ1" s="10"/>
      <c r="BA1" s="10"/>
      <c r="BB1" s="10"/>
      <c r="BC1" s="10"/>
      <c r="BD1" s="10"/>
      <c r="BE1" s="10"/>
      <c r="BF1" s="10"/>
      <c r="BG1" s="10"/>
      <c r="BH1" s="10"/>
    </row>
    <row r="2" spans="1:60" ht="15">
      <c r="A2" s="11" t="str">
        <f>"["&amp; Cover!$F$28 &amp;"] "&amp; Cover!$F$8 &amp;" - Version "&amp; Cover!$F$22 &amp;" ("&amp; TEXT(Cover!$F$23, "dd/mm/yy") &amp;")"</f>
        <v>[Final] Normalisation and adjustments - Version 2 (30/11/20)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11"/>
      <c r="AS2" s="11"/>
      <c r="AT2" s="11"/>
      <c r="AU2" s="32"/>
      <c r="AV2" s="11"/>
      <c r="AW2" s="11"/>
      <c r="AX2" s="11"/>
      <c r="AY2" s="11"/>
      <c r="AZ2" s="11"/>
      <c r="BA2" s="11"/>
      <c r="BB2" s="11"/>
      <c r="BC2" s="11"/>
      <c r="BD2" s="11"/>
      <c r="BE2" s="11"/>
      <c r="BF2" s="11"/>
      <c r="BG2" s="11"/>
      <c r="BH2" s="11"/>
    </row>
    <row r="3" spans="1:60" ht="15">
      <c r="A3" s="11" t="s">
        <v>679</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11"/>
      <c r="AS3" s="11"/>
      <c r="AT3" s="11"/>
      <c r="AU3" s="32"/>
      <c r="AV3" s="11"/>
      <c r="AW3" s="11"/>
      <c r="AX3" s="11"/>
      <c r="AY3" s="11"/>
      <c r="AZ3" s="11"/>
      <c r="BA3" s="11"/>
      <c r="BB3" s="11"/>
      <c r="BC3" s="11"/>
      <c r="BD3" s="11"/>
      <c r="BE3" s="11"/>
      <c r="BF3" s="11"/>
      <c r="BG3" s="11"/>
      <c r="BH3" s="11"/>
    </row>
    <row r="4" spans="1:60" ht="15">
      <c r="A4" s="11"/>
      <c r="B4" s="11"/>
      <c r="C4" s="11"/>
      <c r="D4" s="11"/>
      <c r="E4" s="11"/>
      <c r="F4" s="11"/>
      <c r="G4" s="11" t="s">
        <v>187</v>
      </c>
      <c r="H4" s="11"/>
      <c r="I4" s="11"/>
      <c r="J4" s="11"/>
      <c r="K4" s="11"/>
      <c r="L4" s="11"/>
      <c r="M4" s="11"/>
      <c r="N4" s="11"/>
      <c r="O4" s="11"/>
      <c r="P4" s="11"/>
      <c r="Q4" s="11"/>
      <c r="R4" s="215"/>
      <c r="S4" s="11"/>
      <c r="T4" s="11"/>
      <c r="U4" s="11"/>
      <c r="V4" s="11"/>
      <c r="W4" s="11"/>
      <c r="X4" s="11"/>
      <c r="Y4" s="11"/>
      <c r="Z4" s="11"/>
      <c r="AA4" s="11"/>
      <c r="AB4" s="11"/>
      <c r="AC4" s="11"/>
      <c r="AD4" s="11"/>
      <c r="AE4" s="11"/>
      <c r="AF4" s="11"/>
      <c r="AG4" s="11"/>
      <c r="AH4" s="11"/>
      <c r="AI4" s="11"/>
      <c r="AJ4" s="11"/>
      <c r="AK4" s="11"/>
      <c r="AL4" s="11"/>
      <c r="AM4" s="11"/>
      <c r="AN4" s="11"/>
      <c r="AO4" s="11"/>
      <c r="AP4" s="11"/>
      <c r="AQ4" s="11"/>
      <c r="AR4" s="11"/>
      <c r="AS4" s="11"/>
      <c r="AT4" s="11"/>
      <c r="AU4" s="32"/>
      <c r="AV4" s="11"/>
      <c r="AW4" s="11"/>
      <c r="AX4" s="11"/>
      <c r="AY4" s="11"/>
      <c r="AZ4" s="11"/>
      <c r="BA4" s="11"/>
      <c r="BB4" s="11"/>
      <c r="BC4" s="11"/>
      <c r="BD4" s="11"/>
      <c r="BE4" s="11"/>
      <c r="BF4" s="11"/>
      <c r="BG4" s="11"/>
      <c r="BH4" s="11"/>
    </row>
    <row r="5" spans="1:60" s="12" customFormat="1">
      <c r="A5" s="12" t="s">
        <v>329</v>
      </c>
      <c r="G5" s="12" t="s">
        <v>330</v>
      </c>
      <c r="H5" s="168"/>
      <c r="O5" s="12" t="s">
        <v>331</v>
      </c>
      <c r="R5" s="16"/>
      <c r="AU5" s="35"/>
    </row>
    <row r="6" spans="1:60">
      <c r="T6" s="85" t="s">
        <v>326</v>
      </c>
      <c r="U6" s="86"/>
      <c r="V6" s="86"/>
      <c r="W6" s="86"/>
      <c r="X6" s="87"/>
      <c r="Y6" s="85" t="s">
        <v>327</v>
      </c>
      <c r="Z6" s="86"/>
      <c r="AA6" s="86"/>
      <c r="AB6" s="86"/>
      <c r="AC6" s="86"/>
      <c r="AD6" s="86"/>
      <c r="AE6" s="86"/>
      <c r="AF6" s="87"/>
      <c r="AG6" s="85" t="s">
        <v>328</v>
      </c>
      <c r="AH6" s="86"/>
      <c r="AI6" s="86"/>
      <c r="AJ6" s="86"/>
      <c r="AK6" s="87"/>
      <c r="AL6" s="169"/>
      <c r="AM6" s="169"/>
      <c r="AN6" s="169"/>
      <c r="AO6" s="169"/>
      <c r="AP6" s="169"/>
      <c r="AQ6" s="169"/>
      <c r="AR6" s="169"/>
      <c r="AT6" s="108" t="s">
        <v>118</v>
      </c>
      <c r="AU6" s="108"/>
      <c r="AV6" s="108"/>
    </row>
    <row r="7" spans="1:60">
      <c r="A7" s="5"/>
      <c r="B7" s="5"/>
      <c r="C7" s="5"/>
      <c r="D7" s="5"/>
      <c r="E7" s="5" t="s">
        <v>569</v>
      </c>
      <c r="F7" s="5" t="s">
        <v>212</v>
      </c>
      <c r="G7" s="5"/>
      <c r="H7" s="5"/>
      <c r="I7" s="5"/>
      <c r="J7" s="5"/>
      <c r="K7" s="5"/>
      <c r="L7" s="5" t="s">
        <v>109</v>
      </c>
      <c r="M7" s="5" t="s">
        <v>562</v>
      </c>
      <c r="N7" s="5"/>
      <c r="O7" s="5" t="s">
        <v>114</v>
      </c>
      <c r="P7" s="5" t="s">
        <v>119</v>
      </c>
      <c r="Q7" s="5"/>
      <c r="R7" s="5" t="s">
        <v>110</v>
      </c>
      <c r="S7" s="5"/>
      <c r="T7" s="29">
        <v>2009</v>
      </c>
      <c r="U7" s="56">
        <v>2010</v>
      </c>
      <c r="V7" s="56">
        <v>2011</v>
      </c>
      <c r="W7" s="56">
        <v>2012</v>
      </c>
      <c r="X7" s="56">
        <v>2013</v>
      </c>
      <c r="Y7" s="29">
        <v>2014</v>
      </c>
      <c r="Z7" s="56">
        <v>2015</v>
      </c>
      <c r="AA7" s="56">
        <v>2016</v>
      </c>
      <c r="AB7" s="56">
        <v>2017</v>
      </c>
      <c r="AC7" s="56">
        <v>2018</v>
      </c>
      <c r="AD7" s="56">
        <v>2019</v>
      </c>
      <c r="AE7" s="56">
        <v>2020</v>
      </c>
      <c r="AF7" s="56">
        <v>2021</v>
      </c>
      <c r="AG7" s="29">
        <v>2022</v>
      </c>
      <c r="AH7" s="56">
        <v>2023</v>
      </c>
      <c r="AI7" s="56">
        <v>2024</v>
      </c>
      <c r="AJ7" s="56">
        <v>2025</v>
      </c>
      <c r="AK7" s="30">
        <v>2026</v>
      </c>
      <c r="AL7" s="56"/>
      <c r="AM7" s="56"/>
      <c r="AN7" s="56"/>
      <c r="AO7" s="56"/>
      <c r="AP7" s="56"/>
      <c r="AQ7" s="56"/>
      <c r="AR7" s="56"/>
      <c r="AS7" s="5"/>
      <c r="AT7" s="28" t="s">
        <v>7</v>
      </c>
      <c r="AU7" s="167" t="s">
        <v>6</v>
      </c>
      <c r="AV7" s="27" t="s">
        <v>115</v>
      </c>
      <c r="AW7" s="5"/>
      <c r="AX7" s="5"/>
      <c r="AY7" s="5"/>
      <c r="AZ7" s="5"/>
      <c r="BA7" s="5"/>
      <c r="BB7" s="5"/>
      <c r="BC7" s="5"/>
      <c r="BD7" s="5"/>
      <c r="BE7" s="5"/>
      <c r="BF7" s="5"/>
      <c r="BG7" s="5"/>
      <c r="BH7" s="5"/>
    </row>
    <row r="9" spans="1:60" ht="15">
      <c r="B9" s="11" t="s">
        <v>601</v>
      </c>
      <c r="C9" s="11"/>
      <c r="D9" s="11"/>
      <c r="E9" s="11"/>
      <c r="F9" s="11"/>
      <c r="G9" s="11"/>
      <c r="H9" s="11"/>
      <c r="I9" s="11"/>
      <c r="J9" s="11"/>
      <c r="K9" s="11"/>
      <c r="L9" s="11"/>
      <c r="M9" s="11"/>
      <c r="N9" s="11"/>
      <c r="O9" s="11"/>
      <c r="P9" s="11"/>
      <c r="Q9" s="11"/>
      <c r="R9" s="11"/>
      <c r="S9" s="11"/>
      <c r="T9" s="11"/>
      <c r="U9" s="11"/>
      <c r="V9" s="11"/>
      <c r="W9" s="11"/>
      <c r="X9" s="11"/>
      <c r="Y9" s="11"/>
      <c r="Z9" s="11"/>
      <c r="AA9" s="11"/>
      <c r="AB9" s="11"/>
      <c r="AC9" s="11"/>
      <c r="AD9" s="11"/>
      <c r="AE9" s="11"/>
      <c r="AF9" s="11"/>
      <c r="AG9" s="11"/>
      <c r="AH9" s="11"/>
      <c r="AI9" s="11"/>
      <c r="AJ9" s="11"/>
      <c r="AK9" s="11"/>
      <c r="AL9" s="11"/>
      <c r="AM9" s="11"/>
      <c r="AN9" s="11"/>
      <c r="AO9" s="11"/>
      <c r="AP9" s="11"/>
      <c r="AQ9" s="11"/>
      <c r="AR9" s="11"/>
      <c r="AS9" s="11"/>
      <c r="AT9" s="11"/>
      <c r="AU9" s="32"/>
      <c r="AV9" s="11"/>
      <c r="AW9" s="11"/>
      <c r="AX9" s="11"/>
      <c r="AY9" s="11"/>
      <c r="AZ9" s="11"/>
      <c r="BA9" s="11"/>
      <c r="BB9" s="11"/>
      <c r="BC9" s="11"/>
      <c r="BD9" s="11"/>
      <c r="BE9" s="11"/>
      <c r="BF9" s="11"/>
      <c r="BG9" s="11"/>
      <c r="BH9" s="11"/>
    </row>
    <row r="10" spans="1:60">
      <c r="C10" s="25"/>
    </row>
    <row r="11" spans="1:60">
      <c r="B11" s="186" t="s">
        <v>604</v>
      </c>
    </row>
    <row r="12" spans="1:60">
      <c r="C12" s="12" t="s">
        <v>563</v>
      </c>
      <c r="D12" s="12"/>
      <c r="E12" s="12"/>
      <c r="F12" s="12"/>
      <c r="G12" s="12"/>
      <c r="H12" s="12"/>
      <c r="I12" s="12"/>
      <c r="J12" s="12"/>
      <c r="K12" s="12"/>
      <c r="L12" s="12"/>
      <c r="M12" s="12"/>
      <c r="N12" s="12"/>
      <c r="O12" s="12"/>
      <c r="P12" s="12"/>
      <c r="Q12" s="12"/>
      <c r="R12" s="12"/>
      <c r="S12" s="12"/>
      <c r="T12" s="12"/>
      <c r="U12" s="12"/>
      <c r="V12" s="12"/>
      <c r="W12" s="12"/>
      <c r="X12" s="12"/>
      <c r="Y12" s="12"/>
      <c r="Z12" s="12"/>
      <c r="AA12" s="12"/>
      <c r="AB12" s="12"/>
      <c r="AC12" s="12"/>
      <c r="AD12" s="12"/>
      <c r="AE12" s="12"/>
      <c r="AF12" s="12"/>
      <c r="AG12" s="12"/>
      <c r="AH12" s="12"/>
      <c r="AI12" s="12"/>
      <c r="AJ12" s="12"/>
      <c r="AK12" s="12"/>
      <c r="AL12" s="12"/>
      <c r="AM12" s="12"/>
      <c r="AN12" s="12"/>
      <c r="AO12" s="12"/>
      <c r="AP12" s="12"/>
      <c r="AQ12" s="12"/>
      <c r="AR12" s="12"/>
      <c r="AS12" s="12"/>
      <c r="AT12" s="12"/>
      <c r="AU12" s="35"/>
      <c r="AV12" s="12"/>
      <c r="AW12" s="12"/>
      <c r="AX12" s="12"/>
      <c r="AY12" s="12"/>
      <c r="AZ12" s="12"/>
      <c r="BA12" s="12"/>
      <c r="BB12" s="12"/>
      <c r="BC12" s="12"/>
      <c r="BD12" s="12"/>
      <c r="BE12" s="12"/>
      <c r="BF12" s="12"/>
      <c r="BG12" s="12"/>
      <c r="BH12" s="12"/>
    </row>
    <row r="14" spans="1:60">
      <c r="D14" s="170" t="s">
        <v>564</v>
      </c>
      <c r="E14" s="13"/>
      <c r="F14" s="13"/>
      <c r="G14" s="13"/>
      <c r="H14" s="13"/>
      <c r="I14" s="13"/>
      <c r="J14" s="13"/>
      <c r="K14" s="13"/>
      <c r="L14" s="13"/>
      <c r="M14" s="13"/>
      <c r="N14" s="13"/>
      <c r="O14" s="13"/>
      <c r="P14" s="13"/>
      <c r="Q14" s="13"/>
      <c r="R14" s="13"/>
      <c r="S14" s="13"/>
      <c r="T14" s="13"/>
      <c r="U14" s="13"/>
      <c r="V14" s="13"/>
      <c r="W14" s="13"/>
      <c r="X14" s="13"/>
      <c r="Y14" s="13"/>
      <c r="Z14" s="13"/>
      <c r="AA14" s="13"/>
      <c r="AB14" s="13"/>
      <c r="AC14" s="13"/>
      <c r="AD14" s="13"/>
      <c r="AE14" s="13"/>
      <c r="AF14" s="13"/>
      <c r="AG14" s="13"/>
      <c r="AH14" s="13"/>
      <c r="AI14" s="13"/>
      <c r="AJ14" s="13"/>
      <c r="AK14" s="13"/>
      <c r="AL14" s="13"/>
      <c r="AM14" s="13"/>
      <c r="AN14" s="13"/>
      <c r="AO14" s="13"/>
      <c r="AP14" s="13"/>
      <c r="AQ14" s="13"/>
      <c r="AR14" s="13"/>
      <c r="AS14" s="13"/>
      <c r="AT14" s="13"/>
      <c r="AU14" s="171"/>
      <c r="AV14" s="13"/>
      <c r="AW14" s="13"/>
      <c r="AX14" s="13"/>
      <c r="AY14" s="13"/>
      <c r="AZ14" s="13"/>
      <c r="BA14" s="13"/>
      <c r="BB14" s="13"/>
      <c r="BC14" s="13"/>
      <c r="BD14" s="13"/>
      <c r="BE14" s="13"/>
      <c r="BF14" s="13"/>
      <c r="BG14" s="13"/>
      <c r="BH14" s="13"/>
    </row>
    <row r="15" spans="1:60">
      <c r="E15" s="94" t="s">
        <v>32</v>
      </c>
      <c r="F15" s="94" t="s">
        <v>137</v>
      </c>
      <c r="L15" s="94" t="s">
        <v>295</v>
      </c>
      <c r="R15" s="14"/>
      <c r="T15" s="16"/>
      <c r="U15" s="16"/>
      <c r="V15" s="16"/>
      <c r="W15" s="16"/>
      <c r="X15" s="16"/>
      <c r="Y15" s="16"/>
      <c r="Z15" s="16"/>
      <c r="AA15" s="16"/>
      <c r="AB15" s="16"/>
      <c r="AC15" s="16"/>
      <c r="AD15" s="139">
        <v>0</v>
      </c>
      <c r="AE15" s="185">
        <v>0</v>
      </c>
      <c r="AF15" s="185">
        <v>3.0090270812437314E-3</v>
      </c>
      <c r="AG15" s="185">
        <v>6.4880836946515918E-3</v>
      </c>
      <c r="AH15" s="185">
        <v>6.6066657099329573E-3</v>
      </c>
      <c r="AI15" s="185">
        <v>6.5882271981347884E-3</v>
      </c>
      <c r="AJ15" s="185">
        <v>6.7108365128826231E-3</v>
      </c>
      <c r="AK15" s="185">
        <v>6.9976856701061685E-3</v>
      </c>
      <c r="AV15" s="186" t="s">
        <v>602</v>
      </c>
    </row>
    <row r="16" spans="1:60">
      <c r="E16" s="94" t="s">
        <v>32</v>
      </c>
      <c r="F16" s="94" t="s">
        <v>135</v>
      </c>
      <c r="G16" s="94" t="s">
        <v>340</v>
      </c>
      <c r="H16" s="94" t="str">
        <f>F16&amp;"_"&amp;G16</f>
        <v>Opex_Direct</v>
      </c>
      <c r="L16" s="94" t="s">
        <v>295</v>
      </c>
      <c r="R16" s="14"/>
      <c r="T16" s="16"/>
      <c r="U16" s="16"/>
      <c r="V16" s="16"/>
      <c r="W16" s="16"/>
      <c r="X16" s="16"/>
      <c r="Y16" s="16"/>
      <c r="Z16" s="16"/>
      <c r="AA16" s="16"/>
      <c r="AB16" s="16"/>
      <c r="AC16" s="16"/>
      <c r="AD16" s="139">
        <v>0</v>
      </c>
      <c r="AE16" s="185">
        <v>0</v>
      </c>
      <c r="AF16" s="185">
        <v>3.0090270812437314E-3</v>
      </c>
      <c r="AG16" s="185">
        <v>2.2620684970737437E-2</v>
      </c>
      <c r="AH16" s="185">
        <v>2.4047973931490274E-3</v>
      </c>
      <c r="AI16" s="185">
        <v>8.5417414053763352E-3</v>
      </c>
      <c r="AJ16" s="185">
        <v>2.4116440375539394E-2</v>
      </c>
      <c r="AK16" s="185">
        <v>-5.4026022785444994E-3</v>
      </c>
    </row>
    <row r="17" spans="4:60">
      <c r="E17" s="94" t="s">
        <v>32</v>
      </c>
      <c r="F17" s="94" t="s">
        <v>135</v>
      </c>
      <c r="G17" s="94" t="s">
        <v>341</v>
      </c>
      <c r="H17" s="94" t="str">
        <f>F17&amp;"_"&amp;G17</f>
        <v>Opex_Indirect</v>
      </c>
      <c r="L17" s="94" t="s">
        <v>295</v>
      </c>
      <c r="R17" s="14"/>
      <c r="T17" s="16"/>
      <c r="U17" s="16"/>
      <c r="V17" s="16"/>
      <c r="W17" s="16"/>
      <c r="X17" s="16"/>
      <c r="Y17" s="16"/>
      <c r="Z17" s="16"/>
      <c r="AA17" s="16"/>
      <c r="AB17" s="16"/>
      <c r="AC17" s="16"/>
      <c r="AD17" s="139">
        <v>0</v>
      </c>
      <c r="AE17" s="185">
        <v>0</v>
      </c>
      <c r="AF17" s="185">
        <v>3.0090270812437314E-3</v>
      </c>
      <c r="AG17" s="185">
        <v>8.8389179909388327E-3</v>
      </c>
      <c r="AH17" s="185">
        <v>8.1448458727522155E-3</v>
      </c>
      <c r="AI17" s="185">
        <v>9.3463756516316554E-3</v>
      </c>
      <c r="AJ17" s="185">
        <v>1.3004545539441636E-2</v>
      </c>
      <c r="AK17" s="185">
        <v>7.7356138747217695E-3</v>
      </c>
    </row>
    <row r="18" spans="4:60">
      <c r="E18" s="94" t="s">
        <v>32</v>
      </c>
      <c r="F18" s="94" t="s">
        <v>136</v>
      </c>
      <c r="L18" s="94" t="s">
        <v>295</v>
      </c>
      <c r="R18" s="14"/>
      <c r="T18" s="16"/>
      <c r="U18" s="16"/>
      <c r="V18" s="16"/>
      <c r="W18" s="16"/>
      <c r="X18" s="16"/>
      <c r="Y18" s="16"/>
      <c r="Z18" s="16"/>
      <c r="AA18" s="16"/>
      <c r="AB18" s="16"/>
      <c r="AC18" s="16"/>
      <c r="AD18" s="139">
        <v>0</v>
      </c>
      <c r="AE18" s="185">
        <v>0</v>
      </c>
      <c r="AF18" s="185">
        <v>3.0090270812437314E-3</v>
      </c>
      <c r="AG18" s="185">
        <v>6.0845614460548481E-3</v>
      </c>
      <c r="AH18" s="185">
        <v>5.984842148281766E-3</v>
      </c>
      <c r="AI18" s="185">
        <v>5.9922762753602532E-3</v>
      </c>
      <c r="AJ18" s="185">
        <v>6.987954451955769E-3</v>
      </c>
      <c r="AK18" s="185">
        <v>7.0806470448820935E-3</v>
      </c>
    </row>
    <row r="20" spans="4:60">
      <c r="D20" s="170" t="s">
        <v>428</v>
      </c>
      <c r="E20" s="13"/>
      <c r="F20" s="13"/>
      <c r="G20" s="13"/>
      <c r="H20" s="13"/>
      <c r="I20" s="13"/>
      <c r="J20" s="13"/>
      <c r="K20" s="13"/>
      <c r="L20" s="13"/>
      <c r="M20" s="13"/>
      <c r="N20" s="13"/>
      <c r="O20" s="13"/>
      <c r="P20" s="13"/>
      <c r="Q20" s="13"/>
      <c r="R20" s="13"/>
      <c r="S20" s="13"/>
      <c r="T20" s="13"/>
      <c r="U20" s="13"/>
      <c r="V20" s="13"/>
      <c r="W20" s="13"/>
      <c r="X20" s="13"/>
      <c r="Y20" s="13"/>
      <c r="Z20" s="13"/>
      <c r="AA20" s="13"/>
      <c r="AB20" s="13"/>
      <c r="AC20" s="13"/>
      <c r="AD20" s="13"/>
      <c r="AE20" s="13"/>
      <c r="AF20" s="13"/>
      <c r="AG20" s="13"/>
      <c r="AH20" s="13"/>
      <c r="AI20" s="13"/>
      <c r="AJ20" s="13"/>
      <c r="AK20" s="13"/>
      <c r="AL20" s="13"/>
      <c r="AM20" s="13"/>
      <c r="AN20" s="13"/>
      <c r="AO20" s="13"/>
      <c r="AP20" s="13"/>
      <c r="AQ20" s="13"/>
      <c r="AR20" s="13"/>
      <c r="AS20" s="13"/>
      <c r="AT20" s="13"/>
      <c r="AU20" s="171"/>
      <c r="AV20" s="13"/>
      <c r="AW20" s="13"/>
      <c r="AX20" s="13"/>
      <c r="AY20" s="13"/>
      <c r="AZ20" s="13"/>
      <c r="BA20" s="13"/>
      <c r="BB20" s="13"/>
      <c r="BC20" s="13"/>
      <c r="BD20" s="13"/>
      <c r="BE20" s="13"/>
      <c r="BF20" s="13"/>
      <c r="BG20" s="13"/>
      <c r="BH20" s="13"/>
    </row>
    <row r="21" spans="4:60">
      <c r="E21" s="94" t="s">
        <v>32</v>
      </c>
      <c r="F21" s="94" t="s">
        <v>137</v>
      </c>
      <c r="L21" s="94" t="s">
        <v>428</v>
      </c>
      <c r="R21" s="14"/>
      <c r="T21" s="16">
        <v>1</v>
      </c>
      <c r="U21" s="16">
        <v>1</v>
      </c>
      <c r="V21" s="16">
        <v>1</v>
      </c>
      <c r="W21" s="16">
        <v>1</v>
      </c>
      <c r="X21" s="16">
        <v>1</v>
      </c>
      <c r="Y21" s="16">
        <v>1</v>
      </c>
      <c r="Z21" s="16">
        <v>1</v>
      </c>
      <c r="AA21" s="16">
        <v>1</v>
      </c>
      <c r="AB21" s="16">
        <v>1</v>
      </c>
      <c r="AC21" s="16">
        <v>1</v>
      </c>
      <c r="AD21" s="16">
        <v>1</v>
      </c>
      <c r="AE21" s="172">
        <f>AD21*(1-AE15)</f>
        <v>1</v>
      </c>
      <c r="AF21" s="172">
        <f t="shared" ref="AF21:AK21" si="0">AE21*(1-AF15)</f>
        <v>0.99699097291875627</v>
      </c>
      <c r="AG21" s="172">
        <f t="shared" si="0"/>
        <v>0.99052241204364722</v>
      </c>
      <c r="AH21" s="172">
        <f t="shared" si="0"/>
        <v>0.98397836158907837</v>
      </c>
      <c r="AI21" s="172">
        <f t="shared" si="0"/>
        <v>0.97749568858488112</v>
      </c>
      <c r="AJ21" s="172">
        <f t="shared" si="0"/>
        <v>0.97093587482674037</v>
      </c>
      <c r="AK21" s="172">
        <f t="shared" si="0"/>
        <v>0.9641415707688733</v>
      </c>
    </row>
    <row r="22" spans="4:60">
      <c r="E22" s="94" t="s">
        <v>32</v>
      </c>
      <c r="F22" s="94" t="s">
        <v>135</v>
      </c>
      <c r="G22" s="94" t="s">
        <v>340</v>
      </c>
      <c r="H22" s="94" t="str">
        <f>F22&amp;"_"&amp;G22</f>
        <v>Opex_Direct</v>
      </c>
      <c r="L22" s="94" t="s">
        <v>428</v>
      </c>
      <c r="R22" s="14"/>
      <c r="T22" s="16">
        <v>1</v>
      </c>
      <c r="U22" s="16">
        <v>1</v>
      </c>
      <c r="V22" s="16">
        <v>1</v>
      </c>
      <c r="W22" s="16">
        <v>1</v>
      </c>
      <c r="X22" s="16">
        <v>1</v>
      </c>
      <c r="Y22" s="16">
        <v>1</v>
      </c>
      <c r="Z22" s="16">
        <v>1</v>
      </c>
      <c r="AA22" s="16">
        <v>1</v>
      </c>
      <c r="AB22" s="16">
        <v>1</v>
      </c>
      <c r="AC22" s="16">
        <v>1</v>
      </c>
      <c r="AD22" s="16">
        <v>1</v>
      </c>
      <c r="AE22" s="172">
        <f t="shared" ref="AE22:AK22" si="1">AD22*(1-AE16)</f>
        <v>1</v>
      </c>
      <c r="AF22" s="172">
        <f t="shared" si="1"/>
        <v>0.99699097291875627</v>
      </c>
      <c r="AG22" s="172">
        <f t="shared" si="1"/>
        <v>0.97443835420169211</v>
      </c>
      <c r="AH22" s="172">
        <f t="shared" si="1"/>
        <v>0.97209502738772346</v>
      </c>
      <c r="AI22" s="172">
        <f t="shared" si="1"/>
        <v>0.96379164304232534</v>
      </c>
      <c r="AJ22" s="172">
        <f t="shared" si="1"/>
        <v>0.9405484193484519</v>
      </c>
      <c r="AK22" s="172">
        <f t="shared" si="1"/>
        <v>0.94562982838190524</v>
      </c>
    </row>
    <row r="23" spans="4:60">
      <c r="E23" s="94" t="s">
        <v>32</v>
      </c>
      <c r="F23" s="94" t="s">
        <v>135</v>
      </c>
      <c r="G23" s="94" t="s">
        <v>341</v>
      </c>
      <c r="H23" s="94" t="str">
        <f>F23&amp;"_"&amp;G23</f>
        <v>Opex_Indirect</v>
      </c>
      <c r="L23" s="94" t="s">
        <v>428</v>
      </c>
      <c r="R23" s="14"/>
      <c r="T23" s="16">
        <v>1</v>
      </c>
      <c r="U23" s="16">
        <v>1</v>
      </c>
      <c r="V23" s="16">
        <v>1</v>
      </c>
      <c r="W23" s="16">
        <v>1</v>
      </c>
      <c r="X23" s="16">
        <v>1</v>
      </c>
      <c r="Y23" s="16">
        <v>1</v>
      </c>
      <c r="Z23" s="16">
        <v>1</v>
      </c>
      <c r="AA23" s="16">
        <v>1</v>
      </c>
      <c r="AB23" s="16">
        <v>1</v>
      </c>
      <c r="AC23" s="16">
        <v>1</v>
      </c>
      <c r="AD23" s="16">
        <v>1</v>
      </c>
      <c r="AE23" s="172">
        <f t="shared" ref="AE23:AK23" si="2">AD23*(1-AE17)</f>
        <v>1</v>
      </c>
      <c r="AF23" s="172">
        <f t="shared" si="2"/>
        <v>0.99699097291875627</v>
      </c>
      <c r="AG23" s="172">
        <f t="shared" si="2"/>
        <v>0.98817865147142103</v>
      </c>
      <c r="AH23" s="172">
        <f t="shared" si="2"/>
        <v>0.98013008866044216</v>
      </c>
      <c r="AI23" s="172">
        <f t="shared" si="2"/>
        <v>0.97096942466435465</v>
      </c>
      <c r="AJ23" s="172">
        <f t="shared" si="2"/>
        <v>0.95834240856390163</v>
      </c>
      <c r="AK23" s="172">
        <f t="shared" si="2"/>
        <v>0.95092904173148041</v>
      </c>
    </row>
    <row r="24" spans="4:60">
      <c r="E24" s="94" t="s">
        <v>32</v>
      </c>
      <c r="F24" s="94" t="s">
        <v>136</v>
      </c>
      <c r="L24" s="94" t="s">
        <v>428</v>
      </c>
      <c r="R24" s="14"/>
      <c r="T24" s="16">
        <v>1</v>
      </c>
      <c r="U24" s="16">
        <v>1</v>
      </c>
      <c r="V24" s="16">
        <v>1</v>
      </c>
      <c r="W24" s="16">
        <v>1</v>
      </c>
      <c r="X24" s="16">
        <v>1</v>
      </c>
      <c r="Y24" s="16">
        <v>1</v>
      </c>
      <c r="Z24" s="16">
        <v>1</v>
      </c>
      <c r="AA24" s="16">
        <v>1</v>
      </c>
      <c r="AB24" s="16">
        <v>1</v>
      </c>
      <c r="AC24" s="16">
        <v>1</v>
      </c>
      <c r="AD24" s="16">
        <v>1</v>
      </c>
      <c r="AE24" s="172">
        <f t="shared" ref="AE24:AK24" si="3">AD24*(1-AE18)</f>
        <v>1</v>
      </c>
      <c r="AF24" s="172">
        <f t="shared" si="3"/>
        <v>0.99699097291875627</v>
      </c>
      <c r="AG24" s="172">
        <f t="shared" si="3"/>
        <v>0.99092472008287014</v>
      </c>
      <c r="AH24" s="172">
        <f t="shared" si="3"/>
        <v>0.98499419205234384</v>
      </c>
      <c r="AI24" s="172">
        <f t="shared" si="3"/>
        <v>0.9790918347239409</v>
      </c>
      <c r="AJ24" s="172">
        <f t="shared" si="3"/>
        <v>0.9722499855786082</v>
      </c>
      <c r="AK24" s="172">
        <f t="shared" si="3"/>
        <v>0.96536582659133441</v>
      </c>
    </row>
  </sheetData>
  <conditionalFormatting sqref="R4">
    <cfRule type="cellIs" dxfId="67" priority="2" operator="greaterThan">
      <formula>0</formula>
    </cfRule>
  </conditionalFormatting>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theme="0" tint="-0.34998626667073579"/>
  </sheetPr>
  <dimension ref="A1:IU45"/>
  <sheetViews>
    <sheetView zoomScale="70" zoomScaleNormal="70" workbookViewId="0">
      <pane xSplit="10" ySplit="12" topLeftCell="K13" activePane="bottomRight" state="frozen"/>
      <selection activeCell="A4" sqref="A4"/>
      <selection pane="topRight" activeCell="A4" sqref="A4"/>
      <selection pane="bottomLeft" activeCell="A4" sqref="A4"/>
      <selection pane="bottomRight" activeCell="G22" sqref="G22"/>
    </sheetView>
  </sheetViews>
  <sheetFormatPr defaultColWidth="0" defaultRowHeight="12.75"/>
  <cols>
    <col min="1" max="5" width="1.625" style="94" customWidth="1"/>
    <col min="6" max="6" width="12" style="94" bestFit="1" customWidth="1"/>
    <col min="7" max="7" width="42.5" style="94" customWidth="1"/>
    <col min="8" max="8" width="10.5" style="94" customWidth="1"/>
    <col min="9" max="9" width="9.5" style="94" customWidth="1"/>
    <col min="10" max="10" width="24.5" style="94" bestFit="1" customWidth="1"/>
    <col min="11" max="11" width="20.75" style="94" customWidth="1"/>
    <col min="12" max="12" width="51.875" style="94" customWidth="1"/>
    <col min="13" max="13" width="48.875" style="94" bestFit="1" customWidth="1"/>
    <col min="14" max="14" width="28.875" style="94" bestFit="1" customWidth="1"/>
    <col min="15" max="15" width="28.875" style="94" customWidth="1"/>
    <col min="16" max="16" width="33.125" style="94" bestFit="1" customWidth="1"/>
    <col min="17" max="17" width="12.5" style="94" bestFit="1" customWidth="1"/>
    <col min="18" max="20" width="1.625" style="94" customWidth="1"/>
    <col min="21" max="26" width="16.375" style="94" customWidth="1"/>
    <col min="27" max="27" width="40.5" style="94" bestFit="1" customWidth="1"/>
    <col min="28" max="28" width="16.375" style="94" customWidth="1"/>
    <col min="29" max="29" width="23.875" style="94" customWidth="1"/>
    <col min="30" max="30" width="13.25" style="94" customWidth="1"/>
    <col min="31" max="78" width="1.625" style="94" customWidth="1"/>
    <col min="79" max="79" width="16.375" style="195" customWidth="1"/>
    <col min="80" max="255" width="16.375" style="94" hidden="1" customWidth="1"/>
    <col min="256" max="16384" width="28.125" style="94" hidden="1"/>
  </cols>
  <sheetData>
    <row r="1" spans="1:79" s="188" customFormat="1" ht="19.5">
      <c r="A1" s="188" t="s">
        <v>659</v>
      </c>
    </row>
    <row r="2" spans="1:79" s="189" customFormat="1" ht="14.25">
      <c r="A2" s="189" t="s">
        <v>634</v>
      </c>
    </row>
    <row r="3" spans="1:79" s="189" customFormat="1" ht="14.25">
      <c r="A3" s="189" t="s">
        <v>660</v>
      </c>
    </row>
    <row r="4" spans="1:79" s="188" customFormat="1" ht="19.5"/>
    <row r="5" spans="1:79" ht="12.4" customHeight="1">
      <c r="CA5" s="94"/>
    </row>
    <row r="6" spans="1:79" ht="12.4" customHeight="1">
      <c r="CA6" s="94"/>
    </row>
    <row r="7" spans="1:79" ht="12.4" customHeight="1">
      <c r="CA7" s="94"/>
    </row>
    <row r="8" spans="1:79" ht="12.4" customHeight="1">
      <c r="CA8" s="94"/>
    </row>
    <row r="9" spans="1:79" ht="12.4" customHeight="1">
      <c r="CA9" s="94"/>
    </row>
    <row r="10" spans="1:79" s="5" customFormat="1" ht="12.4" customHeight="1">
      <c r="AE10" s="5">
        <v>0</v>
      </c>
      <c r="AF10" s="5">
        <v>0</v>
      </c>
      <c r="AG10" s="5">
        <v>0</v>
      </c>
      <c r="AH10" s="5">
        <v>0</v>
      </c>
      <c r="AI10" s="5">
        <v>0</v>
      </c>
      <c r="AJ10" s="5">
        <v>0</v>
      </c>
      <c r="AK10" s="5">
        <v>0</v>
      </c>
      <c r="AL10" s="5">
        <v>0</v>
      </c>
      <c r="AM10" s="5">
        <v>0</v>
      </c>
      <c r="AN10" s="5">
        <v>0</v>
      </c>
      <c r="AO10" s="5">
        <v>0</v>
      </c>
      <c r="AP10" s="5">
        <v>0</v>
      </c>
      <c r="AQ10" s="5">
        <v>0</v>
      </c>
      <c r="AR10" s="5">
        <v>0</v>
      </c>
      <c r="AS10" s="5">
        <v>0</v>
      </c>
      <c r="AT10" s="5">
        <v>0</v>
      </c>
      <c r="AU10" s="5">
        <v>0</v>
      </c>
      <c r="AV10" s="5">
        <v>0</v>
      </c>
      <c r="AW10" s="5">
        <v>0</v>
      </c>
      <c r="AX10" s="5">
        <v>0</v>
      </c>
      <c r="AY10" s="5">
        <v>0</v>
      </c>
      <c r="AZ10" s="5">
        <v>0</v>
      </c>
      <c r="BA10" s="5">
        <v>0</v>
      </c>
      <c r="BB10" s="5">
        <v>0</v>
      </c>
      <c r="BC10" s="5">
        <v>0</v>
      </c>
      <c r="BD10" s="5">
        <v>0</v>
      </c>
      <c r="BE10" s="5">
        <v>0</v>
      </c>
      <c r="BF10" s="5">
        <v>0</v>
      </c>
      <c r="BG10" s="5">
        <v>0</v>
      </c>
      <c r="BH10" s="5">
        <v>0</v>
      </c>
      <c r="BI10" s="5">
        <v>0</v>
      </c>
      <c r="BJ10" s="5">
        <v>0</v>
      </c>
      <c r="BK10" s="5">
        <v>0</v>
      </c>
      <c r="BL10" s="5">
        <v>0</v>
      </c>
      <c r="BM10" s="5">
        <v>0</v>
      </c>
      <c r="BN10" s="5">
        <v>0</v>
      </c>
      <c r="BO10" s="5">
        <v>0</v>
      </c>
      <c r="BP10" s="5">
        <v>0</v>
      </c>
      <c r="BQ10" s="5">
        <v>0</v>
      </c>
      <c r="BR10" s="5">
        <v>0</v>
      </c>
      <c r="BS10" s="5">
        <v>0</v>
      </c>
      <c r="BT10" s="5">
        <v>0</v>
      </c>
      <c r="BU10" s="5">
        <v>0</v>
      </c>
      <c r="BV10" s="5">
        <v>0</v>
      </c>
      <c r="BW10" s="5">
        <v>0</v>
      </c>
      <c r="BX10" s="5">
        <v>0</v>
      </c>
      <c r="BY10" s="5">
        <v>0</v>
      </c>
      <c r="BZ10" s="5">
        <v>0</v>
      </c>
    </row>
    <row r="11" spans="1:79" s="5" customFormat="1">
      <c r="U11" s="190"/>
      <c r="V11" s="190"/>
      <c r="W11" s="190"/>
      <c r="X11" s="190"/>
      <c r="Y11" s="190"/>
      <c r="AE11" s="5">
        <v>0</v>
      </c>
      <c r="AF11" s="5">
        <v>0</v>
      </c>
      <c r="AG11" s="5">
        <v>0</v>
      </c>
      <c r="AH11" s="5">
        <v>0</v>
      </c>
      <c r="AI11" s="5">
        <v>0</v>
      </c>
      <c r="AJ11" s="5">
        <v>0</v>
      </c>
      <c r="AK11" s="5">
        <v>0</v>
      </c>
      <c r="AL11" s="5">
        <v>0</v>
      </c>
      <c r="AM11" s="5">
        <v>0</v>
      </c>
      <c r="AN11" s="5">
        <v>0</v>
      </c>
      <c r="AO11" s="5">
        <v>0</v>
      </c>
      <c r="AP11" s="5">
        <v>0</v>
      </c>
      <c r="AQ11" s="5">
        <v>0</v>
      </c>
      <c r="AR11" s="5">
        <v>0</v>
      </c>
      <c r="AS11" s="5">
        <v>0</v>
      </c>
      <c r="AT11" s="5">
        <v>0</v>
      </c>
      <c r="AU11" s="5">
        <v>0</v>
      </c>
      <c r="AV11" s="5">
        <v>0</v>
      </c>
      <c r="AW11" s="5">
        <v>0</v>
      </c>
      <c r="AX11" s="5">
        <v>0</v>
      </c>
      <c r="AY11" s="5">
        <v>0</v>
      </c>
      <c r="AZ11" s="5">
        <v>0</v>
      </c>
      <c r="BA11" s="5">
        <v>0</v>
      </c>
      <c r="BB11" s="5">
        <v>0</v>
      </c>
      <c r="BC11" s="5">
        <v>0</v>
      </c>
      <c r="BD11" s="5">
        <v>0</v>
      </c>
      <c r="BE11" s="5">
        <v>0</v>
      </c>
      <c r="BF11" s="5">
        <v>0</v>
      </c>
      <c r="BG11" s="5">
        <v>0</v>
      </c>
      <c r="BH11" s="5">
        <v>0</v>
      </c>
      <c r="BI11" s="5">
        <v>0</v>
      </c>
      <c r="BJ11" s="5">
        <v>0</v>
      </c>
      <c r="BK11" s="5">
        <v>0</v>
      </c>
      <c r="BL11" s="5">
        <v>0</v>
      </c>
      <c r="BM11" s="5">
        <v>0</v>
      </c>
      <c r="BN11" s="5">
        <v>0</v>
      </c>
      <c r="BO11" s="5">
        <v>0</v>
      </c>
      <c r="BP11" s="5">
        <v>0</v>
      </c>
      <c r="BQ11" s="5">
        <v>0</v>
      </c>
      <c r="BR11" s="5">
        <v>0</v>
      </c>
      <c r="BS11" s="5">
        <v>0</v>
      </c>
      <c r="BT11" s="5">
        <v>0</v>
      </c>
      <c r="BU11" s="5">
        <v>0</v>
      </c>
      <c r="BV11" s="5">
        <v>0</v>
      </c>
      <c r="BW11" s="5">
        <v>0</v>
      </c>
      <c r="BX11" s="5">
        <v>0</v>
      </c>
      <c r="BY11" s="5">
        <v>0</v>
      </c>
      <c r="BZ11" s="5">
        <v>0</v>
      </c>
    </row>
    <row r="12" spans="1:79" s="192" customFormat="1" ht="13.5" thickBot="1">
      <c r="A12" s="5"/>
      <c r="B12" s="5"/>
      <c r="C12" s="5"/>
      <c r="D12" s="5"/>
      <c r="E12" s="5"/>
      <c r="F12" s="191" t="s">
        <v>635</v>
      </c>
      <c r="G12" s="191" t="s">
        <v>636</v>
      </c>
      <c r="H12" s="191" t="s">
        <v>66</v>
      </c>
      <c r="I12" s="191" t="s">
        <v>569</v>
      </c>
      <c r="J12" s="191" t="s">
        <v>272</v>
      </c>
      <c r="K12" s="191" t="s">
        <v>339</v>
      </c>
      <c r="L12" s="191" t="s">
        <v>570</v>
      </c>
      <c r="M12" s="191" t="s">
        <v>637</v>
      </c>
      <c r="N12" s="191" t="s">
        <v>638</v>
      </c>
      <c r="O12" s="191" t="s">
        <v>639</v>
      </c>
      <c r="P12" s="191" t="s">
        <v>640</v>
      </c>
      <c r="Q12" s="191" t="s">
        <v>641</v>
      </c>
      <c r="R12" s="191"/>
      <c r="S12" s="191"/>
      <c r="T12" s="191"/>
      <c r="U12" s="191">
        <v>2022</v>
      </c>
      <c r="V12" s="191">
        <v>2023</v>
      </c>
      <c r="W12" s="191">
        <v>2024</v>
      </c>
      <c r="X12" s="191">
        <v>2025</v>
      </c>
      <c r="Y12" s="191">
        <v>2026</v>
      </c>
      <c r="Z12" s="191"/>
      <c r="AA12" s="191"/>
      <c r="AB12" s="191"/>
      <c r="AC12" s="191"/>
      <c r="AD12" s="191"/>
      <c r="AE12" s="191"/>
      <c r="AF12" s="191"/>
      <c r="AG12" s="191"/>
      <c r="AH12" s="191"/>
      <c r="AI12" s="191"/>
      <c r="AJ12" s="191"/>
      <c r="AK12" s="191"/>
      <c r="AL12" s="191"/>
      <c r="AM12" s="191"/>
      <c r="AN12" s="191"/>
      <c r="AO12" s="191"/>
      <c r="AP12" s="191"/>
      <c r="AQ12" s="191"/>
      <c r="AR12" s="191"/>
      <c r="AS12" s="191"/>
      <c r="AT12" s="191"/>
      <c r="AU12" s="191"/>
      <c r="AV12" s="191"/>
      <c r="AW12" s="191"/>
      <c r="AX12" s="191"/>
      <c r="AY12" s="191"/>
      <c r="AZ12" s="191"/>
      <c r="BA12" s="191"/>
      <c r="BB12" s="191"/>
      <c r="BC12" s="191"/>
      <c r="BD12" s="191"/>
      <c r="BE12" s="191"/>
      <c r="BF12" s="191"/>
      <c r="BG12" s="191"/>
      <c r="BH12" s="191"/>
      <c r="BI12" s="191"/>
      <c r="BJ12" s="191"/>
      <c r="BK12" s="191"/>
      <c r="BL12" s="191"/>
      <c r="BM12" s="191"/>
      <c r="BN12" s="191"/>
      <c r="BO12" s="191"/>
      <c r="BP12" s="191"/>
      <c r="BQ12" s="191"/>
      <c r="BR12" s="191"/>
      <c r="BS12" s="191"/>
      <c r="BT12" s="191"/>
      <c r="BU12" s="191"/>
      <c r="BV12" s="191"/>
      <c r="BW12" s="191"/>
      <c r="BX12" s="191"/>
      <c r="BY12" s="191"/>
      <c r="BZ12" s="191"/>
      <c r="CA12" s="216" t="s">
        <v>292</v>
      </c>
    </row>
    <row r="13" spans="1:79" ht="13.5" thickTop="1">
      <c r="G13" s="193" t="s">
        <v>646</v>
      </c>
      <c r="H13" s="193" t="s">
        <v>30</v>
      </c>
      <c r="I13" s="193" t="s">
        <v>30</v>
      </c>
      <c r="J13" s="193" t="s">
        <v>360</v>
      </c>
      <c r="K13" s="193" t="s">
        <v>360</v>
      </c>
      <c r="L13" s="193" t="s">
        <v>360</v>
      </c>
      <c r="M13" s="193" t="s">
        <v>360</v>
      </c>
      <c r="N13" s="193" t="s">
        <v>360</v>
      </c>
      <c r="O13" s="193" t="s">
        <v>360</v>
      </c>
      <c r="P13" s="193" t="s">
        <v>360</v>
      </c>
      <c r="Q13" s="193" t="s">
        <v>111</v>
      </c>
      <c r="U13" s="194">
        <v>-7.8</v>
      </c>
      <c r="V13" s="194">
        <v>-7.8</v>
      </c>
      <c r="W13" s="194">
        <v>-7.7</v>
      </c>
      <c r="X13" s="194">
        <v>-7.7</v>
      </c>
      <c r="Y13" s="194">
        <v>-7.7</v>
      </c>
    </row>
    <row r="14" spans="1:79">
      <c r="G14" s="193" t="s">
        <v>646</v>
      </c>
      <c r="H14" s="193" t="s">
        <v>69</v>
      </c>
      <c r="I14" s="193" t="s">
        <v>32</v>
      </c>
      <c r="J14" s="193" t="s">
        <v>642</v>
      </c>
      <c r="K14" s="193" t="s">
        <v>360</v>
      </c>
      <c r="L14" s="193" t="s">
        <v>360</v>
      </c>
      <c r="M14" s="193" t="s">
        <v>360</v>
      </c>
      <c r="N14" s="193" t="s">
        <v>360</v>
      </c>
      <c r="O14" s="193" t="s">
        <v>360</v>
      </c>
      <c r="P14" s="193" t="s">
        <v>360</v>
      </c>
      <c r="Q14" s="193" t="s">
        <v>111</v>
      </c>
      <c r="U14" s="194">
        <v>-0.54670650357861972</v>
      </c>
      <c r="V14" s="194">
        <v>-0.54687827152793633</v>
      </c>
      <c r="W14" s="194">
        <v>-0.54274761040690778</v>
      </c>
      <c r="X14" s="194">
        <v>-0.54092289286219064</v>
      </c>
      <c r="Y14" s="194">
        <v>-0.54320916849483225</v>
      </c>
    </row>
    <row r="15" spans="1:79">
      <c r="G15" s="193" t="s">
        <v>646</v>
      </c>
      <c r="H15" s="193" t="s">
        <v>69</v>
      </c>
      <c r="I15" s="193" t="s">
        <v>34</v>
      </c>
      <c r="J15" s="193" t="s">
        <v>642</v>
      </c>
      <c r="K15" s="193" t="s">
        <v>360</v>
      </c>
      <c r="L15" s="193" t="s">
        <v>360</v>
      </c>
      <c r="M15" s="193" t="s">
        <v>360</v>
      </c>
      <c r="N15" s="193" t="s">
        <v>360</v>
      </c>
      <c r="O15" s="193" t="s">
        <v>360</v>
      </c>
      <c r="P15" s="193" t="s">
        <v>360</v>
      </c>
      <c r="Q15" s="193" t="s">
        <v>111</v>
      </c>
      <c r="U15" s="194">
        <v>-1.2015172222501633</v>
      </c>
      <c r="V15" s="194">
        <v>-1.2031906945171837</v>
      </c>
      <c r="W15" s="194">
        <v>-1.1954988083329954</v>
      </c>
      <c r="X15" s="194">
        <v>-1.1904655641069222</v>
      </c>
      <c r="Y15" s="194">
        <v>-1.1894761822800599</v>
      </c>
    </row>
    <row r="16" spans="1:79">
      <c r="G16" s="193" t="s">
        <v>647</v>
      </c>
      <c r="H16" s="193" t="s">
        <v>69</v>
      </c>
      <c r="I16" s="193" t="s">
        <v>34</v>
      </c>
      <c r="J16" s="193" t="s">
        <v>642</v>
      </c>
      <c r="K16" s="193" t="s">
        <v>360</v>
      </c>
      <c r="L16" s="193" t="s">
        <v>360</v>
      </c>
      <c r="M16" s="193" t="s">
        <v>360</v>
      </c>
      <c r="N16" s="193" t="s">
        <v>360</v>
      </c>
      <c r="O16" s="193" t="s">
        <v>360</v>
      </c>
      <c r="P16" s="193" t="s">
        <v>360</v>
      </c>
      <c r="Q16" s="193" t="s">
        <v>111</v>
      </c>
      <c r="U16" s="194">
        <v>-6.35</v>
      </c>
      <c r="V16" s="194">
        <v>0</v>
      </c>
      <c r="W16" s="194">
        <v>0</v>
      </c>
      <c r="X16" s="194">
        <v>0</v>
      </c>
      <c r="Y16" s="194">
        <v>0</v>
      </c>
    </row>
    <row r="17" spans="7:25">
      <c r="G17" s="193" t="s">
        <v>655</v>
      </c>
      <c r="H17" s="193" t="s">
        <v>67</v>
      </c>
      <c r="I17" s="193" t="s">
        <v>24</v>
      </c>
      <c r="J17" s="193" t="s">
        <v>643</v>
      </c>
      <c r="K17" s="193" t="s">
        <v>650</v>
      </c>
      <c r="L17" s="193" t="s">
        <v>377</v>
      </c>
      <c r="M17" s="193" t="s">
        <v>309</v>
      </c>
      <c r="N17" s="193" t="s">
        <v>360</v>
      </c>
      <c r="O17" s="193" t="s">
        <v>300</v>
      </c>
      <c r="P17" s="193" t="s">
        <v>360</v>
      </c>
      <c r="Q17" s="193" t="s">
        <v>111</v>
      </c>
      <c r="U17" s="194">
        <v>-8.5819515316694286</v>
      </c>
      <c r="V17" s="194">
        <v>-9.993722921065789</v>
      </c>
      <c r="W17" s="194">
        <v>-6.5159003338043897</v>
      </c>
      <c r="X17" s="194">
        <v>-7.54123980890326</v>
      </c>
      <c r="Y17" s="194">
        <v>-3.5954307686643712</v>
      </c>
    </row>
    <row r="18" spans="7:25">
      <c r="G18" s="193" t="s">
        <v>656</v>
      </c>
      <c r="H18" s="193" t="s">
        <v>67</v>
      </c>
      <c r="I18" s="193" t="s">
        <v>24</v>
      </c>
      <c r="J18" s="193" t="s">
        <v>360</v>
      </c>
      <c r="K18" s="193" t="s">
        <v>217</v>
      </c>
      <c r="L18" s="193" t="s">
        <v>360</v>
      </c>
      <c r="M18" s="193" t="s">
        <v>360</v>
      </c>
      <c r="N18" s="193" t="s">
        <v>360</v>
      </c>
      <c r="O18" s="193" t="s">
        <v>360</v>
      </c>
      <c r="P18" s="193" t="s">
        <v>360</v>
      </c>
      <c r="Q18" s="193" t="s">
        <v>111</v>
      </c>
      <c r="U18" s="194">
        <v>-2.7909999999999999</v>
      </c>
      <c r="V18" s="194">
        <v>-1.1240000000000001</v>
      </c>
      <c r="W18" s="194">
        <v>-5.5229999999999997</v>
      </c>
      <c r="X18" s="194">
        <v>-1.08</v>
      </c>
      <c r="Y18" s="194">
        <v>-1.08</v>
      </c>
    </row>
    <row r="19" spans="7:25">
      <c r="G19" s="193" t="s">
        <v>456</v>
      </c>
      <c r="H19" s="193" t="s">
        <v>69</v>
      </c>
      <c r="I19" s="193" t="s">
        <v>32</v>
      </c>
      <c r="J19" s="193" t="s">
        <v>644</v>
      </c>
      <c r="K19" s="193" t="s">
        <v>360</v>
      </c>
      <c r="L19" s="193" t="s">
        <v>360</v>
      </c>
      <c r="M19" s="193" t="s">
        <v>360</v>
      </c>
      <c r="N19" s="193" t="s">
        <v>360</v>
      </c>
      <c r="O19" s="193" t="s">
        <v>360</v>
      </c>
      <c r="P19" s="193" t="s">
        <v>360</v>
      </c>
      <c r="Q19" s="193" t="s">
        <v>111</v>
      </c>
      <c r="U19" s="194">
        <v>-0.4771224</v>
      </c>
      <c r="V19" s="194">
        <v>-0.4747248</v>
      </c>
      <c r="W19" s="194">
        <v>-0.4723272</v>
      </c>
      <c r="X19" s="194">
        <v>-0.4699296</v>
      </c>
      <c r="Y19" s="194">
        <v>-0.467532</v>
      </c>
    </row>
    <row r="20" spans="7:25">
      <c r="G20" s="193" t="s">
        <v>456</v>
      </c>
      <c r="H20" s="193" t="s">
        <v>69</v>
      </c>
      <c r="I20" s="193" t="s">
        <v>34</v>
      </c>
      <c r="J20" s="193" t="s">
        <v>644</v>
      </c>
      <c r="K20" s="193" t="s">
        <v>360</v>
      </c>
      <c r="L20" s="193" t="s">
        <v>360</v>
      </c>
      <c r="M20" s="193" t="s">
        <v>360</v>
      </c>
      <c r="N20" s="193" t="s">
        <v>360</v>
      </c>
      <c r="O20" s="193" t="s">
        <v>360</v>
      </c>
      <c r="P20" s="193" t="s">
        <v>360</v>
      </c>
      <c r="Q20" s="193" t="s">
        <v>111</v>
      </c>
      <c r="U20" s="194">
        <v>-0.81239759999999994</v>
      </c>
      <c r="V20" s="194">
        <v>-0.80831520000000001</v>
      </c>
      <c r="W20" s="194">
        <v>-0.80423279999999997</v>
      </c>
      <c r="X20" s="194">
        <v>-0.80015039999999993</v>
      </c>
      <c r="Y20" s="194">
        <v>-0.796068</v>
      </c>
    </row>
    <row r="21" spans="7:25">
      <c r="G21" s="193" t="s">
        <v>648</v>
      </c>
      <c r="H21" s="193" t="s">
        <v>69</v>
      </c>
      <c r="I21" s="193" t="s">
        <v>32</v>
      </c>
      <c r="J21" s="193" t="s">
        <v>645</v>
      </c>
      <c r="K21" s="193" t="s">
        <v>360</v>
      </c>
      <c r="L21" s="193" t="s">
        <v>360</v>
      </c>
      <c r="M21" s="193" t="s">
        <v>360</v>
      </c>
      <c r="N21" s="193" t="s">
        <v>360</v>
      </c>
      <c r="O21" s="193" t="s">
        <v>360</v>
      </c>
      <c r="P21" s="193" t="s">
        <v>360</v>
      </c>
      <c r="Q21" s="193" t="s">
        <v>111</v>
      </c>
      <c r="U21" s="194">
        <v>-0.73722754709445892</v>
      </c>
      <c r="V21" s="194">
        <v>-0.74063111087496392</v>
      </c>
      <c r="W21" s="194">
        <v>-0.73348069859121945</v>
      </c>
      <c r="X21" s="194">
        <v>-0.73198998614799549</v>
      </c>
      <c r="Y21" s="194">
        <v>-0.74058180685571684</v>
      </c>
    </row>
    <row r="22" spans="7:25">
      <c r="G22" s="193" t="s">
        <v>688</v>
      </c>
      <c r="H22" s="193" t="s">
        <v>67</v>
      </c>
      <c r="I22" s="193" t="s">
        <v>21</v>
      </c>
      <c r="J22" s="193" t="s">
        <v>360</v>
      </c>
      <c r="K22" s="193" t="s">
        <v>360</v>
      </c>
      <c r="L22" s="193" t="s">
        <v>360</v>
      </c>
      <c r="M22" s="193" t="s">
        <v>360</v>
      </c>
      <c r="N22" s="193" t="s">
        <v>360</v>
      </c>
      <c r="O22" s="193" t="s">
        <v>360</v>
      </c>
      <c r="P22" s="193" t="s">
        <v>360</v>
      </c>
      <c r="Q22" s="193" t="s">
        <v>111</v>
      </c>
      <c r="U22" s="194">
        <v>-2.27</v>
      </c>
      <c r="V22" s="194">
        <v>0</v>
      </c>
      <c r="W22" s="194">
        <v>0</v>
      </c>
      <c r="X22" s="194">
        <v>0</v>
      </c>
      <c r="Y22" s="194">
        <v>0</v>
      </c>
    </row>
    <row r="23" spans="7:25">
      <c r="G23" s="193" t="s">
        <v>360</v>
      </c>
      <c r="H23" s="193" t="s">
        <v>360</v>
      </c>
      <c r="I23" s="193" t="s">
        <v>360</v>
      </c>
      <c r="J23" s="193" t="s">
        <v>360</v>
      </c>
      <c r="K23" s="193" t="s">
        <v>360</v>
      </c>
      <c r="L23" s="193" t="s">
        <v>360</v>
      </c>
      <c r="M23" s="193" t="s">
        <v>360</v>
      </c>
      <c r="N23" s="193" t="s">
        <v>360</v>
      </c>
      <c r="O23" s="193" t="s">
        <v>360</v>
      </c>
      <c r="P23" s="193" t="s">
        <v>360</v>
      </c>
      <c r="Q23" s="193" t="s">
        <v>360</v>
      </c>
      <c r="U23" s="194" t="s">
        <v>360</v>
      </c>
      <c r="V23" s="194" t="s">
        <v>360</v>
      </c>
      <c r="W23" s="194" t="s">
        <v>360</v>
      </c>
      <c r="X23" s="194" t="s">
        <v>360</v>
      </c>
      <c r="Y23" s="194" t="s">
        <v>360</v>
      </c>
    </row>
    <row r="24" spans="7:25">
      <c r="G24" s="193" t="s">
        <v>360</v>
      </c>
      <c r="H24" s="193" t="s">
        <v>360</v>
      </c>
      <c r="I24" s="193" t="s">
        <v>360</v>
      </c>
      <c r="J24" s="193" t="s">
        <v>360</v>
      </c>
      <c r="K24" s="193" t="s">
        <v>360</v>
      </c>
      <c r="L24" s="193" t="s">
        <v>360</v>
      </c>
      <c r="M24" s="193" t="s">
        <v>360</v>
      </c>
      <c r="N24" s="193" t="s">
        <v>360</v>
      </c>
      <c r="O24" s="193" t="s">
        <v>360</v>
      </c>
      <c r="P24" s="193" t="s">
        <v>360</v>
      </c>
      <c r="Q24" s="193" t="s">
        <v>360</v>
      </c>
      <c r="U24" s="194" t="s">
        <v>360</v>
      </c>
      <c r="V24" s="194" t="s">
        <v>360</v>
      </c>
      <c r="W24" s="194" t="s">
        <v>360</v>
      </c>
      <c r="X24" s="194" t="s">
        <v>360</v>
      </c>
      <c r="Y24" s="194" t="s">
        <v>360</v>
      </c>
    </row>
    <row r="25" spans="7:25">
      <c r="G25" s="193" t="s">
        <v>360</v>
      </c>
      <c r="H25" s="193" t="s">
        <v>360</v>
      </c>
      <c r="I25" s="193" t="s">
        <v>360</v>
      </c>
      <c r="J25" s="193" t="s">
        <v>360</v>
      </c>
      <c r="K25" s="193" t="s">
        <v>360</v>
      </c>
      <c r="L25" s="193" t="s">
        <v>360</v>
      </c>
      <c r="M25" s="193" t="s">
        <v>360</v>
      </c>
      <c r="N25" s="193" t="s">
        <v>360</v>
      </c>
      <c r="O25" s="193" t="s">
        <v>360</v>
      </c>
      <c r="P25" s="193" t="s">
        <v>360</v>
      </c>
      <c r="Q25" s="193" t="s">
        <v>360</v>
      </c>
      <c r="U25" s="194" t="s">
        <v>360</v>
      </c>
      <c r="V25" s="194" t="s">
        <v>360</v>
      </c>
      <c r="W25" s="194" t="s">
        <v>360</v>
      </c>
      <c r="X25" s="194" t="s">
        <v>360</v>
      </c>
      <c r="Y25" s="194" t="s">
        <v>360</v>
      </c>
    </row>
    <row r="26" spans="7:25">
      <c r="G26" s="193" t="s">
        <v>360</v>
      </c>
      <c r="H26" s="193" t="s">
        <v>360</v>
      </c>
      <c r="I26" s="193" t="s">
        <v>360</v>
      </c>
      <c r="J26" s="193" t="s">
        <v>360</v>
      </c>
      <c r="K26" s="193" t="s">
        <v>360</v>
      </c>
      <c r="L26" s="193" t="s">
        <v>360</v>
      </c>
      <c r="M26" s="193" t="s">
        <v>360</v>
      </c>
      <c r="N26" s="193" t="s">
        <v>360</v>
      </c>
      <c r="O26" s="193" t="s">
        <v>360</v>
      </c>
      <c r="P26" s="193" t="s">
        <v>360</v>
      </c>
      <c r="Q26" s="193" t="s">
        <v>360</v>
      </c>
      <c r="U26" s="194" t="s">
        <v>360</v>
      </c>
      <c r="V26" s="194" t="s">
        <v>360</v>
      </c>
      <c r="W26" s="194" t="s">
        <v>360</v>
      </c>
      <c r="X26" s="194" t="s">
        <v>360</v>
      </c>
      <c r="Y26" s="194" t="s">
        <v>360</v>
      </c>
    </row>
    <row r="27" spans="7:25">
      <c r="G27" s="193" t="s">
        <v>360</v>
      </c>
      <c r="H27" s="193" t="s">
        <v>360</v>
      </c>
      <c r="I27" s="193" t="s">
        <v>360</v>
      </c>
      <c r="J27" s="193" t="s">
        <v>360</v>
      </c>
      <c r="K27" s="193" t="s">
        <v>360</v>
      </c>
      <c r="L27" s="193" t="s">
        <v>360</v>
      </c>
      <c r="M27" s="193" t="s">
        <v>360</v>
      </c>
      <c r="N27" s="193" t="s">
        <v>360</v>
      </c>
      <c r="O27" s="193" t="s">
        <v>360</v>
      </c>
      <c r="P27" s="193" t="s">
        <v>360</v>
      </c>
      <c r="Q27" s="193" t="s">
        <v>360</v>
      </c>
      <c r="U27" s="194" t="s">
        <v>360</v>
      </c>
      <c r="V27" s="194" t="s">
        <v>360</v>
      </c>
      <c r="W27" s="194" t="s">
        <v>360</v>
      </c>
      <c r="X27" s="194" t="s">
        <v>360</v>
      </c>
      <c r="Y27" s="194" t="s">
        <v>360</v>
      </c>
    </row>
    <row r="28" spans="7:25">
      <c r="G28" s="193" t="s">
        <v>360</v>
      </c>
      <c r="H28" s="193" t="s">
        <v>360</v>
      </c>
      <c r="I28" s="193" t="s">
        <v>360</v>
      </c>
      <c r="J28" s="193" t="s">
        <v>360</v>
      </c>
      <c r="K28" s="193" t="s">
        <v>360</v>
      </c>
      <c r="L28" s="193" t="s">
        <v>360</v>
      </c>
      <c r="M28" s="193" t="s">
        <v>360</v>
      </c>
      <c r="N28" s="193" t="s">
        <v>360</v>
      </c>
      <c r="O28" s="193" t="s">
        <v>360</v>
      </c>
      <c r="P28" s="193" t="s">
        <v>360</v>
      </c>
      <c r="Q28" s="193" t="s">
        <v>360</v>
      </c>
      <c r="U28" s="194" t="s">
        <v>360</v>
      </c>
      <c r="V28" s="194" t="s">
        <v>360</v>
      </c>
      <c r="W28" s="194" t="s">
        <v>360</v>
      </c>
      <c r="X28" s="194" t="s">
        <v>360</v>
      </c>
      <c r="Y28" s="194" t="s">
        <v>360</v>
      </c>
    </row>
    <row r="29" spans="7:25">
      <c r="G29" s="193" t="s">
        <v>360</v>
      </c>
      <c r="H29" s="193" t="s">
        <v>360</v>
      </c>
      <c r="I29" s="193" t="s">
        <v>360</v>
      </c>
      <c r="J29" s="193" t="s">
        <v>360</v>
      </c>
      <c r="K29" s="193" t="s">
        <v>360</v>
      </c>
      <c r="L29" s="193" t="s">
        <v>360</v>
      </c>
      <c r="M29" s="193" t="s">
        <v>360</v>
      </c>
      <c r="N29" s="193" t="s">
        <v>360</v>
      </c>
      <c r="O29" s="193" t="s">
        <v>360</v>
      </c>
      <c r="P29" s="193" t="s">
        <v>360</v>
      </c>
      <c r="Q29" s="193" t="s">
        <v>360</v>
      </c>
      <c r="U29" s="194" t="s">
        <v>360</v>
      </c>
      <c r="V29" s="194" t="s">
        <v>360</v>
      </c>
      <c r="W29" s="194" t="s">
        <v>360</v>
      </c>
      <c r="X29" s="194" t="s">
        <v>360</v>
      </c>
      <c r="Y29" s="194" t="s">
        <v>360</v>
      </c>
    </row>
    <row r="30" spans="7:25">
      <c r="G30" s="193" t="s">
        <v>360</v>
      </c>
      <c r="H30" s="193" t="s">
        <v>360</v>
      </c>
      <c r="I30" s="193" t="s">
        <v>360</v>
      </c>
      <c r="J30" s="193" t="s">
        <v>360</v>
      </c>
      <c r="K30" s="193" t="s">
        <v>360</v>
      </c>
      <c r="L30" s="193" t="s">
        <v>360</v>
      </c>
      <c r="M30" s="193" t="s">
        <v>360</v>
      </c>
      <c r="N30" s="193" t="s">
        <v>360</v>
      </c>
      <c r="O30" s="193" t="s">
        <v>360</v>
      </c>
      <c r="P30" s="193" t="s">
        <v>360</v>
      </c>
      <c r="Q30" s="193" t="s">
        <v>360</v>
      </c>
      <c r="U30" s="194" t="s">
        <v>360</v>
      </c>
      <c r="V30" s="194" t="s">
        <v>360</v>
      </c>
      <c r="W30" s="194" t="s">
        <v>360</v>
      </c>
      <c r="X30" s="194" t="s">
        <v>360</v>
      </c>
      <c r="Y30" s="194" t="s">
        <v>360</v>
      </c>
    </row>
    <row r="31" spans="7:25">
      <c r="G31" s="193" t="s">
        <v>360</v>
      </c>
      <c r="H31" s="193" t="s">
        <v>360</v>
      </c>
      <c r="I31" s="193" t="s">
        <v>360</v>
      </c>
      <c r="J31" s="193" t="s">
        <v>360</v>
      </c>
      <c r="K31" s="193" t="s">
        <v>360</v>
      </c>
      <c r="L31" s="193" t="s">
        <v>360</v>
      </c>
      <c r="M31" s="193" t="s">
        <v>360</v>
      </c>
      <c r="N31" s="193" t="s">
        <v>360</v>
      </c>
      <c r="O31" s="193" t="s">
        <v>360</v>
      </c>
      <c r="P31" s="193" t="s">
        <v>360</v>
      </c>
      <c r="Q31" s="193" t="s">
        <v>360</v>
      </c>
      <c r="U31" s="194" t="s">
        <v>360</v>
      </c>
      <c r="V31" s="194" t="s">
        <v>360</v>
      </c>
      <c r="W31" s="194" t="s">
        <v>360</v>
      </c>
      <c r="X31" s="194" t="s">
        <v>360</v>
      </c>
      <c r="Y31" s="194" t="s">
        <v>360</v>
      </c>
    </row>
    <row r="32" spans="7:25">
      <c r="G32" s="193" t="s">
        <v>360</v>
      </c>
      <c r="H32" s="193" t="s">
        <v>360</v>
      </c>
      <c r="I32" s="193" t="s">
        <v>360</v>
      </c>
      <c r="J32" s="193" t="s">
        <v>360</v>
      </c>
      <c r="K32" s="193" t="s">
        <v>360</v>
      </c>
      <c r="L32" s="193" t="s">
        <v>360</v>
      </c>
      <c r="M32" s="193" t="s">
        <v>360</v>
      </c>
      <c r="N32" s="193" t="s">
        <v>360</v>
      </c>
      <c r="O32" s="193" t="s">
        <v>360</v>
      </c>
      <c r="P32" s="193" t="s">
        <v>360</v>
      </c>
      <c r="Q32" s="193" t="s">
        <v>360</v>
      </c>
      <c r="U32" s="194" t="s">
        <v>360</v>
      </c>
      <c r="V32" s="194" t="s">
        <v>360</v>
      </c>
      <c r="W32" s="194" t="s">
        <v>360</v>
      </c>
      <c r="X32" s="194" t="s">
        <v>360</v>
      </c>
      <c r="Y32" s="194" t="s">
        <v>360</v>
      </c>
    </row>
    <row r="33" spans="7:25">
      <c r="G33" s="193" t="s">
        <v>360</v>
      </c>
      <c r="H33" s="193" t="s">
        <v>360</v>
      </c>
      <c r="I33" s="193" t="s">
        <v>360</v>
      </c>
      <c r="J33" s="193" t="s">
        <v>360</v>
      </c>
      <c r="K33" s="193" t="s">
        <v>360</v>
      </c>
      <c r="L33" s="193" t="s">
        <v>360</v>
      </c>
      <c r="M33" s="193" t="s">
        <v>360</v>
      </c>
      <c r="N33" s="193" t="s">
        <v>360</v>
      </c>
      <c r="O33" s="193" t="s">
        <v>360</v>
      </c>
      <c r="P33" s="193" t="s">
        <v>360</v>
      </c>
      <c r="Q33" s="193" t="s">
        <v>360</v>
      </c>
      <c r="U33" s="194" t="s">
        <v>360</v>
      </c>
      <c r="V33" s="194" t="s">
        <v>360</v>
      </c>
      <c r="W33" s="194" t="s">
        <v>360</v>
      </c>
      <c r="X33" s="194" t="s">
        <v>360</v>
      </c>
      <c r="Y33" s="194" t="s">
        <v>360</v>
      </c>
    </row>
    <row r="34" spans="7:25">
      <c r="G34" s="193" t="s">
        <v>360</v>
      </c>
      <c r="H34" s="193" t="s">
        <v>360</v>
      </c>
      <c r="I34" s="193" t="s">
        <v>360</v>
      </c>
      <c r="J34" s="193" t="s">
        <v>360</v>
      </c>
      <c r="K34" s="193" t="s">
        <v>360</v>
      </c>
      <c r="L34" s="193" t="s">
        <v>360</v>
      </c>
      <c r="M34" s="193" t="s">
        <v>360</v>
      </c>
      <c r="N34" s="193" t="s">
        <v>360</v>
      </c>
      <c r="O34" s="193" t="s">
        <v>360</v>
      </c>
      <c r="P34" s="193" t="s">
        <v>360</v>
      </c>
      <c r="Q34" s="193" t="s">
        <v>360</v>
      </c>
      <c r="U34" s="194" t="s">
        <v>360</v>
      </c>
      <c r="V34" s="194" t="s">
        <v>360</v>
      </c>
      <c r="W34" s="194" t="s">
        <v>360</v>
      </c>
      <c r="X34" s="194" t="s">
        <v>360</v>
      </c>
      <c r="Y34" s="194" t="s">
        <v>360</v>
      </c>
    </row>
    <row r="35" spans="7:25">
      <c r="G35" s="193" t="s">
        <v>360</v>
      </c>
      <c r="H35" s="193" t="s">
        <v>360</v>
      </c>
      <c r="I35" s="193" t="s">
        <v>360</v>
      </c>
      <c r="J35" s="193" t="s">
        <v>360</v>
      </c>
      <c r="K35" s="193" t="s">
        <v>360</v>
      </c>
      <c r="L35" s="193" t="s">
        <v>360</v>
      </c>
      <c r="M35" s="193" t="s">
        <v>360</v>
      </c>
      <c r="N35" s="193" t="s">
        <v>360</v>
      </c>
      <c r="O35" s="193" t="s">
        <v>360</v>
      </c>
      <c r="P35" s="193" t="s">
        <v>360</v>
      </c>
      <c r="Q35" s="193" t="s">
        <v>360</v>
      </c>
      <c r="U35" s="194" t="s">
        <v>360</v>
      </c>
      <c r="V35" s="194" t="s">
        <v>360</v>
      </c>
      <c r="W35" s="194" t="s">
        <v>360</v>
      </c>
      <c r="X35" s="194" t="s">
        <v>360</v>
      </c>
      <c r="Y35" s="194" t="s">
        <v>360</v>
      </c>
    </row>
    <row r="36" spans="7:25">
      <c r="G36" s="193" t="s">
        <v>360</v>
      </c>
      <c r="H36" s="193" t="s">
        <v>360</v>
      </c>
      <c r="I36" s="193" t="s">
        <v>360</v>
      </c>
      <c r="J36" s="193" t="s">
        <v>360</v>
      </c>
      <c r="K36" s="193" t="s">
        <v>360</v>
      </c>
      <c r="L36" s="193" t="s">
        <v>360</v>
      </c>
      <c r="M36" s="193" t="s">
        <v>360</v>
      </c>
      <c r="N36" s="193" t="s">
        <v>360</v>
      </c>
      <c r="O36" s="193" t="s">
        <v>360</v>
      </c>
      <c r="P36" s="193" t="s">
        <v>360</v>
      </c>
      <c r="Q36" s="193" t="s">
        <v>360</v>
      </c>
      <c r="U36" s="194" t="s">
        <v>360</v>
      </c>
      <c r="V36" s="194" t="s">
        <v>360</v>
      </c>
      <c r="W36" s="194" t="s">
        <v>360</v>
      </c>
      <c r="X36" s="194" t="s">
        <v>360</v>
      </c>
      <c r="Y36" s="194" t="s">
        <v>360</v>
      </c>
    </row>
    <row r="37" spans="7:25">
      <c r="G37" s="193" t="s">
        <v>360</v>
      </c>
      <c r="H37" s="193" t="s">
        <v>360</v>
      </c>
      <c r="I37" s="193" t="s">
        <v>360</v>
      </c>
      <c r="J37" s="193" t="s">
        <v>360</v>
      </c>
      <c r="K37" s="193" t="s">
        <v>360</v>
      </c>
      <c r="L37" s="193" t="s">
        <v>360</v>
      </c>
      <c r="M37" s="193" t="s">
        <v>360</v>
      </c>
      <c r="N37" s="193" t="s">
        <v>360</v>
      </c>
      <c r="O37" s="193" t="s">
        <v>360</v>
      </c>
      <c r="P37" s="193" t="s">
        <v>360</v>
      </c>
      <c r="Q37" s="193" t="s">
        <v>360</v>
      </c>
      <c r="U37" s="194" t="s">
        <v>360</v>
      </c>
      <c r="V37" s="194" t="s">
        <v>360</v>
      </c>
      <c r="W37" s="194" t="s">
        <v>360</v>
      </c>
      <c r="X37" s="194" t="s">
        <v>360</v>
      </c>
      <c r="Y37" s="194" t="s">
        <v>360</v>
      </c>
    </row>
    <row r="38" spans="7:25">
      <c r="G38" s="193" t="s">
        <v>360</v>
      </c>
      <c r="H38" s="193" t="s">
        <v>360</v>
      </c>
      <c r="I38" s="193" t="s">
        <v>360</v>
      </c>
      <c r="J38" s="193" t="s">
        <v>360</v>
      </c>
      <c r="K38" s="193" t="s">
        <v>360</v>
      </c>
      <c r="L38" s="193" t="s">
        <v>360</v>
      </c>
      <c r="M38" s="193" t="s">
        <v>360</v>
      </c>
      <c r="N38" s="193" t="s">
        <v>360</v>
      </c>
      <c r="O38" s="193" t="s">
        <v>360</v>
      </c>
      <c r="P38" s="193" t="s">
        <v>360</v>
      </c>
      <c r="Q38" s="193" t="s">
        <v>360</v>
      </c>
      <c r="U38" s="194" t="s">
        <v>360</v>
      </c>
      <c r="V38" s="194" t="s">
        <v>360</v>
      </c>
      <c r="W38" s="194" t="s">
        <v>360</v>
      </c>
      <c r="X38" s="194" t="s">
        <v>360</v>
      </c>
      <c r="Y38" s="194" t="s">
        <v>360</v>
      </c>
    </row>
    <row r="39" spans="7:25">
      <c r="G39" s="193" t="s">
        <v>360</v>
      </c>
      <c r="H39" s="193" t="s">
        <v>360</v>
      </c>
      <c r="I39" s="193" t="s">
        <v>360</v>
      </c>
      <c r="J39" s="193" t="s">
        <v>360</v>
      </c>
      <c r="K39" s="193" t="s">
        <v>360</v>
      </c>
      <c r="L39" s="193" t="s">
        <v>360</v>
      </c>
      <c r="M39" s="193" t="s">
        <v>360</v>
      </c>
      <c r="N39" s="193" t="s">
        <v>360</v>
      </c>
      <c r="O39" s="193" t="s">
        <v>360</v>
      </c>
      <c r="P39" s="193" t="s">
        <v>360</v>
      </c>
      <c r="Q39" s="193" t="s">
        <v>360</v>
      </c>
      <c r="U39" s="194" t="s">
        <v>360</v>
      </c>
      <c r="V39" s="194" t="s">
        <v>360</v>
      </c>
      <c r="W39" s="194" t="s">
        <v>360</v>
      </c>
      <c r="X39" s="194" t="s">
        <v>360</v>
      </c>
      <c r="Y39" s="194" t="s">
        <v>360</v>
      </c>
    </row>
    <row r="40" spans="7:25">
      <c r="G40" s="193" t="s">
        <v>360</v>
      </c>
      <c r="H40" s="193" t="s">
        <v>360</v>
      </c>
      <c r="I40" s="193" t="s">
        <v>360</v>
      </c>
      <c r="J40" s="193" t="s">
        <v>360</v>
      </c>
      <c r="K40" s="193" t="s">
        <v>360</v>
      </c>
      <c r="L40" s="193" t="s">
        <v>360</v>
      </c>
      <c r="M40" s="193" t="s">
        <v>360</v>
      </c>
      <c r="N40" s="193" t="s">
        <v>360</v>
      </c>
      <c r="O40" s="193" t="s">
        <v>360</v>
      </c>
      <c r="P40" s="193" t="s">
        <v>360</v>
      </c>
      <c r="Q40" s="193" t="s">
        <v>360</v>
      </c>
      <c r="U40" s="194" t="s">
        <v>360</v>
      </c>
      <c r="V40" s="194" t="s">
        <v>360</v>
      </c>
      <c r="W40" s="194" t="s">
        <v>360</v>
      </c>
      <c r="X40" s="194" t="s">
        <v>360</v>
      </c>
      <c r="Y40" s="194" t="s">
        <v>360</v>
      </c>
    </row>
    <row r="41" spans="7:25">
      <c r="G41" s="193" t="s">
        <v>360</v>
      </c>
      <c r="H41" s="193" t="s">
        <v>360</v>
      </c>
      <c r="I41" s="193" t="s">
        <v>360</v>
      </c>
      <c r="J41" s="193" t="s">
        <v>360</v>
      </c>
      <c r="K41" s="193" t="s">
        <v>360</v>
      </c>
      <c r="L41" s="193" t="s">
        <v>360</v>
      </c>
      <c r="M41" s="193" t="s">
        <v>360</v>
      </c>
      <c r="N41" s="193" t="s">
        <v>360</v>
      </c>
      <c r="O41" s="193" t="s">
        <v>360</v>
      </c>
      <c r="P41" s="193" t="s">
        <v>360</v>
      </c>
      <c r="Q41" s="193" t="s">
        <v>360</v>
      </c>
      <c r="U41" s="194" t="s">
        <v>360</v>
      </c>
      <c r="V41" s="194" t="s">
        <v>360</v>
      </c>
      <c r="W41" s="194" t="s">
        <v>360</v>
      </c>
      <c r="X41" s="194" t="s">
        <v>360</v>
      </c>
      <c r="Y41" s="194" t="s">
        <v>360</v>
      </c>
    </row>
    <row r="42" spans="7:25">
      <c r="G42" s="193" t="s">
        <v>360</v>
      </c>
      <c r="H42" s="193" t="s">
        <v>360</v>
      </c>
      <c r="I42" s="193" t="s">
        <v>360</v>
      </c>
      <c r="J42" s="193" t="s">
        <v>360</v>
      </c>
      <c r="K42" s="193" t="s">
        <v>360</v>
      </c>
      <c r="L42" s="193" t="s">
        <v>360</v>
      </c>
      <c r="M42" s="193" t="s">
        <v>360</v>
      </c>
      <c r="N42" s="193" t="s">
        <v>360</v>
      </c>
      <c r="O42" s="193" t="s">
        <v>360</v>
      </c>
      <c r="P42" s="193" t="s">
        <v>360</v>
      </c>
      <c r="Q42" s="193" t="s">
        <v>360</v>
      </c>
      <c r="U42" s="194" t="s">
        <v>360</v>
      </c>
      <c r="V42" s="194" t="s">
        <v>360</v>
      </c>
      <c r="W42" s="194" t="s">
        <v>360</v>
      </c>
      <c r="X42" s="194" t="s">
        <v>360</v>
      </c>
      <c r="Y42" s="194" t="s">
        <v>360</v>
      </c>
    </row>
    <row r="43" spans="7:25">
      <c r="G43" s="193" t="s">
        <v>360</v>
      </c>
      <c r="H43" s="193" t="s">
        <v>360</v>
      </c>
      <c r="I43" s="193" t="s">
        <v>360</v>
      </c>
      <c r="J43" s="193" t="s">
        <v>360</v>
      </c>
      <c r="K43" s="193" t="s">
        <v>360</v>
      </c>
      <c r="L43" s="193" t="s">
        <v>360</v>
      </c>
      <c r="M43" s="193" t="s">
        <v>360</v>
      </c>
      <c r="N43" s="193" t="s">
        <v>360</v>
      </c>
      <c r="O43" s="193" t="s">
        <v>360</v>
      </c>
      <c r="P43" s="193" t="s">
        <v>360</v>
      </c>
      <c r="Q43" s="193" t="s">
        <v>360</v>
      </c>
      <c r="U43" s="194" t="s">
        <v>360</v>
      </c>
      <c r="V43" s="194" t="s">
        <v>360</v>
      </c>
      <c r="W43" s="194" t="s">
        <v>360</v>
      </c>
      <c r="X43" s="194" t="s">
        <v>360</v>
      </c>
      <c r="Y43" s="194" t="s">
        <v>360</v>
      </c>
    </row>
    <row r="44" spans="7:25">
      <c r="G44" s="193" t="s">
        <v>360</v>
      </c>
      <c r="H44" s="193" t="s">
        <v>360</v>
      </c>
      <c r="I44" s="193" t="s">
        <v>360</v>
      </c>
      <c r="J44" s="193" t="s">
        <v>360</v>
      </c>
      <c r="K44" s="193" t="s">
        <v>360</v>
      </c>
      <c r="L44" s="193" t="s">
        <v>360</v>
      </c>
      <c r="M44" s="193" t="s">
        <v>360</v>
      </c>
      <c r="N44" s="193" t="s">
        <v>360</v>
      </c>
      <c r="O44" s="193" t="s">
        <v>360</v>
      </c>
      <c r="P44" s="193" t="s">
        <v>360</v>
      </c>
      <c r="Q44" s="193" t="s">
        <v>360</v>
      </c>
      <c r="U44" s="194" t="s">
        <v>360</v>
      </c>
      <c r="V44" s="194" t="s">
        <v>360</v>
      </c>
      <c r="W44" s="194" t="s">
        <v>360</v>
      </c>
      <c r="X44" s="194" t="s">
        <v>360</v>
      </c>
      <c r="Y44" s="194" t="s">
        <v>360</v>
      </c>
    </row>
    <row r="45" spans="7:25">
      <c r="G45" s="193" t="s">
        <v>360</v>
      </c>
      <c r="H45" s="193" t="s">
        <v>360</v>
      </c>
      <c r="I45" s="193" t="s">
        <v>360</v>
      </c>
      <c r="J45" s="193" t="s">
        <v>360</v>
      </c>
      <c r="K45" s="193" t="s">
        <v>360</v>
      </c>
      <c r="L45" s="193" t="s">
        <v>360</v>
      </c>
      <c r="M45" s="193" t="s">
        <v>360</v>
      </c>
      <c r="N45" s="193" t="s">
        <v>360</v>
      </c>
      <c r="O45" s="193" t="s">
        <v>360</v>
      </c>
      <c r="P45" s="193" t="s">
        <v>360</v>
      </c>
      <c r="Q45" s="193" t="s">
        <v>360</v>
      </c>
      <c r="U45" s="194" t="s">
        <v>360</v>
      </c>
      <c r="V45" s="194" t="s">
        <v>360</v>
      </c>
      <c r="W45" s="194" t="s">
        <v>360</v>
      </c>
      <c r="X45" s="194" t="s">
        <v>360</v>
      </c>
      <c r="Y45" s="194" t="s">
        <v>360</v>
      </c>
    </row>
  </sheetData>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theme="6"/>
  </sheetPr>
  <dimension ref="A1:BG56"/>
  <sheetViews>
    <sheetView zoomScale="70" zoomScaleNormal="70" workbookViewId="0">
      <pane xSplit="5" ySplit="11" topLeftCell="F12" activePane="bottomRight" state="frozen"/>
      <selection activeCell="A4" sqref="A4"/>
      <selection pane="topRight" activeCell="A4" sqref="A4"/>
      <selection pane="bottomLeft" activeCell="A4" sqref="A4"/>
      <selection pane="bottomRight"/>
    </sheetView>
  </sheetViews>
  <sheetFormatPr defaultColWidth="8.875" defaultRowHeight="12.75" outlineLevelCol="2"/>
  <cols>
    <col min="1" max="4" width="1.875" style="94" customWidth="1"/>
    <col min="5" max="5" width="14.875" style="94" bestFit="1" customWidth="1"/>
    <col min="6" max="6" width="19.25" style="94" bestFit="1" customWidth="1"/>
    <col min="7" max="7" width="47" style="94" customWidth="1"/>
    <col min="8" max="8" width="2.25" style="94" customWidth="1"/>
    <col min="9" max="9" width="22.875" style="94" bestFit="1" customWidth="1"/>
    <col min="10" max="10" width="57.375" style="94" bestFit="1" customWidth="1"/>
    <col min="11" max="11" width="6.75" style="94" bestFit="1" customWidth="1"/>
    <col min="12" max="17" width="0" style="94" hidden="1" customWidth="1" outlineLevel="1"/>
    <col min="18" max="18" width="8.875" style="94" collapsed="1"/>
    <col min="19" max="23" width="9" style="94" hidden="1" customWidth="1" outlineLevel="2"/>
    <col min="24" max="24" width="0" style="94" hidden="1" customWidth="1" outlineLevel="1" collapsed="1"/>
    <col min="25" max="31" width="0" style="94" hidden="1" customWidth="1" outlineLevel="1"/>
    <col min="32" max="32" width="8.875" style="94" collapsed="1"/>
    <col min="33" max="39" width="8.875" style="94"/>
    <col min="40" max="40" width="10.75" style="94" customWidth="1"/>
    <col min="41" max="16384" width="8.875" style="94"/>
  </cols>
  <sheetData>
    <row r="1" spans="1:59" ht="22.5">
      <c r="A1" s="10" t="s">
        <v>616</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10"/>
      <c r="AS1" s="10"/>
      <c r="AT1" s="31"/>
      <c r="AU1" s="10"/>
      <c r="AV1" s="10"/>
      <c r="AW1" s="10"/>
      <c r="AX1" s="10"/>
      <c r="AY1" s="10"/>
      <c r="AZ1" s="10"/>
      <c r="BA1" s="10"/>
      <c r="BB1" s="10"/>
      <c r="BC1" s="10"/>
      <c r="BD1" s="10"/>
      <c r="BE1" s="10"/>
      <c r="BF1" s="10"/>
      <c r="BG1" s="10"/>
    </row>
    <row r="2" spans="1:59" ht="15">
      <c r="A2" s="11" t="s">
        <v>687</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11"/>
      <c r="AS2" s="11"/>
      <c r="AT2" s="32"/>
      <c r="AU2" s="11"/>
      <c r="AV2" s="11"/>
      <c r="AW2" s="11"/>
      <c r="AX2" s="11"/>
      <c r="AY2" s="11"/>
      <c r="AZ2" s="11"/>
      <c r="BA2" s="11"/>
      <c r="BB2" s="11"/>
      <c r="BC2" s="11"/>
      <c r="BD2" s="11"/>
      <c r="BE2" s="11"/>
      <c r="BF2" s="11"/>
      <c r="BG2" s="11"/>
    </row>
    <row r="3" spans="1:59" ht="15">
      <c r="A3" s="11" t="s">
        <v>616</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11"/>
      <c r="AS3" s="11"/>
      <c r="AT3" s="32"/>
      <c r="AU3" s="11"/>
      <c r="AV3" s="11"/>
      <c r="AW3" s="11"/>
      <c r="AX3" s="11"/>
      <c r="AY3" s="11"/>
      <c r="AZ3" s="11"/>
      <c r="BA3" s="11"/>
      <c r="BB3" s="11"/>
      <c r="BC3" s="11"/>
      <c r="BD3" s="11"/>
      <c r="BE3" s="11"/>
      <c r="BF3" s="11"/>
      <c r="BG3" s="11"/>
    </row>
    <row r="4" spans="1:59" ht="15">
      <c r="A4" s="11"/>
      <c r="B4" s="11"/>
      <c r="C4" s="11"/>
      <c r="D4" s="11"/>
      <c r="E4" s="11"/>
      <c r="F4" s="11"/>
      <c r="G4" s="11" t="s">
        <v>187</v>
      </c>
      <c r="H4" s="11"/>
      <c r="I4" s="11"/>
      <c r="J4" s="11"/>
      <c r="K4" s="11"/>
      <c r="L4" s="11"/>
      <c r="M4" s="11"/>
      <c r="N4" s="11"/>
      <c r="O4" s="11"/>
      <c r="P4" s="11"/>
      <c r="Q4" s="36"/>
      <c r="R4" s="11"/>
      <c r="S4" s="11"/>
      <c r="T4" s="11"/>
      <c r="U4" s="11"/>
      <c r="V4" s="11"/>
      <c r="W4" s="11"/>
      <c r="X4" s="11"/>
      <c r="Y4" s="11"/>
      <c r="Z4" s="11"/>
      <c r="AA4" s="11"/>
      <c r="AB4" s="11"/>
      <c r="AC4" s="11"/>
      <c r="AD4" s="11"/>
      <c r="AE4" s="11"/>
      <c r="AF4" s="11"/>
      <c r="AG4" s="11"/>
      <c r="AH4" s="11"/>
      <c r="AI4" s="11"/>
      <c r="AJ4" s="11"/>
      <c r="AK4" s="11"/>
      <c r="AL4" s="11"/>
      <c r="AM4" s="11"/>
      <c r="AN4" s="11"/>
      <c r="AO4" s="11"/>
      <c r="AP4" s="11"/>
      <c r="AQ4" s="11"/>
      <c r="AR4" s="11"/>
      <c r="AS4" s="11"/>
      <c r="AT4" s="32"/>
      <c r="AU4" s="11"/>
      <c r="AV4" s="11"/>
      <c r="AW4" s="11"/>
      <c r="AX4" s="11"/>
      <c r="AY4" s="11"/>
      <c r="AZ4" s="11"/>
      <c r="BA4" s="11"/>
      <c r="BB4" s="11"/>
      <c r="BC4" s="11"/>
      <c r="BD4" s="11"/>
      <c r="BE4" s="11"/>
      <c r="BF4" s="11"/>
      <c r="BG4" s="11"/>
    </row>
    <row r="5" spans="1:59">
      <c r="AT5" s="33"/>
    </row>
    <row r="6" spans="1:59">
      <c r="AT6" s="33"/>
    </row>
    <row r="7" spans="1:59">
      <c r="S7" s="85" t="s">
        <v>326</v>
      </c>
      <c r="T7" s="86"/>
      <c r="U7" s="86"/>
      <c r="V7" s="86"/>
      <c r="W7" s="87"/>
      <c r="X7" s="85" t="s">
        <v>327</v>
      </c>
      <c r="Y7" s="86"/>
      <c r="Z7" s="86"/>
      <c r="AA7" s="86"/>
      <c r="AB7" s="86"/>
      <c r="AC7" s="86"/>
      <c r="AD7" s="86"/>
      <c r="AE7" s="87"/>
      <c r="AF7" s="85" t="s">
        <v>328</v>
      </c>
      <c r="AG7" s="86"/>
      <c r="AH7" s="86"/>
      <c r="AI7" s="86"/>
      <c r="AJ7" s="87"/>
      <c r="AK7" s="169"/>
      <c r="AL7" s="203" t="s">
        <v>326</v>
      </c>
      <c r="AM7" s="89" t="s">
        <v>327</v>
      </c>
      <c r="AN7" s="204" t="s">
        <v>328</v>
      </c>
      <c r="AO7" s="203" t="s">
        <v>326</v>
      </c>
      <c r="AP7" s="89" t="s">
        <v>327</v>
      </c>
      <c r="AQ7" s="204" t="s">
        <v>328</v>
      </c>
      <c r="AS7" s="108" t="s">
        <v>118</v>
      </c>
      <c r="AT7" s="108"/>
      <c r="AU7" s="108"/>
    </row>
    <row r="8" spans="1:59">
      <c r="A8" s="5"/>
      <c r="B8" s="5"/>
      <c r="C8" s="5"/>
      <c r="D8" s="5"/>
      <c r="E8" s="5" t="s">
        <v>569</v>
      </c>
      <c r="F8" s="5" t="s">
        <v>570</v>
      </c>
      <c r="G8" s="5" t="s">
        <v>271</v>
      </c>
      <c r="H8" s="5"/>
      <c r="I8" s="5" t="s">
        <v>270</v>
      </c>
      <c r="J8" s="5" t="s">
        <v>207</v>
      </c>
      <c r="K8" s="5" t="s">
        <v>109</v>
      </c>
      <c r="L8" s="5" t="s">
        <v>571</v>
      </c>
      <c r="M8" s="5" t="s">
        <v>117</v>
      </c>
      <c r="N8" s="5" t="s">
        <v>114</v>
      </c>
      <c r="O8" s="5" t="s">
        <v>119</v>
      </c>
      <c r="P8" s="5"/>
      <c r="Q8" s="5" t="s">
        <v>110</v>
      </c>
      <c r="R8" s="5"/>
      <c r="S8" s="29">
        <v>2009</v>
      </c>
      <c r="T8" s="56">
        <v>2010</v>
      </c>
      <c r="U8" s="56">
        <v>2011</v>
      </c>
      <c r="V8" s="56">
        <v>2012</v>
      </c>
      <c r="W8" s="56">
        <v>2013</v>
      </c>
      <c r="X8" s="29">
        <v>2014</v>
      </c>
      <c r="Y8" s="56">
        <v>2015</v>
      </c>
      <c r="Z8" s="56">
        <v>2016</v>
      </c>
      <c r="AA8" s="56">
        <v>2017</v>
      </c>
      <c r="AB8" s="56">
        <v>2018</v>
      </c>
      <c r="AC8" s="56">
        <v>2019</v>
      </c>
      <c r="AD8" s="56">
        <v>2020</v>
      </c>
      <c r="AE8" s="56">
        <v>2021</v>
      </c>
      <c r="AF8" s="29">
        <v>2022</v>
      </c>
      <c r="AG8" s="56">
        <v>2023</v>
      </c>
      <c r="AH8" s="56">
        <v>2024</v>
      </c>
      <c r="AI8" s="56">
        <v>2025</v>
      </c>
      <c r="AJ8" s="30">
        <v>2026</v>
      </c>
      <c r="AK8" s="56"/>
      <c r="AL8" s="90" t="s">
        <v>292</v>
      </c>
      <c r="AM8" s="91" t="s">
        <v>292</v>
      </c>
      <c r="AN8" s="92" t="s">
        <v>292</v>
      </c>
      <c r="AO8" s="90" t="s">
        <v>572</v>
      </c>
      <c r="AP8" s="90" t="s">
        <v>572</v>
      </c>
      <c r="AQ8" s="90" t="s">
        <v>572</v>
      </c>
      <c r="AR8" s="5"/>
      <c r="AS8" s="28" t="s">
        <v>7</v>
      </c>
      <c r="AT8" s="167" t="s">
        <v>6</v>
      </c>
      <c r="AU8" s="27" t="s">
        <v>115</v>
      </c>
      <c r="AV8" s="5"/>
      <c r="AW8" s="5"/>
      <c r="AX8" s="5"/>
      <c r="AY8" s="5"/>
      <c r="AZ8" s="5"/>
      <c r="BA8" s="5"/>
      <c r="BB8" s="5"/>
      <c r="BC8" s="5"/>
      <c r="BD8" s="5"/>
      <c r="BE8" s="5"/>
      <c r="BF8" s="5"/>
      <c r="BG8" s="5"/>
    </row>
    <row r="9" spans="1:59">
      <c r="AT9" s="33"/>
    </row>
    <row r="10" spans="1:59">
      <c r="AT10" s="33"/>
    </row>
    <row r="11" spans="1:59" s="10" customFormat="1" ht="22.5">
      <c r="A11" s="10" t="s">
        <v>32</v>
      </c>
    </row>
    <row r="12" spans="1:59" ht="15">
      <c r="B12" s="162"/>
      <c r="C12" s="162"/>
      <c r="D12" s="162"/>
      <c r="E12" s="162"/>
      <c r="F12" s="162"/>
      <c r="G12" s="162"/>
      <c r="H12" s="162"/>
      <c r="I12" s="162"/>
      <c r="J12" s="162"/>
      <c r="K12" s="162"/>
      <c r="L12" s="162"/>
      <c r="M12" s="162"/>
      <c r="N12" s="162"/>
      <c r="O12" s="162"/>
      <c r="P12" s="162"/>
      <c r="Q12" s="162"/>
      <c r="R12" s="162"/>
      <c r="S12" s="162"/>
      <c r="T12" s="162"/>
      <c r="U12" s="162"/>
      <c r="V12" s="162"/>
      <c r="W12" s="162"/>
      <c r="X12" s="162"/>
      <c r="Y12" s="162"/>
      <c r="Z12" s="162"/>
      <c r="AA12" s="162"/>
      <c r="AB12" s="162"/>
      <c r="AC12" s="162"/>
      <c r="AD12" s="162"/>
      <c r="AE12" s="162"/>
      <c r="AF12" s="162"/>
      <c r="AG12" s="162"/>
      <c r="AH12" s="162"/>
      <c r="AI12" s="162"/>
      <c r="AJ12" s="162"/>
      <c r="AK12" s="162"/>
      <c r="AL12" s="162"/>
      <c r="AM12" s="162"/>
      <c r="AN12" s="162"/>
      <c r="AO12" s="162"/>
      <c r="AP12" s="162"/>
      <c r="AQ12" s="162"/>
      <c r="AR12" s="162"/>
      <c r="AS12" s="162"/>
      <c r="AT12" s="163"/>
      <c r="AU12" s="162"/>
      <c r="AV12" s="162"/>
      <c r="AW12" s="162"/>
      <c r="AX12" s="162"/>
      <c r="AY12" s="162"/>
      <c r="AZ12" s="162"/>
      <c r="BA12" s="162"/>
      <c r="BB12" s="162"/>
      <c r="BC12" s="162"/>
      <c r="BD12" s="162"/>
      <c r="BE12" s="162"/>
      <c r="BF12" s="162"/>
      <c r="BG12" s="162"/>
    </row>
    <row r="13" spans="1:59" s="11" customFormat="1" ht="15">
      <c r="A13" s="162"/>
      <c r="B13" s="11" t="s">
        <v>293</v>
      </c>
    </row>
    <row r="14" spans="1:59">
      <c r="AN14" s="71"/>
    </row>
    <row r="15" spans="1:59">
      <c r="E15" s="94" t="s">
        <v>32</v>
      </c>
      <c r="F15" s="94" t="s">
        <v>279</v>
      </c>
      <c r="G15" s="94" t="s">
        <v>433</v>
      </c>
      <c r="I15" s="94" t="s">
        <v>605</v>
      </c>
      <c r="J15" s="94" t="s">
        <v>617</v>
      </c>
      <c r="K15" s="175" t="s">
        <v>111</v>
      </c>
      <c r="Q15" s="14"/>
      <c r="S15" s="17"/>
      <c r="T15" s="17"/>
      <c r="U15" s="17"/>
      <c r="V15" s="17"/>
      <c r="W15" s="17"/>
      <c r="X15" s="187"/>
      <c r="Y15" s="187"/>
      <c r="Z15" s="187"/>
      <c r="AA15" s="187"/>
      <c r="AB15" s="187"/>
      <c r="AC15" s="187"/>
      <c r="AD15" s="187"/>
      <c r="AE15" s="187"/>
      <c r="AF15" s="187">
        <v>-0.78125663385037192</v>
      </c>
      <c r="AG15" s="187">
        <v>-0.7894364959660285</v>
      </c>
      <c r="AH15" s="187">
        <v>-0.78842463617807312</v>
      </c>
      <c r="AI15" s="187">
        <v>-0.79164380114585886</v>
      </c>
      <c r="AJ15" s="187">
        <v>-0.80511939781705266</v>
      </c>
      <c r="AL15" s="17">
        <v>0</v>
      </c>
      <c r="AM15" s="17">
        <v>0</v>
      </c>
      <c r="AN15" s="17">
        <v>-3.9558809649573847</v>
      </c>
      <c r="AO15" s="75"/>
      <c r="AP15" s="75"/>
      <c r="AQ15" s="17">
        <v>-0.7911761929914769</v>
      </c>
      <c r="AT15" s="33"/>
    </row>
    <row r="16" spans="1:59">
      <c r="E16" s="94" t="s">
        <v>32</v>
      </c>
      <c r="F16" s="94" t="s">
        <v>279</v>
      </c>
      <c r="G16" s="94" t="s">
        <v>310</v>
      </c>
      <c r="I16" s="94" t="s">
        <v>605</v>
      </c>
      <c r="J16" s="94" t="s">
        <v>618</v>
      </c>
      <c r="K16" s="175" t="s">
        <v>111</v>
      </c>
      <c r="X16" s="187"/>
      <c r="Y16" s="187"/>
      <c r="Z16" s="187"/>
      <c r="AA16" s="187"/>
      <c r="AB16" s="187"/>
      <c r="AC16" s="187"/>
      <c r="AD16" s="187"/>
      <c r="AE16" s="187"/>
      <c r="AF16" s="187">
        <v>-4.5295489196435411E-2</v>
      </c>
      <c r="AG16" s="187">
        <v>-4.5768317100618142E-2</v>
      </c>
      <c r="AH16" s="187">
        <v>-4.5709640794665926E-2</v>
      </c>
      <c r="AI16" s="187">
        <v>-4.5896271507628324E-2</v>
      </c>
      <c r="AJ16" s="187">
        <v>-4.6678998183107362E-2</v>
      </c>
      <c r="AL16" s="17">
        <v>0</v>
      </c>
      <c r="AM16" s="17">
        <v>0</v>
      </c>
      <c r="AN16" s="17">
        <v>-0.22934871678245514</v>
      </c>
      <c r="AO16" s="75"/>
      <c r="AP16" s="75"/>
      <c r="AQ16" s="17">
        <v>-4.5869743356491029E-2</v>
      </c>
    </row>
    <row r="17" spans="1:59">
      <c r="E17" s="94" t="s">
        <v>32</v>
      </c>
      <c r="F17" s="94" t="s">
        <v>279</v>
      </c>
      <c r="G17" s="94" t="s">
        <v>606</v>
      </c>
      <c r="I17" s="94" t="s">
        <v>605</v>
      </c>
      <c r="J17" s="94" t="s">
        <v>619</v>
      </c>
      <c r="K17" s="175" t="s">
        <v>111</v>
      </c>
      <c r="X17" s="187"/>
      <c r="Y17" s="187"/>
      <c r="Z17" s="187"/>
      <c r="AA17" s="187"/>
      <c r="AB17" s="187"/>
      <c r="AC17" s="187"/>
      <c r="AD17" s="187"/>
      <c r="AE17" s="187"/>
      <c r="AF17" s="187">
        <v>0</v>
      </c>
      <c r="AG17" s="187">
        <v>0</v>
      </c>
      <c r="AH17" s="187">
        <v>0</v>
      </c>
      <c r="AI17" s="187">
        <v>0</v>
      </c>
      <c r="AJ17" s="187">
        <v>0</v>
      </c>
      <c r="AL17" s="17">
        <v>0</v>
      </c>
      <c r="AM17" s="17">
        <v>0</v>
      </c>
      <c r="AN17" s="17">
        <v>0</v>
      </c>
      <c r="AO17" s="75"/>
      <c r="AP17" s="75"/>
      <c r="AQ17" s="17">
        <v>0</v>
      </c>
    </row>
    <row r="18" spans="1:59">
      <c r="E18" s="94" t="s">
        <v>32</v>
      </c>
      <c r="F18" s="94" t="s">
        <v>280</v>
      </c>
      <c r="G18" s="94" t="s">
        <v>307</v>
      </c>
      <c r="I18" s="94" t="s">
        <v>605</v>
      </c>
      <c r="J18" s="94" t="s">
        <v>620</v>
      </c>
      <c r="K18" s="175" t="s">
        <v>111</v>
      </c>
      <c r="X18" s="187"/>
      <c r="Y18" s="187"/>
      <c r="Z18" s="187"/>
      <c r="AA18" s="187"/>
      <c r="AB18" s="187"/>
      <c r="AC18" s="187"/>
      <c r="AD18" s="187"/>
      <c r="AE18" s="187"/>
      <c r="AF18" s="187">
        <v>-0.12727986582341419</v>
      </c>
      <c r="AG18" s="187">
        <v>-0.12905044181553821</v>
      </c>
      <c r="AH18" s="187">
        <v>-0.12853950699455122</v>
      </c>
      <c r="AI18" s="187">
        <v>-0.12910128088774969</v>
      </c>
      <c r="AJ18" s="187">
        <v>-0.13191607483387865</v>
      </c>
      <c r="AL18" s="17">
        <v>0</v>
      </c>
      <c r="AM18" s="17">
        <v>0</v>
      </c>
      <c r="AN18" s="17">
        <v>-0.64588717035513199</v>
      </c>
      <c r="AO18" s="75"/>
      <c r="AP18" s="75"/>
      <c r="AQ18" s="17">
        <v>-0.12917743407102639</v>
      </c>
    </row>
    <row r="19" spans="1:59">
      <c r="E19" s="94" t="s">
        <v>32</v>
      </c>
      <c r="F19" s="94" t="s">
        <v>280</v>
      </c>
      <c r="G19" s="94" t="s">
        <v>309</v>
      </c>
      <c r="I19" s="94" t="s">
        <v>605</v>
      </c>
      <c r="J19" s="94" t="s">
        <v>621</v>
      </c>
      <c r="K19" s="175" t="s">
        <v>111</v>
      </c>
      <c r="X19" s="187"/>
      <c r="Y19" s="187"/>
      <c r="Z19" s="187"/>
      <c r="AA19" s="187"/>
      <c r="AB19" s="187"/>
      <c r="AC19" s="187"/>
      <c r="AD19" s="187"/>
      <c r="AE19" s="187"/>
      <c r="AF19" s="187">
        <v>-7.5826147835502358E-2</v>
      </c>
      <c r="AG19" s="187">
        <v>-7.6880948710935218E-2</v>
      </c>
      <c r="AH19" s="187">
        <v>-7.6576596525315593E-2</v>
      </c>
      <c r="AI19" s="187">
        <v>-7.6911240624748384E-2</v>
      </c>
      <c r="AJ19" s="187">
        <v>-7.8588165262468285E-2</v>
      </c>
      <c r="AL19" s="17">
        <v>0</v>
      </c>
      <c r="AM19" s="17">
        <v>0</v>
      </c>
      <c r="AN19" s="17">
        <v>-0.38478309895896978</v>
      </c>
      <c r="AO19" s="75"/>
      <c r="AP19" s="75"/>
      <c r="AQ19" s="17">
        <v>-7.6956619791793954E-2</v>
      </c>
    </row>
    <row r="20" spans="1:59">
      <c r="E20" s="94" t="s">
        <v>32</v>
      </c>
      <c r="F20" s="94" t="s">
        <v>280</v>
      </c>
      <c r="G20" s="94" t="s">
        <v>310</v>
      </c>
      <c r="I20" s="94" t="s">
        <v>605</v>
      </c>
      <c r="J20" s="94" t="s">
        <v>618</v>
      </c>
      <c r="K20" s="175" t="s">
        <v>111</v>
      </c>
      <c r="X20" s="187"/>
      <c r="Y20" s="187"/>
      <c r="Z20" s="187"/>
      <c r="AA20" s="187"/>
      <c r="AB20" s="187"/>
      <c r="AC20" s="187"/>
      <c r="AD20" s="187"/>
      <c r="AE20" s="187"/>
      <c r="AF20" s="187">
        <v>0</v>
      </c>
      <c r="AG20" s="187">
        <v>0</v>
      </c>
      <c r="AH20" s="187">
        <v>0</v>
      </c>
      <c r="AI20" s="187">
        <v>0</v>
      </c>
      <c r="AJ20" s="187">
        <v>0</v>
      </c>
      <c r="AL20" s="17">
        <v>0</v>
      </c>
      <c r="AM20" s="17">
        <v>0</v>
      </c>
      <c r="AN20" s="17">
        <v>0</v>
      </c>
      <c r="AO20" s="75"/>
      <c r="AP20" s="75"/>
      <c r="AQ20" s="17">
        <v>0</v>
      </c>
    </row>
    <row r="21" spans="1:59">
      <c r="E21" s="94" t="s">
        <v>32</v>
      </c>
      <c r="F21" s="94" t="s">
        <v>302</v>
      </c>
      <c r="G21" s="94" t="s">
        <v>307</v>
      </c>
      <c r="I21" s="94" t="s">
        <v>605</v>
      </c>
      <c r="J21" s="94" t="s">
        <v>620</v>
      </c>
      <c r="K21" s="175" t="s">
        <v>111</v>
      </c>
      <c r="X21" s="187"/>
      <c r="Y21" s="187"/>
      <c r="Z21" s="187"/>
      <c r="AA21" s="187"/>
      <c r="AB21" s="187"/>
      <c r="AC21" s="187"/>
      <c r="AD21" s="187"/>
      <c r="AE21" s="187"/>
      <c r="AF21" s="187">
        <v>0</v>
      </c>
      <c r="AG21" s="187">
        <v>0</v>
      </c>
      <c r="AH21" s="187">
        <v>0</v>
      </c>
      <c r="AI21" s="187">
        <v>0</v>
      </c>
      <c r="AJ21" s="187">
        <v>0</v>
      </c>
      <c r="AL21" s="17">
        <v>0</v>
      </c>
      <c r="AM21" s="17">
        <v>0</v>
      </c>
      <c r="AN21" s="17">
        <v>0</v>
      </c>
      <c r="AO21" s="75"/>
      <c r="AP21" s="75"/>
      <c r="AQ21" s="17">
        <v>0</v>
      </c>
    </row>
    <row r="22" spans="1:59">
      <c r="E22" s="94" t="s">
        <v>32</v>
      </c>
      <c r="F22" s="94" t="s">
        <v>302</v>
      </c>
      <c r="G22" s="94" t="s">
        <v>309</v>
      </c>
      <c r="I22" s="94" t="s">
        <v>605</v>
      </c>
      <c r="J22" s="94" t="s">
        <v>621</v>
      </c>
      <c r="K22" s="175" t="s">
        <v>111</v>
      </c>
      <c r="X22" s="187"/>
      <c r="Y22" s="187"/>
      <c r="Z22" s="187"/>
      <c r="AA22" s="187"/>
      <c r="AB22" s="187"/>
      <c r="AC22" s="187"/>
      <c r="AD22" s="187"/>
      <c r="AE22" s="187"/>
      <c r="AF22" s="187">
        <v>0</v>
      </c>
      <c r="AG22" s="187">
        <v>0</v>
      </c>
      <c r="AH22" s="187">
        <v>0</v>
      </c>
      <c r="AI22" s="187">
        <v>0</v>
      </c>
      <c r="AJ22" s="187">
        <v>0</v>
      </c>
      <c r="AL22" s="17">
        <v>0</v>
      </c>
      <c r="AM22" s="17">
        <v>0</v>
      </c>
      <c r="AN22" s="17">
        <v>0</v>
      </c>
      <c r="AO22" s="75"/>
      <c r="AP22" s="75"/>
      <c r="AQ22" s="17">
        <v>0</v>
      </c>
    </row>
    <row r="23" spans="1:59">
      <c r="E23" s="94" t="s">
        <v>32</v>
      </c>
      <c r="F23" s="94" t="s">
        <v>302</v>
      </c>
      <c r="G23" s="94" t="s">
        <v>310</v>
      </c>
      <c r="I23" s="94" t="s">
        <v>605</v>
      </c>
      <c r="J23" s="94" t="s">
        <v>618</v>
      </c>
      <c r="K23" s="175" t="s">
        <v>111</v>
      </c>
      <c r="X23" s="187"/>
      <c r="Y23" s="187"/>
      <c r="Z23" s="187"/>
      <c r="AA23" s="187"/>
      <c r="AB23" s="187"/>
      <c r="AC23" s="187"/>
      <c r="AD23" s="187"/>
      <c r="AE23" s="187"/>
      <c r="AF23" s="187">
        <v>0</v>
      </c>
      <c r="AG23" s="187">
        <v>0</v>
      </c>
      <c r="AH23" s="187">
        <v>0</v>
      </c>
      <c r="AI23" s="187">
        <v>0</v>
      </c>
      <c r="AJ23" s="187">
        <v>0</v>
      </c>
      <c r="AL23" s="17">
        <v>0</v>
      </c>
      <c r="AM23" s="17">
        <v>0</v>
      </c>
      <c r="AN23" s="17">
        <v>0</v>
      </c>
      <c r="AO23" s="75"/>
      <c r="AP23" s="75"/>
      <c r="AQ23" s="17">
        <v>0</v>
      </c>
    </row>
    <row r="24" spans="1:59">
      <c r="E24" s="94" t="s">
        <v>32</v>
      </c>
      <c r="F24" s="94" t="s">
        <v>303</v>
      </c>
      <c r="G24" s="94" t="s">
        <v>307</v>
      </c>
      <c r="I24" s="94" t="s">
        <v>605</v>
      </c>
      <c r="J24" s="94" t="s">
        <v>620</v>
      </c>
      <c r="K24" s="175" t="s">
        <v>111</v>
      </c>
      <c r="X24" s="187"/>
      <c r="Y24" s="187"/>
      <c r="Z24" s="187"/>
      <c r="AA24" s="187"/>
      <c r="AB24" s="187"/>
      <c r="AC24" s="187"/>
      <c r="AD24" s="187"/>
      <c r="AE24" s="187"/>
      <c r="AF24" s="187">
        <v>0</v>
      </c>
      <c r="AG24" s="187">
        <v>0</v>
      </c>
      <c r="AH24" s="187">
        <v>0</v>
      </c>
      <c r="AI24" s="187">
        <v>0</v>
      </c>
      <c r="AJ24" s="187">
        <v>0</v>
      </c>
      <c r="AL24" s="17">
        <v>0</v>
      </c>
      <c r="AM24" s="17">
        <v>0</v>
      </c>
      <c r="AN24" s="17">
        <v>0</v>
      </c>
      <c r="AO24" s="75"/>
      <c r="AP24" s="75"/>
      <c r="AQ24" s="17">
        <v>0</v>
      </c>
    </row>
    <row r="25" spans="1:59">
      <c r="E25" s="94" t="s">
        <v>32</v>
      </c>
      <c r="F25" s="94" t="s">
        <v>303</v>
      </c>
      <c r="G25" s="94" t="s">
        <v>309</v>
      </c>
      <c r="I25" s="94" t="s">
        <v>605</v>
      </c>
      <c r="J25" s="94" t="s">
        <v>621</v>
      </c>
      <c r="K25" s="175" t="s">
        <v>111</v>
      </c>
      <c r="X25" s="187"/>
      <c r="Y25" s="187"/>
      <c r="Z25" s="187"/>
      <c r="AA25" s="187"/>
      <c r="AB25" s="187"/>
      <c r="AC25" s="187"/>
      <c r="AD25" s="187"/>
      <c r="AE25" s="187"/>
      <c r="AF25" s="187">
        <v>0</v>
      </c>
      <c r="AG25" s="187">
        <v>0</v>
      </c>
      <c r="AH25" s="187">
        <v>0</v>
      </c>
      <c r="AI25" s="187">
        <v>0</v>
      </c>
      <c r="AJ25" s="187">
        <v>0</v>
      </c>
      <c r="AL25" s="17">
        <v>0</v>
      </c>
      <c r="AM25" s="17">
        <v>0</v>
      </c>
      <c r="AN25" s="17">
        <v>0</v>
      </c>
      <c r="AO25" s="75"/>
      <c r="AP25" s="75"/>
      <c r="AQ25" s="17">
        <v>0</v>
      </c>
    </row>
    <row r="26" spans="1:59">
      <c r="E26" s="94" t="s">
        <v>32</v>
      </c>
      <c r="F26" s="94" t="s">
        <v>303</v>
      </c>
      <c r="G26" s="94" t="s">
        <v>310</v>
      </c>
      <c r="I26" s="94" t="s">
        <v>605</v>
      </c>
      <c r="J26" s="94" t="s">
        <v>618</v>
      </c>
      <c r="K26" s="175" t="s">
        <v>111</v>
      </c>
      <c r="X26" s="187"/>
      <c r="Y26" s="187"/>
      <c r="Z26" s="187"/>
      <c r="AA26" s="187"/>
      <c r="AB26" s="187"/>
      <c r="AC26" s="187"/>
      <c r="AD26" s="187"/>
      <c r="AE26" s="187"/>
      <c r="AF26" s="187">
        <v>0</v>
      </c>
      <c r="AG26" s="187">
        <v>0</v>
      </c>
      <c r="AH26" s="187">
        <v>0</v>
      </c>
      <c r="AI26" s="187">
        <v>0</v>
      </c>
      <c r="AJ26" s="187">
        <v>0</v>
      </c>
      <c r="AL26" s="17">
        <v>0</v>
      </c>
      <c r="AM26" s="17">
        <v>0</v>
      </c>
      <c r="AN26" s="17">
        <v>0</v>
      </c>
      <c r="AO26" s="75"/>
      <c r="AP26" s="75"/>
      <c r="AQ26" s="17">
        <v>0</v>
      </c>
    </row>
    <row r="27" spans="1:59">
      <c r="E27" s="94" t="s">
        <v>32</v>
      </c>
      <c r="F27" s="94" t="s">
        <v>161</v>
      </c>
      <c r="G27" s="94" t="s">
        <v>434</v>
      </c>
      <c r="I27" s="94" t="s">
        <v>605</v>
      </c>
      <c r="J27" s="94" t="s">
        <v>622</v>
      </c>
      <c r="K27" s="175" t="s">
        <v>111</v>
      </c>
      <c r="X27" s="187"/>
      <c r="Y27" s="187"/>
      <c r="Z27" s="187"/>
      <c r="AA27" s="187"/>
      <c r="AB27" s="187"/>
      <c r="AC27" s="187"/>
      <c r="AD27" s="187"/>
      <c r="AE27" s="187"/>
      <c r="AF27" s="187">
        <v>-4.3377279967141351E-2</v>
      </c>
      <c r="AG27" s="187">
        <v>-4.1308831857232713E-2</v>
      </c>
      <c r="AH27" s="187">
        <v>-4.8498900045804684E-2</v>
      </c>
      <c r="AI27" s="187">
        <v>-5.0773584613297069E-2</v>
      </c>
      <c r="AJ27" s="187">
        <v>-4.4096527104934759E-2</v>
      </c>
      <c r="AL27" s="17">
        <v>0</v>
      </c>
      <c r="AM27" s="17">
        <v>0</v>
      </c>
      <c r="AN27" s="17">
        <v>-0.22805512358841057</v>
      </c>
      <c r="AO27" s="75"/>
      <c r="AP27" s="75"/>
      <c r="AQ27" s="17">
        <v>-4.5611024717682115E-2</v>
      </c>
    </row>
    <row r="28" spans="1:59">
      <c r="E28" s="94" t="s">
        <v>32</v>
      </c>
      <c r="F28" s="94" t="s">
        <v>161</v>
      </c>
      <c r="G28" s="94" t="s">
        <v>607</v>
      </c>
      <c r="I28" s="94" t="s">
        <v>605</v>
      </c>
      <c r="J28" s="94" t="s">
        <v>623</v>
      </c>
      <c r="K28" s="175" t="s">
        <v>111</v>
      </c>
      <c r="X28" s="187"/>
      <c r="Y28" s="187"/>
      <c r="Z28" s="187"/>
      <c r="AA28" s="187"/>
      <c r="AB28" s="187"/>
      <c r="AC28" s="187"/>
      <c r="AD28" s="187"/>
      <c r="AE28" s="187"/>
      <c r="AF28" s="187">
        <v>0</v>
      </c>
      <c r="AG28" s="187">
        <v>0</v>
      </c>
      <c r="AH28" s="187">
        <v>0</v>
      </c>
      <c r="AI28" s="187">
        <v>0</v>
      </c>
      <c r="AJ28" s="187">
        <v>0</v>
      </c>
      <c r="AL28" s="17">
        <v>0</v>
      </c>
      <c r="AM28" s="17">
        <v>0</v>
      </c>
      <c r="AN28" s="17">
        <v>0</v>
      </c>
      <c r="AO28" s="75"/>
      <c r="AP28" s="75"/>
      <c r="AQ28" s="17">
        <v>0</v>
      </c>
    </row>
    <row r="29" spans="1:59">
      <c r="E29" s="94" t="s">
        <v>32</v>
      </c>
      <c r="F29" s="94" t="s">
        <v>161</v>
      </c>
      <c r="G29" s="94" t="s">
        <v>608</v>
      </c>
      <c r="I29" s="94" t="s">
        <v>605</v>
      </c>
      <c r="J29" s="94" t="s">
        <v>624</v>
      </c>
      <c r="K29" s="175" t="s">
        <v>111</v>
      </c>
      <c r="X29" s="187"/>
      <c r="Y29" s="187"/>
      <c r="Z29" s="187"/>
      <c r="AA29" s="187"/>
      <c r="AB29" s="187"/>
      <c r="AC29" s="187"/>
      <c r="AD29" s="187"/>
      <c r="AE29" s="187"/>
      <c r="AF29" s="187">
        <v>0</v>
      </c>
      <c r="AG29" s="187">
        <v>0</v>
      </c>
      <c r="AH29" s="187">
        <v>0</v>
      </c>
      <c r="AI29" s="187">
        <v>0</v>
      </c>
      <c r="AJ29" s="187">
        <v>0</v>
      </c>
      <c r="AL29" s="17">
        <v>0</v>
      </c>
      <c r="AM29" s="17">
        <v>0</v>
      </c>
      <c r="AN29" s="17">
        <v>0</v>
      </c>
      <c r="AO29" s="75"/>
      <c r="AP29" s="75"/>
      <c r="AQ29" s="17">
        <v>0</v>
      </c>
    </row>
    <row r="30" spans="1:59">
      <c r="C30" s="176"/>
      <c r="D30" s="176"/>
      <c r="E30" s="177" t="s">
        <v>609</v>
      </c>
      <c r="H30" s="176"/>
      <c r="I30" s="176"/>
      <c r="K30" s="175" t="s">
        <v>111</v>
      </c>
      <c r="L30" s="176"/>
      <c r="M30" s="176"/>
      <c r="N30" s="176"/>
      <c r="O30" s="176"/>
      <c r="P30" s="176"/>
      <c r="Q30" s="176"/>
      <c r="R30" s="176"/>
      <c r="S30" s="176"/>
      <c r="T30" s="176"/>
      <c r="U30" s="176"/>
      <c r="V30" s="176"/>
      <c r="W30" s="176"/>
      <c r="X30" s="178"/>
      <c r="Y30" s="178"/>
      <c r="Z30" s="178"/>
      <c r="AA30" s="178"/>
      <c r="AB30" s="178"/>
      <c r="AC30" s="178"/>
      <c r="AD30" s="178"/>
      <c r="AE30" s="178"/>
      <c r="AF30" s="178">
        <v>-1.0730354166728653</v>
      </c>
      <c r="AG30" s="178">
        <v>-1.0824450354503528</v>
      </c>
      <c r="AH30" s="178">
        <v>-1.0877492805384106</v>
      </c>
      <c r="AI30" s="178">
        <v>-1.0943261787792822</v>
      </c>
      <c r="AJ30" s="178">
        <v>-1.1063991632014418</v>
      </c>
      <c r="AK30" s="176"/>
      <c r="AL30" s="176"/>
      <c r="AM30" s="176"/>
      <c r="AN30" s="178">
        <v>-5.4439550746423517</v>
      </c>
      <c r="AO30" s="176"/>
      <c r="AP30" s="176"/>
      <c r="AQ30" s="176"/>
      <c r="AR30" s="176"/>
      <c r="AS30" s="176"/>
      <c r="AT30" s="179"/>
      <c r="AU30" s="176"/>
      <c r="AV30" s="176"/>
      <c r="AW30" s="176"/>
      <c r="AX30" s="176"/>
      <c r="AY30" s="176"/>
      <c r="AZ30" s="176"/>
      <c r="BA30" s="176"/>
      <c r="BB30" s="176"/>
      <c r="BC30" s="176"/>
      <c r="BD30" s="176"/>
      <c r="BE30" s="176"/>
      <c r="BF30" s="176"/>
      <c r="BG30" s="176"/>
    </row>
    <row r="31" spans="1:59">
      <c r="C31" s="176"/>
      <c r="D31" s="176"/>
      <c r="E31" s="177"/>
      <c r="H31" s="176"/>
      <c r="I31" s="176"/>
      <c r="K31" s="175"/>
      <c r="L31" s="176"/>
      <c r="M31" s="176"/>
      <c r="N31" s="176"/>
      <c r="O31" s="176"/>
      <c r="P31" s="176"/>
      <c r="Q31" s="176"/>
      <c r="R31" s="176"/>
      <c r="S31" s="176"/>
      <c r="T31" s="176"/>
      <c r="U31" s="176"/>
      <c r="V31" s="176"/>
      <c r="W31" s="176"/>
      <c r="X31" s="178"/>
      <c r="Y31" s="178"/>
      <c r="Z31" s="178"/>
      <c r="AA31" s="178"/>
      <c r="AB31" s="178"/>
      <c r="AC31" s="178"/>
      <c r="AD31" s="178"/>
      <c r="AE31" s="178"/>
      <c r="AF31" s="178"/>
      <c r="AG31" s="178"/>
      <c r="AH31" s="178"/>
      <c r="AI31" s="178"/>
      <c r="AJ31" s="178"/>
      <c r="AK31" s="176"/>
      <c r="AL31" s="176"/>
      <c r="AM31" s="176"/>
      <c r="AN31" s="178"/>
      <c r="AO31" s="176"/>
      <c r="AP31" s="176"/>
      <c r="AQ31" s="176"/>
      <c r="AR31" s="176"/>
      <c r="AS31" s="176"/>
      <c r="AT31" s="179"/>
      <c r="AU31" s="176"/>
      <c r="AV31" s="176"/>
      <c r="AW31" s="176"/>
      <c r="AX31" s="176"/>
      <c r="AY31" s="176"/>
      <c r="AZ31" s="176"/>
      <c r="BA31" s="176"/>
      <c r="BB31" s="176"/>
      <c r="BC31" s="176"/>
      <c r="BD31" s="176"/>
      <c r="BE31" s="176"/>
      <c r="BF31" s="176"/>
      <c r="BG31" s="176"/>
    </row>
    <row r="32" spans="1:59" s="11" customFormat="1" ht="15">
      <c r="A32" s="162"/>
      <c r="B32" s="11" t="s">
        <v>185</v>
      </c>
    </row>
    <row r="33" spans="1:59">
      <c r="AN33" s="71"/>
    </row>
    <row r="34" spans="1:59">
      <c r="E34" s="94" t="s">
        <v>32</v>
      </c>
      <c r="F34" s="94" t="s">
        <v>279</v>
      </c>
      <c r="I34" s="94" t="s">
        <v>610</v>
      </c>
      <c r="J34" s="94" t="s">
        <v>625</v>
      </c>
      <c r="K34" s="175" t="s">
        <v>111</v>
      </c>
      <c r="Q34" s="14"/>
      <c r="S34" s="17"/>
      <c r="T34" s="17"/>
      <c r="U34" s="17"/>
      <c r="V34" s="17"/>
      <c r="W34" s="17"/>
      <c r="X34" s="187"/>
      <c r="Y34" s="187"/>
      <c r="Z34" s="187"/>
      <c r="AA34" s="187"/>
      <c r="AB34" s="187"/>
      <c r="AC34" s="187"/>
      <c r="AD34" s="187"/>
      <c r="AE34" s="187"/>
      <c r="AF34" s="187">
        <v>-0.29370199434027916</v>
      </c>
      <c r="AG34" s="187">
        <v>-0.2974876234714503</v>
      </c>
      <c r="AH34" s="187">
        <v>-0.29645662568361042</v>
      </c>
      <c r="AI34" s="187">
        <v>-0.29826009528999747</v>
      </c>
      <c r="AJ34" s="187">
        <v>-0.30197315740958608</v>
      </c>
      <c r="AL34" s="17">
        <v>0</v>
      </c>
      <c r="AM34" s="17">
        <v>0</v>
      </c>
      <c r="AN34" s="17">
        <v>-1.4878794961949235</v>
      </c>
      <c r="AO34" s="75"/>
      <c r="AP34" s="75"/>
      <c r="AQ34" s="17">
        <v>-0.2975758992389847</v>
      </c>
      <c r="AT34" s="33"/>
    </row>
    <row r="35" spans="1:59">
      <c r="E35" s="94" t="s">
        <v>32</v>
      </c>
      <c r="F35" s="94" t="s">
        <v>280</v>
      </c>
      <c r="I35" s="94" t="s">
        <v>610</v>
      </c>
      <c r="J35" s="94" t="s">
        <v>626</v>
      </c>
      <c r="K35" s="175" t="s">
        <v>111</v>
      </c>
      <c r="X35" s="187"/>
      <c r="Y35" s="187"/>
      <c r="Z35" s="187"/>
      <c r="AA35" s="187"/>
      <c r="AB35" s="187"/>
      <c r="AC35" s="187"/>
      <c r="AD35" s="187"/>
      <c r="AE35" s="187"/>
      <c r="AF35" s="187">
        <v>-3.5760266066992498E-3</v>
      </c>
      <c r="AG35" s="187">
        <v>-3.6167360370127685E-3</v>
      </c>
      <c r="AH35" s="187">
        <v>-3.6024066818113889E-3</v>
      </c>
      <c r="AI35" s="187">
        <v>-3.6247718219578886E-3</v>
      </c>
      <c r="AJ35" s="187">
        <v>-3.6757563489081889E-3</v>
      </c>
      <c r="AL35" s="17">
        <v>0</v>
      </c>
      <c r="AM35" s="17">
        <v>0</v>
      </c>
      <c r="AN35" s="17">
        <v>-1.8095697496389486E-2</v>
      </c>
      <c r="AO35" s="75"/>
      <c r="AP35" s="75"/>
      <c r="AQ35" s="17">
        <v>-3.6191394992778972E-3</v>
      </c>
    </row>
    <row r="36" spans="1:59">
      <c r="E36" s="94" t="s">
        <v>32</v>
      </c>
      <c r="F36" s="94" t="s">
        <v>302</v>
      </c>
      <c r="I36" s="94" t="s">
        <v>610</v>
      </c>
      <c r="J36" s="94" t="s">
        <v>627</v>
      </c>
      <c r="K36" s="175" t="s">
        <v>111</v>
      </c>
      <c r="X36" s="187"/>
      <c r="Y36" s="187"/>
      <c r="Z36" s="187"/>
      <c r="AA36" s="187"/>
      <c r="AB36" s="187"/>
      <c r="AC36" s="187"/>
      <c r="AD36" s="187"/>
      <c r="AE36" s="187"/>
      <c r="AF36" s="187">
        <v>0</v>
      </c>
      <c r="AG36" s="187">
        <v>0</v>
      </c>
      <c r="AH36" s="187">
        <v>0</v>
      </c>
      <c r="AI36" s="187">
        <v>0</v>
      </c>
      <c r="AJ36" s="187">
        <v>0</v>
      </c>
      <c r="AL36" s="17">
        <v>0</v>
      </c>
      <c r="AM36" s="17">
        <v>0</v>
      </c>
      <c r="AN36" s="17">
        <v>0</v>
      </c>
      <c r="AO36" s="75"/>
      <c r="AP36" s="75"/>
      <c r="AQ36" s="17">
        <v>0</v>
      </c>
    </row>
    <row r="37" spans="1:59">
      <c r="E37" s="94" t="s">
        <v>32</v>
      </c>
      <c r="F37" s="94" t="s">
        <v>303</v>
      </c>
      <c r="I37" s="94" t="s">
        <v>610</v>
      </c>
      <c r="J37" s="94" t="s">
        <v>628</v>
      </c>
      <c r="K37" s="175" t="s">
        <v>111</v>
      </c>
      <c r="X37" s="187"/>
      <c r="Y37" s="187"/>
      <c r="Z37" s="187"/>
      <c r="AA37" s="187"/>
      <c r="AB37" s="187"/>
      <c r="AC37" s="187"/>
      <c r="AD37" s="187"/>
      <c r="AE37" s="187"/>
      <c r="AF37" s="187">
        <v>0</v>
      </c>
      <c r="AG37" s="187">
        <v>0</v>
      </c>
      <c r="AH37" s="187">
        <v>0</v>
      </c>
      <c r="AI37" s="187">
        <v>0</v>
      </c>
      <c r="AJ37" s="187">
        <v>0</v>
      </c>
      <c r="AL37" s="17">
        <v>0</v>
      </c>
      <c r="AM37" s="17">
        <v>0</v>
      </c>
      <c r="AN37" s="17">
        <v>0</v>
      </c>
      <c r="AO37" s="75"/>
      <c r="AP37" s="75"/>
      <c r="AQ37" s="17">
        <v>0</v>
      </c>
    </row>
    <row r="38" spans="1:59">
      <c r="E38" s="94" t="s">
        <v>32</v>
      </c>
      <c r="F38" s="94" t="s">
        <v>611</v>
      </c>
      <c r="I38" s="94" t="s">
        <v>610</v>
      </c>
      <c r="J38" s="94" t="s">
        <v>629</v>
      </c>
      <c r="K38" s="175" t="s">
        <v>111</v>
      </c>
      <c r="X38" s="187"/>
      <c r="Y38" s="187"/>
      <c r="Z38" s="187"/>
      <c r="AA38" s="187"/>
      <c r="AB38" s="187"/>
      <c r="AC38" s="187"/>
      <c r="AD38" s="187"/>
      <c r="AE38" s="187"/>
      <c r="AF38" s="187">
        <v>0</v>
      </c>
      <c r="AG38" s="187">
        <v>0</v>
      </c>
      <c r="AH38" s="187">
        <v>0</v>
      </c>
      <c r="AI38" s="187">
        <v>0</v>
      </c>
      <c r="AJ38" s="187">
        <v>0</v>
      </c>
      <c r="AL38" s="17">
        <v>0</v>
      </c>
      <c r="AM38" s="17">
        <v>0</v>
      </c>
      <c r="AN38" s="17">
        <v>0</v>
      </c>
      <c r="AO38" s="75"/>
      <c r="AP38" s="75"/>
      <c r="AQ38" s="17">
        <v>0</v>
      </c>
    </row>
    <row r="39" spans="1:59">
      <c r="E39" s="94" t="s">
        <v>32</v>
      </c>
      <c r="F39" s="94" t="s">
        <v>612</v>
      </c>
      <c r="I39" s="94" t="s">
        <v>610</v>
      </c>
      <c r="J39" s="94" t="s">
        <v>630</v>
      </c>
      <c r="K39" s="175" t="s">
        <v>111</v>
      </c>
      <c r="X39" s="187"/>
      <c r="Y39" s="187"/>
      <c r="Z39" s="187"/>
      <c r="AA39" s="187"/>
      <c r="AB39" s="187"/>
      <c r="AC39" s="187"/>
      <c r="AD39" s="187"/>
      <c r="AE39" s="187"/>
      <c r="AF39" s="187">
        <v>-9.47669968056533E-2</v>
      </c>
      <c r="AG39" s="187">
        <v>-9.5397254576284174E-2</v>
      </c>
      <c r="AH39" s="187">
        <v>-9.6029921517057609E-2</v>
      </c>
      <c r="AI39" s="187">
        <v>-9.6678716578289817E-2</v>
      </c>
      <c r="AJ39" s="187">
        <v>-9.7360011334446217E-2</v>
      </c>
      <c r="AL39" s="17">
        <v>0</v>
      </c>
      <c r="AM39" s="17">
        <v>0</v>
      </c>
      <c r="AN39" s="17">
        <v>-0.48023290081173109</v>
      </c>
      <c r="AO39" s="75"/>
      <c r="AP39" s="75"/>
      <c r="AQ39" s="17">
        <v>-9.6046580162346212E-2</v>
      </c>
    </row>
    <row r="40" spans="1:59">
      <c r="E40" s="94" t="s">
        <v>32</v>
      </c>
      <c r="F40" s="94" t="s">
        <v>613</v>
      </c>
      <c r="I40" s="94" t="s">
        <v>610</v>
      </c>
      <c r="J40" s="94" t="s">
        <v>631</v>
      </c>
      <c r="K40" s="175" t="s">
        <v>111</v>
      </c>
      <c r="X40" s="187"/>
      <c r="Y40" s="187"/>
      <c r="Z40" s="187"/>
      <c r="AA40" s="187"/>
      <c r="AB40" s="187"/>
      <c r="AC40" s="187"/>
      <c r="AD40" s="187"/>
      <c r="AE40" s="187"/>
      <c r="AF40" s="187">
        <v>0</v>
      </c>
      <c r="AG40" s="187">
        <v>0</v>
      </c>
      <c r="AH40" s="187">
        <v>0</v>
      </c>
      <c r="AI40" s="187">
        <v>0</v>
      </c>
      <c r="AJ40" s="187">
        <v>0</v>
      </c>
      <c r="AL40" s="17">
        <v>0</v>
      </c>
      <c r="AM40" s="17">
        <v>0</v>
      </c>
      <c r="AN40" s="17">
        <v>0</v>
      </c>
      <c r="AO40" s="75"/>
      <c r="AP40" s="75"/>
      <c r="AQ40" s="17">
        <v>0</v>
      </c>
    </row>
    <row r="41" spans="1:59">
      <c r="E41" s="94" t="s">
        <v>32</v>
      </c>
      <c r="F41" s="94" t="s">
        <v>608</v>
      </c>
      <c r="I41" s="94" t="s">
        <v>610</v>
      </c>
      <c r="J41" s="94" t="s">
        <v>632</v>
      </c>
      <c r="K41" s="175" t="s">
        <v>111</v>
      </c>
      <c r="X41" s="187"/>
      <c r="Y41" s="187"/>
      <c r="Z41" s="187"/>
      <c r="AA41" s="187"/>
      <c r="AB41" s="187"/>
      <c r="AC41" s="187"/>
      <c r="AD41" s="187"/>
      <c r="AE41" s="187"/>
      <c r="AF41" s="187">
        <v>0</v>
      </c>
      <c r="AG41" s="187">
        <v>0</v>
      </c>
      <c r="AH41" s="187">
        <v>0</v>
      </c>
      <c r="AI41" s="187">
        <v>0</v>
      </c>
      <c r="AJ41" s="187">
        <v>0</v>
      </c>
      <c r="AL41" s="17">
        <v>0</v>
      </c>
      <c r="AM41" s="17">
        <v>0</v>
      </c>
      <c r="AN41" s="17">
        <v>0</v>
      </c>
      <c r="AO41" s="75"/>
      <c r="AP41" s="75"/>
      <c r="AQ41" s="17">
        <v>0</v>
      </c>
    </row>
    <row r="42" spans="1:59">
      <c r="E42" s="94" t="s">
        <v>32</v>
      </c>
      <c r="F42" s="94" t="s">
        <v>614</v>
      </c>
      <c r="I42" s="94" t="s">
        <v>610</v>
      </c>
      <c r="J42" s="94" t="s">
        <v>633</v>
      </c>
      <c r="K42" s="175" t="s">
        <v>111</v>
      </c>
      <c r="X42" s="187"/>
      <c r="Y42" s="187"/>
      <c r="Z42" s="187"/>
      <c r="AA42" s="187"/>
      <c r="AB42" s="187"/>
      <c r="AC42" s="187"/>
      <c r="AD42" s="187"/>
      <c r="AE42" s="187"/>
      <c r="AF42" s="187">
        <v>0</v>
      </c>
      <c r="AG42" s="187">
        <v>0</v>
      </c>
      <c r="AH42" s="187">
        <v>0</v>
      </c>
      <c r="AI42" s="187">
        <v>0</v>
      </c>
      <c r="AJ42" s="187">
        <v>0</v>
      </c>
      <c r="AL42" s="17">
        <v>0</v>
      </c>
      <c r="AM42" s="17">
        <v>0</v>
      </c>
      <c r="AN42" s="17">
        <v>0</v>
      </c>
      <c r="AO42" s="75"/>
      <c r="AP42" s="75"/>
      <c r="AQ42" s="17">
        <v>0</v>
      </c>
    </row>
    <row r="43" spans="1:59">
      <c r="C43" s="176"/>
      <c r="D43" s="176"/>
      <c r="E43" s="177" t="s">
        <v>609</v>
      </c>
      <c r="H43" s="176"/>
      <c r="I43" s="176"/>
      <c r="K43" s="175" t="s">
        <v>111</v>
      </c>
      <c r="L43" s="176"/>
      <c r="M43" s="176"/>
      <c r="N43" s="176"/>
      <c r="O43" s="176"/>
      <c r="P43" s="176"/>
      <c r="Q43" s="176"/>
      <c r="R43" s="176"/>
      <c r="S43" s="176"/>
      <c r="T43" s="176"/>
      <c r="U43" s="176"/>
      <c r="V43" s="176"/>
      <c r="W43" s="176"/>
      <c r="X43" s="178"/>
      <c r="Y43" s="178"/>
      <c r="Z43" s="178"/>
      <c r="AA43" s="178"/>
      <c r="AB43" s="178"/>
      <c r="AC43" s="178"/>
      <c r="AD43" s="178"/>
      <c r="AE43" s="178"/>
      <c r="AF43" s="178">
        <v>-0.39204501775263173</v>
      </c>
      <c r="AG43" s="178">
        <v>-0.39650161408474727</v>
      </c>
      <c r="AH43" s="178">
        <v>-0.39608895388247944</v>
      </c>
      <c r="AI43" s="178">
        <v>-0.39856358369024514</v>
      </c>
      <c r="AJ43" s="178">
        <v>-0.40300892509294051</v>
      </c>
      <c r="AK43" s="176"/>
      <c r="AL43" s="176"/>
      <c r="AM43" s="176"/>
      <c r="AN43" s="178">
        <v>-1.9862080945030443</v>
      </c>
      <c r="AO43" s="176"/>
      <c r="AP43" s="176"/>
      <c r="AQ43" s="176"/>
      <c r="AR43" s="176"/>
      <c r="AS43" s="176"/>
      <c r="AT43" s="179"/>
      <c r="AU43" s="176"/>
      <c r="AV43" s="176"/>
      <c r="AW43" s="176"/>
      <c r="AX43" s="176"/>
      <c r="AY43" s="176"/>
      <c r="AZ43" s="176"/>
      <c r="BA43" s="176"/>
      <c r="BB43" s="176"/>
      <c r="BC43" s="176"/>
      <c r="BD43" s="176"/>
      <c r="BE43" s="176"/>
      <c r="BF43" s="176"/>
      <c r="BG43" s="176"/>
    </row>
    <row r="45" spans="1:59" s="11" customFormat="1" ht="15">
      <c r="A45" s="162"/>
      <c r="B45" s="11" t="s">
        <v>615</v>
      </c>
    </row>
    <row r="47" spans="1:59">
      <c r="E47" s="94" t="s">
        <v>32</v>
      </c>
      <c r="F47" s="94" t="s">
        <v>279</v>
      </c>
      <c r="I47" s="94" t="s">
        <v>610</v>
      </c>
      <c r="K47" s="175" t="s">
        <v>111</v>
      </c>
      <c r="Q47" s="14"/>
      <c r="S47" s="17"/>
      <c r="T47" s="17"/>
      <c r="U47" s="17"/>
      <c r="V47" s="17"/>
      <c r="W47" s="17"/>
      <c r="X47" s="187"/>
      <c r="Y47" s="187"/>
      <c r="Z47" s="187"/>
      <c r="AA47" s="187"/>
      <c r="AB47" s="187"/>
      <c r="AC47" s="187"/>
      <c r="AD47" s="187"/>
      <c r="AE47" s="187"/>
      <c r="AF47" s="187">
        <v>-1.1202541173870866</v>
      </c>
      <c r="AG47" s="187">
        <v>-1.1326924365380968</v>
      </c>
      <c r="AH47" s="187">
        <v>-1.1305909026563494</v>
      </c>
      <c r="AI47" s="187">
        <v>-1.1358001679434846</v>
      </c>
      <c r="AJ47" s="187">
        <v>-1.1537715534097461</v>
      </c>
    </row>
    <row r="48" spans="1:59">
      <c r="E48" s="94" t="s">
        <v>32</v>
      </c>
      <c r="F48" s="94" t="s">
        <v>280</v>
      </c>
      <c r="I48" s="94" t="s">
        <v>610</v>
      </c>
      <c r="K48" s="175" t="s">
        <v>111</v>
      </c>
      <c r="X48" s="187"/>
      <c r="Y48" s="187"/>
      <c r="Z48" s="187"/>
      <c r="AA48" s="187"/>
      <c r="AB48" s="187"/>
      <c r="AC48" s="187"/>
      <c r="AD48" s="187"/>
      <c r="AE48" s="187"/>
      <c r="AF48" s="187">
        <v>-0.20668204026561582</v>
      </c>
      <c r="AG48" s="187">
        <v>-0.20954812656348618</v>
      </c>
      <c r="AH48" s="187">
        <v>-0.2087185102016782</v>
      </c>
      <c r="AI48" s="187">
        <v>-0.20963729333445597</v>
      </c>
      <c r="AJ48" s="187">
        <v>-0.21417999644525512</v>
      </c>
    </row>
    <row r="49" spans="5:36">
      <c r="E49" s="94" t="s">
        <v>32</v>
      </c>
      <c r="F49" s="94" t="s">
        <v>302</v>
      </c>
      <c r="I49" s="94" t="s">
        <v>610</v>
      </c>
      <c r="K49" s="175" t="s">
        <v>111</v>
      </c>
      <c r="X49" s="187"/>
      <c r="Y49" s="187"/>
      <c r="Z49" s="187"/>
      <c r="AA49" s="187"/>
      <c r="AB49" s="187"/>
      <c r="AC49" s="187"/>
      <c r="AD49" s="187"/>
      <c r="AE49" s="187"/>
      <c r="AF49" s="187">
        <v>0</v>
      </c>
      <c r="AG49" s="187">
        <v>0</v>
      </c>
      <c r="AH49" s="187">
        <v>0</v>
      </c>
      <c r="AI49" s="187">
        <v>0</v>
      </c>
      <c r="AJ49" s="187">
        <v>0</v>
      </c>
    </row>
    <row r="50" spans="5:36">
      <c r="E50" s="94" t="s">
        <v>32</v>
      </c>
      <c r="F50" s="94" t="s">
        <v>303</v>
      </c>
      <c r="I50" s="94" t="s">
        <v>610</v>
      </c>
      <c r="K50" s="175" t="s">
        <v>111</v>
      </c>
      <c r="X50" s="187"/>
      <c r="Y50" s="187"/>
      <c r="Z50" s="187"/>
      <c r="AA50" s="187"/>
      <c r="AB50" s="187"/>
      <c r="AC50" s="187"/>
      <c r="AD50" s="187"/>
      <c r="AE50" s="187"/>
      <c r="AF50" s="187">
        <v>0</v>
      </c>
      <c r="AG50" s="187">
        <v>0</v>
      </c>
      <c r="AH50" s="187">
        <v>0</v>
      </c>
      <c r="AI50" s="187">
        <v>0</v>
      </c>
      <c r="AJ50" s="187">
        <v>0</v>
      </c>
    </row>
    <row r="51" spans="5:36">
      <c r="E51" s="94" t="s">
        <v>32</v>
      </c>
      <c r="F51" s="94" t="s">
        <v>611</v>
      </c>
      <c r="I51" s="94" t="s">
        <v>610</v>
      </c>
      <c r="K51" s="175" t="s">
        <v>111</v>
      </c>
      <c r="X51" s="187"/>
      <c r="Y51" s="187"/>
      <c r="Z51" s="187"/>
      <c r="AA51" s="187"/>
      <c r="AB51" s="187"/>
      <c r="AC51" s="187"/>
      <c r="AD51" s="187"/>
      <c r="AE51" s="187"/>
      <c r="AF51" s="187">
        <v>0</v>
      </c>
      <c r="AG51" s="187">
        <v>0</v>
      </c>
      <c r="AH51" s="187">
        <v>0</v>
      </c>
      <c r="AI51" s="187">
        <v>0</v>
      </c>
      <c r="AJ51" s="187">
        <v>0</v>
      </c>
    </row>
    <row r="52" spans="5:36">
      <c r="E52" s="94" t="s">
        <v>32</v>
      </c>
      <c r="F52" s="94" t="s">
        <v>612</v>
      </c>
      <c r="I52" s="94" t="s">
        <v>610</v>
      </c>
      <c r="K52" s="175" t="s">
        <v>111</v>
      </c>
      <c r="X52" s="187"/>
      <c r="Y52" s="187"/>
      <c r="Z52" s="187"/>
      <c r="AA52" s="187"/>
      <c r="AB52" s="187"/>
      <c r="AC52" s="187"/>
      <c r="AD52" s="187"/>
      <c r="AE52" s="187"/>
      <c r="AF52" s="187">
        <v>-0.13814427677279464</v>
      </c>
      <c r="AG52" s="187">
        <v>-0.13670608643351689</v>
      </c>
      <c r="AH52" s="187">
        <v>-0.14452882156286229</v>
      </c>
      <c r="AI52" s="187">
        <v>-0.14745230119158689</v>
      </c>
      <c r="AJ52" s="187">
        <v>-0.14145653843938097</v>
      </c>
    </row>
    <row r="53" spans="5:36">
      <c r="E53" s="94" t="s">
        <v>32</v>
      </c>
      <c r="F53" s="94" t="s">
        <v>613</v>
      </c>
      <c r="I53" s="94" t="s">
        <v>610</v>
      </c>
      <c r="K53" s="175" t="s">
        <v>111</v>
      </c>
      <c r="X53" s="187"/>
      <c r="Y53" s="187"/>
      <c r="Z53" s="187"/>
      <c r="AA53" s="187"/>
      <c r="AB53" s="187"/>
      <c r="AC53" s="187"/>
      <c r="AD53" s="187"/>
      <c r="AE53" s="187"/>
      <c r="AF53" s="187">
        <v>0</v>
      </c>
      <c r="AG53" s="187">
        <v>0</v>
      </c>
      <c r="AH53" s="187">
        <v>0</v>
      </c>
      <c r="AI53" s="187">
        <v>0</v>
      </c>
      <c r="AJ53" s="187">
        <v>0</v>
      </c>
    </row>
    <row r="54" spans="5:36">
      <c r="E54" s="94" t="s">
        <v>32</v>
      </c>
      <c r="F54" s="94" t="s">
        <v>608</v>
      </c>
      <c r="I54" s="94" t="s">
        <v>610</v>
      </c>
      <c r="K54" s="175" t="s">
        <v>111</v>
      </c>
      <c r="X54" s="187"/>
      <c r="Y54" s="187"/>
      <c r="Z54" s="187"/>
      <c r="AA54" s="187"/>
      <c r="AB54" s="187"/>
      <c r="AC54" s="187"/>
      <c r="AD54" s="187"/>
      <c r="AE54" s="187"/>
      <c r="AF54" s="187">
        <v>0</v>
      </c>
      <c r="AG54" s="187">
        <v>0</v>
      </c>
      <c r="AH54" s="187">
        <v>0</v>
      </c>
      <c r="AI54" s="187">
        <v>0</v>
      </c>
      <c r="AJ54" s="187">
        <v>0</v>
      </c>
    </row>
    <row r="55" spans="5:36">
      <c r="E55" s="94" t="s">
        <v>32</v>
      </c>
      <c r="F55" s="94" t="s">
        <v>614</v>
      </c>
      <c r="I55" s="94" t="s">
        <v>610</v>
      </c>
      <c r="K55" s="175" t="s">
        <v>111</v>
      </c>
      <c r="X55" s="187"/>
      <c r="Y55" s="187"/>
      <c r="Z55" s="187"/>
      <c r="AA55" s="187"/>
      <c r="AB55" s="187"/>
      <c r="AC55" s="187"/>
      <c r="AD55" s="187"/>
      <c r="AE55" s="187"/>
      <c r="AF55" s="187">
        <v>0</v>
      </c>
      <c r="AG55" s="187">
        <v>0</v>
      </c>
      <c r="AH55" s="187">
        <v>0</v>
      </c>
      <c r="AI55" s="187">
        <v>0</v>
      </c>
      <c r="AJ55" s="187">
        <v>0</v>
      </c>
    </row>
    <row r="56" spans="5:36">
      <c r="E56" s="177" t="s">
        <v>609</v>
      </c>
      <c r="K56" s="175" t="s">
        <v>111</v>
      </c>
      <c r="L56" s="176"/>
      <c r="M56" s="176"/>
      <c r="N56" s="176"/>
      <c r="O56" s="176"/>
      <c r="P56" s="176"/>
      <c r="Q56" s="176"/>
      <c r="R56" s="176"/>
      <c r="S56" s="176"/>
      <c r="T56" s="176"/>
      <c r="U56" s="176"/>
      <c r="V56" s="176"/>
      <c r="W56" s="176"/>
      <c r="X56" s="178"/>
      <c r="Y56" s="178"/>
      <c r="Z56" s="178"/>
      <c r="AA56" s="178"/>
      <c r="AB56" s="178"/>
      <c r="AC56" s="178"/>
      <c r="AD56" s="178"/>
      <c r="AE56" s="178"/>
      <c r="AF56" s="178">
        <v>-1.4650804344254971</v>
      </c>
      <c r="AG56" s="178">
        <v>-1.4789466495351</v>
      </c>
      <c r="AH56" s="178">
        <v>-1.4838382344208898</v>
      </c>
      <c r="AI56" s="178">
        <v>-1.4928897624695274</v>
      </c>
      <c r="AJ56" s="178">
        <v>-1.5094080882943821</v>
      </c>
    </row>
  </sheetData>
  <conditionalFormatting sqref="Q4">
    <cfRule type="cellIs" dxfId="66" priority="1" operator="greaterThan">
      <formula>0</formula>
    </cfRule>
  </conditionalFormatting>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tabColor theme="0" tint="-0.34998626667073579"/>
  </sheetPr>
  <dimension ref="A1:BI50"/>
  <sheetViews>
    <sheetView zoomScale="70" zoomScaleNormal="70" workbookViewId="0"/>
  </sheetViews>
  <sheetFormatPr defaultColWidth="0" defaultRowHeight="12.75" outlineLevelCol="1"/>
  <cols>
    <col min="1" max="4" width="1.75" style="94" customWidth="1"/>
    <col min="5" max="5" width="5.75" style="94" customWidth="1"/>
    <col min="6" max="6" width="30.625" style="94" customWidth="1"/>
    <col min="7" max="9" width="15.625" style="94" customWidth="1"/>
    <col min="10" max="11" width="1.75" style="94" customWidth="1"/>
    <col min="12" max="12" width="9.125" style="94" customWidth="1"/>
    <col min="13" max="13" width="20.75" style="94" customWidth="1"/>
    <col min="14" max="14" width="1.75" style="94" customWidth="1"/>
    <col min="15" max="16" width="5.75" style="94" customWidth="1"/>
    <col min="17" max="17" width="1.75" style="94" customWidth="1"/>
    <col min="18" max="18" width="9.125" style="94" customWidth="1"/>
    <col min="19" max="19" width="1.75" style="94" customWidth="1"/>
    <col min="20" max="24" width="9.125" style="94" hidden="1" outlineLevel="1"/>
    <col min="25" max="25" width="9.125" style="94" customWidth="1" collapsed="1"/>
    <col min="26" max="37" width="9.125" style="94" customWidth="1"/>
    <col min="38" max="38" width="1.625" style="94" customWidth="1"/>
    <col min="39" max="39" width="1.75" style="94" customWidth="1"/>
    <col min="40" max="40" width="9.125" style="94" customWidth="1"/>
    <col min="41" max="41" width="9.125" style="33" customWidth="1"/>
    <col min="42" max="42" width="60.875" style="94" bestFit="1" customWidth="1"/>
    <col min="43" max="54" width="1.75" style="94" customWidth="1"/>
    <col min="55" max="61" width="0" style="94" hidden="1" customWidth="1"/>
    <col min="62" max="16384" width="9.125" style="94" hidden="1"/>
  </cols>
  <sheetData>
    <row r="1" spans="1:54" ht="22.5">
      <c r="A1" s="10" t="s">
        <v>575</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31"/>
      <c r="AP1" s="10"/>
      <c r="AQ1" s="10"/>
      <c r="AR1" s="10"/>
      <c r="AS1" s="10"/>
      <c r="AT1" s="10"/>
      <c r="AU1" s="10"/>
      <c r="AV1" s="10"/>
      <c r="AW1" s="10"/>
      <c r="AX1" s="10"/>
      <c r="AY1" s="10"/>
      <c r="AZ1" s="10"/>
      <c r="BA1" s="10"/>
      <c r="BB1" s="10"/>
    </row>
    <row r="2" spans="1:54" ht="15">
      <c r="A2" s="11" t="str">
        <f>"["&amp; Cover!$F$28 &amp;"] "&amp; Cover!$F$8 &amp;" - Version "&amp; Cover!$F$22 &amp;" ("&amp; TEXT(Cover!$F$23, "dd/mm/yy") &amp;")"</f>
        <v>[Final] Normalisation and adjustments - Version 2 (30/11/20)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32"/>
      <c r="AP2" s="11"/>
      <c r="AQ2" s="11"/>
      <c r="AR2" s="11"/>
      <c r="AS2" s="11"/>
      <c r="AT2" s="11"/>
      <c r="AU2" s="11"/>
      <c r="AV2" s="11"/>
      <c r="AW2" s="11"/>
      <c r="AX2" s="11"/>
      <c r="AY2" s="11"/>
      <c r="AZ2" s="11"/>
      <c r="BA2" s="11"/>
      <c r="BB2" s="11"/>
    </row>
    <row r="3" spans="1:54" ht="15">
      <c r="A3" s="11" t="s">
        <v>576</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32"/>
      <c r="AP3" s="11"/>
      <c r="AQ3" s="11"/>
      <c r="AR3" s="11"/>
      <c r="AS3" s="11"/>
      <c r="AT3" s="11"/>
      <c r="AU3" s="11"/>
      <c r="AV3" s="11"/>
      <c r="AW3" s="11"/>
      <c r="AX3" s="11"/>
      <c r="AY3" s="11"/>
      <c r="AZ3" s="11"/>
      <c r="BA3" s="11"/>
      <c r="BB3" s="11"/>
    </row>
    <row r="4" spans="1:54" ht="15">
      <c r="A4" s="11"/>
      <c r="B4" s="11"/>
      <c r="C4" s="11"/>
      <c r="D4" s="11"/>
      <c r="E4" s="11"/>
      <c r="F4" s="11"/>
      <c r="G4" s="11" t="s">
        <v>187</v>
      </c>
      <c r="H4" s="11"/>
      <c r="I4" s="11"/>
      <c r="J4" s="11"/>
      <c r="K4" s="11"/>
      <c r="L4" s="11"/>
      <c r="M4" s="11"/>
      <c r="N4" s="11"/>
      <c r="O4" s="11"/>
      <c r="P4" s="11"/>
      <c r="Q4" s="11"/>
      <c r="R4" s="36"/>
      <c r="S4" s="11"/>
      <c r="T4" s="11"/>
      <c r="U4" s="11"/>
      <c r="V4" s="11"/>
      <c r="W4" s="11"/>
      <c r="X4" s="11"/>
      <c r="Y4" s="11"/>
      <c r="Z4" s="11"/>
      <c r="AA4" s="11"/>
      <c r="AB4" s="11"/>
      <c r="AC4" s="11"/>
      <c r="AD4" s="11"/>
      <c r="AE4" s="11"/>
      <c r="AF4" s="11"/>
      <c r="AG4" s="11"/>
      <c r="AH4" s="11"/>
      <c r="AI4" s="11"/>
      <c r="AJ4" s="11"/>
      <c r="AK4" s="11"/>
      <c r="AL4" s="11"/>
      <c r="AM4" s="11"/>
      <c r="AN4" s="11"/>
      <c r="AO4" s="32"/>
      <c r="AP4" s="11"/>
      <c r="AQ4" s="11"/>
      <c r="AR4" s="11"/>
      <c r="AS4" s="11"/>
      <c r="AT4" s="11"/>
      <c r="AU4" s="11"/>
      <c r="AV4" s="11"/>
      <c r="AW4" s="11"/>
      <c r="AX4" s="11"/>
      <c r="AY4" s="11"/>
      <c r="AZ4" s="11"/>
      <c r="BA4" s="11"/>
      <c r="BB4" s="11"/>
    </row>
    <row r="5" spans="1:54" s="12" customFormat="1">
      <c r="A5" s="12" t="s">
        <v>329</v>
      </c>
      <c r="G5" s="12" t="s">
        <v>330</v>
      </c>
      <c r="H5" s="88"/>
      <c r="O5" s="12" t="s">
        <v>331</v>
      </c>
      <c r="R5" s="16"/>
      <c r="AO5" s="35"/>
    </row>
    <row r="6" spans="1:54">
      <c r="T6" s="85" t="s">
        <v>326</v>
      </c>
      <c r="U6" s="86"/>
      <c r="V6" s="86"/>
      <c r="W6" s="86"/>
      <c r="X6" s="87"/>
      <c r="Y6" s="85" t="s">
        <v>327</v>
      </c>
      <c r="Z6" s="86"/>
      <c r="AA6" s="86"/>
      <c r="AB6" s="86"/>
      <c r="AC6" s="86"/>
      <c r="AD6" s="86"/>
      <c r="AE6" s="86"/>
      <c r="AF6" s="87"/>
      <c r="AG6" s="85" t="s">
        <v>328</v>
      </c>
      <c r="AH6" s="86"/>
      <c r="AI6" s="86"/>
      <c r="AJ6" s="86"/>
      <c r="AK6" s="87"/>
      <c r="AL6" s="169"/>
      <c r="AN6" s="108" t="s">
        <v>118</v>
      </c>
      <c r="AO6" s="108"/>
      <c r="AP6" s="108"/>
    </row>
    <row r="7" spans="1:54">
      <c r="A7" s="5"/>
      <c r="B7" s="5"/>
      <c r="C7" s="5"/>
      <c r="D7" s="5"/>
      <c r="E7" s="5" t="s">
        <v>561</v>
      </c>
      <c r="F7" s="5" t="s">
        <v>577</v>
      </c>
      <c r="G7" s="5" t="s">
        <v>192</v>
      </c>
      <c r="H7" s="5" t="s">
        <v>578</v>
      </c>
      <c r="I7" s="5" t="s">
        <v>207</v>
      </c>
      <c r="J7" s="5"/>
      <c r="K7" s="5"/>
      <c r="L7" s="5" t="s">
        <v>109</v>
      </c>
      <c r="M7" s="5" t="s">
        <v>562</v>
      </c>
      <c r="N7" s="5"/>
      <c r="O7" s="5" t="s">
        <v>114</v>
      </c>
      <c r="P7" s="5" t="s">
        <v>119</v>
      </c>
      <c r="Q7" s="5"/>
      <c r="R7" s="5" t="s">
        <v>110</v>
      </c>
      <c r="S7" s="5"/>
      <c r="T7" s="29">
        <v>2009</v>
      </c>
      <c r="U7" s="56">
        <v>2010</v>
      </c>
      <c r="V7" s="56">
        <v>2011</v>
      </c>
      <c r="W7" s="56">
        <v>2012</v>
      </c>
      <c r="X7" s="56">
        <v>2013</v>
      </c>
      <c r="Y7" s="29">
        <v>2014</v>
      </c>
      <c r="Z7" s="56">
        <v>2015</v>
      </c>
      <c r="AA7" s="56">
        <v>2016</v>
      </c>
      <c r="AB7" s="56">
        <v>2017</v>
      </c>
      <c r="AC7" s="56">
        <v>2018</v>
      </c>
      <c r="AD7" s="56">
        <v>2019</v>
      </c>
      <c r="AE7" s="56">
        <v>2020</v>
      </c>
      <c r="AF7" s="56">
        <v>2021</v>
      </c>
      <c r="AG7" s="29">
        <v>2022</v>
      </c>
      <c r="AH7" s="56">
        <v>2023</v>
      </c>
      <c r="AI7" s="56">
        <v>2024</v>
      </c>
      <c r="AJ7" s="56">
        <v>2025</v>
      </c>
      <c r="AK7" s="30">
        <v>2026</v>
      </c>
      <c r="AL7" s="56"/>
      <c r="AM7" s="5"/>
      <c r="AN7" s="28" t="s">
        <v>7</v>
      </c>
      <c r="AO7" s="167" t="s">
        <v>6</v>
      </c>
      <c r="AP7" s="27" t="s">
        <v>115</v>
      </c>
      <c r="AQ7" s="5"/>
      <c r="AR7" s="5"/>
      <c r="AS7" s="5"/>
      <c r="AT7" s="5"/>
      <c r="AU7" s="5"/>
      <c r="AV7" s="5"/>
      <c r="AW7" s="5"/>
      <c r="AX7" s="5"/>
      <c r="AY7" s="5"/>
      <c r="AZ7" s="5"/>
      <c r="BA7" s="5"/>
      <c r="BB7" s="5"/>
    </row>
    <row r="9" spans="1:54" ht="15">
      <c r="B9" s="11" t="s">
        <v>579</v>
      </c>
      <c r="C9" s="11"/>
      <c r="D9" s="11"/>
      <c r="E9" s="11"/>
      <c r="F9" s="11"/>
      <c r="G9" s="11"/>
      <c r="H9" s="11"/>
      <c r="I9" s="11"/>
      <c r="J9" s="11"/>
      <c r="K9" s="11"/>
      <c r="L9" s="11"/>
      <c r="M9" s="11"/>
      <c r="N9" s="11"/>
      <c r="O9" s="11"/>
      <c r="P9" s="11"/>
      <c r="Q9" s="11"/>
      <c r="R9" s="11"/>
      <c r="S9" s="11"/>
      <c r="T9" s="11"/>
      <c r="U9" s="11"/>
      <c r="V9" s="11"/>
      <c r="W9" s="11"/>
      <c r="X9" s="11"/>
      <c r="Y9" s="11"/>
      <c r="Z9" s="11"/>
      <c r="AA9" s="11"/>
      <c r="AB9" s="11"/>
      <c r="AC9" s="11"/>
      <c r="AD9" s="11"/>
      <c r="AE9" s="11"/>
      <c r="AF9" s="11"/>
      <c r="AG9" s="11"/>
      <c r="AH9" s="11"/>
      <c r="AI9" s="11"/>
      <c r="AJ9" s="11"/>
      <c r="AK9" s="11"/>
      <c r="AL9" s="11"/>
      <c r="AM9" s="11"/>
      <c r="AN9" s="11"/>
      <c r="AO9" s="32"/>
      <c r="AP9" s="11"/>
      <c r="AQ9" s="11"/>
      <c r="AR9" s="11"/>
      <c r="AS9" s="11"/>
      <c r="AT9" s="11"/>
      <c r="AU9" s="11"/>
      <c r="AV9" s="11"/>
      <c r="AW9" s="11"/>
      <c r="AX9" s="11"/>
      <c r="AY9" s="11"/>
      <c r="AZ9" s="11"/>
      <c r="BA9" s="11"/>
      <c r="BB9" s="11"/>
    </row>
    <row r="10" spans="1:54">
      <c r="C10" s="25"/>
    </row>
    <row r="11" spans="1:54">
      <c r="M11" s="25"/>
      <c r="Y11" s="38"/>
      <c r="Z11" s="38"/>
      <c r="AA11" s="38"/>
      <c r="AB11" s="38"/>
      <c r="AC11" s="38"/>
      <c r="AD11" s="38"/>
      <c r="AE11" s="38"/>
      <c r="AF11" s="38"/>
      <c r="AG11" s="38"/>
      <c r="AH11" s="38"/>
      <c r="AI11" s="38"/>
      <c r="AJ11" s="38"/>
      <c r="AK11" s="38"/>
    </row>
    <row r="12" spans="1:54">
      <c r="M12" s="25"/>
      <c r="Y12" s="38"/>
      <c r="Z12" s="38"/>
      <c r="AA12" s="38"/>
      <c r="AB12" s="38"/>
      <c r="AC12" s="38"/>
      <c r="AD12" s="38"/>
      <c r="AE12" s="38"/>
      <c r="AF12" s="38"/>
      <c r="AG12" s="38"/>
      <c r="AH12" s="38"/>
      <c r="AI12" s="38"/>
      <c r="AJ12" s="38"/>
      <c r="AK12" s="38"/>
    </row>
    <row r="13" spans="1:54">
      <c r="M13" s="25"/>
      <c r="Y13" s="38"/>
      <c r="Z13" s="38"/>
      <c r="AA13" s="38"/>
      <c r="AB13" s="38"/>
      <c r="AC13" s="38"/>
      <c r="AD13" s="38"/>
      <c r="AE13" s="38"/>
      <c r="AF13" s="38"/>
      <c r="AG13" s="38"/>
      <c r="AH13" s="38"/>
      <c r="AI13" s="38"/>
      <c r="AJ13" s="38"/>
      <c r="AK13" s="38"/>
    </row>
    <row r="14" spans="1:54">
      <c r="M14" s="25"/>
      <c r="Y14" s="38"/>
      <c r="Z14" s="38"/>
      <c r="AA14" s="38"/>
      <c r="AB14" s="38"/>
      <c r="AC14" s="38"/>
      <c r="AD14" s="38"/>
      <c r="AE14" s="38"/>
      <c r="AF14" s="38"/>
      <c r="AG14" s="38"/>
      <c r="AH14" s="38"/>
      <c r="AI14" s="38"/>
      <c r="AJ14" s="38"/>
      <c r="AK14" s="38"/>
    </row>
    <row r="15" spans="1:54">
      <c r="M15" s="25"/>
      <c r="Y15" s="38"/>
      <c r="Z15" s="38"/>
      <c r="AA15" s="38"/>
      <c r="AB15" s="38"/>
      <c r="AC15" s="38"/>
      <c r="AD15" s="38"/>
      <c r="AE15" s="38"/>
      <c r="AF15" s="38"/>
      <c r="AG15" s="38"/>
      <c r="AH15" s="38"/>
      <c r="AI15" s="38"/>
      <c r="AJ15" s="38"/>
      <c r="AK15" s="38"/>
    </row>
    <row r="16" spans="1:54">
      <c r="M16" s="25"/>
      <c r="Y16" s="38"/>
      <c r="Z16" s="38"/>
      <c r="AA16" s="38"/>
      <c r="AB16" s="38"/>
      <c r="AC16" s="38"/>
      <c r="AD16" s="38"/>
      <c r="AE16" s="38"/>
      <c r="AF16" s="38"/>
      <c r="AG16" s="38"/>
      <c r="AH16" s="38"/>
      <c r="AI16" s="38"/>
      <c r="AJ16" s="38"/>
      <c r="AK16" s="38"/>
    </row>
    <row r="17" spans="13:37">
      <c r="M17" s="25"/>
      <c r="Y17" s="38"/>
      <c r="Z17" s="38"/>
      <c r="AA17" s="38"/>
      <c r="AB17" s="38"/>
      <c r="AC17" s="38"/>
      <c r="AD17" s="38"/>
      <c r="AE17" s="38"/>
      <c r="AF17" s="38"/>
      <c r="AG17" s="38"/>
      <c r="AH17" s="38"/>
      <c r="AI17" s="38"/>
      <c r="AJ17" s="38"/>
      <c r="AK17" s="38"/>
    </row>
    <row r="18" spans="13:37">
      <c r="M18" s="25"/>
      <c r="Y18" s="38"/>
      <c r="Z18" s="38"/>
      <c r="AA18" s="38"/>
      <c r="AB18" s="38"/>
      <c r="AC18" s="38"/>
      <c r="AD18" s="38"/>
      <c r="AE18" s="38"/>
      <c r="AF18" s="38"/>
      <c r="AG18" s="38"/>
      <c r="AH18" s="38"/>
      <c r="AI18" s="38"/>
      <c r="AJ18" s="38"/>
      <c r="AK18" s="38"/>
    </row>
    <row r="19" spans="13:37">
      <c r="M19" s="25"/>
      <c r="Y19" s="38"/>
      <c r="Z19" s="38"/>
      <c r="AA19" s="38"/>
      <c r="AB19" s="38"/>
      <c r="AC19" s="38"/>
      <c r="AD19" s="38"/>
      <c r="AE19" s="38"/>
      <c r="AF19" s="38"/>
      <c r="AG19" s="38"/>
      <c r="AH19" s="38"/>
      <c r="AI19" s="38"/>
      <c r="AJ19" s="38"/>
      <c r="AK19" s="38"/>
    </row>
    <row r="20" spans="13:37">
      <c r="M20" s="25"/>
      <c r="Y20" s="38"/>
      <c r="Z20" s="38"/>
      <c r="AA20" s="38"/>
      <c r="AB20" s="38"/>
      <c r="AC20" s="38"/>
      <c r="AD20" s="38"/>
      <c r="AE20" s="38"/>
      <c r="AF20" s="38"/>
      <c r="AG20" s="38"/>
      <c r="AH20" s="38"/>
      <c r="AI20" s="38"/>
      <c r="AJ20" s="38"/>
      <c r="AK20" s="38"/>
    </row>
    <row r="21" spans="13:37">
      <c r="M21" s="25"/>
      <c r="Y21" s="38"/>
      <c r="Z21" s="38"/>
      <c r="AA21" s="38"/>
      <c r="AB21" s="38"/>
      <c r="AC21" s="38"/>
      <c r="AD21" s="38"/>
      <c r="AE21" s="38"/>
      <c r="AF21" s="38"/>
      <c r="AG21" s="38"/>
      <c r="AH21" s="38"/>
      <c r="AI21" s="38"/>
      <c r="AJ21" s="38"/>
      <c r="AK21" s="38"/>
    </row>
    <row r="22" spans="13:37">
      <c r="M22" s="25"/>
      <c r="Y22" s="38"/>
      <c r="Z22" s="38"/>
      <c r="AA22" s="38"/>
      <c r="AB22" s="38"/>
      <c r="AC22" s="38"/>
      <c r="AD22" s="38"/>
      <c r="AE22" s="38"/>
      <c r="AF22" s="38"/>
      <c r="AG22" s="38"/>
      <c r="AH22" s="38"/>
      <c r="AI22" s="38"/>
      <c r="AJ22" s="38"/>
      <c r="AK22" s="38"/>
    </row>
    <row r="23" spans="13:37">
      <c r="M23" s="25"/>
      <c r="Y23" s="38"/>
      <c r="Z23" s="38"/>
      <c r="AA23" s="38"/>
      <c r="AB23" s="38"/>
      <c r="AC23" s="38"/>
      <c r="AD23" s="38"/>
      <c r="AE23" s="38"/>
      <c r="AF23" s="38"/>
      <c r="AG23" s="38"/>
      <c r="AH23" s="38"/>
      <c r="AI23" s="38"/>
      <c r="AJ23" s="38"/>
      <c r="AK23" s="38"/>
    </row>
    <row r="24" spans="13:37">
      <c r="Y24" s="38"/>
      <c r="Z24" s="38"/>
      <c r="AA24" s="38"/>
      <c r="AB24" s="38"/>
      <c r="AC24" s="38"/>
      <c r="AD24" s="38"/>
      <c r="AE24" s="38"/>
      <c r="AF24" s="38"/>
      <c r="AG24" s="38"/>
      <c r="AH24" s="38"/>
      <c r="AI24" s="38"/>
      <c r="AJ24" s="38"/>
      <c r="AK24" s="38"/>
    </row>
    <row r="25" spans="13:37">
      <c r="Y25" s="38"/>
      <c r="Z25" s="38"/>
      <c r="AA25" s="38"/>
      <c r="AB25" s="38"/>
      <c r="AC25" s="38"/>
      <c r="AD25" s="38"/>
      <c r="AE25" s="38"/>
      <c r="AF25" s="38"/>
      <c r="AG25" s="38"/>
      <c r="AH25" s="38"/>
      <c r="AI25" s="38"/>
      <c r="AJ25" s="38"/>
      <c r="AK25" s="38"/>
    </row>
    <row r="26" spans="13:37">
      <c r="Y26" s="38"/>
      <c r="Z26" s="38"/>
      <c r="AA26" s="38"/>
      <c r="AB26" s="38"/>
      <c r="AC26" s="38"/>
      <c r="AD26" s="38"/>
      <c r="AE26" s="38"/>
      <c r="AF26" s="38"/>
      <c r="AG26" s="38"/>
      <c r="AH26" s="38"/>
      <c r="AI26" s="38"/>
      <c r="AJ26" s="38"/>
      <c r="AK26" s="38"/>
    </row>
    <row r="27" spans="13:37">
      <c r="Y27" s="38"/>
      <c r="Z27" s="38"/>
      <c r="AA27" s="38"/>
      <c r="AB27" s="38"/>
      <c r="AC27" s="38"/>
      <c r="AD27" s="38"/>
      <c r="AE27" s="38"/>
      <c r="AF27" s="38"/>
      <c r="AG27" s="38"/>
      <c r="AH27" s="38"/>
      <c r="AI27" s="38"/>
      <c r="AJ27" s="38"/>
      <c r="AK27" s="38"/>
    </row>
    <row r="28" spans="13:37">
      <c r="Y28" s="38"/>
      <c r="Z28" s="38"/>
      <c r="AA28" s="38"/>
      <c r="AB28" s="38"/>
      <c r="AC28" s="38"/>
      <c r="AD28" s="38"/>
      <c r="AE28" s="38"/>
      <c r="AF28" s="38"/>
      <c r="AG28" s="38"/>
      <c r="AH28" s="38"/>
      <c r="AI28" s="38"/>
      <c r="AJ28" s="38"/>
      <c r="AK28" s="38"/>
    </row>
    <row r="29" spans="13:37">
      <c r="Y29" s="38"/>
      <c r="Z29" s="38"/>
      <c r="AA29" s="38"/>
      <c r="AB29" s="38"/>
      <c r="AC29" s="38"/>
      <c r="AD29" s="38"/>
      <c r="AE29" s="38"/>
      <c r="AF29" s="38"/>
      <c r="AG29" s="38"/>
      <c r="AH29" s="38"/>
      <c r="AI29" s="38"/>
      <c r="AJ29" s="38"/>
      <c r="AK29" s="38"/>
    </row>
    <row r="30" spans="13:37">
      <c r="Y30" s="38"/>
      <c r="Z30" s="38"/>
      <c r="AA30" s="38"/>
      <c r="AB30" s="38"/>
      <c r="AC30" s="38"/>
      <c r="AD30" s="38"/>
      <c r="AE30" s="38"/>
      <c r="AF30" s="38"/>
      <c r="AG30" s="38"/>
      <c r="AH30" s="38"/>
      <c r="AI30" s="38"/>
      <c r="AJ30" s="38"/>
      <c r="AK30" s="38"/>
    </row>
    <row r="31" spans="13:37">
      <c r="M31" s="25"/>
      <c r="Y31" s="38"/>
      <c r="Z31" s="38"/>
      <c r="AA31" s="38"/>
      <c r="AB31" s="38"/>
      <c r="AC31" s="38"/>
      <c r="AD31" s="38"/>
      <c r="AE31" s="38"/>
      <c r="AF31" s="38"/>
      <c r="AG31" s="38"/>
      <c r="AH31" s="38"/>
      <c r="AI31" s="38"/>
      <c r="AJ31" s="38"/>
      <c r="AK31" s="38"/>
    </row>
    <row r="32" spans="13:37">
      <c r="M32" s="25"/>
      <c r="Y32" s="38"/>
      <c r="Z32" s="38"/>
      <c r="AA32" s="38"/>
      <c r="AB32" s="38"/>
      <c r="AC32" s="38"/>
      <c r="AD32" s="38"/>
      <c r="AE32" s="38"/>
      <c r="AF32" s="38"/>
      <c r="AG32" s="38"/>
      <c r="AH32" s="38"/>
      <c r="AI32" s="38"/>
      <c r="AJ32" s="38"/>
      <c r="AK32" s="38"/>
    </row>
    <row r="33" spans="13:37">
      <c r="Y33" s="38"/>
      <c r="Z33" s="38"/>
      <c r="AA33" s="38"/>
      <c r="AB33" s="38"/>
      <c r="AC33" s="38"/>
      <c r="AD33" s="38"/>
      <c r="AE33" s="38"/>
      <c r="AF33" s="38"/>
      <c r="AG33" s="38"/>
      <c r="AH33" s="38"/>
      <c r="AI33" s="38"/>
      <c r="AJ33" s="38"/>
      <c r="AK33" s="38"/>
    </row>
    <row r="34" spans="13:37">
      <c r="Y34" s="38"/>
      <c r="Z34" s="38"/>
      <c r="AA34" s="38"/>
      <c r="AB34" s="38"/>
      <c r="AC34" s="38"/>
      <c r="AD34" s="38"/>
      <c r="AE34" s="38"/>
      <c r="AF34" s="38"/>
      <c r="AG34" s="38"/>
      <c r="AH34" s="38"/>
      <c r="AI34" s="38"/>
      <c r="AJ34" s="38"/>
      <c r="AK34" s="38"/>
    </row>
    <row r="35" spans="13:37">
      <c r="M35" s="25"/>
      <c r="Y35" s="38"/>
      <c r="Z35" s="38"/>
      <c r="AA35" s="38"/>
      <c r="AB35" s="38"/>
      <c r="AC35" s="38"/>
      <c r="AD35" s="38"/>
      <c r="AE35" s="38"/>
      <c r="AF35" s="38"/>
      <c r="AG35" s="38"/>
      <c r="AH35" s="38"/>
      <c r="AI35" s="38"/>
      <c r="AJ35" s="38"/>
      <c r="AK35" s="38"/>
    </row>
    <row r="36" spans="13:37">
      <c r="M36" s="25"/>
      <c r="Y36" s="38"/>
      <c r="Z36" s="38"/>
      <c r="AA36" s="38"/>
      <c r="AB36" s="38"/>
      <c r="AC36" s="38"/>
      <c r="AD36" s="38"/>
      <c r="AE36" s="38"/>
      <c r="AF36" s="38"/>
      <c r="AG36" s="38"/>
      <c r="AH36" s="38"/>
      <c r="AI36" s="38"/>
      <c r="AJ36" s="38"/>
      <c r="AK36" s="38"/>
    </row>
    <row r="37" spans="13:37">
      <c r="Y37" s="15"/>
      <c r="Z37" s="15"/>
      <c r="AA37" s="15"/>
      <c r="AB37" s="15"/>
      <c r="AC37" s="15"/>
      <c r="AD37" s="217"/>
      <c r="AE37" s="217"/>
      <c r="AF37" s="217"/>
      <c r="AG37" s="217"/>
      <c r="AH37" s="217"/>
      <c r="AI37" s="217"/>
      <c r="AJ37" s="217"/>
      <c r="AK37" s="15"/>
    </row>
    <row r="38" spans="13:37">
      <c r="Y38" s="15"/>
      <c r="Z38" s="15"/>
      <c r="AA38" s="15"/>
      <c r="AB38" s="15"/>
      <c r="AC38" s="15"/>
      <c r="AD38" s="15"/>
      <c r="AE38" s="15"/>
      <c r="AF38" s="15"/>
      <c r="AG38" s="15"/>
      <c r="AH38" s="15"/>
      <c r="AI38" s="15"/>
      <c r="AJ38" s="15"/>
      <c r="AK38" s="15"/>
    </row>
    <row r="39" spans="13:37">
      <c r="Y39" s="15"/>
      <c r="Z39" s="15"/>
      <c r="AA39" s="15"/>
      <c r="AB39" s="15"/>
      <c r="AC39" s="15"/>
      <c r="AD39" s="15"/>
      <c r="AE39" s="15"/>
      <c r="AF39" s="15"/>
      <c r="AG39" s="15"/>
      <c r="AH39" s="15"/>
      <c r="AI39" s="15"/>
      <c r="AJ39" s="15"/>
      <c r="AK39" s="15"/>
    </row>
    <row r="40" spans="13:37">
      <c r="Y40" s="15"/>
      <c r="Z40" s="15"/>
      <c r="AA40" s="15"/>
      <c r="AB40" s="15"/>
      <c r="AC40" s="15"/>
      <c r="AD40" s="15"/>
      <c r="AE40" s="15"/>
      <c r="AF40" s="15"/>
      <c r="AG40" s="15"/>
      <c r="AH40" s="15"/>
      <c r="AI40" s="15"/>
      <c r="AJ40" s="15"/>
      <c r="AK40" s="15"/>
    </row>
    <row r="41" spans="13:37">
      <c r="Y41" s="15"/>
      <c r="Z41" s="15"/>
      <c r="AA41" s="15"/>
      <c r="AB41" s="15"/>
      <c r="AC41" s="15"/>
      <c r="AD41" s="15"/>
      <c r="AE41" s="15"/>
      <c r="AF41" s="15"/>
      <c r="AG41" s="15"/>
      <c r="AH41" s="15"/>
      <c r="AI41" s="15"/>
      <c r="AJ41" s="15"/>
      <c r="AK41" s="15"/>
    </row>
    <row r="42" spans="13:37">
      <c r="Y42" s="15"/>
      <c r="Z42" s="15"/>
      <c r="AA42" s="15"/>
      <c r="AB42" s="15"/>
      <c r="AC42" s="15"/>
      <c r="AD42" s="15"/>
      <c r="AE42" s="15"/>
      <c r="AF42" s="15"/>
      <c r="AG42" s="15"/>
      <c r="AH42" s="15"/>
      <c r="AI42" s="15"/>
      <c r="AJ42" s="15"/>
      <c r="AK42" s="15"/>
    </row>
    <row r="43" spans="13:37">
      <c r="Y43" s="15"/>
      <c r="Z43" s="15"/>
      <c r="AA43" s="15"/>
      <c r="AB43" s="15"/>
      <c r="AC43" s="15"/>
      <c r="AD43" s="15"/>
      <c r="AE43" s="15"/>
      <c r="AF43" s="15"/>
      <c r="AG43" s="15"/>
      <c r="AH43" s="15"/>
      <c r="AI43" s="15"/>
      <c r="AJ43" s="15"/>
      <c r="AK43" s="15"/>
    </row>
    <row r="44" spans="13:37">
      <c r="Y44" s="15"/>
      <c r="Z44" s="15"/>
      <c r="AA44" s="15"/>
      <c r="AB44" s="15"/>
      <c r="AC44" s="15"/>
      <c r="AD44" s="15"/>
      <c r="AE44" s="15"/>
      <c r="AF44" s="15"/>
      <c r="AG44" s="15"/>
      <c r="AH44" s="15"/>
      <c r="AI44" s="15"/>
      <c r="AJ44" s="15"/>
      <c r="AK44" s="15"/>
    </row>
    <row r="45" spans="13:37">
      <c r="Y45" s="15"/>
      <c r="Z45" s="15"/>
      <c r="AA45" s="15"/>
      <c r="AB45" s="15"/>
      <c r="AC45" s="15"/>
      <c r="AD45" s="15"/>
      <c r="AE45" s="15"/>
      <c r="AF45" s="15"/>
      <c r="AG45" s="15"/>
      <c r="AH45" s="15"/>
      <c r="AI45" s="15"/>
      <c r="AJ45" s="15"/>
      <c r="AK45" s="15"/>
    </row>
    <row r="46" spans="13:37">
      <c r="Y46" s="15"/>
      <c r="Z46" s="15"/>
      <c r="AA46" s="15"/>
      <c r="AB46" s="15"/>
      <c r="AC46" s="15"/>
      <c r="AD46" s="15"/>
      <c r="AE46" s="15"/>
      <c r="AF46" s="15"/>
      <c r="AG46" s="15"/>
      <c r="AH46" s="15"/>
      <c r="AI46" s="15"/>
      <c r="AJ46" s="15"/>
      <c r="AK46" s="15"/>
    </row>
    <row r="47" spans="13:37">
      <c r="Y47" s="15"/>
      <c r="Z47" s="15"/>
      <c r="AA47" s="15"/>
      <c r="AB47" s="15"/>
      <c r="AC47" s="15"/>
      <c r="AD47" s="15"/>
      <c r="AE47" s="15"/>
      <c r="AF47" s="15"/>
      <c r="AG47" s="15"/>
      <c r="AH47" s="15"/>
      <c r="AI47" s="15"/>
      <c r="AJ47" s="15"/>
      <c r="AK47" s="15"/>
    </row>
    <row r="48" spans="13:37">
      <c r="Y48" s="15"/>
      <c r="Z48" s="15"/>
      <c r="AA48" s="15"/>
      <c r="AB48" s="15"/>
      <c r="AC48" s="15"/>
      <c r="AD48" s="15"/>
      <c r="AE48" s="15"/>
      <c r="AF48" s="15"/>
      <c r="AG48" s="15"/>
      <c r="AH48" s="15"/>
      <c r="AI48" s="15"/>
      <c r="AJ48" s="15"/>
      <c r="AK48" s="15"/>
    </row>
    <row r="49" spans="25:37">
      <c r="Y49" s="15"/>
      <c r="Z49" s="15"/>
      <c r="AA49" s="15"/>
      <c r="AB49" s="15"/>
      <c r="AC49" s="15"/>
      <c r="AD49" s="15"/>
      <c r="AE49" s="15"/>
      <c r="AF49" s="15"/>
      <c r="AG49" s="15"/>
      <c r="AH49" s="15"/>
      <c r="AI49" s="15"/>
      <c r="AJ49" s="15"/>
      <c r="AK49" s="15"/>
    </row>
    <row r="50" spans="25:37">
      <c r="Y50" s="15"/>
      <c r="Z50" s="15"/>
      <c r="AA50" s="15"/>
      <c r="AB50" s="15"/>
      <c r="AC50" s="15"/>
      <c r="AD50" s="15"/>
      <c r="AE50" s="15"/>
      <c r="AF50" s="15"/>
      <c r="AG50" s="15"/>
      <c r="AH50" s="15"/>
      <c r="AI50" s="15"/>
      <c r="AJ50" s="15"/>
      <c r="AK50" s="15"/>
    </row>
  </sheetData>
  <conditionalFormatting sqref="R4">
    <cfRule type="cellIs" dxfId="65" priority="1" operator="greaterThan">
      <formula>0</formula>
    </cfRule>
  </conditionalFormatting>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tabColor theme="8"/>
  </sheetPr>
  <dimension ref="A1:BC177"/>
  <sheetViews>
    <sheetView zoomScale="70" zoomScaleNormal="70" workbookViewId="0">
      <pane ySplit="8" topLeftCell="A9" activePane="bottomLeft" state="frozen"/>
      <selection activeCell="A4" sqref="A4"/>
      <selection pane="bottomLeft" activeCell="A9" sqref="A9"/>
    </sheetView>
  </sheetViews>
  <sheetFormatPr defaultColWidth="0" defaultRowHeight="12.75" outlineLevelCol="1"/>
  <cols>
    <col min="1" max="4" width="1.625" style="94" customWidth="1"/>
    <col min="5" max="5" width="7.5" style="94" customWidth="1"/>
    <col min="6" max="6" width="18.125" style="94" customWidth="1"/>
    <col min="7" max="7" width="17.875" style="94" customWidth="1"/>
    <col min="8" max="8" width="30.625" style="94" customWidth="1"/>
    <col min="9" max="9" width="39" style="94" customWidth="1"/>
    <col min="10" max="10" width="12.875" style="94" customWidth="1"/>
    <col min="11" max="11" width="28.375" style="94" hidden="1" customWidth="1" outlineLevel="1"/>
    <col min="12" max="12" width="9.125" style="94" customWidth="1" collapsed="1"/>
    <col min="13" max="13" width="12.125" style="94" hidden="1" customWidth="1" outlineLevel="1"/>
    <col min="14" max="15" width="3.625" style="94" hidden="1" customWidth="1" outlineLevel="1"/>
    <col min="16" max="16" width="5.625" style="94" hidden="1" customWidth="1" outlineLevel="1"/>
    <col min="17" max="17" width="1.625" style="94" hidden="1" customWidth="1" outlineLevel="1"/>
    <col min="18" max="18" width="9.125" style="94" hidden="1" customWidth="1" outlineLevel="1"/>
    <col min="19" max="19" width="1.625" style="94" customWidth="1" collapsed="1"/>
    <col min="20" max="24" width="9.125" style="94" hidden="1" customWidth="1" outlineLevel="1"/>
    <col min="25" max="25" width="9.125" style="94" customWidth="1" collapsed="1"/>
    <col min="26" max="37" width="9.125" style="94" customWidth="1"/>
    <col min="38" max="38" width="1.625" style="94" customWidth="1"/>
    <col min="39" max="39" width="9.125" style="94" customWidth="1"/>
    <col min="40" max="40" width="12.375" style="33" customWidth="1"/>
    <col min="41" max="41" width="60.875" style="94" bestFit="1" customWidth="1"/>
    <col min="42" max="53" width="1.625" style="94" customWidth="1"/>
    <col min="54" max="55" width="0" style="94" hidden="1" customWidth="1"/>
    <col min="56" max="16384" width="9.125" style="94" hidden="1"/>
  </cols>
  <sheetData>
    <row r="1" spans="1:53" ht="22.5">
      <c r="A1" s="10" t="s">
        <v>237</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31"/>
      <c r="AO1" s="10"/>
      <c r="AP1" s="10"/>
      <c r="AQ1" s="10"/>
      <c r="AR1" s="10"/>
      <c r="AS1" s="10"/>
      <c r="AT1" s="10"/>
      <c r="AU1" s="10"/>
      <c r="AV1" s="10"/>
      <c r="AW1" s="10"/>
      <c r="AX1" s="10"/>
      <c r="AY1" s="10"/>
      <c r="AZ1" s="10"/>
      <c r="BA1" s="10"/>
    </row>
    <row r="2" spans="1:53" ht="15">
      <c r="A2" s="11" t="str">
        <f>"["&amp; Cover!$F$28 &amp;"] "&amp; Cover!$F$8 &amp;" - Version "&amp; Cover!$F$22 &amp;" ("&amp; TEXT(Cover!$F$23, "dd/mm/yy") &amp;")"</f>
        <v>[Final] Normalisation and adjustments - Version 2 (30/11/20)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32"/>
      <c r="AO2" s="11"/>
      <c r="AP2" s="11"/>
      <c r="AQ2" s="11"/>
      <c r="AR2" s="11"/>
      <c r="AS2" s="11"/>
      <c r="AT2" s="11"/>
      <c r="AU2" s="11"/>
      <c r="AV2" s="11"/>
      <c r="AW2" s="11"/>
      <c r="AX2" s="11"/>
      <c r="AY2" s="11"/>
      <c r="AZ2" s="11"/>
      <c r="BA2" s="11"/>
    </row>
    <row r="3" spans="1:53" ht="15">
      <c r="A3" s="11" t="s">
        <v>335</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32"/>
      <c r="AO3" s="11"/>
      <c r="AP3" s="11"/>
      <c r="AQ3" s="11"/>
      <c r="AR3" s="11"/>
      <c r="AS3" s="11"/>
      <c r="AT3" s="11"/>
      <c r="AU3" s="11"/>
      <c r="AV3" s="11"/>
      <c r="AW3" s="11"/>
      <c r="AX3" s="11"/>
      <c r="AY3" s="11"/>
      <c r="AZ3" s="11"/>
      <c r="BA3" s="11"/>
    </row>
    <row r="4" spans="1:53" ht="15">
      <c r="A4" s="11"/>
      <c r="B4" s="11"/>
      <c r="C4" s="11"/>
      <c r="D4" s="11"/>
      <c r="E4" s="11"/>
      <c r="F4" s="11"/>
      <c r="G4" s="11"/>
      <c r="H4" s="11"/>
      <c r="I4" s="11" t="s">
        <v>123</v>
      </c>
      <c r="J4" s="11"/>
      <c r="K4" s="11"/>
      <c r="L4" s="11"/>
      <c r="M4" s="11"/>
      <c r="N4" s="11"/>
      <c r="O4" s="11"/>
      <c r="P4" s="11"/>
      <c r="Q4" s="11"/>
      <c r="R4" s="36"/>
      <c r="S4" s="11"/>
      <c r="T4" s="11"/>
      <c r="U4" s="11"/>
      <c r="V4" s="11"/>
      <c r="W4" s="11"/>
      <c r="X4" s="11"/>
      <c r="Y4" s="11"/>
      <c r="Z4" s="11"/>
      <c r="AA4" s="11"/>
      <c r="AB4" s="11"/>
      <c r="AC4" s="11"/>
      <c r="AD4" s="11"/>
      <c r="AE4" s="11"/>
      <c r="AF4" s="11"/>
      <c r="AG4" s="11"/>
      <c r="AH4" s="11"/>
      <c r="AI4" s="11"/>
      <c r="AJ4" s="11"/>
      <c r="AK4" s="11"/>
      <c r="AL4" s="11"/>
      <c r="AM4" s="11"/>
      <c r="AN4" s="32"/>
      <c r="AO4" s="11"/>
      <c r="AP4" s="11"/>
      <c r="AQ4" s="11"/>
      <c r="AR4" s="11"/>
      <c r="AS4" s="11"/>
      <c r="AT4" s="11"/>
      <c r="AU4" s="11"/>
      <c r="AV4" s="11"/>
      <c r="AW4" s="11"/>
      <c r="AX4" s="11"/>
      <c r="AY4" s="11"/>
      <c r="AZ4" s="11"/>
      <c r="BA4" s="11"/>
    </row>
    <row r="5" spans="1:53" s="12" customFormat="1">
      <c r="A5" s="12" t="s">
        <v>329</v>
      </c>
      <c r="G5" s="12" t="s">
        <v>330</v>
      </c>
      <c r="H5" s="88"/>
      <c r="O5" s="12" t="s">
        <v>331</v>
      </c>
      <c r="R5" s="16"/>
      <c r="AU5" s="35"/>
    </row>
    <row r="6" spans="1:53">
      <c r="T6" s="85" t="s">
        <v>326</v>
      </c>
      <c r="U6" s="86"/>
      <c r="V6" s="86"/>
      <c r="W6" s="86"/>
      <c r="X6" s="87"/>
      <c r="Y6" s="85" t="s">
        <v>327</v>
      </c>
      <c r="Z6" s="86"/>
      <c r="AA6" s="86"/>
      <c r="AB6" s="86"/>
      <c r="AC6" s="86"/>
      <c r="AD6" s="86"/>
      <c r="AE6" s="86"/>
      <c r="AF6" s="87"/>
      <c r="AG6" s="85" t="s">
        <v>328</v>
      </c>
      <c r="AH6" s="86"/>
      <c r="AI6" s="86"/>
      <c r="AJ6" s="86"/>
      <c r="AK6" s="87"/>
      <c r="AM6" s="226" t="s">
        <v>118</v>
      </c>
      <c r="AN6" s="226"/>
      <c r="AO6" s="226"/>
    </row>
    <row r="7" spans="1:53">
      <c r="A7" s="5"/>
      <c r="B7" s="5"/>
      <c r="C7" s="5"/>
      <c r="D7" s="5"/>
      <c r="E7" s="5" t="s">
        <v>354</v>
      </c>
      <c r="F7" s="5" t="s">
        <v>212</v>
      </c>
      <c r="G7" s="5" t="s">
        <v>385</v>
      </c>
      <c r="H7" s="5" t="s">
        <v>244</v>
      </c>
      <c r="I7" s="5" t="s">
        <v>213</v>
      </c>
      <c r="J7" s="5" t="s">
        <v>264</v>
      </c>
      <c r="K7" s="5" t="s">
        <v>193</v>
      </c>
      <c r="L7" s="5" t="s">
        <v>109</v>
      </c>
      <c r="M7" s="5" t="s">
        <v>342</v>
      </c>
      <c r="N7" s="5" t="s">
        <v>117</v>
      </c>
      <c r="O7" s="5" t="s">
        <v>114</v>
      </c>
      <c r="P7" s="5" t="s">
        <v>119</v>
      </c>
      <c r="Q7" s="5"/>
      <c r="R7" s="5" t="s">
        <v>110</v>
      </c>
      <c r="S7" s="5"/>
      <c r="T7" s="29">
        <v>2009</v>
      </c>
      <c r="U7" s="56">
        <v>2010</v>
      </c>
      <c r="V7" s="56">
        <v>2011</v>
      </c>
      <c r="W7" s="56">
        <v>2012</v>
      </c>
      <c r="X7" s="56">
        <v>2013</v>
      </c>
      <c r="Y7" s="29">
        <v>2014</v>
      </c>
      <c r="Z7" s="56">
        <v>2015</v>
      </c>
      <c r="AA7" s="56">
        <v>2016</v>
      </c>
      <c r="AB7" s="56">
        <v>2017</v>
      </c>
      <c r="AC7" s="56">
        <v>2018</v>
      </c>
      <c r="AD7" s="56">
        <v>2019</v>
      </c>
      <c r="AE7" s="56">
        <v>2020</v>
      </c>
      <c r="AF7" s="56">
        <v>2021</v>
      </c>
      <c r="AG7" s="29">
        <v>2022</v>
      </c>
      <c r="AH7" s="56">
        <v>2023</v>
      </c>
      <c r="AI7" s="56">
        <v>2024</v>
      </c>
      <c r="AJ7" s="56">
        <v>2025</v>
      </c>
      <c r="AK7" s="30">
        <v>2026</v>
      </c>
      <c r="AL7" s="5"/>
      <c r="AM7" s="28" t="s">
        <v>7</v>
      </c>
      <c r="AN7" s="34" t="s">
        <v>6</v>
      </c>
      <c r="AO7" s="27" t="s">
        <v>115</v>
      </c>
      <c r="AP7" s="5"/>
      <c r="AQ7" s="5"/>
      <c r="AR7" s="5"/>
      <c r="AS7" s="5"/>
      <c r="AT7" s="5"/>
      <c r="AU7" s="5"/>
      <c r="AV7" s="5"/>
      <c r="AW7" s="5"/>
      <c r="AX7" s="5"/>
      <c r="AY7" s="5"/>
      <c r="AZ7" s="5"/>
      <c r="BA7" s="5"/>
    </row>
    <row r="8" spans="1:53" s="96" customFormat="1">
      <c r="A8" s="127"/>
      <c r="B8" s="127"/>
      <c r="C8" s="127"/>
      <c r="D8" s="127"/>
      <c r="E8" s="128"/>
      <c r="F8" s="128"/>
      <c r="G8" s="128"/>
      <c r="H8" s="128"/>
      <c r="I8" s="128"/>
      <c r="J8" s="128"/>
      <c r="K8" s="127"/>
      <c r="L8" s="127"/>
      <c r="M8" s="127"/>
      <c r="N8" s="127"/>
      <c r="O8" s="127"/>
      <c r="P8" s="127"/>
      <c r="Q8" s="127"/>
      <c r="R8" s="127"/>
      <c r="S8" s="127"/>
      <c r="T8" s="129"/>
      <c r="U8" s="130"/>
      <c r="V8" s="130"/>
      <c r="W8" s="130"/>
      <c r="X8" s="130"/>
      <c r="Y8" s="129"/>
      <c r="Z8" s="130"/>
      <c r="AA8" s="130"/>
      <c r="AB8" s="130"/>
      <c r="AC8" s="130"/>
      <c r="AD8" s="130"/>
      <c r="AE8" s="130"/>
      <c r="AF8" s="130"/>
      <c r="AG8" s="129"/>
      <c r="AH8" s="130"/>
      <c r="AI8" s="130"/>
      <c r="AJ8" s="130"/>
      <c r="AK8" s="129"/>
      <c r="AL8" s="127"/>
      <c r="AM8" s="131"/>
      <c r="AN8" s="132"/>
      <c r="AO8" s="131"/>
      <c r="AP8" s="127"/>
      <c r="AQ8" s="127"/>
      <c r="AR8" s="127"/>
      <c r="AS8" s="127"/>
      <c r="AT8" s="127"/>
      <c r="AU8" s="127"/>
      <c r="AV8" s="127"/>
      <c r="AW8" s="127"/>
      <c r="AX8" s="127"/>
      <c r="AY8" s="127"/>
      <c r="AZ8" s="127"/>
      <c r="BA8" s="127"/>
    </row>
    <row r="9" spans="1:53" ht="15">
      <c r="A9" s="5"/>
      <c r="B9" s="11" t="s">
        <v>274</v>
      </c>
      <c r="C9" s="11"/>
      <c r="D9" s="11"/>
      <c r="E9" s="11"/>
      <c r="F9" s="11"/>
      <c r="G9" s="11"/>
      <c r="H9" s="11"/>
      <c r="I9" s="11"/>
      <c r="J9" s="11"/>
      <c r="K9" s="11"/>
      <c r="L9" s="11"/>
      <c r="M9" s="11"/>
      <c r="N9" s="11"/>
      <c r="O9" s="11"/>
      <c r="P9" s="11"/>
      <c r="Q9" s="11"/>
      <c r="R9" s="11"/>
      <c r="S9" s="11"/>
      <c r="T9" s="11"/>
      <c r="U9" s="11"/>
      <c r="V9" s="11"/>
      <c r="W9" s="11"/>
      <c r="X9" s="11"/>
      <c r="Y9" s="11"/>
      <c r="Z9" s="11"/>
      <c r="AA9" s="11"/>
      <c r="AB9" s="11"/>
      <c r="AC9" s="11"/>
      <c r="AD9" s="11"/>
      <c r="AE9" s="11"/>
      <c r="AF9" s="11"/>
      <c r="AG9" s="11"/>
      <c r="AH9" s="11"/>
      <c r="AI9" s="11"/>
      <c r="AJ9" s="11"/>
      <c r="AK9" s="11"/>
      <c r="AL9" s="11"/>
      <c r="AM9" s="11"/>
      <c r="AN9" s="32"/>
      <c r="AO9" s="11"/>
      <c r="AP9" s="11"/>
      <c r="AQ9" s="11"/>
      <c r="AR9" s="11"/>
      <c r="AS9" s="11"/>
      <c r="AT9" s="11"/>
      <c r="AU9" s="11"/>
      <c r="AV9" s="11"/>
      <c r="AW9" s="11"/>
      <c r="AX9" s="11"/>
      <c r="AY9" s="11"/>
      <c r="AZ9" s="11"/>
      <c r="BA9" s="11"/>
    </row>
    <row r="10" spans="1:53">
      <c r="A10" s="5"/>
      <c r="AN10" s="94"/>
    </row>
    <row r="11" spans="1:53">
      <c r="E11" s="71" t="str">
        <f>Cover!$F$13</f>
        <v>Sc</v>
      </c>
      <c r="F11" s="5" t="s">
        <v>189</v>
      </c>
      <c r="I11" s="5" t="s">
        <v>189</v>
      </c>
      <c r="J11" s="94" t="s">
        <v>265</v>
      </c>
      <c r="K11" s="17" t="str">
        <f>F11&amp;"_"&amp;I11&amp;"_"&amp;J11</f>
        <v>Totex_Totex_Gross</v>
      </c>
      <c r="L11" s="94" t="s">
        <v>111</v>
      </c>
      <c r="R11" s="14"/>
      <c r="T11" s="75">
        <v>0</v>
      </c>
      <c r="U11" s="75">
        <v>0</v>
      </c>
      <c r="V11" s="75">
        <v>0</v>
      </c>
      <c r="W11" s="75">
        <v>0</v>
      </c>
      <c r="X11" s="75">
        <v>0</v>
      </c>
      <c r="Y11" s="17">
        <f t="shared" ref="Y11:AK11" si="0">SUM(Y12,Y52,Y59)</f>
        <v>239.58651255761464</v>
      </c>
      <c r="Z11" s="17">
        <f t="shared" si="0"/>
        <v>248.88639128182291</v>
      </c>
      <c r="AA11" s="17">
        <f t="shared" si="0"/>
        <v>250.8594643279269</v>
      </c>
      <c r="AB11" s="17">
        <f t="shared" si="0"/>
        <v>247.03586837371665</v>
      </c>
      <c r="AC11" s="17">
        <f t="shared" si="0"/>
        <v>239.07008023725899</v>
      </c>
      <c r="AD11" s="17">
        <f t="shared" si="0"/>
        <v>272.65338554499999</v>
      </c>
      <c r="AE11" s="17">
        <f t="shared" si="0"/>
        <v>251.07930286604</v>
      </c>
      <c r="AF11" s="17">
        <f t="shared" si="0"/>
        <v>250.43945513114994</v>
      </c>
      <c r="AG11" s="17">
        <f t="shared" si="0"/>
        <v>282.93298158138452</v>
      </c>
      <c r="AH11" s="17">
        <f t="shared" si="0"/>
        <v>293.72535216520441</v>
      </c>
      <c r="AI11" s="17">
        <f t="shared" si="0"/>
        <v>291.42631317292319</v>
      </c>
      <c r="AJ11" s="17">
        <f t="shared" si="0"/>
        <v>280.48494177935549</v>
      </c>
      <c r="AK11" s="17">
        <f t="shared" si="0"/>
        <v>267.8313569059743</v>
      </c>
    </row>
    <row r="12" spans="1:53">
      <c r="E12" s="71" t="str">
        <f>Cover!$F$13</f>
        <v>Sc</v>
      </c>
      <c r="F12" s="5" t="s">
        <v>135</v>
      </c>
      <c r="I12" s="5" t="s">
        <v>135</v>
      </c>
      <c r="J12" s="94" t="s">
        <v>265</v>
      </c>
      <c r="K12" s="17" t="str">
        <f t="shared" ref="K12:K79" si="1">F12&amp;"_"&amp;I12&amp;"_"&amp;J12</f>
        <v>Opex_Opex_Gross</v>
      </c>
      <c r="L12" s="94" t="s">
        <v>111</v>
      </c>
      <c r="R12" s="14"/>
      <c r="T12" s="75">
        <v>0</v>
      </c>
      <c r="U12" s="75">
        <v>0</v>
      </c>
      <c r="V12" s="75">
        <v>0</v>
      </c>
      <c r="W12" s="75">
        <v>0</v>
      </c>
      <c r="X12" s="75">
        <v>0</v>
      </c>
      <c r="Y12" s="17">
        <f>SUM(Y13,Y35)</f>
        <v>129.403334962</v>
      </c>
      <c r="Z12" s="17">
        <f t="shared" ref="Z12:AK12" si="2">SUM(Z13,Z35)</f>
        <v>118.767178238</v>
      </c>
      <c r="AA12" s="17">
        <f t="shared" si="2"/>
        <v>122.69266864599999</v>
      </c>
      <c r="AB12" s="17">
        <f t="shared" si="2"/>
        <v>121.439096662</v>
      </c>
      <c r="AC12" s="17">
        <f t="shared" si="2"/>
        <v>122.41530627700001</v>
      </c>
      <c r="AD12" s="17">
        <f t="shared" si="2"/>
        <v>130.89603622600001</v>
      </c>
      <c r="AE12" s="17">
        <f t="shared" si="2"/>
        <v>118.16948115099999</v>
      </c>
      <c r="AF12" s="17">
        <f t="shared" si="2"/>
        <v>134.57864153099999</v>
      </c>
      <c r="AG12" s="17">
        <f t="shared" si="2"/>
        <v>153.594432321</v>
      </c>
      <c r="AH12" s="17">
        <f t="shared" si="2"/>
        <v>154.281434848</v>
      </c>
      <c r="AI12" s="17">
        <f t="shared" si="2"/>
        <v>150.20264661299998</v>
      </c>
      <c r="AJ12" s="17">
        <f t="shared" si="2"/>
        <v>148.94517456799997</v>
      </c>
      <c r="AK12" s="17">
        <f t="shared" si="2"/>
        <v>148.301785881</v>
      </c>
    </row>
    <row r="13" spans="1:53">
      <c r="E13" s="71" t="str">
        <f>Cover!$F$13</f>
        <v>Sc</v>
      </c>
      <c r="F13" s="5" t="s">
        <v>135</v>
      </c>
      <c r="G13" s="5"/>
      <c r="I13" s="5" t="s">
        <v>171</v>
      </c>
      <c r="J13" s="94" t="s">
        <v>265</v>
      </c>
      <c r="K13" s="17" t="str">
        <f t="shared" si="1"/>
        <v>Opex_Controllable Opex_Gross</v>
      </c>
      <c r="L13" s="94" t="s">
        <v>111</v>
      </c>
      <c r="R13" s="14"/>
      <c r="T13" s="75">
        <v>0</v>
      </c>
      <c r="U13" s="75">
        <v>0</v>
      </c>
      <c r="V13" s="75">
        <v>0</v>
      </c>
      <c r="W13" s="75">
        <v>0</v>
      </c>
      <c r="X13" s="75">
        <v>0</v>
      </c>
      <c r="Y13" s="17">
        <f>SUM(Y14,Y19,Y25,Y34)</f>
        <v>79.535568244000004</v>
      </c>
      <c r="Z13" s="17">
        <f t="shared" ref="Z13:AK13" si="3">SUM(Z14,Z19,Z25,Z34)</f>
        <v>70.648234270000003</v>
      </c>
      <c r="AA13" s="17">
        <f t="shared" si="3"/>
        <v>72.482395496999999</v>
      </c>
      <c r="AB13" s="17">
        <f t="shared" si="3"/>
        <v>72.833736488</v>
      </c>
      <c r="AC13" s="17">
        <f t="shared" si="3"/>
        <v>65.317784397000011</v>
      </c>
      <c r="AD13" s="17">
        <f t="shared" si="3"/>
        <v>73.698036225999999</v>
      </c>
      <c r="AE13" s="17">
        <f t="shared" si="3"/>
        <v>64.702933010999999</v>
      </c>
      <c r="AF13" s="17">
        <f t="shared" si="3"/>
        <v>70.775999999999996</v>
      </c>
      <c r="AG13" s="17">
        <f t="shared" si="3"/>
        <v>76.623776567000007</v>
      </c>
      <c r="AH13" s="17">
        <f t="shared" si="3"/>
        <v>78.288136541000014</v>
      </c>
      <c r="AI13" s="17">
        <f t="shared" si="3"/>
        <v>73.588657455999993</v>
      </c>
      <c r="AJ13" s="17">
        <f t="shared" si="3"/>
        <v>72.595624108999999</v>
      </c>
      <c r="AK13" s="17">
        <f t="shared" si="3"/>
        <v>75.182169423000019</v>
      </c>
    </row>
    <row r="14" spans="1:53">
      <c r="E14" s="71" t="str">
        <f>Cover!$F$13</f>
        <v>Sc</v>
      </c>
      <c r="F14" s="5" t="s">
        <v>135</v>
      </c>
      <c r="G14" s="5"/>
      <c r="H14" s="5" t="s">
        <v>145</v>
      </c>
      <c r="I14" s="5" t="s">
        <v>286</v>
      </c>
      <c r="J14" s="94" t="s">
        <v>265</v>
      </c>
      <c r="K14" s="17" t="str">
        <f t="shared" si="1"/>
        <v>Opex_Total Work Management_Gross</v>
      </c>
      <c r="L14" s="94" t="s">
        <v>111</v>
      </c>
      <c r="R14" s="14"/>
      <c r="T14" s="75">
        <v>0</v>
      </c>
      <c r="U14" s="75">
        <v>0</v>
      </c>
      <c r="V14" s="75">
        <v>0</v>
      </c>
      <c r="W14" s="75">
        <v>0</v>
      </c>
      <c r="X14" s="75">
        <v>0</v>
      </c>
      <c r="Y14" s="17">
        <f>SUM(Y15:Y18)</f>
        <v>17.487743202999997</v>
      </c>
      <c r="Z14" s="17">
        <f t="shared" ref="Z14:AK14" si="4">SUM(Z15:Z18)</f>
        <v>13.992681565999998</v>
      </c>
      <c r="AA14" s="17">
        <f t="shared" si="4"/>
        <v>12.632307958</v>
      </c>
      <c r="AB14" s="17">
        <f t="shared" si="4"/>
        <v>14.757050491999999</v>
      </c>
      <c r="AC14" s="17">
        <f t="shared" si="4"/>
        <v>13.970893848000001</v>
      </c>
      <c r="AD14" s="17">
        <f t="shared" si="4"/>
        <v>16.188707528999998</v>
      </c>
      <c r="AE14" s="17">
        <f t="shared" si="4"/>
        <v>11.022830283999999</v>
      </c>
      <c r="AF14" s="17">
        <f t="shared" si="4"/>
        <v>13.809000000000001</v>
      </c>
      <c r="AG14" s="17">
        <f t="shared" si="4"/>
        <v>17.056587864000001</v>
      </c>
      <c r="AH14" s="17">
        <f t="shared" si="4"/>
        <v>18.203052748000001</v>
      </c>
      <c r="AI14" s="17">
        <f t="shared" si="4"/>
        <v>12.486518185</v>
      </c>
      <c r="AJ14" s="17">
        <f t="shared" si="4"/>
        <v>11.297917002999998</v>
      </c>
      <c r="AK14" s="17">
        <f t="shared" si="4"/>
        <v>12.976721697</v>
      </c>
    </row>
    <row r="15" spans="1:53">
      <c r="E15" s="71" t="str">
        <f>Cover!$F$13</f>
        <v>Sc</v>
      </c>
      <c r="F15" s="94" t="s">
        <v>135</v>
      </c>
      <c r="G15" s="94" t="s">
        <v>273</v>
      </c>
      <c r="H15" s="94" t="s">
        <v>145</v>
      </c>
      <c r="I15" s="94" t="s">
        <v>268</v>
      </c>
      <c r="J15" s="94" t="s">
        <v>265</v>
      </c>
      <c r="K15" s="17" t="str">
        <f t="shared" si="1"/>
        <v>Opex_Asset Management (Including Network Policy)_Gross</v>
      </c>
      <c r="L15" s="94" t="s">
        <v>111</v>
      </c>
      <c r="M15" s="17" t="str">
        <f>E15&amp;F15&amp;G15&amp;H15&amp;I15&amp;"Cost"&amp;"Totex"</f>
        <v>ScOpex2.01 Opex Cost Matrix - CWork ManagementAsset Management (Including Network Policy)CostTotex</v>
      </c>
      <c r="P15" s="94" t="s">
        <v>116</v>
      </c>
      <c r="R15" s="14"/>
      <c r="T15" s="76">
        <v>0</v>
      </c>
      <c r="U15" s="76">
        <v>0</v>
      </c>
      <c r="V15" s="76">
        <v>0</v>
      </c>
      <c r="W15" s="76">
        <v>0</v>
      </c>
      <c r="X15" s="76">
        <v>0</v>
      </c>
      <c r="Y15" s="73">
        <v>2.8615466649999997</v>
      </c>
      <c r="Z15" s="73">
        <v>3.1647366299999997</v>
      </c>
      <c r="AA15" s="73">
        <v>2.4439700709999999</v>
      </c>
      <c r="AB15" s="73">
        <v>3.2490528470000002</v>
      </c>
      <c r="AC15" s="73">
        <v>5.2068252910000004</v>
      </c>
      <c r="AD15" s="73">
        <v>7.1559267700000007</v>
      </c>
      <c r="AE15" s="73">
        <v>3.2355008079999998</v>
      </c>
      <c r="AF15" s="73">
        <v>3.5039999999999996</v>
      </c>
      <c r="AG15" s="73">
        <v>7.7825097219999995</v>
      </c>
      <c r="AH15" s="73">
        <v>9.0595020000000002</v>
      </c>
      <c r="AI15" s="73">
        <v>3.6320863069999998</v>
      </c>
      <c r="AJ15" s="73">
        <v>3.0417992460000001</v>
      </c>
      <c r="AK15" s="73">
        <v>3.5627741960000003</v>
      </c>
      <c r="AN15" s="94"/>
      <c r="AO15" s="93"/>
    </row>
    <row r="16" spans="1:53">
      <c r="E16" s="71" t="str">
        <f>Cover!$F$13</f>
        <v>Sc</v>
      </c>
      <c r="F16" s="94" t="s">
        <v>135</v>
      </c>
      <c r="G16" s="94" t="s">
        <v>273</v>
      </c>
      <c r="H16" s="94" t="s">
        <v>145</v>
      </c>
      <c r="I16" s="94" t="s">
        <v>269</v>
      </c>
      <c r="J16" s="94" t="s">
        <v>265</v>
      </c>
      <c r="K16" s="17" t="str">
        <f t="shared" si="1"/>
        <v>Opex_Operations Management (Including Contract Management)_Gross</v>
      </c>
      <c r="L16" s="94" t="s">
        <v>111</v>
      </c>
      <c r="M16" s="17" t="str">
        <f t="shared" ref="M16:M18" si="5">E16&amp;F16&amp;G16&amp;H16&amp;I16&amp;"Cost"&amp;"Totex"</f>
        <v>ScOpex2.01 Opex Cost Matrix - CWork ManagementOperations Management (Including Contract Management)CostTotex</v>
      </c>
      <c r="R16" s="14"/>
      <c r="T16" s="76">
        <v>0</v>
      </c>
      <c r="U16" s="76">
        <v>0</v>
      </c>
      <c r="V16" s="76">
        <v>0</v>
      </c>
      <c r="W16" s="76">
        <v>0</v>
      </c>
      <c r="X16" s="76">
        <v>0</v>
      </c>
      <c r="Y16" s="73">
        <v>12.460059219000001</v>
      </c>
      <c r="Z16" s="73">
        <v>8.875954200999999</v>
      </c>
      <c r="AA16" s="73">
        <v>7.9142907740000004</v>
      </c>
      <c r="AB16" s="73">
        <v>9.6049657039999996</v>
      </c>
      <c r="AC16" s="73">
        <v>7.0347857879999998</v>
      </c>
      <c r="AD16" s="73">
        <v>7.3114387999999995</v>
      </c>
      <c r="AE16" s="73">
        <v>5.3815057489999996</v>
      </c>
      <c r="AF16" s="73">
        <v>7.9850000000000003</v>
      </c>
      <c r="AG16" s="73">
        <v>7.0739304790000004</v>
      </c>
      <c r="AH16" s="73">
        <v>6.9839887200000001</v>
      </c>
      <c r="AI16" s="73">
        <v>6.7267120619999989</v>
      </c>
      <c r="AJ16" s="73">
        <v>6.1718722939999999</v>
      </c>
      <c r="AK16" s="73">
        <v>7.3143207630000013</v>
      </c>
      <c r="AN16" s="94"/>
    </row>
    <row r="17" spans="5:40">
      <c r="E17" s="71" t="str">
        <f>Cover!$F$13</f>
        <v>Sc</v>
      </c>
      <c r="F17" s="94" t="s">
        <v>135</v>
      </c>
      <c r="G17" s="94" t="s">
        <v>273</v>
      </c>
      <c r="H17" s="94" t="s">
        <v>145</v>
      </c>
      <c r="I17" s="94" t="s">
        <v>146</v>
      </c>
      <c r="J17" s="94" t="s">
        <v>265</v>
      </c>
      <c r="K17" s="17" t="str">
        <f t="shared" si="1"/>
        <v>Opex_Customer Management &amp; Network Support_Gross</v>
      </c>
      <c r="L17" s="94" t="s">
        <v>111</v>
      </c>
      <c r="M17" s="17" t="str">
        <f t="shared" si="5"/>
        <v>ScOpex2.01 Opex Cost Matrix - CWork ManagementCustomer Management &amp; Network SupportCostTotex</v>
      </c>
      <c r="R17" s="14"/>
      <c r="T17" s="76">
        <v>0</v>
      </c>
      <c r="U17" s="76">
        <v>0</v>
      </c>
      <c r="V17" s="76">
        <v>0</v>
      </c>
      <c r="W17" s="76">
        <v>0</v>
      </c>
      <c r="X17" s="76">
        <v>0</v>
      </c>
      <c r="Y17" s="73">
        <v>1.3040960069999998</v>
      </c>
      <c r="Z17" s="73">
        <v>1.0973111900000001</v>
      </c>
      <c r="AA17" s="73">
        <v>1.4655439190000001</v>
      </c>
      <c r="AB17" s="73">
        <v>1.1792383319999999</v>
      </c>
      <c r="AC17" s="73">
        <v>1.0872433000000001</v>
      </c>
      <c r="AD17" s="73">
        <v>1.421190543</v>
      </c>
      <c r="AE17" s="73">
        <v>1.7378237269999999</v>
      </c>
      <c r="AF17" s="73">
        <v>1.67</v>
      </c>
      <c r="AG17" s="73">
        <v>1.4752169910000001</v>
      </c>
      <c r="AH17" s="73">
        <v>1.4512586570000001</v>
      </c>
      <c r="AI17" s="73">
        <v>1.4325080879999998</v>
      </c>
      <c r="AJ17" s="73">
        <v>1.4066600469999999</v>
      </c>
      <c r="AK17" s="73">
        <v>1.4164046659999998</v>
      </c>
      <c r="AN17" s="94"/>
    </row>
    <row r="18" spans="5:40">
      <c r="E18" s="71" t="str">
        <f>Cover!$F$13</f>
        <v>Sc</v>
      </c>
      <c r="F18" s="94" t="s">
        <v>135</v>
      </c>
      <c r="G18" s="94" t="s">
        <v>273</v>
      </c>
      <c r="H18" s="94" t="s">
        <v>145</v>
      </c>
      <c r="I18" s="94" t="s">
        <v>147</v>
      </c>
      <c r="J18" s="94" t="s">
        <v>265</v>
      </c>
      <c r="K18" s="17" t="str">
        <f t="shared" si="1"/>
        <v>Opex_System Control_Gross</v>
      </c>
      <c r="L18" s="94" t="s">
        <v>111</v>
      </c>
      <c r="M18" s="17" t="str">
        <f t="shared" si="5"/>
        <v>ScOpex2.01 Opex Cost Matrix - CWork ManagementSystem ControlCostTotex</v>
      </c>
      <c r="R18" s="14"/>
      <c r="T18" s="76">
        <v>0</v>
      </c>
      <c r="U18" s="76">
        <v>0</v>
      </c>
      <c r="V18" s="76">
        <v>0</v>
      </c>
      <c r="W18" s="76">
        <v>0</v>
      </c>
      <c r="X18" s="76">
        <v>0</v>
      </c>
      <c r="Y18" s="73">
        <v>0.862041312</v>
      </c>
      <c r="Z18" s="73">
        <v>0.85467954499999998</v>
      </c>
      <c r="AA18" s="73">
        <v>0.80850319400000004</v>
      </c>
      <c r="AB18" s="73">
        <v>0.723793609</v>
      </c>
      <c r="AC18" s="73">
        <v>0.64203946899999997</v>
      </c>
      <c r="AD18" s="73">
        <v>0.300151416</v>
      </c>
      <c r="AE18" s="73">
        <v>0.66800000000000004</v>
      </c>
      <c r="AF18" s="73">
        <v>0.65</v>
      </c>
      <c r="AG18" s="73">
        <v>0.72493067199999994</v>
      </c>
      <c r="AH18" s="73">
        <v>0.70830337099999996</v>
      </c>
      <c r="AI18" s="73">
        <v>0.69521172799999997</v>
      </c>
      <c r="AJ18" s="73">
        <v>0.677585416</v>
      </c>
      <c r="AK18" s="73">
        <v>0.68322207200000007</v>
      </c>
      <c r="AN18" s="94"/>
    </row>
    <row r="19" spans="5:40">
      <c r="E19" s="71" t="str">
        <f>Cover!$F$13</f>
        <v>Sc</v>
      </c>
      <c r="F19" s="5" t="s">
        <v>135</v>
      </c>
      <c r="G19" s="5"/>
      <c r="H19" s="5" t="s">
        <v>176</v>
      </c>
      <c r="I19" s="5" t="s">
        <v>287</v>
      </c>
      <c r="J19" s="94" t="s">
        <v>265</v>
      </c>
      <c r="K19" s="17" t="str">
        <f t="shared" si="1"/>
        <v>Opex_Total Work Execution_Gross</v>
      </c>
      <c r="L19" s="94" t="s">
        <v>111</v>
      </c>
      <c r="R19" s="14"/>
      <c r="T19" s="75">
        <v>0</v>
      </c>
      <c r="U19" s="75">
        <v>0</v>
      </c>
      <c r="V19" s="75">
        <v>0</v>
      </c>
      <c r="W19" s="75">
        <v>0</v>
      </c>
      <c r="X19" s="75">
        <v>0</v>
      </c>
      <c r="Y19" s="17">
        <f>SUM(Y20:Y24)</f>
        <v>50.198895470000004</v>
      </c>
      <c r="Z19" s="17">
        <f t="shared" ref="Z19:AK19" si="6">SUM(Z20:Z24)</f>
        <v>42.217806973999998</v>
      </c>
      <c r="AA19" s="17">
        <f t="shared" si="6"/>
        <v>43.898612952000001</v>
      </c>
      <c r="AB19" s="17">
        <f t="shared" si="6"/>
        <v>39.390622930999996</v>
      </c>
      <c r="AC19" s="17">
        <f t="shared" si="6"/>
        <v>35.923852253000007</v>
      </c>
      <c r="AD19" s="17">
        <f t="shared" si="6"/>
        <v>39.385853271000002</v>
      </c>
      <c r="AE19" s="17">
        <f t="shared" si="6"/>
        <v>35.010424482000005</v>
      </c>
      <c r="AF19" s="17">
        <f t="shared" si="6"/>
        <v>37.277000000000001</v>
      </c>
      <c r="AG19" s="17">
        <f t="shared" si="6"/>
        <v>39.858465932000001</v>
      </c>
      <c r="AH19" s="17">
        <f t="shared" si="6"/>
        <v>39.094652541000002</v>
      </c>
      <c r="AI19" s="17">
        <f t="shared" si="6"/>
        <v>39.077493740000001</v>
      </c>
      <c r="AJ19" s="17">
        <f t="shared" si="6"/>
        <v>39.207300578000002</v>
      </c>
      <c r="AK19" s="17">
        <f t="shared" si="6"/>
        <v>39.642154762000004</v>
      </c>
      <c r="AN19" s="94"/>
    </row>
    <row r="20" spans="5:40">
      <c r="E20" s="71" t="str">
        <f>Cover!$F$13</f>
        <v>Sc</v>
      </c>
      <c r="F20" s="94" t="s">
        <v>135</v>
      </c>
      <c r="G20" s="94" t="s">
        <v>273</v>
      </c>
      <c r="H20" s="94" t="s">
        <v>176</v>
      </c>
      <c r="I20" s="94" t="s">
        <v>138</v>
      </c>
      <c r="J20" s="94" t="s">
        <v>265</v>
      </c>
      <c r="K20" s="17" t="str">
        <f t="shared" si="1"/>
        <v>Opex_Emergency_Gross</v>
      </c>
      <c r="L20" s="94" t="s">
        <v>111</v>
      </c>
      <c r="M20" s="17" t="str">
        <f>E20&amp;F20&amp;G20&amp;H20&amp;I20&amp;"Cost"&amp;"Totex"</f>
        <v>ScOpex2.01 Opex Cost Matrix - CWork ExecutionEmergencyCostTotex</v>
      </c>
      <c r="R20" s="14"/>
      <c r="T20" s="75">
        <v>0</v>
      </c>
      <c r="U20" s="75">
        <v>0</v>
      </c>
      <c r="V20" s="75">
        <v>0</v>
      </c>
      <c r="W20" s="75">
        <v>0</v>
      </c>
      <c r="X20" s="75">
        <v>0</v>
      </c>
      <c r="Y20" s="73">
        <v>6.511249104</v>
      </c>
      <c r="Z20" s="73">
        <v>5.6395949340000007</v>
      </c>
      <c r="AA20" s="73">
        <v>6.9728202419999992</v>
      </c>
      <c r="AB20" s="73">
        <v>7.0454946550000006</v>
      </c>
      <c r="AC20" s="73">
        <v>6.7426748219999988</v>
      </c>
      <c r="AD20" s="73">
        <v>6.8670000149999995</v>
      </c>
      <c r="AE20" s="73">
        <v>5.9489385059999993</v>
      </c>
      <c r="AF20" s="73">
        <v>7.3500000000000005</v>
      </c>
      <c r="AG20" s="73">
        <v>7.3914594780000016</v>
      </c>
      <c r="AH20" s="73">
        <v>7.5871755200000006</v>
      </c>
      <c r="AI20" s="73">
        <v>7.750269984</v>
      </c>
      <c r="AJ20" s="73">
        <v>8.0481504909999995</v>
      </c>
      <c r="AK20" s="73">
        <v>8.3168416230000002</v>
      </c>
      <c r="AN20" s="94"/>
    </row>
    <row r="21" spans="5:40">
      <c r="E21" s="71" t="str">
        <f>Cover!$F$13</f>
        <v>Sc</v>
      </c>
      <c r="F21" s="94" t="s">
        <v>135</v>
      </c>
      <c r="G21" s="94" t="s">
        <v>273</v>
      </c>
      <c r="H21" s="94" t="s">
        <v>176</v>
      </c>
      <c r="I21" s="94" t="s">
        <v>139</v>
      </c>
      <c r="J21" s="94" t="s">
        <v>265</v>
      </c>
      <c r="K21" s="17" t="str">
        <f t="shared" si="1"/>
        <v>Opex_Repairs_Gross</v>
      </c>
      <c r="L21" s="94" t="s">
        <v>111</v>
      </c>
      <c r="M21" s="17" t="str">
        <f t="shared" ref="M21:M24" si="7">E21&amp;F21&amp;G21&amp;H21&amp;I21&amp;"Cost"&amp;"Totex"</f>
        <v>ScOpex2.01 Opex Cost Matrix - CWork ExecutionRepairsCostTotex</v>
      </c>
      <c r="R21" s="14"/>
      <c r="T21" s="75">
        <v>0</v>
      </c>
      <c r="U21" s="75">
        <v>0</v>
      </c>
      <c r="V21" s="75">
        <v>0</v>
      </c>
      <c r="W21" s="75">
        <v>0</v>
      </c>
      <c r="X21" s="75">
        <v>0</v>
      </c>
      <c r="Y21" s="73">
        <v>10.867548032</v>
      </c>
      <c r="Z21" s="73">
        <v>7.156390279</v>
      </c>
      <c r="AA21" s="73">
        <v>6.4966880079999996</v>
      </c>
      <c r="AB21" s="73">
        <v>6.8958179880000001</v>
      </c>
      <c r="AC21" s="73">
        <v>7.7090760239999998</v>
      </c>
      <c r="AD21" s="73">
        <v>7.1981216190000001</v>
      </c>
      <c r="AE21" s="73">
        <v>6.5886959169999999</v>
      </c>
      <c r="AF21" s="73">
        <v>6.7799999999999994</v>
      </c>
      <c r="AG21" s="73">
        <v>7.4204636719999995</v>
      </c>
      <c r="AH21" s="73">
        <v>7.3418681289999999</v>
      </c>
      <c r="AI21" s="73">
        <v>7.2174751580000009</v>
      </c>
      <c r="AJ21" s="73">
        <v>7.0903250820000006</v>
      </c>
      <c r="AK21" s="73">
        <v>7.040524232000001</v>
      </c>
      <c r="AN21" s="94"/>
    </row>
    <row r="22" spans="5:40">
      <c r="E22" s="71" t="str">
        <f>Cover!$F$13</f>
        <v>Sc</v>
      </c>
      <c r="F22" s="94" t="s">
        <v>135</v>
      </c>
      <c r="G22" s="94" t="s">
        <v>273</v>
      </c>
      <c r="H22" s="94" t="s">
        <v>176</v>
      </c>
      <c r="I22" s="94" t="s">
        <v>140</v>
      </c>
      <c r="J22" s="94" t="s">
        <v>265</v>
      </c>
      <c r="K22" s="17" t="str">
        <f t="shared" si="1"/>
        <v>Opex_Maintenance_Gross</v>
      </c>
      <c r="L22" s="94" t="s">
        <v>111</v>
      </c>
      <c r="M22" s="17" t="str">
        <f t="shared" si="7"/>
        <v>ScOpex2.01 Opex Cost Matrix - CWork ExecutionMaintenanceCostTotex</v>
      </c>
      <c r="R22" s="14"/>
      <c r="T22" s="75">
        <v>0</v>
      </c>
      <c r="U22" s="75">
        <v>0</v>
      </c>
      <c r="V22" s="75">
        <v>0</v>
      </c>
      <c r="W22" s="75">
        <v>0</v>
      </c>
      <c r="X22" s="75">
        <v>0</v>
      </c>
      <c r="Y22" s="73">
        <v>13.073577964000002</v>
      </c>
      <c r="Z22" s="73">
        <v>10.769702833999999</v>
      </c>
      <c r="AA22" s="73">
        <v>10.720593076</v>
      </c>
      <c r="AB22" s="73">
        <v>11.494099096999999</v>
      </c>
      <c r="AC22" s="73">
        <v>10.679570784000001</v>
      </c>
      <c r="AD22" s="73">
        <v>14.915900000000001</v>
      </c>
      <c r="AE22" s="73">
        <v>11.614945760000001</v>
      </c>
      <c r="AF22" s="73">
        <v>11.433000000000002</v>
      </c>
      <c r="AG22" s="73">
        <v>14.913652417</v>
      </c>
      <c r="AH22" s="73">
        <v>14.983431977999999</v>
      </c>
      <c r="AI22" s="73">
        <v>14.985143485999998</v>
      </c>
      <c r="AJ22" s="73">
        <v>15.060032515</v>
      </c>
      <c r="AK22" s="73">
        <v>15.094327093000002</v>
      </c>
      <c r="AN22" s="94"/>
    </row>
    <row r="23" spans="5:40">
      <c r="E23" s="71" t="str">
        <f>Cover!$F$13</f>
        <v>Sc</v>
      </c>
      <c r="F23" s="94" t="s">
        <v>135</v>
      </c>
      <c r="G23" s="94" t="s">
        <v>273</v>
      </c>
      <c r="H23" s="94" t="s">
        <v>176</v>
      </c>
      <c r="I23" s="94" t="s">
        <v>277</v>
      </c>
      <c r="J23" s="94" t="s">
        <v>265</v>
      </c>
      <c r="K23" s="17" t="str">
        <f t="shared" si="1"/>
        <v>Opex_Statutory Independent Undertakings (SIU)_Gross</v>
      </c>
      <c r="L23" s="94" t="s">
        <v>111</v>
      </c>
      <c r="M23" s="17" t="str">
        <f t="shared" si="7"/>
        <v>ScOpex2.01 Opex Cost Matrix - CWork ExecutionStatutory Independent Undertakings (SIU)CostTotex</v>
      </c>
      <c r="R23" s="14"/>
      <c r="T23" s="75">
        <v>0</v>
      </c>
      <c r="U23" s="75">
        <v>0</v>
      </c>
      <c r="V23" s="75">
        <v>0</v>
      </c>
      <c r="W23" s="75">
        <v>0</v>
      </c>
      <c r="X23" s="75">
        <v>0</v>
      </c>
      <c r="Y23" s="73">
        <v>12.431331822000001</v>
      </c>
      <c r="Z23" s="73">
        <v>13.041939317999999</v>
      </c>
      <c r="AA23" s="73">
        <v>14.277150686000002</v>
      </c>
      <c r="AB23" s="73">
        <v>8.8319926189999993</v>
      </c>
      <c r="AC23" s="73">
        <v>6.5388281990000001</v>
      </c>
      <c r="AD23" s="73">
        <v>6.8449999999999998</v>
      </c>
      <c r="AE23" s="73">
        <v>6.766827009</v>
      </c>
      <c r="AF23" s="73">
        <v>6.9210000000000003</v>
      </c>
      <c r="AG23" s="73">
        <v>6.6315090580000007</v>
      </c>
      <c r="AH23" s="73">
        <v>6.6171750970000005</v>
      </c>
      <c r="AI23" s="73">
        <v>6.6028411350000002</v>
      </c>
      <c r="AJ23" s="73">
        <v>6.5884071740000003</v>
      </c>
      <c r="AK23" s="73">
        <v>6.5740732120000001</v>
      </c>
      <c r="AN23" s="94"/>
    </row>
    <row r="24" spans="5:40">
      <c r="E24" s="71" t="str">
        <f>Cover!$F$13</f>
        <v>Sc</v>
      </c>
      <c r="F24" s="94" t="s">
        <v>135</v>
      </c>
      <c r="G24" s="94" t="s">
        <v>273</v>
      </c>
      <c r="H24" s="94" t="s">
        <v>176</v>
      </c>
      <c r="I24" s="94" t="s">
        <v>149</v>
      </c>
      <c r="J24" s="94" t="s">
        <v>265</v>
      </c>
      <c r="K24" s="17" t="str">
        <f t="shared" si="1"/>
        <v>Opex_Other Direct Activities (ODA)_Gross</v>
      </c>
      <c r="L24" s="94" t="s">
        <v>111</v>
      </c>
      <c r="M24" s="17" t="str">
        <f t="shared" si="7"/>
        <v>ScOpex2.01 Opex Cost Matrix - CWork ExecutionOther Direct Activities (ODA)CostTotex</v>
      </c>
      <c r="R24" s="14"/>
      <c r="T24" s="75">
        <v>0</v>
      </c>
      <c r="U24" s="75">
        <v>0</v>
      </c>
      <c r="V24" s="75">
        <v>0</v>
      </c>
      <c r="W24" s="75">
        <v>0</v>
      </c>
      <c r="X24" s="75">
        <v>0</v>
      </c>
      <c r="Y24" s="73">
        <v>7.3151885479999992</v>
      </c>
      <c r="Z24" s="73">
        <v>5.6101796089999993</v>
      </c>
      <c r="AA24" s="73">
        <v>5.4313609399999994</v>
      </c>
      <c r="AB24" s="73">
        <v>5.1232185719999999</v>
      </c>
      <c r="AC24" s="73">
        <v>4.2537024240000001</v>
      </c>
      <c r="AD24" s="73">
        <v>3.5598316369999998</v>
      </c>
      <c r="AE24" s="73">
        <v>4.0910172899999999</v>
      </c>
      <c r="AF24" s="73">
        <v>4.7930000000000001</v>
      </c>
      <c r="AG24" s="73">
        <v>3.5013813070000004</v>
      </c>
      <c r="AH24" s="73">
        <v>2.5650018170000002</v>
      </c>
      <c r="AI24" s="73">
        <v>2.5217639770000004</v>
      </c>
      <c r="AJ24" s="73">
        <v>2.420385316</v>
      </c>
      <c r="AK24" s="73">
        <v>2.6163886020000007</v>
      </c>
      <c r="AN24" s="94"/>
    </row>
    <row r="25" spans="5:40">
      <c r="E25" s="71" t="str">
        <f>Cover!$F$13</f>
        <v>Sc</v>
      </c>
      <c r="F25" s="5" t="s">
        <v>135</v>
      </c>
      <c r="G25" s="5"/>
      <c r="H25" s="5" t="s">
        <v>177</v>
      </c>
      <c r="I25" s="5" t="s">
        <v>288</v>
      </c>
      <c r="J25" s="94" t="s">
        <v>265</v>
      </c>
      <c r="K25" s="17" t="str">
        <f t="shared" si="1"/>
        <v>Opex_Total Business Support_Gross</v>
      </c>
      <c r="L25" s="94" t="s">
        <v>111</v>
      </c>
      <c r="R25" s="14"/>
      <c r="T25" s="75">
        <v>0</v>
      </c>
      <c r="U25" s="75">
        <v>0</v>
      </c>
      <c r="V25" s="75">
        <v>0</v>
      </c>
      <c r="W25" s="75">
        <v>0</v>
      </c>
      <c r="X25" s="75">
        <v>0</v>
      </c>
      <c r="Y25" s="17">
        <f>SUM(Y26:Y33)</f>
        <v>10.287753209</v>
      </c>
      <c r="Z25" s="17">
        <f t="shared" ref="Z25:AK25" si="8">SUM(Z26:Z33)</f>
        <v>11.499636146</v>
      </c>
      <c r="AA25" s="17">
        <f t="shared" si="8"/>
        <v>10.193249075999999</v>
      </c>
      <c r="AB25" s="17">
        <f t="shared" si="8"/>
        <v>12.804839072999998</v>
      </c>
      <c r="AC25" s="17">
        <f t="shared" si="8"/>
        <v>12.261316482</v>
      </c>
      <c r="AD25" s="17">
        <f t="shared" si="8"/>
        <v>15.872475425999999</v>
      </c>
      <c r="AE25" s="17">
        <f t="shared" si="8"/>
        <v>16.782028244999999</v>
      </c>
      <c r="AF25" s="17">
        <f t="shared" si="8"/>
        <v>18.617999999999999</v>
      </c>
      <c r="AG25" s="17">
        <f t="shared" si="8"/>
        <v>16.310708388999998</v>
      </c>
      <c r="AH25" s="17">
        <f t="shared" si="8"/>
        <v>16.588416871000003</v>
      </c>
      <c r="AI25" s="17">
        <f t="shared" si="8"/>
        <v>17.972630622</v>
      </c>
      <c r="AJ25" s="17">
        <f t="shared" si="8"/>
        <v>18.318391619</v>
      </c>
      <c r="AK25" s="17">
        <f t="shared" si="8"/>
        <v>18.972277527999999</v>
      </c>
      <c r="AN25" s="94"/>
    </row>
    <row r="26" spans="5:40">
      <c r="E26" s="71" t="str">
        <f>Cover!$F$13</f>
        <v>Sc</v>
      </c>
      <c r="F26" s="94" t="s">
        <v>135</v>
      </c>
      <c r="G26" s="94" t="s">
        <v>273</v>
      </c>
      <c r="H26" s="94" t="s">
        <v>177</v>
      </c>
      <c r="I26" s="94" t="s">
        <v>372</v>
      </c>
      <c r="J26" s="94" t="s">
        <v>265</v>
      </c>
      <c r="K26" s="17" t="str">
        <f t="shared" si="1"/>
        <v>Opex_IT &amp; Telecoms_Gross</v>
      </c>
      <c r="L26" s="94" t="s">
        <v>111</v>
      </c>
      <c r="M26" s="17" t="str">
        <f>E26&amp;F26&amp;G26&amp;H26&amp;I26&amp;"Cost"&amp;"Totex"</f>
        <v>ScOpex2.01 Opex Cost Matrix - CBusiness SupportIT &amp; TelecomsCostTotex</v>
      </c>
      <c r="R26" s="14"/>
      <c r="T26" s="75">
        <v>0</v>
      </c>
      <c r="U26" s="75">
        <v>0</v>
      </c>
      <c r="V26" s="75">
        <v>0</v>
      </c>
      <c r="W26" s="75">
        <v>0</v>
      </c>
      <c r="X26" s="75">
        <v>0</v>
      </c>
      <c r="Y26" s="73">
        <v>3.9867565569999996</v>
      </c>
      <c r="Z26" s="73">
        <v>4.3984734789999997</v>
      </c>
      <c r="AA26" s="73">
        <v>4.1180485039999999</v>
      </c>
      <c r="AB26" s="73">
        <v>5.7240634890000006</v>
      </c>
      <c r="AC26" s="73">
        <v>5.2273605620000003</v>
      </c>
      <c r="AD26" s="73">
        <v>7.2428861110000007</v>
      </c>
      <c r="AE26" s="73">
        <v>7.2089875120000002</v>
      </c>
      <c r="AF26" s="73">
        <v>9.0449999999999999</v>
      </c>
      <c r="AG26" s="73">
        <v>7.7252818719999992</v>
      </c>
      <c r="AH26" s="73">
        <v>8.1559874739999998</v>
      </c>
      <c r="AI26" s="73">
        <v>8.585724184</v>
      </c>
      <c r="AJ26" s="73">
        <v>8.8571698339999987</v>
      </c>
      <c r="AK26" s="73">
        <v>9.5691527379999997</v>
      </c>
      <c r="AN26" s="94"/>
    </row>
    <row r="27" spans="5:40">
      <c r="E27" s="71" t="str">
        <f>Cover!$F$13</f>
        <v>Sc</v>
      </c>
      <c r="F27" s="94" t="s">
        <v>135</v>
      </c>
      <c r="G27" s="94" t="s">
        <v>273</v>
      </c>
      <c r="H27" s="94" t="s">
        <v>177</v>
      </c>
      <c r="I27" s="94" t="s">
        <v>150</v>
      </c>
      <c r="J27" s="94" t="s">
        <v>265</v>
      </c>
      <c r="K27" s="17" t="str">
        <f t="shared" si="1"/>
        <v>Opex_Property Management_Gross</v>
      </c>
      <c r="L27" s="94" t="s">
        <v>111</v>
      </c>
      <c r="M27" s="17" t="str">
        <f t="shared" ref="M27:M34" si="9">E27&amp;F27&amp;G27&amp;H27&amp;I27&amp;"Cost"&amp;"Totex"</f>
        <v>ScOpex2.01 Opex Cost Matrix - CBusiness SupportProperty ManagementCostTotex</v>
      </c>
      <c r="R27" s="14"/>
      <c r="T27" s="75">
        <v>0</v>
      </c>
      <c r="U27" s="75">
        <v>0</v>
      </c>
      <c r="V27" s="75">
        <v>0</v>
      </c>
      <c r="W27" s="75">
        <v>0</v>
      </c>
      <c r="X27" s="75">
        <v>0</v>
      </c>
      <c r="Y27" s="73">
        <v>1.7983663070000002</v>
      </c>
      <c r="Z27" s="73">
        <v>2.1551954640000002</v>
      </c>
      <c r="AA27" s="73">
        <v>1.8453645410000001</v>
      </c>
      <c r="AB27" s="73">
        <v>2.2889839239999996</v>
      </c>
      <c r="AC27" s="73">
        <v>1.903168658</v>
      </c>
      <c r="AD27" s="73">
        <v>1.8618841669999999</v>
      </c>
      <c r="AE27" s="73">
        <v>2.0939999999999999</v>
      </c>
      <c r="AF27" s="73">
        <v>2.0940000000000003</v>
      </c>
      <c r="AG27" s="73">
        <v>2.3503278910000001</v>
      </c>
      <c r="AH27" s="73">
        <v>2.4126508750000002</v>
      </c>
      <c r="AI27" s="73">
        <v>2.3931420130000003</v>
      </c>
      <c r="AJ27" s="73">
        <v>2.3708553160000001</v>
      </c>
      <c r="AK27" s="73">
        <v>2.3933774290000001</v>
      </c>
      <c r="AN27" s="94"/>
    </row>
    <row r="28" spans="5:40">
      <c r="E28" s="71" t="str">
        <f>Cover!$F$13</f>
        <v>Sc</v>
      </c>
      <c r="F28" s="94" t="s">
        <v>135</v>
      </c>
      <c r="G28" s="94" t="s">
        <v>273</v>
      </c>
      <c r="H28" s="94" t="s">
        <v>177</v>
      </c>
      <c r="I28" s="94" t="s">
        <v>151</v>
      </c>
      <c r="J28" s="94" t="s">
        <v>265</v>
      </c>
      <c r="K28" s="17" t="str">
        <f t="shared" si="1"/>
        <v>Opex_HR &amp; Non-Operational Training_Gross</v>
      </c>
      <c r="L28" s="94" t="s">
        <v>111</v>
      </c>
      <c r="M28" s="17" t="str">
        <f t="shared" si="9"/>
        <v>ScOpex2.01 Opex Cost Matrix - CBusiness SupportHR &amp; Non-Operational TrainingCostTotex</v>
      </c>
      <c r="R28" s="14"/>
      <c r="T28" s="75">
        <v>0</v>
      </c>
      <c r="U28" s="75">
        <v>0</v>
      </c>
      <c r="V28" s="75">
        <v>0</v>
      </c>
      <c r="W28" s="75">
        <v>0</v>
      </c>
      <c r="X28" s="75">
        <v>0</v>
      </c>
      <c r="Y28" s="73">
        <v>0.51653514</v>
      </c>
      <c r="Z28" s="73">
        <v>0.95164377499999997</v>
      </c>
      <c r="AA28" s="73">
        <v>0.98890313199999991</v>
      </c>
      <c r="AB28" s="73">
        <v>1.0755337809999999</v>
      </c>
      <c r="AC28" s="73">
        <v>1.1924792849999999</v>
      </c>
      <c r="AD28" s="73">
        <v>1.559409</v>
      </c>
      <c r="AE28" s="73">
        <v>1.387218727</v>
      </c>
      <c r="AF28" s="73">
        <v>1.387</v>
      </c>
      <c r="AG28" s="73">
        <v>1.9384877129999998</v>
      </c>
      <c r="AH28" s="73">
        <v>1.887469737</v>
      </c>
      <c r="AI28" s="73">
        <v>1.862891847</v>
      </c>
      <c r="AJ28" s="73">
        <v>1.8542975400000001</v>
      </c>
      <c r="AK28" s="73">
        <v>1.8413634109999999</v>
      </c>
      <c r="AN28" s="94"/>
    </row>
    <row r="29" spans="5:40">
      <c r="E29" s="71" t="str">
        <f>Cover!$F$13</f>
        <v>Sc</v>
      </c>
      <c r="F29" s="94" t="s">
        <v>135</v>
      </c>
      <c r="G29" s="94" t="s">
        <v>273</v>
      </c>
      <c r="H29" s="94" t="s">
        <v>177</v>
      </c>
      <c r="I29" s="94" t="s">
        <v>152</v>
      </c>
      <c r="J29" s="94" t="s">
        <v>265</v>
      </c>
      <c r="K29" s="17" t="str">
        <f t="shared" si="1"/>
        <v>Opex_Audit, Finance &amp; Regulation_Gross</v>
      </c>
      <c r="L29" s="94" t="s">
        <v>111</v>
      </c>
      <c r="M29" s="17" t="str">
        <f t="shared" si="9"/>
        <v>ScOpex2.01 Opex Cost Matrix - CBusiness SupportAudit, Finance &amp; RegulationCostTotex</v>
      </c>
      <c r="R29" s="14"/>
      <c r="T29" s="75">
        <v>0</v>
      </c>
      <c r="U29" s="75">
        <v>0</v>
      </c>
      <c r="V29" s="75">
        <v>0</v>
      </c>
      <c r="W29" s="75">
        <v>0</v>
      </c>
      <c r="X29" s="75">
        <v>0</v>
      </c>
      <c r="Y29" s="73">
        <v>0.61726621199999998</v>
      </c>
      <c r="Z29" s="73">
        <v>0.39124167200000004</v>
      </c>
      <c r="AA29" s="73">
        <v>0.22134012</v>
      </c>
      <c r="AB29" s="73">
        <v>0.34425633999999999</v>
      </c>
      <c r="AC29" s="73">
        <v>0.36907371799999994</v>
      </c>
      <c r="AD29" s="73">
        <v>1.1789480240000001</v>
      </c>
      <c r="AE29" s="73">
        <v>2.888643697</v>
      </c>
      <c r="AF29" s="73">
        <v>2.8890000000000002</v>
      </c>
      <c r="AG29" s="73">
        <v>0.65292189100000009</v>
      </c>
      <c r="AH29" s="73">
        <v>0.61473230900000009</v>
      </c>
      <c r="AI29" s="73">
        <v>1.6619303109999999</v>
      </c>
      <c r="AJ29" s="73">
        <v>1.9066682100000001</v>
      </c>
      <c r="AK29" s="73">
        <v>1.7082168019999999</v>
      </c>
      <c r="AN29" s="94"/>
    </row>
    <row r="30" spans="5:40">
      <c r="E30" s="71" t="str">
        <f>Cover!$F$13</f>
        <v>Sc</v>
      </c>
      <c r="F30" s="94" t="s">
        <v>135</v>
      </c>
      <c r="G30" s="94" t="s">
        <v>273</v>
      </c>
      <c r="H30" s="94" t="s">
        <v>177</v>
      </c>
      <c r="I30" s="94" t="s">
        <v>153</v>
      </c>
      <c r="J30" s="94" t="s">
        <v>265</v>
      </c>
      <c r="K30" s="17" t="str">
        <f t="shared" si="1"/>
        <v>Opex_Insurance_Gross</v>
      </c>
      <c r="L30" s="94" t="s">
        <v>111</v>
      </c>
      <c r="M30" s="17" t="str">
        <f t="shared" si="9"/>
        <v>ScOpex2.01 Opex Cost Matrix - CBusiness SupportInsuranceCostTotex</v>
      </c>
      <c r="R30" s="14"/>
      <c r="T30" s="75">
        <v>0</v>
      </c>
      <c r="U30" s="75">
        <v>0</v>
      </c>
      <c r="V30" s="75">
        <v>0</v>
      </c>
      <c r="W30" s="75">
        <v>0</v>
      </c>
      <c r="X30" s="75">
        <v>0</v>
      </c>
      <c r="Y30" s="73">
        <v>0.73088360299999999</v>
      </c>
      <c r="Z30" s="73">
        <v>0.466474891</v>
      </c>
      <c r="AA30" s="73">
        <v>0.29124969699999997</v>
      </c>
      <c r="AB30" s="73">
        <v>0.221307647</v>
      </c>
      <c r="AC30" s="73">
        <v>0.26872379800000001</v>
      </c>
      <c r="AD30" s="73">
        <v>0.29965799999999998</v>
      </c>
      <c r="AE30" s="73">
        <v>0.25163589600000003</v>
      </c>
      <c r="AF30" s="73">
        <v>0.252</v>
      </c>
      <c r="AG30" s="73">
        <v>0.33242940500000001</v>
      </c>
      <c r="AH30" s="73">
        <v>0.30788043999999998</v>
      </c>
      <c r="AI30" s="73">
        <v>0.29422278400000001</v>
      </c>
      <c r="AJ30" s="73">
        <v>0.26444373199999999</v>
      </c>
      <c r="AK30" s="73">
        <v>0.31222855700000002</v>
      </c>
      <c r="AN30" s="94"/>
    </row>
    <row r="31" spans="5:40">
      <c r="E31" s="71" t="str">
        <f>Cover!$F$13</f>
        <v>Sc</v>
      </c>
      <c r="F31" s="94" t="s">
        <v>135</v>
      </c>
      <c r="G31" s="94" t="s">
        <v>273</v>
      </c>
      <c r="H31" s="94" t="s">
        <v>177</v>
      </c>
      <c r="I31" s="94" t="s">
        <v>154</v>
      </c>
      <c r="J31" s="94" t="s">
        <v>265</v>
      </c>
      <c r="K31" s="17" t="str">
        <f t="shared" si="1"/>
        <v>Opex_Procurement_Gross</v>
      </c>
      <c r="L31" s="94" t="s">
        <v>111</v>
      </c>
      <c r="M31" s="17" t="str">
        <f t="shared" si="9"/>
        <v>ScOpex2.01 Opex Cost Matrix - CBusiness SupportProcurementCostTotex</v>
      </c>
      <c r="R31" s="14"/>
      <c r="T31" s="75">
        <v>0</v>
      </c>
      <c r="U31" s="75">
        <v>0</v>
      </c>
      <c r="V31" s="75">
        <v>0</v>
      </c>
      <c r="W31" s="75">
        <v>0</v>
      </c>
      <c r="X31" s="75">
        <v>0</v>
      </c>
      <c r="Y31" s="73">
        <v>9.9245923E-2</v>
      </c>
      <c r="Z31" s="73">
        <v>1.8321942000000001E-2</v>
      </c>
      <c r="AA31" s="73">
        <v>1.4593411000000001E-2</v>
      </c>
      <c r="AB31" s="73">
        <v>8.5529519999999991E-3</v>
      </c>
      <c r="AC31" s="73">
        <v>7.6788109999999998E-3</v>
      </c>
      <c r="AD31" s="73">
        <v>0.34577899900000003</v>
      </c>
      <c r="AE31" s="73">
        <v>0.26437357</v>
      </c>
      <c r="AF31" s="73">
        <v>0.26400000000000001</v>
      </c>
      <c r="AG31" s="73">
        <v>0.14437013700000001</v>
      </c>
      <c r="AH31" s="73">
        <v>0.13085667300000001</v>
      </c>
      <c r="AI31" s="73">
        <v>0.12313801000000001</v>
      </c>
      <c r="AJ31" s="73">
        <v>0.106634271</v>
      </c>
      <c r="AK31" s="73">
        <v>0.13213567600000001</v>
      </c>
      <c r="AN31" s="94"/>
    </row>
    <row r="32" spans="5:40">
      <c r="E32" s="71" t="str">
        <f>Cover!$F$13</f>
        <v>Sc</v>
      </c>
      <c r="F32" s="94" t="s">
        <v>135</v>
      </c>
      <c r="G32" s="94" t="s">
        <v>273</v>
      </c>
      <c r="H32" s="94" t="s">
        <v>177</v>
      </c>
      <c r="I32" s="94" t="s">
        <v>155</v>
      </c>
      <c r="J32" s="94" t="s">
        <v>265</v>
      </c>
      <c r="K32" s="17" t="str">
        <f t="shared" si="1"/>
        <v>Opex_CEO &amp; Group Management_Gross</v>
      </c>
      <c r="L32" s="94" t="s">
        <v>111</v>
      </c>
      <c r="M32" s="17" t="str">
        <f t="shared" si="9"/>
        <v>ScOpex2.01 Opex Cost Matrix - CBusiness SupportCEO &amp; Group ManagementCostTotex</v>
      </c>
      <c r="R32" s="14"/>
      <c r="T32" s="75">
        <v>0</v>
      </c>
      <c r="U32" s="75">
        <v>0</v>
      </c>
      <c r="V32" s="75">
        <v>0</v>
      </c>
      <c r="W32" s="75">
        <v>0</v>
      </c>
      <c r="X32" s="75">
        <v>0</v>
      </c>
      <c r="Y32" s="73">
        <v>2.181388042</v>
      </c>
      <c r="Z32" s="73">
        <v>2.7981653039999999</v>
      </c>
      <c r="AA32" s="73">
        <v>2.4682366330000001</v>
      </c>
      <c r="AB32" s="73">
        <v>2.9144185789999999</v>
      </c>
      <c r="AC32" s="73">
        <v>3.0480818319999998</v>
      </c>
      <c r="AD32" s="73">
        <v>3.093911125</v>
      </c>
      <c r="AE32" s="73">
        <v>2.4871688430000001</v>
      </c>
      <c r="AF32" s="73">
        <v>2.4870000000000001</v>
      </c>
      <c r="AG32" s="73">
        <v>2.7996823849999997</v>
      </c>
      <c r="AH32" s="73">
        <v>2.7445177869999999</v>
      </c>
      <c r="AI32" s="73">
        <v>2.7354492589999997</v>
      </c>
      <c r="AJ32" s="73">
        <v>2.6822520209999996</v>
      </c>
      <c r="AK32" s="73">
        <v>2.6747349640000002</v>
      </c>
      <c r="AN32" s="94"/>
    </row>
    <row r="33" spans="5:40">
      <c r="E33" s="71" t="str">
        <f>Cover!$F$13</f>
        <v>Sc</v>
      </c>
      <c r="F33" s="94" t="s">
        <v>135</v>
      </c>
      <c r="G33" s="94" t="s">
        <v>273</v>
      </c>
      <c r="H33" s="94" t="s">
        <v>177</v>
      </c>
      <c r="I33" s="94" t="s">
        <v>156</v>
      </c>
      <c r="J33" s="94" t="s">
        <v>265</v>
      </c>
      <c r="K33" s="17" t="str">
        <f t="shared" si="1"/>
        <v>Opex_Stores &amp; Logistics_Gross</v>
      </c>
      <c r="L33" s="94" t="s">
        <v>111</v>
      </c>
      <c r="M33" s="17" t="str">
        <f t="shared" si="9"/>
        <v>ScOpex2.01 Opex Cost Matrix - CBusiness SupportStores &amp; LogisticsCostTotex</v>
      </c>
      <c r="R33" s="14"/>
      <c r="T33" s="75">
        <v>0</v>
      </c>
      <c r="U33" s="75">
        <v>0</v>
      </c>
      <c r="V33" s="75">
        <v>0</v>
      </c>
      <c r="W33" s="75">
        <v>0</v>
      </c>
      <c r="X33" s="75">
        <v>0</v>
      </c>
      <c r="Y33" s="73">
        <v>0.35731142500000002</v>
      </c>
      <c r="Z33" s="73">
        <v>0.32011961900000002</v>
      </c>
      <c r="AA33" s="73">
        <v>0.24551303799999999</v>
      </c>
      <c r="AB33" s="73">
        <v>0.22772236100000001</v>
      </c>
      <c r="AC33" s="73">
        <v>0.24474981800000001</v>
      </c>
      <c r="AD33" s="73">
        <v>0.28999999999999998</v>
      </c>
      <c r="AE33" s="73">
        <v>0.2</v>
      </c>
      <c r="AF33" s="73">
        <v>0.2</v>
      </c>
      <c r="AG33" s="73">
        <v>0.36720709499999998</v>
      </c>
      <c r="AH33" s="73">
        <v>0.33432157600000001</v>
      </c>
      <c r="AI33" s="73">
        <v>0.31613221399999997</v>
      </c>
      <c r="AJ33" s="73">
        <v>0.27607069500000003</v>
      </c>
      <c r="AK33" s="73">
        <v>0.34106795099999998</v>
      </c>
      <c r="AN33" s="94"/>
    </row>
    <row r="34" spans="5:40">
      <c r="E34" s="71" t="str">
        <f>Cover!$F$13</f>
        <v>Sc</v>
      </c>
      <c r="F34" s="72" t="s">
        <v>135</v>
      </c>
      <c r="G34" s="94" t="s">
        <v>273</v>
      </c>
      <c r="H34" s="72" t="s">
        <v>157</v>
      </c>
      <c r="I34" s="72" t="s">
        <v>157</v>
      </c>
      <c r="J34" s="94" t="s">
        <v>265</v>
      </c>
      <c r="K34" s="17" t="str">
        <f t="shared" si="1"/>
        <v>Opex_Training &amp; Apprentices_Gross</v>
      </c>
      <c r="L34" s="94" t="s">
        <v>111</v>
      </c>
      <c r="M34" s="17" t="str">
        <f t="shared" si="9"/>
        <v>ScOpex2.01 Opex Cost Matrix - CTraining &amp; ApprenticesTraining &amp; ApprenticesCostTotex</v>
      </c>
      <c r="R34" s="14"/>
      <c r="T34" s="75">
        <v>0</v>
      </c>
      <c r="U34" s="75">
        <v>0</v>
      </c>
      <c r="V34" s="75">
        <v>0</v>
      </c>
      <c r="W34" s="75">
        <v>0</v>
      </c>
      <c r="X34" s="75">
        <v>0</v>
      </c>
      <c r="Y34" s="73">
        <v>1.5611763619999999</v>
      </c>
      <c r="Z34" s="73">
        <v>2.9381095840000002</v>
      </c>
      <c r="AA34" s="73">
        <v>5.758225511</v>
      </c>
      <c r="AB34" s="73">
        <v>5.8812239919999998</v>
      </c>
      <c r="AC34" s="73">
        <v>3.1617218139999999</v>
      </c>
      <c r="AD34" s="73">
        <v>2.2510000000000003</v>
      </c>
      <c r="AE34" s="73">
        <v>1.8876499999999998</v>
      </c>
      <c r="AF34" s="73">
        <v>1.0720000000000001</v>
      </c>
      <c r="AG34" s="73">
        <v>3.3980143819999999</v>
      </c>
      <c r="AH34" s="73">
        <v>4.4020143809999999</v>
      </c>
      <c r="AI34" s="73">
        <v>4.0520149090000004</v>
      </c>
      <c r="AJ34" s="73">
        <v>3.7720149090000001</v>
      </c>
      <c r="AK34" s="73">
        <v>3.5910154359999997</v>
      </c>
      <c r="AN34" s="94"/>
    </row>
    <row r="35" spans="5:40">
      <c r="E35" s="71" t="str">
        <f>Cover!$F$13</f>
        <v>Sc</v>
      </c>
      <c r="F35" s="5" t="s">
        <v>135</v>
      </c>
      <c r="H35" s="5" t="s">
        <v>178</v>
      </c>
      <c r="I35" s="5" t="s">
        <v>289</v>
      </c>
      <c r="J35" s="94" t="s">
        <v>265</v>
      </c>
      <c r="K35" s="17" t="str">
        <f t="shared" si="1"/>
        <v>Opex_Total Non-Controllable Costs_Gross</v>
      </c>
      <c r="L35" s="94" t="s">
        <v>111</v>
      </c>
      <c r="R35" s="14"/>
      <c r="T35" s="75">
        <v>0</v>
      </c>
      <c r="U35" s="75">
        <v>0</v>
      </c>
      <c r="V35" s="75">
        <v>0</v>
      </c>
      <c r="W35" s="75">
        <v>0</v>
      </c>
      <c r="X35" s="75">
        <v>0</v>
      </c>
      <c r="Y35" s="17">
        <f>SUM(Y36:Y48)</f>
        <v>49.867766717999999</v>
      </c>
      <c r="Z35" s="17">
        <f t="shared" ref="Z35:AK35" si="10">SUM(Z36:Z48)</f>
        <v>48.118943967999996</v>
      </c>
      <c r="AA35" s="17">
        <f t="shared" si="10"/>
        <v>50.210273148999995</v>
      </c>
      <c r="AB35" s="17">
        <f t="shared" si="10"/>
        <v>48.605360173999998</v>
      </c>
      <c r="AC35" s="17">
        <f t="shared" si="10"/>
        <v>57.097521879999995</v>
      </c>
      <c r="AD35" s="17">
        <f t="shared" si="10"/>
        <v>57.198</v>
      </c>
      <c r="AE35" s="17">
        <f t="shared" si="10"/>
        <v>53.466548139999993</v>
      </c>
      <c r="AF35" s="17">
        <f t="shared" si="10"/>
        <v>63.802641530999999</v>
      </c>
      <c r="AG35" s="17">
        <f t="shared" si="10"/>
        <v>76.970655753999992</v>
      </c>
      <c r="AH35" s="17">
        <f t="shared" si="10"/>
        <v>75.993298307000003</v>
      </c>
      <c r="AI35" s="17">
        <f t="shared" si="10"/>
        <v>76.613989156999992</v>
      </c>
      <c r="AJ35" s="17">
        <f t="shared" si="10"/>
        <v>76.349550458999985</v>
      </c>
      <c r="AK35" s="17">
        <f t="shared" si="10"/>
        <v>73.119616457999996</v>
      </c>
      <c r="AN35" s="94"/>
    </row>
    <row r="36" spans="5:40" s="95" customFormat="1">
      <c r="E36" s="97" t="str">
        <f>Cover!$F$13</f>
        <v>Sc</v>
      </c>
      <c r="F36" s="95" t="s">
        <v>135</v>
      </c>
      <c r="G36" s="95" t="s">
        <v>297</v>
      </c>
      <c r="H36" s="95" t="s">
        <v>424</v>
      </c>
      <c r="I36" s="95" t="s">
        <v>141</v>
      </c>
      <c r="J36" s="95" t="s">
        <v>265</v>
      </c>
      <c r="K36" s="17" t="str">
        <f t="shared" si="1"/>
        <v>Opex_Shrinkage_Gross</v>
      </c>
      <c r="L36" s="95" t="s">
        <v>111</v>
      </c>
      <c r="M36" s="98" t="str">
        <f>E36&amp;F36&amp;G36&amp;H36&amp;I36&amp;"Cost"</f>
        <v>ScOpex2.02 Opex Cost Matrix - NCNon-Controllable CostShrinkageCost</v>
      </c>
      <c r="R36" s="99"/>
      <c r="T36" s="100">
        <v>0</v>
      </c>
      <c r="U36" s="100">
        <v>0</v>
      </c>
      <c r="V36" s="100">
        <v>0</v>
      </c>
      <c r="W36" s="100">
        <v>0</v>
      </c>
      <c r="X36" s="100">
        <v>0</v>
      </c>
      <c r="Y36" s="73">
        <v>5.8533571359999996</v>
      </c>
      <c r="Z36" s="73">
        <v>3.6535694030000001</v>
      </c>
      <c r="AA36" s="73">
        <v>2.8862252759999998</v>
      </c>
      <c r="AB36" s="73">
        <v>2.8962435549999999</v>
      </c>
      <c r="AC36" s="73">
        <v>3.0524837069999999</v>
      </c>
      <c r="AD36" s="73">
        <v>3.6760000000000002</v>
      </c>
      <c r="AE36" s="73">
        <v>1.673673577</v>
      </c>
      <c r="AF36" s="73">
        <v>2.3987924110000001</v>
      </c>
      <c r="AG36" s="73">
        <v>2.585724597</v>
      </c>
      <c r="AH36" s="73">
        <v>2.49676995</v>
      </c>
      <c r="AI36" s="73">
        <v>2.4075983700000001</v>
      </c>
      <c r="AJ36" s="73">
        <v>2.3147654719999999</v>
      </c>
      <c r="AK36" s="73">
        <v>2.2220339509999998</v>
      </c>
    </row>
    <row r="37" spans="5:40">
      <c r="E37" s="71" t="str">
        <f>Cover!$F$13</f>
        <v>Sc</v>
      </c>
      <c r="F37" s="94" t="s">
        <v>135</v>
      </c>
      <c r="G37" s="94" t="s">
        <v>297</v>
      </c>
      <c r="H37" s="95" t="s">
        <v>424</v>
      </c>
      <c r="I37" s="94" t="s">
        <v>158</v>
      </c>
      <c r="J37" s="94" t="s">
        <v>265</v>
      </c>
      <c r="K37" s="17" t="str">
        <f t="shared" si="1"/>
        <v>Opex_Ofgem Licence_Gross</v>
      </c>
      <c r="L37" s="94" t="s">
        <v>111</v>
      </c>
      <c r="M37" s="98" t="str">
        <f t="shared" ref="M37:M46" si="11">E37&amp;F37&amp;G37&amp;H37&amp;I37&amp;"Cost"</f>
        <v>ScOpex2.02 Opex Cost Matrix - NCNon-Controllable CostOfgem LicenceCost</v>
      </c>
      <c r="R37" s="14"/>
      <c r="T37" s="75">
        <v>0</v>
      </c>
      <c r="U37" s="75">
        <v>0</v>
      </c>
      <c r="V37" s="75">
        <v>0</v>
      </c>
      <c r="W37" s="75">
        <v>0</v>
      </c>
      <c r="X37" s="75">
        <v>0</v>
      </c>
      <c r="Y37" s="73">
        <v>1.136683466</v>
      </c>
      <c r="Z37" s="73">
        <v>1.176648031</v>
      </c>
      <c r="AA37" s="73">
        <v>1.197952753</v>
      </c>
      <c r="AB37" s="73">
        <v>0.99534985200000003</v>
      </c>
      <c r="AC37" s="73">
        <v>1.2449022009999999</v>
      </c>
      <c r="AD37" s="73">
        <v>1.2589999999999999</v>
      </c>
      <c r="AE37" s="73">
        <v>1.3611635310000001</v>
      </c>
      <c r="AF37" s="73">
        <v>1.36</v>
      </c>
      <c r="AG37" s="73">
        <v>1.3570372310000001</v>
      </c>
      <c r="AH37" s="73">
        <v>1.3570372310000001</v>
      </c>
      <c r="AI37" s="73">
        <v>1.3570372310000001</v>
      </c>
      <c r="AJ37" s="73">
        <v>1.3570372310000001</v>
      </c>
      <c r="AK37" s="73">
        <v>1.3570372310000001</v>
      </c>
      <c r="AN37" s="94"/>
    </row>
    <row r="38" spans="5:40">
      <c r="E38" s="71" t="str">
        <f>Cover!$F$13</f>
        <v>Sc</v>
      </c>
      <c r="F38" s="94" t="s">
        <v>135</v>
      </c>
      <c r="G38" s="94" t="s">
        <v>297</v>
      </c>
      <c r="H38" s="95" t="s">
        <v>424</v>
      </c>
      <c r="I38" s="94" t="s">
        <v>159</v>
      </c>
      <c r="J38" s="94" t="s">
        <v>265</v>
      </c>
      <c r="K38" s="17" t="str">
        <f t="shared" si="1"/>
        <v>Opex_Network Rates_Gross</v>
      </c>
      <c r="L38" s="94" t="s">
        <v>111</v>
      </c>
      <c r="M38" s="98" t="str">
        <f t="shared" si="11"/>
        <v>ScOpex2.02 Opex Cost Matrix - NCNon-Controllable CostNetwork RatesCost</v>
      </c>
      <c r="R38" s="14"/>
      <c r="T38" s="75">
        <v>0</v>
      </c>
      <c r="U38" s="75">
        <v>0</v>
      </c>
      <c r="V38" s="75">
        <v>0</v>
      </c>
      <c r="W38" s="75">
        <v>0</v>
      </c>
      <c r="X38" s="75">
        <v>0</v>
      </c>
      <c r="Y38" s="73">
        <v>26.662542569999999</v>
      </c>
      <c r="Z38" s="73">
        <v>26.761568029999999</v>
      </c>
      <c r="AA38" s="73">
        <v>27.080065980000001</v>
      </c>
      <c r="AB38" s="73">
        <v>27.42611144</v>
      </c>
      <c r="AC38" s="73">
        <v>36.912174690000001</v>
      </c>
      <c r="AD38" s="73">
        <v>36.837000000000003</v>
      </c>
      <c r="AE38" s="73">
        <v>36.616897610000002</v>
      </c>
      <c r="AF38" s="73">
        <v>37.26</v>
      </c>
      <c r="AG38" s="73">
        <v>36.209379759999997</v>
      </c>
      <c r="AH38" s="73">
        <v>36.209379759999997</v>
      </c>
      <c r="AI38" s="73">
        <v>36.209379759999997</v>
      </c>
      <c r="AJ38" s="73">
        <v>36.209379759999997</v>
      </c>
      <c r="AK38" s="73">
        <v>36.209379759999997</v>
      </c>
      <c r="AN38" s="94"/>
    </row>
    <row r="39" spans="5:40">
      <c r="E39" s="71" t="str">
        <f>Cover!$F$13</f>
        <v>Sc</v>
      </c>
      <c r="F39" s="94" t="s">
        <v>135</v>
      </c>
      <c r="G39" s="94" t="s">
        <v>297</v>
      </c>
      <c r="H39" s="95" t="s">
        <v>424</v>
      </c>
      <c r="I39" s="94" t="s">
        <v>179</v>
      </c>
      <c r="J39" s="94" t="s">
        <v>265</v>
      </c>
      <c r="K39" s="17" t="str">
        <f t="shared" si="1"/>
        <v>Opex_Established pension deficit recovery plan payment_Gross</v>
      </c>
      <c r="L39" s="94" t="s">
        <v>111</v>
      </c>
      <c r="M39" s="98" t="str">
        <f t="shared" si="11"/>
        <v>ScOpex2.02 Opex Cost Matrix - NCNon-Controllable CostEstablished pension deficit recovery plan paymentCost</v>
      </c>
      <c r="R39" s="14"/>
      <c r="T39" s="75">
        <v>0</v>
      </c>
      <c r="U39" s="75">
        <v>0</v>
      </c>
      <c r="V39" s="75">
        <v>0</v>
      </c>
      <c r="W39" s="75">
        <v>0</v>
      </c>
      <c r="X39" s="75">
        <v>0</v>
      </c>
      <c r="Y39" s="73">
        <v>10.57903424</v>
      </c>
      <c r="Z39" s="73">
        <v>10.37569558</v>
      </c>
      <c r="AA39" s="73">
        <v>10.221365329999999</v>
      </c>
      <c r="AB39" s="73">
        <v>9.4937773219999997</v>
      </c>
      <c r="AC39" s="73">
        <v>9.2749336150000001</v>
      </c>
      <c r="AD39" s="73">
        <v>8.1</v>
      </c>
      <c r="AE39" s="73">
        <v>6.6052302669999996</v>
      </c>
      <c r="AF39" s="73">
        <v>3.75</v>
      </c>
      <c r="AG39" s="73">
        <v>3.75</v>
      </c>
      <c r="AH39" s="73">
        <v>2.4500000000000002</v>
      </c>
      <c r="AI39" s="73">
        <v>2.4500000000000002</v>
      </c>
      <c r="AJ39" s="73">
        <v>2.4500000000000002</v>
      </c>
      <c r="AK39" s="73">
        <v>0</v>
      </c>
      <c r="AN39" s="94"/>
    </row>
    <row r="40" spans="5:40">
      <c r="E40" s="71" t="str">
        <f>Cover!$F$13</f>
        <v>Sc</v>
      </c>
      <c r="F40" s="94" t="s">
        <v>135</v>
      </c>
      <c r="G40" s="94" t="s">
        <v>297</v>
      </c>
      <c r="H40" s="95" t="s">
        <v>424</v>
      </c>
      <c r="I40" s="96" t="s">
        <v>180</v>
      </c>
      <c r="J40" s="94" t="s">
        <v>265</v>
      </c>
      <c r="K40" s="17" t="str">
        <f t="shared" si="1"/>
        <v>Opex_PPF levy costs_Gross</v>
      </c>
      <c r="L40" s="94" t="s">
        <v>111</v>
      </c>
      <c r="M40" s="98" t="str">
        <f t="shared" si="11"/>
        <v>ScOpex2.02 Opex Cost Matrix - NCNon-Controllable CostPPF levy costsCost</v>
      </c>
      <c r="R40" s="14"/>
      <c r="T40" s="75">
        <v>0</v>
      </c>
      <c r="U40" s="75">
        <v>0</v>
      </c>
      <c r="V40" s="75">
        <v>0</v>
      </c>
      <c r="W40" s="75">
        <v>0</v>
      </c>
      <c r="X40" s="75">
        <v>0</v>
      </c>
      <c r="Y40" s="73">
        <v>0</v>
      </c>
      <c r="Z40" s="73">
        <v>0</v>
      </c>
      <c r="AA40" s="73">
        <v>0</v>
      </c>
      <c r="AB40" s="73">
        <v>0</v>
      </c>
      <c r="AC40" s="73">
        <v>0</v>
      </c>
      <c r="AD40" s="73">
        <v>0</v>
      </c>
      <c r="AE40" s="73">
        <v>0</v>
      </c>
      <c r="AF40" s="73">
        <v>0</v>
      </c>
      <c r="AG40" s="73">
        <v>0</v>
      </c>
      <c r="AH40" s="73">
        <v>0</v>
      </c>
      <c r="AI40" s="73">
        <v>0</v>
      </c>
      <c r="AJ40" s="73">
        <v>0</v>
      </c>
      <c r="AK40" s="73">
        <v>0</v>
      </c>
      <c r="AN40" s="94"/>
    </row>
    <row r="41" spans="5:40">
      <c r="E41" s="71" t="str">
        <f>Cover!$F$13</f>
        <v>Sc</v>
      </c>
      <c r="F41" s="94" t="s">
        <v>135</v>
      </c>
      <c r="G41" s="94" t="s">
        <v>297</v>
      </c>
      <c r="H41" s="95" t="s">
        <v>424</v>
      </c>
      <c r="I41" s="96" t="s">
        <v>181</v>
      </c>
      <c r="J41" s="94" t="s">
        <v>265</v>
      </c>
      <c r="K41" s="17" t="str">
        <f t="shared" si="1"/>
        <v>Opex_Pension scheme administration costs_Gross</v>
      </c>
      <c r="L41" s="94" t="s">
        <v>111</v>
      </c>
      <c r="M41" s="98" t="str">
        <f t="shared" si="11"/>
        <v>ScOpex2.02 Opex Cost Matrix - NCNon-Controllable CostPension scheme administration costsCost</v>
      </c>
      <c r="R41" s="14"/>
      <c r="T41" s="75">
        <v>0</v>
      </c>
      <c r="U41" s="75">
        <v>0</v>
      </c>
      <c r="V41" s="75">
        <v>0</v>
      </c>
      <c r="W41" s="75">
        <v>0</v>
      </c>
      <c r="X41" s="75">
        <v>0</v>
      </c>
      <c r="Y41" s="73">
        <v>0</v>
      </c>
      <c r="Z41" s="73">
        <v>0</v>
      </c>
      <c r="AA41" s="73">
        <v>0</v>
      </c>
      <c r="AB41" s="73">
        <v>0</v>
      </c>
      <c r="AC41" s="73">
        <v>0</v>
      </c>
      <c r="AD41" s="73">
        <v>0</v>
      </c>
      <c r="AE41" s="73">
        <v>0.41990783700000001</v>
      </c>
      <c r="AF41" s="73">
        <v>0.42</v>
      </c>
      <c r="AG41" s="73">
        <v>0</v>
      </c>
      <c r="AH41" s="73">
        <v>0</v>
      </c>
      <c r="AI41" s="73">
        <v>0</v>
      </c>
      <c r="AJ41" s="73">
        <v>0</v>
      </c>
      <c r="AK41" s="73">
        <v>0</v>
      </c>
      <c r="AN41" s="94"/>
    </row>
    <row r="42" spans="5:40">
      <c r="E42" s="71" t="str">
        <f>Cover!$F$13</f>
        <v>Sc</v>
      </c>
      <c r="F42" s="94" t="s">
        <v>135</v>
      </c>
      <c r="G42" s="94" t="s">
        <v>297</v>
      </c>
      <c r="H42" s="95" t="s">
        <v>424</v>
      </c>
      <c r="I42" s="96" t="s">
        <v>425</v>
      </c>
      <c r="J42" s="94" t="s">
        <v>265</v>
      </c>
      <c r="K42" s="17" t="str">
        <f t="shared" si="1"/>
        <v>Opex_Pension Deficit Charge Adjustment (NTS Pension Recharge)_Gross</v>
      </c>
      <c r="L42" s="94" t="s">
        <v>111</v>
      </c>
      <c r="M42" s="98" t="str">
        <f t="shared" si="11"/>
        <v>ScOpex2.02 Opex Cost Matrix - NCNon-Controllable CostPension Deficit Charge Adjustment (NTS Pension Recharge)Cost</v>
      </c>
      <c r="R42" s="14"/>
      <c r="T42" s="75">
        <v>0</v>
      </c>
      <c r="U42" s="75">
        <v>0</v>
      </c>
      <c r="V42" s="75">
        <v>0</v>
      </c>
      <c r="W42" s="75">
        <v>0</v>
      </c>
      <c r="X42" s="75">
        <v>0</v>
      </c>
      <c r="Y42" s="73">
        <v>3.6643973920000001</v>
      </c>
      <c r="Z42" s="73">
        <v>3.7242124360000002</v>
      </c>
      <c r="AA42" s="73">
        <v>5.2537381009999997</v>
      </c>
      <c r="AB42" s="73">
        <v>5.1702598120000003</v>
      </c>
      <c r="AC42" s="73">
        <v>4.2808971370000002</v>
      </c>
      <c r="AD42" s="73">
        <v>5.7969999999999997</v>
      </c>
      <c r="AE42" s="73">
        <v>5.0000242679999998</v>
      </c>
      <c r="AF42" s="73">
        <v>4.9318491199999999</v>
      </c>
      <c r="AG42" s="73">
        <v>4.9861058529999998</v>
      </c>
      <c r="AH42" s="73">
        <v>4.9861058529999998</v>
      </c>
      <c r="AI42" s="73">
        <v>4.9861058529999998</v>
      </c>
      <c r="AJ42" s="73">
        <v>4.9861058529999998</v>
      </c>
      <c r="AK42" s="73">
        <v>4.9861058529999998</v>
      </c>
      <c r="AN42" s="94"/>
    </row>
    <row r="43" spans="5:40">
      <c r="E43" s="71" t="str">
        <f>Cover!$F$13</f>
        <v>Sc</v>
      </c>
      <c r="F43" s="94" t="s">
        <v>135</v>
      </c>
      <c r="G43" s="94" t="s">
        <v>297</v>
      </c>
      <c r="H43" s="95" t="s">
        <v>424</v>
      </c>
      <c r="I43" s="94" t="s">
        <v>182</v>
      </c>
      <c r="J43" s="94" t="s">
        <v>265</v>
      </c>
      <c r="K43" s="17" t="str">
        <f t="shared" si="1"/>
        <v>Opex_Bad debt_Gross</v>
      </c>
      <c r="L43" s="94" t="s">
        <v>111</v>
      </c>
      <c r="M43" s="98" t="str">
        <f t="shared" si="11"/>
        <v>ScOpex2.02 Opex Cost Matrix - NCNon-Controllable CostBad debtCost</v>
      </c>
      <c r="R43" s="14"/>
      <c r="T43" s="75">
        <v>0</v>
      </c>
      <c r="U43" s="75">
        <v>0</v>
      </c>
      <c r="V43" s="75">
        <v>0</v>
      </c>
      <c r="W43" s="75">
        <v>0</v>
      </c>
      <c r="X43" s="75">
        <v>0</v>
      </c>
      <c r="Y43" s="73">
        <v>0.37251705699999998</v>
      </c>
      <c r="Z43" s="73">
        <v>0.14018227</v>
      </c>
      <c r="AA43" s="73">
        <v>6.5521570000000003E-3</v>
      </c>
      <c r="AB43" s="73">
        <v>2.6727977E-2</v>
      </c>
      <c r="AC43" s="73">
        <v>0.31225609799999998</v>
      </c>
      <c r="AD43" s="73">
        <v>0.125</v>
      </c>
      <c r="AE43" s="73">
        <v>0.15562194200000001</v>
      </c>
      <c r="AF43" s="73">
        <v>0.15</v>
      </c>
      <c r="AG43" s="73">
        <v>0.16387259300000001</v>
      </c>
      <c r="AH43" s="73">
        <v>0.16387259300000001</v>
      </c>
      <c r="AI43" s="73">
        <v>0.16387259300000001</v>
      </c>
      <c r="AJ43" s="73">
        <v>0.16387259300000001</v>
      </c>
      <c r="AK43" s="73">
        <v>0.16387259300000001</v>
      </c>
      <c r="AN43" s="94"/>
    </row>
    <row r="44" spans="5:40">
      <c r="E44" s="71" t="str">
        <f>Cover!$F$13</f>
        <v>Sc</v>
      </c>
      <c r="F44" s="94" t="s">
        <v>135</v>
      </c>
      <c r="G44" s="94" t="s">
        <v>297</v>
      </c>
      <c r="H44" s="95" t="s">
        <v>424</v>
      </c>
      <c r="I44" s="94" t="s">
        <v>183</v>
      </c>
      <c r="J44" s="94" t="s">
        <v>265</v>
      </c>
      <c r="K44" s="17" t="str">
        <f t="shared" si="1"/>
        <v>Opex_NTS exit costs_Gross</v>
      </c>
      <c r="L44" s="94" t="s">
        <v>111</v>
      </c>
      <c r="M44" s="98" t="str">
        <f t="shared" si="11"/>
        <v>ScOpex2.02 Opex Cost Matrix - NCNon-Controllable CostNTS exit costsCost</v>
      </c>
      <c r="R44" s="14"/>
      <c r="T44" s="75">
        <v>0</v>
      </c>
      <c r="U44" s="75">
        <v>0</v>
      </c>
      <c r="V44" s="75">
        <v>0</v>
      </c>
      <c r="W44" s="75">
        <v>0</v>
      </c>
      <c r="X44" s="75">
        <v>0</v>
      </c>
      <c r="Y44" s="73">
        <v>0.37589334400000002</v>
      </c>
      <c r="Z44" s="73">
        <v>0.60708857100000002</v>
      </c>
      <c r="AA44" s="73">
        <v>0.51434434500000004</v>
      </c>
      <c r="AB44" s="73">
        <v>0.31645924399999997</v>
      </c>
      <c r="AC44" s="73">
        <v>0.28546184600000002</v>
      </c>
      <c r="AD44" s="73">
        <v>0.68100000000000005</v>
      </c>
      <c r="AE44" s="73">
        <v>0.61715960999999997</v>
      </c>
      <c r="AF44" s="73">
        <v>12.731999999999999</v>
      </c>
      <c r="AG44" s="73">
        <v>25.007205249999998</v>
      </c>
      <c r="AH44" s="73">
        <v>25.36928219</v>
      </c>
      <c r="AI44" s="73">
        <v>26.84121455</v>
      </c>
      <c r="AJ44" s="73">
        <v>26.678608749999999</v>
      </c>
      <c r="AK44" s="73">
        <v>26.005406270000002</v>
      </c>
      <c r="AN44" s="94"/>
    </row>
    <row r="45" spans="5:40">
      <c r="E45" s="71" t="str">
        <f>Cover!$F$13</f>
        <v>Sc</v>
      </c>
      <c r="F45" s="94" t="s">
        <v>135</v>
      </c>
      <c r="G45" s="94" t="s">
        <v>297</v>
      </c>
      <c r="H45" s="95" t="s">
        <v>424</v>
      </c>
      <c r="I45" s="94" t="s">
        <v>426</v>
      </c>
      <c r="J45" s="94" t="s">
        <v>265</v>
      </c>
      <c r="K45" s="17" t="str">
        <f t="shared" si="1"/>
        <v>Opex_Network Innovation (ex IRM)_Gross</v>
      </c>
      <c r="L45" s="94" t="s">
        <v>111</v>
      </c>
      <c r="M45" s="98" t="str">
        <f t="shared" si="11"/>
        <v>ScOpex2.02 Opex Cost Matrix - NCNon-Controllable CostNetwork Innovation (ex IRM)Cost</v>
      </c>
      <c r="R45" s="14"/>
      <c r="T45" s="75">
        <v>0</v>
      </c>
      <c r="U45" s="75">
        <v>0</v>
      </c>
      <c r="V45" s="75">
        <v>0</v>
      </c>
      <c r="W45" s="75">
        <v>0</v>
      </c>
      <c r="X45" s="75">
        <v>0</v>
      </c>
      <c r="Y45" s="73">
        <v>1.223341513</v>
      </c>
      <c r="Z45" s="73">
        <v>1.6799796469999999</v>
      </c>
      <c r="AA45" s="73">
        <v>3.0500292070000001</v>
      </c>
      <c r="AB45" s="73">
        <v>2.280430972</v>
      </c>
      <c r="AC45" s="73">
        <v>1.7344125859999999</v>
      </c>
      <c r="AD45" s="73">
        <v>0.72299999999999998</v>
      </c>
      <c r="AE45" s="73">
        <v>1.0168694979999999</v>
      </c>
      <c r="AF45" s="73">
        <v>0.8</v>
      </c>
      <c r="AG45" s="73">
        <v>0</v>
      </c>
      <c r="AH45" s="73">
        <v>0</v>
      </c>
      <c r="AI45" s="73">
        <v>0</v>
      </c>
      <c r="AJ45" s="73">
        <v>0</v>
      </c>
      <c r="AK45" s="73">
        <v>0</v>
      </c>
      <c r="AN45" s="94"/>
    </row>
    <row r="46" spans="5:40">
      <c r="E46" s="71" t="str">
        <f>Cover!$F$13</f>
        <v>Sc</v>
      </c>
      <c r="F46" s="94" t="s">
        <v>135</v>
      </c>
      <c r="G46" s="94" t="s">
        <v>297</v>
      </c>
      <c r="H46" s="95" t="s">
        <v>424</v>
      </c>
      <c r="I46" s="94" t="s">
        <v>427</v>
      </c>
      <c r="J46" s="94" t="s">
        <v>265</v>
      </c>
      <c r="K46" s="17" t="str">
        <f t="shared" si="1"/>
        <v>Opex_Innovation Roll-out expenditure (IRM)_Gross</v>
      </c>
      <c r="L46" s="94" t="s">
        <v>111</v>
      </c>
      <c r="M46" s="98" t="str">
        <f t="shared" si="11"/>
        <v>ScOpex2.02 Opex Cost Matrix - NCNon-Controllable CostInnovation Roll-out expenditure (IRM)Cost</v>
      </c>
      <c r="R46" s="14"/>
      <c r="T46" s="75">
        <v>0</v>
      </c>
      <c r="U46" s="75">
        <v>0</v>
      </c>
      <c r="V46" s="75">
        <v>0</v>
      </c>
      <c r="W46" s="75">
        <v>0</v>
      </c>
      <c r="X46" s="75">
        <v>0</v>
      </c>
      <c r="Y46" s="73">
        <v>0</v>
      </c>
      <c r="Z46" s="73">
        <v>0</v>
      </c>
      <c r="AA46" s="73">
        <v>0</v>
      </c>
      <c r="AB46" s="73">
        <v>0</v>
      </c>
      <c r="AC46" s="73">
        <v>0</v>
      </c>
      <c r="AD46" s="73">
        <v>0</v>
      </c>
      <c r="AE46" s="73">
        <v>0</v>
      </c>
      <c r="AF46" s="73">
        <v>0</v>
      </c>
      <c r="AG46" s="73">
        <v>0</v>
      </c>
      <c r="AH46" s="73">
        <v>0</v>
      </c>
      <c r="AI46" s="73">
        <v>0</v>
      </c>
      <c r="AJ46" s="73">
        <v>0</v>
      </c>
      <c r="AK46" s="73">
        <v>0</v>
      </c>
      <c r="AN46" s="94"/>
    </row>
    <row r="47" spans="5:40">
      <c r="E47" s="71" t="str">
        <f>Cover!$F$13</f>
        <v>Sc</v>
      </c>
      <c r="F47" s="94" t="s">
        <v>135</v>
      </c>
      <c r="G47" s="94" t="s">
        <v>297</v>
      </c>
      <c r="H47" s="95" t="s">
        <v>424</v>
      </c>
      <c r="I47" s="94" t="s">
        <v>267</v>
      </c>
      <c r="J47" s="94" t="s">
        <v>265</v>
      </c>
      <c r="K47" s="17" t="str">
        <f t="shared" ref="K47:K51" si="12">F47&amp;"_"&amp;I47&amp;"_"&amp;J47</f>
        <v>Opex_Xoserve_Gross</v>
      </c>
      <c r="L47" s="94" t="s">
        <v>111</v>
      </c>
      <c r="M47" s="98"/>
      <c r="R47" s="14"/>
      <c r="T47" s="75"/>
      <c r="U47" s="75"/>
      <c r="V47" s="75"/>
      <c r="W47" s="75"/>
      <c r="X47" s="75"/>
      <c r="Y47" s="73">
        <v>0</v>
      </c>
      <c r="Z47" s="73">
        <v>0</v>
      </c>
      <c r="AA47" s="73">
        <v>0</v>
      </c>
      <c r="AB47" s="73">
        <v>0</v>
      </c>
      <c r="AC47" s="73">
        <v>0</v>
      </c>
      <c r="AD47" s="73">
        <v>0</v>
      </c>
      <c r="AE47" s="73">
        <v>0</v>
      </c>
      <c r="AF47" s="73">
        <v>0</v>
      </c>
      <c r="AG47" s="73">
        <v>2.2639999999999998</v>
      </c>
      <c r="AH47" s="73">
        <v>2.391</v>
      </c>
      <c r="AI47" s="73">
        <v>1.6279999999999999</v>
      </c>
      <c r="AJ47" s="73">
        <v>1.619</v>
      </c>
      <c r="AK47" s="73">
        <v>1.605</v>
      </c>
      <c r="AN47" s="94"/>
    </row>
    <row r="48" spans="5:40">
      <c r="E48" s="71" t="str">
        <f>Cover!$F$13</f>
        <v>Sc</v>
      </c>
      <c r="F48" s="94" t="s">
        <v>135</v>
      </c>
      <c r="G48" s="94" t="s">
        <v>297</v>
      </c>
      <c r="H48" s="95" t="s">
        <v>424</v>
      </c>
      <c r="I48" s="94" t="s">
        <v>161</v>
      </c>
      <c r="J48" s="94" t="s">
        <v>265</v>
      </c>
      <c r="K48" s="17" t="str">
        <f t="shared" si="12"/>
        <v>Opex_Other_Gross</v>
      </c>
      <c r="L48" s="94" t="s">
        <v>111</v>
      </c>
      <c r="M48" s="98"/>
      <c r="R48" s="14"/>
      <c r="T48" s="75"/>
      <c r="U48" s="75"/>
      <c r="V48" s="75"/>
      <c r="W48" s="75"/>
      <c r="X48" s="75"/>
      <c r="Y48" s="73">
        <v>0</v>
      </c>
      <c r="Z48" s="73">
        <v>0</v>
      </c>
      <c r="AA48" s="73">
        <v>0</v>
      </c>
      <c r="AB48" s="73">
        <v>0</v>
      </c>
      <c r="AC48" s="73">
        <v>0</v>
      </c>
      <c r="AD48" s="73">
        <v>0</v>
      </c>
      <c r="AE48" s="73">
        <v>0</v>
      </c>
      <c r="AF48" s="73">
        <v>0</v>
      </c>
      <c r="AG48" s="73">
        <v>0.64733046999999999</v>
      </c>
      <c r="AH48" s="73">
        <v>0.56985072999999997</v>
      </c>
      <c r="AI48" s="73">
        <v>0.57078079999999998</v>
      </c>
      <c r="AJ48" s="73">
        <v>0.57078079999999998</v>
      </c>
      <c r="AK48" s="73">
        <v>0.57078079999999998</v>
      </c>
      <c r="AN48" s="94"/>
    </row>
    <row r="49" spans="5:41">
      <c r="E49" s="71" t="str">
        <f>Cover!$F$13</f>
        <v>Sc</v>
      </c>
      <c r="F49" s="94" t="s">
        <v>135</v>
      </c>
      <c r="G49" s="94" t="s">
        <v>297</v>
      </c>
      <c r="H49" s="95" t="s">
        <v>424</v>
      </c>
      <c r="I49" s="123" t="s">
        <v>683</v>
      </c>
      <c r="J49" s="94" t="s">
        <v>265</v>
      </c>
      <c r="K49" s="17" t="str">
        <f t="shared" si="12"/>
        <v>Opex_Sc_SIU_02_Gross</v>
      </c>
      <c r="L49" s="94" t="s">
        <v>111</v>
      </c>
      <c r="M49" s="98"/>
      <c r="R49" s="14"/>
      <c r="T49" s="75"/>
      <c r="U49" s="75"/>
      <c r="V49" s="75"/>
      <c r="W49" s="75"/>
      <c r="X49" s="75"/>
      <c r="Y49" s="73"/>
      <c r="Z49" s="73"/>
      <c r="AA49" s="73"/>
      <c r="AB49" s="73"/>
      <c r="AC49" s="73"/>
      <c r="AD49" s="73"/>
      <c r="AE49" s="73"/>
      <c r="AF49" s="73"/>
      <c r="AG49" s="73"/>
      <c r="AH49" s="73"/>
      <c r="AI49" s="73"/>
      <c r="AJ49" s="73"/>
      <c r="AK49" s="73"/>
      <c r="AN49" s="94"/>
    </row>
    <row r="50" spans="5:41">
      <c r="E50" s="71" t="str">
        <f>Cover!$F$13</f>
        <v>Sc</v>
      </c>
      <c r="F50" s="94" t="s">
        <v>135</v>
      </c>
      <c r="G50" s="94" t="s">
        <v>297</v>
      </c>
      <c r="H50" s="95" t="s">
        <v>424</v>
      </c>
      <c r="I50" s="123" t="s">
        <v>436</v>
      </c>
      <c r="J50" s="94" t="s">
        <v>265</v>
      </c>
      <c r="K50" s="17" t="str">
        <f t="shared" si="12"/>
        <v>Opex_yyy_Gross</v>
      </c>
      <c r="L50" s="94" t="s">
        <v>111</v>
      </c>
      <c r="M50" s="98"/>
      <c r="R50" s="14"/>
      <c r="T50" s="75"/>
      <c r="U50" s="75"/>
      <c r="V50" s="75"/>
      <c r="W50" s="75"/>
      <c r="X50" s="75"/>
      <c r="Y50" s="73"/>
      <c r="Z50" s="73"/>
      <c r="AA50" s="73"/>
      <c r="AB50" s="73"/>
      <c r="AC50" s="73"/>
      <c r="AD50" s="73"/>
      <c r="AE50" s="73"/>
      <c r="AF50" s="73"/>
      <c r="AG50" s="73"/>
      <c r="AH50" s="73"/>
      <c r="AI50" s="73"/>
      <c r="AJ50" s="73"/>
      <c r="AK50" s="73"/>
      <c r="AN50" s="94"/>
    </row>
    <row r="51" spans="5:41">
      <c r="E51" s="71" t="str">
        <f>Cover!$F$13</f>
        <v>Sc</v>
      </c>
      <c r="F51" s="94" t="s">
        <v>135</v>
      </c>
      <c r="G51" s="94" t="s">
        <v>297</v>
      </c>
      <c r="H51" s="95" t="s">
        <v>424</v>
      </c>
      <c r="I51" s="123" t="s">
        <v>437</v>
      </c>
      <c r="J51" s="94" t="s">
        <v>265</v>
      </c>
      <c r="K51" s="17" t="str">
        <f t="shared" si="12"/>
        <v>Opex_zzz_Gross</v>
      </c>
      <c r="L51" s="94" t="s">
        <v>111</v>
      </c>
      <c r="M51" s="98"/>
      <c r="R51" s="14"/>
      <c r="T51" s="75"/>
      <c r="U51" s="75"/>
      <c r="V51" s="75"/>
      <c r="W51" s="75"/>
      <c r="X51" s="75"/>
      <c r="Y51" s="73"/>
      <c r="Z51" s="73"/>
      <c r="AA51" s="73"/>
      <c r="AB51" s="73"/>
      <c r="AC51" s="73"/>
      <c r="AD51" s="73"/>
      <c r="AE51" s="73"/>
      <c r="AF51" s="73"/>
      <c r="AG51" s="73"/>
      <c r="AH51" s="73"/>
      <c r="AI51" s="73"/>
      <c r="AJ51" s="73"/>
      <c r="AK51" s="73"/>
      <c r="AN51" s="94"/>
    </row>
    <row r="52" spans="5:41">
      <c r="E52" s="71" t="str">
        <f>Cover!$F$13</f>
        <v>Sc</v>
      </c>
      <c r="F52" s="5" t="s">
        <v>136</v>
      </c>
      <c r="H52" s="5"/>
      <c r="I52" s="5" t="s">
        <v>136</v>
      </c>
      <c r="J52" s="94" t="s">
        <v>265</v>
      </c>
      <c r="K52" s="17" t="str">
        <f t="shared" si="1"/>
        <v>Capex_Capex_Gross</v>
      </c>
      <c r="L52" s="94" t="s">
        <v>111</v>
      </c>
      <c r="R52" s="14"/>
      <c r="T52" s="75">
        <v>0</v>
      </c>
      <c r="U52" s="75">
        <v>0</v>
      </c>
      <c r="V52" s="75">
        <v>0</v>
      </c>
      <c r="W52" s="75">
        <v>0</v>
      </c>
      <c r="X52" s="75">
        <v>0</v>
      </c>
      <c r="Y52" s="17">
        <f t="shared" ref="Y52:AK52" si="13">SUM(Y53:Y58)</f>
        <v>51.507553950614636</v>
      </c>
      <c r="Z52" s="17">
        <f t="shared" si="13"/>
        <v>71.426767510822913</v>
      </c>
      <c r="AA52" s="17">
        <f t="shared" si="13"/>
        <v>62.367118303926901</v>
      </c>
      <c r="AB52" s="17">
        <f t="shared" si="13"/>
        <v>59.721602020716624</v>
      </c>
      <c r="AC52" s="17">
        <f t="shared" si="13"/>
        <v>52.430015604259005</v>
      </c>
      <c r="AD52" s="17">
        <f t="shared" si="13"/>
        <v>68.998961604000002</v>
      </c>
      <c r="AE52" s="17">
        <f t="shared" si="13"/>
        <v>55.229777988039999</v>
      </c>
      <c r="AF52" s="17">
        <f t="shared" si="13"/>
        <v>43.79237754014995</v>
      </c>
      <c r="AG52" s="17">
        <f t="shared" si="13"/>
        <v>64.137450082384504</v>
      </c>
      <c r="AH52" s="17">
        <f t="shared" si="13"/>
        <v>74.097237531204442</v>
      </c>
      <c r="AI52" s="17">
        <f t="shared" si="13"/>
        <v>76.61261471692319</v>
      </c>
      <c r="AJ52" s="17">
        <f t="shared" si="13"/>
        <v>67.207489182355502</v>
      </c>
      <c r="AK52" s="17">
        <f t="shared" si="13"/>
        <v>54.689033441974289</v>
      </c>
      <c r="AN52" s="94"/>
    </row>
    <row r="53" spans="5:41">
      <c r="E53" s="71" t="str">
        <f>Cover!$F$13</f>
        <v>Sc</v>
      </c>
      <c r="F53" s="94" t="s">
        <v>136</v>
      </c>
      <c r="G53" s="94" t="s">
        <v>435</v>
      </c>
      <c r="H53" s="94" t="s">
        <v>278</v>
      </c>
      <c r="I53" s="94" t="s">
        <v>278</v>
      </c>
      <c r="J53" s="94" t="s">
        <v>265</v>
      </c>
      <c r="K53" s="17" t="str">
        <f t="shared" si="1"/>
        <v>Capex_LTS Pipelines, Storage &amp; Entry_Gross</v>
      </c>
      <c r="L53" s="94" t="s">
        <v>111</v>
      </c>
      <c r="M53" s="17" t="str">
        <f>E53&amp;F53&amp;G53&amp;H53&amp;I53&amp;"Cost"&amp;"Totex"</f>
        <v>ScCapex3.01 LTS Storage &amp; EntryLTS Pipelines, Storage &amp; EntryLTS Pipelines, Storage &amp; EntryCostTotex</v>
      </c>
      <c r="R53" s="14"/>
      <c r="T53" s="75">
        <v>0</v>
      </c>
      <c r="U53" s="75">
        <v>0</v>
      </c>
      <c r="V53" s="75">
        <v>0</v>
      </c>
      <c r="W53" s="75">
        <v>0</v>
      </c>
      <c r="X53" s="75">
        <v>0</v>
      </c>
      <c r="Y53" s="73">
        <v>21.521062068999999</v>
      </c>
      <c r="Z53" s="73">
        <v>22.466481439999999</v>
      </c>
      <c r="AA53" s="73">
        <v>23.128569851000002</v>
      </c>
      <c r="AB53" s="73">
        <v>29.451150561000002</v>
      </c>
      <c r="AC53" s="73">
        <v>21.728601610000002</v>
      </c>
      <c r="AD53" s="73">
        <v>32.78</v>
      </c>
      <c r="AE53" s="73">
        <v>20.247843650999993</v>
      </c>
      <c r="AF53" s="73">
        <v>11.960476888999999</v>
      </c>
      <c r="AG53" s="73">
        <v>21.332925184</v>
      </c>
      <c r="AH53" s="73">
        <v>33.813238986999998</v>
      </c>
      <c r="AI53" s="73">
        <v>36.146978079</v>
      </c>
      <c r="AJ53" s="73">
        <v>29.026735761000012</v>
      </c>
      <c r="AK53" s="73">
        <v>19.131678236000003</v>
      </c>
      <c r="AN53" s="94"/>
      <c r="AO53" s="93"/>
    </row>
    <row r="54" spans="5:41">
      <c r="E54" s="71" t="str">
        <f>Cover!$F$13</f>
        <v>Sc</v>
      </c>
      <c r="F54" s="94" t="s">
        <v>136</v>
      </c>
      <c r="G54" s="94" t="s">
        <v>294</v>
      </c>
      <c r="H54" s="94" t="s">
        <v>215</v>
      </c>
      <c r="I54" s="94" t="s">
        <v>215</v>
      </c>
      <c r="J54" s="94" t="s">
        <v>265</v>
      </c>
      <c r="K54" s="17" t="str">
        <f t="shared" si="1"/>
        <v>Capex_Reinforcement_Gross</v>
      </c>
      <c r="L54" s="94" t="s">
        <v>111</v>
      </c>
      <c r="M54" s="17" t="str">
        <f t="shared" ref="M54:M58" si="14">E54&amp;F54&amp;G54&amp;H54&amp;I54&amp;"Cost"&amp;"Totex"</f>
        <v>ScCapex3.02 ReinforcementReinforcementReinforcementCostTotex</v>
      </c>
      <c r="R54" s="14"/>
      <c r="T54" s="75">
        <v>0</v>
      </c>
      <c r="U54" s="75">
        <v>0</v>
      </c>
      <c r="V54" s="75">
        <v>0</v>
      </c>
      <c r="W54" s="75">
        <v>0</v>
      </c>
      <c r="X54" s="75">
        <v>0</v>
      </c>
      <c r="Y54" s="38">
        <v>1.1561766056146412</v>
      </c>
      <c r="Z54" s="38">
        <v>1.3640579148229013</v>
      </c>
      <c r="AA54" s="38">
        <v>3.9333784119269004</v>
      </c>
      <c r="AB54" s="38">
        <v>2.7411212897166179</v>
      </c>
      <c r="AC54" s="38">
        <v>4.6591083172590002</v>
      </c>
      <c r="AD54" s="38">
        <v>5</v>
      </c>
      <c r="AE54" s="38">
        <v>7.525195118040001</v>
      </c>
      <c r="AF54" s="38">
        <v>6.1113009671499512</v>
      </c>
      <c r="AG54" s="38">
        <v>5.4943590093845067</v>
      </c>
      <c r="AH54" s="38">
        <v>6.6392413122044287</v>
      </c>
      <c r="AI54" s="38">
        <v>6.8219820749231825</v>
      </c>
      <c r="AJ54" s="38">
        <v>5.3410366203554913</v>
      </c>
      <c r="AK54" s="38">
        <v>3.1453078749742867</v>
      </c>
      <c r="AN54" s="141">
        <v>43966</v>
      </c>
      <c r="AO54" s="94" t="s">
        <v>532</v>
      </c>
    </row>
    <row r="55" spans="5:41">
      <c r="E55" s="71" t="str">
        <f>Cover!$F$13</f>
        <v>Sc</v>
      </c>
      <c r="F55" s="94" t="s">
        <v>136</v>
      </c>
      <c r="G55" s="94" t="s">
        <v>429</v>
      </c>
      <c r="H55" s="94" t="s">
        <v>217</v>
      </c>
      <c r="I55" s="94" t="s">
        <v>217</v>
      </c>
      <c r="J55" s="94" t="s">
        <v>265</v>
      </c>
      <c r="K55" s="17" t="str">
        <f t="shared" si="1"/>
        <v>Capex_Governors_Gross</v>
      </c>
      <c r="L55" s="94" t="s">
        <v>111</v>
      </c>
      <c r="M55" s="17" t="str">
        <f t="shared" si="14"/>
        <v>ScCapex3.03 GovernorsGovernorsGovernorsCostTotex</v>
      </c>
      <c r="R55" s="14"/>
      <c r="T55" s="75">
        <v>0</v>
      </c>
      <c r="U55" s="75">
        <v>0</v>
      </c>
      <c r="V55" s="75">
        <v>0</v>
      </c>
      <c r="W55" s="75">
        <v>0</v>
      </c>
      <c r="X55" s="75">
        <v>0</v>
      </c>
      <c r="Y55" s="73">
        <v>2.7617772179999998</v>
      </c>
      <c r="Z55" s="73">
        <v>4.6670846360000002</v>
      </c>
      <c r="AA55" s="73">
        <v>2.6753181800000001</v>
      </c>
      <c r="AB55" s="73">
        <v>2.2429156780000001</v>
      </c>
      <c r="AC55" s="73">
        <v>2.1641415409999998</v>
      </c>
      <c r="AD55" s="73">
        <v>1.9500000000000002</v>
      </c>
      <c r="AE55" s="73">
        <v>2.1795772390000003</v>
      </c>
      <c r="AF55" s="73">
        <v>1.0443645149999998</v>
      </c>
      <c r="AG55" s="73">
        <v>2.6920729260000003</v>
      </c>
      <c r="AH55" s="73">
        <v>2.6910046479999998</v>
      </c>
      <c r="AI55" s="73">
        <v>2.8778094450000005</v>
      </c>
      <c r="AJ55" s="73">
        <v>2.8927896149999999</v>
      </c>
      <c r="AK55" s="73">
        <v>2.9401062919999998</v>
      </c>
      <c r="AN55" s="96"/>
    </row>
    <row r="56" spans="5:41">
      <c r="E56" s="71" t="str">
        <f>Cover!$F$13</f>
        <v>Sc</v>
      </c>
      <c r="F56" s="94" t="s">
        <v>136</v>
      </c>
      <c r="G56" s="94" t="s">
        <v>430</v>
      </c>
      <c r="H56" s="94" t="s">
        <v>142</v>
      </c>
      <c r="I56" s="94" t="s">
        <v>142</v>
      </c>
      <c r="J56" s="94" t="s">
        <v>265</v>
      </c>
      <c r="K56" s="17" t="str">
        <f t="shared" si="1"/>
        <v>Capex_Connections_Gross</v>
      </c>
      <c r="L56" s="94" t="s">
        <v>111</v>
      </c>
      <c r="M56" s="17" t="str">
        <f t="shared" si="14"/>
        <v>ScCapex3.04 ConnectionsConnectionsConnectionsCostTotex</v>
      </c>
      <c r="R56" s="14"/>
      <c r="T56" s="75">
        <v>0</v>
      </c>
      <c r="U56" s="75">
        <v>0</v>
      </c>
      <c r="V56" s="75">
        <v>0</v>
      </c>
      <c r="W56" s="75">
        <v>0</v>
      </c>
      <c r="X56" s="75">
        <v>0</v>
      </c>
      <c r="Y56" s="73">
        <v>17.006938876</v>
      </c>
      <c r="Z56" s="73">
        <v>14.914000189000003</v>
      </c>
      <c r="AA56" s="73">
        <v>14.050800265000001</v>
      </c>
      <c r="AB56" s="73">
        <v>13.691456037</v>
      </c>
      <c r="AC56" s="73">
        <v>12.831766289000001</v>
      </c>
      <c r="AD56" s="73">
        <v>13.457955379999998</v>
      </c>
      <c r="AE56" s="73">
        <v>13.072677251000002</v>
      </c>
      <c r="AF56" s="73">
        <v>9.2123256219999998</v>
      </c>
      <c r="AG56" s="73">
        <v>14.694168559</v>
      </c>
      <c r="AH56" s="73">
        <v>14.781929632000001</v>
      </c>
      <c r="AI56" s="73">
        <v>14.121249571</v>
      </c>
      <c r="AJ56" s="73">
        <v>13.503851372</v>
      </c>
      <c r="AK56" s="73">
        <v>13.063964800999999</v>
      </c>
      <c r="AN56" s="96"/>
    </row>
    <row r="57" spans="5:41">
      <c r="E57" s="71" t="str">
        <f>Cover!$F$13</f>
        <v>Sc</v>
      </c>
      <c r="F57" s="94" t="s">
        <v>136</v>
      </c>
      <c r="G57" s="94" t="s">
        <v>431</v>
      </c>
      <c r="H57" s="94" t="s">
        <v>386</v>
      </c>
      <c r="I57" s="94" t="s">
        <v>386</v>
      </c>
      <c r="J57" s="94" t="s">
        <v>265</v>
      </c>
      <c r="K57" s="17" t="str">
        <f t="shared" si="1"/>
        <v>Capex_Other capex_Gross</v>
      </c>
      <c r="L57" s="94" t="s">
        <v>111</v>
      </c>
      <c r="M57" s="17" t="str">
        <f t="shared" si="14"/>
        <v>ScCapex3.05 Other CapexOther capexOther capexCostTotex</v>
      </c>
      <c r="R57" s="14"/>
      <c r="T57" s="75">
        <v>0</v>
      </c>
      <c r="U57" s="75">
        <v>0</v>
      </c>
      <c r="V57" s="75">
        <v>0</v>
      </c>
      <c r="W57" s="75">
        <v>0</v>
      </c>
      <c r="X57" s="75">
        <v>0</v>
      </c>
      <c r="Y57" s="73">
        <v>6.2481414280000003</v>
      </c>
      <c r="Z57" s="73">
        <v>17.592143331000003</v>
      </c>
      <c r="AA57" s="73">
        <v>14.901051595999999</v>
      </c>
      <c r="AB57" s="73">
        <v>10.161958455000001</v>
      </c>
      <c r="AC57" s="73">
        <v>9.2263978469999977</v>
      </c>
      <c r="AD57" s="73">
        <v>13.203273252999999</v>
      </c>
      <c r="AE57" s="73">
        <v>11.760795521</v>
      </c>
      <c r="AF57" s="73">
        <v>13.299928567</v>
      </c>
      <c r="AG57" s="73">
        <v>12.837224403999997</v>
      </c>
      <c r="AH57" s="73">
        <v>11.373322952000002</v>
      </c>
      <c r="AI57" s="73">
        <v>12.641395546999998</v>
      </c>
      <c r="AJ57" s="73">
        <v>12.668075813999998</v>
      </c>
      <c r="AK57" s="73">
        <v>13.438726237999997</v>
      </c>
      <c r="AN57" s="96"/>
    </row>
    <row r="58" spans="5:41">
      <c r="E58" s="71" t="str">
        <f>Cover!$F$13</f>
        <v>Sc</v>
      </c>
      <c r="F58" s="94" t="s">
        <v>136</v>
      </c>
      <c r="G58" s="94" t="s">
        <v>432</v>
      </c>
      <c r="H58" s="94" t="s">
        <v>275</v>
      </c>
      <c r="I58" s="94" t="s">
        <v>218</v>
      </c>
      <c r="J58" s="94" t="s">
        <v>265</v>
      </c>
      <c r="K58" s="17" t="str">
        <f t="shared" si="1"/>
        <v>Capex_Transport &amp; Plant_Gross</v>
      </c>
      <c r="L58" s="94" t="s">
        <v>111</v>
      </c>
      <c r="M58" s="17" t="str">
        <f t="shared" si="14"/>
        <v>ScCapex3.06 Transport &amp; PlantCostTransport &amp; PlantCostTotex</v>
      </c>
      <c r="R58" s="14"/>
      <c r="T58" s="75">
        <v>0</v>
      </c>
      <c r="U58" s="75">
        <v>0</v>
      </c>
      <c r="V58" s="75">
        <v>0</v>
      </c>
      <c r="W58" s="75">
        <v>0</v>
      </c>
      <c r="X58" s="75">
        <v>0</v>
      </c>
      <c r="Y58" s="73">
        <v>2.8134577540000003</v>
      </c>
      <c r="Z58" s="73">
        <v>10.423</v>
      </c>
      <c r="AA58" s="73">
        <v>3.6779999999999999</v>
      </c>
      <c r="AB58" s="73">
        <v>1.4330000000000001</v>
      </c>
      <c r="AC58" s="73">
        <v>1.82</v>
      </c>
      <c r="AD58" s="73">
        <v>2.6077329710000003</v>
      </c>
      <c r="AE58" s="73">
        <v>0.443689208</v>
      </c>
      <c r="AF58" s="73">
        <v>2.1639809799999998</v>
      </c>
      <c r="AG58" s="73">
        <v>7.0866999999999996</v>
      </c>
      <c r="AH58" s="73">
        <v>4.7984999999999998</v>
      </c>
      <c r="AI58" s="73">
        <v>4.0032000000000005</v>
      </c>
      <c r="AJ58" s="73">
        <v>3.7749999999999999</v>
      </c>
      <c r="AK58" s="73">
        <v>2.9692499999999997</v>
      </c>
      <c r="AN58" s="141">
        <v>43957</v>
      </c>
      <c r="AO58" s="94" t="s">
        <v>422</v>
      </c>
    </row>
    <row r="59" spans="5:41">
      <c r="E59" s="71" t="str">
        <f>Cover!$F$13</f>
        <v>Sc</v>
      </c>
      <c r="F59" s="5" t="s">
        <v>137</v>
      </c>
      <c r="I59" s="5" t="s">
        <v>137</v>
      </c>
      <c r="J59" s="94" t="s">
        <v>265</v>
      </c>
      <c r="K59" s="17" t="str">
        <f t="shared" si="1"/>
        <v>Repex_Repex_Gross</v>
      </c>
      <c r="L59" s="94" t="s">
        <v>111</v>
      </c>
      <c r="R59" s="14"/>
      <c r="T59" s="75">
        <v>0</v>
      </c>
      <c r="U59" s="75">
        <v>0</v>
      </c>
      <c r="V59" s="75">
        <v>0</v>
      </c>
      <c r="W59" s="75">
        <v>0</v>
      </c>
      <c r="X59" s="75">
        <v>0</v>
      </c>
      <c r="Y59" s="17">
        <f>SUM(Y60:Y93)</f>
        <v>58.675623644999995</v>
      </c>
      <c r="Z59" s="17">
        <f t="shared" ref="Z59:AK59" si="15">SUM(Z60:Z93)</f>
        <v>58.692445532999997</v>
      </c>
      <c r="AA59" s="17">
        <f t="shared" si="15"/>
        <v>65.799677377999998</v>
      </c>
      <c r="AB59" s="17">
        <f t="shared" si="15"/>
        <v>65.875169691000011</v>
      </c>
      <c r="AC59" s="17">
        <f t="shared" si="15"/>
        <v>64.224758355999981</v>
      </c>
      <c r="AD59" s="17">
        <f t="shared" si="15"/>
        <v>72.758387714999998</v>
      </c>
      <c r="AE59" s="17">
        <f t="shared" si="15"/>
        <v>77.680043726999997</v>
      </c>
      <c r="AF59" s="17">
        <f t="shared" si="15"/>
        <v>72.06843606000001</v>
      </c>
      <c r="AG59" s="17">
        <f t="shared" si="15"/>
        <v>65.201099178000007</v>
      </c>
      <c r="AH59" s="17">
        <f t="shared" si="15"/>
        <v>65.346679785999996</v>
      </c>
      <c r="AI59" s="17">
        <f t="shared" si="15"/>
        <v>64.611051843000013</v>
      </c>
      <c r="AJ59" s="17">
        <f t="shared" si="15"/>
        <v>64.332278029000008</v>
      </c>
      <c r="AK59" s="17">
        <f t="shared" si="15"/>
        <v>64.840537583000014</v>
      </c>
      <c r="AN59" s="94"/>
    </row>
    <row r="60" spans="5:41">
      <c r="E60" s="71" t="str">
        <f>Cover!$F$13</f>
        <v>Sc</v>
      </c>
      <c r="F60" s="94" t="s">
        <v>137</v>
      </c>
      <c r="G60" s="94" t="s">
        <v>312</v>
      </c>
      <c r="H60" s="94" t="s">
        <v>293</v>
      </c>
      <c r="I60" s="94" t="s">
        <v>374</v>
      </c>
      <c r="J60" s="94" t="s">
        <v>265</v>
      </c>
      <c r="K60" s="17" t="str">
        <f t="shared" si="1"/>
        <v>Repex_Replacing: Tier 1_Gross</v>
      </c>
      <c r="L60" s="94" t="s">
        <v>111</v>
      </c>
      <c r="M60" s="17" t="str">
        <f>E60&amp;F60&amp;G60&amp;H60&amp;I60&amp;"Cost"&amp;"Totex"</f>
        <v>ScRepex4.01 Repex Mains Tier-1MainsReplacing: Tier 1CostTotex</v>
      </c>
      <c r="R60" s="14"/>
      <c r="T60" s="75">
        <v>0</v>
      </c>
      <c r="U60" s="75">
        <v>0</v>
      </c>
      <c r="V60" s="75">
        <v>0</v>
      </c>
      <c r="W60" s="75">
        <v>0</v>
      </c>
      <c r="X60" s="75">
        <v>0</v>
      </c>
      <c r="Y60" s="73">
        <v>32.437170377999998</v>
      </c>
      <c r="Z60" s="73">
        <v>30.165173458999998</v>
      </c>
      <c r="AA60" s="73">
        <v>35.470734096000001</v>
      </c>
      <c r="AB60" s="73">
        <v>32.751707330000002</v>
      </c>
      <c r="AC60" s="73">
        <v>33.349674124999993</v>
      </c>
      <c r="AD60" s="73">
        <v>33.477132175000001</v>
      </c>
      <c r="AE60" s="73">
        <v>33.045471298000002</v>
      </c>
      <c r="AF60" s="73">
        <v>31.452751671999998</v>
      </c>
      <c r="AG60" s="73">
        <v>35.212048628000012</v>
      </c>
      <c r="AH60" s="73">
        <v>35.344142261999998</v>
      </c>
      <c r="AI60" s="73">
        <v>35.066244062000003</v>
      </c>
      <c r="AJ60" s="73">
        <v>34.973326432000007</v>
      </c>
      <c r="AK60" s="73">
        <v>35.320809463000003</v>
      </c>
      <c r="AN60" s="96"/>
      <c r="AO60" s="93"/>
    </row>
    <row r="61" spans="5:41">
      <c r="E61" s="71" t="str">
        <f>Cover!$F$13</f>
        <v>Sc</v>
      </c>
      <c r="F61" s="94" t="s">
        <v>137</v>
      </c>
      <c r="G61" s="94" t="s">
        <v>313</v>
      </c>
      <c r="H61" s="94" t="s">
        <v>293</v>
      </c>
      <c r="I61" s="94" t="s">
        <v>375</v>
      </c>
      <c r="J61" s="94" t="s">
        <v>265</v>
      </c>
      <c r="K61" s="17" t="str">
        <f t="shared" si="1"/>
        <v>Repex_Replacing: Tier 2A_Gross</v>
      </c>
      <c r="L61" s="94" t="s">
        <v>111</v>
      </c>
      <c r="M61" s="17" t="str">
        <f t="shared" ref="M61:M93" si="16">E61&amp;F61&amp;G61&amp;H61&amp;I61&amp;"Cost"&amp;"Totex"</f>
        <v>ScRepex4.02 Repex Mains Tier-2AMainsReplacing: Tier 2ACostTotex</v>
      </c>
      <c r="R61" s="14"/>
      <c r="T61" s="75">
        <v>0</v>
      </c>
      <c r="U61" s="75">
        <v>0</v>
      </c>
      <c r="V61" s="75">
        <v>0</v>
      </c>
      <c r="W61" s="75">
        <v>0</v>
      </c>
      <c r="X61" s="75">
        <v>0</v>
      </c>
      <c r="Y61" s="73">
        <v>9.6847078000000003E-2</v>
      </c>
      <c r="Z61" s="73">
        <v>0.63943274799999994</v>
      </c>
      <c r="AA61" s="73">
        <v>0.101558438</v>
      </c>
      <c r="AB61" s="73">
        <v>1.022077828</v>
      </c>
      <c r="AC61" s="73">
        <v>0.65439809400000004</v>
      </c>
      <c r="AD61" s="73">
        <v>1.0049999999999999</v>
      </c>
      <c r="AE61" s="73">
        <v>1.1346278650000001</v>
      </c>
      <c r="AF61" s="73">
        <v>1.8995642769999999</v>
      </c>
      <c r="AG61" s="73">
        <v>0.44706901900000007</v>
      </c>
      <c r="AH61" s="73">
        <v>0.45029340499999998</v>
      </c>
      <c r="AI61" s="73">
        <v>0.44555579299999998</v>
      </c>
      <c r="AJ61" s="73">
        <v>0.44449988399999996</v>
      </c>
      <c r="AK61" s="73">
        <v>0.45101308600000001</v>
      </c>
      <c r="AN61" s="96"/>
    </row>
    <row r="62" spans="5:41">
      <c r="E62" s="71" t="str">
        <f>Cover!$F$13</f>
        <v>Sc</v>
      </c>
      <c r="F62" s="94" t="s">
        <v>137</v>
      </c>
      <c r="G62" s="94" t="s">
        <v>314</v>
      </c>
      <c r="H62" s="94" t="s">
        <v>293</v>
      </c>
      <c r="I62" s="94" t="s">
        <v>380</v>
      </c>
      <c r="J62" s="94" t="s">
        <v>265</v>
      </c>
      <c r="K62" s="17" t="str">
        <f t="shared" si="1"/>
        <v>Repex_Replacing: Tier 2B (&amp; T3 for GD1)_Gross</v>
      </c>
      <c r="L62" s="94" t="s">
        <v>111</v>
      </c>
      <c r="M62" s="17" t="str">
        <f t="shared" si="16"/>
        <v>ScRepex4.03 Repex Mains Tier-2B &amp; 3MainsReplacing: Tier 2B (&amp; T3 for GD1)CostTotex</v>
      </c>
      <c r="R62" s="14"/>
      <c r="T62" s="75">
        <v>0</v>
      </c>
      <c r="U62" s="75">
        <v>0</v>
      </c>
      <c r="V62" s="75">
        <v>0</v>
      </c>
      <c r="W62" s="75">
        <v>0</v>
      </c>
      <c r="X62" s="75">
        <v>0</v>
      </c>
      <c r="Y62" s="73">
        <v>0.83192088199999992</v>
      </c>
      <c r="Z62" s="73">
        <v>-0.27591912100000004</v>
      </c>
      <c r="AA62" s="73">
        <v>1.9071935120000001</v>
      </c>
      <c r="AB62" s="73">
        <v>2.9426129029999997</v>
      </c>
      <c r="AC62" s="73">
        <v>4.7622876860000014</v>
      </c>
      <c r="AD62" s="73">
        <v>7.8904971210000001</v>
      </c>
      <c r="AE62" s="73">
        <v>8.3349169140000008</v>
      </c>
      <c r="AF62" s="73">
        <v>9.9199136099999983</v>
      </c>
      <c r="AG62" s="73">
        <v>1.2284801819999998</v>
      </c>
      <c r="AH62" s="73">
        <v>1.236751742</v>
      </c>
      <c r="AI62" s="73">
        <v>1.2231667109999997</v>
      </c>
      <c r="AJ62" s="73">
        <v>1.2197052960000001</v>
      </c>
      <c r="AK62" s="73">
        <v>1.2370151470000001</v>
      </c>
      <c r="AN62" s="96"/>
    </row>
    <row r="63" spans="5:41">
      <c r="E63" s="71" t="str">
        <f>Cover!$F$13</f>
        <v>Sc</v>
      </c>
      <c r="F63" s="94" t="s">
        <v>137</v>
      </c>
      <c r="G63" s="94" t="s">
        <v>314</v>
      </c>
      <c r="H63" s="94" t="s">
        <v>293</v>
      </c>
      <c r="I63" s="94" t="s">
        <v>377</v>
      </c>
      <c r="J63" s="94" t="s">
        <v>265</v>
      </c>
      <c r="K63" s="17" t="str">
        <f t="shared" si="1"/>
        <v>Repex_Replacing: Tier 3_Gross</v>
      </c>
      <c r="L63" s="94" t="s">
        <v>111</v>
      </c>
      <c r="M63" s="17" t="str">
        <f t="shared" si="16"/>
        <v>ScRepex4.03 Repex Mains Tier-2B &amp; 3MainsReplacing: Tier 3CostTotex</v>
      </c>
      <c r="R63" s="14"/>
      <c r="T63" s="75">
        <v>0</v>
      </c>
      <c r="U63" s="75">
        <v>0</v>
      </c>
      <c r="V63" s="75">
        <v>0</v>
      </c>
      <c r="W63" s="75">
        <v>0</v>
      </c>
      <c r="X63" s="75">
        <v>0</v>
      </c>
      <c r="Y63" s="73">
        <v>0</v>
      </c>
      <c r="Z63" s="73">
        <v>0</v>
      </c>
      <c r="AA63" s="73">
        <v>0.32314511099999998</v>
      </c>
      <c r="AB63" s="73">
        <v>0.40907537300000002</v>
      </c>
      <c r="AC63" s="73">
        <v>2.6281904680000001</v>
      </c>
      <c r="AD63" s="73">
        <v>5.300589211000001</v>
      </c>
      <c r="AE63" s="73">
        <v>8.3903372550000004</v>
      </c>
      <c r="AF63" s="73">
        <v>0.93382602599999986</v>
      </c>
      <c r="AG63" s="73">
        <v>0.78535273500000002</v>
      </c>
      <c r="AH63" s="73">
        <v>0.789774953</v>
      </c>
      <c r="AI63" s="73">
        <v>0.77732873200000008</v>
      </c>
      <c r="AJ63" s="73">
        <v>0.77590059599999994</v>
      </c>
      <c r="AK63" s="73">
        <v>0.78876919000000001</v>
      </c>
      <c r="AN63" s="96"/>
    </row>
    <row r="64" spans="5:41">
      <c r="E64" s="71" t="str">
        <f>Cover!$F$13</f>
        <v>Sc</v>
      </c>
      <c r="F64" s="94" t="s">
        <v>137</v>
      </c>
      <c r="G64" s="94" t="s">
        <v>308</v>
      </c>
      <c r="H64" s="94" t="s">
        <v>293</v>
      </c>
      <c r="I64" s="94" t="s">
        <v>381</v>
      </c>
      <c r="J64" s="94" t="s">
        <v>265</v>
      </c>
      <c r="K64" s="17" t="str">
        <f t="shared" si="1"/>
        <v>Repex_Replacing: Iron mains &gt;30m_Gross</v>
      </c>
      <c r="L64" s="94" t="s">
        <v>111</v>
      </c>
      <c r="M64" s="17" t="str">
        <f t="shared" si="16"/>
        <v>ScRepex4.04 Repex Mains OtherMainsReplacing: Iron mains &gt;30mCostTotex</v>
      </c>
      <c r="R64" s="14"/>
      <c r="T64" s="75">
        <v>0</v>
      </c>
      <c r="U64" s="75">
        <v>0</v>
      </c>
      <c r="V64" s="75">
        <v>0</v>
      </c>
      <c r="W64" s="75">
        <v>0</v>
      </c>
      <c r="X64" s="75">
        <v>0</v>
      </c>
      <c r="Y64" s="73">
        <v>0.150025516</v>
      </c>
      <c r="Z64" s="73">
        <v>1.124369658</v>
      </c>
      <c r="AA64" s="73">
        <v>0</v>
      </c>
      <c r="AB64" s="73">
        <v>6.0794068E-2</v>
      </c>
      <c r="AC64" s="73">
        <v>4.8196533999999999E-2</v>
      </c>
      <c r="AD64" s="73">
        <v>1.024300574</v>
      </c>
      <c r="AE64" s="73">
        <v>2.0621469999999999E-3</v>
      </c>
      <c r="AF64" s="73">
        <v>0.73855921300000005</v>
      </c>
      <c r="AG64" s="73">
        <v>0.16479582399999998</v>
      </c>
      <c r="AH64" s="73">
        <v>0.16625453500000004</v>
      </c>
      <c r="AI64" s="73">
        <v>0.16503479299999999</v>
      </c>
      <c r="AJ64" s="73">
        <v>0.163937743</v>
      </c>
      <c r="AK64" s="73">
        <v>0.16670603900000003</v>
      </c>
      <c r="AN64" s="96"/>
    </row>
    <row r="65" spans="5:40">
      <c r="E65" s="71" t="str">
        <f>Cover!$F$13</f>
        <v>Sc</v>
      </c>
      <c r="F65" s="94" t="s">
        <v>137</v>
      </c>
      <c r="G65" s="94" t="s">
        <v>308</v>
      </c>
      <c r="H65" s="94" t="s">
        <v>293</v>
      </c>
      <c r="I65" s="94" t="s">
        <v>382</v>
      </c>
      <c r="J65" s="94" t="s">
        <v>265</v>
      </c>
      <c r="K65" s="17" t="str">
        <f t="shared" si="1"/>
        <v>Repex_Replacing: Steel Mains &lt;=2"_Gross</v>
      </c>
      <c r="L65" s="94" t="s">
        <v>111</v>
      </c>
      <c r="M65" s="17" t="str">
        <f t="shared" si="16"/>
        <v>ScRepex4.04 Repex Mains OtherMainsReplacing: Steel Mains &lt;=2"CostTotex</v>
      </c>
      <c r="R65" s="14"/>
      <c r="T65" s="75">
        <v>0</v>
      </c>
      <c r="U65" s="75">
        <v>0</v>
      </c>
      <c r="V65" s="75">
        <v>0</v>
      </c>
      <c r="W65" s="75">
        <v>0</v>
      </c>
      <c r="X65" s="75">
        <v>0</v>
      </c>
      <c r="Y65" s="73">
        <v>0</v>
      </c>
      <c r="Z65" s="73">
        <v>0</v>
      </c>
      <c r="AA65" s="73">
        <v>0</v>
      </c>
      <c r="AB65" s="73">
        <v>0</v>
      </c>
      <c r="AC65" s="73">
        <v>0</v>
      </c>
      <c r="AD65" s="73">
        <v>0</v>
      </c>
      <c r="AE65" s="73">
        <v>0</v>
      </c>
      <c r="AF65" s="73">
        <v>0</v>
      </c>
      <c r="AG65" s="73">
        <v>0</v>
      </c>
      <c r="AH65" s="73">
        <v>0</v>
      </c>
      <c r="AI65" s="73">
        <v>0</v>
      </c>
      <c r="AJ65" s="73">
        <v>0</v>
      </c>
      <c r="AK65" s="73">
        <v>0</v>
      </c>
      <c r="AN65" s="96"/>
    </row>
    <row r="66" spans="5:40">
      <c r="E66" s="71" t="str">
        <f>Cover!$F$13</f>
        <v>Sc</v>
      </c>
      <c r="F66" s="94" t="s">
        <v>137</v>
      </c>
      <c r="G66" s="94" t="s">
        <v>308</v>
      </c>
      <c r="H66" s="94" t="s">
        <v>293</v>
      </c>
      <c r="I66" s="94" t="s">
        <v>383</v>
      </c>
      <c r="J66" s="94" t="s">
        <v>265</v>
      </c>
      <c r="K66" s="17" t="str">
        <f t="shared" si="1"/>
        <v>Repex_Replacing: Steel Mains &gt;2"_Gross</v>
      </c>
      <c r="L66" s="94" t="s">
        <v>111</v>
      </c>
      <c r="M66" s="17" t="str">
        <f t="shared" si="16"/>
        <v>ScRepex4.04 Repex Mains OtherMainsReplacing: Steel Mains &gt;2"CostTotex</v>
      </c>
      <c r="R66" s="14"/>
      <c r="T66" s="75">
        <v>0</v>
      </c>
      <c r="U66" s="75">
        <v>0</v>
      </c>
      <c r="V66" s="75">
        <v>0</v>
      </c>
      <c r="W66" s="75">
        <v>0</v>
      </c>
      <c r="X66" s="75">
        <v>0</v>
      </c>
      <c r="Y66" s="73">
        <v>0.77618584600000007</v>
      </c>
      <c r="Z66" s="73">
        <v>0.35348398000000003</v>
      </c>
      <c r="AA66" s="73">
        <v>0.14246001700000002</v>
      </c>
      <c r="AB66" s="73">
        <v>0.12383022800000001</v>
      </c>
      <c r="AC66" s="73">
        <v>0.34312319100000005</v>
      </c>
      <c r="AD66" s="73">
        <v>0.17123089200000002</v>
      </c>
      <c r="AE66" s="73">
        <v>1.930697562</v>
      </c>
      <c r="AF66" s="73">
        <v>0.48444945099999998</v>
      </c>
      <c r="AG66" s="73">
        <v>0.76361218200000014</v>
      </c>
      <c r="AH66" s="73">
        <v>0.77007519800000002</v>
      </c>
      <c r="AI66" s="73">
        <v>0.76413621399999998</v>
      </c>
      <c r="AJ66" s="73">
        <v>0.75877374000000009</v>
      </c>
      <c r="AK66" s="73">
        <v>0.77130299400000002</v>
      </c>
      <c r="AN66" s="96"/>
    </row>
    <row r="67" spans="5:40">
      <c r="E67" s="71" t="str">
        <f>Cover!$F$13</f>
        <v>Sc</v>
      </c>
      <c r="F67" s="94" t="s">
        <v>137</v>
      </c>
      <c r="G67" s="94" t="s">
        <v>308</v>
      </c>
      <c r="H67" s="94" t="s">
        <v>293</v>
      </c>
      <c r="I67" s="94" t="s">
        <v>378</v>
      </c>
      <c r="J67" s="94" t="s">
        <v>265</v>
      </c>
      <c r="K67" s="17" t="str">
        <f t="shared" si="1"/>
        <v>Repex_Replacing: Other Policy &amp; Condition_Gross</v>
      </c>
      <c r="L67" s="94" t="s">
        <v>111</v>
      </c>
      <c r="M67" s="17" t="str">
        <f t="shared" si="16"/>
        <v>ScRepex4.04 Repex Mains OtherMainsReplacing: Other Policy &amp; ConditionCostTotex</v>
      </c>
      <c r="R67" s="14"/>
      <c r="T67" s="75">
        <v>0</v>
      </c>
      <c r="U67" s="75">
        <v>0</v>
      </c>
      <c r="V67" s="75">
        <v>0</v>
      </c>
      <c r="W67" s="75">
        <v>0</v>
      </c>
      <c r="X67" s="75">
        <v>0</v>
      </c>
      <c r="Y67" s="73">
        <v>0.363316429</v>
      </c>
      <c r="Z67" s="73">
        <v>0.93236980399999991</v>
      </c>
      <c r="AA67" s="73">
        <v>0.42117489999999996</v>
      </c>
      <c r="AB67" s="73">
        <v>1.021552579</v>
      </c>
      <c r="AC67" s="73">
        <v>0.20239290699999998</v>
      </c>
      <c r="AD67" s="73">
        <v>1.1234350770000001</v>
      </c>
      <c r="AE67" s="73">
        <v>-6.0371521000000011E-2</v>
      </c>
      <c r="AF67" s="73">
        <v>0.482059081</v>
      </c>
      <c r="AG67" s="73">
        <v>0.11507060300000001</v>
      </c>
      <c r="AH67" s="73">
        <v>0.11608918199999999</v>
      </c>
      <c r="AI67" s="73">
        <v>0.11523748199999999</v>
      </c>
      <c r="AJ67" s="73">
        <v>0.11447145900000001</v>
      </c>
      <c r="AK67" s="73">
        <v>0.116404406</v>
      </c>
      <c r="AN67" s="96"/>
    </row>
    <row r="68" spans="5:40">
      <c r="E68" s="71" t="str">
        <f>Cover!$F$13</f>
        <v>Sc</v>
      </c>
      <c r="F68" s="94" t="s">
        <v>137</v>
      </c>
      <c r="G68" s="94" t="s">
        <v>304</v>
      </c>
      <c r="H68" s="94" t="s">
        <v>293</v>
      </c>
      <c r="I68" s="94" t="s">
        <v>374</v>
      </c>
      <c r="J68" s="94" t="s">
        <v>265</v>
      </c>
      <c r="K68" s="17" t="str">
        <f t="shared" si="1"/>
        <v>Repex_Replacing: Tier 1_Gross</v>
      </c>
      <c r="L68" s="94" t="s">
        <v>111</v>
      </c>
      <c r="M68" s="17" t="str">
        <f t="shared" si="16"/>
        <v>ScRepex4.05 Repex Mains DiversionsMainsReplacing: Tier 1CostTotex</v>
      </c>
      <c r="R68" s="14"/>
      <c r="T68" s="75">
        <v>0</v>
      </c>
      <c r="U68" s="75">
        <v>0</v>
      </c>
      <c r="V68" s="75">
        <v>0</v>
      </c>
      <c r="W68" s="75">
        <v>0</v>
      </c>
      <c r="X68" s="75">
        <v>0</v>
      </c>
      <c r="Y68" s="73">
        <v>3.932451E-3</v>
      </c>
      <c r="Z68" s="73">
        <v>0.232523494</v>
      </c>
      <c r="AA68" s="73">
        <v>0.32822821799999996</v>
      </c>
      <c r="AB68" s="73">
        <v>0.466190891</v>
      </c>
      <c r="AC68" s="73">
        <v>0.50751127900000004</v>
      </c>
      <c r="AD68" s="73">
        <v>0.18103550700000001</v>
      </c>
      <c r="AE68" s="73">
        <v>0.28585184499999999</v>
      </c>
      <c r="AF68" s="73">
        <v>0.45761548299999999</v>
      </c>
      <c r="AG68" s="73">
        <v>0.21548388299999999</v>
      </c>
      <c r="AH68" s="73">
        <v>0.21578557700000001</v>
      </c>
      <c r="AI68" s="73">
        <v>0.21421862300000002</v>
      </c>
      <c r="AJ68" s="73">
        <v>0.21381441800000001</v>
      </c>
      <c r="AK68" s="73">
        <v>0.216764492</v>
      </c>
      <c r="AN68" s="96"/>
    </row>
    <row r="69" spans="5:40">
      <c r="E69" s="71" t="str">
        <f>Cover!$F$13</f>
        <v>Sc</v>
      </c>
      <c r="F69" s="94" t="s">
        <v>137</v>
      </c>
      <c r="G69" s="94" t="s">
        <v>304</v>
      </c>
      <c r="H69" s="94" t="s">
        <v>293</v>
      </c>
      <c r="I69" s="94" t="s">
        <v>375</v>
      </c>
      <c r="J69" s="94" t="s">
        <v>265</v>
      </c>
      <c r="K69" s="17" t="str">
        <f t="shared" si="1"/>
        <v>Repex_Replacing: Tier 2A_Gross</v>
      </c>
      <c r="L69" s="94" t="s">
        <v>111</v>
      </c>
      <c r="M69" s="17" t="str">
        <f t="shared" si="16"/>
        <v>ScRepex4.05 Repex Mains DiversionsMainsReplacing: Tier 2ACostTotex</v>
      </c>
      <c r="R69" s="14"/>
      <c r="T69" s="75">
        <v>0</v>
      </c>
      <c r="U69" s="75">
        <v>0</v>
      </c>
      <c r="V69" s="75">
        <v>0</v>
      </c>
      <c r="W69" s="75">
        <v>0</v>
      </c>
      <c r="X69" s="75">
        <v>0</v>
      </c>
      <c r="Y69" s="73">
        <v>0</v>
      </c>
      <c r="Z69" s="73">
        <v>0</v>
      </c>
      <c r="AA69" s="73">
        <v>0</v>
      </c>
      <c r="AB69" s="73">
        <v>0</v>
      </c>
      <c r="AC69" s="73">
        <v>0</v>
      </c>
      <c r="AD69" s="73">
        <v>0</v>
      </c>
      <c r="AE69" s="73">
        <v>0</v>
      </c>
      <c r="AF69" s="73">
        <v>0</v>
      </c>
      <c r="AG69" s="73">
        <v>0</v>
      </c>
      <c r="AH69" s="73">
        <v>0</v>
      </c>
      <c r="AI69" s="73">
        <v>0</v>
      </c>
      <c r="AJ69" s="73">
        <v>0</v>
      </c>
      <c r="AK69" s="73">
        <v>0</v>
      </c>
      <c r="AN69" s="96"/>
    </row>
    <row r="70" spans="5:40">
      <c r="E70" s="71" t="str">
        <f>Cover!$F$13</f>
        <v>Sc</v>
      </c>
      <c r="F70" s="94" t="s">
        <v>137</v>
      </c>
      <c r="G70" s="94" t="s">
        <v>304</v>
      </c>
      <c r="H70" s="94" t="s">
        <v>293</v>
      </c>
      <c r="I70" s="94" t="s">
        <v>376</v>
      </c>
      <c r="J70" s="94" t="s">
        <v>265</v>
      </c>
      <c r="K70" s="17" t="str">
        <f t="shared" si="1"/>
        <v>Repex_Replacing: Tier 2B_Gross</v>
      </c>
      <c r="L70" s="94" t="s">
        <v>111</v>
      </c>
      <c r="M70" s="17" t="str">
        <f t="shared" si="16"/>
        <v>ScRepex4.05 Repex Mains DiversionsMainsReplacing: Tier 2BCostTotex</v>
      </c>
      <c r="R70" s="14"/>
      <c r="T70" s="75">
        <v>0</v>
      </c>
      <c r="U70" s="75">
        <v>0</v>
      </c>
      <c r="V70" s="75">
        <v>0</v>
      </c>
      <c r="W70" s="75">
        <v>0</v>
      </c>
      <c r="X70" s="75">
        <v>0</v>
      </c>
      <c r="Y70" s="73">
        <v>1.0415575999999999E-2</v>
      </c>
      <c r="Z70" s="73">
        <v>0</v>
      </c>
      <c r="AA70" s="73">
        <v>0.30447851300000001</v>
      </c>
      <c r="AB70" s="73">
        <v>0.413127878</v>
      </c>
      <c r="AC70" s="73">
        <v>0.11183523200000001</v>
      </c>
      <c r="AD70" s="73">
        <v>0.35773590099999997</v>
      </c>
      <c r="AE70" s="73">
        <v>0.79030313499999993</v>
      </c>
      <c r="AF70" s="73">
        <v>0.77537480500000011</v>
      </c>
      <c r="AG70" s="73">
        <v>0.439938528</v>
      </c>
      <c r="AH70" s="73">
        <v>0.44055445399999998</v>
      </c>
      <c r="AI70" s="73">
        <v>0.437355306</v>
      </c>
      <c r="AJ70" s="73">
        <v>0.43653012500000005</v>
      </c>
      <c r="AK70" s="73">
        <v>0.44255306999999994</v>
      </c>
      <c r="AN70" s="96"/>
    </row>
    <row r="71" spans="5:40">
      <c r="E71" s="71" t="str">
        <f>Cover!$F$13</f>
        <v>Sc</v>
      </c>
      <c r="F71" s="94" t="s">
        <v>137</v>
      </c>
      <c r="G71" s="94" t="s">
        <v>304</v>
      </c>
      <c r="H71" s="94" t="s">
        <v>293</v>
      </c>
      <c r="I71" s="94" t="s">
        <v>377</v>
      </c>
      <c r="J71" s="94" t="s">
        <v>265</v>
      </c>
      <c r="K71" s="17" t="str">
        <f t="shared" si="1"/>
        <v>Repex_Replacing: Tier 3_Gross</v>
      </c>
      <c r="L71" s="94" t="s">
        <v>111</v>
      </c>
      <c r="M71" s="17" t="str">
        <f t="shared" si="16"/>
        <v>ScRepex4.05 Repex Mains DiversionsMainsReplacing: Tier 3CostTotex</v>
      </c>
      <c r="R71" s="14"/>
      <c r="T71" s="76">
        <v>0</v>
      </c>
      <c r="U71" s="76">
        <v>0</v>
      </c>
      <c r="V71" s="76">
        <v>0</v>
      </c>
      <c r="W71" s="76">
        <v>0</v>
      </c>
      <c r="X71" s="76">
        <v>0</v>
      </c>
      <c r="Y71" s="73">
        <v>0</v>
      </c>
      <c r="Z71" s="73">
        <v>0</v>
      </c>
      <c r="AA71" s="73">
        <v>0</v>
      </c>
      <c r="AB71" s="73">
        <v>1.1851329349999999</v>
      </c>
      <c r="AC71" s="73">
        <v>0.37037165900000002</v>
      </c>
      <c r="AD71" s="73">
        <v>4.3358396E-2</v>
      </c>
      <c r="AE71" s="73">
        <v>0</v>
      </c>
      <c r="AF71" s="73">
        <v>0</v>
      </c>
      <c r="AG71" s="73">
        <v>6.104333E-3</v>
      </c>
      <c r="AH71" s="73">
        <v>6.1128800000000002E-3</v>
      </c>
      <c r="AI71" s="73">
        <v>6.0684900000000002E-3</v>
      </c>
      <c r="AJ71" s="73">
        <v>6.0570390000000002E-3</v>
      </c>
      <c r="AK71" s="73">
        <v>6.1406109999999998E-3</v>
      </c>
      <c r="AN71" s="96"/>
    </row>
    <row r="72" spans="5:40">
      <c r="E72" s="71" t="str">
        <f>Cover!$F$13</f>
        <v>Sc</v>
      </c>
      <c r="F72" s="94" t="s">
        <v>137</v>
      </c>
      <c r="G72" s="94" t="s">
        <v>304</v>
      </c>
      <c r="H72" s="94" t="s">
        <v>293</v>
      </c>
      <c r="I72" s="94" t="s">
        <v>378</v>
      </c>
      <c r="J72" s="94" t="s">
        <v>265</v>
      </c>
      <c r="K72" s="17" t="str">
        <f t="shared" si="1"/>
        <v>Repex_Replacing: Other Policy &amp; Condition_Gross</v>
      </c>
      <c r="L72" s="94" t="s">
        <v>111</v>
      </c>
      <c r="M72" s="17" t="str">
        <f t="shared" si="16"/>
        <v>ScRepex4.05 Repex Mains DiversionsMainsReplacing: Other Policy &amp; ConditionCostTotex</v>
      </c>
      <c r="R72" s="14"/>
      <c r="T72" s="76">
        <v>0</v>
      </c>
      <c r="U72" s="76">
        <v>0</v>
      </c>
      <c r="V72" s="76">
        <v>0</v>
      </c>
      <c r="W72" s="76">
        <v>0</v>
      </c>
      <c r="X72" s="76">
        <v>0</v>
      </c>
      <c r="Y72" s="73">
        <v>1.5663115919999999</v>
      </c>
      <c r="Z72" s="73">
        <v>1.6904921200000003</v>
      </c>
      <c r="AA72" s="73">
        <v>3.3691778330000002</v>
      </c>
      <c r="AB72" s="73">
        <v>4.4652046009999999</v>
      </c>
      <c r="AC72" s="73">
        <v>1.5752853020000002</v>
      </c>
      <c r="AD72" s="73">
        <v>1.554932234</v>
      </c>
      <c r="AE72" s="73">
        <v>1.3398534150000001</v>
      </c>
      <c r="AF72" s="73">
        <v>1.7686241109999998</v>
      </c>
      <c r="AG72" s="73">
        <v>1.9393532560000002</v>
      </c>
      <c r="AH72" s="73">
        <v>1.9420684659999998</v>
      </c>
      <c r="AI72" s="73">
        <v>1.9279658900000001</v>
      </c>
      <c r="AJ72" s="73">
        <v>1.9243280730000001</v>
      </c>
      <c r="AK72" s="73">
        <v>1.950878707</v>
      </c>
      <c r="AN72" s="96"/>
    </row>
    <row r="73" spans="5:40">
      <c r="E73" s="71" t="str">
        <f>Cover!$F$13</f>
        <v>Sc</v>
      </c>
      <c r="F73" s="94" t="s">
        <v>137</v>
      </c>
      <c r="G73" s="94" t="s">
        <v>304</v>
      </c>
      <c r="H73" s="94" t="s">
        <v>293</v>
      </c>
      <c r="I73" s="94" t="s">
        <v>382</v>
      </c>
      <c r="J73" s="94" t="s">
        <v>265</v>
      </c>
      <c r="K73" s="17" t="str">
        <f t="shared" si="1"/>
        <v>Repex_Replacing: Steel Mains &lt;=2"_Gross</v>
      </c>
      <c r="L73" s="94" t="s">
        <v>111</v>
      </c>
      <c r="M73" s="17" t="str">
        <f t="shared" si="16"/>
        <v>ScRepex4.05 Repex Mains DiversionsMainsReplacing: Steel Mains &lt;=2"CostTotex</v>
      </c>
      <c r="R73" s="14"/>
      <c r="T73" s="76">
        <v>0</v>
      </c>
      <c r="U73" s="76">
        <v>0</v>
      </c>
      <c r="V73" s="76">
        <v>0</v>
      </c>
      <c r="W73" s="76">
        <v>0</v>
      </c>
      <c r="X73" s="76">
        <v>0</v>
      </c>
      <c r="Y73" s="73">
        <v>1.8044698000000001E-2</v>
      </c>
      <c r="Z73" s="73">
        <v>2.9706770000000001E-3</v>
      </c>
      <c r="AA73" s="73">
        <v>0</v>
      </c>
      <c r="AB73" s="73">
        <v>2.3309613999999999E-2</v>
      </c>
      <c r="AC73" s="73">
        <v>1.6734311000000002E-2</v>
      </c>
      <c r="AD73" s="73">
        <v>0</v>
      </c>
      <c r="AE73" s="73">
        <v>5.8173632000000003E-2</v>
      </c>
      <c r="AF73" s="73">
        <v>0.186114906</v>
      </c>
      <c r="AG73" s="73">
        <v>0</v>
      </c>
      <c r="AH73" s="73">
        <v>0</v>
      </c>
      <c r="AI73" s="73">
        <v>0</v>
      </c>
      <c r="AJ73" s="73">
        <v>0</v>
      </c>
      <c r="AK73" s="73">
        <v>0</v>
      </c>
      <c r="AN73" s="96"/>
    </row>
    <row r="74" spans="5:40">
      <c r="E74" s="71" t="str">
        <f>Cover!$F$13</f>
        <v>Sc</v>
      </c>
      <c r="F74" s="94" t="s">
        <v>137</v>
      </c>
      <c r="G74" s="94" t="s">
        <v>304</v>
      </c>
      <c r="H74" s="94" t="s">
        <v>293</v>
      </c>
      <c r="I74" s="94" t="s">
        <v>383</v>
      </c>
      <c r="J74" s="94" t="s">
        <v>265</v>
      </c>
      <c r="K74" s="17" t="str">
        <f t="shared" si="1"/>
        <v>Repex_Replacing: Steel Mains &gt;2"_Gross</v>
      </c>
      <c r="L74" s="94" t="s">
        <v>111</v>
      </c>
      <c r="M74" s="17" t="str">
        <f t="shared" si="16"/>
        <v>ScRepex4.05 Repex Mains DiversionsMainsReplacing: Steel Mains &gt;2"CostTotex</v>
      </c>
      <c r="R74" s="14"/>
      <c r="T74" s="76">
        <v>0</v>
      </c>
      <c r="U74" s="76">
        <v>0</v>
      </c>
      <c r="V74" s="76">
        <v>0</v>
      </c>
      <c r="W74" s="76">
        <v>0</v>
      </c>
      <c r="X74" s="76">
        <v>0</v>
      </c>
      <c r="Y74" s="73">
        <v>0.15212935</v>
      </c>
      <c r="Z74" s="73">
        <v>0.60877084700000006</v>
      </c>
      <c r="AA74" s="73">
        <v>0.33756478300000003</v>
      </c>
      <c r="AB74" s="73">
        <v>4.3201573E-2</v>
      </c>
      <c r="AC74" s="73">
        <v>0.68634104400000007</v>
      </c>
      <c r="AD74" s="73">
        <v>6.9243170000000007E-2</v>
      </c>
      <c r="AE74" s="73">
        <v>0.947331645</v>
      </c>
      <c r="AF74" s="73">
        <v>1.276110399</v>
      </c>
      <c r="AG74" s="73">
        <v>0.371754894</v>
      </c>
      <c r="AH74" s="73">
        <v>0.37227537300000002</v>
      </c>
      <c r="AI74" s="73">
        <v>0.36957204999999999</v>
      </c>
      <c r="AJ74" s="73">
        <v>0.36887471599999999</v>
      </c>
      <c r="AK74" s="73">
        <v>0.37396420899999999</v>
      </c>
      <c r="AN74" s="96"/>
    </row>
    <row r="75" spans="5:40">
      <c r="E75" s="71" t="str">
        <f>Cover!$F$13</f>
        <v>Sc</v>
      </c>
      <c r="F75" s="94" t="s">
        <v>137</v>
      </c>
      <c r="G75" s="94" t="s">
        <v>304</v>
      </c>
      <c r="H75" s="94" t="s">
        <v>293</v>
      </c>
      <c r="I75" s="94" t="s">
        <v>381</v>
      </c>
      <c r="J75" s="94" t="s">
        <v>265</v>
      </c>
      <c r="K75" s="17" t="str">
        <f t="shared" si="1"/>
        <v>Repex_Replacing: Iron mains &gt;30m_Gross</v>
      </c>
      <c r="L75" s="94" t="s">
        <v>111</v>
      </c>
      <c r="M75" s="17" t="str">
        <f t="shared" si="16"/>
        <v>ScRepex4.05 Repex Mains DiversionsMainsReplacing: Iron mains &gt;30mCostTotex</v>
      </c>
      <c r="R75" s="14"/>
      <c r="T75" s="75">
        <v>0</v>
      </c>
      <c r="U75" s="75">
        <v>0</v>
      </c>
      <c r="V75" s="75">
        <v>0</v>
      </c>
      <c r="W75" s="75">
        <v>0</v>
      </c>
      <c r="X75" s="75">
        <v>0</v>
      </c>
      <c r="Y75" s="73">
        <v>0.52116568200000002</v>
      </c>
      <c r="Z75" s="73">
        <v>1.4763962259999999</v>
      </c>
      <c r="AA75" s="73">
        <v>0.56593239100000003</v>
      </c>
      <c r="AB75" s="73">
        <v>0.27933718699999999</v>
      </c>
      <c r="AC75" s="73">
        <v>0.10349794000000001</v>
      </c>
      <c r="AD75" s="73">
        <v>9.3694791999999999E-2</v>
      </c>
      <c r="AE75" s="73">
        <v>0.26327758400000001</v>
      </c>
      <c r="AF75" s="73">
        <v>0.28611905700000001</v>
      </c>
      <c r="AG75" s="73">
        <v>0.47887879100000003</v>
      </c>
      <c r="AH75" s="73">
        <v>0.47954924399999999</v>
      </c>
      <c r="AI75" s="73">
        <v>0.47606689900000004</v>
      </c>
      <c r="AJ75" s="73">
        <v>0.47516856499999999</v>
      </c>
      <c r="AK75" s="73">
        <v>0.48172467700000005</v>
      </c>
      <c r="AN75" s="96"/>
    </row>
    <row r="76" spans="5:40">
      <c r="E76" s="71" t="str">
        <f>Cover!$F$13</f>
        <v>Sc</v>
      </c>
      <c r="F76" s="94" t="s">
        <v>137</v>
      </c>
      <c r="G76" s="94" t="s">
        <v>301</v>
      </c>
      <c r="H76" s="94" t="s">
        <v>293</v>
      </c>
      <c r="I76" s="94" t="s">
        <v>374</v>
      </c>
      <c r="J76" s="94" t="s">
        <v>265</v>
      </c>
      <c r="K76" s="17" t="str">
        <f t="shared" si="1"/>
        <v>Repex_Replacing: Tier 1_Gross</v>
      </c>
      <c r="L76" s="94" t="s">
        <v>111</v>
      </c>
      <c r="M76" s="17" t="str">
        <f t="shared" si="16"/>
        <v>ScRepex4.06 Capitalised ReplacementMainsReplacing: Tier 1CostTotex</v>
      </c>
      <c r="R76" s="14"/>
      <c r="T76" s="75">
        <v>0</v>
      </c>
      <c r="U76" s="75">
        <v>0</v>
      </c>
      <c r="V76" s="75">
        <v>0</v>
      </c>
      <c r="W76" s="75">
        <v>0</v>
      </c>
      <c r="X76" s="75">
        <v>0</v>
      </c>
      <c r="Y76" s="73">
        <v>0.93287693500000002</v>
      </c>
      <c r="Z76" s="73">
        <v>1.515005259</v>
      </c>
      <c r="AA76" s="73">
        <v>1.419634074</v>
      </c>
      <c r="AB76" s="73">
        <v>1.977870276</v>
      </c>
      <c r="AC76" s="73">
        <v>1.653411499</v>
      </c>
      <c r="AD76" s="73">
        <v>1.3109999999999999</v>
      </c>
      <c r="AE76" s="73">
        <v>2.195173499</v>
      </c>
      <c r="AF76" s="73">
        <v>1.3748193770000001</v>
      </c>
      <c r="AG76" s="73">
        <v>1.821926699</v>
      </c>
      <c r="AH76" s="73">
        <v>1.844810107</v>
      </c>
      <c r="AI76" s="73">
        <v>1.8133380570000002</v>
      </c>
      <c r="AJ76" s="73">
        <v>1.8066365150000001</v>
      </c>
      <c r="AK76" s="73">
        <v>1.8620636730000002</v>
      </c>
      <c r="AN76" s="96"/>
    </row>
    <row r="77" spans="5:40">
      <c r="E77" s="71" t="str">
        <f>Cover!$F$13</f>
        <v>Sc</v>
      </c>
      <c r="F77" s="94" t="s">
        <v>137</v>
      </c>
      <c r="G77" s="94" t="s">
        <v>301</v>
      </c>
      <c r="H77" s="94" t="s">
        <v>293</v>
      </c>
      <c r="I77" s="94" t="s">
        <v>375</v>
      </c>
      <c r="J77" s="94" t="s">
        <v>265</v>
      </c>
      <c r="K77" s="17" t="str">
        <f t="shared" si="1"/>
        <v>Repex_Replacing: Tier 2A_Gross</v>
      </c>
      <c r="L77" s="94" t="s">
        <v>111</v>
      </c>
      <c r="M77" s="17" t="str">
        <f t="shared" si="16"/>
        <v>ScRepex4.06 Capitalised ReplacementMainsReplacing: Tier 2ACostTotex</v>
      </c>
      <c r="R77" s="14"/>
      <c r="T77" s="75">
        <v>0</v>
      </c>
      <c r="U77" s="75">
        <v>0</v>
      </c>
      <c r="V77" s="75">
        <v>0</v>
      </c>
      <c r="W77" s="75">
        <v>0</v>
      </c>
      <c r="X77" s="75">
        <v>0</v>
      </c>
      <c r="Y77" s="73">
        <v>0</v>
      </c>
      <c r="Z77" s="73">
        <v>0</v>
      </c>
      <c r="AA77" s="73">
        <v>0</v>
      </c>
      <c r="AB77" s="73">
        <v>0</v>
      </c>
      <c r="AC77" s="73">
        <v>0</v>
      </c>
      <c r="AD77" s="73">
        <v>0</v>
      </c>
      <c r="AE77" s="73">
        <v>4.9713077000000001E-2</v>
      </c>
      <c r="AF77" s="73">
        <v>8.2583966999999994E-2</v>
      </c>
      <c r="AG77" s="73">
        <v>0</v>
      </c>
      <c r="AH77" s="73">
        <v>0</v>
      </c>
      <c r="AI77" s="73">
        <v>0</v>
      </c>
      <c r="AJ77" s="73">
        <v>0</v>
      </c>
      <c r="AK77" s="73">
        <v>0</v>
      </c>
      <c r="AN77" s="96"/>
    </row>
    <row r="78" spans="5:40">
      <c r="E78" s="71" t="str">
        <f>Cover!$F$13</f>
        <v>Sc</v>
      </c>
      <c r="F78" s="94" t="s">
        <v>137</v>
      </c>
      <c r="G78" s="94" t="s">
        <v>301</v>
      </c>
      <c r="H78" s="94" t="s">
        <v>293</v>
      </c>
      <c r="I78" s="94" t="s">
        <v>376</v>
      </c>
      <c r="J78" s="94" t="s">
        <v>265</v>
      </c>
      <c r="K78" s="17" t="str">
        <f t="shared" si="1"/>
        <v>Repex_Replacing: Tier 2B_Gross</v>
      </c>
      <c r="L78" s="94" t="s">
        <v>111</v>
      </c>
      <c r="M78" s="17" t="str">
        <f t="shared" si="16"/>
        <v>ScRepex4.06 Capitalised ReplacementMainsReplacing: Tier 2BCostTotex</v>
      </c>
      <c r="R78" s="14"/>
      <c r="T78" s="75">
        <v>0</v>
      </c>
      <c r="U78" s="75">
        <v>0</v>
      </c>
      <c r="V78" s="75">
        <v>0</v>
      </c>
      <c r="W78" s="75">
        <v>0</v>
      </c>
      <c r="X78" s="75">
        <v>0</v>
      </c>
      <c r="Y78" s="73">
        <v>0</v>
      </c>
      <c r="Z78" s="73">
        <v>2.9707625000000001E-2</v>
      </c>
      <c r="AA78" s="73">
        <v>2.2932549999999999E-2</v>
      </c>
      <c r="AB78" s="73">
        <v>0</v>
      </c>
      <c r="AC78" s="73">
        <v>4.2933321000000003E-2</v>
      </c>
      <c r="AD78" s="73">
        <v>0.35956324900000003</v>
      </c>
      <c r="AE78" s="73">
        <v>0.65991672199999996</v>
      </c>
      <c r="AF78" s="73">
        <v>0.941861328</v>
      </c>
      <c r="AG78" s="73">
        <v>8.4523136999999998E-2</v>
      </c>
      <c r="AH78" s="73">
        <v>8.5544034000000005E-2</v>
      </c>
      <c r="AI78" s="73">
        <v>8.4045313999999996E-2</v>
      </c>
      <c r="AJ78" s="73">
        <v>8.3696087000000002E-2</v>
      </c>
      <c r="AK78" s="73">
        <v>8.6224679999999998E-2</v>
      </c>
      <c r="AN78" s="96"/>
    </row>
    <row r="79" spans="5:40">
      <c r="E79" s="71" t="str">
        <f>Cover!$F$13</f>
        <v>Sc</v>
      </c>
      <c r="F79" s="94" t="s">
        <v>137</v>
      </c>
      <c r="G79" s="94" t="s">
        <v>301</v>
      </c>
      <c r="H79" s="94" t="s">
        <v>293</v>
      </c>
      <c r="I79" s="94" t="s">
        <v>377</v>
      </c>
      <c r="J79" s="94" t="s">
        <v>265</v>
      </c>
      <c r="K79" s="17" t="str">
        <f t="shared" si="1"/>
        <v>Repex_Replacing: Tier 3_Gross</v>
      </c>
      <c r="L79" s="94" t="s">
        <v>111</v>
      </c>
      <c r="M79" s="17" t="str">
        <f t="shared" si="16"/>
        <v>ScRepex4.06 Capitalised ReplacementMainsReplacing: Tier 3CostTotex</v>
      </c>
      <c r="R79" s="14"/>
      <c r="T79" s="75">
        <v>0</v>
      </c>
      <c r="U79" s="75">
        <v>0</v>
      </c>
      <c r="V79" s="75">
        <v>0</v>
      </c>
      <c r="W79" s="75">
        <v>0</v>
      </c>
      <c r="X79" s="75">
        <v>0</v>
      </c>
      <c r="Y79" s="73">
        <v>0</v>
      </c>
      <c r="Z79" s="73">
        <v>0</v>
      </c>
      <c r="AA79" s="73">
        <v>0</v>
      </c>
      <c r="AB79" s="73">
        <v>0</v>
      </c>
      <c r="AC79" s="73">
        <v>0</v>
      </c>
      <c r="AD79" s="73">
        <v>0</v>
      </c>
      <c r="AE79" s="73">
        <v>0</v>
      </c>
      <c r="AF79" s="73">
        <v>0</v>
      </c>
      <c r="AG79" s="73">
        <v>0</v>
      </c>
      <c r="AH79" s="73">
        <v>0</v>
      </c>
      <c r="AI79" s="73">
        <v>0</v>
      </c>
      <c r="AJ79" s="73">
        <v>0</v>
      </c>
      <c r="AK79" s="73">
        <v>0</v>
      </c>
      <c r="AN79" s="96"/>
    </row>
    <row r="80" spans="5:40">
      <c r="E80" s="71" t="str">
        <f>Cover!$F$13</f>
        <v>Sc</v>
      </c>
      <c r="F80" s="94" t="s">
        <v>137</v>
      </c>
      <c r="G80" s="94" t="s">
        <v>301</v>
      </c>
      <c r="H80" s="94" t="s">
        <v>293</v>
      </c>
      <c r="I80" s="94" t="s">
        <v>378</v>
      </c>
      <c r="J80" s="94" t="s">
        <v>265</v>
      </c>
      <c r="K80" s="17" t="str">
        <f t="shared" ref="K80:K93" si="17">F80&amp;"_"&amp;I80&amp;"_"&amp;J80</f>
        <v>Repex_Replacing: Other Policy &amp; Condition_Gross</v>
      </c>
      <c r="L80" s="94" t="s">
        <v>111</v>
      </c>
      <c r="M80" s="17" t="str">
        <f t="shared" si="16"/>
        <v>ScRepex4.06 Capitalised ReplacementMainsReplacing: Other Policy &amp; ConditionCostTotex</v>
      </c>
      <c r="R80" s="14"/>
      <c r="T80" s="75">
        <v>0</v>
      </c>
      <c r="U80" s="75">
        <v>0</v>
      </c>
      <c r="V80" s="75">
        <v>0</v>
      </c>
      <c r="W80" s="75">
        <v>0</v>
      </c>
      <c r="X80" s="75">
        <v>0</v>
      </c>
      <c r="Y80" s="73">
        <v>0</v>
      </c>
      <c r="Z80" s="73">
        <v>0</v>
      </c>
      <c r="AA80" s="73">
        <v>9.2713025000000004E-2</v>
      </c>
      <c r="AB80" s="73">
        <v>0</v>
      </c>
      <c r="AC80" s="73">
        <v>0</v>
      </c>
      <c r="AD80" s="73">
        <v>0</v>
      </c>
      <c r="AE80" s="73">
        <v>0</v>
      </c>
      <c r="AF80" s="73">
        <v>0</v>
      </c>
      <c r="AG80" s="73">
        <v>0</v>
      </c>
      <c r="AH80" s="73">
        <v>0</v>
      </c>
      <c r="AI80" s="73">
        <v>0</v>
      </c>
      <c r="AJ80" s="73">
        <v>0</v>
      </c>
      <c r="AK80" s="73">
        <v>0</v>
      </c>
      <c r="AN80" s="96"/>
    </row>
    <row r="81" spans="5:41">
      <c r="E81" s="71" t="str">
        <f>Cover!$F$13</f>
        <v>Sc</v>
      </c>
      <c r="F81" s="94" t="s">
        <v>137</v>
      </c>
      <c r="G81" s="94" t="s">
        <v>301</v>
      </c>
      <c r="H81" s="94" t="s">
        <v>293</v>
      </c>
      <c r="I81" s="94" t="s">
        <v>382</v>
      </c>
      <c r="J81" s="94" t="s">
        <v>265</v>
      </c>
      <c r="K81" s="17" t="str">
        <f t="shared" si="17"/>
        <v>Repex_Replacing: Steel Mains &lt;=2"_Gross</v>
      </c>
      <c r="L81" s="94" t="s">
        <v>111</v>
      </c>
      <c r="M81" s="17" t="str">
        <f t="shared" si="16"/>
        <v>ScRepex4.06 Capitalised ReplacementMainsReplacing: Steel Mains &lt;=2"CostTotex</v>
      </c>
      <c r="R81" s="14"/>
      <c r="T81" s="75">
        <v>0</v>
      </c>
      <c r="U81" s="75">
        <v>0</v>
      </c>
      <c r="V81" s="75">
        <v>0</v>
      </c>
      <c r="W81" s="75">
        <v>0</v>
      </c>
      <c r="X81" s="75">
        <v>0</v>
      </c>
      <c r="Y81" s="73">
        <v>0</v>
      </c>
      <c r="Z81" s="73">
        <v>0</v>
      </c>
      <c r="AA81" s="73">
        <v>0</v>
      </c>
      <c r="AB81" s="73">
        <v>4.2764760000000004E-3</v>
      </c>
      <c r="AC81" s="73">
        <v>0</v>
      </c>
      <c r="AD81" s="73">
        <v>0</v>
      </c>
      <c r="AE81" s="73">
        <v>0</v>
      </c>
      <c r="AF81" s="73">
        <v>0</v>
      </c>
      <c r="AG81" s="73">
        <v>0</v>
      </c>
      <c r="AH81" s="73">
        <v>0</v>
      </c>
      <c r="AI81" s="73">
        <v>0</v>
      </c>
      <c r="AJ81" s="73">
        <v>0</v>
      </c>
      <c r="AK81" s="73">
        <v>0</v>
      </c>
      <c r="AN81" s="96"/>
    </row>
    <row r="82" spans="5:41">
      <c r="E82" s="71" t="str">
        <f>Cover!$F$13</f>
        <v>Sc</v>
      </c>
      <c r="F82" s="94" t="s">
        <v>137</v>
      </c>
      <c r="G82" s="94" t="s">
        <v>301</v>
      </c>
      <c r="H82" s="94" t="s">
        <v>293</v>
      </c>
      <c r="I82" s="94" t="s">
        <v>383</v>
      </c>
      <c r="J82" s="94" t="s">
        <v>265</v>
      </c>
      <c r="K82" s="17" t="str">
        <f t="shared" si="17"/>
        <v>Repex_Replacing: Steel Mains &gt;2"_Gross</v>
      </c>
      <c r="L82" s="94" t="s">
        <v>111</v>
      </c>
      <c r="M82" s="17" t="str">
        <f t="shared" si="16"/>
        <v>ScRepex4.06 Capitalised ReplacementMainsReplacing: Steel Mains &gt;2"CostTotex</v>
      </c>
      <c r="R82" s="14"/>
      <c r="T82" s="75">
        <v>0</v>
      </c>
      <c r="U82" s="75">
        <v>0</v>
      </c>
      <c r="V82" s="75">
        <v>0</v>
      </c>
      <c r="W82" s="75">
        <v>0</v>
      </c>
      <c r="X82" s="75">
        <v>0</v>
      </c>
      <c r="Y82" s="73">
        <v>0</v>
      </c>
      <c r="Z82" s="73">
        <v>0</v>
      </c>
      <c r="AA82" s="73">
        <v>0</v>
      </c>
      <c r="AB82" s="73">
        <v>0</v>
      </c>
      <c r="AC82" s="73">
        <v>3.2949999999999999E-4</v>
      </c>
      <c r="AD82" s="73">
        <v>2.2251698E-2</v>
      </c>
      <c r="AE82" s="73">
        <v>0.47666067499999998</v>
      </c>
      <c r="AF82" s="73">
        <v>0</v>
      </c>
      <c r="AG82" s="73">
        <v>0</v>
      </c>
      <c r="AH82" s="73">
        <v>0</v>
      </c>
      <c r="AI82" s="73">
        <v>0</v>
      </c>
      <c r="AJ82" s="73">
        <v>0</v>
      </c>
      <c r="AK82" s="73">
        <v>0</v>
      </c>
      <c r="AN82" s="96"/>
    </row>
    <row r="83" spans="5:41">
      <c r="E83" s="71" t="str">
        <f>Cover!$F$13</f>
        <v>Sc</v>
      </c>
      <c r="F83" s="94" t="s">
        <v>137</v>
      </c>
      <c r="G83" s="94" t="s">
        <v>301</v>
      </c>
      <c r="H83" s="94" t="s">
        <v>293</v>
      </c>
      <c r="I83" s="94" t="s">
        <v>381</v>
      </c>
      <c r="J83" s="94" t="s">
        <v>265</v>
      </c>
      <c r="K83" s="17" t="str">
        <f t="shared" si="17"/>
        <v>Repex_Replacing: Iron mains &gt;30m_Gross</v>
      </c>
      <c r="L83" s="94" t="s">
        <v>111</v>
      </c>
      <c r="M83" s="17" t="str">
        <f t="shared" si="16"/>
        <v>ScRepex4.06 Capitalised ReplacementMainsReplacing: Iron mains &gt;30mCostTotex</v>
      </c>
      <c r="R83" s="14"/>
      <c r="T83" s="75">
        <v>0</v>
      </c>
      <c r="U83" s="75">
        <v>0</v>
      </c>
      <c r="V83" s="75">
        <v>0</v>
      </c>
      <c r="W83" s="75">
        <v>0</v>
      </c>
      <c r="X83" s="75">
        <v>0</v>
      </c>
      <c r="Y83" s="73">
        <v>0</v>
      </c>
      <c r="Z83" s="73">
        <v>0</v>
      </c>
      <c r="AA83" s="73">
        <v>0</v>
      </c>
      <c r="AB83" s="73">
        <v>0</v>
      </c>
      <c r="AC83" s="73">
        <v>0</v>
      </c>
      <c r="AD83" s="73">
        <v>0</v>
      </c>
      <c r="AE83" s="73">
        <v>0</v>
      </c>
      <c r="AF83" s="73">
        <v>0</v>
      </c>
      <c r="AG83" s="73">
        <v>0</v>
      </c>
      <c r="AH83" s="73">
        <v>0</v>
      </c>
      <c r="AI83" s="73">
        <v>0</v>
      </c>
      <c r="AJ83" s="73">
        <v>0</v>
      </c>
      <c r="AK83" s="73">
        <v>0</v>
      </c>
      <c r="AN83" s="96"/>
    </row>
    <row r="84" spans="5:41">
      <c r="E84" s="71" t="str">
        <f>Cover!$F$13</f>
        <v>Sc</v>
      </c>
      <c r="F84" s="94" t="s">
        <v>137</v>
      </c>
      <c r="G84" s="94" t="s">
        <v>311</v>
      </c>
      <c r="H84" s="94" t="s">
        <v>185</v>
      </c>
      <c r="I84" s="94" t="s">
        <v>374</v>
      </c>
      <c r="J84" s="94" t="s">
        <v>265</v>
      </c>
      <c r="K84" s="17" t="str">
        <f t="shared" si="17"/>
        <v>Repex_Replacing: Tier 1_Gross</v>
      </c>
      <c r="L84" s="94" t="s">
        <v>111</v>
      </c>
      <c r="M84" s="17" t="str">
        <f t="shared" si="16"/>
        <v>ScRepex4.07 Repex ServicesServicesReplacing: Tier 1CostTotex</v>
      </c>
      <c r="R84" s="14"/>
      <c r="T84" s="75">
        <v>0</v>
      </c>
      <c r="U84" s="75">
        <v>0</v>
      </c>
      <c r="V84" s="75">
        <v>0</v>
      </c>
      <c r="W84" s="75">
        <v>0</v>
      </c>
      <c r="X84" s="75">
        <v>0</v>
      </c>
      <c r="Y84" s="73">
        <v>12.844267180999999</v>
      </c>
      <c r="Z84" s="73">
        <v>13.15058677</v>
      </c>
      <c r="AA84" s="73">
        <v>13.502487837000002</v>
      </c>
      <c r="AB84" s="73">
        <v>12.465168877</v>
      </c>
      <c r="AC84" s="73">
        <v>10.592479279999999</v>
      </c>
      <c r="AD84" s="73">
        <v>10.127970642000001</v>
      </c>
      <c r="AE84" s="73">
        <v>9.5735986379999982</v>
      </c>
      <c r="AF84" s="73">
        <v>9.6910813689999991</v>
      </c>
      <c r="AG84" s="73">
        <v>11.786733895999999</v>
      </c>
      <c r="AH84" s="73">
        <v>11.859774688</v>
      </c>
      <c r="AI84" s="73">
        <v>11.740805539000002</v>
      </c>
      <c r="AJ84" s="73">
        <v>11.732960533</v>
      </c>
      <c r="AK84" s="73">
        <v>11.795907799</v>
      </c>
      <c r="AN84" s="96"/>
    </row>
    <row r="85" spans="5:41">
      <c r="E85" s="71" t="str">
        <f>Cover!$F$13</f>
        <v>Sc</v>
      </c>
      <c r="F85" s="94" t="s">
        <v>137</v>
      </c>
      <c r="G85" s="94" t="s">
        <v>311</v>
      </c>
      <c r="H85" s="94" t="s">
        <v>185</v>
      </c>
      <c r="I85" s="94" t="s">
        <v>375</v>
      </c>
      <c r="J85" s="94" t="s">
        <v>265</v>
      </c>
      <c r="K85" s="17" t="str">
        <f t="shared" si="17"/>
        <v>Repex_Replacing: Tier 2A_Gross</v>
      </c>
      <c r="L85" s="94" t="s">
        <v>111</v>
      </c>
      <c r="M85" s="17" t="str">
        <f t="shared" si="16"/>
        <v>ScRepex4.07 Repex ServicesServicesReplacing: Tier 2ACostTotex</v>
      </c>
      <c r="R85" s="14"/>
      <c r="T85" s="75">
        <v>0</v>
      </c>
      <c r="U85" s="75">
        <v>0</v>
      </c>
      <c r="V85" s="75">
        <v>0</v>
      </c>
      <c r="W85" s="75">
        <v>0</v>
      </c>
      <c r="X85" s="75">
        <v>0</v>
      </c>
      <c r="Y85" s="73">
        <v>0</v>
      </c>
      <c r="Z85" s="73">
        <v>3.9946100000000004E-4</v>
      </c>
      <c r="AA85" s="73">
        <v>6.5521570000000003E-3</v>
      </c>
      <c r="AB85" s="73">
        <v>1.8048850000000002E-3</v>
      </c>
      <c r="AC85" s="73">
        <v>2.9885897000000002E-2</v>
      </c>
      <c r="AD85" s="73">
        <v>0.01</v>
      </c>
      <c r="AE85" s="73">
        <v>4.5814011000000002E-2</v>
      </c>
      <c r="AF85" s="73">
        <v>9.2948126000000006E-2</v>
      </c>
      <c r="AG85" s="73">
        <v>7.424792999999999E-3</v>
      </c>
      <c r="AH85" s="73">
        <v>7.4597310000000007E-3</v>
      </c>
      <c r="AI85" s="73">
        <v>7.3812399999999998E-3</v>
      </c>
      <c r="AJ85" s="73">
        <v>7.3772549999999992E-3</v>
      </c>
      <c r="AK85" s="73">
        <v>7.4286669999999999E-3</v>
      </c>
      <c r="AN85" s="96"/>
    </row>
    <row r="86" spans="5:41">
      <c r="E86" s="71" t="str">
        <f>Cover!$F$13</f>
        <v>Sc</v>
      </c>
      <c r="F86" s="94" t="s">
        <v>137</v>
      </c>
      <c r="G86" s="94" t="s">
        <v>311</v>
      </c>
      <c r="H86" s="94" t="s">
        <v>185</v>
      </c>
      <c r="I86" s="94" t="s">
        <v>376</v>
      </c>
      <c r="J86" s="94" t="s">
        <v>265</v>
      </c>
      <c r="K86" s="17" t="str">
        <f t="shared" si="17"/>
        <v>Repex_Replacing: Tier 2B_Gross</v>
      </c>
      <c r="L86" s="94" t="s">
        <v>111</v>
      </c>
      <c r="M86" s="17" t="str">
        <f t="shared" si="16"/>
        <v>ScRepex4.07 Repex ServicesServicesReplacing: Tier 2BCostTotex</v>
      </c>
      <c r="R86" s="14"/>
      <c r="T86" s="75">
        <v>0</v>
      </c>
      <c r="U86" s="75">
        <v>0</v>
      </c>
      <c r="V86" s="75">
        <v>0</v>
      </c>
      <c r="W86" s="75">
        <v>0</v>
      </c>
      <c r="X86" s="75">
        <v>0</v>
      </c>
      <c r="Y86" s="73">
        <v>6.6664590000000004E-3</v>
      </c>
      <c r="Z86" s="73">
        <v>1.2287726000000001E-2</v>
      </c>
      <c r="AA86" s="73">
        <v>3.4921154999999995E-2</v>
      </c>
      <c r="AB86" s="73">
        <v>0.165762417</v>
      </c>
      <c r="AC86" s="73">
        <v>0.27991454299999996</v>
      </c>
      <c r="AD86" s="73">
        <v>0.51112990900000022</v>
      </c>
      <c r="AE86" s="73">
        <v>0.52820028200000002</v>
      </c>
      <c r="AF86" s="73">
        <v>0.41761286999999997</v>
      </c>
      <c r="AG86" s="73">
        <v>6.1685101999999999E-2</v>
      </c>
      <c r="AH86" s="73">
        <v>6.1975159000000002E-2</v>
      </c>
      <c r="AI86" s="73">
        <v>6.1322919999999996E-2</v>
      </c>
      <c r="AJ86" s="73">
        <v>6.1289559000000007E-2</v>
      </c>
      <c r="AK86" s="73">
        <v>6.1716715999999998E-2</v>
      </c>
      <c r="AN86" s="96"/>
    </row>
    <row r="87" spans="5:41">
      <c r="E87" s="71" t="str">
        <f>Cover!$F$13</f>
        <v>Sc</v>
      </c>
      <c r="F87" s="94" t="s">
        <v>137</v>
      </c>
      <c r="G87" s="94" t="s">
        <v>311</v>
      </c>
      <c r="H87" s="94" t="s">
        <v>185</v>
      </c>
      <c r="I87" s="94" t="s">
        <v>377</v>
      </c>
      <c r="J87" s="94" t="s">
        <v>265</v>
      </c>
      <c r="K87" s="17" t="str">
        <f t="shared" si="17"/>
        <v>Repex_Replacing: Tier 3_Gross</v>
      </c>
      <c r="L87" s="94" t="s">
        <v>111</v>
      </c>
      <c r="M87" s="17" t="str">
        <f t="shared" si="16"/>
        <v>ScRepex4.07 Repex ServicesServicesReplacing: Tier 3CostTotex</v>
      </c>
      <c r="R87" s="14"/>
      <c r="T87" s="75">
        <v>0</v>
      </c>
      <c r="U87" s="75">
        <v>0</v>
      </c>
      <c r="V87" s="75">
        <v>0</v>
      </c>
      <c r="W87" s="75">
        <v>0</v>
      </c>
      <c r="X87" s="75">
        <v>0</v>
      </c>
      <c r="Y87" s="73">
        <v>0</v>
      </c>
      <c r="Z87" s="73">
        <v>0</v>
      </c>
      <c r="AA87" s="73">
        <v>0</v>
      </c>
      <c r="AB87" s="73">
        <v>0</v>
      </c>
      <c r="AC87" s="73">
        <v>1.6479379999999998E-3</v>
      </c>
      <c r="AD87" s="73">
        <v>4.5839053000000005E-2</v>
      </c>
      <c r="AE87" s="73">
        <v>4.8420600000000008E-2</v>
      </c>
      <c r="AF87" s="73">
        <v>3.9465185999999999E-2</v>
      </c>
      <c r="AG87" s="73">
        <v>5.6827400000000004E-3</v>
      </c>
      <c r="AH87" s="73">
        <v>5.7094629999999997E-3</v>
      </c>
      <c r="AI87" s="73">
        <v>5.6493749999999999E-3</v>
      </c>
      <c r="AJ87" s="73">
        <v>5.6463019999999997E-3</v>
      </c>
      <c r="AK87" s="73">
        <v>5.6856540000000001E-3</v>
      </c>
      <c r="AN87" s="96"/>
    </row>
    <row r="88" spans="5:41">
      <c r="E88" s="71" t="str">
        <f>Cover!$F$13</f>
        <v>Sc</v>
      </c>
      <c r="F88" s="94" t="s">
        <v>137</v>
      </c>
      <c r="G88" s="94" t="s">
        <v>311</v>
      </c>
      <c r="H88" s="94" t="s">
        <v>185</v>
      </c>
      <c r="I88" s="94" t="s">
        <v>384</v>
      </c>
      <c r="J88" s="94" t="s">
        <v>265</v>
      </c>
      <c r="K88" s="17" t="str">
        <f t="shared" si="17"/>
        <v>Repex_Replacing: Iron Mains &gt;30m_Gross</v>
      </c>
      <c r="L88" s="94" t="s">
        <v>111</v>
      </c>
      <c r="M88" s="17" t="str">
        <f t="shared" si="16"/>
        <v>ScRepex4.07 Repex ServicesServicesReplacing: Iron Mains &gt;30mCostTotex</v>
      </c>
      <c r="R88" s="14"/>
      <c r="T88" s="75">
        <v>0</v>
      </c>
      <c r="U88" s="75">
        <v>0</v>
      </c>
      <c r="V88" s="75">
        <v>0</v>
      </c>
      <c r="W88" s="75">
        <v>0</v>
      </c>
      <c r="X88" s="75">
        <v>0</v>
      </c>
      <c r="Y88" s="73">
        <v>2.8420799999999994E-3</v>
      </c>
      <c r="Z88" s="73">
        <v>1.0903340000000001E-3</v>
      </c>
      <c r="AA88" s="73">
        <v>0</v>
      </c>
      <c r="AB88" s="73">
        <v>0</v>
      </c>
      <c r="AC88" s="73">
        <v>0</v>
      </c>
      <c r="AD88" s="73">
        <v>0</v>
      </c>
      <c r="AE88" s="73">
        <v>0</v>
      </c>
      <c r="AF88" s="73">
        <v>0</v>
      </c>
      <c r="AG88" s="73">
        <v>1.9743729999999998E-3</v>
      </c>
      <c r="AH88" s="73">
        <v>1.9831860000000001E-3</v>
      </c>
      <c r="AI88" s="73">
        <v>1.9629859999999999E-3</v>
      </c>
      <c r="AJ88" s="73">
        <v>1.9611920000000001E-3</v>
      </c>
      <c r="AK88" s="73">
        <v>1.9760720000000002E-3</v>
      </c>
      <c r="AN88" s="96"/>
    </row>
    <row r="89" spans="5:41">
      <c r="E89" s="71" t="str">
        <f>Cover!$F$13</f>
        <v>Sc</v>
      </c>
      <c r="F89" s="94" t="s">
        <v>137</v>
      </c>
      <c r="G89" s="94" t="s">
        <v>311</v>
      </c>
      <c r="H89" s="94" t="s">
        <v>185</v>
      </c>
      <c r="I89" s="94" t="s">
        <v>382</v>
      </c>
      <c r="J89" s="94" t="s">
        <v>265</v>
      </c>
      <c r="K89" s="17" t="str">
        <f t="shared" si="17"/>
        <v>Repex_Replacing: Steel Mains &lt;=2"_Gross</v>
      </c>
      <c r="L89" s="94" t="s">
        <v>111</v>
      </c>
      <c r="M89" s="17" t="str">
        <f t="shared" si="16"/>
        <v>ScRepex4.07 Repex ServicesServicesReplacing: Steel Mains &lt;=2"CostTotex</v>
      </c>
      <c r="R89" s="14"/>
      <c r="T89" s="75">
        <v>0</v>
      </c>
      <c r="U89" s="75">
        <v>0</v>
      </c>
      <c r="V89" s="75">
        <v>0</v>
      </c>
      <c r="W89" s="75">
        <v>0</v>
      </c>
      <c r="X89" s="75">
        <v>0</v>
      </c>
      <c r="Y89" s="73">
        <v>2.2977687179999999</v>
      </c>
      <c r="Z89" s="73">
        <v>1.6300748759999999</v>
      </c>
      <c r="AA89" s="73">
        <v>2.2229080060000004</v>
      </c>
      <c r="AB89" s="73">
        <v>1.8187964269999999</v>
      </c>
      <c r="AC89" s="73">
        <v>1.4659323539999998</v>
      </c>
      <c r="AD89" s="73">
        <v>1.6720293579999999</v>
      </c>
      <c r="AE89" s="73">
        <v>1.7371688429999999</v>
      </c>
      <c r="AF89" s="73">
        <v>1.6995526570000001</v>
      </c>
      <c r="AG89" s="73">
        <v>1.927484059</v>
      </c>
      <c r="AH89" s="73">
        <v>1.9394286129999998</v>
      </c>
      <c r="AI89" s="73">
        <v>1.9199736580000004</v>
      </c>
      <c r="AJ89" s="73">
        <v>1.9186907470000001</v>
      </c>
      <c r="AK89" s="73">
        <v>1.9289843029999998</v>
      </c>
      <c r="AN89" s="96"/>
    </row>
    <row r="90" spans="5:41">
      <c r="E90" s="71" t="str">
        <f>Cover!$F$13</f>
        <v>Sc</v>
      </c>
      <c r="F90" s="94" t="s">
        <v>137</v>
      </c>
      <c r="G90" s="94" t="s">
        <v>311</v>
      </c>
      <c r="H90" s="94" t="s">
        <v>185</v>
      </c>
      <c r="I90" s="94" t="s">
        <v>378</v>
      </c>
      <c r="J90" s="94" t="s">
        <v>265</v>
      </c>
      <c r="K90" s="17" t="str">
        <f t="shared" si="17"/>
        <v>Repex_Replacing: Other Policy &amp; Condition_Gross</v>
      </c>
      <c r="L90" s="94" t="s">
        <v>111</v>
      </c>
      <c r="M90" s="17" t="str">
        <f t="shared" si="16"/>
        <v>ScRepex4.07 Repex ServicesServicesReplacing: Other Policy &amp; ConditionCostTotex</v>
      </c>
      <c r="R90" s="14"/>
      <c r="T90" s="75">
        <v>0</v>
      </c>
      <c r="U90" s="75">
        <v>0</v>
      </c>
      <c r="V90" s="75">
        <v>0</v>
      </c>
      <c r="W90" s="75">
        <v>0</v>
      </c>
      <c r="X90" s="75">
        <v>0</v>
      </c>
      <c r="Y90" s="73">
        <v>1.0342096999999998E-2</v>
      </c>
      <c r="Z90" s="73">
        <v>6.9465869999999997E-3</v>
      </c>
      <c r="AA90" s="73">
        <v>2.7315327E-2</v>
      </c>
      <c r="AB90" s="73">
        <v>1.9417103000000002E-2</v>
      </c>
      <c r="AC90" s="73">
        <v>8.7765516000000002E-2</v>
      </c>
      <c r="AD90" s="73">
        <v>8.5034904000000008E-2</v>
      </c>
      <c r="AE90" s="73">
        <v>5.2171736000000003E-2</v>
      </c>
      <c r="AF90" s="73">
        <v>4.6249681000000001E-2</v>
      </c>
      <c r="AG90" s="73">
        <v>6.6250072999999993E-2</v>
      </c>
      <c r="AH90" s="73">
        <v>6.6561595999999987E-2</v>
      </c>
      <c r="AI90" s="73">
        <v>6.5861088999999998E-2</v>
      </c>
      <c r="AJ90" s="73">
        <v>6.5825259000000011E-2</v>
      </c>
      <c r="AK90" s="73">
        <v>6.628402899999998E-2</v>
      </c>
      <c r="AN90" s="96"/>
    </row>
    <row r="91" spans="5:41">
      <c r="E91" s="71" t="str">
        <f>Cover!$F$13</f>
        <v>Sc</v>
      </c>
      <c r="F91" s="94" t="s">
        <v>137</v>
      </c>
      <c r="G91" s="94" t="s">
        <v>311</v>
      </c>
      <c r="H91" s="94" t="s">
        <v>185</v>
      </c>
      <c r="I91" s="94" t="s">
        <v>383</v>
      </c>
      <c r="J91" s="94" t="s">
        <v>265</v>
      </c>
      <c r="K91" s="17" t="str">
        <f t="shared" si="17"/>
        <v>Repex_Replacing: Steel Mains &gt;2"_Gross</v>
      </c>
      <c r="L91" s="94" t="s">
        <v>111</v>
      </c>
      <c r="M91" s="17" t="str">
        <f t="shared" si="16"/>
        <v>ScRepex4.07 Repex ServicesServicesReplacing: Steel Mains &gt;2"CostTotex</v>
      </c>
      <c r="R91" s="14"/>
      <c r="T91" s="75">
        <v>0</v>
      </c>
      <c r="U91" s="75">
        <v>0</v>
      </c>
      <c r="V91" s="75">
        <v>0</v>
      </c>
      <c r="W91" s="75">
        <v>0</v>
      </c>
      <c r="X91" s="75">
        <v>0</v>
      </c>
      <c r="Y91" s="73">
        <v>0.15658904300000004</v>
      </c>
      <c r="Z91" s="73">
        <v>2.7106706999999997E-2</v>
      </c>
      <c r="AA91" s="73">
        <v>8.1692572000000005E-2</v>
      </c>
      <c r="AB91" s="73">
        <v>8.4773045000000005E-2</v>
      </c>
      <c r="AC91" s="73">
        <v>7.6493949000000006E-2</v>
      </c>
      <c r="AD91" s="73">
        <v>7.9153851999999997E-2</v>
      </c>
      <c r="AE91" s="73">
        <v>0.18240737199999998</v>
      </c>
      <c r="AF91" s="73">
        <v>0.14030475099999998</v>
      </c>
      <c r="AG91" s="73">
        <v>0.21544870199999999</v>
      </c>
      <c r="AH91" s="73">
        <v>0.21646178999999999</v>
      </c>
      <c r="AI91" s="73">
        <v>0.214183703</v>
      </c>
      <c r="AJ91" s="73">
        <v>0.21406718199999997</v>
      </c>
      <c r="AK91" s="73">
        <v>0.21555912100000002</v>
      </c>
      <c r="AN91" s="96"/>
    </row>
    <row r="92" spans="5:41">
      <c r="E92" s="71" t="str">
        <f>Cover!$F$13</f>
        <v>Sc</v>
      </c>
      <c r="F92" s="94" t="s">
        <v>137</v>
      </c>
      <c r="G92" s="94" t="s">
        <v>311</v>
      </c>
      <c r="H92" s="94" t="s">
        <v>185</v>
      </c>
      <c r="I92" s="94" t="s">
        <v>379</v>
      </c>
      <c r="J92" s="94" t="s">
        <v>265</v>
      </c>
      <c r="K92" s="17" t="str">
        <f t="shared" si="17"/>
        <v>Repex_Replacing: Services Not Associated with Mains Replacement_Gross</v>
      </c>
      <c r="L92" s="94" t="s">
        <v>111</v>
      </c>
      <c r="M92" s="17" t="str">
        <f t="shared" si="16"/>
        <v>ScRepex4.07 Repex ServicesServicesReplacing: Services Not Associated with Mains ReplacementCostTotex</v>
      </c>
      <c r="R92" s="14"/>
      <c r="T92" s="75">
        <v>0</v>
      </c>
      <c r="U92" s="75">
        <v>0</v>
      </c>
      <c r="V92" s="75">
        <v>0</v>
      </c>
      <c r="W92" s="75">
        <v>0</v>
      </c>
      <c r="X92" s="75">
        <v>0</v>
      </c>
      <c r="Y92" s="73">
        <v>4.0663884469999996</v>
      </c>
      <c r="Z92" s="73">
        <v>3.7196418159999998</v>
      </c>
      <c r="AA92" s="73">
        <v>3.3772751100000002</v>
      </c>
      <c r="AB92" s="73">
        <v>2.6312402639999997</v>
      </c>
      <c r="AC92" s="73">
        <v>3.1295244449999999</v>
      </c>
      <c r="AD92" s="73">
        <v>3.1412300000000002</v>
      </c>
      <c r="AE92" s="73">
        <v>3.021775243</v>
      </c>
      <c r="AF92" s="73">
        <v>3.5968873049999996</v>
      </c>
      <c r="AG92" s="73">
        <v>4.2988227460000008</v>
      </c>
      <c r="AH92" s="73">
        <v>4.1594441479999986</v>
      </c>
      <c r="AI92" s="73">
        <v>3.9675769169999988</v>
      </c>
      <c r="AJ92" s="73">
        <v>3.8227393120000008</v>
      </c>
      <c r="AK92" s="73">
        <v>3.7166607779999996</v>
      </c>
      <c r="AN92" s="96"/>
    </row>
    <row r="93" spans="5:41">
      <c r="E93" s="71" t="str">
        <f>Cover!$F$13</f>
        <v>Sc</v>
      </c>
      <c r="F93" s="94" t="s">
        <v>137</v>
      </c>
      <c r="G93" s="94" t="s">
        <v>306</v>
      </c>
      <c r="H93" s="94" t="s">
        <v>186</v>
      </c>
      <c r="I93" s="94" t="s">
        <v>305</v>
      </c>
      <c r="J93" s="94" t="s">
        <v>265</v>
      </c>
      <c r="K93" s="17" t="str">
        <f t="shared" si="17"/>
        <v>Repex_MOB Interventions_Gross</v>
      </c>
      <c r="L93" s="94" t="s">
        <v>111</v>
      </c>
      <c r="M93" s="17" t="str">
        <f t="shared" si="16"/>
        <v>ScRepex4.08 Repex MOBMOBsMOB InterventionsCostTotex</v>
      </c>
      <c r="R93" s="14"/>
      <c r="T93" s="75">
        <v>0</v>
      </c>
      <c r="U93" s="75">
        <v>0</v>
      </c>
      <c r="V93" s="75">
        <v>0</v>
      </c>
      <c r="W93" s="75">
        <v>0</v>
      </c>
      <c r="X93" s="75">
        <v>0</v>
      </c>
      <c r="Y93" s="73">
        <v>1.4304172070000001</v>
      </c>
      <c r="Z93" s="73">
        <v>1.6495344800000002</v>
      </c>
      <c r="AA93" s="73">
        <v>1.739597753</v>
      </c>
      <c r="AB93" s="73">
        <v>1.4989049329999997</v>
      </c>
      <c r="AC93" s="73">
        <v>1.5046003419999998</v>
      </c>
      <c r="AD93" s="73">
        <v>3.101</v>
      </c>
      <c r="AE93" s="73">
        <v>2.6464902530000005</v>
      </c>
      <c r="AF93" s="73">
        <v>3.283987352</v>
      </c>
      <c r="AG93" s="73">
        <v>2.7551999999999999</v>
      </c>
      <c r="AH93" s="73">
        <v>2.7677999999999998</v>
      </c>
      <c r="AI93" s="73">
        <v>2.7409999999999997</v>
      </c>
      <c r="AJ93" s="73">
        <v>2.7359999999999998</v>
      </c>
      <c r="AK93" s="73">
        <v>2.7679999999999998</v>
      </c>
      <c r="AN93" s="96"/>
    </row>
    <row r="94" spans="5:41" s="96" customFormat="1">
      <c r="E94" s="101"/>
      <c r="K94" s="102"/>
      <c r="M94" s="103"/>
      <c r="R94" s="104"/>
      <c r="T94" s="105"/>
      <c r="U94" s="105"/>
      <c r="V94" s="105"/>
      <c r="W94" s="105"/>
      <c r="X94" s="105"/>
      <c r="Y94" s="106"/>
      <c r="Z94" s="106"/>
      <c r="AA94" s="106"/>
      <c r="AB94" s="106"/>
      <c r="AC94" s="106"/>
      <c r="AD94" s="106"/>
      <c r="AE94" s="106"/>
      <c r="AF94" s="106"/>
      <c r="AG94" s="106"/>
      <c r="AH94" s="106"/>
      <c r="AI94" s="106"/>
      <c r="AJ94" s="106"/>
      <c r="AK94" s="106"/>
      <c r="AN94" s="94"/>
      <c r="AO94" s="94"/>
    </row>
    <row r="95" spans="5:41">
      <c r="E95" s="71" t="str">
        <f>Cover!$F$13</f>
        <v>Sc</v>
      </c>
      <c r="F95" s="5" t="s">
        <v>189</v>
      </c>
      <c r="I95" s="5" t="s">
        <v>189</v>
      </c>
      <c r="J95" s="94" t="s">
        <v>266</v>
      </c>
      <c r="K95" s="74" t="str">
        <f>F95&amp;"_"&amp;I95&amp;"_"&amp;J95</f>
        <v>Totex_Totex_Net</v>
      </c>
      <c r="L95" s="94" t="s">
        <v>111</v>
      </c>
      <c r="M95" s="103"/>
      <c r="R95" s="14"/>
      <c r="T95" s="75">
        <v>0</v>
      </c>
      <c r="U95" s="75">
        <v>0</v>
      </c>
      <c r="V95" s="75">
        <v>0</v>
      </c>
      <c r="W95" s="75">
        <v>0</v>
      </c>
      <c r="X95" s="75">
        <v>0</v>
      </c>
      <c r="Y95" s="17">
        <f t="shared" ref="Y95:AK95" si="18">SUM(Y96,Y136,Y143)</f>
        <v>211.59957932561463</v>
      </c>
      <c r="Z95" s="17">
        <f t="shared" si="18"/>
        <v>233.9974777318229</v>
      </c>
      <c r="AA95" s="17">
        <f t="shared" si="18"/>
        <v>230.29367903775321</v>
      </c>
      <c r="AB95" s="17">
        <f t="shared" si="18"/>
        <v>230.70510420746183</v>
      </c>
      <c r="AC95" s="17">
        <f t="shared" si="18"/>
        <v>225.34992910525901</v>
      </c>
      <c r="AD95" s="17">
        <f t="shared" si="18"/>
        <v>261.643910065</v>
      </c>
      <c r="AE95" s="17">
        <f t="shared" si="18"/>
        <v>239.93022133603998</v>
      </c>
      <c r="AF95" s="17">
        <f t="shared" si="18"/>
        <v>239.90521752614995</v>
      </c>
      <c r="AG95" s="17">
        <f t="shared" si="18"/>
        <v>271.19767011538454</v>
      </c>
      <c r="AH95" s="17">
        <f t="shared" si="18"/>
        <v>281.90422097820448</v>
      </c>
      <c r="AI95" s="17">
        <f t="shared" si="18"/>
        <v>279.97914655592319</v>
      </c>
      <c r="AJ95" s="17">
        <f t="shared" si="18"/>
        <v>269.41328772435548</v>
      </c>
      <c r="AK95" s="17">
        <f t="shared" si="18"/>
        <v>257.09506854797428</v>
      </c>
      <c r="AN95" s="94"/>
    </row>
    <row r="96" spans="5:41">
      <c r="E96" s="71" t="str">
        <f>Cover!$F$13</f>
        <v>Sc</v>
      </c>
      <c r="F96" s="5" t="s">
        <v>135</v>
      </c>
      <c r="I96" s="5" t="s">
        <v>135</v>
      </c>
      <c r="J96" s="94" t="s">
        <v>266</v>
      </c>
      <c r="K96" s="74" t="str">
        <f t="shared" ref="K96:K163" si="19">F96&amp;"_"&amp;I96&amp;"_"&amp;J96</f>
        <v>Opex_Opex_Net</v>
      </c>
      <c r="L96" s="94" t="s">
        <v>111</v>
      </c>
      <c r="M96" s="103"/>
      <c r="R96" s="14"/>
      <c r="T96" s="75">
        <v>0</v>
      </c>
      <c r="U96" s="75">
        <v>0</v>
      </c>
      <c r="V96" s="75">
        <v>0</v>
      </c>
      <c r="W96" s="75">
        <v>0</v>
      </c>
      <c r="X96" s="75">
        <v>0</v>
      </c>
      <c r="Y96" s="17">
        <f>SUM(Y97,Y119)</f>
        <v>122.16690124</v>
      </c>
      <c r="Z96" s="17">
        <f t="shared" ref="Z96:AK96" si="20">SUM(Z97,Z119)</f>
        <v>116.608187882</v>
      </c>
      <c r="AA96" s="17">
        <f t="shared" si="20"/>
        <v>120.850272338</v>
      </c>
      <c r="AB96" s="17">
        <f t="shared" si="20"/>
        <v>118.99295223599999</v>
      </c>
      <c r="AC96" s="17">
        <f t="shared" si="20"/>
        <v>119.12417014900001</v>
      </c>
      <c r="AD96" s="17">
        <f t="shared" si="20"/>
        <v>127.92260510599999</v>
      </c>
      <c r="AE96" s="17">
        <f t="shared" si="20"/>
        <v>115.803427462</v>
      </c>
      <c r="AF96" s="17">
        <f t="shared" si="20"/>
        <v>131.77864153100001</v>
      </c>
      <c r="AG96" s="17">
        <f t="shared" si="20"/>
        <v>150.88285257199999</v>
      </c>
      <c r="AH96" s="17">
        <f t="shared" si="20"/>
        <v>151.60296514800001</v>
      </c>
      <c r="AI96" s="17">
        <f t="shared" si="20"/>
        <v>147.44683118399999</v>
      </c>
      <c r="AJ96" s="17">
        <f t="shared" si="20"/>
        <v>146.17318818399997</v>
      </c>
      <c r="AK96" s="17">
        <f t="shared" si="20"/>
        <v>145.54192771300001</v>
      </c>
      <c r="AN96" s="94"/>
    </row>
    <row r="97" spans="5:40">
      <c r="E97" s="71" t="str">
        <f>Cover!$F$13</f>
        <v>Sc</v>
      </c>
      <c r="F97" s="5" t="s">
        <v>135</v>
      </c>
      <c r="G97" s="5"/>
      <c r="I97" s="5" t="s">
        <v>171</v>
      </c>
      <c r="J97" s="94" t="s">
        <v>266</v>
      </c>
      <c r="K97" s="74" t="str">
        <f t="shared" si="19"/>
        <v>Opex_Controllable Opex_Net</v>
      </c>
      <c r="L97" s="94" t="s">
        <v>111</v>
      </c>
      <c r="M97" s="103"/>
      <c r="R97" s="14"/>
      <c r="T97" s="75">
        <v>0</v>
      </c>
      <c r="U97" s="75">
        <v>0</v>
      </c>
      <c r="V97" s="75">
        <v>0</v>
      </c>
      <c r="W97" s="75">
        <v>0</v>
      </c>
      <c r="X97" s="75">
        <v>0</v>
      </c>
      <c r="Y97" s="17">
        <f>SUM(Y98,Y103,Y109,Y118)</f>
        <v>72.299134522000003</v>
      </c>
      <c r="Z97" s="17">
        <f t="shared" ref="Z97:AK97" si="21">SUM(Z98,Z103,Z109,Z118)</f>
        <v>68.489243913999999</v>
      </c>
      <c r="AA97" s="17">
        <f t="shared" si="21"/>
        <v>70.639999189000008</v>
      </c>
      <c r="AB97" s="17">
        <f t="shared" si="21"/>
        <v>70.387592061999996</v>
      </c>
      <c r="AC97" s="17">
        <f t="shared" si="21"/>
        <v>62.026648269000006</v>
      </c>
      <c r="AD97" s="17">
        <f t="shared" si="21"/>
        <v>70.724605105999999</v>
      </c>
      <c r="AE97" s="17">
        <f t="shared" si="21"/>
        <v>62.336879322000001</v>
      </c>
      <c r="AF97" s="17">
        <f t="shared" si="21"/>
        <v>67.975999999999999</v>
      </c>
      <c r="AG97" s="17">
        <f t="shared" si="21"/>
        <v>73.912196817999998</v>
      </c>
      <c r="AH97" s="17">
        <f t="shared" si="21"/>
        <v>75.609666841000006</v>
      </c>
      <c r="AI97" s="17">
        <f t="shared" si="21"/>
        <v>70.832842026999998</v>
      </c>
      <c r="AJ97" s="17">
        <f t="shared" si="21"/>
        <v>69.823637724999998</v>
      </c>
      <c r="AK97" s="17">
        <f t="shared" si="21"/>
        <v>72.422311255000025</v>
      </c>
      <c r="AN97" s="94"/>
    </row>
    <row r="98" spans="5:40">
      <c r="E98" s="71" t="str">
        <f>Cover!$F$13</f>
        <v>Sc</v>
      </c>
      <c r="F98" s="5" t="s">
        <v>135</v>
      </c>
      <c r="G98" s="5"/>
      <c r="H98" s="5" t="s">
        <v>145</v>
      </c>
      <c r="I98" s="5" t="s">
        <v>286</v>
      </c>
      <c r="J98" s="94" t="s">
        <v>266</v>
      </c>
      <c r="K98" s="74" t="str">
        <f t="shared" si="19"/>
        <v>Opex_Total Work Management_Net</v>
      </c>
      <c r="L98" s="94" t="s">
        <v>111</v>
      </c>
      <c r="M98" s="103"/>
      <c r="R98" s="14"/>
      <c r="T98" s="75">
        <v>0</v>
      </c>
      <c r="U98" s="75">
        <v>0</v>
      </c>
      <c r="V98" s="75">
        <v>0</v>
      </c>
      <c r="W98" s="75">
        <v>0</v>
      </c>
      <c r="X98" s="75">
        <v>0</v>
      </c>
      <c r="Y98" s="17">
        <f>SUM(Y99:Y102)</f>
        <v>17.487743202999997</v>
      </c>
      <c r="Z98" s="17">
        <f t="shared" ref="Z98:AK98" si="22">SUM(Z99:Z102)</f>
        <v>13.992681565999998</v>
      </c>
      <c r="AA98" s="17">
        <f t="shared" si="22"/>
        <v>12.632307958</v>
      </c>
      <c r="AB98" s="17">
        <f t="shared" si="22"/>
        <v>14.757050491999999</v>
      </c>
      <c r="AC98" s="17">
        <f t="shared" si="22"/>
        <v>13.970893848000001</v>
      </c>
      <c r="AD98" s="17">
        <f t="shared" si="22"/>
        <v>16.188707528999998</v>
      </c>
      <c r="AE98" s="17">
        <f t="shared" si="22"/>
        <v>11.022830283999999</v>
      </c>
      <c r="AF98" s="17">
        <f t="shared" si="22"/>
        <v>13.809000000000001</v>
      </c>
      <c r="AG98" s="17">
        <f t="shared" si="22"/>
        <v>17.056587864000001</v>
      </c>
      <c r="AH98" s="17">
        <f t="shared" si="22"/>
        <v>18.203052748000001</v>
      </c>
      <c r="AI98" s="17">
        <f t="shared" si="22"/>
        <v>12.486518185</v>
      </c>
      <c r="AJ98" s="17">
        <f t="shared" si="22"/>
        <v>11.297917002999998</v>
      </c>
      <c r="AK98" s="17">
        <f t="shared" si="22"/>
        <v>12.976721697</v>
      </c>
      <c r="AN98" s="94"/>
    </row>
    <row r="99" spans="5:40">
      <c r="E99" s="71" t="str">
        <f>Cover!$F$13</f>
        <v>Sc</v>
      </c>
      <c r="F99" s="94" t="s">
        <v>135</v>
      </c>
      <c r="G99" s="94" t="s">
        <v>273</v>
      </c>
      <c r="H99" s="94" t="s">
        <v>145</v>
      </c>
      <c r="I99" s="94" t="s">
        <v>268</v>
      </c>
      <c r="J99" s="94" t="s">
        <v>266</v>
      </c>
      <c r="K99" s="74" t="str">
        <f t="shared" si="19"/>
        <v>Opex_Asset Management (Including Network Policy)_Net</v>
      </c>
      <c r="L99" s="94" t="s">
        <v>111</v>
      </c>
      <c r="M99" s="17" t="str">
        <f t="shared" ref="M99:M166" si="23">E99&amp;F99&amp;G99&amp;H99&amp;I99&amp;"Cost"&amp;"Totex"</f>
        <v>ScOpex2.01 Opex Cost Matrix - CWork ManagementAsset Management (Including Network Policy)CostTotex</v>
      </c>
      <c r="R99" s="14"/>
      <c r="T99" s="75">
        <v>0</v>
      </c>
      <c r="U99" s="75">
        <v>0</v>
      </c>
      <c r="V99" s="75">
        <v>0</v>
      </c>
      <c r="W99" s="75">
        <v>0</v>
      </c>
      <c r="X99" s="75">
        <v>0</v>
      </c>
      <c r="Y99" s="73">
        <v>2.8615466649999997</v>
      </c>
      <c r="Z99" s="73">
        <v>3.1647366299999997</v>
      </c>
      <c r="AA99" s="73">
        <v>2.4439700709999999</v>
      </c>
      <c r="AB99" s="73">
        <v>3.2490528470000002</v>
      </c>
      <c r="AC99" s="73">
        <v>5.2068252910000004</v>
      </c>
      <c r="AD99" s="73">
        <v>7.1559267700000007</v>
      </c>
      <c r="AE99" s="73">
        <v>3.2355008079999998</v>
      </c>
      <c r="AF99" s="73">
        <v>3.5039999999999996</v>
      </c>
      <c r="AG99" s="73">
        <v>7.7825097219999995</v>
      </c>
      <c r="AH99" s="73">
        <v>9.0595020000000002</v>
      </c>
      <c r="AI99" s="73">
        <v>3.6320863069999998</v>
      </c>
      <c r="AJ99" s="73">
        <v>3.0417992460000001</v>
      </c>
      <c r="AK99" s="73">
        <v>3.5627741960000003</v>
      </c>
      <c r="AN99" s="94"/>
    </row>
    <row r="100" spans="5:40">
      <c r="E100" s="71" t="str">
        <f>Cover!$F$13</f>
        <v>Sc</v>
      </c>
      <c r="F100" s="94" t="s">
        <v>135</v>
      </c>
      <c r="G100" s="94" t="s">
        <v>273</v>
      </c>
      <c r="H100" s="94" t="s">
        <v>145</v>
      </c>
      <c r="I100" s="94" t="s">
        <v>269</v>
      </c>
      <c r="J100" s="94" t="s">
        <v>266</v>
      </c>
      <c r="K100" s="74" t="str">
        <f t="shared" si="19"/>
        <v>Opex_Operations Management (Including Contract Management)_Net</v>
      </c>
      <c r="L100" s="94" t="s">
        <v>111</v>
      </c>
      <c r="M100" s="17" t="str">
        <f t="shared" si="23"/>
        <v>ScOpex2.01 Opex Cost Matrix - CWork ManagementOperations Management (Including Contract Management)CostTotex</v>
      </c>
      <c r="R100" s="14"/>
      <c r="T100" s="75">
        <v>0</v>
      </c>
      <c r="U100" s="75">
        <v>0</v>
      </c>
      <c r="V100" s="75">
        <v>0</v>
      </c>
      <c r="W100" s="75">
        <v>0</v>
      </c>
      <c r="X100" s="75">
        <v>0</v>
      </c>
      <c r="Y100" s="73">
        <v>12.460059219000001</v>
      </c>
      <c r="Z100" s="73">
        <v>8.875954200999999</v>
      </c>
      <c r="AA100" s="73">
        <v>7.9142907740000004</v>
      </c>
      <c r="AB100" s="73">
        <v>9.6049657039999996</v>
      </c>
      <c r="AC100" s="73">
        <v>7.0347857879999998</v>
      </c>
      <c r="AD100" s="73">
        <v>7.3114387999999995</v>
      </c>
      <c r="AE100" s="73">
        <v>5.3815057489999996</v>
      </c>
      <c r="AF100" s="73">
        <v>7.9850000000000003</v>
      </c>
      <c r="AG100" s="73">
        <v>7.0739304790000004</v>
      </c>
      <c r="AH100" s="73">
        <v>6.9839887200000001</v>
      </c>
      <c r="AI100" s="73">
        <v>6.7267120619999989</v>
      </c>
      <c r="AJ100" s="73">
        <v>6.1718722939999999</v>
      </c>
      <c r="AK100" s="73">
        <v>7.3143207630000013</v>
      </c>
      <c r="AN100" s="94"/>
    </row>
    <row r="101" spans="5:40">
      <c r="E101" s="71" t="str">
        <f>Cover!$F$13</f>
        <v>Sc</v>
      </c>
      <c r="F101" s="94" t="s">
        <v>135</v>
      </c>
      <c r="G101" s="94" t="s">
        <v>273</v>
      </c>
      <c r="H101" s="94" t="s">
        <v>145</v>
      </c>
      <c r="I101" s="94" t="s">
        <v>146</v>
      </c>
      <c r="J101" s="94" t="s">
        <v>266</v>
      </c>
      <c r="K101" s="74" t="str">
        <f t="shared" si="19"/>
        <v>Opex_Customer Management &amp; Network Support_Net</v>
      </c>
      <c r="L101" s="94" t="s">
        <v>111</v>
      </c>
      <c r="M101" s="17" t="str">
        <f t="shared" si="23"/>
        <v>ScOpex2.01 Opex Cost Matrix - CWork ManagementCustomer Management &amp; Network SupportCostTotex</v>
      </c>
      <c r="R101" s="14"/>
      <c r="T101" s="75">
        <v>0</v>
      </c>
      <c r="U101" s="75">
        <v>0</v>
      </c>
      <c r="V101" s="75">
        <v>0</v>
      </c>
      <c r="W101" s="75">
        <v>0</v>
      </c>
      <c r="X101" s="75">
        <v>0</v>
      </c>
      <c r="Y101" s="73">
        <v>1.3040960069999998</v>
      </c>
      <c r="Z101" s="73">
        <v>1.0973111900000001</v>
      </c>
      <c r="AA101" s="73">
        <v>1.4655439190000001</v>
      </c>
      <c r="AB101" s="73">
        <v>1.1792383319999999</v>
      </c>
      <c r="AC101" s="73">
        <v>1.0872433000000001</v>
      </c>
      <c r="AD101" s="73">
        <v>1.421190543</v>
      </c>
      <c r="AE101" s="73">
        <v>1.7378237269999999</v>
      </c>
      <c r="AF101" s="73">
        <v>1.67</v>
      </c>
      <c r="AG101" s="73">
        <v>1.4752169910000001</v>
      </c>
      <c r="AH101" s="73">
        <v>1.4512586570000001</v>
      </c>
      <c r="AI101" s="73">
        <v>1.4325080879999998</v>
      </c>
      <c r="AJ101" s="73">
        <v>1.4066600469999999</v>
      </c>
      <c r="AK101" s="73">
        <v>1.4164046659999998</v>
      </c>
      <c r="AN101" s="94"/>
    </row>
    <row r="102" spans="5:40">
      <c r="E102" s="71" t="str">
        <f>Cover!$F$13</f>
        <v>Sc</v>
      </c>
      <c r="F102" s="94" t="s">
        <v>135</v>
      </c>
      <c r="G102" s="94" t="s">
        <v>273</v>
      </c>
      <c r="H102" s="94" t="s">
        <v>145</v>
      </c>
      <c r="I102" s="94" t="s">
        <v>147</v>
      </c>
      <c r="J102" s="94" t="s">
        <v>266</v>
      </c>
      <c r="K102" s="74" t="str">
        <f t="shared" si="19"/>
        <v>Opex_System Control_Net</v>
      </c>
      <c r="L102" s="94" t="s">
        <v>111</v>
      </c>
      <c r="M102" s="17" t="str">
        <f t="shared" si="23"/>
        <v>ScOpex2.01 Opex Cost Matrix - CWork ManagementSystem ControlCostTotex</v>
      </c>
      <c r="R102" s="14"/>
      <c r="T102" s="75">
        <v>0</v>
      </c>
      <c r="U102" s="75">
        <v>0</v>
      </c>
      <c r="V102" s="75">
        <v>0</v>
      </c>
      <c r="W102" s="75">
        <v>0</v>
      </c>
      <c r="X102" s="75">
        <v>0</v>
      </c>
      <c r="Y102" s="73">
        <v>0.862041312</v>
      </c>
      <c r="Z102" s="73">
        <v>0.85467954499999998</v>
      </c>
      <c r="AA102" s="73">
        <v>0.80850319400000004</v>
      </c>
      <c r="AB102" s="73">
        <v>0.723793609</v>
      </c>
      <c r="AC102" s="73">
        <v>0.64203946899999997</v>
      </c>
      <c r="AD102" s="73">
        <v>0.300151416</v>
      </c>
      <c r="AE102" s="73">
        <v>0.66800000000000004</v>
      </c>
      <c r="AF102" s="73">
        <v>0.65</v>
      </c>
      <c r="AG102" s="73">
        <v>0.72493067199999994</v>
      </c>
      <c r="AH102" s="73">
        <v>0.70830337099999996</v>
      </c>
      <c r="AI102" s="73">
        <v>0.69521172799999997</v>
      </c>
      <c r="AJ102" s="73">
        <v>0.677585416</v>
      </c>
      <c r="AK102" s="73">
        <v>0.68322207200000007</v>
      </c>
      <c r="AN102" s="94"/>
    </row>
    <row r="103" spans="5:40">
      <c r="E103" s="71" t="str">
        <f>Cover!$F$13</f>
        <v>Sc</v>
      </c>
      <c r="F103" s="5" t="s">
        <v>135</v>
      </c>
      <c r="G103" s="5"/>
      <c r="H103" s="5" t="s">
        <v>176</v>
      </c>
      <c r="I103" s="5" t="s">
        <v>287</v>
      </c>
      <c r="J103" s="94" t="s">
        <v>266</v>
      </c>
      <c r="K103" s="74" t="str">
        <f t="shared" si="19"/>
        <v>Opex_Total Work Execution_Net</v>
      </c>
      <c r="L103" s="94" t="s">
        <v>111</v>
      </c>
      <c r="M103" s="103"/>
      <c r="R103" s="14"/>
      <c r="T103" s="75">
        <v>0</v>
      </c>
      <c r="U103" s="75">
        <v>0</v>
      </c>
      <c r="V103" s="75">
        <v>0</v>
      </c>
      <c r="W103" s="75">
        <v>0</v>
      </c>
      <c r="X103" s="75">
        <v>0</v>
      </c>
      <c r="Y103" s="17">
        <f>SUM(Y104:Y108)</f>
        <v>42.96246174800001</v>
      </c>
      <c r="Z103" s="17">
        <f t="shared" ref="Z103:AK103" si="24">SUM(Z104:Z108)</f>
        <v>40.058816617999994</v>
      </c>
      <c r="AA103" s="17">
        <f t="shared" si="24"/>
        <v>42.056216644000003</v>
      </c>
      <c r="AB103" s="17">
        <f t="shared" si="24"/>
        <v>36.944478504999999</v>
      </c>
      <c r="AC103" s="17">
        <f t="shared" si="24"/>
        <v>32.632716125000002</v>
      </c>
      <c r="AD103" s="17">
        <f t="shared" si="24"/>
        <v>36.412422151000001</v>
      </c>
      <c r="AE103" s="17">
        <f t="shared" si="24"/>
        <v>32.644370793</v>
      </c>
      <c r="AF103" s="17">
        <f t="shared" si="24"/>
        <v>34.477000000000004</v>
      </c>
      <c r="AG103" s="17">
        <f t="shared" si="24"/>
        <v>37.146886182999999</v>
      </c>
      <c r="AH103" s="17">
        <f t="shared" si="24"/>
        <v>36.416182840999994</v>
      </c>
      <c r="AI103" s="17">
        <f t="shared" si="24"/>
        <v>36.321678310999999</v>
      </c>
      <c r="AJ103" s="17">
        <f t="shared" si="24"/>
        <v>36.435314194</v>
      </c>
      <c r="AK103" s="17">
        <f t="shared" si="24"/>
        <v>36.88229659400001</v>
      </c>
      <c r="AN103" s="94"/>
    </row>
    <row r="104" spans="5:40">
      <c r="E104" s="71" t="str">
        <f>Cover!$F$13</f>
        <v>Sc</v>
      </c>
      <c r="F104" s="94" t="s">
        <v>135</v>
      </c>
      <c r="G104" s="94" t="s">
        <v>273</v>
      </c>
      <c r="H104" s="94" t="s">
        <v>176</v>
      </c>
      <c r="I104" s="94" t="s">
        <v>138</v>
      </c>
      <c r="J104" s="94" t="s">
        <v>266</v>
      </c>
      <c r="K104" s="74" t="str">
        <f t="shared" si="19"/>
        <v>Opex_Emergency_Net</v>
      </c>
      <c r="L104" s="94" t="s">
        <v>111</v>
      </c>
      <c r="M104" s="17" t="str">
        <f t="shared" si="23"/>
        <v>ScOpex2.01 Opex Cost Matrix - CWork ExecutionEmergencyCostTotex</v>
      </c>
      <c r="R104" s="14"/>
      <c r="T104" s="75">
        <v>0</v>
      </c>
      <c r="U104" s="75">
        <v>0</v>
      </c>
      <c r="V104" s="75">
        <v>0</v>
      </c>
      <c r="W104" s="75">
        <v>0</v>
      </c>
      <c r="X104" s="75">
        <v>0</v>
      </c>
      <c r="Y104" s="73">
        <v>6.511249104</v>
      </c>
      <c r="Z104" s="73">
        <v>5.6395949340000007</v>
      </c>
      <c r="AA104" s="73">
        <v>6.9728202419999992</v>
      </c>
      <c r="AB104" s="73">
        <v>7.0454946550000006</v>
      </c>
      <c r="AC104" s="73">
        <v>6.7426748219999988</v>
      </c>
      <c r="AD104" s="73">
        <v>6.8670000149999995</v>
      </c>
      <c r="AE104" s="73">
        <v>5.9489385059999993</v>
      </c>
      <c r="AF104" s="73">
        <v>7.3500000000000005</v>
      </c>
      <c r="AG104" s="73">
        <v>7.3914594780000016</v>
      </c>
      <c r="AH104" s="73">
        <v>7.5871755200000006</v>
      </c>
      <c r="AI104" s="73">
        <v>7.750269984</v>
      </c>
      <c r="AJ104" s="73">
        <v>8.0481504909999995</v>
      </c>
      <c r="AK104" s="73">
        <v>8.3168416230000002</v>
      </c>
      <c r="AN104" s="94"/>
    </row>
    <row r="105" spans="5:40">
      <c r="E105" s="71" t="str">
        <f>Cover!$F$13</f>
        <v>Sc</v>
      </c>
      <c r="F105" s="94" t="s">
        <v>135</v>
      </c>
      <c r="G105" s="94" t="s">
        <v>273</v>
      </c>
      <c r="H105" s="94" t="s">
        <v>176</v>
      </c>
      <c r="I105" s="94" t="s">
        <v>139</v>
      </c>
      <c r="J105" s="94" t="s">
        <v>266</v>
      </c>
      <c r="K105" s="74" t="str">
        <f t="shared" si="19"/>
        <v>Opex_Repairs_Net</v>
      </c>
      <c r="L105" s="94" t="s">
        <v>111</v>
      </c>
      <c r="M105" s="17" t="str">
        <f t="shared" si="23"/>
        <v>ScOpex2.01 Opex Cost Matrix - CWork ExecutionRepairsCostTotex</v>
      </c>
      <c r="R105" s="14"/>
      <c r="T105" s="75">
        <v>0</v>
      </c>
      <c r="U105" s="75">
        <v>0</v>
      </c>
      <c r="V105" s="75">
        <v>0</v>
      </c>
      <c r="W105" s="75">
        <v>0</v>
      </c>
      <c r="X105" s="75">
        <v>0</v>
      </c>
      <c r="Y105" s="73">
        <v>7.8612175260000008</v>
      </c>
      <c r="Z105" s="73">
        <v>6.4758599290000003</v>
      </c>
      <c r="AA105" s="73">
        <v>6.0211656639999998</v>
      </c>
      <c r="AB105" s="73">
        <v>6.417921765</v>
      </c>
      <c r="AC105" s="73">
        <v>7.33887146</v>
      </c>
      <c r="AD105" s="73">
        <v>6.7368498990000001</v>
      </c>
      <c r="AE105" s="73">
        <v>5.8914419740000001</v>
      </c>
      <c r="AF105" s="73">
        <v>6.18</v>
      </c>
      <c r="AG105" s="73">
        <v>6.8925859289999991</v>
      </c>
      <c r="AH105" s="73">
        <v>6.8139903859999995</v>
      </c>
      <c r="AI105" s="73">
        <v>6.6895974150000006</v>
      </c>
      <c r="AJ105" s="73">
        <v>6.5624473390000002</v>
      </c>
      <c r="AK105" s="73">
        <v>6.5126464890000006</v>
      </c>
      <c r="AN105" s="94"/>
    </row>
    <row r="106" spans="5:40">
      <c r="E106" s="71" t="str">
        <f>Cover!$F$13</f>
        <v>Sc</v>
      </c>
      <c r="F106" s="94" t="s">
        <v>135</v>
      </c>
      <c r="G106" s="94" t="s">
        <v>273</v>
      </c>
      <c r="H106" s="94" t="s">
        <v>176</v>
      </c>
      <c r="I106" s="94" t="s">
        <v>140</v>
      </c>
      <c r="J106" s="94" t="s">
        <v>266</v>
      </c>
      <c r="K106" s="74" t="str">
        <f t="shared" si="19"/>
        <v>Opex_Maintenance_Net</v>
      </c>
      <c r="L106" s="94" t="s">
        <v>111</v>
      </c>
      <c r="M106" s="17" t="str">
        <f t="shared" si="23"/>
        <v>ScOpex2.01 Opex Cost Matrix - CWork ExecutionMaintenanceCostTotex</v>
      </c>
      <c r="R106" s="14"/>
      <c r="T106" s="75">
        <v>0</v>
      </c>
      <c r="U106" s="75">
        <v>0</v>
      </c>
      <c r="V106" s="75">
        <v>0</v>
      </c>
      <c r="W106" s="75">
        <v>0</v>
      </c>
      <c r="X106" s="75">
        <v>0</v>
      </c>
      <c r="Y106" s="73">
        <v>10.916029845000002</v>
      </c>
      <c r="Z106" s="73">
        <v>9.2368194239999983</v>
      </c>
      <c r="AA106" s="73">
        <v>9.0388727109999998</v>
      </c>
      <c r="AB106" s="73">
        <v>9.8465866139999996</v>
      </c>
      <c r="AC106" s="73">
        <v>8.935883264000001</v>
      </c>
      <c r="AD106" s="73">
        <v>13.138900000000001</v>
      </c>
      <c r="AE106" s="73">
        <v>9.9461460140000018</v>
      </c>
      <c r="AF106" s="73">
        <v>9.9330000000000016</v>
      </c>
      <c r="AG106" s="73">
        <v>13.463125033999999</v>
      </c>
      <c r="AH106" s="73">
        <v>13.566014643999999</v>
      </c>
      <c r="AI106" s="73">
        <v>13.490380422999998</v>
      </c>
      <c r="AJ106" s="73">
        <v>13.549098496999999</v>
      </c>
      <c r="AK106" s="73">
        <v>13.595521291000003</v>
      </c>
      <c r="AN106" s="94"/>
    </row>
    <row r="107" spans="5:40">
      <c r="E107" s="71" t="str">
        <f>Cover!$F$13</f>
        <v>Sc</v>
      </c>
      <c r="F107" s="94" t="s">
        <v>135</v>
      </c>
      <c r="G107" s="94" t="s">
        <v>273</v>
      </c>
      <c r="H107" s="94" t="s">
        <v>176</v>
      </c>
      <c r="I107" s="94" t="s">
        <v>277</v>
      </c>
      <c r="J107" s="94" t="s">
        <v>266</v>
      </c>
      <c r="K107" s="74" t="str">
        <f t="shared" si="19"/>
        <v>Opex_Statutory Independent Undertakings (SIU)_Net</v>
      </c>
      <c r="L107" s="94" t="s">
        <v>111</v>
      </c>
      <c r="M107" s="17" t="str">
        <f t="shared" si="23"/>
        <v>ScOpex2.01 Opex Cost Matrix - CWork ExecutionStatutory Independent Undertakings (SIU)CostTotex</v>
      </c>
      <c r="R107" s="14"/>
      <c r="T107" s="75">
        <v>0</v>
      </c>
      <c r="U107" s="75">
        <v>0</v>
      </c>
      <c r="V107" s="75">
        <v>0</v>
      </c>
      <c r="W107" s="75">
        <v>0</v>
      </c>
      <c r="X107" s="75">
        <v>0</v>
      </c>
      <c r="Y107" s="73">
        <v>12.431331822000001</v>
      </c>
      <c r="Z107" s="73">
        <v>13.041939317999999</v>
      </c>
      <c r="AA107" s="73">
        <v>14.277150686000002</v>
      </c>
      <c r="AB107" s="73">
        <v>8.8319926189999993</v>
      </c>
      <c r="AC107" s="73">
        <v>6.5388281990000001</v>
      </c>
      <c r="AD107" s="73">
        <v>6.8449999999999998</v>
      </c>
      <c r="AE107" s="73">
        <v>6.766827009</v>
      </c>
      <c r="AF107" s="73">
        <v>6.9210000000000003</v>
      </c>
      <c r="AG107" s="73">
        <v>6.6315090580000007</v>
      </c>
      <c r="AH107" s="73">
        <v>6.6171750970000005</v>
      </c>
      <c r="AI107" s="73">
        <v>6.6028411350000002</v>
      </c>
      <c r="AJ107" s="73">
        <v>6.5884071740000003</v>
      </c>
      <c r="AK107" s="73">
        <v>6.5740732120000001</v>
      </c>
      <c r="AN107" s="94"/>
    </row>
    <row r="108" spans="5:40">
      <c r="E108" s="71" t="str">
        <f>Cover!$F$13</f>
        <v>Sc</v>
      </c>
      <c r="F108" s="94" t="s">
        <v>135</v>
      </c>
      <c r="G108" s="94" t="s">
        <v>273</v>
      </c>
      <c r="H108" s="94" t="s">
        <v>176</v>
      </c>
      <c r="I108" s="94" t="s">
        <v>149</v>
      </c>
      <c r="J108" s="94" t="s">
        <v>266</v>
      </c>
      <c r="K108" s="74" t="str">
        <f t="shared" si="19"/>
        <v>Opex_Other Direct Activities (ODA)_Net</v>
      </c>
      <c r="L108" s="94" t="s">
        <v>111</v>
      </c>
      <c r="M108" s="17" t="str">
        <f t="shared" si="23"/>
        <v>ScOpex2.01 Opex Cost Matrix - CWork ExecutionOther Direct Activities (ODA)CostTotex</v>
      </c>
      <c r="R108" s="14"/>
      <c r="T108" s="75">
        <v>0</v>
      </c>
      <c r="U108" s="75">
        <v>0</v>
      </c>
      <c r="V108" s="75">
        <v>0</v>
      </c>
      <c r="W108" s="75">
        <v>0</v>
      </c>
      <c r="X108" s="75">
        <v>0</v>
      </c>
      <c r="Y108" s="73">
        <v>5.2426334509999997</v>
      </c>
      <c r="Z108" s="73">
        <v>5.6646030129999989</v>
      </c>
      <c r="AA108" s="73">
        <v>5.746207340999999</v>
      </c>
      <c r="AB108" s="73">
        <v>4.8024828519999998</v>
      </c>
      <c r="AC108" s="73">
        <v>3.07645838</v>
      </c>
      <c r="AD108" s="73">
        <v>2.8246722369999997</v>
      </c>
      <c r="AE108" s="73">
        <v>4.0910172899999999</v>
      </c>
      <c r="AF108" s="73">
        <v>4.093</v>
      </c>
      <c r="AG108" s="73">
        <v>2.7682066840000004</v>
      </c>
      <c r="AH108" s="73">
        <v>1.8318271940000002</v>
      </c>
      <c r="AI108" s="73">
        <v>1.7885893540000004</v>
      </c>
      <c r="AJ108" s="73">
        <v>1.6872106929999999</v>
      </c>
      <c r="AK108" s="73">
        <v>1.8832139790000006</v>
      </c>
      <c r="AN108" s="94"/>
    </row>
    <row r="109" spans="5:40">
      <c r="E109" s="71" t="str">
        <f>Cover!$F$13</f>
        <v>Sc</v>
      </c>
      <c r="F109" s="5" t="s">
        <v>135</v>
      </c>
      <c r="G109" s="5"/>
      <c r="H109" s="5" t="s">
        <v>177</v>
      </c>
      <c r="I109" s="5" t="s">
        <v>288</v>
      </c>
      <c r="J109" s="94" t="s">
        <v>266</v>
      </c>
      <c r="K109" s="74" t="str">
        <f t="shared" si="19"/>
        <v>Opex_Total Business Support_Net</v>
      </c>
      <c r="L109" s="94" t="s">
        <v>111</v>
      </c>
      <c r="M109" s="103"/>
      <c r="R109" s="14"/>
      <c r="T109" s="75">
        <v>0</v>
      </c>
      <c r="U109" s="75">
        <v>0</v>
      </c>
      <c r="V109" s="75">
        <v>0</v>
      </c>
      <c r="W109" s="75">
        <v>0</v>
      </c>
      <c r="X109" s="75">
        <v>0</v>
      </c>
      <c r="Y109" s="17">
        <f>SUM(Y110:Y117)</f>
        <v>10.287753209</v>
      </c>
      <c r="Z109" s="17">
        <f t="shared" ref="Z109:AK109" si="25">SUM(Z110:Z117)</f>
        <v>11.499636146</v>
      </c>
      <c r="AA109" s="17">
        <f t="shared" si="25"/>
        <v>10.193249075999999</v>
      </c>
      <c r="AB109" s="17">
        <f t="shared" si="25"/>
        <v>12.804839072999998</v>
      </c>
      <c r="AC109" s="17">
        <f t="shared" si="25"/>
        <v>12.261316482</v>
      </c>
      <c r="AD109" s="17">
        <f t="shared" si="25"/>
        <v>15.872475425999999</v>
      </c>
      <c r="AE109" s="17">
        <f t="shared" si="25"/>
        <v>16.782028244999999</v>
      </c>
      <c r="AF109" s="17">
        <f t="shared" si="25"/>
        <v>18.617999999999999</v>
      </c>
      <c r="AG109" s="17">
        <f t="shared" si="25"/>
        <v>16.310708388999998</v>
      </c>
      <c r="AH109" s="17">
        <f t="shared" si="25"/>
        <v>16.588416871000003</v>
      </c>
      <c r="AI109" s="17">
        <f t="shared" si="25"/>
        <v>17.972630622</v>
      </c>
      <c r="AJ109" s="17">
        <f t="shared" si="25"/>
        <v>18.318391619</v>
      </c>
      <c r="AK109" s="17">
        <f t="shared" si="25"/>
        <v>18.972277527999999</v>
      </c>
      <c r="AN109" s="94"/>
    </row>
    <row r="110" spans="5:40">
      <c r="E110" s="71" t="str">
        <f>Cover!$F$13</f>
        <v>Sc</v>
      </c>
      <c r="F110" s="94" t="s">
        <v>135</v>
      </c>
      <c r="G110" s="94" t="s">
        <v>273</v>
      </c>
      <c r="H110" s="94" t="s">
        <v>177</v>
      </c>
      <c r="I110" s="94" t="s">
        <v>372</v>
      </c>
      <c r="J110" s="94" t="s">
        <v>266</v>
      </c>
      <c r="K110" s="74" t="str">
        <f t="shared" si="19"/>
        <v>Opex_IT &amp; Telecoms_Net</v>
      </c>
      <c r="L110" s="94" t="s">
        <v>111</v>
      </c>
      <c r="M110" s="17" t="str">
        <f t="shared" si="23"/>
        <v>ScOpex2.01 Opex Cost Matrix - CBusiness SupportIT &amp; TelecomsCostTotex</v>
      </c>
      <c r="R110" s="14"/>
      <c r="T110" s="75">
        <v>0</v>
      </c>
      <c r="U110" s="75">
        <v>0</v>
      </c>
      <c r="V110" s="75">
        <v>0</v>
      </c>
      <c r="W110" s="75">
        <v>0</v>
      </c>
      <c r="X110" s="75">
        <v>0</v>
      </c>
      <c r="Y110" s="73">
        <v>3.9867565569999996</v>
      </c>
      <c r="Z110" s="73">
        <v>4.3984734789999997</v>
      </c>
      <c r="AA110" s="73">
        <v>4.1180485039999999</v>
      </c>
      <c r="AB110" s="73">
        <v>5.7240634890000006</v>
      </c>
      <c r="AC110" s="73">
        <v>5.2273605620000003</v>
      </c>
      <c r="AD110" s="73">
        <v>7.2428861110000007</v>
      </c>
      <c r="AE110" s="73">
        <v>7.2089875120000002</v>
      </c>
      <c r="AF110" s="73">
        <v>9.0449999999999999</v>
      </c>
      <c r="AG110" s="73">
        <v>7.7252818719999992</v>
      </c>
      <c r="AH110" s="73">
        <v>8.1559874739999998</v>
      </c>
      <c r="AI110" s="73">
        <v>8.585724184</v>
      </c>
      <c r="AJ110" s="73">
        <v>8.8571698339999987</v>
      </c>
      <c r="AK110" s="73">
        <v>9.5691527379999997</v>
      </c>
      <c r="AN110" s="94"/>
    </row>
    <row r="111" spans="5:40">
      <c r="E111" s="71" t="str">
        <f>Cover!$F$13</f>
        <v>Sc</v>
      </c>
      <c r="F111" s="94" t="s">
        <v>135</v>
      </c>
      <c r="G111" s="94" t="s">
        <v>273</v>
      </c>
      <c r="H111" s="94" t="s">
        <v>177</v>
      </c>
      <c r="I111" s="94" t="s">
        <v>150</v>
      </c>
      <c r="J111" s="94" t="s">
        <v>266</v>
      </c>
      <c r="K111" s="74" t="str">
        <f t="shared" si="19"/>
        <v>Opex_Property Management_Net</v>
      </c>
      <c r="L111" s="94" t="s">
        <v>111</v>
      </c>
      <c r="M111" s="17" t="str">
        <f t="shared" si="23"/>
        <v>ScOpex2.01 Opex Cost Matrix - CBusiness SupportProperty ManagementCostTotex</v>
      </c>
      <c r="R111" s="14"/>
      <c r="T111" s="75">
        <v>0</v>
      </c>
      <c r="U111" s="75">
        <v>0</v>
      </c>
      <c r="V111" s="75">
        <v>0</v>
      </c>
      <c r="W111" s="75">
        <v>0</v>
      </c>
      <c r="X111" s="75">
        <v>0</v>
      </c>
      <c r="Y111" s="73">
        <v>1.7983663070000002</v>
      </c>
      <c r="Z111" s="73">
        <v>2.1551954640000002</v>
      </c>
      <c r="AA111" s="73">
        <v>1.8453645410000001</v>
      </c>
      <c r="AB111" s="73">
        <v>2.2889839239999996</v>
      </c>
      <c r="AC111" s="73">
        <v>1.903168658</v>
      </c>
      <c r="AD111" s="73">
        <v>1.8618841669999999</v>
      </c>
      <c r="AE111" s="73">
        <v>2.0939999999999999</v>
      </c>
      <c r="AF111" s="73">
        <v>2.0940000000000003</v>
      </c>
      <c r="AG111" s="73">
        <v>2.3503278910000001</v>
      </c>
      <c r="AH111" s="73">
        <v>2.4126508750000002</v>
      </c>
      <c r="AI111" s="73">
        <v>2.3931420130000003</v>
      </c>
      <c r="AJ111" s="73">
        <v>2.3708553160000001</v>
      </c>
      <c r="AK111" s="73">
        <v>2.3933774290000001</v>
      </c>
      <c r="AN111" s="94"/>
    </row>
    <row r="112" spans="5:40">
      <c r="E112" s="71" t="str">
        <f>Cover!$F$13</f>
        <v>Sc</v>
      </c>
      <c r="F112" s="94" t="s">
        <v>135</v>
      </c>
      <c r="G112" s="94" t="s">
        <v>273</v>
      </c>
      <c r="H112" s="94" t="s">
        <v>177</v>
      </c>
      <c r="I112" s="94" t="s">
        <v>151</v>
      </c>
      <c r="J112" s="94" t="s">
        <v>266</v>
      </c>
      <c r="K112" s="74" t="str">
        <f t="shared" si="19"/>
        <v>Opex_HR &amp; Non-Operational Training_Net</v>
      </c>
      <c r="L112" s="94" t="s">
        <v>111</v>
      </c>
      <c r="M112" s="17" t="str">
        <f t="shared" si="23"/>
        <v>ScOpex2.01 Opex Cost Matrix - CBusiness SupportHR &amp; Non-Operational TrainingCostTotex</v>
      </c>
      <c r="R112" s="14"/>
      <c r="T112" s="75">
        <v>0</v>
      </c>
      <c r="U112" s="75">
        <v>0</v>
      </c>
      <c r="V112" s="75">
        <v>0</v>
      </c>
      <c r="W112" s="75">
        <v>0</v>
      </c>
      <c r="X112" s="75">
        <v>0</v>
      </c>
      <c r="Y112" s="73">
        <v>0.51653514</v>
      </c>
      <c r="Z112" s="73">
        <v>0.95164377499999997</v>
      </c>
      <c r="AA112" s="73">
        <v>0.98890313199999991</v>
      </c>
      <c r="AB112" s="73">
        <v>1.0755337809999999</v>
      </c>
      <c r="AC112" s="73">
        <v>1.1924792849999999</v>
      </c>
      <c r="AD112" s="73">
        <v>1.559409</v>
      </c>
      <c r="AE112" s="73">
        <v>1.387218727</v>
      </c>
      <c r="AF112" s="73">
        <v>1.387</v>
      </c>
      <c r="AG112" s="73">
        <v>1.9384877129999998</v>
      </c>
      <c r="AH112" s="73">
        <v>1.887469737</v>
      </c>
      <c r="AI112" s="73">
        <v>1.862891847</v>
      </c>
      <c r="AJ112" s="73">
        <v>1.8542975400000001</v>
      </c>
      <c r="AK112" s="73">
        <v>1.8413634109999999</v>
      </c>
      <c r="AN112" s="94"/>
    </row>
    <row r="113" spans="5:41">
      <c r="E113" s="71" t="str">
        <f>Cover!$F$13</f>
        <v>Sc</v>
      </c>
      <c r="F113" s="94" t="s">
        <v>135</v>
      </c>
      <c r="G113" s="94" t="s">
        <v>273</v>
      </c>
      <c r="H113" s="94" t="s">
        <v>177</v>
      </c>
      <c r="I113" s="94" t="s">
        <v>152</v>
      </c>
      <c r="J113" s="94" t="s">
        <v>266</v>
      </c>
      <c r="K113" s="74" t="str">
        <f t="shared" si="19"/>
        <v>Opex_Audit, Finance &amp; Regulation_Net</v>
      </c>
      <c r="L113" s="94" t="s">
        <v>111</v>
      </c>
      <c r="M113" s="17" t="str">
        <f t="shared" si="23"/>
        <v>ScOpex2.01 Opex Cost Matrix - CBusiness SupportAudit, Finance &amp; RegulationCostTotex</v>
      </c>
      <c r="R113" s="14"/>
      <c r="T113" s="75">
        <v>0</v>
      </c>
      <c r="U113" s="75">
        <v>0</v>
      </c>
      <c r="V113" s="75">
        <v>0</v>
      </c>
      <c r="W113" s="75">
        <v>0</v>
      </c>
      <c r="X113" s="75">
        <v>0</v>
      </c>
      <c r="Y113" s="73">
        <v>0.61726621199999998</v>
      </c>
      <c r="Z113" s="73">
        <v>0.39124167200000004</v>
      </c>
      <c r="AA113" s="73">
        <v>0.22134012</v>
      </c>
      <c r="AB113" s="73">
        <v>0.34425633999999999</v>
      </c>
      <c r="AC113" s="73">
        <v>0.36907371799999994</v>
      </c>
      <c r="AD113" s="73">
        <v>1.1789480240000001</v>
      </c>
      <c r="AE113" s="73">
        <v>2.888643697</v>
      </c>
      <c r="AF113" s="73">
        <v>2.8890000000000002</v>
      </c>
      <c r="AG113" s="73">
        <v>0.65292189100000009</v>
      </c>
      <c r="AH113" s="73">
        <v>0.61473230900000009</v>
      </c>
      <c r="AI113" s="73">
        <v>1.6619303109999999</v>
      </c>
      <c r="AJ113" s="73">
        <v>1.9066682100000001</v>
      </c>
      <c r="AK113" s="73">
        <v>1.7082168019999999</v>
      </c>
      <c r="AN113" s="94"/>
    </row>
    <row r="114" spans="5:41">
      <c r="E114" s="71" t="str">
        <f>Cover!$F$13</f>
        <v>Sc</v>
      </c>
      <c r="F114" s="94" t="s">
        <v>135</v>
      </c>
      <c r="G114" s="94" t="s">
        <v>273</v>
      </c>
      <c r="H114" s="94" t="s">
        <v>177</v>
      </c>
      <c r="I114" s="94" t="s">
        <v>153</v>
      </c>
      <c r="J114" s="94" t="s">
        <v>266</v>
      </c>
      <c r="K114" s="74" t="str">
        <f t="shared" si="19"/>
        <v>Opex_Insurance_Net</v>
      </c>
      <c r="L114" s="94" t="s">
        <v>111</v>
      </c>
      <c r="M114" s="17" t="str">
        <f t="shared" si="23"/>
        <v>ScOpex2.01 Opex Cost Matrix - CBusiness SupportInsuranceCostTotex</v>
      </c>
      <c r="R114" s="14"/>
      <c r="T114" s="75">
        <v>0</v>
      </c>
      <c r="U114" s="75">
        <v>0</v>
      </c>
      <c r="V114" s="75">
        <v>0</v>
      </c>
      <c r="W114" s="75">
        <v>0</v>
      </c>
      <c r="X114" s="75">
        <v>0</v>
      </c>
      <c r="Y114" s="73">
        <v>0.73088360299999999</v>
      </c>
      <c r="Z114" s="73">
        <v>0.466474891</v>
      </c>
      <c r="AA114" s="73">
        <v>0.29124969699999997</v>
      </c>
      <c r="AB114" s="73">
        <v>0.221307647</v>
      </c>
      <c r="AC114" s="73">
        <v>0.26872379800000001</v>
      </c>
      <c r="AD114" s="73">
        <v>0.29965799999999998</v>
      </c>
      <c r="AE114" s="73">
        <v>0.25163589600000003</v>
      </c>
      <c r="AF114" s="73">
        <v>0.252</v>
      </c>
      <c r="AG114" s="73">
        <v>0.33242940500000001</v>
      </c>
      <c r="AH114" s="73">
        <v>0.30788043999999998</v>
      </c>
      <c r="AI114" s="73">
        <v>0.29422278400000001</v>
      </c>
      <c r="AJ114" s="73">
        <v>0.26444373199999999</v>
      </c>
      <c r="AK114" s="73">
        <v>0.31222855700000002</v>
      </c>
      <c r="AN114" s="94"/>
    </row>
    <row r="115" spans="5:41">
      <c r="E115" s="71" t="str">
        <f>Cover!$F$13</f>
        <v>Sc</v>
      </c>
      <c r="F115" s="94" t="s">
        <v>135</v>
      </c>
      <c r="G115" s="94" t="s">
        <v>273</v>
      </c>
      <c r="H115" s="94" t="s">
        <v>177</v>
      </c>
      <c r="I115" s="94" t="s">
        <v>154</v>
      </c>
      <c r="J115" s="94" t="s">
        <v>266</v>
      </c>
      <c r="K115" s="74" t="str">
        <f t="shared" si="19"/>
        <v>Opex_Procurement_Net</v>
      </c>
      <c r="L115" s="94" t="s">
        <v>111</v>
      </c>
      <c r="M115" s="17" t="str">
        <f t="shared" si="23"/>
        <v>ScOpex2.01 Opex Cost Matrix - CBusiness SupportProcurementCostTotex</v>
      </c>
      <c r="R115" s="14"/>
      <c r="T115" s="75">
        <v>0</v>
      </c>
      <c r="U115" s="75">
        <v>0</v>
      </c>
      <c r="V115" s="75">
        <v>0</v>
      </c>
      <c r="W115" s="75">
        <v>0</v>
      </c>
      <c r="X115" s="75">
        <v>0</v>
      </c>
      <c r="Y115" s="73">
        <v>9.9245923E-2</v>
      </c>
      <c r="Z115" s="73">
        <v>1.8321942000000001E-2</v>
      </c>
      <c r="AA115" s="73">
        <v>1.4593411000000001E-2</v>
      </c>
      <c r="AB115" s="73">
        <v>8.5529519999999991E-3</v>
      </c>
      <c r="AC115" s="73">
        <v>7.6788109999999998E-3</v>
      </c>
      <c r="AD115" s="73">
        <v>0.34577899900000003</v>
      </c>
      <c r="AE115" s="73">
        <v>0.26437357</v>
      </c>
      <c r="AF115" s="73">
        <v>0.26400000000000001</v>
      </c>
      <c r="AG115" s="73">
        <v>0.14437013700000001</v>
      </c>
      <c r="AH115" s="73">
        <v>0.13085667300000001</v>
      </c>
      <c r="AI115" s="73">
        <v>0.12313801000000001</v>
      </c>
      <c r="AJ115" s="73">
        <v>0.106634271</v>
      </c>
      <c r="AK115" s="73">
        <v>0.13213567600000001</v>
      </c>
      <c r="AN115" s="94"/>
    </row>
    <row r="116" spans="5:41">
      <c r="E116" s="71" t="str">
        <f>Cover!$F$13</f>
        <v>Sc</v>
      </c>
      <c r="F116" s="94" t="s">
        <v>135</v>
      </c>
      <c r="G116" s="94" t="s">
        <v>273</v>
      </c>
      <c r="H116" s="94" t="s">
        <v>177</v>
      </c>
      <c r="I116" s="94" t="s">
        <v>155</v>
      </c>
      <c r="J116" s="94" t="s">
        <v>266</v>
      </c>
      <c r="K116" s="74" t="str">
        <f t="shared" si="19"/>
        <v>Opex_CEO &amp; Group Management_Net</v>
      </c>
      <c r="L116" s="94" t="s">
        <v>111</v>
      </c>
      <c r="M116" s="17" t="str">
        <f t="shared" si="23"/>
        <v>ScOpex2.01 Opex Cost Matrix - CBusiness SupportCEO &amp; Group ManagementCostTotex</v>
      </c>
      <c r="R116" s="14"/>
      <c r="T116" s="75">
        <v>0</v>
      </c>
      <c r="U116" s="75">
        <v>0</v>
      </c>
      <c r="V116" s="75">
        <v>0</v>
      </c>
      <c r="W116" s="75">
        <v>0</v>
      </c>
      <c r="X116" s="75">
        <v>0</v>
      </c>
      <c r="Y116" s="73">
        <v>2.181388042</v>
      </c>
      <c r="Z116" s="73">
        <v>2.7981653039999999</v>
      </c>
      <c r="AA116" s="73">
        <v>2.4682366330000001</v>
      </c>
      <c r="AB116" s="73">
        <v>2.9144185789999999</v>
      </c>
      <c r="AC116" s="73">
        <v>3.0480818319999998</v>
      </c>
      <c r="AD116" s="73">
        <v>3.093911125</v>
      </c>
      <c r="AE116" s="73">
        <v>2.4871688430000001</v>
      </c>
      <c r="AF116" s="73">
        <v>2.4870000000000001</v>
      </c>
      <c r="AG116" s="73">
        <v>2.7996823849999997</v>
      </c>
      <c r="AH116" s="73">
        <v>2.7445177869999999</v>
      </c>
      <c r="AI116" s="73">
        <v>2.7354492589999997</v>
      </c>
      <c r="AJ116" s="73">
        <v>2.6822520209999996</v>
      </c>
      <c r="AK116" s="73">
        <v>2.6747349640000002</v>
      </c>
      <c r="AN116" s="94"/>
    </row>
    <row r="117" spans="5:41">
      <c r="E117" s="71" t="str">
        <f>Cover!$F$13</f>
        <v>Sc</v>
      </c>
      <c r="F117" s="94" t="s">
        <v>135</v>
      </c>
      <c r="G117" s="94" t="s">
        <v>273</v>
      </c>
      <c r="H117" s="94" t="s">
        <v>177</v>
      </c>
      <c r="I117" s="94" t="s">
        <v>156</v>
      </c>
      <c r="J117" s="94" t="s">
        <v>266</v>
      </c>
      <c r="K117" s="74" t="str">
        <f t="shared" si="19"/>
        <v>Opex_Stores &amp; Logistics_Net</v>
      </c>
      <c r="L117" s="94" t="s">
        <v>111</v>
      </c>
      <c r="M117" s="17" t="str">
        <f t="shared" si="23"/>
        <v>ScOpex2.01 Opex Cost Matrix - CBusiness SupportStores &amp; LogisticsCostTotex</v>
      </c>
      <c r="R117" s="14"/>
      <c r="T117" s="75">
        <v>0</v>
      </c>
      <c r="U117" s="75">
        <v>0</v>
      </c>
      <c r="V117" s="75">
        <v>0</v>
      </c>
      <c r="W117" s="75">
        <v>0</v>
      </c>
      <c r="X117" s="75">
        <v>0</v>
      </c>
      <c r="Y117" s="73">
        <v>0.35731142500000002</v>
      </c>
      <c r="Z117" s="73">
        <v>0.32011961900000002</v>
      </c>
      <c r="AA117" s="73">
        <v>0.24551303799999999</v>
      </c>
      <c r="AB117" s="73">
        <v>0.22772236100000001</v>
      </c>
      <c r="AC117" s="73">
        <v>0.24474981800000001</v>
      </c>
      <c r="AD117" s="73">
        <v>0.28999999999999998</v>
      </c>
      <c r="AE117" s="73">
        <v>0.2</v>
      </c>
      <c r="AF117" s="73">
        <v>0.2</v>
      </c>
      <c r="AG117" s="73">
        <v>0.36720709499999998</v>
      </c>
      <c r="AH117" s="73">
        <v>0.33432157600000001</v>
      </c>
      <c r="AI117" s="73">
        <v>0.31613221399999997</v>
      </c>
      <c r="AJ117" s="73">
        <v>0.27607069500000003</v>
      </c>
      <c r="AK117" s="73">
        <v>0.34106795099999998</v>
      </c>
      <c r="AN117" s="94"/>
    </row>
    <row r="118" spans="5:41">
      <c r="E118" s="71" t="str">
        <f>Cover!$F$13</f>
        <v>Sc</v>
      </c>
      <c r="F118" s="72" t="s">
        <v>135</v>
      </c>
      <c r="G118" s="94" t="s">
        <v>273</v>
      </c>
      <c r="H118" s="72" t="s">
        <v>157</v>
      </c>
      <c r="I118" s="72" t="s">
        <v>157</v>
      </c>
      <c r="J118" s="94" t="s">
        <v>266</v>
      </c>
      <c r="K118" s="74" t="str">
        <f t="shared" si="19"/>
        <v>Opex_Training &amp; Apprentices_Net</v>
      </c>
      <c r="L118" s="94" t="s">
        <v>111</v>
      </c>
      <c r="M118" s="17" t="str">
        <f t="shared" si="23"/>
        <v>ScOpex2.01 Opex Cost Matrix - CTraining &amp; ApprenticesTraining &amp; ApprenticesCostTotex</v>
      </c>
      <c r="R118" s="14"/>
      <c r="T118" s="75">
        <v>0</v>
      </c>
      <c r="U118" s="75">
        <v>0</v>
      </c>
      <c r="V118" s="75">
        <v>0</v>
      </c>
      <c r="W118" s="75">
        <v>0</v>
      </c>
      <c r="X118" s="75">
        <v>0</v>
      </c>
      <c r="Y118" s="73">
        <v>1.5611763619999999</v>
      </c>
      <c r="Z118" s="73">
        <v>2.9381095840000002</v>
      </c>
      <c r="AA118" s="73">
        <v>5.758225511</v>
      </c>
      <c r="AB118" s="73">
        <v>5.8812239919999998</v>
      </c>
      <c r="AC118" s="73">
        <v>3.1617218139999999</v>
      </c>
      <c r="AD118" s="73">
        <v>2.2510000000000003</v>
      </c>
      <c r="AE118" s="73">
        <v>1.8876499999999998</v>
      </c>
      <c r="AF118" s="73">
        <v>1.0720000000000001</v>
      </c>
      <c r="AG118" s="73">
        <v>3.3980143819999999</v>
      </c>
      <c r="AH118" s="73">
        <v>4.4020143809999999</v>
      </c>
      <c r="AI118" s="73">
        <v>4.0520149090000004</v>
      </c>
      <c r="AJ118" s="73">
        <v>3.7720149090000001</v>
      </c>
      <c r="AK118" s="73">
        <v>3.5910154359999997</v>
      </c>
      <c r="AN118" s="94"/>
    </row>
    <row r="119" spans="5:41">
      <c r="E119" s="71" t="str">
        <f>Cover!$F$13</f>
        <v>Sc</v>
      </c>
      <c r="F119" s="5" t="s">
        <v>135</v>
      </c>
      <c r="G119" s="5"/>
      <c r="I119" s="5" t="s">
        <v>289</v>
      </c>
      <c r="J119" s="94" t="s">
        <v>266</v>
      </c>
      <c r="K119" s="74" t="str">
        <f t="shared" si="19"/>
        <v>Opex_Total Non-Controllable Costs_Net</v>
      </c>
      <c r="L119" s="94" t="s">
        <v>111</v>
      </c>
      <c r="M119" s="103"/>
      <c r="R119" s="14"/>
      <c r="T119" s="75">
        <v>0</v>
      </c>
      <c r="U119" s="75">
        <v>0</v>
      </c>
      <c r="V119" s="75">
        <v>0</v>
      </c>
      <c r="W119" s="75">
        <v>0</v>
      </c>
      <c r="X119" s="75">
        <v>0</v>
      </c>
      <c r="Y119" s="17">
        <f>SUM(Y120:Y132)</f>
        <v>49.867766717999999</v>
      </c>
      <c r="Z119" s="17">
        <f t="shared" ref="Z119:AK119" si="26">SUM(Z120:Z132)</f>
        <v>48.118943967999996</v>
      </c>
      <c r="AA119" s="17">
        <f t="shared" si="26"/>
        <v>50.210273148999995</v>
      </c>
      <c r="AB119" s="17">
        <f t="shared" si="26"/>
        <v>48.605360173999998</v>
      </c>
      <c r="AC119" s="17">
        <f t="shared" si="26"/>
        <v>57.097521879999995</v>
      </c>
      <c r="AD119" s="17">
        <f t="shared" si="26"/>
        <v>57.198</v>
      </c>
      <c r="AE119" s="17">
        <f t="shared" si="26"/>
        <v>53.466548139999993</v>
      </c>
      <c r="AF119" s="17">
        <f t="shared" si="26"/>
        <v>63.802641530999999</v>
      </c>
      <c r="AG119" s="17">
        <f t="shared" si="26"/>
        <v>76.970655753999992</v>
      </c>
      <c r="AH119" s="17">
        <f t="shared" si="26"/>
        <v>75.993298307000003</v>
      </c>
      <c r="AI119" s="17">
        <f t="shared" si="26"/>
        <v>76.613989156999992</v>
      </c>
      <c r="AJ119" s="17">
        <f t="shared" si="26"/>
        <v>76.349550458999985</v>
      </c>
      <c r="AK119" s="17">
        <f t="shared" si="26"/>
        <v>73.119616457999996</v>
      </c>
      <c r="AN119" s="94"/>
    </row>
    <row r="120" spans="5:41">
      <c r="E120" s="71" t="str">
        <f>Cover!$F$13</f>
        <v>Sc</v>
      </c>
      <c r="F120" s="95" t="s">
        <v>135</v>
      </c>
      <c r="G120" s="95" t="s">
        <v>297</v>
      </c>
      <c r="H120" s="95" t="s">
        <v>424</v>
      </c>
      <c r="I120" s="95" t="s">
        <v>141</v>
      </c>
      <c r="J120" s="94" t="s">
        <v>266</v>
      </c>
      <c r="K120" s="74" t="str">
        <f t="shared" si="19"/>
        <v>Opex_Shrinkage_Net</v>
      </c>
      <c r="L120" s="94" t="s">
        <v>111</v>
      </c>
      <c r="M120" s="17" t="str">
        <f t="shared" si="23"/>
        <v>ScOpex2.02 Opex Cost Matrix - NCNon-Controllable CostShrinkageCostTotex</v>
      </c>
      <c r="R120" s="14"/>
      <c r="T120" s="75">
        <v>0</v>
      </c>
      <c r="U120" s="75">
        <v>0</v>
      </c>
      <c r="V120" s="75">
        <v>0</v>
      </c>
      <c r="W120" s="75">
        <v>0</v>
      </c>
      <c r="X120" s="75">
        <v>0</v>
      </c>
      <c r="Y120" s="73">
        <v>5.8533571359999996</v>
      </c>
      <c r="Z120" s="73">
        <v>3.6535694030000001</v>
      </c>
      <c r="AA120" s="73">
        <v>2.8862252759999998</v>
      </c>
      <c r="AB120" s="73">
        <v>2.8962435549999999</v>
      </c>
      <c r="AC120" s="73">
        <v>3.0524837069999999</v>
      </c>
      <c r="AD120" s="73">
        <v>3.6760000000000002</v>
      </c>
      <c r="AE120" s="73">
        <v>1.673673577</v>
      </c>
      <c r="AF120" s="73">
        <v>2.3987924110000001</v>
      </c>
      <c r="AG120" s="73">
        <v>2.585724597</v>
      </c>
      <c r="AH120" s="73">
        <v>2.49676995</v>
      </c>
      <c r="AI120" s="73">
        <v>2.4075983700000001</v>
      </c>
      <c r="AJ120" s="73">
        <v>2.3147654719999999</v>
      </c>
      <c r="AK120" s="73">
        <v>2.2220339509999998</v>
      </c>
      <c r="AN120" s="95"/>
      <c r="AO120" s="142"/>
    </row>
    <row r="121" spans="5:41">
      <c r="E121" s="71" t="str">
        <f>Cover!$F$13</f>
        <v>Sc</v>
      </c>
      <c r="F121" s="94" t="s">
        <v>135</v>
      </c>
      <c r="G121" s="94" t="s">
        <v>297</v>
      </c>
      <c r="H121" s="95" t="s">
        <v>424</v>
      </c>
      <c r="I121" s="94" t="s">
        <v>158</v>
      </c>
      <c r="J121" s="94" t="s">
        <v>266</v>
      </c>
      <c r="K121" s="74" t="str">
        <f t="shared" si="19"/>
        <v>Opex_Ofgem Licence_Net</v>
      </c>
      <c r="L121" s="94" t="s">
        <v>111</v>
      </c>
      <c r="M121" s="17" t="str">
        <f t="shared" si="23"/>
        <v>ScOpex2.02 Opex Cost Matrix - NCNon-Controllable CostOfgem LicenceCostTotex</v>
      </c>
      <c r="R121" s="14"/>
      <c r="T121" s="75">
        <v>0</v>
      </c>
      <c r="U121" s="75">
        <v>0</v>
      </c>
      <c r="V121" s="75">
        <v>0</v>
      </c>
      <c r="W121" s="75">
        <v>0</v>
      </c>
      <c r="X121" s="75">
        <v>0</v>
      </c>
      <c r="Y121" s="73">
        <v>1.136683466</v>
      </c>
      <c r="Z121" s="73">
        <v>1.176648031</v>
      </c>
      <c r="AA121" s="73">
        <v>1.197952753</v>
      </c>
      <c r="AB121" s="73">
        <v>0.99534985200000003</v>
      </c>
      <c r="AC121" s="73">
        <v>1.2449022009999999</v>
      </c>
      <c r="AD121" s="73">
        <v>1.2589999999999999</v>
      </c>
      <c r="AE121" s="73">
        <v>1.3611635310000001</v>
      </c>
      <c r="AF121" s="73">
        <v>1.36</v>
      </c>
      <c r="AG121" s="73">
        <v>1.3570372310000001</v>
      </c>
      <c r="AH121" s="73">
        <v>1.3570372310000001</v>
      </c>
      <c r="AI121" s="73">
        <v>1.3570372310000001</v>
      </c>
      <c r="AJ121" s="73">
        <v>1.3570372310000001</v>
      </c>
      <c r="AK121" s="73">
        <v>1.3570372310000001</v>
      </c>
      <c r="AN121" s="94"/>
      <c r="AO121" s="93"/>
    </row>
    <row r="122" spans="5:41">
      <c r="E122" s="71" t="str">
        <f>Cover!$F$13</f>
        <v>Sc</v>
      </c>
      <c r="F122" s="94" t="s">
        <v>135</v>
      </c>
      <c r="G122" s="94" t="s">
        <v>297</v>
      </c>
      <c r="H122" s="95" t="s">
        <v>424</v>
      </c>
      <c r="I122" s="94" t="s">
        <v>159</v>
      </c>
      <c r="J122" s="94" t="s">
        <v>266</v>
      </c>
      <c r="K122" s="74" t="str">
        <f t="shared" si="19"/>
        <v>Opex_Network Rates_Net</v>
      </c>
      <c r="L122" s="94" t="s">
        <v>111</v>
      </c>
      <c r="M122" s="17" t="str">
        <f t="shared" si="23"/>
        <v>ScOpex2.02 Opex Cost Matrix - NCNon-Controllable CostNetwork RatesCostTotex</v>
      </c>
      <c r="R122" s="14"/>
      <c r="T122" s="75">
        <v>0</v>
      </c>
      <c r="U122" s="75">
        <v>0</v>
      </c>
      <c r="V122" s="75">
        <v>0</v>
      </c>
      <c r="W122" s="75">
        <v>0</v>
      </c>
      <c r="X122" s="75">
        <v>0</v>
      </c>
      <c r="Y122" s="73">
        <v>26.662542569999999</v>
      </c>
      <c r="Z122" s="73">
        <v>26.761568029999999</v>
      </c>
      <c r="AA122" s="73">
        <v>27.080065980000001</v>
      </c>
      <c r="AB122" s="73">
        <v>27.42611144</v>
      </c>
      <c r="AC122" s="73">
        <v>36.912174690000001</v>
      </c>
      <c r="AD122" s="73">
        <v>36.837000000000003</v>
      </c>
      <c r="AE122" s="73">
        <v>36.616897610000002</v>
      </c>
      <c r="AF122" s="73">
        <v>37.26</v>
      </c>
      <c r="AG122" s="73">
        <v>36.209379759999997</v>
      </c>
      <c r="AH122" s="73">
        <v>36.209379759999997</v>
      </c>
      <c r="AI122" s="73">
        <v>36.209379759999997</v>
      </c>
      <c r="AJ122" s="73">
        <v>36.209379759999997</v>
      </c>
      <c r="AK122" s="73">
        <v>36.209379759999997</v>
      </c>
      <c r="AN122" s="94"/>
    </row>
    <row r="123" spans="5:41">
      <c r="E123" s="71" t="str">
        <f>Cover!$F$13</f>
        <v>Sc</v>
      </c>
      <c r="F123" s="94" t="s">
        <v>135</v>
      </c>
      <c r="G123" s="94" t="s">
        <v>297</v>
      </c>
      <c r="H123" s="95" t="s">
        <v>424</v>
      </c>
      <c r="I123" s="94" t="s">
        <v>179</v>
      </c>
      <c r="J123" s="94" t="s">
        <v>266</v>
      </c>
      <c r="K123" s="74" t="str">
        <f t="shared" si="19"/>
        <v>Opex_Established pension deficit recovery plan payment_Net</v>
      </c>
      <c r="L123" s="94" t="s">
        <v>111</v>
      </c>
      <c r="M123" s="17" t="str">
        <f t="shared" si="23"/>
        <v>ScOpex2.02 Opex Cost Matrix - NCNon-Controllable CostEstablished pension deficit recovery plan paymentCostTotex</v>
      </c>
      <c r="R123" s="14"/>
      <c r="T123" s="75">
        <v>0</v>
      </c>
      <c r="U123" s="75">
        <v>0</v>
      </c>
      <c r="V123" s="75">
        <v>0</v>
      </c>
      <c r="W123" s="75">
        <v>0</v>
      </c>
      <c r="X123" s="75">
        <v>0</v>
      </c>
      <c r="Y123" s="73">
        <v>10.57903424</v>
      </c>
      <c r="Z123" s="73">
        <v>10.37569558</v>
      </c>
      <c r="AA123" s="73">
        <v>10.221365329999999</v>
      </c>
      <c r="AB123" s="73">
        <v>9.4937773219999997</v>
      </c>
      <c r="AC123" s="73">
        <v>9.2749336150000001</v>
      </c>
      <c r="AD123" s="73">
        <v>8.1</v>
      </c>
      <c r="AE123" s="73">
        <v>6.6052302669999996</v>
      </c>
      <c r="AF123" s="73">
        <v>3.75</v>
      </c>
      <c r="AG123" s="73">
        <v>3.75</v>
      </c>
      <c r="AH123" s="73">
        <v>2.4500000000000002</v>
      </c>
      <c r="AI123" s="73">
        <v>2.4500000000000002</v>
      </c>
      <c r="AJ123" s="73">
        <v>2.4500000000000002</v>
      </c>
      <c r="AK123" s="73">
        <v>0</v>
      </c>
      <c r="AN123" s="94"/>
    </row>
    <row r="124" spans="5:41">
      <c r="E124" s="71" t="str">
        <f>Cover!$F$13</f>
        <v>Sc</v>
      </c>
      <c r="F124" s="94" t="s">
        <v>135</v>
      </c>
      <c r="G124" s="94" t="s">
        <v>297</v>
      </c>
      <c r="H124" s="95" t="s">
        <v>424</v>
      </c>
      <c r="I124" s="96" t="s">
        <v>180</v>
      </c>
      <c r="J124" s="94" t="s">
        <v>266</v>
      </c>
      <c r="K124" s="74" t="str">
        <f t="shared" si="19"/>
        <v>Opex_PPF levy costs_Net</v>
      </c>
      <c r="L124" s="94" t="s">
        <v>111</v>
      </c>
      <c r="M124" s="17" t="str">
        <f t="shared" si="23"/>
        <v>ScOpex2.02 Opex Cost Matrix - NCNon-Controllable CostPPF levy costsCostTotex</v>
      </c>
      <c r="R124" s="14"/>
      <c r="T124" s="75">
        <v>0</v>
      </c>
      <c r="U124" s="75">
        <v>0</v>
      </c>
      <c r="V124" s="75">
        <v>0</v>
      </c>
      <c r="W124" s="75">
        <v>0</v>
      </c>
      <c r="X124" s="75">
        <v>0</v>
      </c>
      <c r="Y124" s="73">
        <v>0</v>
      </c>
      <c r="Z124" s="73">
        <v>0</v>
      </c>
      <c r="AA124" s="73">
        <v>0</v>
      </c>
      <c r="AB124" s="73">
        <v>0</v>
      </c>
      <c r="AC124" s="73">
        <v>0</v>
      </c>
      <c r="AD124" s="73">
        <v>0</v>
      </c>
      <c r="AE124" s="73">
        <v>0</v>
      </c>
      <c r="AF124" s="73">
        <v>0</v>
      </c>
      <c r="AG124" s="73">
        <v>0</v>
      </c>
      <c r="AH124" s="73">
        <v>0</v>
      </c>
      <c r="AI124" s="73">
        <v>0</v>
      </c>
      <c r="AJ124" s="73">
        <v>0</v>
      </c>
      <c r="AK124" s="73">
        <v>0</v>
      </c>
      <c r="AN124" s="94"/>
    </row>
    <row r="125" spans="5:41">
      <c r="E125" s="71" t="str">
        <f>Cover!$F$13</f>
        <v>Sc</v>
      </c>
      <c r="F125" s="94" t="s">
        <v>135</v>
      </c>
      <c r="G125" s="94" t="s">
        <v>297</v>
      </c>
      <c r="H125" s="95" t="s">
        <v>424</v>
      </c>
      <c r="I125" s="96" t="s">
        <v>181</v>
      </c>
      <c r="J125" s="94" t="s">
        <v>266</v>
      </c>
      <c r="K125" s="74" t="str">
        <f t="shared" si="19"/>
        <v>Opex_Pension scheme administration costs_Net</v>
      </c>
      <c r="L125" s="94" t="s">
        <v>111</v>
      </c>
      <c r="M125" s="17" t="str">
        <f t="shared" si="23"/>
        <v>ScOpex2.02 Opex Cost Matrix - NCNon-Controllable CostPension scheme administration costsCostTotex</v>
      </c>
      <c r="R125" s="14"/>
      <c r="T125" s="75">
        <v>0</v>
      </c>
      <c r="U125" s="75">
        <v>0</v>
      </c>
      <c r="V125" s="75">
        <v>0</v>
      </c>
      <c r="W125" s="75">
        <v>0</v>
      </c>
      <c r="X125" s="75">
        <v>0</v>
      </c>
      <c r="Y125" s="73">
        <v>0</v>
      </c>
      <c r="Z125" s="73">
        <v>0</v>
      </c>
      <c r="AA125" s="73">
        <v>0</v>
      </c>
      <c r="AB125" s="73">
        <v>0</v>
      </c>
      <c r="AC125" s="73">
        <v>0</v>
      </c>
      <c r="AD125" s="73">
        <v>0</v>
      </c>
      <c r="AE125" s="73">
        <v>0.41990783700000001</v>
      </c>
      <c r="AF125" s="73">
        <v>0.42</v>
      </c>
      <c r="AG125" s="73">
        <v>0</v>
      </c>
      <c r="AH125" s="73">
        <v>0</v>
      </c>
      <c r="AI125" s="73">
        <v>0</v>
      </c>
      <c r="AJ125" s="73">
        <v>0</v>
      </c>
      <c r="AK125" s="73">
        <v>0</v>
      </c>
      <c r="AN125" s="94"/>
    </row>
    <row r="126" spans="5:41">
      <c r="E126" s="71" t="str">
        <f>Cover!$F$13</f>
        <v>Sc</v>
      </c>
      <c r="F126" s="94" t="s">
        <v>135</v>
      </c>
      <c r="G126" s="94" t="s">
        <v>297</v>
      </c>
      <c r="H126" s="95" t="s">
        <v>424</v>
      </c>
      <c r="I126" s="96" t="s">
        <v>425</v>
      </c>
      <c r="J126" s="94" t="s">
        <v>266</v>
      </c>
      <c r="K126" s="74" t="str">
        <f t="shared" si="19"/>
        <v>Opex_Pension Deficit Charge Adjustment (NTS Pension Recharge)_Net</v>
      </c>
      <c r="L126" s="94" t="s">
        <v>111</v>
      </c>
      <c r="M126" s="17" t="str">
        <f t="shared" si="23"/>
        <v>ScOpex2.02 Opex Cost Matrix - NCNon-Controllable CostPension Deficit Charge Adjustment (NTS Pension Recharge)CostTotex</v>
      </c>
      <c r="R126" s="14"/>
      <c r="T126" s="75">
        <v>0</v>
      </c>
      <c r="U126" s="75">
        <v>0</v>
      </c>
      <c r="V126" s="75">
        <v>0</v>
      </c>
      <c r="W126" s="75">
        <v>0</v>
      </c>
      <c r="X126" s="75">
        <v>0</v>
      </c>
      <c r="Y126" s="73">
        <v>3.6643973920000001</v>
      </c>
      <c r="Z126" s="73">
        <v>3.7242124360000002</v>
      </c>
      <c r="AA126" s="73">
        <v>5.2537381009999997</v>
      </c>
      <c r="AB126" s="73">
        <v>5.1702598120000003</v>
      </c>
      <c r="AC126" s="73">
        <v>4.2808971370000002</v>
      </c>
      <c r="AD126" s="73">
        <v>5.7969999999999997</v>
      </c>
      <c r="AE126" s="73">
        <v>5.0000242679999998</v>
      </c>
      <c r="AF126" s="73">
        <v>4.9318491199999999</v>
      </c>
      <c r="AG126" s="73">
        <v>4.9861058529999998</v>
      </c>
      <c r="AH126" s="73">
        <v>4.9861058529999998</v>
      </c>
      <c r="AI126" s="73">
        <v>4.9861058529999998</v>
      </c>
      <c r="AJ126" s="73">
        <v>4.9861058529999998</v>
      </c>
      <c r="AK126" s="73">
        <v>4.9861058529999998</v>
      </c>
      <c r="AN126" s="94"/>
    </row>
    <row r="127" spans="5:41">
      <c r="E127" s="71" t="str">
        <f>Cover!$F$13</f>
        <v>Sc</v>
      </c>
      <c r="F127" s="94" t="s">
        <v>135</v>
      </c>
      <c r="G127" s="94" t="s">
        <v>297</v>
      </c>
      <c r="H127" s="95" t="s">
        <v>424</v>
      </c>
      <c r="I127" s="94" t="s">
        <v>182</v>
      </c>
      <c r="J127" s="94" t="s">
        <v>266</v>
      </c>
      <c r="K127" s="74" t="str">
        <f t="shared" si="19"/>
        <v>Opex_Bad debt_Net</v>
      </c>
      <c r="L127" s="94" t="s">
        <v>111</v>
      </c>
      <c r="M127" s="17" t="str">
        <f t="shared" si="23"/>
        <v>ScOpex2.02 Opex Cost Matrix - NCNon-Controllable CostBad debtCostTotex</v>
      </c>
      <c r="R127" s="14"/>
      <c r="T127" s="75">
        <v>0</v>
      </c>
      <c r="U127" s="75">
        <v>0</v>
      </c>
      <c r="V127" s="75">
        <v>0</v>
      </c>
      <c r="W127" s="75">
        <v>0</v>
      </c>
      <c r="X127" s="75">
        <v>0</v>
      </c>
      <c r="Y127" s="73">
        <v>0.37251705699999998</v>
      </c>
      <c r="Z127" s="73">
        <v>0.14018227</v>
      </c>
      <c r="AA127" s="73">
        <v>6.5521570000000003E-3</v>
      </c>
      <c r="AB127" s="73">
        <v>2.6727977E-2</v>
      </c>
      <c r="AC127" s="73">
        <v>0.31225609799999998</v>
      </c>
      <c r="AD127" s="73">
        <v>0.125</v>
      </c>
      <c r="AE127" s="73">
        <v>0.15562194200000001</v>
      </c>
      <c r="AF127" s="73">
        <v>0.15</v>
      </c>
      <c r="AG127" s="73">
        <v>0.16387259300000001</v>
      </c>
      <c r="AH127" s="73">
        <v>0.16387259300000001</v>
      </c>
      <c r="AI127" s="73">
        <v>0.16387259300000001</v>
      </c>
      <c r="AJ127" s="73">
        <v>0.16387259300000001</v>
      </c>
      <c r="AK127" s="73">
        <v>0.16387259300000001</v>
      </c>
      <c r="AN127" s="94"/>
    </row>
    <row r="128" spans="5:41">
      <c r="E128" s="71" t="str">
        <f>Cover!$F$13</f>
        <v>Sc</v>
      </c>
      <c r="F128" s="94" t="s">
        <v>135</v>
      </c>
      <c r="G128" s="94" t="s">
        <v>297</v>
      </c>
      <c r="H128" s="95" t="s">
        <v>424</v>
      </c>
      <c r="I128" s="94" t="s">
        <v>183</v>
      </c>
      <c r="J128" s="94" t="s">
        <v>266</v>
      </c>
      <c r="K128" s="74" t="str">
        <f t="shared" si="19"/>
        <v>Opex_NTS exit costs_Net</v>
      </c>
      <c r="L128" s="94" t="s">
        <v>111</v>
      </c>
      <c r="M128" s="17" t="str">
        <f t="shared" si="23"/>
        <v>ScOpex2.02 Opex Cost Matrix - NCNon-Controllable CostNTS exit costsCostTotex</v>
      </c>
      <c r="R128" s="14"/>
      <c r="T128" s="75">
        <v>0</v>
      </c>
      <c r="U128" s="75">
        <v>0</v>
      </c>
      <c r="V128" s="75">
        <v>0</v>
      </c>
      <c r="W128" s="75">
        <v>0</v>
      </c>
      <c r="X128" s="75">
        <v>0</v>
      </c>
      <c r="Y128" s="73">
        <v>0.37589334400000002</v>
      </c>
      <c r="Z128" s="73">
        <v>0.60708857100000002</v>
      </c>
      <c r="AA128" s="73">
        <v>0.51434434500000004</v>
      </c>
      <c r="AB128" s="73">
        <v>0.31645924399999997</v>
      </c>
      <c r="AC128" s="73">
        <v>0.28546184600000002</v>
      </c>
      <c r="AD128" s="73">
        <v>0.68100000000000005</v>
      </c>
      <c r="AE128" s="73">
        <v>0.61715960999999997</v>
      </c>
      <c r="AF128" s="73">
        <v>12.731999999999999</v>
      </c>
      <c r="AG128" s="73">
        <v>25.007205249999998</v>
      </c>
      <c r="AH128" s="73">
        <v>25.36928219</v>
      </c>
      <c r="AI128" s="73">
        <v>26.84121455</v>
      </c>
      <c r="AJ128" s="73">
        <v>26.678608749999999</v>
      </c>
      <c r="AK128" s="73">
        <v>26.005406270000002</v>
      </c>
      <c r="AN128" s="94"/>
    </row>
    <row r="129" spans="5:41">
      <c r="E129" s="71" t="str">
        <f>Cover!$F$13</f>
        <v>Sc</v>
      </c>
      <c r="F129" s="94" t="s">
        <v>135</v>
      </c>
      <c r="G129" s="94" t="s">
        <v>297</v>
      </c>
      <c r="H129" s="95" t="s">
        <v>424</v>
      </c>
      <c r="I129" s="94" t="s">
        <v>426</v>
      </c>
      <c r="J129" s="94" t="s">
        <v>266</v>
      </c>
      <c r="K129" s="74" t="str">
        <f t="shared" si="19"/>
        <v>Opex_Network Innovation (ex IRM)_Net</v>
      </c>
      <c r="L129" s="94" t="s">
        <v>111</v>
      </c>
      <c r="M129" s="17" t="str">
        <f t="shared" si="23"/>
        <v>ScOpex2.02 Opex Cost Matrix - NCNon-Controllable CostNetwork Innovation (ex IRM)CostTotex</v>
      </c>
      <c r="R129" s="14"/>
      <c r="T129" s="75">
        <v>0</v>
      </c>
      <c r="U129" s="75">
        <v>0</v>
      </c>
      <c r="V129" s="75">
        <v>0</v>
      </c>
      <c r="W129" s="75">
        <v>0</v>
      </c>
      <c r="X129" s="75">
        <v>0</v>
      </c>
      <c r="Y129" s="73">
        <v>1.223341513</v>
      </c>
      <c r="Z129" s="73">
        <v>1.6799796469999999</v>
      </c>
      <c r="AA129" s="73">
        <v>3.0500292070000001</v>
      </c>
      <c r="AB129" s="73">
        <v>2.280430972</v>
      </c>
      <c r="AC129" s="73">
        <v>1.7344125859999999</v>
      </c>
      <c r="AD129" s="73">
        <v>0.72299999999999998</v>
      </c>
      <c r="AE129" s="73">
        <v>1.0168694979999999</v>
      </c>
      <c r="AF129" s="73">
        <v>0.8</v>
      </c>
      <c r="AG129" s="73">
        <v>0</v>
      </c>
      <c r="AH129" s="73">
        <v>0</v>
      </c>
      <c r="AI129" s="73">
        <v>0</v>
      </c>
      <c r="AJ129" s="73">
        <v>0</v>
      </c>
      <c r="AK129" s="73">
        <v>0</v>
      </c>
      <c r="AN129" s="94"/>
    </row>
    <row r="130" spans="5:41">
      <c r="E130" s="71" t="str">
        <f>Cover!$F$13</f>
        <v>Sc</v>
      </c>
      <c r="F130" s="94" t="s">
        <v>135</v>
      </c>
      <c r="G130" s="94" t="s">
        <v>297</v>
      </c>
      <c r="H130" s="95" t="s">
        <v>424</v>
      </c>
      <c r="I130" s="94" t="s">
        <v>427</v>
      </c>
      <c r="J130" s="94" t="s">
        <v>266</v>
      </c>
      <c r="K130" s="74" t="str">
        <f t="shared" si="19"/>
        <v>Opex_Innovation Roll-out expenditure (IRM)_Net</v>
      </c>
      <c r="L130" s="94" t="s">
        <v>111</v>
      </c>
      <c r="M130" s="17" t="str">
        <f t="shared" si="23"/>
        <v>ScOpex2.02 Opex Cost Matrix - NCNon-Controllable CostInnovation Roll-out expenditure (IRM)CostTotex</v>
      </c>
      <c r="R130" s="14"/>
      <c r="T130" s="75">
        <v>0</v>
      </c>
      <c r="U130" s="75">
        <v>0</v>
      </c>
      <c r="V130" s="75">
        <v>0</v>
      </c>
      <c r="W130" s="75">
        <v>0</v>
      </c>
      <c r="X130" s="75">
        <v>0</v>
      </c>
      <c r="Y130" s="73">
        <v>0</v>
      </c>
      <c r="Z130" s="73">
        <v>0</v>
      </c>
      <c r="AA130" s="73">
        <v>0</v>
      </c>
      <c r="AB130" s="73">
        <v>0</v>
      </c>
      <c r="AC130" s="73">
        <v>0</v>
      </c>
      <c r="AD130" s="73">
        <v>0</v>
      </c>
      <c r="AE130" s="73">
        <v>0</v>
      </c>
      <c r="AF130" s="73">
        <v>0</v>
      </c>
      <c r="AG130" s="73">
        <v>0</v>
      </c>
      <c r="AH130" s="73">
        <v>0</v>
      </c>
      <c r="AI130" s="73">
        <v>0</v>
      </c>
      <c r="AJ130" s="73">
        <v>0</v>
      </c>
      <c r="AK130" s="73">
        <v>0</v>
      </c>
      <c r="AN130" s="94"/>
    </row>
    <row r="131" spans="5:41">
      <c r="E131" s="71" t="str">
        <f>Cover!$F$13</f>
        <v>Sc</v>
      </c>
      <c r="F131" s="94" t="s">
        <v>135</v>
      </c>
      <c r="G131" s="94" t="s">
        <v>297</v>
      </c>
      <c r="H131" s="95" t="s">
        <v>424</v>
      </c>
      <c r="I131" s="94" t="s">
        <v>267</v>
      </c>
      <c r="J131" s="94" t="s">
        <v>266</v>
      </c>
      <c r="K131" s="74" t="str">
        <f t="shared" ref="K131:K135" si="27">F131&amp;"_"&amp;I131&amp;"_"&amp;J131</f>
        <v>Opex_Xoserve_Net</v>
      </c>
      <c r="L131" s="94" t="s">
        <v>111</v>
      </c>
      <c r="M131" s="17"/>
      <c r="R131" s="14"/>
      <c r="T131" s="75"/>
      <c r="U131" s="75"/>
      <c r="V131" s="75"/>
      <c r="W131" s="75"/>
      <c r="X131" s="75"/>
      <c r="Y131" s="73">
        <v>0</v>
      </c>
      <c r="Z131" s="73">
        <v>0</v>
      </c>
      <c r="AA131" s="73">
        <v>0</v>
      </c>
      <c r="AB131" s="73">
        <v>0</v>
      </c>
      <c r="AC131" s="73">
        <v>0</v>
      </c>
      <c r="AD131" s="73">
        <v>0</v>
      </c>
      <c r="AE131" s="73">
        <v>0</v>
      </c>
      <c r="AF131" s="73">
        <v>0</v>
      </c>
      <c r="AG131" s="73">
        <v>2.2639999999999998</v>
      </c>
      <c r="AH131" s="73">
        <v>2.391</v>
      </c>
      <c r="AI131" s="73">
        <v>1.6279999999999999</v>
      </c>
      <c r="AJ131" s="73">
        <v>1.619</v>
      </c>
      <c r="AK131" s="73">
        <v>1.605</v>
      </c>
      <c r="AN131" s="94"/>
    </row>
    <row r="132" spans="5:41">
      <c r="E132" s="71" t="str">
        <f>Cover!$F$13</f>
        <v>Sc</v>
      </c>
      <c r="F132" s="94" t="s">
        <v>135</v>
      </c>
      <c r="G132" s="94" t="s">
        <v>297</v>
      </c>
      <c r="H132" s="95" t="s">
        <v>424</v>
      </c>
      <c r="I132" s="94" t="s">
        <v>161</v>
      </c>
      <c r="J132" s="94" t="s">
        <v>266</v>
      </c>
      <c r="K132" s="74" t="str">
        <f t="shared" si="27"/>
        <v>Opex_Other_Net</v>
      </c>
      <c r="L132" s="94" t="s">
        <v>111</v>
      </c>
      <c r="M132" s="17"/>
      <c r="R132" s="14"/>
      <c r="T132" s="75"/>
      <c r="U132" s="75"/>
      <c r="V132" s="75"/>
      <c r="W132" s="75"/>
      <c r="X132" s="75"/>
      <c r="Y132" s="73">
        <v>0</v>
      </c>
      <c r="Z132" s="73">
        <v>0</v>
      </c>
      <c r="AA132" s="73">
        <v>0</v>
      </c>
      <c r="AB132" s="73">
        <v>0</v>
      </c>
      <c r="AC132" s="73">
        <v>0</v>
      </c>
      <c r="AD132" s="73">
        <v>0</v>
      </c>
      <c r="AE132" s="73">
        <v>0</v>
      </c>
      <c r="AF132" s="73">
        <v>0</v>
      </c>
      <c r="AG132" s="73">
        <v>0.64733046999999999</v>
      </c>
      <c r="AH132" s="73">
        <v>0.56985072999999997</v>
      </c>
      <c r="AI132" s="73">
        <v>0.57078079999999998</v>
      </c>
      <c r="AJ132" s="73">
        <v>0.57078079999999998</v>
      </c>
      <c r="AK132" s="73">
        <v>0.57078079999999998</v>
      </c>
      <c r="AN132" s="81"/>
    </row>
    <row r="133" spans="5:41">
      <c r="E133" s="71" t="str">
        <f>Cover!$F$13</f>
        <v>Sc</v>
      </c>
      <c r="F133" s="94" t="s">
        <v>135</v>
      </c>
      <c r="G133" s="94" t="s">
        <v>297</v>
      </c>
      <c r="H133" s="95" t="s">
        <v>424</v>
      </c>
      <c r="I133" s="123" t="s">
        <v>683</v>
      </c>
      <c r="J133" s="94" t="s">
        <v>266</v>
      </c>
      <c r="K133" s="74" t="str">
        <f t="shared" si="27"/>
        <v>Opex_Sc_SIU_02_Net</v>
      </c>
      <c r="L133" s="94" t="s">
        <v>111</v>
      </c>
      <c r="M133" s="17"/>
      <c r="R133" s="14"/>
      <c r="T133" s="75"/>
      <c r="U133" s="75"/>
      <c r="V133" s="75"/>
      <c r="W133" s="75"/>
      <c r="X133" s="75"/>
      <c r="Y133" s="73"/>
      <c r="Z133" s="73"/>
      <c r="AA133" s="73"/>
      <c r="AB133" s="73"/>
      <c r="AC133" s="73"/>
      <c r="AD133" s="73"/>
      <c r="AE133" s="73"/>
      <c r="AF133" s="73"/>
      <c r="AG133" s="73"/>
      <c r="AH133" s="73"/>
      <c r="AI133" s="73"/>
      <c r="AJ133" s="73"/>
      <c r="AK133" s="73"/>
      <c r="AN133" s="81"/>
    </row>
    <row r="134" spans="5:41">
      <c r="E134" s="71" t="str">
        <f>Cover!$F$13</f>
        <v>Sc</v>
      </c>
      <c r="F134" s="94" t="s">
        <v>135</v>
      </c>
      <c r="G134" s="94" t="s">
        <v>297</v>
      </c>
      <c r="H134" s="95" t="s">
        <v>424</v>
      </c>
      <c r="I134" s="123" t="s">
        <v>436</v>
      </c>
      <c r="J134" s="94" t="s">
        <v>266</v>
      </c>
      <c r="K134" s="74" t="str">
        <f t="shared" si="27"/>
        <v>Opex_yyy_Net</v>
      </c>
      <c r="L134" s="94" t="s">
        <v>111</v>
      </c>
      <c r="M134" s="17"/>
      <c r="R134" s="14"/>
      <c r="T134" s="75"/>
      <c r="U134" s="75"/>
      <c r="V134" s="75"/>
      <c r="W134" s="75"/>
      <c r="X134" s="75"/>
      <c r="Y134" s="73"/>
      <c r="Z134" s="73"/>
      <c r="AA134" s="73"/>
      <c r="AB134" s="73"/>
      <c r="AC134" s="73"/>
      <c r="AD134" s="73"/>
      <c r="AE134" s="73"/>
      <c r="AF134" s="73"/>
      <c r="AG134" s="73"/>
      <c r="AH134" s="73"/>
      <c r="AI134" s="73"/>
      <c r="AJ134" s="73"/>
      <c r="AK134" s="73"/>
      <c r="AN134" s="81"/>
    </row>
    <row r="135" spans="5:41">
      <c r="E135" s="71" t="str">
        <f>Cover!$F$13</f>
        <v>Sc</v>
      </c>
      <c r="F135" s="94" t="s">
        <v>135</v>
      </c>
      <c r="G135" s="94" t="s">
        <v>297</v>
      </c>
      <c r="H135" s="95" t="s">
        <v>424</v>
      </c>
      <c r="I135" s="123" t="s">
        <v>437</v>
      </c>
      <c r="J135" s="94" t="s">
        <v>266</v>
      </c>
      <c r="K135" s="74" t="str">
        <f t="shared" si="27"/>
        <v>Opex_zzz_Net</v>
      </c>
      <c r="L135" s="94" t="s">
        <v>111</v>
      </c>
      <c r="M135" s="17"/>
      <c r="R135" s="14"/>
      <c r="T135" s="75"/>
      <c r="U135" s="75"/>
      <c r="V135" s="75"/>
      <c r="W135" s="75"/>
      <c r="X135" s="75"/>
      <c r="Y135" s="73"/>
      <c r="Z135" s="73"/>
      <c r="AA135" s="73"/>
      <c r="AB135" s="73"/>
      <c r="AC135" s="73"/>
      <c r="AD135" s="73"/>
      <c r="AE135" s="73"/>
      <c r="AF135" s="73"/>
      <c r="AG135" s="73"/>
      <c r="AH135" s="73"/>
      <c r="AI135" s="73"/>
      <c r="AJ135" s="73"/>
      <c r="AK135" s="73"/>
      <c r="AN135" s="81"/>
    </row>
    <row r="136" spans="5:41">
      <c r="E136" s="71" t="str">
        <f>Cover!$F$13</f>
        <v>Sc</v>
      </c>
      <c r="F136" s="5" t="s">
        <v>136</v>
      </c>
      <c r="I136" s="5" t="s">
        <v>136</v>
      </c>
      <c r="J136" s="94" t="s">
        <v>266</v>
      </c>
      <c r="K136" s="74" t="str">
        <f t="shared" si="19"/>
        <v>Capex_Capex_Net</v>
      </c>
      <c r="L136" s="94" t="s">
        <v>111</v>
      </c>
      <c r="M136" s="103"/>
      <c r="R136" s="14"/>
      <c r="T136" s="75">
        <v>0</v>
      </c>
      <c r="U136" s="75">
        <v>0</v>
      </c>
      <c r="V136" s="75">
        <v>0</v>
      </c>
      <c r="W136" s="75">
        <v>0</v>
      </c>
      <c r="X136" s="75">
        <v>0</v>
      </c>
      <c r="Y136" s="17">
        <f t="shared" ref="Y136:AK136" si="28">SUM(Y137:Y142)</f>
        <v>32.599982177614642</v>
      </c>
      <c r="Z136" s="17">
        <f t="shared" si="28"/>
        <v>61.170314368822908</v>
      </c>
      <c r="AA136" s="17">
        <f t="shared" si="28"/>
        <v>47.06177133275321</v>
      </c>
      <c r="AB136" s="17">
        <f t="shared" si="28"/>
        <v>50.292001417461826</v>
      </c>
      <c r="AC136" s="17">
        <f t="shared" si="28"/>
        <v>44.367073782259006</v>
      </c>
      <c r="AD136" s="17">
        <f t="shared" si="28"/>
        <v>62.962917244999993</v>
      </c>
      <c r="AE136" s="17">
        <f t="shared" si="28"/>
        <v>49.561013478039996</v>
      </c>
      <c r="AF136" s="17">
        <f t="shared" si="28"/>
        <v>40.224213738149949</v>
      </c>
      <c r="AG136" s="17">
        <f t="shared" si="28"/>
        <v>57.597450082384505</v>
      </c>
      <c r="AH136" s="17">
        <f t="shared" si="28"/>
        <v>67.447237531204436</v>
      </c>
      <c r="AI136" s="17">
        <f t="shared" si="28"/>
        <v>70.3916147169232</v>
      </c>
      <c r="AJ136" s="17">
        <f t="shared" si="28"/>
        <v>61.372589182355497</v>
      </c>
      <c r="AK136" s="17">
        <f t="shared" si="28"/>
        <v>49.201623441974291</v>
      </c>
      <c r="AN136" s="94"/>
    </row>
    <row r="137" spans="5:41">
      <c r="E137" s="71" t="str">
        <f>Cover!$F$13</f>
        <v>Sc</v>
      </c>
      <c r="F137" s="94" t="s">
        <v>136</v>
      </c>
      <c r="G137" s="94" t="s">
        <v>435</v>
      </c>
      <c r="H137" s="94" t="s">
        <v>278</v>
      </c>
      <c r="I137" s="94" t="s">
        <v>278</v>
      </c>
      <c r="J137" s="94" t="s">
        <v>266</v>
      </c>
      <c r="K137" s="74" t="str">
        <f t="shared" si="19"/>
        <v>Capex_LTS Pipelines, Storage &amp; Entry_Net</v>
      </c>
      <c r="L137" s="94" t="s">
        <v>111</v>
      </c>
      <c r="M137" s="17" t="str">
        <f t="shared" si="23"/>
        <v>ScCapex3.01 LTS Storage &amp; EntryLTS Pipelines, Storage &amp; EntryLTS Pipelines, Storage &amp; EntryCostTotex</v>
      </c>
      <c r="R137" s="14"/>
      <c r="T137" s="75">
        <v>0</v>
      </c>
      <c r="U137" s="75">
        <v>0</v>
      </c>
      <c r="V137" s="75">
        <v>0</v>
      </c>
      <c r="W137" s="75">
        <v>0</v>
      </c>
      <c r="X137" s="75">
        <v>0</v>
      </c>
      <c r="Y137" s="73">
        <v>11.659869529</v>
      </c>
      <c r="Z137" s="73">
        <v>18.055085897000001</v>
      </c>
      <c r="AA137" s="73">
        <v>14.990236760000002</v>
      </c>
      <c r="AB137" s="73">
        <v>25.882431112000003</v>
      </c>
      <c r="AC137" s="73">
        <v>19.462643662000001</v>
      </c>
      <c r="AD137" s="73">
        <v>32.58</v>
      </c>
      <c r="AE137" s="73">
        <v>19.496298905999993</v>
      </c>
      <c r="AF137" s="73">
        <v>11.960476888999999</v>
      </c>
      <c r="AG137" s="73">
        <v>21.332925184</v>
      </c>
      <c r="AH137" s="73">
        <v>33.813238986999998</v>
      </c>
      <c r="AI137" s="73">
        <v>36.146978079</v>
      </c>
      <c r="AJ137" s="73">
        <v>29.026735761000012</v>
      </c>
      <c r="AK137" s="73">
        <v>19.131678236000003</v>
      </c>
      <c r="AN137" s="96"/>
      <c r="AO137" s="93"/>
    </row>
    <row r="138" spans="5:41">
      <c r="E138" s="71" t="str">
        <f>Cover!$F$13</f>
        <v>Sc</v>
      </c>
      <c r="F138" s="94" t="s">
        <v>136</v>
      </c>
      <c r="G138" s="94" t="s">
        <v>294</v>
      </c>
      <c r="H138" s="94" t="s">
        <v>215</v>
      </c>
      <c r="I138" s="94" t="s">
        <v>215</v>
      </c>
      <c r="J138" s="94" t="s">
        <v>266</v>
      </c>
      <c r="K138" s="74" t="str">
        <f t="shared" si="19"/>
        <v>Capex_Reinforcement_Net</v>
      </c>
      <c r="L138" s="94" t="s">
        <v>111</v>
      </c>
      <c r="M138" s="17" t="str">
        <f t="shared" si="23"/>
        <v>ScCapex3.02 ReinforcementReinforcementReinforcementCostTotex</v>
      </c>
      <c r="R138" s="14"/>
      <c r="T138" s="75">
        <v>0</v>
      </c>
      <c r="U138" s="75">
        <v>0</v>
      </c>
      <c r="V138" s="75">
        <v>0</v>
      </c>
      <c r="W138" s="75">
        <v>0</v>
      </c>
      <c r="X138" s="75">
        <v>0</v>
      </c>
      <c r="Y138" s="38">
        <v>1.1561766056146412</v>
      </c>
      <c r="Z138" s="38">
        <v>1.3640579148229013</v>
      </c>
      <c r="AA138" s="38">
        <v>3.8386146487532145</v>
      </c>
      <c r="AB138" s="38">
        <v>2.7528815994618174</v>
      </c>
      <c r="AC138" s="38">
        <v>4.6591083172590002</v>
      </c>
      <c r="AD138" s="38">
        <v>5</v>
      </c>
      <c r="AE138" s="38">
        <v>7.525195118040001</v>
      </c>
      <c r="AF138" s="38">
        <v>6.1113009671499512</v>
      </c>
      <c r="AG138" s="38">
        <v>5.4943590093845067</v>
      </c>
      <c r="AH138" s="38">
        <v>6.6392413122044287</v>
      </c>
      <c r="AI138" s="38">
        <v>6.8219820749231825</v>
      </c>
      <c r="AJ138" s="38">
        <v>5.3410366203554913</v>
      </c>
      <c r="AK138" s="38">
        <v>3.1453078749742867</v>
      </c>
      <c r="AN138" s="141">
        <v>43966</v>
      </c>
      <c r="AO138" s="94" t="s">
        <v>532</v>
      </c>
    </row>
    <row r="139" spans="5:41">
      <c r="E139" s="71" t="str">
        <f>Cover!$F$13</f>
        <v>Sc</v>
      </c>
      <c r="F139" s="94" t="s">
        <v>136</v>
      </c>
      <c r="G139" s="94" t="s">
        <v>429</v>
      </c>
      <c r="H139" s="94" t="s">
        <v>217</v>
      </c>
      <c r="I139" s="94" t="s">
        <v>217</v>
      </c>
      <c r="J139" s="94" t="s">
        <v>266</v>
      </c>
      <c r="K139" s="74" t="str">
        <f t="shared" si="19"/>
        <v>Capex_Governors_Net</v>
      </c>
      <c r="L139" s="94" t="s">
        <v>111</v>
      </c>
      <c r="M139" s="17" t="str">
        <f t="shared" si="23"/>
        <v>ScCapex3.03 GovernorsGovernorsGovernorsCostTotex</v>
      </c>
      <c r="R139" s="14"/>
      <c r="T139" s="75">
        <v>0</v>
      </c>
      <c r="U139" s="75">
        <v>0</v>
      </c>
      <c r="V139" s="75">
        <v>0</v>
      </c>
      <c r="W139" s="75">
        <v>0</v>
      </c>
      <c r="X139" s="75">
        <v>0</v>
      </c>
      <c r="Y139" s="73">
        <v>2.7617772179999998</v>
      </c>
      <c r="Z139" s="73">
        <v>4.6670846360000002</v>
      </c>
      <c r="AA139" s="73">
        <v>2.6753181800000001</v>
      </c>
      <c r="AB139" s="73">
        <v>2.2429156780000001</v>
      </c>
      <c r="AC139" s="73">
        <v>2.1641415409999998</v>
      </c>
      <c r="AD139" s="73">
        <v>1.9500000000000002</v>
      </c>
      <c r="AE139" s="73">
        <v>2.1795772390000003</v>
      </c>
      <c r="AF139" s="73">
        <v>1.0443645149999998</v>
      </c>
      <c r="AG139" s="73">
        <v>2.6920729260000003</v>
      </c>
      <c r="AH139" s="73">
        <v>2.6910046479999998</v>
      </c>
      <c r="AI139" s="73">
        <v>2.8778094450000005</v>
      </c>
      <c r="AJ139" s="73">
        <v>2.8927896149999999</v>
      </c>
      <c r="AK139" s="73">
        <v>2.9401062919999998</v>
      </c>
      <c r="AN139" s="96"/>
    </row>
    <row r="140" spans="5:41">
      <c r="E140" s="71" t="str">
        <f>Cover!$F$13</f>
        <v>Sc</v>
      </c>
      <c r="F140" s="94" t="s">
        <v>136</v>
      </c>
      <c r="G140" s="94" t="s">
        <v>430</v>
      </c>
      <c r="H140" s="94" t="s">
        <v>142</v>
      </c>
      <c r="I140" s="94" t="s">
        <v>142</v>
      </c>
      <c r="J140" s="94" t="s">
        <v>266</v>
      </c>
      <c r="K140" s="74" t="str">
        <f t="shared" si="19"/>
        <v>Capex_Connections_Net</v>
      </c>
      <c r="L140" s="94" t="s">
        <v>111</v>
      </c>
      <c r="M140" s="17" t="str">
        <f t="shared" si="23"/>
        <v>ScCapex3.04 ConnectionsConnectionsConnectionsCostTotex</v>
      </c>
      <c r="R140" s="14"/>
      <c r="T140" s="75">
        <v>0</v>
      </c>
      <c r="U140" s="75">
        <v>0</v>
      </c>
      <c r="V140" s="75">
        <v>0</v>
      </c>
      <c r="W140" s="75">
        <v>0</v>
      </c>
      <c r="X140" s="75">
        <v>0</v>
      </c>
      <c r="Y140" s="73">
        <v>7.9605596430000007</v>
      </c>
      <c r="Z140" s="73">
        <v>9.0689425900000007</v>
      </c>
      <c r="AA140" s="73">
        <v>6.9785501480000018</v>
      </c>
      <c r="AB140" s="73">
        <v>7.8188145729999992</v>
      </c>
      <c r="AC140" s="73">
        <v>7.0347824149999996</v>
      </c>
      <c r="AD140" s="73">
        <v>7.6219110209999981</v>
      </c>
      <c r="AE140" s="73">
        <v>8.1554574860000013</v>
      </c>
      <c r="AF140" s="73">
        <v>5.6441618199999999</v>
      </c>
      <c r="AG140" s="73">
        <v>8.1541685590000004</v>
      </c>
      <c r="AH140" s="73">
        <v>8.1319296320000003</v>
      </c>
      <c r="AI140" s="73">
        <v>7.9002495710000016</v>
      </c>
      <c r="AJ140" s="73">
        <v>7.6689513719999995</v>
      </c>
      <c r="AK140" s="73">
        <v>7.5765548009999977</v>
      </c>
      <c r="AN140" s="96"/>
    </row>
    <row r="141" spans="5:41">
      <c r="E141" s="71" t="str">
        <f>Cover!$F$13</f>
        <v>Sc</v>
      </c>
      <c r="F141" s="94" t="s">
        <v>136</v>
      </c>
      <c r="G141" s="94" t="s">
        <v>431</v>
      </c>
      <c r="H141" s="94" t="s">
        <v>386</v>
      </c>
      <c r="I141" s="94" t="s">
        <v>386</v>
      </c>
      <c r="J141" s="94" t="s">
        <v>266</v>
      </c>
      <c r="K141" s="74" t="str">
        <f t="shared" si="19"/>
        <v>Capex_Other capex_Net</v>
      </c>
      <c r="L141" s="94" t="s">
        <v>111</v>
      </c>
      <c r="M141" s="17" t="str">
        <f t="shared" si="23"/>
        <v>ScCapex3.05 Other CapexOther capexOther capexCostTotex</v>
      </c>
      <c r="R141" s="14"/>
      <c r="T141" s="75">
        <v>0</v>
      </c>
      <c r="U141" s="75">
        <v>0</v>
      </c>
      <c r="V141" s="75">
        <v>0</v>
      </c>
      <c r="W141" s="75">
        <v>0</v>
      </c>
      <c r="X141" s="75">
        <v>0</v>
      </c>
      <c r="Y141" s="73">
        <v>6.2481414280000003</v>
      </c>
      <c r="Z141" s="73">
        <v>17.592143331000003</v>
      </c>
      <c r="AA141" s="73">
        <v>14.901051595999999</v>
      </c>
      <c r="AB141" s="73">
        <v>10.161958455000001</v>
      </c>
      <c r="AC141" s="73">
        <v>9.2263978469999977</v>
      </c>
      <c r="AD141" s="73">
        <v>13.203273252999999</v>
      </c>
      <c r="AE141" s="73">
        <v>11.760795521</v>
      </c>
      <c r="AF141" s="73">
        <v>13.299928567</v>
      </c>
      <c r="AG141" s="73">
        <v>12.837224403999997</v>
      </c>
      <c r="AH141" s="73">
        <v>11.373322952000002</v>
      </c>
      <c r="AI141" s="73">
        <v>12.641395546999998</v>
      </c>
      <c r="AJ141" s="73">
        <v>12.668075813999998</v>
      </c>
      <c r="AK141" s="73">
        <v>13.438726237999997</v>
      </c>
      <c r="AN141" s="96"/>
    </row>
    <row r="142" spans="5:41">
      <c r="E142" s="71" t="str">
        <f>Cover!$F$13</f>
        <v>Sc</v>
      </c>
      <c r="F142" s="94" t="s">
        <v>136</v>
      </c>
      <c r="G142" s="94" t="s">
        <v>432</v>
      </c>
      <c r="H142" s="94" t="s">
        <v>275</v>
      </c>
      <c r="I142" s="94" t="s">
        <v>218</v>
      </c>
      <c r="J142" s="94" t="s">
        <v>266</v>
      </c>
      <c r="K142" s="74" t="str">
        <f t="shared" si="19"/>
        <v>Capex_Transport &amp; Plant_Net</v>
      </c>
      <c r="L142" s="94" t="s">
        <v>111</v>
      </c>
      <c r="M142" s="17" t="str">
        <f t="shared" si="23"/>
        <v>ScCapex3.06 Transport &amp; PlantCostTransport &amp; PlantCostTotex</v>
      </c>
      <c r="R142" s="14"/>
      <c r="T142" s="75">
        <v>0</v>
      </c>
      <c r="U142" s="75">
        <v>0</v>
      </c>
      <c r="V142" s="75">
        <v>0</v>
      </c>
      <c r="W142" s="75">
        <v>0</v>
      </c>
      <c r="X142" s="75">
        <v>0</v>
      </c>
      <c r="Y142" s="73">
        <v>2.8134577540000003</v>
      </c>
      <c r="Z142" s="73">
        <v>10.423</v>
      </c>
      <c r="AA142" s="73">
        <v>3.6779999999999999</v>
      </c>
      <c r="AB142" s="73">
        <v>1.4330000000000001</v>
      </c>
      <c r="AC142" s="73">
        <v>1.82</v>
      </c>
      <c r="AD142" s="73">
        <v>2.6077329710000003</v>
      </c>
      <c r="AE142" s="73">
        <v>0.443689208</v>
      </c>
      <c r="AF142" s="73">
        <v>2.1639809799999998</v>
      </c>
      <c r="AG142" s="73">
        <v>7.0866999999999996</v>
      </c>
      <c r="AH142" s="73">
        <v>4.7984999999999998</v>
      </c>
      <c r="AI142" s="73">
        <v>4.0032000000000005</v>
      </c>
      <c r="AJ142" s="73">
        <v>3.7749999999999999</v>
      </c>
      <c r="AK142" s="73">
        <v>2.9692499999999997</v>
      </c>
      <c r="AN142" s="141">
        <v>43957</v>
      </c>
      <c r="AO142" s="94" t="s">
        <v>422</v>
      </c>
    </row>
    <row r="143" spans="5:41">
      <c r="E143" s="71" t="str">
        <f>Cover!$F$13</f>
        <v>Sc</v>
      </c>
      <c r="F143" s="5" t="s">
        <v>137</v>
      </c>
      <c r="I143" s="5" t="s">
        <v>137</v>
      </c>
      <c r="J143" s="94" t="s">
        <v>266</v>
      </c>
      <c r="K143" s="74" t="str">
        <f t="shared" si="19"/>
        <v>Repex_Repex_Net</v>
      </c>
      <c r="L143" s="94" t="s">
        <v>111</v>
      </c>
      <c r="M143" s="103"/>
      <c r="R143" s="14"/>
      <c r="T143" s="75">
        <v>0</v>
      </c>
      <c r="U143" s="75">
        <v>0</v>
      </c>
      <c r="V143" s="75">
        <v>0</v>
      </c>
      <c r="W143" s="75">
        <v>0</v>
      </c>
      <c r="X143" s="75">
        <v>0</v>
      </c>
      <c r="Y143" s="17">
        <f>SUM(Y144:Y177)</f>
        <v>56.832695907999991</v>
      </c>
      <c r="Z143" s="17">
        <f t="shared" ref="Z143:AK143" si="29">SUM(Z144:Z177)</f>
        <v>56.218975481000001</v>
      </c>
      <c r="AA143" s="17">
        <f t="shared" si="29"/>
        <v>62.381635367000001</v>
      </c>
      <c r="AB143" s="17">
        <f t="shared" si="29"/>
        <v>61.420150553999996</v>
      </c>
      <c r="AC143" s="17">
        <f t="shared" si="29"/>
        <v>61.858685173999987</v>
      </c>
      <c r="AD143" s="17">
        <f t="shared" si="29"/>
        <v>70.758387714000008</v>
      </c>
      <c r="AE143" s="17">
        <f t="shared" si="29"/>
        <v>74.56578039599998</v>
      </c>
      <c r="AF143" s="17">
        <f t="shared" si="29"/>
        <v>67.902362257000007</v>
      </c>
      <c r="AG143" s="17">
        <f t="shared" si="29"/>
        <v>62.717367461000009</v>
      </c>
      <c r="AH143" s="17">
        <f t="shared" si="29"/>
        <v>62.854018298999996</v>
      </c>
      <c r="AI143" s="17">
        <f t="shared" si="29"/>
        <v>62.140700655000003</v>
      </c>
      <c r="AJ143" s="17">
        <f t="shared" si="29"/>
        <v>61.867510358000018</v>
      </c>
      <c r="AK143" s="17">
        <f t="shared" si="29"/>
        <v>62.351517393000009</v>
      </c>
    </row>
    <row r="144" spans="5:41">
      <c r="E144" s="71" t="str">
        <f>Cover!$F$13</f>
        <v>Sc</v>
      </c>
      <c r="F144" s="94" t="s">
        <v>137</v>
      </c>
      <c r="G144" s="94" t="s">
        <v>312</v>
      </c>
      <c r="H144" s="94" t="s">
        <v>293</v>
      </c>
      <c r="I144" s="94" t="s">
        <v>374</v>
      </c>
      <c r="J144" s="94" t="s">
        <v>266</v>
      </c>
      <c r="K144" s="74" t="str">
        <f t="shared" si="19"/>
        <v>Repex_Replacing: Tier 1_Net</v>
      </c>
      <c r="L144" s="94" t="s">
        <v>111</v>
      </c>
      <c r="M144" s="17" t="str">
        <f t="shared" si="23"/>
        <v>ScRepex4.01 Repex Mains Tier-1MainsReplacing: Tier 1CostTotex</v>
      </c>
      <c r="R144" s="14"/>
      <c r="T144" s="75">
        <v>0</v>
      </c>
      <c r="U144" s="75">
        <v>0</v>
      </c>
      <c r="V144" s="75">
        <v>0</v>
      </c>
      <c r="W144" s="75">
        <v>0</v>
      </c>
      <c r="X144" s="75">
        <v>0</v>
      </c>
      <c r="Y144" s="73">
        <v>32.437170377999998</v>
      </c>
      <c r="Z144" s="73">
        <v>30.165173458999998</v>
      </c>
      <c r="AA144" s="73">
        <v>35.470734096000001</v>
      </c>
      <c r="AB144" s="73">
        <v>32.751707330000002</v>
      </c>
      <c r="AC144" s="73">
        <v>33.349674124999993</v>
      </c>
      <c r="AD144" s="73">
        <v>33.477132175000001</v>
      </c>
      <c r="AE144" s="73">
        <v>33.045471298000002</v>
      </c>
      <c r="AF144" s="73">
        <v>31.452751671999998</v>
      </c>
      <c r="AG144" s="73">
        <v>35.212048628000012</v>
      </c>
      <c r="AH144" s="73">
        <v>35.344142261999998</v>
      </c>
      <c r="AI144" s="73">
        <v>35.066244062000003</v>
      </c>
      <c r="AJ144" s="73">
        <v>34.973326432000007</v>
      </c>
      <c r="AK144" s="73">
        <v>35.320809463000003</v>
      </c>
    </row>
    <row r="145" spans="5:37">
      <c r="E145" s="71" t="str">
        <f>Cover!$F$13</f>
        <v>Sc</v>
      </c>
      <c r="F145" s="94" t="s">
        <v>137</v>
      </c>
      <c r="G145" s="94" t="s">
        <v>313</v>
      </c>
      <c r="H145" s="94" t="s">
        <v>293</v>
      </c>
      <c r="I145" s="94" t="s">
        <v>375</v>
      </c>
      <c r="J145" s="94" t="s">
        <v>266</v>
      </c>
      <c r="K145" s="74" t="str">
        <f t="shared" si="19"/>
        <v>Repex_Replacing: Tier 2A_Net</v>
      </c>
      <c r="L145" s="94" t="s">
        <v>111</v>
      </c>
      <c r="M145" s="17" t="str">
        <f t="shared" si="23"/>
        <v>ScRepex4.02 Repex Mains Tier-2AMainsReplacing: Tier 2ACostTotex</v>
      </c>
      <c r="R145" s="14"/>
      <c r="T145" s="75">
        <v>0</v>
      </c>
      <c r="U145" s="75">
        <v>0</v>
      </c>
      <c r="V145" s="75">
        <v>0</v>
      </c>
      <c r="W145" s="75">
        <v>0</v>
      </c>
      <c r="X145" s="75">
        <v>0</v>
      </c>
      <c r="Y145" s="73">
        <v>9.6847078000000003E-2</v>
      </c>
      <c r="Z145" s="73">
        <v>0.63943274799999994</v>
      </c>
      <c r="AA145" s="73">
        <v>0.101558438</v>
      </c>
      <c r="AB145" s="73">
        <v>1.022077828</v>
      </c>
      <c r="AC145" s="73">
        <v>0.65439809400000004</v>
      </c>
      <c r="AD145" s="73">
        <v>1.0049999999999999</v>
      </c>
      <c r="AE145" s="73">
        <v>1.1346278650000001</v>
      </c>
      <c r="AF145" s="73">
        <v>1.8995642769999999</v>
      </c>
      <c r="AG145" s="73">
        <v>0.44706901900000007</v>
      </c>
      <c r="AH145" s="73">
        <v>0.45029340499999998</v>
      </c>
      <c r="AI145" s="73">
        <v>0.44555579299999998</v>
      </c>
      <c r="AJ145" s="73">
        <v>0.44449988399999996</v>
      </c>
      <c r="AK145" s="73">
        <v>0.45101308600000001</v>
      </c>
    </row>
    <row r="146" spans="5:37">
      <c r="E146" s="71" t="str">
        <f>Cover!$F$13</f>
        <v>Sc</v>
      </c>
      <c r="F146" s="94" t="s">
        <v>137</v>
      </c>
      <c r="G146" s="94" t="s">
        <v>314</v>
      </c>
      <c r="H146" s="94" t="s">
        <v>293</v>
      </c>
      <c r="I146" s="94" t="s">
        <v>380</v>
      </c>
      <c r="J146" s="94" t="s">
        <v>266</v>
      </c>
      <c r="K146" s="74" t="str">
        <f t="shared" si="19"/>
        <v>Repex_Replacing: Tier 2B (&amp; T3 for GD1)_Net</v>
      </c>
      <c r="L146" s="94" t="s">
        <v>111</v>
      </c>
      <c r="M146" s="17" t="str">
        <f t="shared" si="23"/>
        <v>ScRepex4.03 Repex Mains Tier-2B &amp; 3MainsReplacing: Tier 2B (&amp; T3 for GD1)CostTotex</v>
      </c>
      <c r="R146" s="14"/>
      <c r="T146" s="75">
        <v>0</v>
      </c>
      <c r="U146" s="75">
        <v>0</v>
      </c>
      <c r="V146" s="75">
        <v>0</v>
      </c>
      <c r="W146" s="75">
        <v>0</v>
      </c>
      <c r="X146" s="75">
        <v>0</v>
      </c>
      <c r="Y146" s="73">
        <v>0.83192088199999992</v>
      </c>
      <c r="Z146" s="73">
        <v>-0.27591912100000004</v>
      </c>
      <c r="AA146" s="73">
        <v>1.9071935120000001</v>
      </c>
      <c r="AB146" s="73">
        <v>2.9426129029999997</v>
      </c>
      <c r="AC146" s="73">
        <v>4.4420618510000018</v>
      </c>
      <c r="AD146" s="73">
        <v>7.8904971210000001</v>
      </c>
      <c r="AE146" s="73">
        <v>8.3349169140000008</v>
      </c>
      <c r="AF146" s="73">
        <v>9.9199136099999983</v>
      </c>
      <c r="AG146" s="73">
        <v>1.2284801819999998</v>
      </c>
      <c r="AH146" s="73">
        <v>1.236751742</v>
      </c>
      <c r="AI146" s="73">
        <v>1.2231667109999997</v>
      </c>
      <c r="AJ146" s="73">
        <v>1.2197052960000001</v>
      </c>
      <c r="AK146" s="73">
        <v>1.2370151470000001</v>
      </c>
    </row>
    <row r="147" spans="5:37">
      <c r="E147" s="71" t="str">
        <f>Cover!$F$13</f>
        <v>Sc</v>
      </c>
      <c r="F147" s="94" t="s">
        <v>137</v>
      </c>
      <c r="G147" s="94" t="s">
        <v>314</v>
      </c>
      <c r="H147" s="94" t="s">
        <v>293</v>
      </c>
      <c r="I147" s="94" t="s">
        <v>377</v>
      </c>
      <c r="J147" s="94" t="s">
        <v>266</v>
      </c>
      <c r="K147" s="74" t="str">
        <f t="shared" si="19"/>
        <v>Repex_Replacing: Tier 3_Net</v>
      </c>
      <c r="L147" s="94" t="s">
        <v>111</v>
      </c>
      <c r="M147" s="17" t="str">
        <f t="shared" si="23"/>
        <v>ScRepex4.03 Repex Mains Tier-2B &amp; 3MainsReplacing: Tier 3CostTotex</v>
      </c>
      <c r="R147" s="14"/>
      <c r="T147" s="75">
        <v>0</v>
      </c>
      <c r="U147" s="75">
        <v>0</v>
      </c>
      <c r="V147" s="75">
        <v>0</v>
      </c>
      <c r="W147" s="75">
        <v>0</v>
      </c>
      <c r="X147" s="75">
        <v>0</v>
      </c>
      <c r="Y147" s="73">
        <v>0</v>
      </c>
      <c r="Z147" s="73">
        <v>0</v>
      </c>
      <c r="AA147" s="73">
        <v>0.32314511099999998</v>
      </c>
      <c r="AB147" s="73">
        <v>0.40907537300000002</v>
      </c>
      <c r="AC147" s="73">
        <v>2.6281904680000001</v>
      </c>
      <c r="AD147" s="73">
        <v>5.300589211000001</v>
      </c>
      <c r="AE147" s="73">
        <v>8.3903372550000004</v>
      </c>
      <c r="AF147" s="73">
        <v>0.93382602599999986</v>
      </c>
      <c r="AG147" s="73">
        <v>0.78535273500000002</v>
      </c>
      <c r="AH147" s="73">
        <v>0.789774953</v>
      </c>
      <c r="AI147" s="73">
        <v>0.77732873200000008</v>
      </c>
      <c r="AJ147" s="73">
        <v>0.77590059599999994</v>
      </c>
      <c r="AK147" s="73">
        <v>0.78876919000000001</v>
      </c>
    </row>
    <row r="148" spans="5:37">
      <c r="E148" s="71" t="str">
        <f>Cover!$F$13</f>
        <v>Sc</v>
      </c>
      <c r="F148" s="94" t="s">
        <v>137</v>
      </c>
      <c r="G148" s="94" t="s">
        <v>308</v>
      </c>
      <c r="H148" s="94" t="s">
        <v>293</v>
      </c>
      <c r="I148" s="94" t="s">
        <v>381</v>
      </c>
      <c r="J148" s="94" t="s">
        <v>266</v>
      </c>
      <c r="K148" s="74" t="str">
        <f t="shared" si="19"/>
        <v>Repex_Replacing: Iron mains &gt;30m_Net</v>
      </c>
      <c r="L148" s="94" t="s">
        <v>111</v>
      </c>
      <c r="M148" s="17" t="str">
        <f t="shared" si="23"/>
        <v>ScRepex4.04 Repex Mains OtherMainsReplacing: Iron mains &gt;30mCostTotex</v>
      </c>
      <c r="R148" s="14"/>
      <c r="T148" s="75">
        <v>0</v>
      </c>
      <c r="U148" s="75">
        <v>0</v>
      </c>
      <c r="V148" s="75">
        <v>0</v>
      </c>
      <c r="W148" s="75">
        <v>0</v>
      </c>
      <c r="X148" s="75">
        <v>0</v>
      </c>
      <c r="Y148" s="73">
        <v>0.150025516</v>
      </c>
      <c r="Z148" s="73">
        <v>1.124369658</v>
      </c>
      <c r="AA148" s="73">
        <v>0</v>
      </c>
      <c r="AB148" s="73">
        <v>6.0794068E-2</v>
      </c>
      <c r="AC148" s="73">
        <v>4.8196533999999999E-2</v>
      </c>
      <c r="AD148" s="73">
        <v>1.024300574</v>
      </c>
      <c r="AE148" s="73">
        <v>2.0621469999999999E-3</v>
      </c>
      <c r="AF148" s="73">
        <v>0.73855921300000005</v>
      </c>
      <c r="AG148" s="73">
        <v>0.16479582399999998</v>
      </c>
      <c r="AH148" s="73">
        <v>0.16625453500000004</v>
      </c>
      <c r="AI148" s="73">
        <v>0.16503479299999999</v>
      </c>
      <c r="AJ148" s="73">
        <v>0.163937743</v>
      </c>
      <c r="AK148" s="73">
        <v>0.16670603900000003</v>
      </c>
    </row>
    <row r="149" spans="5:37">
      <c r="E149" s="71" t="str">
        <f>Cover!$F$13</f>
        <v>Sc</v>
      </c>
      <c r="F149" s="94" t="s">
        <v>137</v>
      </c>
      <c r="G149" s="94" t="s">
        <v>308</v>
      </c>
      <c r="H149" s="94" t="s">
        <v>293</v>
      </c>
      <c r="I149" s="94" t="s">
        <v>382</v>
      </c>
      <c r="J149" s="94" t="s">
        <v>266</v>
      </c>
      <c r="K149" s="74" t="str">
        <f t="shared" si="19"/>
        <v>Repex_Replacing: Steel Mains &lt;=2"_Net</v>
      </c>
      <c r="L149" s="94" t="s">
        <v>111</v>
      </c>
      <c r="M149" s="17" t="str">
        <f t="shared" si="23"/>
        <v>ScRepex4.04 Repex Mains OtherMainsReplacing: Steel Mains &lt;=2"CostTotex</v>
      </c>
      <c r="R149" s="14"/>
      <c r="T149" s="75">
        <v>0</v>
      </c>
      <c r="U149" s="75">
        <v>0</v>
      </c>
      <c r="V149" s="75">
        <v>0</v>
      </c>
      <c r="W149" s="75">
        <v>0</v>
      </c>
      <c r="X149" s="75">
        <v>0</v>
      </c>
      <c r="Y149" s="73">
        <v>0</v>
      </c>
      <c r="Z149" s="73">
        <v>0</v>
      </c>
      <c r="AA149" s="73">
        <v>0</v>
      </c>
      <c r="AB149" s="73">
        <v>0</v>
      </c>
      <c r="AC149" s="73">
        <v>0</v>
      </c>
      <c r="AD149" s="73">
        <v>0</v>
      </c>
      <c r="AE149" s="73">
        <v>0</v>
      </c>
      <c r="AF149" s="73">
        <v>0</v>
      </c>
      <c r="AG149" s="73">
        <v>0</v>
      </c>
      <c r="AH149" s="73">
        <v>0</v>
      </c>
      <c r="AI149" s="73">
        <v>0</v>
      </c>
      <c r="AJ149" s="73">
        <v>0</v>
      </c>
      <c r="AK149" s="73">
        <v>0</v>
      </c>
    </row>
    <row r="150" spans="5:37">
      <c r="E150" s="71" t="str">
        <f>Cover!$F$13</f>
        <v>Sc</v>
      </c>
      <c r="F150" s="94" t="s">
        <v>137</v>
      </c>
      <c r="G150" s="94" t="s">
        <v>308</v>
      </c>
      <c r="H150" s="94" t="s">
        <v>293</v>
      </c>
      <c r="I150" s="94" t="s">
        <v>383</v>
      </c>
      <c r="J150" s="94" t="s">
        <v>266</v>
      </c>
      <c r="K150" s="74" t="str">
        <f t="shared" si="19"/>
        <v>Repex_Replacing: Steel Mains &gt;2"_Net</v>
      </c>
      <c r="L150" s="94" t="s">
        <v>111</v>
      </c>
      <c r="M150" s="17" t="str">
        <f t="shared" si="23"/>
        <v>ScRepex4.04 Repex Mains OtherMainsReplacing: Steel Mains &gt;2"CostTotex</v>
      </c>
      <c r="R150" s="14"/>
      <c r="T150" s="75">
        <v>0</v>
      </c>
      <c r="U150" s="75">
        <v>0</v>
      </c>
      <c r="V150" s="75">
        <v>0</v>
      </c>
      <c r="W150" s="75">
        <v>0</v>
      </c>
      <c r="X150" s="75">
        <v>0</v>
      </c>
      <c r="Y150" s="73">
        <v>0.77618584600000007</v>
      </c>
      <c r="Z150" s="73">
        <v>0.35348398000000003</v>
      </c>
      <c r="AA150" s="73">
        <v>0.14246001700000002</v>
      </c>
      <c r="AB150" s="73">
        <v>0.12383022800000001</v>
      </c>
      <c r="AC150" s="73">
        <v>0.34312319100000005</v>
      </c>
      <c r="AD150" s="73">
        <v>0.17123089200000002</v>
      </c>
      <c r="AE150" s="73">
        <v>1.930697562</v>
      </c>
      <c r="AF150" s="73">
        <v>0.48444945099999998</v>
      </c>
      <c r="AG150" s="73">
        <v>0.76361218200000014</v>
      </c>
      <c r="AH150" s="73">
        <v>0.77007519800000002</v>
      </c>
      <c r="AI150" s="73">
        <v>0.76413621399999998</v>
      </c>
      <c r="AJ150" s="73">
        <v>0.75877374000000009</v>
      </c>
      <c r="AK150" s="73">
        <v>0.77130299400000002</v>
      </c>
    </row>
    <row r="151" spans="5:37">
      <c r="E151" s="71" t="str">
        <f>Cover!$F$13</f>
        <v>Sc</v>
      </c>
      <c r="F151" s="95" t="s">
        <v>137</v>
      </c>
      <c r="G151" s="94" t="s">
        <v>308</v>
      </c>
      <c r="H151" s="94" t="s">
        <v>293</v>
      </c>
      <c r="I151" s="94" t="s">
        <v>378</v>
      </c>
      <c r="J151" s="94" t="s">
        <v>266</v>
      </c>
      <c r="K151" s="74" t="str">
        <f t="shared" si="19"/>
        <v>Repex_Replacing: Other Policy &amp; Condition_Net</v>
      </c>
      <c r="L151" s="94" t="s">
        <v>111</v>
      </c>
      <c r="M151" s="17" t="str">
        <f t="shared" si="23"/>
        <v>ScRepex4.04 Repex Mains OtherMainsReplacing: Other Policy &amp; ConditionCostTotex</v>
      </c>
      <c r="R151" s="14"/>
      <c r="T151" s="75">
        <v>0</v>
      </c>
      <c r="U151" s="75">
        <v>0</v>
      </c>
      <c r="V151" s="75">
        <v>0</v>
      </c>
      <c r="W151" s="75">
        <v>0</v>
      </c>
      <c r="X151" s="75">
        <v>0</v>
      </c>
      <c r="Y151" s="73">
        <v>0.363316429</v>
      </c>
      <c r="Z151" s="73">
        <v>0.93367780699999992</v>
      </c>
      <c r="AA151" s="73">
        <v>0.42117489999999996</v>
      </c>
      <c r="AB151" s="73">
        <v>1.021552579</v>
      </c>
      <c r="AC151" s="73">
        <v>0.20239290699999998</v>
      </c>
      <c r="AD151" s="73">
        <v>1.1234350770000001</v>
      </c>
      <c r="AE151" s="73">
        <v>-6.0371521000000011E-2</v>
      </c>
      <c r="AF151" s="73">
        <v>0.482059081</v>
      </c>
      <c r="AG151" s="73">
        <v>0.11507060300000001</v>
      </c>
      <c r="AH151" s="73">
        <v>0.11608918199999999</v>
      </c>
      <c r="AI151" s="73">
        <v>0.11523748199999999</v>
      </c>
      <c r="AJ151" s="73">
        <v>0.11447145900000001</v>
      </c>
      <c r="AK151" s="73">
        <v>0.116404406</v>
      </c>
    </row>
    <row r="152" spans="5:37">
      <c r="E152" s="71" t="str">
        <f>Cover!$F$13</f>
        <v>Sc</v>
      </c>
      <c r="F152" s="95" t="s">
        <v>137</v>
      </c>
      <c r="G152" s="94" t="s">
        <v>304</v>
      </c>
      <c r="H152" s="94" t="s">
        <v>293</v>
      </c>
      <c r="I152" s="94" t="s">
        <v>374</v>
      </c>
      <c r="J152" s="94" t="s">
        <v>266</v>
      </c>
      <c r="K152" s="74" t="str">
        <f t="shared" si="19"/>
        <v>Repex_Replacing: Tier 1_Net</v>
      </c>
      <c r="L152" s="94" t="s">
        <v>111</v>
      </c>
      <c r="M152" s="17" t="str">
        <f t="shared" si="23"/>
        <v>ScRepex4.05 Repex Mains DiversionsMainsReplacing: Tier 1CostTotex</v>
      </c>
      <c r="R152" s="14"/>
      <c r="T152" s="75">
        <v>0</v>
      </c>
      <c r="U152" s="75">
        <v>0</v>
      </c>
      <c r="V152" s="75">
        <v>0</v>
      </c>
      <c r="W152" s="75">
        <v>0</v>
      </c>
      <c r="X152" s="75">
        <v>0</v>
      </c>
      <c r="Y152" s="73">
        <v>3.6876699999999988E-4</v>
      </c>
      <c r="Z152" s="73">
        <v>0.173710859</v>
      </c>
      <c r="AA152" s="73">
        <v>0.15466324499999998</v>
      </c>
      <c r="AB152" s="73">
        <v>5.7627313000000041E-2</v>
      </c>
      <c r="AC152" s="73">
        <v>0.28664123700000005</v>
      </c>
      <c r="AD152" s="73">
        <v>-6.9799039999999979E-2</v>
      </c>
      <c r="AE152" s="73">
        <v>-4.1378710000000041E-2</v>
      </c>
      <c r="AF152" s="73">
        <v>-4.8727269999999934E-3</v>
      </c>
      <c r="AG152" s="73">
        <v>6.1209603999999994E-2</v>
      </c>
      <c r="AH152" s="73">
        <v>6.0956631000000004E-2</v>
      </c>
      <c r="AI152" s="73">
        <v>6.077545400000002E-2</v>
      </c>
      <c r="AJ152" s="73">
        <v>6.0718065000000029E-2</v>
      </c>
      <c r="AK152" s="73">
        <v>6.2161724000000002E-2</v>
      </c>
    </row>
    <row r="153" spans="5:37">
      <c r="E153" s="71" t="str">
        <f>Cover!$F$13</f>
        <v>Sc</v>
      </c>
      <c r="F153" s="95" t="s">
        <v>137</v>
      </c>
      <c r="G153" s="94" t="s">
        <v>304</v>
      </c>
      <c r="H153" s="94" t="s">
        <v>293</v>
      </c>
      <c r="I153" s="94" t="s">
        <v>375</v>
      </c>
      <c r="J153" s="94" t="s">
        <v>266</v>
      </c>
      <c r="K153" s="74" t="str">
        <f t="shared" si="19"/>
        <v>Repex_Replacing: Tier 2A_Net</v>
      </c>
      <c r="L153" s="94" t="s">
        <v>111</v>
      </c>
      <c r="M153" s="17" t="str">
        <f t="shared" si="23"/>
        <v>ScRepex4.05 Repex Mains DiversionsMainsReplacing: Tier 2ACostTotex</v>
      </c>
      <c r="R153" s="14"/>
      <c r="T153" s="75">
        <v>0</v>
      </c>
      <c r="U153" s="75">
        <v>0</v>
      </c>
      <c r="V153" s="75">
        <v>0</v>
      </c>
      <c r="W153" s="75">
        <v>0</v>
      </c>
      <c r="X153" s="75">
        <v>0</v>
      </c>
      <c r="Y153" s="73">
        <v>0</v>
      </c>
      <c r="Z153" s="73">
        <v>0</v>
      </c>
      <c r="AA153" s="73">
        <v>0</v>
      </c>
      <c r="AB153" s="73">
        <v>0</v>
      </c>
      <c r="AC153" s="73">
        <v>0</v>
      </c>
      <c r="AD153" s="73">
        <v>0</v>
      </c>
      <c r="AE153" s="73">
        <v>0</v>
      </c>
      <c r="AF153" s="73">
        <v>0</v>
      </c>
      <c r="AG153" s="73">
        <v>0</v>
      </c>
      <c r="AH153" s="73">
        <v>0</v>
      </c>
      <c r="AI153" s="73">
        <v>0</v>
      </c>
      <c r="AJ153" s="73">
        <v>0</v>
      </c>
      <c r="AK153" s="73">
        <v>0</v>
      </c>
    </row>
    <row r="154" spans="5:37">
      <c r="E154" s="71" t="str">
        <f>Cover!$F$13</f>
        <v>Sc</v>
      </c>
      <c r="F154" s="95" t="s">
        <v>137</v>
      </c>
      <c r="G154" s="94" t="s">
        <v>304</v>
      </c>
      <c r="H154" s="94" t="s">
        <v>293</v>
      </c>
      <c r="I154" s="94" t="s">
        <v>376</v>
      </c>
      <c r="J154" s="94" t="s">
        <v>266</v>
      </c>
      <c r="K154" s="74" t="str">
        <f t="shared" si="19"/>
        <v>Repex_Replacing: Tier 2B_Net</v>
      </c>
      <c r="L154" s="94" t="s">
        <v>111</v>
      </c>
      <c r="M154" s="17" t="str">
        <f t="shared" si="23"/>
        <v>ScRepex4.05 Repex Mains DiversionsMainsReplacing: Tier 2BCostTotex</v>
      </c>
      <c r="R154" s="14"/>
      <c r="T154" s="75">
        <v>0</v>
      </c>
      <c r="U154" s="75">
        <v>0</v>
      </c>
      <c r="V154" s="75">
        <v>0</v>
      </c>
      <c r="W154" s="75">
        <v>0</v>
      </c>
      <c r="X154" s="75">
        <v>0</v>
      </c>
      <c r="Y154" s="73">
        <v>-3.0203370000000014E-3</v>
      </c>
      <c r="Z154" s="73">
        <v>0</v>
      </c>
      <c r="AA154" s="73">
        <v>9.2681700000000006E-2</v>
      </c>
      <c r="AB154" s="73">
        <v>8.3575685999999996E-2</v>
      </c>
      <c r="AC154" s="73">
        <v>2.8650692000000005E-2</v>
      </c>
      <c r="AD154" s="73">
        <v>0.12494091299999999</v>
      </c>
      <c r="AE154" s="73">
        <v>0.26918449799999994</v>
      </c>
      <c r="AF154" s="73">
        <v>0.22909209300000019</v>
      </c>
      <c r="AG154" s="73">
        <v>9.898396000000001E-2</v>
      </c>
      <c r="AH154" s="73">
        <v>9.8374070999999966E-2</v>
      </c>
      <c r="AI154" s="73">
        <v>9.8237600000000008E-2</v>
      </c>
      <c r="AJ154" s="73">
        <v>9.8178855999999995E-2</v>
      </c>
      <c r="AK154" s="73">
        <v>0.1008725589999999</v>
      </c>
    </row>
    <row r="155" spans="5:37">
      <c r="E155" s="71" t="str">
        <f>Cover!$F$13</f>
        <v>Sc</v>
      </c>
      <c r="F155" s="95" t="s">
        <v>137</v>
      </c>
      <c r="G155" s="94" t="s">
        <v>304</v>
      </c>
      <c r="H155" s="94" t="s">
        <v>293</v>
      </c>
      <c r="I155" s="94" t="s">
        <v>377</v>
      </c>
      <c r="J155" s="94" t="s">
        <v>266</v>
      </c>
      <c r="K155" s="74" t="str">
        <f t="shared" si="19"/>
        <v>Repex_Replacing: Tier 3_Net</v>
      </c>
      <c r="L155" s="94" t="s">
        <v>111</v>
      </c>
      <c r="M155" s="17" t="str">
        <f t="shared" si="23"/>
        <v>ScRepex4.05 Repex Mains DiversionsMainsReplacing: Tier 3CostTotex</v>
      </c>
      <c r="R155" s="14"/>
      <c r="T155" s="75">
        <v>0</v>
      </c>
      <c r="U155" s="75">
        <v>0</v>
      </c>
      <c r="V155" s="75">
        <v>0</v>
      </c>
      <c r="W155" s="75">
        <v>0</v>
      </c>
      <c r="X155" s="75">
        <v>0</v>
      </c>
      <c r="Y155" s="73">
        <v>0</v>
      </c>
      <c r="Z155" s="73">
        <v>0</v>
      </c>
      <c r="AA155" s="73">
        <v>0</v>
      </c>
      <c r="AB155" s="73">
        <v>1.058471221</v>
      </c>
      <c r="AC155" s="73">
        <v>7.2068449000000034E-2</v>
      </c>
      <c r="AD155" s="73">
        <v>1.4452798999999999E-2</v>
      </c>
      <c r="AE155" s="73">
        <v>0</v>
      </c>
      <c r="AF155" s="73">
        <v>0</v>
      </c>
      <c r="AG155" s="73">
        <v>1.3734440000000001E-3</v>
      </c>
      <c r="AH155" s="73">
        <v>1.364983E-3</v>
      </c>
      <c r="AI155" s="73">
        <v>1.3630880000000001E-3</v>
      </c>
      <c r="AJ155" s="73">
        <v>1.362273E-3</v>
      </c>
      <c r="AK155" s="73">
        <v>1.3996489999999996E-3</v>
      </c>
    </row>
    <row r="156" spans="5:37">
      <c r="E156" s="71" t="str">
        <f>Cover!$F$13</f>
        <v>Sc</v>
      </c>
      <c r="F156" s="95" t="s">
        <v>137</v>
      </c>
      <c r="G156" s="94" t="s">
        <v>304</v>
      </c>
      <c r="H156" s="94" t="s">
        <v>293</v>
      </c>
      <c r="I156" s="94" t="s">
        <v>378</v>
      </c>
      <c r="J156" s="94" t="s">
        <v>266</v>
      </c>
      <c r="K156" s="74" t="str">
        <f t="shared" si="19"/>
        <v>Repex_Replacing: Other Policy &amp; Condition_Net</v>
      </c>
      <c r="L156" s="94" t="s">
        <v>111</v>
      </c>
      <c r="M156" s="17" t="str">
        <f t="shared" si="23"/>
        <v>ScRepex4.05 Repex Mains DiversionsMainsReplacing: Other Policy &amp; ConditionCostTotex</v>
      </c>
      <c r="R156" s="14"/>
      <c r="T156" s="75">
        <v>0</v>
      </c>
      <c r="U156" s="75">
        <v>0</v>
      </c>
      <c r="V156" s="75">
        <v>0</v>
      </c>
      <c r="W156" s="75">
        <v>0</v>
      </c>
      <c r="X156" s="75">
        <v>0</v>
      </c>
      <c r="Y156" s="73">
        <v>0.51873227299999991</v>
      </c>
      <c r="Z156" s="73">
        <v>0.70063270600000027</v>
      </c>
      <c r="AA156" s="73">
        <v>1.7968918749999998</v>
      </c>
      <c r="AB156" s="73">
        <v>1.0847782170000002</v>
      </c>
      <c r="AC156" s="73">
        <v>0.74951798800000002</v>
      </c>
      <c r="AD156" s="73">
        <v>0.26919643499999996</v>
      </c>
      <c r="AE156" s="73">
        <v>0.277920732</v>
      </c>
      <c r="AF156" s="73">
        <v>0.1483053719999996</v>
      </c>
      <c r="AG156" s="73">
        <v>0.60586696500000004</v>
      </c>
      <c r="AH156" s="73">
        <v>0.60378786299999965</v>
      </c>
      <c r="AI156" s="73">
        <v>0.60166340699999998</v>
      </c>
      <c r="AJ156" s="73">
        <v>0.60102332400000003</v>
      </c>
      <c r="AK156" s="73">
        <v>0.61455309799999991</v>
      </c>
    </row>
    <row r="157" spans="5:37">
      <c r="E157" s="71" t="str">
        <f>Cover!$F$13</f>
        <v>Sc</v>
      </c>
      <c r="F157" s="95" t="s">
        <v>137</v>
      </c>
      <c r="G157" s="94" t="s">
        <v>304</v>
      </c>
      <c r="H157" s="94" t="s">
        <v>293</v>
      </c>
      <c r="I157" s="94" t="s">
        <v>382</v>
      </c>
      <c r="J157" s="94" t="s">
        <v>266</v>
      </c>
      <c r="K157" s="74" t="str">
        <f t="shared" si="19"/>
        <v>Repex_Replacing: Steel Mains &lt;=2"_Net</v>
      </c>
      <c r="L157" s="94" t="s">
        <v>111</v>
      </c>
      <c r="M157" s="17" t="str">
        <f t="shared" si="23"/>
        <v>ScRepex4.05 Repex Mains DiversionsMainsReplacing: Steel Mains &lt;=2"CostTotex</v>
      </c>
      <c r="R157" s="14"/>
      <c r="T157" s="75">
        <v>0</v>
      </c>
      <c r="U157" s="75">
        <v>0</v>
      </c>
      <c r="V157" s="75">
        <v>0</v>
      </c>
      <c r="W157" s="75">
        <v>0</v>
      </c>
      <c r="X157" s="75">
        <v>0</v>
      </c>
      <c r="Y157" s="73">
        <v>3.3071650000000008E-3</v>
      </c>
      <c r="Z157" s="73">
        <v>3.4053110000000003E-3</v>
      </c>
      <c r="AA157" s="73">
        <v>0</v>
      </c>
      <c r="AB157" s="73">
        <v>7.4392399999999997E-4</v>
      </c>
      <c r="AC157" s="73">
        <v>-1.0668080999999999E-2</v>
      </c>
      <c r="AD157" s="73">
        <v>0</v>
      </c>
      <c r="AE157" s="73">
        <v>-3.0644276999999998E-2</v>
      </c>
      <c r="AF157" s="73">
        <v>-5.7875472000000011E-2</v>
      </c>
      <c r="AG157" s="73">
        <v>0</v>
      </c>
      <c r="AH157" s="73">
        <v>0</v>
      </c>
      <c r="AI157" s="73">
        <v>0</v>
      </c>
      <c r="AJ157" s="73">
        <v>0</v>
      </c>
      <c r="AK157" s="73">
        <v>0</v>
      </c>
    </row>
    <row r="158" spans="5:37">
      <c r="E158" s="71" t="str">
        <f>Cover!$F$13</f>
        <v>Sc</v>
      </c>
      <c r="F158" s="95" t="s">
        <v>137</v>
      </c>
      <c r="G158" s="94" t="s">
        <v>304</v>
      </c>
      <c r="H158" s="94" t="s">
        <v>293</v>
      </c>
      <c r="I158" s="94" t="s">
        <v>383</v>
      </c>
      <c r="J158" s="94" t="s">
        <v>266</v>
      </c>
      <c r="K158" s="74" t="str">
        <f t="shared" si="19"/>
        <v>Repex_Replacing: Steel Mains &gt;2"_Net</v>
      </c>
      <c r="L158" s="94" t="s">
        <v>111</v>
      </c>
      <c r="M158" s="17" t="str">
        <f t="shared" si="23"/>
        <v>ScRepex4.05 Repex Mains DiversionsMainsReplacing: Steel Mains &gt;2"CostTotex</v>
      </c>
      <c r="R158" s="14"/>
      <c r="T158" s="75">
        <v>0</v>
      </c>
      <c r="U158" s="75">
        <v>0</v>
      </c>
      <c r="V158" s="75">
        <v>0</v>
      </c>
      <c r="W158" s="75">
        <v>0</v>
      </c>
      <c r="X158" s="75">
        <v>0</v>
      </c>
      <c r="Y158" s="73">
        <v>-4.2065798999999987E-2</v>
      </c>
      <c r="Z158" s="73">
        <v>1.0973230000000944E-3</v>
      </c>
      <c r="AA158" s="73">
        <v>0.146633491</v>
      </c>
      <c r="AB158" s="73">
        <v>2.4291491000000002E-2</v>
      </c>
      <c r="AC158" s="73">
        <v>0.17392173600000005</v>
      </c>
      <c r="AD158" s="73">
        <v>-9.6480649999999973E-3</v>
      </c>
      <c r="AE158" s="73">
        <v>4.5654450999999985E-2</v>
      </c>
      <c r="AF158" s="73">
        <v>0.23092830700000003</v>
      </c>
      <c r="AG158" s="73">
        <v>9.2483095000000001E-2</v>
      </c>
      <c r="AH158" s="73">
        <v>9.1999501000000067E-2</v>
      </c>
      <c r="AI158" s="73">
        <v>9.1804754000000002E-2</v>
      </c>
      <c r="AJ158" s="73">
        <v>9.1735233000000027E-2</v>
      </c>
      <c r="AK158" s="73">
        <v>9.4097770000000039E-2</v>
      </c>
    </row>
    <row r="159" spans="5:37">
      <c r="E159" s="71" t="str">
        <f>Cover!$F$13</f>
        <v>Sc</v>
      </c>
      <c r="F159" s="95" t="s">
        <v>137</v>
      </c>
      <c r="G159" s="94" t="s">
        <v>304</v>
      </c>
      <c r="H159" s="94" t="s">
        <v>293</v>
      </c>
      <c r="I159" s="94" t="s">
        <v>381</v>
      </c>
      <c r="J159" s="94" t="s">
        <v>266</v>
      </c>
      <c r="K159" s="74" t="str">
        <f t="shared" si="19"/>
        <v>Repex_Replacing: Iron mains &gt;30m_Net</v>
      </c>
      <c r="L159" s="94" t="s">
        <v>111</v>
      </c>
      <c r="M159" s="17" t="str">
        <f t="shared" si="23"/>
        <v>ScRepex4.05 Repex Mains DiversionsMainsReplacing: Iron mains &gt;30mCostTotex</v>
      </c>
      <c r="R159" s="14"/>
      <c r="T159" s="75">
        <v>0</v>
      </c>
      <c r="U159" s="75">
        <v>0</v>
      </c>
      <c r="V159" s="75">
        <v>0</v>
      </c>
      <c r="W159" s="75">
        <v>0</v>
      </c>
      <c r="X159" s="75">
        <v>0</v>
      </c>
      <c r="Y159" s="73">
        <v>-4.8250456999999927E-2</v>
      </c>
      <c r="Z159" s="73">
        <v>0.65752910999999992</v>
      </c>
      <c r="AA159" s="73">
        <v>-0.7035305839999999</v>
      </c>
      <c r="AB159" s="73">
        <v>0.11099769000000001</v>
      </c>
      <c r="AC159" s="73">
        <v>2.5597399000000021E-2</v>
      </c>
      <c r="AD159" s="73">
        <v>-2.9143043E-2</v>
      </c>
      <c r="AE159" s="73">
        <v>4.9791231000000019E-2</v>
      </c>
      <c r="AF159" s="73">
        <v>3.8307384999999999E-2</v>
      </c>
      <c r="AG159" s="73">
        <v>0.10786490000000011</v>
      </c>
      <c r="AH159" s="73">
        <v>0.10720145799999999</v>
      </c>
      <c r="AI159" s="73">
        <v>0.10705176699999998</v>
      </c>
      <c r="AJ159" s="73">
        <v>0.10698751399999998</v>
      </c>
      <c r="AK159" s="73">
        <v>0.10992077600000003</v>
      </c>
    </row>
    <row r="160" spans="5:37">
      <c r="E160" s="71" t="str">
        <f>Cover!$F$13</f>
        <v>Sc</v>
      </c>
      <c r="F160" s="95" t="s">
        <v>137</v>
      </c>
      <c r="G160" s="94" t="s">
        <v>301</v>
      </c>
      <c r="H160" s="94" t="s">
        <v>293</v>
      </c>
      <c r="I160" s="94" t="s">
        <v>374</v>
      </c>
      <c r="J160" s="94" t="s">
        <v>266</v>
      </c>
      <c r="K160" s="74" t="str">
        <f t="shared" si="19"/>
        <v>Repex_Replacing: Tier 1_Net</v>
      </c>
      <c r="L160" s="94" t="s">
        <v>111</v>
      </c>
      <c r="M160" s="17" t="str">
        <f t="shared" si="23"/>
        <v>ScRepex4.06 Capitalised ReplacementMainsReplacing: Tier 1CostTotex</v>
      </c>
      <c r="R160" s="14"/>
      <c r="T160" s="75">
        <v>0</v>
      </c>
      <c r="U160" s="75">
        <v>0</v>
      </c>
      <c r="V160" s="75">
        <v>0</v>
      </c>
      <c r="W160" s="75">
        <v>0</v>
      </c>
      <c r="X160" s="75">
        <v>0</v>
      </c>
      <c r="Y160" s="73">
        <v>0.93287693500000002</v>
      </c>
      <c r="Z160" s="73">
        <v>1.515005259</v>
      </c>
      <c r="AA160" s="73">
        <v>1.419634074</v>
      </c>
      <c r="AB160" s="73">
        <v>1.977870276</v>
      </c>
      <c r="AC160" s="73">
        <v>1.653411499</v>
      </c>
      <c r="AD160" s="73">
        <v>1.3109999999999999</v>
      </c>
      <c r="AE160" s="73">
        <v>2.195173499</v>
      </c>
      <c r="AF160" s="73">
        <v>1.3748193770000001</v>
      </c>
      <c r="AG160" s="73">
        <v>1.821926699</v>
      </c>
      <c r="AH160" s="73">
        <v>1.844810107</v>
      </c>
      <c r="AI160" s="73">
        <v>1.8133380570000002</v>
      </c>
      <c r="AJ160" s="73">
        <v>1.8066365150000001</v>
      </c>
      <c r="AK160" s="73">
        <v>1.8620636730000002</v>
      </c>
    </row>
    <row r="161" spans="5:37">
      <c r="E161" s="71" t="str">
        <f>Cover!$F$13</f>
        <v>Sc</v>
      </c>
      <c r="F161" s="95" t="s">
        <v>137</v>
      </c>
      <c r="G161" s="94" t="s">
        <v>301</v>
      </c>
      <c r="H161" s="94" t="s">
        <v>293</v>
      </c>
      <c r="I161" s="94" t="s">
        <v>375</v>
      </c>
      <c r="J161" s="94" t="s">
        <v>266</v>
      </c>
      <c r="K161" s="74" t="str">
        <f t="shared" si="19"/>
        <v>Repex_Replacing: Tier 2A_Net</v>
      </c>
      <c r="L161" s="94" t="s">
        <v>111</v>
      </c>
      <c r="M161" s="17" t="str">
        <f t="shared" si="23"/>
        <v>ScRepex4.06 Capitalised ReplacementMainsReplacing: Tier 2ACostTotex</v>
      </c>
      <c r="R161" s="14"/>
      <c r="T161" s="75">
        <v>0</v>
      </c>
      <c r="U161" s="75">
        <v>0</v>
      </c>
      <c r="V161" s="75">
        <v>0</v>
      </c>
      <c r="W161" s="75">
        <v>0</v>
      </c>
      <c r="X161" s="75">
        <v>0</v>
      </c>
      <c r="Y161" s="73">
        <v>0</v>
      </c>
      <c r="Z161" s="73">
        <v>0</v>
      </c>
      <c r="AA161" s="73">
        <v>0</v>
      </c>
      <c r="AB161" s="73">
        <v>0</v>
      </c>
      <c r="AC161" s="73">
        <v>0</v>
      </c>
      <c r="AD161" s="73">
        <v>0</v>
      </c>
      <c r="AE161" s="73">
        <v>4.9713077000000001E-2</v>
      </c>
      <c r="AF161" s="73">
        <v>8.2583966999999994E-2</v>
      </c>
      <c r="AG161" s="73">
        <v>0</v>
      </c>
      <c r="AH161" s="73">
        <v>0</v>
      </c>
      <c r="AI161" s="73">
        <v>0</v>
      </c>
      <c r="AJ161" s="73">
        <v>0</v>
      </c>
      <c r="AK161" s="73">
        <v>0</v>
      </c>
    </row>
    <row r="162" spans="5:37">
      <c r="E162" s="71" t="str">
        <f>Cover!$F$13</f>
        <v>Sc</v>
      </c>
      <c r="F162" s="95" t="s">
        <v>137</v>
      </c>
      <c r="G162" s="94" t="s">
        <v>301</v>
      </c>
      <c r="H162" s="94" t="s">
        <v>293</v>
      </c>
      <c r="I162" s="94" t="s">
        <v>376</v>
      </c>
      <c r="J162" s="94" t="s">
        <v>266</v>
      </c>
      <c r="K162" s="74" t="str">
        <f t="shared" si="19"/>
        <v>Repex_Replacing: Tier 2B_Net</v>
      </c>
      <c r="L162" s="94" t="s">
        <v>111</v>
      </c>
      <c r="M162" s="17" t="str">
        <f t="shared" si="23"/>
        <v>ScRepex4.06 Capitalised ReplacementMainsReplacing: Tier 2BCostTotex</v>
      </c>
      <c r="R162" s="14"/>
      <c r="T162" s="75">
        <v>0</v>
      </c>
      <c r="U162" s="75">
        <v>0</v>
      </c>
      <c r="V162" s="75">
        <v>0</v>
      </c>
      <c r="W162" s="75">
        <v>0</v>
      </c>
      <c r="X162" s="75">
        <v>0</v>
      </c>
      <c r="Y162" s="73">
        <v>0</v>
      </c>
      <c r="Z162" s="73">
        <v>2.9707625000000001E-2</v>
      </c>
      <c r="AA162" s="73">
        <v>2.2932549999999999E-2</v>
      </c>
      <c r="AB162" s="73">
        <v>0</v>
      </c>
      <c r="AC162" s="73">
        <v>4.2933321000000003E-2</v>
      </c>
      <c r="AD162" s="73">
        <v>0.35956324900000003</v>
      </c>
      <c r="AE162" s="73">
        <v>0.65991672199999996</v>
      </c>
      <c r="AF162" s="73">
        <v>0.941861328</v>
      </c>
      <c r="AG162" s="73">
        <v>8.4523136999999998E-2</v>
      </c>
      <c r="AH162" s="73">
        <v>8.5544034000000005E-2</v>
      </c>
      <c r="AI162" s="73">
        <v>8.4045313999999996E-2</v>
      </c>
      <c r="AJ162" s="73">
        <v>8.3696087000000002E-2</v>
      </c>
      <c r="AK162" s="73">
        <v>8.6224679999999998E-2</v>
      </c>
    </row>
    <row r="163" spans="5:37">
      <c r="E163" s="71" t="str">
        <f>Cover!$F$13</f>
        <v>Sc</v>
      </c>
      <c r="F163" s="95" t="s">
        <v>137</v>
      </c>
      <c r="G163" s="94" t="s">
        <v>301</v>
      </c>
      <c r="H163" s="94" t="s">
        <v>293</v>
      </c>
      <c r="I163" s="94" t="s">
        <v>377</v>
      </c>
      <c r="J163" s="94" t="s">
        <v>266</v>
      </c>
      <c r="K163" s="74" t="str">
        <f t="shared" si="19"/>
        <v>Repex_Replacing: Tier 3_Net</v>
      </c>
      <c r="L163" s="94" t="s">
        <v>111</v>
      </c>
      <c r="M163" s="17" t="str">
        <f t="shared" si="23"/>
        <v>ScRepex4.06 Capitalised ReplacementMainsReplacing: Tier 3CostTotex</v>
      </c>
      <c r="R163" s="14"/>
      <c r="T163" s="75">
        <v>0</v>
      </c>
      <c r="U163" s="75">
        <v>0</v>
      </c>
      <c r="V163" s="75">
        <v>0</v>
      </c>
      <c r="W163" s="75">
        <v>0</v>
      </c>
      <c r="X163" s="75">
        <v>0</v>
      </c>
      <c r="Y163" s="73">
        <v>0</v>
      </c>
      <c r="Z163" s="73">
        <v>0</v>
      </c>
      <c r="AA163" s="73">
        <v>0</v>
      </c>
      <c r="AB163" s="73">
        <v>0</v>
      </c>
      <c r="AC163" s="73">
        <v>0</v>
      </c>
      <c r="AD163" s="73">
        <v>0</v>
      </c>
      <c r="AE163" s="73">
        <v>0</v>
      </c>
      <c r="AF163" s="73">
        <v>0</v>
      </c>
      <c r="AG163" s="73">
        <v>0</v>
      </c>
      <c r="AH163" s="73">
        <v>0</v>
      </c>
      <c r="AI163" s="73">
        <v>0</v>
      </c>
      <c r="AJ163" s="73">
        <v>0</v>
      </c>
      <c r="AK163" s="73">
        <v>0</v>
      </c>
    </row>
    <row r="164" spans="5:37">
      <c r="E164" s="71" t="str">
        <f>Cover!$F$13</f>
        <v>Sc</v>
      </c>
      <c r="F164" s="95" t="s">
        <v>137</v>
      </c>
      <c r="G164" s="94" t="s">
        <v>301</v>
      </c>
      <c r="H164" s="94" t="s">
        <v>293</v>
      </c>
      <c r="I164" s="94" t="s">
        <v>378</v>
      </c>
      <c r="J164" s="94" t="s">
        <v>266</v>
      </c>
      <c r="K164" s="74" t="str">
        <f t="shared" ref="K164:K177" si="30">F164&amp;"_"&amp;I164&amp;"_"&amp;J164</f>
        <v>Repex_Replacing: Other Policy &amp; Condition_Net</v>
      </c>
      <c r="L164" s="94" t="s">
        <v>111</v>
      </c>
      <c r="M164" s="17" t="str">
        <f t="shared" si="23"/>
        <v>ScRepex4.06 Capitalised ReplacementMainsReplacing: Other Policy &amp; ConditionCostTotex</v>
      </c>
      <c r="R164" s="14"/>
      <c r="T164" s="75">
        <v>0</v>
      </c>
      <c r="U164" s="75">
        <v>0</v>
      </c>
      <c r="V164" s="75">
        <v>0</v>
      </c>
      <c r="W164" s="75">
        <v>0</v>
      </c>
      <c r="X164" s="75">
        <v>0</v>
      </c>
      <c r="Y164" s="73">
        <v>0</v>
      </c>
      <c r="Z164" s="73">
        <v>0</v>
      </c>
      <c r="AA164" s="73">
        <v>9.2713025000000004E-2</v>
      </c>
      <c r="AB164" s="73">
        <v>0</v>
      </c>
      <c r="AC164" s="73">
        <v>0</v>
      </c>
      <c r="AD164" s="73">
        <v>0</v>
      </c>
      <c r="AE164" s="73">
        <v>0</v>
      </c>
      <c r="AF164" s="73">
        <v>0</v>
      </c>
      <c r="AG164" s="73">
        <v>0</v>
      </c>
      <c r="AH164" s="73">
        <v>0</v>
      </c>
      <c r="AI164" s="73">
        <v>0</v>
      </c>
      <c r="AJ164" s="73">
        <v>0</v>
      </c>
      <c r="AK164" s="73">
        <v>0</v>
      </c>
    </row>
    <row r="165" spans="5:37">
      <c r="E165" s="71" t="str">
        <f>Cover!$F$13</f>
        <v>Sc</v>
      </c>
      <c r="F165" s="95" t="s">
        <v>137</v>
      </c>
      <c r="G165" s="94" t="s">
        <v>301</v>
      </c>
      <c r="H165" s="94" t="s">
        <v>293</v>
      </c>
      <c r="I165" s="94" t="s">
        <v>382</v>
      </c>
      <c r="J165" s="94" t="s">
        <v>266</v>
      </c>
      <c r="K165" s="74" t="str">
        <f t="shared" si="30"/>
        <v>Repex_Replacing: Steel Mains &lt;=2"_Net</v>
      </c>
      <c r="L165" s="94" t="s">
        <v>111</v>
      </c>
      <c r="M165" s="17" t="str">
        <f t="shared" si="23"/>
        <v>ScRepex4.06 Capitalised ReplacementMainsReplacing: Steel Mains &lt;=2"CostTotex</v>
      </c>
      <c r="R165" s="14"/>
      <c r="T165" s="75">
        <v>0</v>
      </c>
      <c r="U165" s="75">
        <v>0</v>
      </c>
      <c r="V165" s="75">
        <v>0</v>
      </c>
      <c r="W165" s="75">
        <v>0</v>
      </c>
      <c r="X165" s="75">
        <v>0</v>
      </c>
      <c r="Y165" s="73">
        <v>0</v>
      </c>
      <c r="Z165" s="73">
        <v>0</v>
      </c>
      <c r="AA165" s="73">
        <v>0</v>
      </c>
      <c r="AB165" s="73">
        <v>4.2764760000000004E-3</v>
      </c>
      <c r="AC165" s="73">
        <v>0</v>
      </c>
      <c r="AD165" s="73">
        <v>0</v>
      </c>
      <c r="AE165" s="73">
        <v>0</v>
      </c>
      <c r="AF165" s="73">
        <v>0</v>
      </c>
      <c r="AG165" s="73">
        <v>0</v>
      </c>
      <c r="AH165" s="73">
        <v>0</v>
      </c>
      <c r="AI165" s="73">
        <v>0</v>
      </c>
      <c r="AJ165" s="73">
        <v>0</v>
      </c>
      <c r="AK165" s="73">
        <v>0</v>
      </c>
    </row>
    <row r="166" spans="5:37">
      <c r="E166" s="71" t="str">
        <f>Cover!$F$13</f>
        <v>Sc</v>
      </c>
      <c r="F166" s="95" t="s">
        <v>137</v>
      </c>
      <c r="G166" s="94" t="s">
        <v>301</v>
      </c>
      <c r="H166" s="94" t="s">
        <v>293</v>
      </c>
      <c r="I166" s="94" t="s">
        <v>383</v>
      </c>
      <c r="J166" s="94" t="s">
        <v>266</v>
      </c>
      <c r="K166" s="74" t="str">
        <f t="shared" si="30"/>
        <v>Repex_Replacing: Steel Mains &gt;2"_Net</v>
      </c>
      <c r="L166" s="94" t="s">
        <v>111</v>
      </c>
      <c r="M166" s="17" t="str">
        <f t="shared" si="23"/>
        <v>ScRepex4.06 Capitalised ReplacementMainsReplacing: Steel Mains &gt;2"CostTotex</v>
      </c>
      <c r="R166" s="14"/>
      <c r="T166" s="75">
        <v>0</v>
      </c>
      <c r="U166" s="75">
        <v>0</v>
      </c>
      <c r="V166" s="75">
        <v>0</v>
      </c>
      <c r="W166" s="75">
        <v>0</v>
      </c>
      <c r="X166" s="75">
        <v>0</v>
      </c>
      <c r="Y166" s="73">
        <v>0</v>
      </c>
      <c r="Z166" s="73">
        <v>0</v>
      </c>
      <c r="AA166" s="73">
        <v>0</v>
      </c>
      <c r="AB166" s="73">
        <v>0</v>
      </c>
      <c r="AC166" s="73">
        <v>3.2949999999999999E-4</v>
      </c>
      <c r="AD166" s="73">
        <v>2.2251698E-2</v>
      </c>
      <c r="AE166" s="73">
        <v>0.47666067499999998</v>
      </c>
      <c r="AF166" s="73">
        <v>0</v>
      </c>
      <c r="AG166" s="73">
        <v>0</v>
      </c>
      <c r="AH166" s="73">
        <v>0</v>
      </c>
      <c r="AI166" s="73">
        <v>0</v>
      </c>
      <c r="AJ166" s="73">
        <v>0</v>
      </c>
      <c r="AK166" s="73">
        <v>0</v>
      </c>
    </row>
    <row r="167" spans="5:37">
      <c r="E167" s="71" t="str">
        <f>Cover!$F$13</f>
        <v>Sc</v>
      </c>
      <c r="F167" s="95" t="s">
        <v>137</v>
      </c>
      <c r="G167" s="94" t="s">
        <v>301</v>
      </c>
      <c r="H167" s="94" t="s">
        <v>293</v>
      </c>
      <c r="I167" s="94" t="s">
        <v>381</v>
      </c>
      <c r="J167" s="94" t="s">
        <v>266</v>
      </c>
      <c r="K167" s="74" t="str">
        <f t="shared" si="30"/>
        <v>Repex_Replacing: Iron mains &gt;30m_Net</v>
      </c>
      <c r="L167" s="94" t="s">
        <v>111</v>
      </c>
      <c r="M167" s="17" t="str">
        <f t="shared" ref="M167:M177" si="31">E167&amp;F167&amp;G167&amp;H167&amp;I167&amp;"Cost"&amp;"Totex"</f>
        <v>ScRepex4.06 Capitalised ReplacementMainsReplacing: Iron mains &gt;30mCostTotex</v>
      </c>
      <c r="R167" s="14"/>
      <c r="T167" s="75">
        <v>0</v>
      </c>
      <c r="U167" s="75">
        <v>0</v>
      </c>
      <c r="V167" s="75">
        <v>0</v>
      </c>
      <c r="W167" s="75">
        <v>0</v>
      </c>
      <c r="X167" s="75">
        <v>0</v>
      </c>
      <c r="Y167" s="73">
        <v>0</v>
      </c>
      <c r="Z167" s="73">
        <v>0</v>
      </c>
      <c r="AA167" s="73">
        <v>0</v>
      </c>
      <c r="AB167" s="73">
        <v>0</v>
      </c>
      <c r="AC167" s="73">
        <v>0</v>
      </c>
      <c r="AD167" s="73">
        <v>0</v>
      </c>
      <c r="AE167" s="73">
        <v>0</v>
      </c>
      <c r="AF167" s="73">
        <v>0</v>
      </c>
      <c r="AG167" s="73">
        <v>0</v>
      </c>
      <c r="AH167" s="73">
        <v>0</v>
      </c>
      <c r="AI167" s="73">
        <v>0</v>
      </c>
      <c r="AJ167" s="73">
        <v>0</v>
      </c>
      <c r="AK167" s="73">
        <v>0</v>
      </c>
    </row>
    <row r="168" spans="5:37">
      <c r="E168" s="71" t="str">
        <f>Cover!$F$13</f>
        <v>Sc</v>
      </c>
      <c r="F168" s="95" t="s">
        <v>137</v>
      </c>
      <c r="G168" s="94" t="s">
        <v>311</v>
      </c>
      <c r="H168" s="94" t="s">
        <v>185</v>
      </c>
      <c r="I168" s="94" t="s">
        <v>374</v>
      </c>
      <c r="J168" s="94" t="s">
        <v>266</v>
      </c>
      <c r="K168" s="74" t="str">
        <f t="shared" si="30"/>
        <v>Repex_Replacing: Tier 1_Net</v>
      </c>
      <c r="L168" s="94" t="s">
        <v>111</v>
      </c>
      <c r="M168" s="17" t="str">
        <f t="shared" si="31"/>
        <v>ScRepex4.07 Repex ServicesServicesReplacing: Tier 1CostTotex</v>
      </c>
      <c r="R168" s="14"/>
      <c r="T168" s="75">
        <v>0</v>
      </c>
      <c r="U168" s="75">
        <v>0</v>
      </c>
      <c r="V168" s="75">
        <v>0</v>
      </c>
      <c r="W168" s="75">
        <v>0</v>
      </c>
      <c r="X168" s="75">
        <v>0</v>
      </c>
      <c r="Y168" s="73">
        <v>12.844267180999999</v>
      </c>
      <c r="Z168" s="73">
        <v>13.15058677</v>
      </c>
      <c r="AA168" s="73">
        <v>13.502487837000002</v>
      </c>
      <c r="AB168" s="73">
        <v>12.465168877</v>
      </c>
      <c r="AC168" s="73">
        <v>10.592479279999999</v>
      </c>
      <c r="AD168" s="73">
        <v>10.127970642000001</v>
      </c>
      <c r="AE168" s="73">
        <v>9.5735986379999982</v>
      </c>
      <c r="AF168" s="73">
        <v>9.6910813689999991</v>
      </c>
      <c r="AG168" s="73">
        <v>11.786733895999999</v>
      </c>
      <c r="AH168" s="73">
        <v>11.859774688</v>
      </c>
      <c r="AI168" s="73">
        <v>11.740805539000002</v>
      </c>
      <c r="AJ168" s="73">
        <v>11.732960533</v>
      </c>
      <c r="AK168" s="73">
        <v>11.795907799</v>
      </c>
    </row>
    <row r="169" spans="5:37">
      <c r="E169" s="71" t="str">
        <f>Cover!$F$13</f>
        <v>Sc</v>
      </c>
      <c r="F169" s="95" t="s">
        <v>137</v>
      </c>
      <c r="G169" s="94" t="s">
        <v>311</v>
      </c>
      <c r="H169" s="94" t="s">
        <v>185</v>
      </c>
      <c r="I169" s="94" t="s">
        <v>375</v>
      </c>
      <c r="J169" s="94" t="s">
        <v>266</v>
      </c>
      <c r="K169" s="74" t="str">
        <f t="shared" si="30"/>
        <v>Repex_Replacing: Tier 2A_Net</v>
      </c>
      <c r="L169" s="94" t="s">
        <v>111</v>
      </c>
      <c r="M169" s="17" t="str">
        <f t="shared" si="31"/>
        <v>ScRepex4.07 Repex ServicesServicesReplacing: Tier 2ACostTotex</v>
      </c>
      <c r="R169" s="14"/>
      <c r="T169" s="75">
        <v>0</v>
      </c>
      <c r="U169" s="75">
        <v>0</v>
      </c>
      <c r="V169" s="75">
        <v>0</v>
      </c>
      <c r="W169" s="75">
        <v>0</v>
      </c>
      <c r="X169" s="75">
        <v>0</v>
      </c>
      <c r="Y169" s="73">
        <v>0</v>
      </c>
      <c r="Z169" s="73">
        <v>3.9946100000000004E-4</v>
      </c>
      <c r="AA169" s="73">
        <v>6.5521570000000003E-3</v>
      </c>
      <c r="AB169" s="73">
        <v>1.8048850000000002E-3</v>
      </c>
      <c r="AC169" s="73">
        <v>2.9885897000000002E-2</v>
      </c>
      <c r="AD169" s="73">
        <v>0.01</v>
      </c>
      <c r="AE169" s="73">
        <v>4.5814011000000002E-2</v>
      </c>
      <c r="AF169" s="73">
        <v>9.2948126000000006E-2</v>
      </c>
      <c r="AG169" s="73">
        <v>7.424792999999999E-3</v>
      </c>
      <c r="AH169" s="73">
        <v>7.4597310000000007E-3</v>
      </c>
      <c r="AI169" s="73">
        <v>7.3812399999999998E-3</v>
      </c>
      <c r="AJ169" s="73">
        <v>7.3772549999999992E-3</v>
      </c>
      <c r="AK169" s="73">
        <v>7.4286669999999999E-3</v>
      </c>
    </row>
    <row r="170" spans="5:37">
      <c r="E170" s="71" t="str">
        <f>Cover!$F$13</f>
        <v>Sc</v>
      </c>
      <c r="F170" s="95" t="s">
        <v>137</v>
      </c>
      <c r="G170" s="94" t="s">
        <v>311</v>
      </c>
      <c r="H170" s="94" t="s">
        <v>185</v>
      </c>
      <c r="I170" s="94" t="s">
        <v>376</v>
      </c>
      <c r="J170" s="94" t="s">
        <v>266</v>
      </c>
      <c r="K170" s="74" t="str">
        <f t="shared" si="30"/>
        <v>Repex_Replacing: Tier 2B_Net</v>
      </c>
      <c r="L170" s="94" t="s">
        <v>111</v>
      </c>
      <c r="M170" s="17" t="str">
        <f t="shared" si="31"/>
        <v>ScRepex4.07 Repex ServicesServicesReplacing: Tier 2BCostTotex</v>
      </c>
      <c r="R170" s="14"/>
      <c r="T170" s="75">
        <v>0</v>
      </c>
      <c r="U170" s="75">
        <v>0</v>
      </c>
      <c r="V170" s="75">
        <v>0</v>
      </c>
      <c r="W170" s="75">
        <v>0</v>
      </c>
      <c r="X170" s="75">
        <v>0</v>
      </c>
      <c r="Y170" s="73">
        <v>6.6664590000000004E-3</v>
      </c>
      <c r="Z170" s="73">
        <v>1.2287726000000001E-2</v>
      </c>
      <c r="AA170" s="73">
        <v>3.4921154999999995E-2</v>
      </c>
      <c r="AB170" s="73">
        <v>0.165762417</v>
      </c>
      <c r="AC170" s="73">
        <v>0.27991454299999996</v>
      </c>
      <c r="AD170" s="73">
        <v>0.51112990900000022</v>
      </c>
      <c r="AE170" s="73">
        <v>0.52820028200000002</v>
      </c>
      <c r="AF170" s="73">
        <v>0.41761286999999997</v>
      </c>
      <c r="AG170" s="73">
        <v>6.1685101999999999E-2</v>
      </c>
      <c r="AH170" s="73">
        <v>6.1975159000000002E-2</v>
      </c>
      <c r="AI170" s="73">
        <v>6.1322919999999996E-2</v>
      </c>
      <c r="AJ170" s="73">
        <v>6.1289559000000007E-2</v>
      </c>
      <c r="AK170" s="73">
        <v>6.1716715999999998E-2</v>
      </c>
    </row>
    <row r="171" spans="5:37">
      <c r="E171" s="71" t="str">
        <f>Cover!$F$13</f>
        <v>Sc</v>
      </c>
      <c r="F171" s="95" t="s">
        <v>137</v>
      </c>
      <c r="G171" s="94" t="s">
        <v>311</v>
      </c>
      <c r="H171" s="94" t="s">
        <v>185</v>
      </c>
      <c r="I171" s="94" t="s">
        <v>377</v>
      </c>
      <c r="J171" s="94" t="s">
        <v>266</v>
      </c>
      <c r="K171" s="74" t="str">
        <f t="shared" si="30"/>
        <v>Repex_Replacing: Tier 3_Net</v>
      </c>
      <c r="L171" s="94" t="s">
        <v>111</v>
      </c>
      <c r="M171" s="17" t="str">
        <f t="shared" si="31"/>
        <v>ScRepex4.07 Repex ServicesServicesReplacing: Tier 3CostTotex</v>
      </c>
      <c r="R171" s="14"/>
      <c r="T171" s="75">
        <v>0</v>
      </c>
      <c r="U171" s="75">
        <v>0</v>
      </c>
      <c r="V171" s="75">
        <v>0</v>
      </c>
      <c r="W171" s="75">
        <v>0</v>
      </c>
      <c r="X171" s="75">
        <v>0</v>
      </c>
      <c r="Y171" s="73">
        <v>0</v>
      </c>
      <c r="Z171" s="73">
        <v>0</v>
      </c>
      <c r="AA171" s="73">
        <v>0</v>
      </c>
      <c r="AB171" s="73">
        <v>0</v>
      </c>
      <c r="AC171" s="73">
        <v>1.6479379999999998E-3</v>
      </c>
      <c r="AD171" s="73">
        <v>4.5839053000000005E-2</v>
      </c>
      <c r="AE171" s="73">
        <v>4.8420600000000008E-2</v>
      </c>
      <c r="AF171" s="73">
        <v>3.9465185999999999E-2</v>
      </c>
      <c r="AG171" s="73">
        <v>5.6827400000000004E-3</v>
      </c>
      <c r="AH171" s="73">
        <v>5.7094629999999997E-3</v>
      </c>
      <c r="AI171" s="73">
        <v>5.6493749999999999E-3</v>
      </c>
      <c r="AJ171" s="73">
        <v>5.6463019999999997E-3</v>
      </c>
      <c r="AK171" s="73">
        <v>5.6856540000000001E-3</v>
      </c>
    </row>
    <row r="172" spans="5:37">
      <c r="E172" s="71" t="str">
        <f>Cover!$F$13</f>
        <v>Sc</v>
      </c>
      <c r="F172" s="95" t="s">
        <v>137</v>
      </c>
      <c r="G172" s="94" t="s">
        <v>311</v>
      </c>
      <c r="H172" s="94" t="s">
        <v>185</v>
      </c>
      <c r="I172" s="94" t="s">
        <v>384</v>
      </c>
      <c r="J172" s="94" t="s">
        <v>266</v>
      </c>
      <c r="K172" s="74" t="str">
        <f t="shared" si="30"/>
        <v>Repex_Replacing: Iron Mains &gt;30m_Net</v>
      </c>
      <c r="L172" s="94" t="s">
        <v>111</v>
      </c>
      <c r="M172" s="17" t="str">
        <f t="shared" si="31"/>
        <v>ScRepex4.07 Repex ServicesServicesReplacing: Iron Mains &gt;30mCostTotex</v>
      </c>
      <c r="R172" s="14"/>
      <c r="T172" s="75">
        <v>0</v>
      </c>
      <c r="U172" s="75">
        <v>0</v>
      </c>
      <c r="V172" s="75">
        <v>0</v>
      </c>
      <c r="W172" s="75">
        <v>0</v>
      </c>
      <c r="X172" s="75">
        <v>0</v>
      </c>
      <c r="Y172" s="73">
        <v>2.8420799999999994E-3</v>
      </c>
      <c r="Z172" s="73">
        <v>1.0903340000000001E-3</v>
      </c>
      <c r="AA172" s="73">
        <v>0</v>
      </c>
      <c r="AB172" s="73">
        <v>0</v>
      </c>
      <c r="AC172" s="73">
        <v>0</v>
      </c>
      <c r="AD172" s="73">
        <v>0</v>
      </c>
      <c r="AE172" s="73">
        <v>0</v>
      </c>
      <c r="AF172" s="73">
        <v>0</v>
      </c>
      <c r="AG172" s="73">
        <v>1.9743729999999998E-3</v>
      </c>
      <c r="AH172" s="73">
        <v>1.9831860000000001E-3</v>
      </c>
      <c r="AI172" s="73">
        <v>1.9629859999999999E-3</v>
      </c>
      <c r="AJ172" s="73">
        <v>1.9611920000000001E-3</v>
      </c>
      <c r="AK172" s="73">
        <v>1.9760720000000002E-3</v>
      </c>
    </row>
    <row r="173" spans="5:37">
      <c r="E173" s="71" t="str">
        <f>Cover!$F$13</f>
        <v>Sc</v>
      </c>
      <c r="F173" s="95" t="s">
        <v>137</v>
      </c>
      <c r="G173" s="94" t="s">
        <v>311</v>
      </c>
      <c r="H173" s="94" t="s">
        <v>185</v>
      </c>
      <c r="I173" s="94" t="s">
        <v>382</v>
      </c>
      <c r="J173" s="94" t="s">
        <v>266</v>
      </c>
      <c r="K173" s="74" t="str">
        <f t="shared" si="30"/>
        <v>Repex_Replacing: Steel Mains &lt;=2"_Net</v>
      </c>
      <c r="L173" s="94" t="s">
        <v>111</v>
      </c>
      <c r="M173" s="17" t="str">
        <f t="shared" si="31"/>
        <v>ScRepex4.07 Repex ServicesServicesReplacing: Steel Mains &lt;=2"CostTotex</v>
      </c>
      <c r="R173" s="14"/>
      <c r="T173" s="75">
        <v>0</v>
      </c>
      <c r="U173" s="75">
        <v>0</v>
      </c>
      <c r="V173" s="75">
        <v>0</v>
      </c>
      <c r="W173" s="75">
        <v>0</v>
      </c>
      <c r="X173" s="75">
        <v>0</v>
      </c>
      <c r="Y173" s="73">
        <v>2.2977687179999999</v>
      </c>
      <c r="Z173" s="73">
        <v>1.6300748759999999</v>
      </c>
      <c r="AA173" s="73">
        <v>2.2229080060000004</v>
      </c>
      <c r="AB173" s="73">
        <v>1.8187964269999999</v>
      </c>
      <c r="AC173" s="73">
        <v>1.4659323539999998</v>
      </c>
      <c r="AD173" s="73">
        <v>1.6720293579999999</v>
      </c>
      <c r="AE173" s="73">
        <v>1.7371688429999999</v>
      </c>
      <c r="AF173" s="73">
        <v>1.6995526570000001</v>
      </c>
      <c r="AG173" s="73">
        <v>1.927484059</v>
      </c>
      <c r="AH173" s="73">
        <v>1.9394286129999998</v>
      </c>
      <c r="AI173" s="73">
        <v>1.9199736580000004</v>
      </c>
      <c r="AJ173" s="73">
        <v>1.9186907470000001</v>
      </c>
      <c r="AK173" s="73">
        <v>1.9289843029999998</v>
      </c>
    </row>
    <row r="174" spans="5:37">
      <c r="E174" s="71" t="str">
        <f>Cover!$F$13</f>
        <v>Sc</v>
      </c>
      <c r="F174" s="95" t="s">
        <v>137</v>
      </c>
      <c r="G174" s="94" t="s">
        <v>311</v>
      </c>
      <c r="H174" s="94" t="s">
        <v>185</v>
      </c>
      <c r="I174" s="94" t="s">
        <v>378</v>
      </c>
      <c r="J174" s="94" t="s">
        <v>266</v>
      </c>
      <c r="K174" s="74" t="str">
        <f t="shared" si="30"/>
        <v>Repex_Replacing: Other Policy &amp; Condition_Net</v>
      </c>
      <c r="L174" s="94" t="s">
        <v>111</v>
      </c>
      <c r="M174" s="17" t="str">
        <f t="shared" si="31"/>
        <v>ScRepex4.07 Repex ServicesServicesReplacing: Other Policy &amp; ConditionCostTotex</v>
      </c>
      <c r="R174" s="14"/>
      <c r="T174" s="75">
        <v>0</v>
      </c>
      <c r="U174" s="75">
        <v>0</v>
      </c>
      <c r="V174" s="75">
        <v>0</v>
      </c>
      <c r="W174" s="75">
        <v>0</v>
      </c>
      <c r="X174" s="75">
        <v>0</v>
      </c>
      <c r="Y174" s="73">
        <v>1.0342096999999998E-2</v>
      </c>
      <c r="Z174" s="73">
        <v>6.9465869999999997E-3</v>
      </c>
      <c r="AA174" s="73">
        <v>2.7315327E-2</v>
      </c>
      <c r="AB174" s="73">
        <v>1.9417103000000002E-2</v>
      </c>
      <c r="AC174" s="73">
        <v>8.7765516000000002E-2</v>
      </c>
      <c r="AD174" s="73">
        <v>8.5034904000000008E-2</v>
      </c>
      <c r="AE174" s="73">
        <v>5.2171736000000003E-2</v>
      </c>
      <c r="AF174" s="73">
        <v>4.6249681000000001E-2</v>
      </c>
      <c r="AG174" s="73">
        <v>6.6250072999999993E-2</v>
      </c>
      <c r="AH174" s="73">
        <v>6.6561595999999987E-2</v>
      </c>
      <c r="AI174" s="73">
        <v>6.5861088999999998E-2</v>
      </c>
      <c r="AJ174" s="73">
        <v>6.5825259000000011E-2</v>
      </c>
      <c r="AK174" s="73">
        <v>6.628402899999998E-2</v>
      </c>
    </row>
    <row r="175" spans="5:37">
      <c r="E175" s="71" t="str">
        <f>Cover!$F$13</f>
        <v>Sc</v>
      </c>
      <c r="F175" s="95" t="s">
        <v>137</v>
      </c>
      <c r="G175" s="94" t="s">
        <v>311</v>
      </c>
      <c r="H175" s="94" t="s">
        <v>185</v>
      </c>
      <c r="I175" s="94" t="s">
        <v>383</v>
      </c>
      <c r="J175" s="94" t="s">
        <v>266</v>
      </c>
      <c r="K175" s="74" t="str">
        <f t="shared" si="30"/>
        <v>Repex_Replacing: Steel Mains &gt;2"_Net</v>
      </c>
      <c r="L175" s="94" t="s">
        <v>111</v>
      </c>
      <c r="M175" s="17" t="str">
        <f t="shared" si="31"/>
        <v>ScRepex4.07 Repex ServicesServicesReplacing: Steel Mains &gt;2"CostTotex</v>
      </c>
      <c r="R175" s="14"/>
      <c r="T175" s="75">
        <v>0</v>
      </c>
      <c r="U175" s="75">
        <v>0</v>
      </c>
      <c r="V175" s="75">
        <v>0</v>
      </c>
      <c r="W175" s="75">
        <v>0</v>
      </c>
      <c r="X175" s="75">
        <v>0</v>
      </c>
      <c r="Y175" s="73">
        <v>0.15658904300000004</v>
      </c>
      <c r="Z175" s="73">
        <v>2.7106706999999997E-2</v>
      </c>
      <c r="AA175" s="73">
        <v>8.1692572000000005E-2</v>
      </c>
      <c r="AB175" s="73">
        <v>8.4773045000000005E-2</v>
      </c>
      <c r="AC175" s="73">
        <v>7.6493949000000006E-2</v>
      </c>
      <c r="AD175" s="73">
        <v>7.9153851999999997E-2</v>
      </c>
      <c r="AE175" s="73">
        <v>0.18240737199999998</v>
      </c>
      <c r="AF175" s="73">
        <v>0.14030475099999998</v>
      </c>
      <c r="AG175" s="73">
        <v>0.21544870199999999</v>
      </c>
      <c r="AH175" s="73">
        <v>0.21646178999999999</v>
      </c>
      <c r="AI175" s="73">
        <v>0.214183703</v>
      </c>
      <c r="AJ175" s="73">
        <v>0.21406718199999997</v>
      </c>
      <c r="AK175" s="73">
        <v>0.21555912100000002</v>
      </c>
    </row>
    <row r="176" spans="5:37">
      <c r="E176" s="71" t="str">
        <f>Cover!$F$13</f>
        <v>Sc</v>
      </c>
      <c r="F176" s="95" t="s">
        <v>137</v>
      </c>
      <c r="G176" s="94" t="s">
        <v>311</v>
      </c>
      <c r="H176" s="94" t="s">
        <v>185</v>
      </c>
      <c r="I176" s="94" t="s">
        <v>379</v>
      </c>
      <c r="J176" s="94" t="s">
        <v>266</v>
      </c>
      <c r="K176" s="74" t="str">
        <f t="shared" si="30"/>
        <v>Repex_Replacing: Services Not Associated with Mains Replacement_Net</v>
      </c>
      <c r="L176" s="94" t="s">
        <v>111</v>
      </c>
      <c r="M176" s="17" t="str">
        <f t="shared" si="31"/>
        <v>ScRepex4.07 Repex ServicesServicesReplacing: Services Not Associated with Mains ReplacementCostTotex</v>
      </c>
      <c r="R176" s="14"/>
      <c r="T176" s="75">
        <v>0</v>
      </c>
      <c r="U176" s="75">
        <v>0</v>
      </c>
      <c r="V176" s="75">
        <v>0</v>
      </c>
      <c r="W176" s="75">
        <v>0</v>
      </c>
      <c r="X176" s="75">
        <v>0</v>
      </c>
      <c r="Y176" s="73">
        <v>4.0663884469999996</v>
      </c>
      <c r="Z176" s="73">
        <v>3.7196418159999998</v>
      </c>
      <c r="AA176" s="73">
        <v>3.3772751100000002</v>
      </c>
      <c r="AB176" s="73">
        <v>2.6312402639999997</v>
      </c>
      <c r="AC176" s="73">
        <v>3.1295244449999999</v>
      </c>
      <c r="AD176" s="73">
        <v>3.1412300000000002</v>
      </c>
      <c r="AE176" s="73">
        <v>3.021775243</v>
      </c>
      <c r="AF176" s="73">
        <v>3.5968873049999996</v>
      </c>
      <c r="AG176" s="73">
        <v>4.2988227460000008</v>
      </c>
      <c r="AH176" s="73">
        <v>4.1594441479999986</v>
      </c>
      <c r="AI176" s="73">
        <v>3.9675769169999988</v>
      </c>
      <c r="AJ176" s="73">
        <v>3.8227393120000008</v>
      </c>
      <c r="AK176" s="73">
        <v>3.7166607779999996</v>
      </c>
    </row>
    <row r="177" spans="5:37">
      <c r="E177" s="71" t="str">
        <f>Cover!$F$13</f>
        <v>Sc</v>
      </c>
      <c r="F177" s="95" t="s">
        <v>137</v>
      </c>
      <c r="G177" s="94" t="s">
        <v>306</v>
      </c>
      <c r="H177" s="94" t="s">
        <v>186</v>
      </c>
      <c r="I177" s="94" t="s">
        <v>305</v>
      </c>
      <c r="J177" s="94" t="s">
        <v>266</v>
      </c>
      <c r="K177" s="74" t="str">
        <f t="shared" si="30"/>
        <v>Repex_MOB Interventions_Net</v>
      </c>
      <c r="L177" s="94" t="s">
        <v>111</v>
      </c>
      <c r="M177" s="17" t="str">
        <f t="shared" si="31"/>
        <v>ScRepex4.08 Repex MOBMOBsMOB InterventionsCostTotex</v>
      </c>
      <c r="R177" s="14"/>
      <c r="T177" s="75">
        <v>0</v>
      </c>
      <c r="U177" s="75">
        <v>0</v>
      </c>
      <c r="V177" s="75">
        <v>0</v>
      </c>
      <c r="W177" s="75">
        <v>0</v>
      </c>
      <c r="X177" s="75">
        <v>0</v>
      </c>
      <c r="Y177" s="73">
        <v>1.4304172070000001</v>
      </c>
      <c r="Z177" s="73">
        <v>1.6495344800000002</v>
      </c>
      <c r="AA177" s="73">
        <v>1.739597753</v>
      </c>
      <c r="AB177" s="73">
        <v>1.4989049329999997</v>
      </c>
      <c r="AC177" s="73">
        <v>1.5046003419999998</v>
      </c>
      <c r="AD177" s="73">
        <v>3.101</v>
      </c>
      <c r="AE177" s="73">
        <v>2.6464902530000005</v>
      </c>
      <c r="AF177" s="73">
        <v>3.283987352</v>
      </c>
      <c r="AG177" s="73">
        <v>2.7551999999999999</v>
      </c>
      <c r="AH177" s="73">
        <v>2.7677999999999998</v>
      </c>
      <c r="AI177" s="73">
        <v>2.7409999999999997</v>
      </c>
      <c r="AJ177" s="73">
        <v>2.7359999999999998</v>
      </c>
      <c r="AK177" s="73">
        <v>2.7679999999999998</v>
      </c>
    </row>
  </sheetData>
  <mergeCells count="1">
    <mergeCell ref="AM6:AO6"/>
  </mergeCells>
  <conditionalFormatting sqref="R4">
    <cfRule type="cellIs" dxfId="64" priority="1" operator="greaterThan">
      <formula>0</formula>
    </cfRule>
  </conditionalFormatting>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tabColor theme="8"/>
  </sheetPr>
  <dimension ref="A1:BC177"/>
  <sheetViews>
    <sheetView zoomScale="70" zoomScaleNormal="70" workbookViewId="0">
      <pane xSplit="24" ySplit="8" topLeftCell="Y9" activePane="bottomRight" state="frozen"/>
      <selection activeCell="A4" sqref="A4"/>
      <selection pane="topRight" activeCell="A4" sqref="A4"/>
      <selection pane="bottomLeft" activeCell="A4" sqref="A4"/>
      <selection pane="bottomRight" activeCell="Y9" sqref="Y9"/>
    </sheetView>
  </sheetViews>
  <sheetFormatPr defaultColWidth="0" defaultRowHeight="12.75" outlineLevelCol="2"/>
  <cols>
    <col min="1" max="4" width="1.75" style="94" customWidth="1"/>
    <col min="5" max="5" width="7.5" style="94" customWidth="1"/>
    <col min="6" max="6" width="11.75" style="94" customWidth="1"/>
    <col min="7" max="7" width="25" style="94" bestFit="1" customWidth="1"/>
    <col min="8" max="8" width="25.875" style="94" customWidth="1"/>
    <col min="9" max="9" width="40.375" style="94" customWidth="1"/>
    <col min="10" max="10" width="12.875" style="94" customWidth="1"/>
    <col min="11" max="11" width="17" style="94" hidden="1" customWidth="1" outlineLevel="1"/>
    <col min="12" max="12" width="9.25" style="94" customWidth="1" collapsed="1"/>
    <col min="13" max="13" width="27.125" style="94" hidden="1" customWidth="1" outlineLevel="2"/>
    <col min="14" max="15" width="3.75" style="94" hidden="1" customWidth="1" outlineLevel="2"/>
    <col min="16" max="16" width="5.75" style="94" hidden="1" customWidth="1" outlineLevel="2"/>
    <col min="17" max="17" width="1.75" style="94" hidden="1" customWidth="1" outlineLevel="2"/>
    <col min="18" max="18" width="9.25" style="94" hidden="1" customWidth="1" outlineLevel="2"/>
    <col min="19" max="19" width="1.75" style="94" hidden="1" customWidth="1" outlineLevel="2"/>
    <col min="20" max="20" width="9.25" style="94" hidden="1" customWidth="1" outlineLevel="1" collapsed="1"/>
    <col min="21" max="24" width="9.25" style="94" hidden="1" customWidth="1" outlineLevel="1"/>
    <col min="25" max="25" width="11.625" style="94" customWidth="1" collapsed="1"/>
    <col min="26" max="37" width="9.25" style="94" customWidth="1"/>
    <col min="38" max="38" width="1.75" style="94" customWidth="1"/>
    <col min="39" max="39" width="9.25" style="94" customWidth="1"/>
    <col min="40" max="40" width="9.25" style="33" customWidth="1"/>
    <col min="41" max="41" width="60.875" style="94" bestFit="1" customWidth="1"/>
    <col min="42" max="53" width="1.75" style="94" customWidth="1"/>
    <col min="54" max="55" width="0" style="94" hidden="1" customWidth="1"/>
    <col min="56" max="16384" width="9.25" style="94" hidden="1"/>
  </cols>
  <sheetData>
    <row r="1" spans="1:53" ht="22.5">
      <c r="A1" s="10" t="s">
        <v>237</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31"/>
      <c r="AO1" s="10"/>
      <c r="AP1" s="10"/>
      <c r="AQ1" s="10"/>
      <c r="AR1" s="10"/>
      <c r="AS1" s="10"/>
      <c r="AT1" s="10"/>
      <c r="AU1" s="10"/>
      <c r="AV1" s="10"/>
      <c r="AW1" s="10"/>
      <c r="AX1" s="10"/>
      <c r="AY1" s="10"/>
      <c r="AZ1" s="10"/>
      <c r="BA1" s="10"/>
    </row>
    <row r="2" spans="1:53" ht="15">
      <c r="A2" s="11" t="str">
        <f>"["&amp; Cover!$F$28 &amp;"] "&amp; Cover!$F$8 &amp;" - Version "&amp; Cover!$F$22 &amp;" ("&amp; TEXT(Cover!$F$23, "dd/mm/yy") &amp;")"</f>
        <v>[Final] Normalisation and adjustments - Version 2 (30/11/20)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32"/>
      <c r="AO2" s="11"/>
      <c r="AP2" s="11"/>
      <c r="AQ2" s="11"/>
      <c r="AR2" s="11"/>
      <c r="AS2" s="11"/>
      <c r="AT2" s="11"/>
      <c r="AU2" s="11"/>
      <c r="AV2" s="11"/>
      <c r="AW2" s="11"/>
      <c r="AX2" s="11"/>
      <c r="AY2" s="11"/>
      <c r="AZ2" s="11"/>
      <c r="BA2" s="11"/>
    </row>
    <row r="3" spans="1:53" ht="15">
      <c r="A3" s="11" t="s">
        <v>335</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32"/>
      <c r="AO3" s="11"/>
      <c r="AP3" s="11"/>
      <c r="AQ3" s="11"/>
      <c r="AR3" s="11"/>
      <c r="AS3" s="11"/>
      <c r="AT3" s="11"/>
      <c r="AU3" s="11"/>
      <c r="AV3" s="11"/>
      <c r="AW3" s="11"/>
      <c r="AX3" s="11"/>
      <c r="AY3" s="11"/>
      <c r="AZ3" s="11"/>
      <c r="BA3" s="11"/>
    </row>
    <row r="4" spans="1:53" ht="15">
      <c r="A4" s="11"/>
      <c r="B4" s="11"/>
      <c r="C4" s="11"/>
      <c r="D4" s="11"/>
      <c r="E4" s="11"/>
      <c r="F4" s="11"/>
      <c r="G4" s="11"/>
      <c r="H4" s="11"/>
      <c r="I4" s="11" t="s">
        <v>123</v>
      </c>
      <c r="J4" s="11"/>
      <c r="K4" s="11"/>
      <c r="L4" s="11"/>
      <c r="M4" s="11"/>
      <c r="N4" s="11"/>
      <c r="O4" s="11"/>
      <c r="P4" s="11"/>
      <c r="Q4" s="11"/>
      <c r="R4" s="36"/>
      <c r="S4" s="11"/>
      <c r="T4" s="11"/>
      <c r="U4" s="11"/>
      <c r="V4" s="11"/>
      <c r="W4" s="11"/>
      <c r="X4" s="11"/>
      <c r="Y4" s="11"/>
      <c r="Z4" s="11"/>
      <c r="AA4" s="11"/>
      <c r="AB4" s="11"/>
      <c r="AC4" s="11"/>
      <c r="AD4" s="11"/>
      <c r="AE4" s="11"/>
      <c r="AF4" s="11"/>
      <c r="AG4" s="11"/>
      <c r="AH4" s="11"/>
      <c r="AI4" s="11"/>
      <c r="AJ4" s="11"/>
      <c r="AK4" s="11"/>
      <c r="AL4" s="11"/>
      <c r="AM4" s="11"/>
      <c r="AN4" s="32"/>
      <c r="AO4" s="11"/>
      <c r="AP4" s="11"/>
      <c r="AQ4" s="11"/>
      <c r="AR4" s="11"/>
      <c r="AS4" s="11"/>
      <c r="AT4" s="11"/>
      <c r="AU4" s="11"/>
      <c r="AV4" s="11"/>
      <c r="AW4" s="11"/>
      <c r="AX4" s="11"/>
      <c r="AY4" s="11"/>
      <c r="AZ4" s="11"/>
      <c r="BA4" s="11"/>
    </row>
    <row r="5" spans="1:53" s="12" customFormat="1">
      <c r="A5" s="12" t="s">
        <v>329</v>
      </c>
      <c r="G5" s="12" t="s">
        <v>330</v>
      </c>
      <c r="H5" s="88"/>
      <c r="O5" s="12" t="s">
        <v>331</v>
      </c>
      <c r="R5" s="16"/>
      <c r="AU5" s="35"/>
    </row>
    <row r="6" spans="1:53">
      <c r="T6" s="85" t="s">
        <v>326</v>
      </c>
      <c r="U6" s="86"/>
      <c r="V6" s="86"/>
      <c r="W6" s="86"/>
      <c r="X6" s="87"/>
      <c r="Y6" s="85" t="s">
        <v>327</v>
      </c>
      <c r="Z6" s="86"/>
      <c r="AA6" s="86"/>
      <c r="AB6" s="86"/>
      <c r="AC6" s="86"/>
      <c r="AD6" s="86"/>
      <c r="AE6" s="86"/>
      <c r="AF6" s="87"/>
      <c r="AG6" s="85" t="s">
        <v>328</v>
      </c>
      <c r="AH6" s="86"/>
      <c r="AI6" s="86"/>
      <c r="AJ6" s="86"/>
      <c r="AK6" s="87"/>
      <c r="AM6" s="226" t="s">
        <v>118</v>
      </c>
      <c r="AN6" s="226"/>
      <c r="AO6" s="226"/>
    </row>
    <row r="7" spans="1:53">
      <c r="A7" s="5"/>
      <c r="B7" s="5"/>
      <c r="C7" s="5"/>
      <c r="D7" s="5"/>
      <c r="E7" s="5" t="s">
        <v>354</v>
      </c>
      <c r="F7" s="5" t="s">
        <v>212</v>
      </c>
      <c r="G7" s="5" t="s">
        <v>385</v>
      </c>
      <c r="H7" s="5" t="s">
        <v>244</v>
      </c>
      <c r="I7" s="5" t="s">
        <v>213</v>
      </c>
      <c r="J7" s="5" t="s">
        <v>264</v>
      </c>
      <c r="K7" s="5" t="s">
        <v>193</v>
      </c>
      <c r="L7" s="5" t="s">
        <v>109</v>
      </c>
      <c r="M7" s="5" t="s">
        <v>342</v>
      </c>
      <c r="N7" s="5" t="s">
        <v>117</v>
      </c>
      <c r="O7" s="5" t="s">
        <v>114</v>
      </c>
      <c r="P7" s="5" t="s">
        <v>119</v>
      </c>
      <c r="Q7" s="5"/>
      <c r="R7" s="5" t="s">
        <v>110</v>
      </c>
      <c r="S7" s="5"/>
      <c r="T7" s="29">
        <v>2009</v>
      </c>
      <c r="U7" s="56">
        <v>2010</v>
      </c>
      <c r="V7" s="56">
        <v>2011</v>
      </c>
      <c r="W7" s="56">
        <v>2012</v>
      </c>
      <c r="X7" s="56">
        <v>2013</v>
      </c>
      <c r="Y7" s="29">
        <v>2014</v>
      </c>
      <c r="Z7" s="56">
        <v>2015</v>
      </c>
      <c r="AA7" s="56">
        <v>2016</v>
      </c>
      <c r="AB7" s="56">
        <v>2017</v>
      </c>
      <c r="AC7" s="56">
        <v>2018</v>
      </c>
      <c r="AD7" s="56">
        <v>2019</v>
      </c>
      <c r="AE7" s="56">
        <v>2020</v>
      </c>
      <c r="AF7" s="56">
        <v>2021</v>
      </c>
      <c r="AG7" s="29">
        <v>2022</v>
      </c>
      <c r="AH7" s="56">
        <v>2023</v>
      </c>
      <c r="AI7" s="56">
        <v>2024</v>
      </c>
      <c r="AJ7" s="56">
        <v>2025</v>
      </c>
      <c r="AK7" s="30">
        <v>2026</v>
      </c>
      <c r="AL7" s="5"/>
      <c r="AM7" s="28" t="s">
        <v>7</v>
      </c>
      <c r="AN7" s="167" t="s">
        <v>6</v>
      </c>
      <c r="AO7" s="27" t="s">
        <v>115</v>
      </c>
      <c r="AP7" s="5"/>
      <c r="AQ7" s="5"/>
      <c r="AR7" s="5"/>
      <c r="AS7" s="5"/>
      <c r="AT7" s="5"/>
      <c r="AU7" s="5"/>
      <c r="AV7" s="5"/>
      <c r="AW7" s="5"/>
      <c r="AX7" s="5"/>
      <c r="AY7" s="5"/>
      <c r="AZ7" s="5"/>
      <c r="BA7" s="5"/>
    </row>
    <row r="8" spans="1:53">
      <c r="A8" s="5"/>
      <c r="B8" s="186"/>
      <c r="C8" s="5"/>
      <c r="D8" s="5"/>
      <c r="E8" s="173"/>
      <c r="F8" s="173"/>
      <c r="G8" s="173"/>
      <c r="H8" s="173"/>
      <c r="I8" s="173"/>
      <c r="J8" s="173"/>
      <c r="K8" s="5"/>
      <c r="L8" s="5"/>
      <c r="M8" s="5"/>
      <c r="N8" s="5"/>
      <c r="O8" s="5"/>
      <c r="P8" s="5"/>
      <c r="Q8" s="5"/>
      <c r="R8" s="5"/>
      <c r="S8" s="5"/>
      <c r="T8" s="56"/>
      <c r="U8" s="56"/>
      <c r="V8" s="56"/>
      <c r="W8" s="56"/>
      <c r="X8" s="56"/>
      <c r="Y8" s="56" t="str">
        <f>$F15&amp;"_Direct"</f>
        <v>Opex_Direct</v>
      </c>
      <c r="Z8" s="56"/>
      <c r="AA8" s="56"/>
      <c r="AB8" s="56"/>
      <c r="AC8" s="56"/>
      <c r="AD8" s="56"/>
      <c r="AE8" s="56"/>
      <c r="AF8" s="56"/>
      <c r="AG8" s="56"/>
      <c r="AH8" s="56"/>
      <c r="AI8" s="56"/>
      <c r="AJ8" s="56"/>
      <c r="AK8" s="56"/>
      <c r="AL8" s="5"/>
      <c r="AM8" s="5"/>
      <c r="AN8" s="167"/>
      <c r="AO8" s="5"/>
      <c r="AP8" s="5"/>
      <c r="AQ8" s="5"/>
      <c r="AR8" s="5"/>
      <c r="AS8" s="5"/>
      <c r="AT8" s="5"/>
      <c r="AU8" s="5"/>
      <c r="AV8" s="5"/>
      <c r="AW8" s="5"/>
      <c r="AX8" s="5"/>
      <c r="AY8" s="5"/>
      <c r="AZ8" s="5"/>
      <c r="BA8" s="5"/>
    </row>
    <row r="9" spans="1:53" ht="15">
      <c r="A9" s="5"/>
      <c r="B9" s="11" t="s">
        <v>274</v>
      </c>
      <c r="C9" s="11"/>
      <c r="D9" s="11"/>
      <c r="E9" s="11"/>
      <c r="F9" s="11"/>
      <c r="G9" s="11"/>
      <c r="H9" s="11"/>
      <c r="I9" s="11"/>
      <c r="J9" s="11"/>
      <c r="K9" s="11"/>
      <c r="L9" s="11"/>
      <c r="M9" s="11"/>
      <c r="N9" s="11"/>
      <c r="O9" s="11"/>
      <c r="P9" s="11"/>
      <c r="Q9" s="11"/>
      <c r="R9" s="11"/>
      <c r="S9" s="11"/>
      <c r="T9" s="11"/>
      <c r="U9" s="11"/>
      <c r="V9" s="11"/>
      <c r="W9" s="11"/>
      <c r="X9" s="11"/>
      <c r="Y9" s="11"/>
      <c r="Z9" s="11"/>
      <c r="AA9" s="11"/>
      <c r="AB9" s="11"/>
      <c r="AC9" s="11"/>
      <c r="AD9" s="11"/>
      <c r="AE9" s="11"/>
      <c r="AF9" s="11"/>
      <c r="AG9" s="11"/>
      <c r="AH9" s="11"/>
      <c r="AI9" s="11"/>
      <c r="AJ9" s="11"/>
      <c r="AK9" s="11"/>
      <c r="AL9" s="11"/>
      <c r="AM9" s="11"/>
      <c r="AN9" s="32"/>
      <c r="AO9" s="11"/>
      <c r="AP9" s="11"/>
      <c r="AQ9" s="11"/>
      <c r="AR9" s="11"/>
      <c r="AS9" s="11"/>
      <c r="AT9" s="11"/>
      <c r="AU9" s="11"/>
      <c r="AV9" s="11"/>
      <c r="AW9" s="11"/>
      <c r="AX9" s="11"/>
      <c r="AY9" s="11"/>
      <c r="AZ9" s="11"/>
      <c r="BA9" s="11"/>
    </row>
    <row r="10" spans="1:53">
      <c r="A10" s="5"/>
      <c r="AN10" s="94"/>
    </row>
    <row r="11" spans="1:53">
      <c r="E11" s="71" t="str">
        <f>Cover!$F$13</f>
        <v>Sc</v>
      </c>
      <c r="F11" s="5" t="s">
        <v>189</v>
      </c>
      <c r="I11" s="5" t="s">
        <v>189</v>
      </c>
      <c r="J11" s="94" t="s">
        <v>265</v>
      </c>
      <c r="K11" s="17" t="str">
        <f t="shared" ref="K11:K58" si="0">F11&amp;"_"&amp;I11&amp;"_"&amp;J11</f>
        <v>Totex_Totex_Gross</v>
      </c>
      <c r="L11" s="94" t="s">
        <v>111</v>
      </c>
      <c r="R11" s="14"/>
      <c r="T11" s="75"/>
      <c r="U11" s="75"/>
      <c r="V11" s="75"/>
      <c r="W11" s="75"/>
      <c r="X11" s="75"/>
      <c r="Y11" s="17">
        <f t="shared" ref="Y11:AK11" si="1">SUM(Y12,Y52,Y59)</f>
        <v>239.58651255761464</v>
      </c>
      <c r="Z11" s="17">
        <f t="shared" si="1"/>
        <v>248.88639128182291</v>
      </c>
      <c r="AA11" s="17">
        <f t="shared" si="1"/>
        <v>250.8594643279269</v>
      </c>
      <c r="AB11" s="17">
        <f t="shared" si="1"/>
        <v>247.03586837371665</v>
      </c>
      <c r="AC11" s="17">
        <f t="shared" si="1"/>
        <v>239.07008023725899</v>
      </c>
      <c r="AD11" s="17">
        <f t="shared" si="1"/>
        <v>272.65338554499999</v>
      </c>
      <c r="AE11" s="17">
        <f t="shared" si="1"/>
        <v>251.07930286604</v>
      </c>
      <c r="AF11" s="17">
        <f t="shared" si="1"/>
        <v>250.78913565509401</v>
      </c>
      <c r="AG11" s="17">
        <f t="shared" si="1"/>
        <v>284.14423953599425</v>
      </c>
      <c r="AH11" s="17">
        <f t="shared" si="1"/>
        <v>295.91818808233506</v>
      </c>
      <c r="AI11" s="17">
        <f t="shared" si="1"/>
        <v>294.54985133869724</v>
      </c>
      <c r="AJ11" s="17">
        <f t="shared" si="1"/>
        <v>284.32891283072257</v>
      </c>
      <c r="AK11" s="17">
        <f t="shared" si="1"/>
        <v>272.43188317246927</v>
      </c>
      <c r="AO11" s="186" t="s">
        <v>603</v>
      </c>
    </row>
    <row r="12" spans="1:53">
      <c r="E12" s="71" t="str">
        <f>Cover!$F$13</f>
        <v>Sc</v>
      </c>
      <c r="F12" s="5" t="s">
        <v>135</v>
      </c>
      <c r="I12" s="5" t="s">
        <v>135</v>
      </c>
      <c r="J12" s="94" t="s">
        <v>265</v>
      </c>
      <c r="K12" s="17" t="str">
        <f t="shared" si="0"/>
        <v>Opex_Opex_Gross</v>
      </c>
      <c r="L12" s="94" t="s">
        <v>111</v>
      </c>
      <c r="R12" s="14"/>
      <c r="T12" s="75"/>
      <c r="U12" s="75"/>
      <c r="V12" s="75"/>
      <c r="W12" s="75"/>
      <c r="X12" s="75"/>
      <c r="Y12" s="17">
        <f>SUM(Y13,Y35)</f>
        <v>129.403334962</v>
      </c>
      <c r="Z12" s="17">
        <f>SUM(Z13,Z35)</f>
        <v>118.767178238</v>
      </c>
      <c r="AA12" s="17">
        <f t="shared" ref="AA12:AK12" si="2">SUM(AA13,AA35)</f>
        <v>122.69266864599999</v>
      </c>
      <c r="AB12" s="17">
        <f t="shared" si="2"/>
        <v>121.439096662</v>
      </c>
      <c r="AC12" s="17">
        <f t="shared" si="2"/>
        <v>122.41530627700001</v>
      </c>
      <c r="AD12" s="17">
        <f t="shared" si="2"/>
        <v>130.89603622600001</v>
      </c>
      <c r="AE12" s="17">
        <f t="shared" si="2"/>
        <v>118.16948115099999</v>
      </c>
      <c r="AF12" s="17">
        <f t="shared" si="2"/>
        <v>134.57864153099999</v>
      </c>
      <c r="AG12" s="17">
        <f t="shared" si="2"/>
        <v>153.594432321</v>
      </c>
      <c r="AH12" s="17">
        <f t="shared" si="2"/>
        <v>154.281434848</v>
      </c>
      <c r="AI12" s="17">
        <f t="shared" si="2"/>
        <v>150.20264661299998</v>
      </c>
      <c r="AJ12" s="17">
        <f t="shared" si="2"/>
        <v>148.94517456799997</v>
      </c>
      <c r="AK12" s="17">
        <f t="shared" si="2"/>
        <v>148.52869383700505</v>
      </c>
    </row>
    <row r="13" spans="1:53">
      <c r="E13" s="71" t="str">
        <f>Cover!$F$13</f>
        <v>Sc</v>
      </c>
      <c r="F13" s="5" t="s">
        <v>135</v>
      </c>
      <c r="G13" s="5"/>
      <c r="I13" s="5" t="s">
        <v>171</v>
      </c>
      <c r="J13" s="94" t="s">
        <v>265</v>
      </c>
      <c r="K13" s="17" t="str">
        <f t="shared" si="0"/>
        <v>Opex_Controllable Opex_Gross</v>
      </c>
      <c r="L13" s="94" t="s">
        <v>111</v>
      </c>
      <c r="R13" s="14"/>
      <c r="T13" s="75"/>
      <c r="U13" s="75"/>
      <c r="V13" s="75"/>
      <c r="W13" s="75"/>
      <c r="X13" s="75"/>
      <c r="Y13" s="17">
        <f>SUM(Y14,Y19,Y25,Y34)</f>
        <v>79.535568244000004</v>
      </c>
      <c r="Z13" s="17">
        <f>SUM(Z14,Z19,Z25,Z34)</f>
        <v>70.648234270000003</v>
      </c>
      <c r="AA13" s="17">
        <f>SUM(AA14,AA19,AA25,AA34)</f>
        <v>72.482395496999999</v>
      </c>
      <c r="AB13" s="17">
        <f t="shared" ref="AB13:AK13" si="3">SUM(AB14,AB19,AB25,AB34)</f>
        <v>72.833736488</v>
      </c>
      <c r="AC13" s="17">
        <f t="shared" si="3"/>
        <v>65.317784397000011</v>
      </c>
      <c r="AD13" s="17">
        <f t="shared" si="3"/>
        <v>73.698036225999999</v>
      </c>
      <c r="AE13" s="17">
        <f t="shared" si="3"/>
        <v>64.702933010999999</v>
      </c>
      <c r="AF13" s="17">
        <f t="shared" si="3"/>
        <v>70.775999999999996</v>
      </c>
      <c r="AG13" s="17">
        <f t="shared" si="3"/>
        <v>76.623776567000007</v>
      </c>
      <c r="AH13" s="17">
        <f t="shared" si="3"/>
        <v>78.288136541000014</v>
      </c>
      <c r="AI13" s="17">
        <f t="shared" si="3"/>
        <v>73.588657455999993</v>
      </c>
      <c r="AJ13" s="17">
        <f t="shared" si="3"/>
        <v>72.595624108999999</v>
      </c>
      <c r="AK13" s="17">
        <f t="shared" si="3"/>
        <v>75.409077379005041</v>
      </c>
    </row>
    <row r="14" spans="1:53">
      <c r="E14" s="71" t="str">
        <f>Cover!$F$13</f>
        <v>Sc</v>
      </c>
      <c r="F14" s="5" t="s">
        <v>135</v>
      </c>
      <c r="G14" s="5"/>
      <c r="H14" s="5" t="s">
        <v>145</v>
      </c>
      <c r="I14" s="5" t="s">
        <v>286</v>
      </c>
      <c r="J14" s="94" t="s">
        <v>265</v>
      </c>
      <c r="K14" s="17" t="str">
        <f t="shared" si="0"/>
        <v>Opex_Total Work Management_Gross</v>
      </c>
      <c r="L14" s="94" t="s">
        <v>111</v>
      </c>
      <c r="R14" s="14"/>
      <c r="T14" s="75"/>
      <c r="U14" s="75"/>
      <c r="V14" s="75"/>
      <c r="W14" s="75"/>
      <c r="X14" s="75"/>
      <c r="Y14" s="17">
        <f>SUM(Y15:Y18)</f>
        <v>17.487743202999997</v>
      </c>
      <c r="Z14" s="17">
        <f t="shared" ref="Z14:AK14" si="4">SUM(Z15:Z18)</f>
        <v>13.992681565999998</v>
      </c>
      <c r="AA14" s="17">
        <f t="shared" si="4"/>
        <v>12.632307958</v>
      </c>
      <c r="AB14" s="17">
        <f t="shared" si="4"/>
        <v>14.757050491999999</v>
      </c>
      <c r="AC14" s="17">
        <f t="shared" si="4"/>
        <v>13.970893848000001</v>
      </c>
      <c r="AD14" s="17">
        <f t="shared" si="4"/>
        <v>16.188707528999998</v>
      </c>
      <c r="AE14" s="17">
        <f t="shared" si="4"/>
        <v>11.022830283999999</v>
      </c>
      <c r="AF14" s="17">
        <f t="shared" si="4"/>
        <v>13.809000000000001</v>
      </c>
      <c r="AG14" s="17">
        <f t="shared" si="4"/>
        <v>17.056587864000001</v>
      </c>
      <c r="AH14" s="17">
        <f t="shared" si="4"/>
        <v>18.203052748000001</v>
      </c>
      <c r="AI14" s="17">
        <f t="shared" si="4"/>
        <v>12.486518185</v>
      </c>
      <c r="AJ14" s="17">
        <f t="shared" si="4"/>
        <v>11.297917002999998</v>
      </c>
      <c r="AK14" s="17">
        <f t="shared" si="4"/>
        <v>13.015886853027165</v>
      </c>
    </row>
    <row r="15" spans="1:53">
      <c r="E15" s="71" t="str">
        <f>Cover!$F$13</f>
        <v>Sc</v>
      </c>
      <c r="F15" s="94" t="s">
        <v>135</v>
      </c>
      <c r="G15" s="94" t="s">
        <v>273</v>
      </c>
      <c r="H15" s="94" t="s">
        <v>145</v>
      </c>
      <c r="I15" s="94" t="s">
        <v>268</v>
      </c>
      <c r="J15" s="94" t="s">
        <v>265</v>
      </c>
      <c r="K15" s="74" t="str">
        <f>F15&amp;"_"&amp;I15&amp;"_"&amp;J15</f>
        <v>Opex_Asset Management (Including Network Policy)_Gross</v>
      </c>
      <c r="L15" s="94" t="s">
        <v>111</v>
      </c>
      <c r="M15" s="17" t="str">
        <f>E15&amp;F15&amp;G15&amp;H15&amp;I15&amp;"Cost"&amp;"Totex"</f>
        <v>ScOpex2.01 Opex Cost Matrix - CWork ManagementAsset Management (Including Network Policy)CostTotex</v>
      </c>
      <c r="R15" s="14"/>
      <c r="T15" s="76"/>
      <c r="U15" s="76"/>
      <c r="V15" s="76"/>
      <c r="W15" s="76"/>
      <c r="X15" s="76"/>
      <c r="Y15" s="73">
        <f>Cal_SubmittedCosts!Y15/INDEX(Inp_SubOngoingEfficiency!$T$21:$AK$24,MATCH($F15&amp;"_Direct",Inp_SubOngoingEfficiency!$H$21:$H$24,0),MATCH(Y$7,Inp_SubOngoingEfficiency!$Y$7:$AK$7,0))</f>
        <v>2.8615466649999997</v>
      </c>
      <c r="Z15" s="73">
        <f>Cal_SubmittedCosts!Z15/INDEX(Inp_SubOngoingEfficiency!$T$21:$AK$24,MATCH($F15&amp;"_Direct",Inp_SubOngoingEfficiency!$H$21:$H$24,0),MATCH(Z$7,Inp_SubOngoingEfficiency!$Y$7:$AK$7,0))</f>
        <v>3.1647366299999997</v>
      </c>
      <c r="AA15" s="73">
        <f>Cal_SubmittedCosts!AA15/INDEX(Inp_SubOngoingEfficiency!$T$21:$AK$24,MATCH($F15&amp;"_Direct",Inp_SubOngoingEfficiency!$H$21:$H$24,0),MATCH(AA$7,Inp_SubOngoingEfficiency!$Y$7:$AK$7,0))</f>
        <v>2.4439700709999999</v>
      </c>
      <c r="AB15" s="73">
        <f>Cal_SubmittedCosts!AB15/INDEX(Inp_SubOngoingEfficiency!$T$21:$AK$24,MATCH($F15&amp;"_Direct",Inp_SubOngoingEfficiency!$H$21:$H$24,0),MATCH(AB$7,Inp_SubOngoingEfficiency!$Y$7:$AK$7,0))</f>
        <v>3.2490528470000002</v>
      </c>
      <c r="AC15" s="73">
        <f>Cal_SubmittedCosts!AC15/INDEX(Inp_SubOngoingEfficiency!$T$21:$AK$24,MATCH($F15&amp;"_Direct",Inp_SubOngoingEfficiency!$H$21:$H$24,0),MATCH(AC$7,Inp_SubOngoingEfficiency!$Y$7:$AK$7,0))</f>
        <v>5.2068252910000004</v>
      </c>
      <c r="AD15" s="73">
        <f>Cal_SubmittedCosts!AD15/INDEX(Inp_SubOngoingEfficiency!$T$21:$AK$24,MATCH($F15&amp;"_Direct",Inp_SubOngoingEfficiency!$H$21:$H$24,0),MATCH(AD$7,Inp_SubOngoingEfficiency!$Y$7:$AK$7,0))</f>
        <v>7.1559267700000007</v>
      </c>
      <c r="AE15" s="73">
        <f>Cal_SubmittedCosts!AE15/INDEX(Inp_SubOngoingEfficiency!$T$21:$AK$24,MATCH($F15&amp;"_Direct",Inp_SubOngoingEfficiency!$H$21:$H$24,0),MATCH(AE$7,Inp_SubOngoingEfficiency!$Y$7:$AK$7,0))</f>
        <v>3.2355008079999998</v>
      </c>
      <c r="AF15" s="73">
        <f>Cal_SubmittedCosts!AF15/INDEX(Inp_SubOngoingEfficiency!$T$21:$AK$24,MATCH($F15&amp;"_Direct",Inp_SubOngoingEfficiency!$H$21:$H$24,0),MATCH(AF$7,Inp_SubOngoingEfficiency!$Y$7:$AK$7,0))</f>
        <v>3.5039999999999996</v>
      </c>
      <c r="AG15" s="73">
        <f>Cal_SubmittedCosts!AG15/INDEX(Inp_SubOngoingEfficiency!$T$21:$AK$24,MATCH($F15&amp;"_Direct",Inp_SubOngoingEfficiency!$H$21:$H$24,0),MATCH(AG$7,Inp_SubOngoingEfficiency!$Y$7:$AK$7,0))</f>
        <v>7.7825097219999995</v>
      </c>
      <c r="AH15" s="73">
        <f>Cal_SubmittedCosts!AH15/INDEX(Inp_SubOngoingEfficiency!$T$21:$AK$24,MATCH($F15&amp;"_Direct",Inp_SubOngoingEfficiency!$H$21:$H$24,0),MATCH(AH$7,Inp_SubOngoingEfficiency!$Y$7:$AK$7,0))</f>
        <v>9.0595020000000002</v>
      </c>
      <c r="AI15" s="73">
        <f>Cal_SubmittedCosts!AI15/INDEX(Inp_SubOngoingEfficiency!$T$21:$AK$24,MATCH($F15&amp;"_Direct",Inp_SubOngoingEfficiency!$H$21:$H$24,0),MATCH(AI$7,Inp_SubOngoingEfficiency!$Y$7:$AK$7,0))</f>
        <v>3.6320863069999998</v>
      </c>
      <c r="AJ15" s="73">
        <f>Cal_SubmittedCosts!AJ15/INDEX(Inp_SubOngoingEfficiency!$T$21:$AK$24,MATCH($F15&amp;"_Direct",Inp_SubOngoingEfficiency!$H$21:$H$24,0),MATCH(AJ$7,Inp_SubOngoingEfficiency!$Y$7:$AK$7,0))</f>
        <v>3.0417992460000001</v>
      </c>
      <c r="AK15" s="73">
        <f>Cal_SubmittedCosts!AK15/INDEX(Inp_SubOngoingEfficiency!$T$21:$AK$24,MATCH($F15&amp;"_Direct",Inp_SubOngoingEfficiency!$H$21:$H$24,0),MATCH(AK$7,Inp_SubOngoingEfficiency!$Y$7:$AK$7,0))</f>
        <v>3.5735270356257547</v>
      </c>
      <c r="AN15" s="94"/>
      <c r="AO15" s="93"/>
    </row>
    <row r="16" spans="1:53">
      <c r="E16" s="71" t="str">
        <f>Cover!$F$13</f>
        <v>Sc</v>
      </c>
      <c r="F16" s="94" t="s">
        <v>135</v>
      </c>
      <c r="G16" s="94" t="s">
        <v>273</v>
      </c>
      <c r="H16" s="94" t="s">
        <v>145</v>
      </c>
      <c r="I16" s="94" t="s">
        <v>269</v>
      </c>
      <c r="J16" s="94" t="s">
        <v>265</v>
      </c>
      <c r="K16" s="74" t="str">
        <f t="shared" si="0"/>
        <v>Opex_Operations Management (Including Contract Management)_Gross</v>
      </c>
      <c r="L16" s="94" t="s">
        <v>111</v>
      </c>
      <c r="M16" s="17" t="str">
        <f>E16&amp;F16&amp;G16&amp;H16&amp;I16&amp;"Cost"&amp;"Totex"</f>
        <v>ScOpex2.01 Opex Cost Matrix - CWork ManagementOperations Management (Including Contract Management)CostTotex</v>
      </c>
      <c r="R16" s="14"/>
      <c r="T16" s="76"/>
      <c r="U16" s="76"/>
      <c r="V16" s="76"/>
      <c r="W16" s="76"/>
      <c r="X16" s="76"/>
      <c r="Y16" s="73">
        <f>Cal_SubmittedCosts!Y16/INDEX(Inp_SubOngoingEfficiency!$T$21:$AK$24,MATCH($F16&amp;"_Direct",Inp_SubOngoingEfficiency!$H$21:$H$24,0),MATCH(Y$7,Inp_SubOngoingEfficiency!$Y$7:$AK$7,0))</f>
        <v>12.460059219000001</v>
      </c>
      <c r="Z16" s="73">
        <f>Cal_SubmittedCosts!Z16/INDEX(Inp_SubOngoingEfficiency!$T$21:$AK$24,MATCH($F16&amp;"_Direct",Inp_SubOngoingEfficiency!$H$21:$H$24,0),MATCH(Z$7,Inp_SubOngoingEfficiency!$Y$7:$AK$7,0))</f>
        <v>8.875954200999999</v>
      </c>
      <c r="AA16" s="73">
        <f>Cal_SubmittedCosts!AA16/INDEX(Inp_SubOngoingEfficiency!$T$21:$AK$24,MATCH($F16&amp;"_Direct",Inp_SubOngoingEfficiency!$H$21:$H$24,0),MATCH(AA$7,Inp_SubOngoingEfficiency!$Y$7:$AK$7,0))</f>
        <v>7.9142907740000004</v>
      </c>
      <c r="AB16" s="73">
        <f>Cal_SubmittedCosts!AB16/INDEX(Inp_SubOngoingEfficiency!$T$21:$AK$24,MATCH($F16&amp;"_Direct",Inp_SubOngoingEfficiency!$H$21:$H$24,0),MATCH(AB$7,Inp_SubOngoingEfficiency!$Y$7:$AK$7,0))</f>
        <v>9.6049657039999996</v>
      </c>
      <c r="AC16" s="73">
        <f>Cal_SubmittedCosts!AC16/INDEX(Inp_SubOngoingEfficiency!$T$21:$AK$24,MATCH($F16&amp;"_Direct",Inp_SubOngoingEfficiency!$H$21:$H$24,0),MATCH(AC$7,Inp_SubOngoingEfficiency!$Y$7:$AK$7,0))</f>
        <v>7.0347857879999998</v>
      </c>
      <c r="AD16" s="73">
        <f>Cal_SubmittedCosts!AD16/INDEX(Inp_SubOngoingEfficiency!$T$21:$AK$24,MATCH($F16&amp;"_Direct",Inp_SubOngoingEfficiency!$H$21:$H$24,0),MATCH(AD$7,Inp_SubOngoingEfficiency!$Y$7:$AK$7,0))</f>
        <v>7.3114387999999995</v>
      </c>
      <c r="AE16" s="73">
        <f>Cal_SubmittedCosts!AE16/INDEX(Inp_SubOngoingEfficiency!$T$21:$AK$24,MATCH($F16&amp;"_Direct",Inp_SubOngoingEfficiency!$H$21:$H$24,0),MATCH(AE$7,Inp_SubOngoingEfficiency!$Y$7:$AK$7,0))</f>
        <v>5.3815057489999996</v>
      </c>
      <c r="AF16" s="73">
        <f>Cal_SubmittedCosts!AF16/INDEX(Inp_SubOngoingEfficiency!$T$21:$AK$24,MATCH($F16&amp;"_Direct",Inp_SubOngoingEfficiency!$H$21:$H$24,0),MATCH(AF$7,Inp_SubOngoingEfficiency!$Y$7:$AK$7,0))</f>
        <v>7.9850000000000003</v>
      </c>
      <c r="AG16" s="73">
        <f>Cal_SubmittedCosts!AG16/INDEX(Inp_SubOngoingEfficiency!$T$21:$AK$24,MATCH($F16&amp;"_Direct",Inp_SubOngoingEfficiency!$H$21:$H$24,0),MATCH(AG$7,Inp_SubOngoingEfficiency!$Y$7:$AK$7,0))</f>
        <v>7.0739304790000004</v>
      </c>
      <c r="AH16" s="73">
        <f>Cal_SubmittedCosts!AH16/INDEX(Inp_SubOngoingEfficiency!$T$21:$AK$24,MATCH($F16&amp;"_Direct",Inp_SubOngoingEfficiency!$H$21:$H$24,0),MATCH(AH$7,Inp_SubOngoingEfficiency!$Y$7:$AK$7,0))</f>
        <v>6.9839887200000001</v>
      </c>
      <c r="AI16" s="73">
        <f>Cal_SubmittedCosts!AI16/INDEX(Inp_SubOngoingEfficiency!$T$21:$AK$24,MATCH($F16&amp;"_Direct",Inp_SubOngoingEfficiency!$H$21:$H$24,0),MATCH(AI$7,Inp_SubOngoingEfficiency!$Y$7:$AK$7,0))</f>
        <v>6.7267120619999989</v>
      </c>
      <c r="AJ16" s="73">
        <f>Cal_SubmittedCosts!AJ16/INDEX(Inp_SubOngoingEfficiency!$T$21:$AK$24,MATCH($F16&amp;"_Direct",Inp_SubOngoingEfficiency!$H$21:$H$24,0),MATCH(AJ$7,Inp_SubOngoingEfficiency!$Y$7:$AK$7,0))</f>
        <v>6.1718722939999999</v>
      </c>
      <c r="AK16" s="73">
        <f>Cal_SubmittedCosts!AK16/INDEX(Inp_SubOngoingEfficiency!$T$21:$AK$24,MATCH($F16&amp;"_Direct",Inp_SubOngoingEfficiency!$H$21:$H$24,0),MATCH(AK$7,Inp_SubOngoingEfficiency!$Y$7:$AK$7,0))</f>
        <v>7.3363961777776669</v>
      </c>
      <c r="AN16" s="94"/>
    </row>
    <row r="17" spans="5:40">
      <c r="E17" s="71" t="str">
        <f>Cover!$F$13</f>
        <v>Sc</v>
      </c>
      <c r="F17" s="94" t="s">
        <v>135</v>
      </c>
      <c r="G17" s="94" t="s">
        <v>273</v>
      </c>
      <c r="H17" s="94" t="s">
        <v>145</v>
      </c>
      <c r="I17" s="94" t="s">
        <v>146</v>
      </c>
      <c r="J17" s="94" t="s">
        <v>265</v>
      </c>
      <c r="K17" s="74" t="str">
        <f t="shared" si="0"/>
        <v>Opex_Customer Management &amp; Network Support_Gross</v>
      </c>
      <c r="L17" s="94" t="s">
        <v>111</v>
      </c>
      <c r="M17" s="17" t="str">
        <f t="shared" ref="M17:M34" si="5">E17&amp;F17&amp;G17&amp;H17&amp;I17&amp;"Cost"&amp;"Totex"</f>
        <v>ScOpex2.01 Opex Cost Matrix - CWork ManagementCustomer Management &amp; Network SupportCostTotex</v>
      </c>
      <c r="R17" s="14"/>
      <c r="T17" s="76"/>
      <c r="U17" s="76"/>
      <c r="V17" s="76"/>
      <c r="W17" s="76"/>
      <c r="X17" s="76"/>
      <c r="Y17" s="73">
        <f>Cal_SubmittedCosts!Y17/INDEX(Inp_SubOngoingEfficiency!$T$21:$AK$24,MATCH($F17&amp;"_Direct",Inp_SubOngoingEfficiency!$H$21:$H$24,0),MATCH(Y$7,Inp_SubOngoingEfficiency!$Y$7:$AK$7,0))</f>
        <v>1.3040960069999998</v>
      </c>
      <c r="Z17" s="73">
        <f>Cal_SubmittedCosts!Z17/INDEX(Inp_SubOngoingEfficiency!$T$21:$AK$24,MATCH($F17&amp;"_Direct",Inp_SubOngoingEfficiency!$H$21:$H$24,0),MATCH(Z$7,Inp_SubOngoingEfficiency!$Y$7:$AK$7,0))</f>
        <v>1.0973111900000001</v>
      </c>
      <c r="AA17" s="73">
        <f>Cal_SubmittedCosts!AA17/INDEX(Inp_SubOngoingEfficiency!$T$21:$AK$24,MATCH($F17&amp;"_Direct",Inp_SubOngoingEfficiency!$H$21:$H$24,0),MATCH(AA$7,Inp_SubOngoingEfficiency!$Y$7:$AK$7,0))</f>
        <v>1.4655439190000001</v>
      </c>
      <c r="AB17" s="73">
        <f>Cal_SubmittedCosts!AB17/INDEX(Inp_SubOngoingEfficiency!$T$21:$AK$24,MATCH($F17&amp;"_Direct",Inp_SubOngoingEfficiency!$H$21:$H$24,0),MATCH(AB$7,Inp_SubOngoingEfficiency!$Y$7:$AK$7,0))</f>
        <v>1.1792383319999999</v>
      </c>
      <c r="AC17" s="73">
        <f>Cal_SubmittedCosts!AC17/INDEX(Inp_SubOngoingEfficiency!$T$21:$AK$24,MATCH($F17&amp;"_Direct",Inp_SubOngoingEfficiency!$H$21:$H$24,0),MATCH(AC$7,Inp_SubOngoingEfficiency!$Y$7:$AK$7,0))</f>
        <v>1.0872433000000001</v>
      </c>
      <c r="AD17" s="73">
        <f>Cal_SubmittedCosts!AD17/INDEX(Inp_SubOngoingEfficiency!$T$21:$AK$24,MATCH($F17&amp;"_Direct",Inp_SubOngoingEfficiency!$H$21:$H$24,0),MATCH(AD$7,Inp_SubOngoingEfficiency!$Y$7:$AK$7,0))</f>
        <v>1.421190543</v>
      </c>
      <c r="AE17" s="73">
        <f>Cal_SubmittedCosts!AE17/INDEX(Inp_SubOngoingEfficiency!$T$21:$AK$24,MATCH($F17&amp;"_Direct",Inp_SubOngoingEfficiency!$H$21:$H$24,0),MATCH(AE$7,Inp_SubOngoingEfficiency!$Y$7:$AK$7,0))</f>
        <v>1.7378237269999999</v>
      </c>
      <c r="AF17" s="73">
        <f>Cal_SubmittedCosts!AF17/INDEX(Inp_SubOngoingEfficiency!$T$21:$AK$24,MATCH($F17&amp;"_Direct",Inp_SubOngoingEfficiency!$H$21:$H$24,0),MATCH(AF$7,Inp_SubOngoingEfficiency!$Y$7:$AK$7,0))</f>
        <v>1.67</v>
      </c>
      <c r="AG17" s="73">
        <f>Cal_SubmittedCosts!AG17/INDEX(Inp_SubOngoingEfficiency!$T$21:$AK$24,MATCH($F17&amp;"_Direct",Inp_SubOngoingEfficiency!$H$21:$H$24,0),MATCH(AG$7,Inp_SubOngoingEfficiency!$Y$7:$AK$7,0))</f>
        <v>1.4752169910000001</v>
      </c>
      <c r="AH17" s="73">
        <f>Cal_SubmittedCosts!AH17/INDEX(Inp_SubOngoingEfficiency!$T$21:$AK$24,MATCH($F17&amp;"_Direct",Inp_SubOngoingEfficiency!$H$21:$H$24,0),MATCH(AH$7,Inp_SubOngoingEfficiency!$Y$7:$AK$7,0))</f>
        <v>1.4512586570000001</v>
      </c>
      <c r="AI17" s="73">
        <f>Cal_SubmittedCosts!AI17/INDEX(Inp_SubOngoingEfficiency!$T$21:$AK$24,MATCH($F17&amp;"_Direct",Inp_SubOngoingEfficiency!$H$21:$H$24,0),MATCH(AI$7,Inp_SubOngoingEfficiency!$Y$7:$AK$7,0))</f>
        <v>1.4325080879999998</v>
      </c>
      <c r="AJ17" s="73">
        <f>Cal_SubmittedCosts!AJ17/INDEX(Inp_SubOngoingEfficiency!$T$21:$AK$24,MATCH($F17&amp;"_Direct",Inp_SubOngoingEfficiency!$H$21:$H$24,0),MATCH(AJ$7,Inp_SubOngoingEfficiency!$Y$7:$AK$7,0))</f>
        <v>1.4066600469999999</v>
      </c>
      <c r="AK17" s="73">
        <f>Cal_SubmittedCosts!AK17/INDEX(Inp_SubOngoingEfficiency!$T$21:$AK$24,MATCH($F17&amp;"_Direct",Inp_SubOngoingEfficiency!$H$21:$H$24,0),MATCH(AK$7,Inp_SubOngoingEfficiency!$Y$7:$AK$7,0))</f>
        <v>1.4206795291770622</v>
      </c>
      <c r="AN17" s="94"/>
    </row>
    <row r="18" spans="5:40">
      <c r="E18" s="71" t="str">
        <f>Cover!$F$13</f>
        <v>Sc</v>
      </c>
      <c r="F18" s="94" t="s">
        <v>135</v>
      </c>
      <c r="G18" s="94" t="s">
        <v>273</v>
      </c>
      <c r="H18" s="94" t="s">
        <v>145</v>
      </c>
      <c r="I18" s="94" t="s">
        <v>147</v>
      </c>
      <c r="J18" s="94" t="s">
        <v>265</v>
      </c>
      <c r="K18" s="74" t="str">
        <f t="shared" si="0"/>
        <v>Opex_System Control_Gross</v>
      </c>
      <c r="L18" s="94" t="s">
        <v>111</v>
      </c>
      <c r="M18" s="17" t="str">
        <f t="shared" si="5"/>
        <v>ScOpex2.01 Opex Cost Matrix - CWork ManagementSystem ControlCostTotex</v>
      </c>
      <c r="R18" s="14"/>
      <c r="T18" s="76"/>
      <c r="U18" s="76"/>
      <c r="V18" s="76"/>
      <c r="W18" s="76"/>
      <c r="X18" s="76"/>
      <c r="Y18" s="73">
        <f>Cal_SubmittedCosts!Y18/INDEX(Inp_SubOngoingEfficiency!$T$21:$AK$24,MATCH($F18&amp;"_Direct",Inp_SubOngoingEfficiency!$H$21:$H$24,0),MATCH(Y$7,Inp_SubOngoingEfficiency!$Y$7:$AK$7,0))</f>
        <v>0.862041312</v>
      </c>
      <c r="Z18" s="73">
        <f>Cal_SubmittedCosts!Z18/INDEX(Inp_SubOngoingEfficiency!$T$21:$AK$24,MATCH($F18&amp;"_Direct",Inp_SubOngoingEfficiency!$H$21:$H$24,0),MATCH(Z$7,Inp_SubOngoingEfficiency!$Y$7:$AK$7,0))</f>
        <v>0.85467954499999998</v>
      </c>
      <c r="AA18" s="73">
        <f>Cal_SubmittedCosts!AA18/INDEX(Inp_SubOngoingEfficiency!$T$21:$AK$24,MATCH($F18&amp;"_Direct",Inp_SubOngoingEfficiency!$H$21:$H$24,0),MATCH(AA$7,Inp_SubOngoingEfficiency!$Y$7:$AK$7,0))</f>
        <v>0.80850319400000004</v>
      </c>
      <c r="AB18" s="73">
        <f>Cal_SubmittedCosts!AB18/INDEX(Inp_SubOngoingEfficiency!$T$21:$AK$24,MATCH($F18&amp;"_Direct",Inp_SubOngoingEfficiency!$H$21:$H$24,0),MATCH(AB$7,Inp_SubOngoingEfficiency!$Y$7:$AK$7,0))</f>
        <v>0.723793609</v>
      </c>
      <c r="AC18" s="73">
        <f>Cal_SubmittedCosts!AC18/INDEX(Inp_SubOngoingEfficiency!$T$21:$AK$24,MATCH($F18&amp;"_Direct",Inp_SubOngoingEfficiency!$H$21:$H$24,0),MATCH(AC$7,Inp_SubOngoingEfficiency!$Y$7:$AK$7,0))</f>
        <v>0.64203946899999997</v>
      </c>
      <c r="AD18" s="73">
        <f>Cal_SubmittedCosts!AD18/INDEX(Inp_SubOngoingEfficiency!$T$21:$AK$24,MATCH($F18&amp;"_Direct",Inp_SubOngoingEfficiency!$H$21:$H$24,0),MATCH(AD$7,Inp_SubOngoingEfficiency!$Y$7:$AK$7,0))</f>
        <v>0.300151416</v>
      </c>
      <c r="AE18" s="73">
        <f>Cal_SubmittedCosts!AE18/INDEX(Inp_SubOngoingEfficiency!$T$21:$AK$24,MATCH($F18&amp;"_Direct",Inp_SubOngoingEfficiency!$H$21:$H$24,0),MATCH(AE$7,Inp_SubOngoingEfficiency!$Y$7:$AK$7,0))</f>
        <v>0.66800000000000004</v>
      </c>
      <c r="AF18" s="73">
        <f>Cal_SubmittedCosts!AF18/INDEX(Inp_SubOngoingEfficiency!$T$21:$AK$24,MATCH($F18&amp;"_Direct",Inp_SubOngoingEfficiency!$H$21:$H$24,0),MATCH(AF$7,Inp_SubOngoingEfficiency!$Y$7:$AK$7,0))</f>
        <v>0.65</v>
      </c>
      <c r="AG18" s="73">
        <f>Cal_SubmittedCosts!AG18/INDEX(Inp_SubOngoingEfficiency!$T$21:$AK$24,MATCH($F18&amp;"_Direct",Inp_SubOngoingEfficiency!$H$21:$H$24,0),MATCH(AG$7,Inp_SubOngoingEfficiency!$Y$7:$AK$7,0))</f>
        <v>0.72493067199999994</v>
      </c>
      <c r="AH18" s="73">
        <f>Cal_SubmittedCosts!AH18/INDEX(Inp_SubOngoingEfficiency!$T$21:$AK$24,MATCH($F18&amp;"_Direct",Inp_SubOngoingEfficiency!$H$21:$H$24,0),MATCH(AH$7,Inp_SubOngoingEfficiency!$Y$7:$AK$7,0))</f>
        <v>0.70830337099999996</v>
      </c>
      <c r="AI18" s="73">
        <f>Cal_SubmittedCosts!AI18/INDEX(Inp_SubOngoingEfficiency!$T$21:$AK$24,MATCH($F18&amp;"_Direct",Inp_SubOngoingEfficiency!$H$21:$H$24,0),MATCH(AI$7,Inp_SubOngoingEfficiency!$Y$7:$AK$7,0))</f>
        <v>0.69521172799999997</v>
      </c>
      <c r="AJ18" s="73">
        <f>Cal_SubmittedCosts!AJ18/INDEX(Inp_SubOngoingEfficiency!$T$21:$AK$24,MATCH($F18&amp;"_Direct",Inp_SubOngoingEfficiency!$H$21:$H$24,0),MATCH(AJ$7,Inp_SubOngoingEfficiency!$Y$7:$AK$7,0))</f>
        <v>0.677585416</v>
      </c>
      <c r="AK18" s="73">
        <f>Cal_SubmittedCosts!AK18/INDEX(Inp_SubOngoingEfficiency!$T$21:$AK$24,MATCH($F18&amp;"_Direct",Inp_SubOngoingEfficiency!$H$21:$H$24,0),MATCH(AK$7,Inp_SubOngoingEfficiency!$Y$7:$AK$7,0))</f>
        <v>0.68528411044668014</v>
      </c>
      <c r="AN18" s="94"/>
    </row>
    <row r="19" spans="5:40">
      <c r="E19" s="71" t="str">
        <f>Cover!$F$13</f>
        <v>Sc</v>
      </c>
      <c r="F19" s="5" t="s">
        <v>135</v>
      </c>
      <c r="G19" s="5"/>
      <c r="H19" s="5" t="s">
        <v>176</v>
      </c>
      <c r="I19" s="5" t="s">
        <v>287</v>
      </c>
      <c r="J19" s="94" t="s">
        <v>265</v>
      </c>
      <c r="K19" s="74" t="str">
        <f t="shared" si="0"/>
        <v>Opex_Total Work Execution_Gross</v>
      </c>
      <c r="L19" s="94" t="s">
        <v>111</v>
      </c>
      <c r="M19" s="103"/>
      <c r="R19" s="14"/>
      <c r="T19" s="75"/>
      <c r="U19" s="75"/>
      <c r="V19" s="75"/>
      <c r="W19" s="75"/>
      <c r="X19" s="75"/>
      <c r="Y19" s="17">
        <f>SUM(Y20:Y24)</f>
        <v>50.198895470000004</v>
      </c>
      <c r="Z19" s="17">
        <f>SUM(Z20:Z24)</f>
        <v>42.217806973999998</v>
      </c>
      <c r="AA19" s="17">
        <f t="shared" ref="AA19:AK19" si="6">SUM(AA20:AA24)</f>
        <v>43.898612952000001</v>
      </c>
      <c r="AB19" s="17">
        <f t="shared" si="6"/>
        <v>39.390622930999996</v>
      </c>
      <c r="AC19" s="17">
        <f t="shared" si="6"/>
        <v>35.923852253000007</v>
      </c>
      <c r="AD19" s="17">
        <f t="shared" si="6"/>
        <v>39.385853271000002</v>
      </c>
      <c r="AE19" s="17">
        <f t="shared" si="6"/>
        <v>35.010424482000005</v>
      </c>
      <c r="AF19" s="17">
        <f t="shared" si="6"/>
        <v>37.277000000000001</v>
      </c>
      <c r="AG19" s="17">
        <f t="shared" si="6"/>
        <v>39.858465932000001</v>
      </c>
      <c r="AH19" s="17">
        <f t="shared" si="6"/>
        <v>39.094652541000002</v>
      </c>
      <c r="AI19" s="17">
        <f t="shared" si="6"/>
        <v>39.077493740000001</v>
      </c>
      <c r="AJ19" s="17">
        <f t="shared" si="6"/>
        <v>39.207300578000002</v>
      </c>
      <c r="AK19" s="17">
        <f t="shared" si="6"/>
        <v>39.761799092267609</v>
      </c>
      <c r="AN19" s="94"/>
    </row>
    <row r="20" spans="5:40">
      <c r="E20" s="71" t="str">
        <f>Cover!$F$13</f>
        <v>Sc</v>
      </c>
      <c r="F20" s="94" t="s">
        <v>135</v>
      </c>
      <c r="G20" s="94" t="s">
        <v>273</v>
      </c>
      <c r="H20" s="94" t="s">
        <v>176</v>
      </c>
      <c r="I20" s="94" t="s">
        <v>138</v>
      </c>
      <c r="J20" s="94" t="s">
        <v>265</v>
      </c>
      <c r="K20" s="74" t="str">
        <f t="shared" si="0"/>
        <v>Opex_Emergency_Gross</v>
      </c>
      <c r="L20" s="94" t="s">
        <v>111</v>
      </c>
      <c r="M20" s="17" t="str">
        <f t="shared" si="5"/>
        <v>ScOpex2.01 Opex Cost Matrix - CWork ExecutionEmergencyCostTotex</v>
      </c>
      <c r="R20" s="14"/>
      <c r="T20" s="75"/>
      <c r="U20" s="75"/>
      <c r="V20" s="75"/>
      <c r="W20" s="75"/>
      <c r="X20" s="75"/>
      <c r="Y20" s="73">
        <f>Cal_SubmittedCosts!Y20/INDEX(Inp_SubOngoingEfficiency!$T$21:$AK$24,MATCH($F20&amp;"_Direct",Inp_SubOngoingEfficiency!$H$21:$H$24,0),MATCH(Y$7,Inp_SubOngoingEfficiency!$Y$7:$AK$7,0))</f>
        <v>6.511249104</v>
      </c>
      <c r="Z20" s="73">
        <f>Cal_SubmittedCosts!Z20/INDEX(Inp_SubOngoingEfficiency!$T$21:$AK$24,MATCH($F20&amp;"_Direct",Inp_SubOngoingEfficiency!$H$21:$H$24,0),MATCH(Z$7,Inp_SubOngoingEfficiency!$Y$7:$AK$7,0))</f>
        <v>5.6395949340000007</v>
      </c>
      <c r="AA20" s="73">
        <f>Cal_SubmittedCosts!AA20/INDEX(Inp_SubOngoingEfficiency!$T$21:$AK$24,MATCH($F20&amp;"_Direct",Inp_SubOngoingEfficiency!$H$21:$H$24,0),MATCH(AA$7,Inp_SubOngoingEfficiency!$Y$7:$AK$7,0))</f>
        <v>6.9728202419999992</v>
      </c>
      <c r="AB20" s="73">
        <f>Cal_SubmittedCosts!AB20/INDEX(Inp_SubOngoingEfficiency!$T$21:$AK$24,MATCH($F20&amp;"_Direct",Inp_SubOngoingEfficiency!$H$21:$H$24,0),MATCH(AB$7,Inp_SubOngoingEfficiency!$Y$7:$AK$7,0))</f>
        <v>7.0454946550000006</v>
      </c>
      <c r="AC20" s="73">
        <f>Cal_SubmittedCosts!AC20/INDEX(Inp_SubOngoingEfficiency!$T$21:$AK$24,MATCH($F20&amp;"_Direct",Inp_SubOngoingEfficiency!$H$21:$H$24,0),MATCH(AC$7,Inp_SubOngoingEfficiency!$Y$7:$AK$7,0))</f>
        <v>6.7426748219999988</v>
      </c>
      <c r="AD20" s="73">
        <f>Cal_SubmittedCosts!AD20/INDEX(Inp_SubOngoingEfficiency!$T$21:$AK$24,MATCH($F20&amp;"_Direct",Inp_SubOngoingEfficiency!$H$21:$H$24,0),MATCH(AD$7,Inp_SubOngoingEfficiency!$Y$7:$AK$7,0))</f>
        <v>6.8670000149999995</v>
      </c>
      <c r="AE20" s="73">
        <f>Cal_SubmittedCosts!AE20/INDEX(Inp_SubOngoingEfficiency!$T$21:$AK$24,MATCH($F20&amp;"_Direct",Inp_SubOngoingEfficiency!$H$21:$H$24,0),MATCH(AE$7,Inp_SubOngoingEfficiency!$Y$7:$AK$7,0))</f>
        <v>5.9489385059999993</v>
      </c>
      <c r="AF20" s="73">
        <f>Cal_SubmittedCosts!AF20/INDEX(Inp_SubOngoingEfficiency!$T$21:$AK$24,MATCH($F20&amp;"_Direct",Inp_SubOngoingEfficiency!$H$21:$H$24,0),MATCH(AF$7,Inp_SubOngoingEfficiency!$Y$7:$AK$7,0))</f>
        <v>7.3500000000000005</v>
      </c>
      <c r="AG20" s="73">
        <f>Cal_SubmittedCosts!AG20/INDEX(Inp_SubOngoingEfficiency!$T$21:$AK$24,MATCH($F20&amp;"_Direct",Inp_SubOngoingEfficiency!$H$21:$H$24,0),MATCH(AG$7,Inp_SubOngoingEfficiency!$Y$7:$AK$7,0))</f>
        <v>7.3914594780000016</v>
      </c>
      <c r="AH20" s="73">
        <f>Cal_SubmittedCosts!AH20/INDEX(Inp_SubOngoingEfficiency!$T$21:$AK$24,MATCH($F20&amp;"_Direct",Inp_SubOngoingEfficiency!$H$21:$H$24,0),MATCH(AH$7,Inp_SubOngoingEfficiency!$Y$7:$AK$7,0))</f>
        <v>7.5871755200000006</v>
      </c>
      <c r="AI20" s="73">
        <f>Cal_SubmittedCosts!AI20/INDEX(Inp_SubOngoingEfficiency!$T$21:$AK$24,MATCH($F20&amp;"_Direct",Inp_SubOngoingEfficiency!$H$21:$H$24,0),MATCH(AI$7,Inp_SubOngoingEfficiency!$Y$7:$AK$7,0))</f>
        <v>7.750269984</v>
      </c>
      <c r="AJ20" s="73">
        <f>Cal_SubmittedCosts!AJ20/INDEX(Inp_SubOngoingEfficiency!$T$21:$AK$24,MATCH($F20&amp;"_Direct",Inp_SubOngoingEfficiency!$H$21:$H$24,0),MATCH(AJ$7,Inp_SubOngoingEfficiency!$Y$7:$AK$7,0))</f>
        <v>8.0481504909999995</v>
      </c>
      <c r="AK20" s="73">
        <f>Cal_SubmittedCosts!AK20/INDEX(Inp_SubOngoingEfficiency!$T$21:$AK$24,MATCH($F20&amp;"_Direct",Inp_SubOngoingEfficiency!$H$21:$H$24,0),MATCH(AK$7,Inp_SubOngoingEfficiency!$Y$7:$AK$7,0))</f>
        <v>8.3419427546589535</v>
      </c>
      <c r="AN20" s="94"/>
    </row>
    <row r="21" spans="5:40">
      <c r="E21" s="71" t="str">
        <f>Cover!$F$13</f>
        <v>Sc</v>
      </c>
      <c r="F21" s="94" t="s">
        <v>135</v>
      </c>
      <c r="G21" s="94" t="s">
        <v>273</v>
      </c>
      <c r="H21" s="94" t="s">
        <v>176</v>
      </c>
      <c r="I21" s="94" t="s">
        <v>139</v>
      </c>
      <c r="J21" s="94" t="s">
        <v>265</v>
      </c>
      <c r="K21" s="74" t="str">
        <f t="shared" si="0"/>
        <v>Opex_Repairs_Gross</v>
      </c>
      <c r="L21" s="94" t="s">
        <v>111</v>
      </c>
      <c r="M21" s="17" t="str">
        <f t="shared" si="5"/>
        <v>ScOpex2.01 Opex Cost Matrix - CWork ExecutionRepairsCostTotex</v>
      </c>
      <c r="R21" s="14"/>
      <c r="T21" s="75"/>
      <c r="U21" s="75"/>
      <c r="V21" s="75"/>
      <c r="W21" s="75"/>
      <c r="X21" s="75"/>
      <c r="Y21" s="73">
        <f>Cal_SubmittedCosts!Y21/INDEX(Inp_SubOngoingEfficiency!$T$21:$AK$24,MATCH($F21&amp;"_Direct",Inp_SubOngoingEfficiency!$H$21:$H$24,0),MATCH(Y$7,Inp_SubOngoingEfficiency!$Y$7:$AK$7,0))</f>
        <v>10.867548032</v>
      </c>
      <c r="Z21" s="73">
        <f>Cal_SubmittedCosts!Z21/INDEX(Inp_SubOngoingEfficiency!$T$21:$AK$24,MATCH($F21&amp;"_Direct",Inp_SubOngoingEfficiency!$H$21:$H$24,0),MATCH(Z$7,Inp_SubOngoingEfficiency!$Y$7:$AK$7,0))</f>
        <v>7.156390279</v>
      </c>
      <c r="AA21" s="73">
        <f>Cal_SubmittedCosts!AA21/INDEX(Inp_SubOngoingEfficiency!$T$21:$AK$24,MATCH($F21&amp;"_Direct",Inp_SubOngoingEfficiency!$H$21:$H$24,0),MATCH(AA$7,Inp_SubOngoingEfficiency!$Y$7:$AK$7,0))</f>
        <v>6.4966880079999996</v>
      </c>
      <c r="AB21" s="73">
        <f>Cal_SubmittedCosts!AB21/INDEX(Inp_SubOngoingEfficiency!$T$21:$AK$24,MATCH($F21&amp;"_Direct",Inp_SubOngoingEfficiency!$H$21:$H$24,0),MATCH(AB$7,Inp_SubOngoingEfficiency!$Y$7:$AK$7,0))</f>
        <v>6.8958179880000001</v>
      </c>
      <c r="AC21" s="73">
        <f>Cal_SubmittedCosts!AC21/INDEX(Inp_SubOngoingEfficiency!$T$21:$AK$24,MATCH($F21&amp;"_Direct",Inp_SubOngoingEfficiency!$H$21:$H$24,0),MATCH(AC$7,Inp_SubOngoingEfficiency!$Y$7:$AK$7,0))</f>
        <v>7.7090760239999998</v>
      </c>
      <c r="AD21" s="73">
        <f>Cal_SubmittedCosts!AD21/INDEX(Inp_SubOngoingEfficiency!$T$21:$AK$24,MATCH($F21&amp;"_Direct",Inp_SubOngoingEfficiency!$H$21:$H$24,0),MATCH(AD$7,Inp_SubOngoingEfficiency!$Y$7:$AK$7,0))</f>
        <v>7.1981216190000001</v>
      </c>
      <c r="AE21" s="73">
        <f>Cal_SubmittedCosts!AE21/INDEX(Inp_SubOngoingEfficiency!$T$21:$AK$24,MATCH($F21&amp;"_Direct",Inp_SubOngoingEfficiency!$H$21:$H$24,0),MATCH(AE$7,Inp_SubOngoingEfficiency!$Y$7:$AK$7,0))</f>
        <v>6.5886959169999999</v>
      </c>
      <c r="AF21" s="73">
        <f>Cal_SubmittedCosts!AF21/INDEX(Inp_SubOngoingEfficiency!$T$21:$AK$24,MATCH($F21&amp;"_Direct",Inp_SubOngoingEfficiency!$H$21:$H$24,0),MATCH(AF$7,Inp_SubOngoingEfficiency!$Y$7:$AK$7,0))</f>
        <v>6.7799999999999994</v>
      </c>
      <c r="AG21" s="73">
        <f>Cal_SubmittedCosts!AG21/INDEX(Inp_SubOngoingEfficiency!$T$21:$AK$24,MATCH($F21&amp;"_Direct",Inp_SubOngoingEfficiency!$H$21:$H$24,0),MATCH(AG$7,Inp_SubOngoingEfficiency!$Y$7:$AK$7,0))</f>
        <v>7.4204636719999995</v>
      </c>
      <c r="AH21" s="73">
        <f>Cal_SubmittedCosts!AH21/INDEX(Inp_SubOngoingEfficiency!$T$21:$AK$24,MATCH($F21&amp;"_Direct",Inp_SubOngoingEfficiency!$H$21:$H$24,0),MATCH(AH$7,Inp_SubOngoingEfficiency!$Y$7:$AK$7,0))</f>
        <v>7.3418681289999999</v>
      </c>
      <c r="AI21" s="73">
        <f>Cal_SubmittedCosts!AI21/INDEX(Inp_SubOngoingEfficiency!$T$21:$AK$24,MATCH($F21&amp;"_Direct",Inp_SubOngoingEfficiency!$H$21:$H$24,0),MATCH(AI$7,Inp_SubOngoingEfficiency!$Y$7:$AK$7,0))</f>
        <v>7.2174751580000009</v>
      </c>
      <c r="AJ21" s="73">
        <f>Cal_SubmittedCosts!AJ21/INDEX(Inp_SubOngoingEfficiency!$T$21:$AK$24,MATCH($F21&amp;"_Direct",Inp_SubOngoingEfficiency!$H$21:$H$24,0),MATCH(AJ$7,Inp_SubOngoingEfficiency!$Y$7:$AK$7,0))</f>
        <v>7.0903250820000006</v>
      </c>
      <c r="AK21" s="73">
        <f>Cal_SubmittedCosts!AK21/INDEX(Inp_SubOngoingEfficiency!$T$21:$AK$24,MATCH($F21&amp;"_Direct",Inp_SubOngoingEfficiency!$H$21:$H$24,0),MATCH(AK$7,Inp_SubOngoingEfficiency!$Y$7:$AK$7,0))</f>
        <v>7.0617732990985926</v>
      </c>
      <c r="AN21" s="94"/>
    </row>
    <row r="22" spans="5:40">
      <c r="E22" s="71" t="str">
        <f>Cover!$F$13</f>
        <v>Sc</v>
      </c>
      <c r="F22" s="94" t="s">
        <v>135</v>
      </c>
      <c r="G22" s="94" t="s">
        <v>273</v>
      </c>
      <c r="H22" s="94" t="s">
        <v>176</v>
      </c>
      <c r="I22" s="94" t="s">
        <v>140</v>
      </c>
      <c r="J22" s="94" t="s">
        <v>265</v>
      </c>
      <c r="K22" s="74" t="str">
        <f t="shared" si="0"/>
        <v>Opex_Maintenance_Gross</v>
      </c>
      <c r="L22" s="94" t="s">
        <v>111</v>
      </c>
      <c r="M22" s="17" t="str">
        <f t="shared" si="5"/>
        <v>ScOpex2.01 Opex Cost Matrix - CWork ExecutionMaintenanceCostTotex</v>
      </c>
      <c r="R22" s="14"/>
      <c r="T22" s="75"/>
      <c r="U22" s="75"/>
      <c r="V22" s="75"/>
      <c r="W22" s="75"/>
      <c r="X22" s="75"/>
      <c r="Y22" s="73">
        <f>Cal_SubmittedCosts!Y22/INDEX(Inp_SubOngoingEfficiency!$T$21:$AK$24,MATCH($F22&amp;"_Direct",Inp_SubOngoingEfficiency!$H$21:$H$24,0),MATCH(Y$7,Inp_SubOngoingEfficiency!$Y$7:$AK$7,0))</f>
        <v>13.073577964000002</v>
      </c>
      <c r="Z22" s="73">
        <f>Cal_SubmittedCosts!Z22/INDEX(Inp_SubOngoingEfficiency!$T$21:$AK$24,MATCH($F22&amp;"_Direct",Inp_SubOngoingEfficiency!$H$21:$H$24,0),MATCH(Z$7,Inp_SubOngoingEfficiency!$Y$7:$AK$7,0))</f>
        <v>10.769702833999999</v>
      </c>
      <c r="AA22" s="73">
        <f>Cal_SubmittedCosts!AA22/INDEX(Inp_SubOngoingEfficiency!$T$21:$AK$24,MATCH($F22&amp;"_Direct",Inp_SubOngoingEfficiency!$H$21:$H$24,0),MATCH(AA$7,Inp_SubOngoingEfficiency!$Y$7:$AK$7,0))</f>
        <v>10.720593076</v>
      </c>
      <c r="AB22" s="73">
        <f>Cal_SubmittedCosts!AB22/INDEX(Inp_SubOngoingEfficiency!$T$21:$AK$24,MATCH($F22&amp;"_Direct",Inp_SubOngoingEfficiency!$H$21:$H$24,0),MATCH(AB$7,Inp_SubOngoingEfficiency!$Y$7:$AK$7,0))</f>
        <v>11.494099096999999</v>
      </c>
      <c r="AC22" s="73">
        <f>Cal_SubmittedCosts!AC22/INDEX(Inp_SubOngoingEfficiency!$T$21:$AK$24,MATCH($F22&amp;"_Direct",Inp_SubOngoingEfficiency!$H$21:$H$24,0),MATCH(AC$7,Inp_SubOngoingEfficiency!$Y$7:$AK$7,0))</f>
        <v>10.679570784000001</v>
      </c>
      <c r="AD22" s="73">
        <f>Cal_SubmittedCosts!AD22/INDEX(Inp_SubOngoingEfficiency!$T$21:$AK$24,MATCH($F22&amp;"_Direct",Inp_SubOngoingEfficiency!$H$21:$H$24,0),MATCH(AD$7,Inp_SubOngoingEfficiency!$Y$7:$AK$7,0))</f>
        <v>14.915900000000001</v>
      </c>
      <c r="AE22" s="73">
        <f>Cal_SubmittedCosts!AE22/INDEX(Inp_SubOngoingEfficiency!$T$21:$AK$24,MATCH($F22&amp;"_Direct",Inp_SubOngoingEfficiency!$H$21:$H$24,0),MATCH(AE$7,Inp_SubOngoingEfficiency!$Y$7:$AK$7,0))</f>
        <v>11.614945760000001</v>
      </c>
      <c r="AF22" s="73">
        <f>Cal_SubmittedCosts!AF22/INDEX(Inp_SubOngoingEfficiency!$T$21:$AK$24,MATCH($F22&amp;"_Direct",Inp_SubOngoingEfficiency!$H$21:$H$24,0),MATCH(AF$7,Inp_SubOngoingEfficiency!$Y$7:$AK$7,0))</f>
        <v>11.433000000000002</v>
      </c>
      <c r="AG22" s="73">
        <f>Cal_SubmittedCosts!AG22/INDEX(Inp_SubOngoingEfficiency!$T$21:$AK$24,MATCH($F22&amp;"_Direct",Inp_SubOngoingEfficiency!$H$21:$H$24,0),MATCH(AG$7,Inp_SubOngoingEfficiency!$Y$7:$AK$7,0))</f>
        <v>14.913652417</v>
      </c>
      <c r="AH22" s="73">
        <f>Cal_SubmittedCosts!AH22/INDEX(Inp_SubOngoingEfficiency!$T$21:$AK$24,MATCH($F22&amp;"_Direct",Inp_SubOngoingEfficiency!$H$21:$H$24,0),MATCH(AH$7,Inp_SubOngoingEfficiency!$Y$7:$AK$7,0))</f>
        <v>14.983431977999999</v>
      </c>
      <c r="AI22" s="73">
        <f>Cal_SubmittedCosts!AI22/INDEX(Inp_SubOngoingEfficiency!$T$21:$AK$24,MATCH($F22&amp;"_Direct",Inp_SubOngoingEfficiency!$H$21:$H$24,0),MATCH(AI$7,Inp_SubOngoingEfficiency!$Y$7:$AK$7,0))</f>
        <v>14.985143485999998</v>
      </c>
      <c r="AJ22" s="73">
        <f>Cal_SubmittedCosts!AJ22/INDEX(Inp_SubOngoingEfficiency!$T$21:$AK$24,MATCH($F22&amp;"_Direct",Inp_SubOngoingEfficiency!$H$21:$H$24,0),MATCH(AJ$7,Inp_SubOngoingEfficiency!$Y$7:$AK$7,0))</f>
        <v>15.060032515</v>
      </c>
      <c r="AK22" s="73">
        <f>Cal_SubmittedCosts!AK22/INDEX(Inp_SubOngoingEfficiency!$T$21:$AK$24,MATCH($F22&amp;"_Direct",Inp_SubOngoingEfficiency!$H$21:$H$24,0),MATCH(AK$7,Inp_SubOngoingEfficiency!$Y$7:$AK$7,0))</f>
        <v>15.139883412194168</v>
      </c>
      <c r="AN22" s="94"/>
    </row>
    <row r="23" spans="5:40">
      <c r="E23" s="71" t="str">
        <f>Cover!$F$13</f>
        <v>Sc</v>
      </c>
      <c r="F23" s="94" t="s">
        <v>135</v>
      </c>
      <c r="G23" s="94" t="s">
        <v>273</v>
      </c>
      <c r="H23" s="94" t="s">
        <v>176</v>
      </c>
      <c r="I23" s="94" t="s">
        <v>277</v>
      </c>
      <c r="J23" s="94" t="s">
        <v>265</v>
      </c>
      <c r="K23" s="74" t="str">
        <f t="shared" si="0"/>
        <v>Opex_Statutory Independent Undertakings (SIU)_Gross</v>
      </c>
      <c r="L23" s="94" t="s">
        <v>111</v>
      </c>
      <c r="M23" s="17" t="str">
        <f t="shared" si="5"/>
        <v>ScOpex2.01 Opex Cost Matrix - CWork ExecutionStatutory Independent Undertakings (SIU)CostTotex</v>
      </c>
      <c r="R23" s="14"/>
      <c r="T23" s="75"/>
      <c r="U23" s="75"/>
      <c r="V23" s="75"/>
      <c r="W23" s="75"/>
      <c r="X23" s="75"/>
      <c r="Y23" s="73">
        <f>Cal_SubmittedCosts!Y23/INDEX(Inp_SubOngoingEfficiency!$T$21:$AK$24,MATCH($F23&amp;"_Direct",Inp_SubOngoingEfficiency!$H$21:$H$24,0),MATCH(Y$7,Inp_SubOngoingEfficiency!$Y$7:$AK$7,0))</f>
        <v>12.431331822000001</v>
      </c>
      <c r="Z23" s="73">
        <f>Cal_SubmittedCosts!Z23/INDEX(Inp_SubOngoingEfficiency!$T$21:$AK$24,MATCH($F23&amp;"_Direct",Inp_SubOngoingEfficiency!$H$21:$H$24,0),MATCH(Z$7,Inp_SubOngoingEfficiency!$Y$7:$AK$7,0))</f>
        <v>13.041939317999999</v>
      </c>
      <c r="AA23" s="73">
        <f>Cal_SubmittedCosts!AA23/INDEX(Inp_SubOngoingEfficiency!$T$21:$AK$24,MATCH($F23&amp;"_Direct",Inp_SubOngoingEfficiency!$H$21:$H$24,0),MATCH(AA$7,Inp_SubOngoingEfficiency!$Y$7:$AK$7,0))</f>
        <v>14.277150686000002</v>
      </c>
      <c r="AB23" s="73">
        <f>Cal_SubmittedCosts!AB23/INDEX(Inp_SubOngoingEfficiency!$T$21:$AK$24,MATCH($F23&amp;"_Direct",Inp_SubOngoingEfficiency!$H$21:$H$24,0),MATCH(AB$7,Inp_SubOngoingEfficiency!$Y$7:$AK$7,0))</f>
        <v>8.8319926189999993</v>
      </c>
      <c r="AC23" s="73">
        <f>Cal_SubmittedCosts!AC23/INDEX(Inp_SubOngoingEfficiency!$T$21:$AK$24,MATCH($F23&amp;"_Direct",Inp_SubOngoingEfficiency!$H$21:$H$24,0),MATCH(AC$7,Inp_SubOngoingEfficiency!$Y$7:$AK$7,0))</f>
        <v>6.5388281990000001</v>
      </c>
      <c r="AD23" s="73">
        <f>Cal_SubmittedCosts!AD23/INDEX(Inp_SubOngoingEfficiency!$T$21:$AK$24,MATCH($F23&amp;"_Direct",Inp_SubOngoingEfficiency!$H$21:$H$24,0),MATCH(AD$7,Inp_SubOngoingEfficiency!$Y$7:$AK$7,0))</f>
        <v>6.8449999999999998</v>
      </c>
      <c r="AE23" s="73">
        <f>Cal_SubmittedCosts!AE23/INDEX(Inp_SubOngoingEfficiency!$T$21:$AK$24,MATCH($F23&amp;"_Direct",Inp_SubOngoingEfficiency!$H$21:$H$24,0),MATCH(AE$7,Inp_SubOngoingEfficiency!$Y$7:$AK$7,0))</f>
        <v>6.766827009</v>
      </c>
      <c r="AF23" s="73">
        <f>Cal_SubmittedCosts!AF23/INDEX(Inp_SubOngoingEfficiency!$T$21:$AK$24,MATCH($F23&amp;"_Direct",Inp_SubOngoingEfficiency!$H$21:$H$24,0),MATCH(AF$7,Inp_SubOngoingEfficiency!$Y$7:$AK$7,0))</f>
        <v>6.9210000000000003</v>
      </c>
      <c r="AG23" s="73">
        <f>Cal_SubmittedCosts!AG23/INDEX(Inp_SubOngoingEfficiency!$T$21:$AK$24,MATCH($F23&amp;"_Direct",Inp_SubOngoingEfficiency!$H$21:$H$24,0),MATCH(AG$7,Inp_SubOngoingEfficiency!$Y$7:$AK$7,0))</f>
        <v>6.6315090580000007</v>
      </c>
      <c r="AH23" s="73">
        <f>Cal_SubmittedCosts!AH23/INDEX(Inp_SubOngoingEfficiency!$T$21:$AK$24,MATCH($F23&amp;"_Direct",Inp_SubOngoingEfficiency!$H$21:$H$24,0),MATCH(AH$7,Inp_SubOngoingEfficiency!$Y$7:$AK$7,0))</f>
        <v>6.6171750970000005</v>
      </c>
      <c r="AI23" s="73">
        <f>Cal_SubmittedCosts!AI23/INDEX(Inp_SubOngoingEfficiency!$T$21:$AK$24,MATCH($F23&amp;"_Direct",Inp_SubOngoingEfficiency!$H$21:$H$24,0),MATCH(AI$7,Inp_SubOngoingEfficiency!$Y$7:$AK$7,0))</f>
        <v>6.6028411350000002</v>
      </c>
      <c r="AJ23" s="73">
        <f>Cal_SubmittedCosts!AJ23/INDEX(Inp_SubOngoingEfficiency!$T$21:$AK$24,MATCH($F23&amp;"_Direct",Inp_SubOngoingEfficiency!$H$21:$H$24,0),MATCH(AJ$7,Inp_SubOngoingEfficiency!$Y$7:$AK$7,0))</f>
        <v>6.5884071740000003</v>
      </c>
      <c r="AK23" s="73">
        <f>Cal_SubmittedCosts!AK23/INDEX(Inp_SubOngoingEfficiency!$T$21:$AK$24,MATCH($F23&amp;"_Direct",Inp_SubOngoingEfficiency!$H$21:$H$24,0),MATCH(AK$7,Inp_SubOngoingEfficiency!$Y$7:$AK$7,0))</f>
        <v>6.5939144792394364</v>
      </c>
      <c r="AN23" s="94"/>
    </row>
    <row r="24" spans="5:40">
      <c r="E24" s="71" t="str">
        <f>Cover!$F$13</f>
        <v>Sc</v>
      </c>
      <c r="F24" s="94" t="s">
        <v>135</v>
      </c>
      <c r="G24" s="94" t="s">
        <v>273</v>
      </c>
      <c r="H24" s="94" t="s">
        <v>176</v>
      </c>
      <c r="I24" s="94" t="s">
        <v>149</v>
      </c>
      <c r="J24" s="94" t="s">
        <v>265</v>
      </c>
      <c r="K24" s="74" t="str">
        <f t="shared" si="0"/>
        <v>Opex_Other Direct Activities (ODA)_Gross</v>
      </c>
      <c r="L24" s="94" t="s">
        <v>111</v>
      </c>
      <c r="M24" s="17" t="str">
        <f t="shared" si="5"/>
        <v>ScOpex2.01 Opex Cost Matrix - CWork ExecutionOther Direct Activities (ODA)CostTotex</v>
      </c>
      <c r="R24" s="14"/>
      <c r="T24" s="75"/>
      <c r="U24" s="75"/>
      <c r="V24" s="75"/>
      <c r="W24" s="75"/>
      <c r="X24" s="75"/>
      <c r="Y24" s="73">
        <f>Cal_SubmittedCosts!Y24/INDEX(Inp_SubOngoingEfficiency!$T$21:$AK$24,MATCH($F24&amp;"_Direct",Inp_SubOngoingEfficiency!$H$21:$H$24,0),MATCH(Y$7,Inp_SubOngoingEfficiency!$Y$7:$AK$7,0))</f>
        <v>7.3151885479999992</v>
      </c>
      <c r="Z24" s="73">
        <f>Cal_SubmittedCosts!Z24/INDEX(Inp_SubOngoingEfficiency!$T$21:$AK$24,MATCH($F24&amp;"_Direct",Inp_SubOngoingEfficiency!$H$21:$H$24,0),MATCH(Z$7,Inp_SubOngoingEfficiency!$Y$7:$AK$7,0))</f>
        <v>5.6101796089999993</v>
      </c>
      <c r="AA24" s="73">
        <f>Cal_SubmittedCosts!AA24/INDEX(Inp_SubOngoingEfficiency!$T$21:$AK$24,MATCH($F24&amp;"_Direct",Inp_SubOngoingEfficiency!$H$21:$H$24,0),MATCH(AA$7,Inp_SubOngoingEfficiency!$Y$7:$AK$7,0))</f>
        <v>5.4313609399999994</v>
      </c>
      <c r="AB24" s="73">
        <f>Cal_SubmittedCosts!AB24/INDEX(Inp_SubOngoingEfficiency!$T$21:$AK$24,MATCH($F24&amp;"_Direct",Inp_SubOngoingEfficiency!$H$21:$H$24,0),MATCH(AB$7,Inp_SubOngoingEfficiency!$Y$7:$AK$7,0))</f>
        <v>5.1232185719999999</v>
      </c>
      <c r="AC24" s="73">
        <f>Cal_SubmittedCosts!AC24/INDEX(Inp_SubOngoingEfficiency!$T$21:$AK$24,MATCH($F24&amp;"_Direct",Inp_SubOngoingEfficiency!$H$21:$H$24,0),MATCH(AC$7,Inp_SubOngoingEfficiency!$Y$7:$AK$7,0))</f>
        <v>4.2537024240000001</v>
      </c>
      <c r="AD24" s="73">
        <f>Cal_SubmittedCosts!AD24/INDEX(Inp_SubOngoingEfficiency!$T$21:$AK$24,MATCH($F24&amp;"_Direct",Inp_SubOngoingEfficiency!$H$21:$H$24,0),MATCH(AD$7,Inp_SubOngoingEfficiency!$Y$7:$AK$7,0))</f>
        <v>3.5598316369999998</v>
      </c>
      <c r="AE24" s="73">
        <f>Cal_SubmittedCosts!AE24/INDEX(Inp_SubOngoingEfficiency!$T$21:$AK$24,MATCH($F24&amp;"_Direct",Inp_SubOngoingEfficiency!$H$21:$H$24,0),MATCH(AE$7,Inp_SubOngoingEfficiency!$Y$7:$AK$7,0))</f>
        <v>4.0910172899999999</v>
      </c>
      <c r="AF24" s="73">
        <f>Cal_SubmittedCosts!AF24/INDEX(Inp_SubOngoingEfficiency!$T$21:$AK$24,MATCH($F24&amp;"_Direct",Inp_SubOngoingEfficiency!$H$21:$H$24,0),MATCH(AF$7,Inp_SubOngoingEfficiency!$Y$7:$AK$7,0))</f>
        <v>4.7930000000000001</v>
      </c>
      <c r="AG24" s="73">
        <f>Cal_SubmittedCosts!AG24/INDEX(Inp_SubOngoingEfficiency!$T$21:$AK$24,MATCH($F24&amp;"_Direct",Inp_SubOngoingEfficiency!$H$21:$H$24,0),MATCH(AG$7,Inp_SubOngoingEfficiency!$Y$7:$AK$7,0))</f>
        <v>3.5013813070000004</v>
      </c>
      <c r="AH24" s="73">
        <f>Cal_SubmittedCosts!AH24/INDEX(Inp_SubOngoingEfficiency!$T$21:$AK$24,MATCH($F24&amp;"_Direct",Inp_SubOngoingEfficiency!$H$21:$H$24,0),MATCH(AH$7,Inp_SubOngoingEfficiency!$Y$7:$AK$7,0))</f>
        <v>2.5650018170000002</v>
      </c>
      <c r="AI24" s="73">
        <f>Cal_SubmittedCosts!AI24/INDEX(Inp_SubOngoingEfficiency!$T$21:$AK$24,MATCH($F24&amp;"_Direct",Inp_SubOngoingEfficiency!$H$21:$H$24,0),MATCH(AI$7,Inp_SubOngoingEfficiency!$Y$7:$AK$7,0))</f>
        <v>2.5217639770000004</v>
      </c>
      <c r="AJ24" s="73">
        <f>Cal_SubmittedCosts!AJ24/INDEX(Inp_SubOngoingEfficiency!$T$21:$AK$24,MATCH($F24&amp;"_Direct",Inp_SubOngoingEfficiency!$H$21:$H$24,0),MATCH(AJ$7,Inp_SubOngoingEfficiency!$Y$7:$AK$7,0))</f>
        <v>2.420385316</v>
      </c>
      <c r="AK24" s="73">
        <f>Cal_SubmittedCosts!AK24/INDEX(Inp_SubOngoingEfficiency!$T$21:$AK$24,MATCH($F24&amp;"_Direct",Inp_SubOngoingEfficiency!$H$21:$H$24,0),MATCH(AK$7,Inp_SubOngoingEfficiency!$Y$7:$AK$7,0))</f>
        <v>2.6242851470764594</v>
      </c>
      <c r="AN24" s="94"/>
    </row>
    <row r="25" spans="5:40">
      <c r="E25" s="71" t="str">
        <f>Cover!$F$13</f>
        <v>Sc</v>
      </c>
      <c r="F25" s="5" t="s">
        <v>135</v>
      </c>
      <c r="G25" s="5"/>
      <c r="H25" s="5" t="s">
        <v>177</v>
      </c>
      <c r="I25" s="5" t="s">
        <v>288</v>
      </c>
      <c r="J25" s="94" t="s">
        <v>265</v>
      </c>
      <c r="K25" s="17" t="str">
        <f t="shared" si="0"/>
        <v>Opex_Total Business Support_Gross</v>
      </c>
      <c r="L25" s="94" t="s">
        <v>111</v>
      </c>
      <c r="M25" s="103"/>
      <c r="T25" s="75"/>
      <c r="U25" s="75"/>
      <c r="V25" s="75"/>
      <c r="W25" s="75"/>
      <c r="X25" s="75"/>
      <c r="Y25" s="17">
        <f>SUM(Y26:Y33)</f>
        <v>10.287753209</v>
      </c>
      <c r="Z25" s="17">
        <f t="shared" ref="Z25:AK25" si="7">SUM(Z26:Z33)</f>
        <v>11.499636146</v>
      </c>
      <c r="AA25" s="17">
        <f t="shared" si="7"/>
        <v>10.193249075999999</v>
      </c>
      <c r="AB25" s="17">
        <f t="shared" si="7"/>
        <v>12.804839072999998</v>
      </c>
      <c r="AC25" s="17">
        <f t="shared" si="7"/>
        <v>12.261316482</v>
      </c>
      <c r="AD25" s="17">
        <f t="shared" si="7"/>
        <v>15.872475425999999</v>
      </c>
      <c r="AE25" s="17">
        <f t="shared" si="7"/>
        <v>16.782028244999999</v>
      </c>
      <c r="AF25" s="17">
        <f>SUM(AF26:AF33)</f>
        <v>18.617999999999999</v>
      </c>
      <c r="AG25" s="17">
        <f t="shared" si="7"/>
        <v>16.310708388999998</v>
      </c>
      <c r="AH25" s="17">
        <f t="shared" si="7"/>
        <v>16.588416871000003</v>
      </c>
      <c r="AI25" s="17">
        <f t="shared" si="7"/>
        <v>17.972630622</v>
      </c>
      <c r="AJ25" s="17">
        <f t="shared" si="7"/>
        <v>18.318391619</v>
      </c>
      <c r="AK25" s="17">
        <f t="shared" si="7"/>
        <v>19.029537922953725</v>
      </c>
      <c r="AN25" s="94"/>
    </row>
    <row r="26" spans="5:40">
      <c r="E26" s="71" t="str">
        <f>Cover!$F$13</f>
        <v>Sc</v>
      </c>
      <c r="F26" s="94" t="s">
        <v>135</v>
      </c>
      <c r="G26" s="94" t="s">
        <v>273</v>
      </c>
      <c r="H26" s="94" t="s">
        <v>177</v>
      </c>
      <c r="I26" s="94" t="s">
        <v>372</v>
      </c>
      <c r="J26" s="94" t="s">
        <v>265</v>
      </c>
      <c r="K26" s="74" t="str">
        <f t="shared" si="0"/>
        <v>Opex_IT &amp; Telecoms_Gross</v>
      </c>
      <c r="L26" s="94" t="s">
        <v>111</v>
      </c>
      <c r="M26" s="17" t="str">
        <f t="shared" si="5"/>
        <v>ScOpex2.01 Opex Cost Matrix - CBusiness SupportIT &amp; TelecomsCostTotex</v>
      </c>
      <c r="R26" s="14"/>
      <c r="T26" s="75"/>
      <c r="U26" s="75"/>
      <c r="V26" s="75"/>
      <c r="W26" s="75"/>
      <c r="X26" s="75"/>
      <c r="Y26" s="73">
        <f>Cal_SubmittedCosts!Y26/INDEX(Inp_SubOngoingEfficiency!$T$21:$AK$24,MATCH($F26&amp;"_Indirect",Inp_SubOngoingEfficiency!$H$21:$H$24,0),MATCH(Y$7,Inp_SubOngoingEfficiency!$Y$7:$AK$7,0))</f>
        <v>3.9867565569999996</v>
      </c>
      <c r="Z26" s="73">
        <f>Cal_SubmittedCosts!Z26/INDEX(Inp_SubOngoingEfficiency!$T$21:$AK$24,MATCH($F26&amp;"_Indirect",Inp_SubOngoingEfficiency!$H$21:$H$24,0),MATCH(Z$7,Inp_SubOngoingEfficiency!$Y$7:$AK$7,0))</f>
        <v>4.3984734789999997</v>
      </c>
      <c r="AA26" s="73">
        <f>Cal_SubmittedCosts!AA26/INDEX(Inp_SubOngoingEfficiency!$T$21:$AK$24,MATCH($F26&amp;"_Indirect",Inp_SubOngoingEfficiency!$H$21:$H$24,0),MATCH(AA$7,Inp_SubOngoingEfficiency!$Y$7:$AK$7,0))</f>
        <v>4.1180485039999999</v>
      </c>
      <c r="AB26" s="73">
        <f>Cal_SubmittedCosts!AB26/INDEX(Inp_SubOngoingEfficiency!$T$21:$AK$24,MATCH($F26&amp;"_Indirect",Inp_SubOngoingEfficiency!$H$21:$H$24,0),MATCH(AB$7,Inp_SubOngoingEfficiency!$Y$7:$AK$7,0))</f>
        <v>5.7240634890000006</v>
      </c>
      <c r="AC26" s="73">
        <f>Cal_SubmittedCosts!AC26/INDEX(Inp_SubOngoingEfficiency!$T$21:$AK$24,MATCH($F26&amp;"_Indirect",Inp_SubOngoingEfficiency!$H$21:$H$24,0),MATCH(AC$7,Inp_SubOngoingEfficiency!$Y$7:$AK$7,0))</f>
        <v>5.2273605620000003</v>
      </c>
      <c r="AD26" s="73">
        <f>Cal_SubmittedCosts!AD26/INDEX(Inp_SubOngoingEfficiency!$T$21:$AK$24,MATCH($F26&amp;"_Indirect",Inp_SubOngoingEfficiency!$H$21:$H$24,0),MATCH(AD$7,Inp_SubOngoingEfficiency!$Y$7:$AK$7,0))</f>
        <v>7.2428861110000007</v>
      </c>
      <c r="AE26" s="73">
        <f>Cal_SubmittedCosts!AE26/INDEX(Inp_SubOngoingEfficiency!$T$21:$AK$24,MATCH($F26&amp;"_Indirect",Inp_SubOngoingEfficiency!$H$21:$H$24,0),MATCH(AE$7,Inp_SubOngoingEfficiency!$Y$7:$AK$7,0))</f>
        <v>7.2089875120000002</v>
      </c>
      <c r="AF26" s="73">
        <f>Cal_SubmittedCosts!AF26/INDEX(Inp_SubOngoingEfficiency!$T$21:$AK$24,MATCH($F26&amp;"_Indirect",Inp_SubOngoingEfficiency!$H$21:$H$24,0),MATCH(AF$7,Inp_SubOngoingEfficiency!$Y$7:$AK$7,0))</f>
        <v>9.0449999999999999</v>
      </c>
      <c r="AG26" s="73">
        <f>Cal_SubmittedCosts!AG26/INDEX(Inp_SubOngoingEfficiency!$T$21:$AK$24,MATCH($F26&amp;"_Indirect",Inp_SubOngoingEfficiency!$H$21:$H$24,0),MATCH(AG$7,Inp_SubOngoingEfficiency!$Y$7:$AK$7,0))</f>
        <v>7.7252818719999992</v>
      </c>
      <c r="AH26" s="73">
        <f>Cal_SubmittedCosts!AH26/INDEX(Inp_SubOngoingEfficiency!$T$21:$AK$24,MATCH($F26&amp;"_Indirect",Inp_SubOngoingEfficiency!$H$21:$H$24,0),MATCH(AH$7,Inp_SubOngoingEfficiency!$Y$7:$AK$7,0))</f>
        <v>8.1559874739999998</v>
      </c>
      <c r="AI26" s="73">
        <f>Cal_SubmittedCosts!AI26/INDEX(Inp_SubOngoingEfficiency!$T$21:$AK$24,MATCH($F26&amp;"_Indirect",Inp_SubOngoingEfficiency!$H$21:$H$24,0),MATCH(AI$7,Inp_SubOngoingEfficiency!$Y$7:$AK$7,0))</f>
        <v>8.585724184</v>
      </c>
      <c r="AJ26" s="73">
        <f>Cal_SubmittedCosts!AJ26/INDEX(Inp_SubOngoingEfficiency!$T$21:$AK$24,MATCH($F26&amp;"_Indirect",Inp_SubOngoingEfficiency!$H$21:$H$24,0),MATCH(AJ$7,Inp_SubOngoingEfficiency!$Y$7:$AK$7,0))</f>
        <v>8.8571698339999987</v>
      </c>
      <c r="AK26" s="73">
        <f>Cal_SubmittedCosts!AK26/INDEX(Inp_SubOngoingEfficiency!$T$21:$AK$24,MATCH($F26&amp;"_Indirect",Inp_SubOngoingEfficiency!$H$21:$H$24,0),MATCH(AK$7,Inp_SubOngoingEfficiency!$Y$7:$AK$7,0))</f>
        <v>9.5980334806700203</v>
      </c>
      <c r="AN26" s="94"/>
    </row>
    <row r="27" spans="5:40">
      <c r="E27" s="71" t="str">
        <f>Cover!$F$13</f>
        <v>Sc</v>
      </c>
      <c r="F27" s="94" t="s">
        <v>135</v>
      </c>
      <c r="G27" s="94" t="s">
        <v>273</v>
      </c>
      <c r="H27" s="94" t="s">
        <v>177</v>
      </c>
      <c r="I27" s="94" t="s">
        <v>150</v>
      </c>
      <c r="J27" s="94" t="s">
        <v>265</v>
      </c>
      <c r="K27" s="74" t="str">
        <f t="shared" si="0"/>
        <v>Opex_Property Management_Gross</v>
      </c>
      <c r="L27" s="94" t="s">
        <v>111</v>
      </c>
      <c r="M27" s="17" t="str">
        <f t="shared" si="5"/>
        <v>ScOpex2.01 Opex Cost Matrix - CBusiness SupportProperty ManagementCostTotex</v>
      </c>
      <c r="R27" s="14"/>
      <c r="T27" s="75"/>
      <c r="U27" s="75"/>
      <c r="V27" s="75"/>
      <c r="W27" s="75"/>
      <c r="X27" s="75"/>
      <c r="Y27" s="73">
        <f>Cal_SubmittedCosts!Y27/INDEX(Inp_SubOngoingEfficiency!$T$21:$AK$24,MATCH($F27&amp;"_Indirect",Inp_SubOngoingEfficiency!$H$21:$H$24,0),MATCH(Y$7,Inp_SubOngoingEfficiency!$Y$7:$AK$7,0))</f>
        <v>1.7983663070000002</v>
      </c>
      <c r="Z27" s="73">
        <f>Cal_SubmittedCosts!Z27/INDEX(Inp_SubOngoingEfficiency!$T$21:$AK$24,MATCH($F27&amp;"_Indirect",Inp_SubOngoingEfficiency!$H$21:$H$24,0),MATCH(Z$7,Inp_SubOngoingEfficiency!$Y$7:$AK$7,0))</f>
        <v>2.1551954640000002</v>
      </c>
      <c r="AA27" s="73">
        <f>Cal_SubmittedCosts!AA27/INDEX(Inp_SubOngoingEfficiency!$T$21:$AK$24,MATCH($F27&amp;"_Indirect",Inp_SubOngoingEfficiency!$H$21:$H$24,0),MATCH(AA$7,Inp_SubOngoingEfficiency!$Y$7:$AK$7,0))</f>
        <v>1.8453645410000001</v>
      </c>
      <c r="AB27" s="73">
        <f>Cal_SubmittedCosts!AB27/INDEX(Inp_SubOngoingEfficiency!$T$21:$AK$24,MATCH($F27&amp;"_Indirect",Inp_SubOngoingEfficiency!$H$21:$H$24,0),MATCH(AB$7,Inp_SubOngoingEfficiency!$Y$7:$AK$7,0))</f>
        <v>2.2889839239999996</v>
      </c>
      <c r="AC27" s="73">
        <f>Cal_SubmittedCosts!AC27/INDEX(Inp_SubOngoingEfficiency!$T$21:$AK$24,MATCH($F27&amp;"_Indirect",Inp_SubOngoingEfficiency!$H$21:$H$24,0),MATCH(AC$7,Inp_SubOngoingEfficiency!$Y$7:$AK$7,0))</f>
        <v>1.903168658</v>
      </c>
      <c r="AD27" s="73">
        <f>Cal_SubmittedCosts!AD27/INDEX(Inp_SubOngoingEfficiency!$T$21:$AK$24,MATCH($F27&amp;"_Indirect",Inp_SubOngoingEfficiency!$H$21:$H$24,0),MATCH(AD$7,Inp_SubOngoingEfficiency!$Y$7:$AK$7,0))</f>
        <v>1.8618841669999999</v>
      </c>
      <c r="AE27" s="73">
        <f>Cal_SubmittedCosts!AE27/INDEX(Inp_SubOngoingEfficiency!$T$21:$AK$24,MATCH($F27&amp;"_Indirect",Inp_SubOngoingEfficiency!$H$21:$H$24,0),MATCH(AE$7,Inp_SubOngoingEfficiency!$Y$7:$AK$7,0))</f>
        <v>2.0939999999999999</v>
      </c>
      <c r="AF27" s="73">
        <f>Cal_SubmittedCosts!AF27/INDEX(Inp_SubOngoingEfficiency!$T$21:$AK$24,MATCH($F27&amp;"_Indirect",Inp_SubOngoingEfficiency!$H$21:$H$24,0),MATCH(AF$7,Inp_SubOngoingEfficiency!$Y$7:$AK$7,0))</f>
        <v>2.0940000000000003</v>
      </c>
      <c r="AG27" s="73">
        <f>Cal_SubmittedCosts!AG27/INDEX(Inp_SubOngoingEfficiency!$T$21:$AK$24,MATCH($F27&amp;"_Indirect",Inp_SubOngoingEfficiency!$H$21:$H$24,0),MATCH(AG$7,Inp_SubOngoingEfficiency!$Y$7:$AK$7,0))</f>
        <v>2.3503278910000001</v>
      </c>
      <c r="AH27" s="73">
        <f>Cal_SubmittedCosts!AH27/INDEX(Inp_SubOngoingEfficiency!$T$21:$AK$24,MATCH($F27&amp;"_Indirect",Inp_SubOngoingEfficiency!$H$21:$H$24,0),MATCH(AH$7,Inp_SubOngoingEfficiency!$Y$7:$AK$7,0))</f>
        <v>2.4126508750000002</v>
      </c>
      <c r="AI27" s="73">
        <f>Cal_SubmittedCosts!AI27/INDEX(Inp_SubOngoingEfficiency!$T$21:$AK$24,MATCH($F27&amp;"_Indirect",Inp_SubOngoingEfficiency!$H$21:$H$24,0),MATCH(AI$7,Inp_SubOngoingEfficiency!$Y$7:$AK$7,0))</f>
        <v>2.3931420130000003</v>
      </c>
      <c r="AJ27" s="73">
        <f>Cal_SubmittedCosts!AJ27/INDEX(Inp_SubOngoingEfficiency!$T$21:$AK$24,MATCH($F27&amp;"_Indirect",Inp_SubOngoingEfficiency!$H$21:$H$24,0),MATCH(AJ$7,Inp_SubOngoingEfficiency!$Y$7:$AK$7,0))</f>
        <v>2.3708553160000001</v>
      </c>
      <c r="AK27" s="73">
        <f>Cal_SubmittedCosts!AK27/INDEX(Inp_SubOngoingEfficiency!$T$21:$AK$24,MATCH($F27&amp;"_Indirect",Inp_SubOngoingEfficiency!$H$21:$H$24,0),MATCH(AK$7,Inp_SubOngoingEfficiency!$Y$7:$AK$7,0))</f>
        <v>2.4006009021257544</v>
      </c>
      <c r="AN27" s="94"/>
    </row>
    <row r="28" spans="5:40">
      <c r="E28" s="71" t="str">
        <f>Cover!$F$13</f>
        <v>Sc</v>
      </c>
      <c r="F28" s="94" t="s">
        <v>135</v>
      </c>
      <c r="G28" s="94" t="s">
        <v>273</v>
      </c>
      <c r="H28" s="94" t="s">
        <v>177</v>
      </c>
      <c r="I28" s="94" t="s">
        <v>151</v>
      </c>
      <c r="J28" s="94" t="s">
        <v>265</v>
      </c>
      <c r="K28" s="74" t="str">
        <f t="shared" si="0"/>
        <v>Opex_HR &amp; Non-Operational Training_Gross</v>
      </c>
      <c r="L28" s="94" t="s">
        <v>111</v>
      </c>
      <c r="M28" s="17" t="str">
        <f t="shared" si="5"/>
        <v>ScOpex2.01 Opex Cost Matrix - CBusiness SupportHR &amp; Non-Operational TrainingCostTotex</v>
      </c>
      <c r="R28" s="14"/>
      <c r="T28" s="75"/>
      <c r="U28" s="75"/>
      <c r="V28" s="75"/>
      <c r="W28" s="75"/>
      <c r="X28" s="75"/>
      <c r="Y28" s="73">
        <f>Cal_SubmittedCosts!Y28/INDEX(Inp_SubOngoingEfficiency!$T$21:$AK$24,MATCH($F28&amp;"_Indirect",Inp_SubOngoingEfficiency!$H$21:$H$24,0),MATCH(Y$7,Inp_SubOngoingEfficiency!$Y$7:$AK$7,0))</f>
        <v>0.51653514</v>
      </c>
      <c r="Z28" s="73">
        <f>Cal_SubmittedCosts!Z28/INDEX(Inp_SubOngoingEfficiency!$T$21:$AK$24,MATCH($F28&amp;"_Indirect",Inp_SubOngoingEfficiency!$H$21:$H$24,0),MATCH(Z$7,Inp_SubOngoingEfficiency!$Y$7:$AK$7,0))</f>
        <v>0.95164377499999997</v>
      </c>
      <c r="AA28" s="73">
        <f>Cal_SubmittedCosts!AA28/INDEX(Inp_SubOngoingEfficiency!$T$21:$AK$24,MATCH($F28&amp;"_Indirect",Inp_SubOngoingEfficiency!$H$21:$H$24,0),MATCH(AA$7,Inp_SubOngoingEfficiency!$Y$7:$AK$7,0))</f>
        <v>0.98890313199999991</v>
      </c>
      <c r="AB28" s="73">
        <f>Cal_SubmittedCosts!AB28/INDEX(Inp_SubOngoingEfficiency!$T$21:$AK$24,MATCH($F28&amp;"_Indirect",Inp_SubOngoingEfficiency!$H$21:$H$24,0),MATCH(AB$7,Inp_SubOngoingEfficiency!$Y$7:$AK$7,0))</f>
        <v>1.0755337809999999</v>
      </c>
      <c r="AC28" s="73">
        <f>Cal_SubmittedCosts!AC28/INDEX(Inp_SubOngoingEfficiency!$T$21:$AK$24,MATCH($F28&amp;"_Indirect",Inp_SubOngoingEfficiency!$H$21:$H$24,0),MATCH(AC$7,Inp_SubOngoingEfficiency!$Y$7:$AK$7,0))</f>
        <v>1.1924792849999999</v>
      </c>
      <c r="AD28" s="73">
        <f>Cal_SubmittedCosts!AD28/INDEX(Inp_SubOngoingEfficiency!$T$21:$AK$24,MATCH($F28&amp;"_Indirect",Inp_SubOngoingEfficiency!$H$21:$H$24,0),MATCH(AD$7,Inp_SubOngoingEfficiency!$Y$7:$AK$7,0))</f>
        <v>1.559409</v>
      </c>
      <c r="AE28" s="73">
        <f>Cal_SubmittedCosts!AE28/INDEX(Inp_SubOngoingEfficiency!$T$21:$AK$24,MATCH($F28&amp;"_Indirect",Inp_SubOngoingEfficiency!$H$21:$H$24,0),MATCH(AE$7,Inp_SubOngoingEfficiency!$Y$7:$AK$7,0))</f>
        <v>1.387218727</v>
      </c>
      <c r="AF28" s="73">
        <f>Cal_SubmittedCosts!AF28/INDEX(Inp_SubOngoingEfficiency!$T$21:$AK$24,MATCH($F28&amp;"_Indirect",Inp_SubOngoingEfficiency!$H$21:$H$24,0),MATCH(AF$7,Inp_SubOngoingEfficiency!$Y$7:$AK$7,0))</f>
        <v>1.387</v>
      </c>
      <c r="AG28" s="73">
        <f>Cal_SubmittedCosts!AG28/INDEX(Inp_SubOngoingEfficiency!$T$21:$AK$24,MATCH($F28&amp;"_Indirect",Inp_SubOngoingEfficiency!$H$21:$H$24,0),MATCH(AG$7,Inp_SubOngoingEfficiency!$Y$7:$AK$7,0))</f>
        <v>1.9384877129999998</v>
      </c>
      <c r="AH28" s="73">
        <f>Cal_SubmittedCosts!AH28/INDEX(Inp_SubOngoingEfficiency!$T$21:$AK$24,MATCH($F28&amp;"_Indirect",Inp_SubOngoingEfficiency!$H$21:$H$24,0),MATCH(AH$7,Inp_SubOngoingEfficiency!$Y$7:$AK$7,0))</f>
        <v>1.887469737</v>
      </c>
      <c r="AI28" s="73">
        <f>Cal_SubmittedCosts!AI28/INDEX(Inp_SubOngoingEfficiency!$T$21:$AK$24,MATCH($F28&amp;"_Indirect",Inp_SubOngoingEfficiency!$H$21:$H$24,0),MATCH(AI$7,Inp_SubOngoingEfficiency!$Y$7:$AK$7,0))</f>
        <v>1.862891847</v>
      </c>
      <c r="AJ28" s="73">
        <f>Cal_SubmittedCosts!AJ28/INDEX(Inp_SubOngoingEfficiency!$T$21:$AK$24,MATCH($F28&amp;"_Indirect",Inp_SubOngoingEfficiency!$H$21:$H$24,0),MATCH(AJ$7,Inp_SubOngoingEfficiency!$Y$7:$AK$7,0))</f>
        <v>1.8542975400000001</v>
      </c>
      <c r="AK28" s="73">
        <f>Cal_SubmittedCosts!AK28/INDEX(Inp_SubOngoingEfficiency!$T$21:$AK$24,MATCH($F28&amp;"_Indirect",Inp_SubOngoingEfficiency!$H$21:$H$24,0),MATCH(AK$7,Inp_SubOngoingEfficiency!$Y$7:$AK$7,0))</f>
        <v>1.8469208458420523</v>
      </c>
      <c r="AN28" s="94"/>
    </row>
    <row r="29" spans="5:40">
      <c r="E29" s="71" t="str">
        <f>Cover!$F$13</f>
        <v>Sc</v>
      </c>
      <c r="F29" s="94" t="s">
        <v>135</v>
      </c>
      <c r="G29" s="94" t="s">
        <v>273</v>
      </c>
      <c r="H29" s="94" t="s">
        <v>177</v>
      </c>
      <c r="I29" s="94" t="s">
        <v>152</v>
      </c>
      <c r="J29" s="94" t="s">
        <v>265</v>
      </c>
      <c r="K29" s="74" t="str">
        <f t="shared" si="0"/>
        <v>Opex_Audit, Finance &amp; Regulation_Gross</v>
      </c>
      <c r="L29" s="94" t="s">
        <v>111</v>
      </c>
      <c r="M29" s="17" t="str">
        <f t="shared" si="5"/>
        <v>ScOpex2.01 Opex Cost Matrix - CBusiness SupportAudit, Finance &amp; RegulationCostTotex</v>
      </c>
      <c r="R29" s="14"/>
      <c r="T29" s="75"/>
      <c r="U29" s="75"/>
      <c r="V29" s="75"/>
      <c r="W29" s="75"/>
      <c r="X29" s="75"/>
      <c r="Y29" s="73">
        <f>Cal_SubmittedCosts!Y29/INDEX(Inp_SubOngoingEfficiency!$T$21:$AK$24,MATCH($F29&amp;"_Indirect",Inp_SubOngoingEfficiency!$H$21:$H$24,0),MATCH(Y$7,Inp_SubOngoingEfficiency!$Y$7:$AK$7,0))</f>
        <v>0.61726621199999998</v>
      </c>
      <c r="Z29" s="73">
        <f>Cal_SubmittedCosts!Z29/INDEX(Inp_SubOngoingEfficiency!$T$21:$AK$24,MATCH($F29&amp;"_Indirect",Inp_SubOngoingEfficiency!$H$21:$H$24,0),MATCH(Z$7,Inp_SubOngoingEfficiency!$Y$7:$AK$7,0))</f>
        <v>0.39124167200000004</v>
      </c>
      <c r="AA29" s="73">
        <f>Cal_SubmittedCosts!AA29/INDEX(Inp_SubOngoingEfficiency!$T$21:$AK$24,MATCH($F29&amp;"_Indirect",Inp_SubOngoingEfficiency!$H$21:$H$24,0),MATCH(AA$7,Inp_SubOngoingEfficiency!$Y$7:$AK$7,0))</f>
        <v>0.22134012</v>
      </c>
      <c r="AB29" s="73">
        <f>Cal_SubmittedCosts!AB29/INDEX(Inp_SubOngoingEfficiency!$T$21:$AK$24,MATCH($F29&amp;"_Indirect",Inp_SubOngoingEfficiency!$H$21:$H$24,0),MATCH(AB$7,Inp_SubOngoingEfficiency!$Y$7:$AK$7,0))</f>
        <v>0.34425633999999999</v>
      </c>
      <c r="AC29" s="73">
        <f>Cal_SubmittedCosts!AC29/INDEX(Inp_SubOngoingEfficiency!$T$21:$AK$24,MATCH($F29&amp;"_Indirect",Inp_SubOngoingEfficiency!$H$21:$H$24,0),MATCH(AC$7,Inp_SubOngoingEfficiency!$Y$7:$AK$7,0))</f>
        <v>0.36907371799999994</v>
      </c>
      <c r="AD29" s="73">
        <f>Cal_SubmittedCosts!AD29/INDEX(Inp_SubOngoingEfficiency!$T$21:$AK$24,MATCH($F29&amp;"_Indirect",Inp_SubOngoingEfficiency!$H$21:$H$24,0),MATCH(AD$7,Inp_SubOngoingEfficiency!$Y$7:$AK$7,0))</f>
        <v>1.1789480240000001</v>
      </c>
      <c r="AE29" s="73">
        <f>Cal_SubmittedCosts!AE29/INDEX(Inp_SubOngoingEfficiency!$T$21:$AK$24,MATCH($F29&amp;"_Indirect",Inp_SubOngoingEfficiency!$H$21:$H$24,0),MATCH(AE$7,Inp_SubOngoingEfficiency!$Y$7:$AK$7,0))</f>
        <v>2.888643697</v>
      </c>
      <c r="AF29" s="73">
        <f>Cal_SubmittedCosts!AF29/INDEX(Inp_SubOngoingEfficiency!$T$21:$AK$24,MATCH($F29&amp;"_Indirect",Inp_SubOngoingEfficiency!$H$21:$H$24,0),MATCH(AF$7,Inp_SubOngoingEfficiency!$Y$7:$AK$7,0))</f>
        <v>2.8890000000000002</v>
      </c>
      <c r="AG29" s="73">
        <f>Cal_SubmittedCosts!AG29/INDEX(Inp_SubOngoingEfficiency!$T$21:$AK$24,MATCH($F29&amp;"_Indirect",Inp_SubOngoingEfficiency!$H$21:$H$24,0),MATCH(AG$7,Inp_SubOngoingEfficiency!$Y$7:$AK$7,0))</f>
        <v>0.65292189100000009</v>
      </c>
      <c r="AH29" s="73">
        <f>Cal_SubmittedCosts!AH29/INDEX(Inp_SubOngoingEfficiency!$T$21:$AK$24,MATCH($F29&amp;"_Indirect",Inp_SubOngoingEfficiency!$H$21:$H$24,0),MATCH(AH$7,Inp_SubOngoingEfficiency!$Y$7:$AK$7,0))</f>
        <v>0.61473230900000009</v>
      </c>
      <c r="AI29" s="73">
        <f>Cal_SubmittedCosts!AI29/INDEX(Inp_SubOngoingEfficiency!$T$21:$AK$24,MATCH($F29&amp;"_Indirect",Inp_SubOngoingEfficiency!$H$21:$H$24,0),MATCH(AI$7,Inp_SubOngoingEfficiency!$Y$7:$AK$7,0))</f>
        <v>1.6619303109999999</v>
      </c>
      <c r="AJ29" s="73">
        <f>Cal_SubmittedCosts!AJ29/INDEX(Inp_SubOngoingEfficiency!$T$21:$AK$24,MATCH($F29&amp;"_Indirect",Inp_SubOngoingEfficiency!$H$21:$H$24,0),MATCH(AJ$7,Inp_SubOngoingEfficiency!$Y$7:$AK$7,0))</f>
        <v>1.9066682100000001</v>
      </c>
      <c r="AK29" s="73">
        <f>Cal_SubmittedCosts!AK29/INDEX(Inp_SubOngoingEfficiency!$T$21:$AK$24,MATCH($F29&amp;"_Indirect",Inp_SubOngoingEfficiency!$H$21:$H$24,0),MATCH(AK$7,Inp_SubOngoingEfficiency!$Y$7:$AK$7,0))</f>
        <v>1.7133723859094567</v>
      </c>
      <c r="AN29" s="94"/>
    </row>
    <row r="30" spans="5:40">
      <c r="E30" s="71" t="str">
        <f>Cover!$F$13</f>
        <v>Sc</v>
      </c>
      <c r="F30" s="94" t="s">
        <v>135</v>
      </c>
      <c r="G30" s="94" t="s">
        <v>273</v>
      </c>
      <c r="H30" s="94" t="s">
        <v>177</v>
      </c>
      <c r="I30" s="94" t="s">
        <v>153</v>
      </c>
      <c r="J30" s="94" t="s">
        <v>265</v>
      </c>
      <c r="K30" s="74" t="str">
        <f t="shared" si="0"/>
        <v>Opex_Insurance_Gross</v>
      </c>
      <c r="L30" s="94" t="s">
        <v>111</v>
      </c>
      <c r="M30" s="17" t="str">
        <f t="shared" si="5"/>
        <v>ScOpex2.01 Opex Cost Matrix - CBusiness SupportInsuranceCostTotex</v>
      </c>
      <c r="R30" s="14"/>
      <c r="T30" s="75"/>
      <c r="U30" s="75"/>
      <c r="V30" s="75"/>
      <c r="W30" s="75"/>
      <c r="X30" s="75"/>
      <c r="Y30" s="73">
        <f>Cal_SubmittedCosts!Y30/INDEX(Inp_SubOngoingEfficiency!$T$21:$AK$24,MATCH($F30&amp;"_Indirect",Inp_SubOngoingEfficiency!$H$21:$H$24,0),MATCH(Y$7,Inp_SubOngoingEfficiency!$Y$7:$AK$7,0))</f>
        <v>0.73088360299999999</v>
      </c>
      <c r="Z30" s="73">
        <f>Cal_SubmittedCosts!Z30/INDEX(Inp_SubOngoingEfficiency!$T$21:$AK$24,MATCH($F30&amp;"_Indirect",Inp_SubOngoingEfficiency!$H$21:$H$24,0),MATCH(Z$7,Inp_SubOngoingEfficiency!$Y$7:$AK$7,0))</f>
        <v>0.466474891</v>
      </c>
      <c r="AA30" s="73">
        <f>Cal_SubmittedCosts!AA30/INDEX(Inp_SubOngoingEfficiency!$T$21:$AK$24,MATCH($F30&amp;"_Indirect",Inp_SubOngoingEfficiency!$H$21:$H$24,0),MATCH(AA$7,Inp_SubOngoingEfficiency!$Y$7:$AK$7,0))</f>
        <v>0.29124969699999997</v>
      </c>
      <c r="AB30" s="73">
        <f>Cal_SubmittedCosts!AB30/INDEX(Inp_SubOngoingEfficiency!$T$21:$AK$24,MATCH($F30&amp;"_Indirect",Inp_SubOngoingEfficiency!$H$21:$H$24,0),MATCH(AB$7,Inp_SubOngoingEfficiency!$Y$7:$AK$7,0))</f>
        <v>0.221307647</v>
      </c>
      <c r="AC30" s="73">
        <f>Cal_SubmittedCosts!AC30/INDEX(Inp_SubOngoingEfficiency!$T$21:$AK$24,MATCH($F30&amp;"_Indirect",Inp_SubOngoingEfficiency!$H$21:$H$24,0),MATCH(AC$7,Inp_SubOngoingEfficiency!$Y$7:$AK$7,0))</f>
        <v>0.26872379800000001</v>
      </c>
      <c r="AD30" s="73">
        <f>Cal_SubmittedCosts!AD30/INDEX(Inp_SubOngoingEfficiency!$T$21:$AK$24,MATCH($F30&amp;"_Indirect",Inp_SubOngoingEfficiency!$H$21:$H$24,0),MATCH(AD$7,Inp_SubOngoingEfficiency!$Y$7:$AK$7,0))</f>
        <v>0.29965799999999998</v>
      </c>
      <c r="AE30" s="73">
        <f>Cal_SubmittedCosts!AE30/INDEX(Inp_SubOngoingEfficiency!$T$21:$AK$24,MATCH($F30&amp;"_Indirect",Inp_SubOngoingEfficiency!$H$21:$H$24,0),MATCH(AE$7,Inp_SubOngoingEfficiency!$Y$7:$AK$7,0))</f>
        <v>0.25163589600000003</v>
      </c>
      <c r="AF30" s="73">
        <f>Cal_SubmittedCosts!AF30/INDEX(Inp_SubOngoingEfficiency!$T$21:$AK$24,MATCH($F30&amp;"_Indirect",Inp_SubOngoingEfficiency!$H$21:$H$24,0),MATCH(AF$7,Inp_SubOngoingEfficiency!$Y$7:$AK$7,0))</f>
        <v>0.252</v>
      </c>
      <c r="AG30" s="73">
        <f>Cal_SubmittedCosts!AG30/INDEX(Inp_SubOngoingEfficiency!$T$21:$AK$24,MATCH($F30&amp;"_Indirect",Inp_SubOngoingEfficiency!$H$21:$H$24,0),MATCH(AG$7,Inp_SubOngoingEfficiency!$Y$7:$AK$7,0))</f>
        <v>0.33242940500000001</v>
      </c>
      <c r="AH30" s="73">
        <f>Cal_SubmittedCosts!AH30/INDEX(Inp_SubOngoingEfficiency!$T$21:$AK$24,MATCH($F30&amp;"_Indirect",Inp_SubOngoingEfficiency!$H$21:$H$24,0),MATCH(AH$7,Inp_SubOngoingEfficiency!$Y$7:$AK$7,0))</f>
        <v>0.30788043999999998</v>
      </c>
      <c r="AI30" s="73">
        <f>Cal_SubmittedCosts!AI30/INDEX(Inp_SubOngoingEfficiency!$T$21:$AK$24,MATCH($F30&amp;"_Indirect",Inp_SubOngoingEfficiency!$H$21:$H$24,0),MATCH(AI$7,Inp_SubOngoingEfficiency!$Y$7:$AK$7,0))</f>
        <v>0.29422278400000001</v>
      </c>
      <c r="AJ30" s="73">
        <f>Cal_SubmittedCosts!AJ30/INDEX(Inp_SubOngoingEfficiency!$T$21:$AK$24,MATCH($F30&amp;"_Indirect",Inp_SubOngoingEfficiency!$H$21:$H$24,0),MATCH(AJ$7,Inp_SubOngoingEfficiency!$Y$7:$AK$7,0))</f>
        <v>0.26444373199999999</v>
      </c>
      <c r="AK30" s="73">
        <f>Cal_SubmittedCosts!AK30/INDEX(Inp_SubOngoingEfficiency!$T$21:$AK$24,MATCH($F30&amp;"_Indirect",Inp_SubOngoingEfficiency!$H$21:$H$24,0),MATCH(AK$7,Inp_SubOngoingEfficiency!$Y$7:$AK$7,0))</f>
        <v>0.31317089670925558</v>
      </c>
      <c r="AN30" s="94"/>
    </row>
    <row r="31" spans="5:40">
      <c r="E31" s="71" t="str">
        <f>Cover!$F$13</f>
        <v>Sc</v>
      </c>
      <c r="F31" s="94" t="s">
        <v>135</v>
      </c>
      <c r="G31" s="94" t="s">
        <v>273</v>
      </c>
      <c r="H31" s="94" t="s">
        <v>177</v>
      </c>
      <c r="I31" s="94" t="s">
        <v>154</v>
      </c>
      <c r="J31" s="94" t="s">
        <v>265</v>
      </c>
      <c r="K31" s="74" t="str">
        <f t="shared" si="0"/>
        <v>Opex_Procurement_Gross</v>
      </c>
      <c r="L31" s="94" t="s">
        <v>111</v>
      </c>
      <c r="M31" s="17" t="str">
        <f t="shared" si="5"/>
        <v>ScOpex2.01 Opex Cost Matrix - CBusiness SupportProcurementCostTotex</v>
      </c>
      <c r="R31" s="14"/>
      <c r="T31" s="75"/>
      <c r="U31" s="75"/>
      <c r="V31" s="75"/>
      <c r="W31" s="75"/>
      <c r="X31" s="75"/>
      <c r="Y31" s="73">
        <f>Cal_SubmittedCosts!Y31/INDEX(Inp_SubOngoingEfficiency!$T$21:$AK$24,MATCH($F31&amp;"_Indirect",Inp_SubOngoingEfficiency!$H$21:$H$24,0),MATCH(Y$7,Inp_SubOngoingEfficiency!$Y$7:$AK$7,0))</f>
        <v>9.9245923E-2</v>
      </c>
      <c r="Z31" s="73">
        <f>Cal_SubmittedCosts!Z31/INDEX(Inp_SubOngoingEfficiency!$T$21:$AK$24,MATCH($F31&amp;"_Indirect",Inp_SubOngoingEfficiency!$H$21:$H$24,0),MATCH(Z$7,Inp_SubOngoingEfficiency!$Y$7:$AK$7,0))</f>
        <v>1.8321942000000001E-2</v>
      </c>
      <c r="AA31" s="73">
        <f>Cal_SubmittedCosts!AA31/INDEX(Inp_SubOngoingEfficiency!$T$21:$AK$24,MATCH($F31&amp;"_Indirect",Inp_SubOngoingEfficiency!$H$21:$H$24,0),MATCH(AA$7,Inp_SubOngoingEfficiency!$Y$7:$AK$7,0))</f>
        <v>1.4593411000000001E-2</v>
      </c>
      <c r="AB31" s="73">
        <f>Cal_SubmittedCosts!AB31/INDEX(Inp_SubOngoingEfficiency!$T$21:$AK$24,MATCH($F31&amp;"_Indirect",Inp_SubOngoingEfficiency!$H$21:$H$24,0),MATCH(AB$7,Inp_SubOngoingEfficiency!$Y$7:$AK$7,0))</f>
        <v>8.5529519999999991E-3</v>
      </c>
      <c r="AC31" s="73">
        <f>Cal_SubmittedCosts!AC31/INDEX(Inp_SubOngoingEfficiency!$T$21:$AK$24,MATCH($F31&amp;"_Indirect",Inp_SubOngoingEfficiency!$H$21:$H$24,0),MATCH(AC$7,Inp_SubOngoingEfficiency!$Y$7:$AK$7,0))</f>
        <v>7.6788109999999998E-3</v>
      </c>
      <c r="AD31" s="73">
        <f>Cal_SubmittedCosts!AD31/INDEX(Inp_SubOngoingEfficiency!$T$21:$AK$24,MATCH($F31&amp;"_Indirect",Inp_SubOngoingEfficiency!$H$21:$H$24,0),MATCH(AD$7,Inp_SubOngoingEfficiency!$Y$7:$AK$7,0))</f>
        <v>0.34577899900000003</v>
      </c>
      <c r="AE31" s="73">
        <f>Cal_SubmittedCosts!AE31/INDEX(Inp_SubOngoingEfficiency!$T$21:$AK$24,MATCH($F31&amp;"_Indirect",Inp_SubOngoingEfficiency!$H$21:$H$24,0),MATCH(AE$7,Inp_SubOngoingEfficiency!$Y$7:$AK$7,0))</f>
        <v>0.26437357</v>
      </c>
      <c r="AF31" s="73">
        <f>Cal_SubmittedCosts!AF31/INDEX(Inp_SubOngoingEfficiency!$T$21:$AK$24,MATCH($F31&amp;"_Indirect",Inp_SubOngoingEfficiency!$H$21:$H$24,0),MATCH(AF$7,Inp_SubOngoingEfficiency!$Y$7:$AK$7,0))</f>
        <v>0.26400000000000001</v>
      </c>
      <c r="AG31" s="73">
        <f>Cal_SubmittedCosts!AG31/INDEX(Inp_SubOngoingEfficiency!$T$21:$AK$24,MATCH($F31&amp;"_Indirect",Inp_SubOngoingEfficiency!$H$21:$H$24,0),MATCH(AG$7,Inp_SubOngoingEfficiency!$Y$7:$AK$7,0))</f>
        <v>0.14437013700000001</v>
      </c>
      <c r="AH31" s="73">
        <f>Cal_SubmittedCosts!AH31/INDEX(Inp_SubOngoingEfficiency!$T$21:$AK$24,MATCH($F31&amp;"_Indirect",Inp_SubOngoingEfficiency!$H$21:$H$24,0),MATCH(AH$7,Inp_SubOngoingEfficiency!$Y$7:$AK$7,0))</f>
        <v>0.13085667300000001</v>
      </c>
      <c r="AI31" s="73">
        <f>Cal_SubmittedCosts!AI31/INDEX(Inp_SubOngoingEfficiency!$T$21:$AK$24,MATCH($F31&amp;"_Indirect",Inp_SubOngoingEfficiency!$H$21:$H$24,0),MATCH(AI$7,Inp_SubOngoingEfficiency!$Y$7:$AK$7,0))</f>
        <v>0.12313801000000001</v>
      </c>
      <c r="AJ31" s="73">
        <f>Cal_SubmittedCosts!AJ31/INDEX(Inp_SubOngoingEfficiency!$T$21:$AK$24,MATCH($F31&amp;"_Indirect",Inp_SubOngoingEfficiency!$H$21:$H$24,0),MATCH(AJ$7,Inp_SubOngoingEfficiency!$Y$7:$AK$7,0))</f>
        <v>0.106634271</v>
      </c>
      <c r="AK31" s="73">
        <f>Cal_SubmittedCosts!AK31/INDEX(Inp_SubOngoingEfficiency!$T$21:$AK$24,MATCH($F31&amp;"_Indirect",Inp_SubOngoingEfficiency!$H$21:$H$24,0),MATCH(AK$7,Inp_SubOngoingEfficiency!$Y$7:$AK$7,0))</f>
        <v>0.13253447582696179</v>
      </c>
      <c r="AN31" s="94"/>
    </row>
    <row r="32" spans="5:40">
      <c r="E32" s="71" t="str">
        <f>Cover!$F$13</f>
        <v>Sc</v>
      </c>
      <c r="F32" s="94" t="s">
        <v>135</v>
      </c>
      <c r="G32" s="94" t="s">
        <v>273</v>
      </c>
      <c r="H32" s="94" t="s">
        <v>177</v>
      </c>
      <c r="I32" s="94" t="s">
        <v>155</v>
      </c>
      <c r="J32" s="94" t="s">
        <v>265</v>
      </c>
      <c r="K32" s="74" t="str">
        <f t="shared" si="0"/>
        <v>Opex_CEO &amp; Group Management_Gross</v>
      </c>
      <c r="L32" s="94" t="s">
        <v>111</v>
      </c>
      <c r="M32" s="17" t="str">
        <f t="shared" si="5"/>
        <v>ScOpex2.01 Opex Cost Matrix - CBusiness SupportCEO &amp; Group ManagementCostTotex</v>
      </c>
      <c r="R32" s="14"/>
      <c r="T32" s="75"/>
      <c r="U32" s="75"/>
      <c r="V32" s="75"/>
      <c r="W32" s="75"/>
      <c r="X32" s="75"/>
      <c r="Y32" s="73">
        <f>Cal_SubmittedCosts!Y32/INDEX(Inp_SubOngoingEfficiency!$T$21:$AK$24,MATCH($F32&amp;"_Indirect",Inp_SubOngoingEfficiency!$H$21:$H$24,0),MATCH(Y$7,Inp_SubOngoingEfficiency!$Y$7:$AK$7,0))</f>
        <v>2.181388042</v>
      </c>
      <c r="Z32" s="73">
        <f>Cal_SubmittedCosts!Z32/INDEX(Inp_SubOngoingEfficiency!$T$21:$AK$24,MATCH($F32&amp;"_Indirect",Inp_SubOngoingEfficiency!$H$21:$H$24,0),MATCH(Z$7,Inp_SubOngoingEfficiency!$Y$7:$AK$7,0))</f>
        <v>2.7981653039999999</v>
      </c>
      <c r="AA32" s="73">
        <f>Cal_SubmittedCosts!AA32/INDEX(Inp_SubOngoingEfficiency!$T$21:$AK$24,MATCH($F32&amp;"_Indirect",Inp_SubOngoingEfficiency!$H$21:$H$24,0),MATCH(AA$7,Inp_SubOngoingEfficiency!$Y$7:$AK$7,0))</f>
        <v>2.4682366330000001</v>
      </c>
      <c r="AB32" s="73">
        <f>Cal_SubmittedCosts!AB32/INDEX(Inp_SubOngoingEfficiency!$T$21:$AK$24,MATCH($F32&amp;"_Indirect",Inp_SubOngoingEfficiency!$H$21:$H$24,0),MATCH(AB$7,Inp_SubOngoingEfficiency!$Y$7:$AK$7,0))</f>
        <v>2.9144185789999999</v>
      </c>
      <c r="AC32" s="73">
        <f>Cal_SubmittedCosts!AC32/INDEX(Inp_SubOngoingEfficiency!$T$21:$AK$24,MATCH($F32&amp;"_Indirect",Inp_SubOngoingEfficiency!$H$21:$H$24,0),MATCH(AC$7,Inp_SubOngoingEfficiency!$Y$7:$AK$7,0))</f>
        <v>3.0480818319999998</v>
      </c>
      <c r="AD32" s="73">
        <f>Cal_SubmittedCosts!AD32/INDEX(Inp_SubOngoingEfficiency!$T$21:$AK$24,MATCH($F32&amp;"_Indirect",Inp_SubOngoingEfficiency!$H$21:$H$24,0),MATCH(AD$7,Inp_SubOngoingEfficiency!$Y$7:$AK$7,0))</f>
        <v>3.093911125</v>
      </c>
      <c r="AE32" s="73">
        <f>Cal_SubmittedCosts!AE32/INDEX(Inp_SubOngoingEfficiency!$T$21:$AK$24,MATCH($F32&amp;"_Indirect",Inp_SubOngoingEfficiency!$H$21:$H$24,0),MATCH(AE$7,Inp_SubOngoingEfficiency!$Y$7:$AK$7,0))</f>
        <v>2.4871688430000001</v>
      </c>
      <c r="AF32" s="73">
        <f>Cal_SubmittedCosts!AF32/INDEX(Inp_SubOngoingEfficiency!$T$21:$AK$24,MATCH($F32&amp;"_Indirect",Inp_SubOngoingEfficiency!$H$21:$H$24,0),MATCH(AF$7,Inp_SubOngoingEfficiency!$Y$7:$AK$7,0))</f>
        <v>2.4870000000000001</v>
      </c>
      <c r="AG32" s="73">
        <f>Cal_SubmittedCosts!AG32/INDEX(Inp_SubOngoingEfficiency!$T$21:$AK$24,MATCH($F32&amp;"_Indirect",Inp_SubOngoingEfficiency!$H$21:$H$24,0),MATCH(AG$7,Inp_SubOngoingEfficiency!$Y$7:$AK$7,0))</f>
        <v>2.7996823849999997</v>
      </c>
      <c r="AH32" s="73">
        <f>Cal_SubmittedCosts!AH32/INDEX(Inp_SubOngoingEfficiency!$T$21:$AK$24,MATCH($F32&amp;"_Indirect",Inp_SubOngoingEfficiency!$H$21:$H$24,0),MATCH(AH$7,Inp_SubOngoingEfficiency!$Y$7:$AK$7,0))</f>
        <v>2.7445177869999999</v>
      </c>
      <c r="AI32" s="73">
        <f>Cal_SubmittedCosts!AI32/INDEX(Inp_SubOngoingEfficiency!$T$21:$AK$24,MATCH($F32&amp;"_Indirect",Inp_SubOngoingEfficiency!$H$21:$H$24,0),MATCH(AI$7,Inp_SubOngoingEfficiency!$Y$7:$AK$7,0))</f>
        <v>2.7354492589999997</v>
      </c>
      <c r="AJ32" s="73">
        <f>Cal_SubmittedCosts!AJ32/INDEX(Inp_SubOngoingEfficiency!$T$21:$AK$24,MATCH($F32&amp;"_Indirect",Inp_SubOngoingEfficiency!$H$21:$H$24,0),MATCH(AJ$7,Inp_SubOngoingEfficiency!$Y$7:$AK$7,0))</f>
        <v>2.6822520209999996</v>
      </c>
      <c r="AK32" s="73">
        <f>Cal_SubmittedCosts!AK32/INDEX(Inp_SubOngoingEfficiency!$T$21:$AK$24,MATCH($F32&amp;"_Indirect",Inp_SubOngoingEfficiency!$H$21:$H$24,0),MATCH(AK$7,Inp_SubOngoingEfficiency!$Y$7:$AK$7,0))</f>
        <v>2.6828076047364187</v>
      </c>
      <c r="AN32" s="94"/>
    </row>
    <row r="33" spans="5:41">
      <c r="E33" s="71" t="str">
        <f>Cover!$F$13</f>
        <v>Sc</v>
      </c>
      <c r="F33" s="94" t="s">
        <v>135</v>
      </c>
      <c r="G33" s="94" t="s">
        <v>273</v>
      </c>
      <c r="H33" s="94" t="s">
        <v>177</v>
      </c>
      <c r="I33" s="94" t="s">
        <v>156</v>
      </c>
      <c r="J33" s="94" t="s">
        <v>265</v>
      </c>
      <c r="K33" s="74" t="str">
        <f t="shared" si="0"/>
        <v>Opex_Stores &amp; Logistics_Gross</v>
      </c>
      <c r="L33" s="94" t="s">
        <v>111</v>
      </c>
      <c r="M33" s="17" t="str">
        <f t="shared" si="5"/>
        <v>ScOpex2.01 Opex Cost Matrix - CBusiness SupportStores &amp; LogisticsCostTotex</v>
      </c>
      <c r="R33" s="14"/>
      <c r="T33" s="75"/>
      <c r="U33" s="75"/>
      <c r="V33" s="75"/>
      <c r="W33" s="75"/>
      <c r="X33" s="75"/>
      <c r="Y33" s="73">
        <f>Cal_SubmittedCosts!Y33/INDEX(Inp_SubOngoingEfficiency!$T$21:$AK$24,MATCH($F33&amp;"_Indirect",Inp_SubOngoingEfficiency!$H$21:$H$24,0),MATCH(Y$7,Inp_SubOngoingEfficiency!$Y$7:$AK$7,0))</f>
        <v>0.35731142500000002</v>
      </c>
      <c r="Z33" s="73">
        <f>Cal_SubmittedCosts!Z33/INDEX(Inp_SubOngoingEfficiency!$T$21:$AK$24,MATCH($F33&amp;"_Indirect",Inp_SubOngoingEfficiency!$H$21:$H$24,0),MATCH(Z$7,Inp_SubOngoingEfficiency!$Y$7:$AK$7,0))</f>
        <v>0.32011961900000002</v>
      </c>
      <c r="AA33" s="73">
        <f>Cal_SubmittedCosts!AA33/INDEX(Inp_SubOngoingEfficiency!$T$21:$AK$24,MATCH($F33&amp;"_Indirect",Inp_SubOngoingEfficiency!$H$21:$H$24,0),MATCH(AA$7,Inp_SubOngoingEfficiency!$Y$7:$AK$7,0))</f>
        <v>0.24551303799999999</v>
      </c>
      <c r="AB33" s="73">
        <f>Cal_SubmittedCosts!AB33/INDEX(Inp_SubOngoingEfficiency!$T$21:$AK$24,MATCH($F33&amp;"_Indirect",Inp_SubOngoingEfficiency!$H$21:$H$24,0),MATCH(AB$7,Inp_SubOngoingEfficiency!$Y$7:$AK$7,0))</f>
        <v>0.22772236100000001</v>
      </c>
      <c r="AC33" s="73">
        <f>Cal_SubmittedCosts!AC33/INDEX(Inp_SubOngoingEfficiency!$T$21:$AK$24,MATCH($F33&amp;"_Indirect",Inp_SubOngoingEfficiency!$H$21:$H$24,0),MATCH(AC$7,Inp_SubOngoingEfficiency!$Y$7:$AK$7,0))</f>
        <v>0.24474981800000001</v>
      </c>
      <c r="AD33" s="73">
        <f>Cal_SubmittedCosts!AD33/INDEX(Inp_SubOngoingEfficiency!$T$21:$AK$24,MATCH($F33&amp;"_Indirect",Inp_SubOngoingEfficiency!$H$21:$H$24,0),MATCH(AD$7,Inp_SubOngoingEfficiency!$Y$7:$AK$7,0))</f>
        <v>0.28999999999999998</v>
      </c>
      <c r="AE33" s="73">
        <f>Cal_SubmittedCosts!AE33/INDEX(Inp_SubOngoingEfficiency!$T$21:$AK$24,MATCH($F33&amp;"_Indirect",Inp_SubOngoingEfficiency!$H$21:$H$24,0),MATCH(AE$7,Inp_SubOngoingEfficiency!$Y$7:$AK$7,0))</f>
        <v>0.2</v>
      </c>
      <c r="AF33" s="73">
        <f>Cal_SubmittedCosts!AF33/INDEX(Inp_SubOngoingEfficiency!$T$21:$AK$24,MATCH($F33&amp;"_Indirect",Inp_SubOngoingEfficiency!$H$21:$H$24,0),MATCH(AF$7,Inp_SubOngoingEfficiency!$Y$7:$AK$7,0))</f>
        <v>0.2</v>
      </c>
      <c r="AG33" s="73">
        <f>Cal_SubmittedCosts!AG33/INDEX(Inp_SubOngoingEfficiency!$T$21:$AK$24,MATCH($F33&amp;"_Indirect",Inp_SubOngoingEfficiency!$H$21:$H$24,0),MATCH(AG$7,Inp_SubOngoingEfficiency!$Y$7:$AK$7,0))</f>
        <v>0.36720709499999998</v>
      </c>
      <c r="AH33" s="73">
        <f>Cal_SubmittedCosts!AH33/INDEX(Inp_SubOngoingEfficiency!$T$21:$AK$24,MATCH($F33&amp;"_Indirect",Inp_SubOngoingEfficiency!$H$21:$H$24,0),MATCH(AH$7,Inp_SubOngoingEfficiency!$Y$7:$AK$7,0))</f>
        <v>0.33432157600000001</v>
      </c>
      <c r="AI33" s="73">
        <f>Cal_SubmittedCosts!AI33/INDEX(Inp_SubOngoingEfficiency!$T$21:$AK$24,MATCH($F33&amp;"_Indirect",Inp_SubOngoingEfficiency!$H$21:$H$24,0),MATCH(AI$7,Inp_SubOngoingEfficiency!$Y$7:$AK$7,0))</f>
        <v>0.31613221399999997</v>
      </c>
      <c r="AJ33" s="73">
        <f>Cal_SubmittedCosts!AJ33/INDEX(Inp_SubOngoingEfficiency!$T$21:$AK$24,MATCH($F33&amp;"_Indirect",Inp_SubOngoingEfficiency!$H$21:$H$24,0),MATCH(AJ$7,Inp_SubOngoingEfficiency!$Y$7:$AK$7,0))</f>
        <v>0.27607069500000003</v>
      </c>
      <c r="AK33" s="73">
        <f>Cal_SubmittedCosts!AK33/INDEX(Inp_SubOngoingEfficiency!$T$21:$AK$24,MATCH($F33&amp;"_Indirect",Inp_SubOngoingEfficiency!$H$21:$H$24,0),MATCH(AK$7,Inp_SubOngoingEfficiency!$Y$7:$AK$7,0))</f>
        <v>0.34209733113380281</v>
      </c>
      <c r="AN33" s="94"/>
    </row>
    <row r="34" spans="5:41">
      <c r="E34" s="71" t="str">
        <f>Cover!$F$13</f>
        <v>Sc</v>
      </c>
      <c r="F34" s="94" t="s">
        <v>135</v>
      </c>
      <c r="G34" s="94" t="s">
        <v>273</v>
      </c>
      <c r="H34" s="94" t="s">
        <v>157</v>
      </c>
      <c r="I34" s="94" t="s">
        <v>157</v>
      </c>
      <c r="J34" s="94" t="s">
        <v>265</v>
      </c>
      <c r="K34" s="74" t="str">
        <f t="shared" si="0"/>
        <v>Opex_Training &amp; Apprentices_Gross</v>
      </c>
      <c r="L34" s="94" t="s">
        <v>111</v>
      </c>
      <c r="M34" s="17" t="str">
        <f t="shared" si="5"/>
        <v>ScOpex2.01 Opex Cost Matrix - CTraining &amp; ApprenticesTraining &amp; ApprenticesCostTotex</v>
      </c>
      <c r="R34" s="14"/>
      <c r="T34" s="75"/>
      <c r="U34" s="75"/>
      <c r="V34" s="75"/>
      <c r="W34" s="75"/>
      <c r="X34" s="75"/>
      <c r="Y34" s="73">
        <f>Cal_SubmittedCosts!Y34/INDEX(Inp_SubOngoingEfficiency!$T$21:$AK$24,MATCH($F34&amp;"_Indirect",Inp_SubOngoingEfficiency!$H$21:$H$24,0),MATCH(Y$7,Inp_SubOngoingEfficiency!$Y$7:$AK$7,0))</f>
        <v>1.5611763619999999</v>
      </c>
      <c r="Z34" s="73">
        <f>Cal_SubmittedCosts!Z34/INDEX(Inp_SubOngoingEfficiency!$T$21:$AK$24,MATCH($F34&amp;"_Indirect",Inp_SubOngoingEfficiency!$H$21:$H$24,0),MATCH(Z$7,Inp_SubOngoingEfficiency!$Y$7:$AK$7,0))</f>
        <v>2.9381095840000002</v>
      </c>
      <c r="AA34" s="73">
        <f>Cal_SubmittedCosts!AA34/INDEX(Inp_SubOngoingEfficiency!$T$21:$AK$24,MATCH($F34&amp;"_Indirect",Inp_SubOngoingEfficiency!$H$21:$H$24,0),MATCH(AA$7,Inp_SubOngoingEfficiency!$Y$7:$AK$7,0))</f>
        <v>5.758225511</v>
      </c>
      <c r="AB34" s="73">
        <f>Cal_SubmittedCosts!AB34/INDEX(Inp_SubOngoingEfficiency!$T$21:$AK$24,MATCH($F34&amp;"_Indirect",Inp_SubOngoingEfficiency!$H$21:$H$24,0),MATCH(AB$7,Inp_SubOngoingEfficiency!$Y$7:$AK$7,0))</f>
        <v>5.8812239919999998</v>
      </c>
      <c r="AC34" s="73">
        <f>Cal_SubmittedCosts!AC34/INDEX(Inp_SubOngoingEfficiency!$T$21:$AK$24,MATCH($F34&amp;"_Indirect",Inp_SubOngoingEfficiency!$H$21:$H$24,0),MATCH(AC$7,Inp_SubOngoingEfficiency!$Y$7:$AK$7,0))</f>
        <v>3.1617218139999999</v>
      </c>
      <c r="AD34" s="73">
        <f>Cal_SubmittedCosts!AD34/INDEX(Inp_SubOngoingEfficiency!$T$21:$AK$24,MATCH($F34&amp;"_Indirect",Inp_SubOngoingEfficiency!$H$21:$H$24,0),MATCH(AD$7,Inp_SubOngoingEfficiency!$Y$7:$AK$7,0))</f>
        <v>2.2510000000000003</v>
      </c>
      <c r="AE34" s="73">
        <f>Cal_SubmittedCosts!AE34/INDEX(Inp_SubOngoingEfficiency!$T$21:$AK$24,MATCH($F34&amp;"_Indirect",Inp_SubOngoingEfficiency!$H$21:$H$24,0),MATCH(AE$7,Inp_SubOngoingEfficiency!$Y$7:$AK$7,0))</f>
        <v>1.8876499999999998</v>
      </c>
      <c r="AF34" s="73">
        <f>Cal_SubmittedCosts!AF34/INDEX(Inp_SubOngoingEfficiency!$T$21:$AK$24,MATCH($F34&amp;"_Indirect",Inp_SubOngoingEfficiency!$H$21:$H$24,0),MATCH(AF$7,Inp_SubOngoingEfficiency!$Y$7:$AK$7,0))</f>
        <v>1.0720000000000001</v>
      </c>
      <c r="AG34" s="73">
        <f>Cal_SubmittedCosts!AG34/INDEX(Inp_SubOngoingEfficiency!$T$21:$AK$24,MATCH($F34&amp;"_Indirect",Inp_SubOngoingEfficiency!$H$21:$H$24,0),MATCH(AG$7,Inp_SubOngoingEfficiency!$Y$7:$AK$7,0))</f>
        <v>3.3980143819999999</v>
      </c>
      <c r="AH34" s="73">
        <f>Cal_SubmittedCosts!AH34/INDEX(Inp_SubOngoingEfficiency!$T$21:$AK$24,MATCH($F34&amp;"_Indirect",Inp_SubOngoingEfficiency!$H$21:$H$24,0),MATCH(AH$7,Inp_SubOngoingEfficiency!$Y$7:$AK$7,0))</f>
        <v>4.4020143809999999</v>
      </c>
      <c r="AI34" s="73">
        <f>Cal_SubmittedCosts!AI34/INDEX(Inp_SubOngoingEfficiency!$T$21:$AK$24,MATCH($F34&amp;"_Indirect",Inp_SubOngoingEfficiency!$H$21:$H$24,0),MATCH(AI$7,Inp_SubOngoingEfficiency!$Y$7:$AK$7,0))</f>
        <v>4.0520149090000004</v>
      </c>
      <c r="AJ34" s="73">
        <f>Cal_SubmittedCosts!AJ34/INDEX(Inp_SubOngoingEfficiency!$T$21:$AK$24,MATCH($F34&amp;"_Indirect",Inp_SubOngoingEfficiency!$H$21:$H$24,0),MATCH(AJ$7,Inp_SubOngoingEfficiency!$Y$7:$AK$7,0))</f>
        <v>3.7720149090000001</v>
      </c>
      <c r="AK34" s="73">
        <f>Cal_SubmittedCosts!AK34/INDEX(Inp_SubOngoingEfficiency!$T$21:$AK$24,MATCH($F34&amp;"_Indirect",Inp_SubOngoingEfficiency!$H$21:$H$24,0),MATCH(AK$7,Inp_SubOngoingEfficiency!$Y$7:$AK$7,0))</f>
        <v>3.601853510756539</v>
      </c>
      <c r="AN34" s="94"/>
    </row>
    <row r="35" spans="5:41">
      <c r="E35" s="71" t="str">
        <f>Cover!$F$13</f>
        <v>Sc</v>
      </c>
      <c r="F35" s="5" t="s">
        <v>135</v>
      </c>
      <c r="H35" s="5" t="s">
        <v>178</v>
      </c>
      <c r="I35" s="5" t="s">
        <v>289</v>
      </c>
      <c r="J35" s="94" t="s">
        <v>265</v>
      </c>
      <c r="K35" s="74" t="str">
        <f t="shared" si="0"/>
        <v>Opex_Total Non-Controllable Costs_Gross</v>
      </c>
      <c r="L35" s="94" t="s">
        <v>111</v>
      </c>
      <c r="T35" s="75"/>
      <c r="U35" s="75"/>
      <c r="V35" s="75"/>
      <c r="W35" s="75"/>
      <c r="X35" s="75"/>
      <c r="Y35" s="17">
        <f>SUM(Y36:Y48)</f>
        <v>49.867766717999999</v>
      </c>
      <c r="Z35" s="17">
        <f t="shared" ref="Z35:AK35" si="8">SUM(Z36:Z48)</f>
        <v>48.118943967999996</v>
      </c>
      <c r="AA35" s="17">
        <f t="shared" si="8"/>
        <v>50.210273148999995</v>
      </c>
      <c r="AB35" s="17">
        <f t="shared" si="8"/>
        <v>48.605360173999998</v>
      </c>
      <c r="AC35" s="17">
        <f t="shared" si="8"/>
        <v>57.097521879999995</v>
      </c>
      <c r="AD35" s="17">
        <f t="shared" si="8"/>
        <v>57.198</v>
      </c>
      <c r="AE35" s="17">
        <f t="shared" si="8"/>
        <v>53.466548139999993</v>
      </c>
      <c r="AF35" s="17">
        <f>SUM(AF36:AF48)</f>
        <v>63.802641530999999</v>
      </c>
      <c r="AG35" s="17">
        <f t="shared" si="8"/>
        <v>76.970655753999992</v>
      </c>
      <c r="AH35" s="17">
        <f t="shared" si="8"/>
        <v>75.993298307000003</v>
      </c>
      <c r="AI35" s="17">
        <f t="shared" si="8"/>
        <v>76.613989156999992</v>
      </c>
      <c r="AJ35" s="17">
        <f t="shared" si="8"/>
        <v>76.349550458999985</v>
      </c>
      <c r="AK35" s="17">
        <f t="shared" si="8"/>
        <v>73.119616457999996</v>
      </c>
      <c r="AN35" s="94"/>
    </row>
    <row r="36" spans="5:41" s="95" customFormat="1">
      <c r="E36" s="97" t="str">
        <f>Cover!$F$13</f>
        <v>Sc</v>
      </c>
      <c r="F36" s="95" t="s">
        <v>135</v>
      </c>
      <c r="G36" s="95" t="s">
        <v>297</v>
      </c>
      <c r="H36" s="95" t="s">
        <v>424</v>
      </c>
      <c r="I36" s="95" t="s">
        <v>141</v>
      </c>
      <c r="J36" s="95" t="s">
        <v>265</v>
      </c>
      <c r="K36" s="98" t="str">
        <f t="shared" si="0"/>
        <v>Opex_Shrinkage_Gross</v>
      </c>
      <c r="L36" s="95" t="s">
        <v>111</v>
      </c>
      <c r="M36" s="98" t="str">
        <f>E36&amp;F36&amp;G36&amp;H36&amp;I36&amp;"Cost"</f>
        <v>ScOpex2.02 Opex Cost Matrix - NCNon-Controllable CostShrinkageCost</v>
      </c>
      <c r="T36" s="100"/>
      <c r="U36" s="100"/>
      <c r="V36" s="100"/>
      <c r="W36" s="100"/>
      <c r="X36" s="100"/>
      <c r="Y36" s="73">
        <f>Cal_SubmittedCosts!Y36</f>
        <v>5.8533571359999996</v>
      </c>
      <c r="Z36" s="73">
        <f>Cal_SubmittedCosts!Z36</f>
        <v>3.6535694030000001</v>
      </c>
      <c r="AA36" s="73">
        <f>Cal_SubmittedCosts!AA36</f>
        <v>2.8862252759999998</v>
      </c>
      <c r="AB36" s="73">
        <f>Cal_SubmittedCosts!AB36</f>
        <v>2.8962435549999999</v>
      </c>
      <c r="AC36" s="73">
        <f>Cal_SubmittedCosts!AC36</f>
        <v>3.0524837069999999</v>
      </c>
      <c r="AD36" s="73">
        <f>Cal_SubmittedCosts!AD36</f>
        <v>3.6760000000000002</v>
      </c>
      <c r="AE36" s="73">
        <f>Cal_SubmittedCosts!AE36</f>
        <v>1.673673577</v>
      </c>
      <c r="AF36" s="73">
        <f>Cal_SubmittedCosts!AF36</f>
        <v>2.3987924110000001</v>
      </c>
      <c r="AG36" s="73">
        <f>Cal_SubmittedCosts!AG36</f>
        <v>2.585724597</v>
      </c>
      <c r="AH36" s="73">
        <f>Cal_SubmittedCosts!AH36</f>
        <v>2.49676995</v>
      </c>
      <c r="AI36" s="73">
        <f>Cal_SubmittedCosts!AI36</f>
        <v>2.4075983700000001</v>
      </c>
      <c r="AJ36" s="73">
        <f>Cal_SubmittedCosts!AJ36</f>
        <v>2.3147654719999999</v>
      </c>
      <c r="AK36" s="73">
        <f>Cal_SubmittedCosts!AK36</f>
        <v>2.2220339509999998</v>
      </c>
      <c r="AO36" s="142"/>
    </row>
    <row r="37" spans="5:41">
      <c r="E37" s="71" t="str">
        <f>Cover!$F$13</f>
        <v>Sc</v>
      </c>
      <c r="F37" s="94" t="s">
        <v>135</v>
      </c>
      <c r="G37" s="94" t="s">
        <v>297</v>
      </c>
      <c r="H37" s="95" t="s">
        <v>424</v>
      </c>
      <c r="I37" s="94" t="s">
        <v>158</v>
      </c>
      <c r="J37" s="94" t="s">
        <v>265</v>
      </c>
      <c r="K37" s="74" t="str">
        <f t="shared" si="0"/>
        <v>Opex_Ofgem Licence_Gross</v>
      </c>
      <c r="L37" s="94" t="s">
        <v>111</v>
      </c>
      <c r="M37" s="17" t="str">
        <f t="shared" ref="M37:M48" si="9">E37&amp;F37&amp;G37&amp;H37&amp;I37&amp;"Cost"</f>
        <v>ScOpex2.02 Opex Cost Matrix - NCNon-Controllable CostOfgem LicenceCost</v>
      </c>
      <c r="R37" s="14"/>
      <c r="T37" s="75"/>
      <c r="U37" s="75"/>
      <c r="V37" s="75"/>
      <c r="W37" s="75"/>
      <c r="X37" s="75"/>
      <c r="Y37" s="73">
        <f>Cal_SubmittedCosts!Y37</f>
        <v>1.136683466</v>
      </c>
      <c r="Z37" s="73">
        <f>Cal_SubmittedCosts!Z37</f>
        <v>1.176648031</v>
      </c>
      <c r="AA37" s="73">
        <f>Cal_SubmittedCosts!AA37</f>
        <v>1.197952753</v>
      </c>
      <c r="AB37" s="73">
        <f>Cal_SubmittedCosts!AB37</f>
        <v>0.99534985200000003</v>
      </c>
      <c r="AC37" s="73">
        <f>Cal_SubmittedCosts!AC37</f>
        <v>1.2449022009999999</v>
      </c>
      <c r="AD37" s="73">
        <f>Cal_SubmittedCosts!AD37</f>
        <v>1.2589999999999999</v>
      </c>
      <c r="AE37" s="73">
        <f>Cal_SubmittedCosts!AE37</f>
        <v>1.3611635310000001</v>
      </c>
      <c r="AF37" s="73">
        <f>Cal_SubmittedCosts!AF37</f>
        <v>1.36</v>
      </c>
      <c r="AG37" s="73">
        <f>Cal_SubmittedCosts!AG37</f>
        <v>1.3570372310000001</v>
      </c>
      <c r="AH37" s="73">
        <f>Cal_SubmittedCosts!AH37</f>
        <v>1.3570372310000001</v>
      </c>
      <c r="AI37" s="73">
        <f>Cal_SubmittedCosts!AI37</f>
        <v>1.3570372310000001</v>
      </c>
      <c r="AJ37" s="73">
        <f>Cal_SubmittedCosts!AJ37</f>
        <v>1.3570372310000001</v>
      </c>
      <c r="AK37" s="73">
        <f>Cal_SubmittedCosts!AK37</f>
        <v>1.3570372310000001</v>
      </c>
      <c r="AN37" s="94"/>
      <c r="AO37" s="93"/>
    </row>
    <row r="38" spans="5:41">
      <c r="E38" s="71" t="str">
        <f>Cover!$F$13</f>
        <v>Sc</v>
      </c>
      <c r="F38" s="94" t="s">
        <v>135</v>
      </c>
      <c r="G38" s="94" t="s">
        <v>297</v>
      </c>
      <c r="H38" s="95" t="s">
        <v>424</v>
      </c>
      <c r="I38" s="94" t="s">
        <v>159</v>
      </c>
      <c r="J38" s="94" t="s">
        <v>265</v>
      </c>
      <c r="K38" s="74" t="str">
        <f t="shared" si="0"/>
        <v>Opex_Network Rates_Gross</v>
      </c>
      <c r="L38" s="94" t="s">
        <v>111</v>
      </c>
      <c r="M38" s="17" t="str">
        <f t="shared" si="9"/>
        <v>ScOpex2.02 Opex Cost Matrix - NCNon-Controllable CostNetwork RatesCost</v>
      </c>
      <c r="R38" s="14"/>
      <c r="T38" s="75"/>
      <c r="U38" s="75"/>
      <c r="V38" s="75"/>
      <c r="W38" s="75"/>
      <c r="X38" s="75"/>
      <c r="Y38" s="73">
        <f>Cal_SubmittedCosts!Y38</f>
        <v>26.662542569999999</v>
      </c>
      <c r="Z38" s="73">
        <f>Cal_SubmittedCosts!Z38</f>
        <v>26.761568029999999</v>
      </c>
      <c r="AA38" s="73">
        <f>Cal_SubmittedCosts!AA38</f>
        <v>27.080065980000001</v>
      </c>
      <c r="AB38" s="73">
        <f>Cal_SubmittedCosts!AB38</f>
        <v>27.42611144</v>
      </c>
      <c r="AC38" s="73">
        <f>Cal_SubmittedCosts!AC38</f>
        <v>36.912174690000001</v>
      </c>
      <c r="AD38" s="73">
        <f>Cal_SubmittedCosts!AD38</f>
        <v>36.837000000000003</v>
      </c>
      <c r="AE38" s="73">
        <f>Cal_SubmittedCosts!AE38</f>
        <v>36.616897610000002</v>
      </c>
      <c r="AF38" s="73">
        <f>Cal_SubmittedCosts!AF38</f>
        <v>37.26</v>
      </c>
      <c r="AG38" s="73">
        <f>Cal_SubmittedCosts!AG38</f>
        <v>36.209379759999997</v>
      </c>
      <c r="AH38" s="73">
        <f>Cal_SubmittedCosts!AH38</f>
        <v>36.209379759999997</v>
      </c>
      <c r="AI38" s="73">
        <f>Cal_SubmittedCosts!AI38</f>
        <v>36.209379759999997</v>
      </c>
      <c r="AJ38" s="73">
        <f>Cal_SubmittedCosts!AJ38</f>
        <v>36.209379759999997</v>
      </c>
      <c r="AK38" s="73">
        <f>Cal_SubmittedCosts!AK38</f>
        <v>36.209379759999997</v>
      </c>
      <c r="AN38" s="94"/>
    </row>
    <row r="39" spans="5:41">
      <c r="E39" s="71" t="str">
        <f>Cover!$F$13</f>
        <v>Sc</v>
      </c>
      <c r="F39" s="94" t="s">
        <v>135</v>
      </c>
      <c r="G39" s="94" t="s">
        <v>297</v>
      </c>
      <c r="H39" s="95" t="s">
        <v>424</v>
      </c>
      <c r="I39" s="94" t="s">
        <v>179</v>
      </c>
      <c r="J39" s="94" t="s">
        <v>265</v>
      </c>
      <c r="K39" s="74" t="str">
        <f t="shared" si="0"/>
        <v>Opex_Established pension deficit recovery plan payment_Gross</v>
      </c>
      <c r="L39" s="94" t="s">
        <v>111</v>
      </c>
      <c r="M39" s="17" t="str">
        <f t="shared" si="9"/>
        <v>ScOpex2.02 Opex Cost Matrix - NCNon-Controllable CostEstablished pension deficit recovery plan paymentCost</v>
      </c>
      <c r="R39" s="14"/>
      <c r="T39" s="75"/>
      <c r="U39" s="75"/>
      <c r="V39" s="75"/>
      <c r="W39" s="75"/>
      <c r="X39" s="75"/>
      <c r="Y39" s="73">
        <f>Cal_SubmittedCosts!Y39</f>
        <v>10.57903424</v>
      </c>
      <c r="Z39" s="73">
        <f>Cal_SubmittedCosts!Z39</f>
        <v>10.37569558</v>
      </c>
      <c r="AA39" s="73">
        <f>Cal_SubmittedCosts!AA39</f>
        <v>10.221365329999999</v>
      </c>
      <c r="AB39" s="73">
        <f>Cal_SubmittedCosts!AB39</f>
        <v>9.4937773219999997</v>
      </c>
      <c r="AC39" s="73">
        <f>Cal_SubmittedCosts!AC39</f>
        <v>9.2749336150000001</v>
      </c>
      <c r="AD39" s="73">
        <f>Cal_SubmittedCosts!AD39</f>
        <v>8.1</v>
      </c>
      <c r="AE39" s="73">
        <f>Cal_SubmittedCosts!AE39</f>
        <v>6.6052302669999996</v>
      </c>
      <c r="AF39" s="73">
        <f>Cal_SubmittedCosts!AF39</f>
        <v>3.75</v>
      </c>
      <c r="AG39" s="73">
        <f>Cal_SubmittedCosts!AG39</f>
        <v>3.75</v>
      </c>
      <c r="AH39" s="73">
        <f>Cal_SubmittedCosts!AH39</f>
        <v>2.4500000000000002</v>
      </c>
      <c r="AI39" s="73">
        <f>Cal_SubmittedCosts!AI39</f>
        <v>2.4500000000000002</v>
      </c>
      <c r="AJ39" s="73">
        <f>Cal_SubmittedCosts!AJ39</f>
        <v>2.4500000000000002</v>
      </c>
      <c r="AK39" s="73">
        <f>Cal_SubmittedCosts!AK39</f>
        <v>0</v>
      </c>
      <c r="AN39" s="94"/>
    </row>
    <row r="40" spans="5:41">
      <c r="E40" s="71" t="str">
        <f>Cover!$F$13</f>
        <v>Sc</v>
      </c>
      <c r="F40" s="94" t="s">
        <v>135</v>
      </c>
      <c r="G40" s="94" t="s">
        <v>297</v>
      </c>
      <c r="H40" s="95" t="s">
        <v>424</v>
      </c>
      <c r="I40" s="94" t="s">
        <v>180</v>
      </c>
      <c r="J40" s="94" t="s">
        <v>265</v>
      </c>
      <c r="K40" s="74" t="str">
        <f t="shared" si="0"/>
        <v>Opex_PPF levy costs_Gross</v>
      </c>
      <c r="L40" s="94" t="s">
        <v>111</v>
      </c>
      <c r="M40" s="17" t="str">
        <f t="shared" si="9"/>
        <v>ScOpex2.02 Opex Cost Matrix - NCNon-Controllable CostPPF levy costsCost</v>
      </c>
      <c r="R40" s="14"/>
      <c r="T40" s="75"/>
      <c r="U40" s="75"/>
      <c r="V40" s="75"/>
      <c r="W40" s="75"/>
      <c r="X40" s="75"/>
      <c r="Y40" s="73">
        <f>Cal_SubmittedCosts!Y40</f>
        <v>0</v>
      </c>
      <c r="Z40" s="73">
        <f>Cal_SubmittedCosts!Z40</f>
        <v>0</v>
      </c>
      <c r="AA40" s="73">
        <f>Cal_SubmittedCosts!AA40</f>
        <v>0</v>
      </c>
      <c r="AB40" s="73">
        <f>Cal_SubmittedCosts!AB40</f>
        <v>0</v>
      </c>
      <c r="AC40" s="73">
        <f>Cal_SubmittedCosts!AC40</f>
        <v>0</v>
      </c>
      <c r="AD40" s="73">
        <f>Cal_SubmittedCosts!AD40</f>
        <v>0</v>
      </c>
      <c r="AE40" s="73">
        <f>Cal_SubmittedCosts!AE40</f>
        <v>0</v>
      </c>
      <c r="AF40" s="73">
        <f>Cal_SubmittedCosts!AF40</f>
        <v>0</v>
      </c>
      <c r="AG40" s="73">
        <f>Cal_SubmittedCosts!AG40</f>
        <v>0</v>
      </c>
      <c r="AH40" s="73">
        <f>Cal_SubmittedCosts!AH40</f>
        <v>0</v>
      </c>
      <c r="AI40" s="73">
        <f>Cal_SubmittedCosts!AI40</f>
        <v>0</v>
      </c>
      <c r="AJ40" s="73">
        <f>Cal_SubmittedCosts!AJ40</f>
        <v>0</v>
      </c>
      <c r="AK40" s="73">
        <f>Cal_SubmittedCosts!AK40</f>
        <v>0</v>
      </c>
      <c r="AN40" s="94"/>
    </row>
    <row r="41" spans="5:41">
      <c r="E41" s="71" t="str">
        <f>Cover!$F$13</f>
        <v>Sc</v>
      </c>
      <c r="F41" s="94" t="s">
        <v>135</v>
      </c>
      <c r="G41" s="94" t="s">
        <v>297</v>
      </c>
      <c r="H41" s="95" t="s">
        <v>424</v>
      </c>
      <c r="I41" s="94" t="s">
        <v>181</v>
      </c>
      <c r="J41" s="94" t="s">
        <v>265</v>
      </c>
      <c r="K41" s="74" t="str">
        <f t="shared" si="0"/>
        <v>Opex_Pension scheme administration costs_Gross</v>
      </c>
      <c r="L41" s="94" t="s">
        <v>111</v>
      </c>
      <c r="M41" s="17" t="str">
        <f t="shared" si="9"/>
        <v>ScOpex2.02 Opex Cost Matrix - NCNon-Controllable CostPension scheme administration costsCost</v>
      </c>
      <c r="R41" s="14"/>
      <c r="T41" s="75"/>
      <c r="U41" s="75"/>
      <c r="V41" s="75"/>
      <c r="W41" s="75"/>
      <c r="X41" s="75"/>
      <c r="Y41" s="73">
        <f>Cal_SubmittedCosts!Y41</f>
        <v>0</v>
      </c>
      <c r="Z41" s="73">
        <f>Cal_SubmittedCosts!Z41</f>
        <v>0</v>
      </c>
      <c r="AA41" s="73">
        <f>Cal_SubmittedCosts!AA41</f>
        <v>0</v>
      </c>
      <c r="AB41" s="73">
        <f>Cal_SubmittedCosts!AB41</f>
        <v>0</v>
      </c>
      <c r="AC41" s="73">
        <f>Cal_SubmittedCosts!AC41</f>
        <v>0</v>
      </c>
      <c r="AD41" s="73">
        <f>Cal_SubmittedCosts!AD41</f>
        <v>0</v>
      </c>
      <c r="AE41" s="73">
        <f>Cal_SubmittedCosts!AE41</f>
        <v>0.41990783700000001</v>
      </c>
      <c r="AF41" s="73">
        <f>Cal_SubmittedCosts!AF41</f>
        <v>0.42</v>
      </c>
      <c r="AG41" s="73">
        <f>Cal_SubmittedCosts!AG41</f>
        <v>0</v>
      </c>
      <c r="AH41" s="73">
        <f>Cal_SubmittedCosts!AH41</f>
        <v>0</v>
      </c>
      <c r="AI41" s="73">
        <f>Cal_SubmittedCosts!AI41</f>
        <v>0</v>
      </c>
      <c r="AJ41" s="73">
        <f>Cal_SubmittedCosts!AJ41</f>
        <v>0</v>
      </c>
      <c r="AK41" s="73">
        <f>Cal_SubmittedCosts!AK41</f>
        <v>0</v>
      </c>
      <c r="AN41" s="94"/>
    </row>
    <row r="42" spans="5:41">
      <c r="E42" s="71" t="str">
        <f>Cover!$F$13</f>
        <v>Sc</v>
      </c>
      <c r="F42" s="94" t="s">
        <v>135</v>
      </c>
      <c r="G42" s="94" t="s">
        <v>297</v>
      </c>
      <c r="H42" s="95" t="s">
        <v>424</v>
      </c>
      <c r="I42" s="94" t="s">
        <v>425</v>
      </c>
      <c r="J42" s="94" t="s">
        <v>265</v>
      </c>
      <c r="K42" s="74" t="str">
        <f t="shared" si="0"/>
        <v>Opex_Pension Deficit Charge Adjustment (NTS Pension Recharge)_Gross</v>
      </c>
      <c r="L42" s="94" t="s">
        <v>111</v>
      </c>
      <c r="M42" s="17" t="str">
        <f t="shared" si="9"/>
        <v>ScOpex2.02 Opex Cost Matrix - NCNon-Controllable CostPension Deficit Charge Adjustment (NTS Pension Recharge)Cost</v>
      </c>
      <c r="R42" s="14"/>
      <c r="T42" s="75"/>
      <c r="U42" s="75"/>
      <c r="V42" s="75"/>
      <c r="W42" s="75"/>
      <c r="X42" s="75"/>
      <c r="Y42" s="73">
        <f>Cal_SubmittedCosts!Y42</f>
        <v>3.6643973920000001</v>
      </c>
      <c r="Z42" s="73">
        <f>Cal_SubmittedCosts!Z42</f>
        <v>3.7242124360000002</v>
      </c>
      <c r="AA42" s="73">
        <f>Cal_SubmittedCosts!AA42</f>
        <v>5.2537381009999997</v>
      </c>
      <c r="AB42" s="73">
        <f>Cal_SubmittedCosts!AB42</f>
        <v>5.1702598120000003</v>
      </c>
      <c r="AC42" s="73">
        <f>Cal_SubmittedCosts!AC42</f>
        <v>4.2808971370000002</v>
      </c>
      <c r="AD42" s="73">
        <f>Cal_SubmittedCosts!AD42</f>
        <v>5.7969999999999997</v>
      </c>
      <c r="AE42" s="73">
        <f>Cal_SubmittedCosts!AE42</f>
        <v>5.0000242679999998</v>
      </c>
      <c r="AF42" s="73">
        <f>Cal_SubmittedCosts!AF42</f>
        <v>4.9318491199999999</v>
      </c>
      <c r="AG42" s="73">
        <f>Cal_SubmittedCosts!AG42</f>
        <v>4.9861058529999998</v>
      </c>
      <c r="AH42" s="73">
        <f>Cal_SubmittedCosts!AH42</f>
        <v>4.9861058529999998</v>
      </c>
      <c r="AI42" s="73">
        <f>Cal_SubmittedCosts!AI42</f>
        <v>4.9861058529999998</v>
      </c>
      <c r="AJ42" s="73">
        <f>Cal_SubmittedCosts!AJ42</f>
        <v>4.9861058529999998</v>
      </c>
      <c r="AK42" s="73">
        <f>Cal_SubmittedCosts!AK42</f>
        <v>4.9861058529999998</v>
      </c>
      <c r="AN42" s="94"/>
    </row>
    <row r="43" spans="5:41">
      <c r="E43" s="71" t="str">
        <f>Cover!$F$13</f>
        <v>Sc</v>
      </c>
      <c r="F43" s="94" t="s">
        <v>135</v>
      </c>
      <c r="G43" s="94" t="s">
        <v>297</v>
      </c>
      <c r="H43" s="95" t="s">
        <v>424</v>
      </c>
      <c r="I43" s="94" t="s">
        <v>182</v>
      </c>
      <c r="J43" s="94" t="s">
        <v>265</v>
      </c>
      <c r="K43" s="74" t="str">
        <f t="shared" si="0"/>
        <v>Opex_Bad debt_Gross</v>
      </c>
      <c r="L43" s="94" t="s">
        <v>111</v>
      </c>
      <c r="M43" s="17" t="str">
        <f t="shared" si="9"/>
        <v>ScOpex2.02 Opex Cost Matrix - NCNon-Controllable CostBad debtCost</v>
      </c>
      <c r="R43" s="14"/>
      <c r="T43" s="75"/>
      <c r="U43" s="75"/>
      <c r="V43" s="75"/>
      <c r="W43" s="75"/>
      <c r="X43" s="75"/>
      <c r="Y43" s="73">
        <f>Cal_SubmittedCosts!Y43</f>
        <v>0.37251705699999998</v>
      </c>
      <c r="Z43" s="73">
        <f>Cal_SubmittedCosts!Z43</f>
        <v>0.14018227</v>
      </c>
      <c r="AA43" s="73">
        <f>Cal_SubmittedCosts!AA43</f>
        <v>6.5521570000000003E-3</v>
      </c>
      <c r="AB43" s="73">
        <f>Cal_SubmittedCosts!AB43</f>
        <v>2.6727977E-2</v>
      </c>
      <c r="AC43" s="73">
        <f>Cal_SubmittedCosts!AC43</f>
        <v>0.31225609799999998</v>
      </c>
      <c r="AD43" s="73">
        <f>Cal_SubmittedCosts!AD43</f>
        <v>0.125</v>
      </c>
      <c r="AE43" s="73">
        <f>Cal_SubmittedCosts!AE43</f>
        <v>0.15562194200000001</v>
      </c>
      <c r="AF43" s="73">
        <f>Cal_SubmittedCosts!AF43</f>
        <v>0.15</v>
      </c>
      <c r="AG43" s="73">
        <f>Cal_SubmittedCosts!AG43</f>
        <v>0.16387259300000001</v>
      </c>
      <c r="AH43" s="73">
        <f>Cal_SubmittedCosts!AH43</f>
        <v>0.16387259300000001</v>
      </c>
      <c r="AI43" s="73">
        <f>Cal_SubmittedCosts!AI43</f>
        <v>0.16387259300000001</v>
      </c>
      <c r="AJ43" s="73">
        <f>Cal_SubmittedCosts!AJ43</f>
        <v>0.16387259300000001</v>
      </c>
      <c r="AK43" s="73">
        <f>Cal_SubmittedCosts!AK43</f>
        <v>0.16387259300000001</v>
      </c>
      <c r="AN43" s="94"/>
    </row>
    <row r="44" spans="5:41">
      <c r="E44" s="71" t="str">
        <f>Cover!$F$13</f>
        <v>Sc</v>
      </c>
      <c r="F44" s="94" t="s">
        <v>135</v>
      </c>
      <c r="G44" s="94" t="s">
        <v>297</v>
      </c>
      <c r="H44" s="95" t="s">
        <v>424</v>
      </c>
      <c r="I44" s="94" t="s">
        <v>183</v>
      </c>
      <c r="J44" s="94" t="s">
        <v>265</v>
      </c>
      <c r="K44" s="74" t="str">
        <f t="shared" si="0"/>
        <v>Opex_NTS exit costs_Gross</v>
      </c>
      <c r="L44" s="94" t="s">
        <v>111</v>
      </c>
      <c r="M44" s="17" t="str">
        <f t="shared" si="9"/>
        <v>ScOpex2.02 Opex Cost Matrix - NCNon-Controllable CostNTS exit costsCost</v>
      </c>
      <c r="R44" s="14"/>
      <c r="T44" s="75"/>
      <c r="U44" s="75"/>
      <c r="V44" s="75"/>
      <c r="W44" s="75"/>
      <c r="X44" s="75"/>
      <c r="Y44" s="73">
        <f>Cal_SubmittedCosts!Y44</f>
        <v>0.37589334400000002</v>
      </c>
      <c r="Z44" s="73">
        <f>Cal_SubmittedCosts!Z44</f>
        <v>0.60708857100000002</v>
      </c>
      <c r="AA44" s="73">
        <f>Cal_SubmittedCosts!AA44</f>
        <v>0.51434434500000004</v>
      </c>
      <c r="AB44" s="73">
        <f>Cal_SubmittedCosts!AB44</f>
        <v>0.31645924399999997</v>
      </c>
      <c r="AC44" s="73">
        <f>Cal_SubmittedCosts!AC44</f>
        <v>0.28546184600000002</v>
      </c>
      <c r="AD44" s="73">
        <f>Cal_SubmittedCosts!AD44</f>
        <v>0.68100000000000005</v>
      </c>
      <c r="AE44" s="73">
        <f>Cal_SubmittedCosts!AE44</f>
        <v>0.61715960999999997</v>
      </c>
      <c r="AF44" s="73">
        <f>Cal_SubmittedCosts!AF44</f>
        <v>12.731999999999999</v>
      </c>
      <c r="AG44" s="73">
        <f>Cal_SubmittedCosts!AG44</f>
        <v>25.007205249999998</v>
      </c>
      <c r="AH44" s="73">
        <f>Cal_SubmittedCosts!AH44</f>
        <v>25.36928219</v>
      </c>
      <c r="AI44" s="73">
        <f>Cal_SubmittedCosts!AI44</f>
        <v>26.84121455</v>
      </c>
      <c r="AJ44" s="73">
        <f>Cal_SubmittedCosts!AJ44</f>
        <v>26.678608749999999</v>
      </c>
      <c r="AK44" s="73">
        <f>Cal_SubmittedCosts!AK44</f>
        <v>26.005406270000002</v>
      </c>
      <c r="AN44" s="94"/>
    </row>
    <row r="45" spans="5:41">
      <c r="E45" s="71" t="str">
        <f>Cover!$F$13</f>
        <v>Sc</v>
      </c>
      <c r="F45" s="94" t="s">
        <v>135</v>
      </c>
      <c r="G45" s="94" t="s">
        <v>297</v>
      </c>
      <c r="H45" s="95" t="s">
        <v>424</v>
      </c>
      <c r="I45" s="94" t="s">
        <v>426</v>
      </c>
      <c r="J45" s="94" t="s">
        <v>265</v>
      </c>
      <c r="K45" s="74" t="str">
        <f t="shared" si="0"/>
        <v>Opex_Network Innovation (ex IRM)_Gross</v>
      </c>
      <c r="L45" s="94" t="s">
        <v>111</v>
      </c>
      <c r="M45" s="17" t="str">
        <f t="shared" si="9"/>
        <v>ScOpex2.02 Opex Cost Matrix - NCNon-Controllable CostNetwork Innovation (ex IRM)Cost</v>
      </c>
      <c r="R45" s="14"/>
      <c r="T45" s="75"/>
      <c r="U45" s="75"/>
      <c r="V45" s="75"/>
      <c r="W45" s="75"/>
      <c r="X45" s="75"/>
      <c r="Y45" s="73">
        <f>Cal_SubmittedCosts!Y45</f>
        <v>1.223341513</v>
      </c>
      <c r="Z45" s="73">
        <f>Cal_SubmittedCosts!Z45</f>
        <v>1.6799796469999999</v>
      </c>
      <c r="AA45" s="73">
        <f>Cal_SubmittedCosts!AA45</f>
        <v>3.0500292070000001</v>
      </c>
      <c r="AB45" s="73">
        <f>Cal_SubmittedCosts!AB45</f>
        <v>2.280430972</v>
      </c>
      <c r="AC45" s="73">
        <f>Cal_SubmittedCosts!AC45</f>
        <v>1.7344125859999999</v>
      </c>
      <c r="AD45" s="73">
        <f>Cal_SubmittedCosts!AD45</f>
        <v>0.72299999999999998</v>
      </c>
      <c r="AE45" s="73">
        <f>Cal_SubmittedCosts!AE45</f>
        <v>1.0168694979999999</v>
      </c>
      <c r="AF45" s="73">
        <f>Cal_SubmittedCosts!AF45</f>
        <v>0.8</v>
      </c>
      <c r="AG45" s="73">
        <f>Cal_SubmittedCosts!AG45</f>
        <v>0</v>
      </c>
      <c r="AH45" s="73">
        <f>Cal_SubmittedCosts!AH45</f>
        <v>0</v>
      </c>
      <c r="AI45" s="73">
        <f>Cal_SubmittedCosts!AI45</f>
        <v>0</v>
      </c>
      <c r="AJ45" s="73">
        <f>Cal_SubmittedCosts!AJ45</f>
        <v>0</v>
      </c>
      <c r="AK45" s="73">
        <f>Cal_SubmittedCosts!AK45</f>
        <v>0</v>
      </c>
      <c r="AN45" s="94"/>
    </row>
    <row r="46" spans="5:41">
      <c r="E46" s="71" t="str">
        <f>Cover!$F$13</f>
        <v>Sc</v>
      </c>
      <c r="F46" s="94" t="s">
        <v>135</v>
      </c>
      <c r="G46" s="94" t="s">
        <v>297</v>
      </c>
      <c r="H46" s="95" t="s">
        <v>424</v>
      </c>
      <c r="I46" s="94" t="s">
        <v>427</v>
      </c>
      <c r="J46" s="94" t="s">
        <v>265</v>
      </c>
      <c r="K46" s="74" t="str">
        <f t="shared" si="0"/>
        <v>Opex_Innovation Roll-out expenditure (IRM)_Gross</v>
      </c>
      <c r="L46" s="94" t="s">
        <v>111</v>
      </c>
      <c r="M46" s="17"/>
      <c r="R46" s="14"/>
      <c r="T46" s="75"/>
      <c r="U46" s="75"/>
      <c r="V46" s="75"/>
      <c r="W46" s="75"/>
      <c r="X46" s="75"/>
      <c r="Y46" s="73">
        <f>Cal_SubmittedCosts!Y46</f>
        <v>0</v>
      </c>
      <c r="Z46" s="73">
        <f>Cal_SubmittedCosts!Z46</f>
        <v>0</v>
      </c>
      <c r="AA46" s="73">
        <f>Cal_SubmittedCosts!AA46</f>
        <v>0</v>
      </c>
      <c r="AB46" s="73">
        <f>Cal_SubmittedCosts!AB46</f>
        <v>0</v>
      </c>
      <c r="AC46" s="73">
        <f>Cal_SubmittedCosts!AC46</f>
        <v>0</v>
      </c>
      <c r="AD46" s="73">
        <f>Cal_SubmittedCosts!AD46</f>
        <v>0</v>
      </c>
      <c r="AE46" s="73">
        <f>Cal_SubmittedCosts!AE46</f>
        <v>0</v>
      </c>
      <c r="AF46" s="73">
        <f>Cal_SubmittedCosts!AF46</f>
        <v>0</v>
      </c>
      <c r="AG46" s="73">
        <f>Cal_SubmittedCosts!AG46</f>
        <v>0</v>
      </c>
      <c r="AH46" s="73">
        <f>Cal_SubmittedCosts!AH46</f>
        <v>0</v>
      </c>
      <c r="AI46" s="73">
        <f>Cal_SubmittedCosts!AI46</f>
        <v>0</v>
      </c>
      <c r="AJ46" s="73">
        <f>Cal_SubmittedCosts!AJ46</f>
        <v>0</v>
      </c>
      <c r="AK46" s="73">
        <f>Cal_SubmittedCosts!AK46</f>
        <v>0</v>
      </c>
      <c r="AN46" s="94"/>
    </row>
    <row r="47" spans="5:41">
      <c r="E47" s="71" t="str">
        <f>Cover!$F$13</f>
        <v>Sc</v>
      </c>
      <c r="F47" s="94" t="s">
        <v>135</v>
      </c>
      <c r="G47" s="94" t="s">
        <v>297</v>
      </c>
      <c r="H47" s="95" t="s">
        <v>424</v>
      </c>
      <c r="I47" s="94" t="s">
        <v>267</v>
      </c>
      <c r="J47" s="94" t="s">
        <v>265</v>
      </c>
      <c r="K47" s="74" t="str">
        <f t="shared" si="0"/>
        <v>Opex_Xoserve_Gross</v>
      </c>
      <c r="L47" s="94" t="s">
        <v>111</v>
      </c>
      <c r="M47" s="17"/>
      <c r="R47" s="14"/>
      <c r="T47" s="75"/>
      <c r="U47" s="75"/>
      <c r="V47" s="75"/>
      <c r="W47" s="75"/>
      <c r="X47" s="75"/>
      <c r="Y47" s="73">
        <f>Cal_SubmittedCosts!Y47</f>
        <v>0</v>
      </c>
      <c r="Z47" s="73">
        <f>Cal_SubmittedCosts!Z47</f>
        <v>0</v>
      </c>
      <c r="AA47" s="73">
        <f>Cal_SubmittedCosts!AA47</f>
        <v>0</v>
      </c>
      <c r="AB47" s="73">
        <f>Cal_SubmittedCosts!AB47</f>
        <v>0</v>
      </c>
      <c r="AC47" s="73">
        <f>Cal_SubmittedCosts!AC47</f>
        <v>0</v>
      </c>
      <c r="AD47" s="73">
        <f>Cal_SubmittedCosts!AD47</f>
        <v>0</v>
      </c>
      <c r="AE47" s="73">
        <f>Cal_SubmittedCosts!AE47</f>
        <v>0</v>
      </c>
      <c r="AF47" s="73">
        <f>Cal_SubmittedCosts!AF47</f>
        <v>0</v>
      </c>
      <c r="AG47" s="73">
        <f>Cal_SubmittedCosts!AG47</f>
        <v>2.2639999999999998</v>
      </c>
      <c r="AH47" s="73">
        <f>Cal_SubmittedCosts!AH47</f>
        <v>2.391</v>
      </c>
      <c r="AI47" s="73">
        <f>Cal_SubmittedCosts!AI47</f>
        <v>1.6279999999999999</v>
      </c>
      <c r="AJ47" s="73">
        <f>Cal_SubmittedCosts!AJ47</f>
        <v>1.619</v>
      </c>
      <c r="AK47" s="73">
        <f>Cal_SubmittedCosts!AK47</f>
        <v>1.605</v>
      </c>
      <c r="AN47" s="94"/>
    </row>
    <row r="48" spans="5:41">
      <c r="E48" s="71" t="str">
        <f>Cover!$F$13</f>
        <v>Sc</v>
      </c>
      <c r="F48" s="94" t="s">
        <v>135</v>
      </c>
      <c r="G48" s="94" t="s">
        <v>297</v>
      </c>
      <c r="H48" s="95" t="s">
        <v>424</v>
      </c>
      <c r="I48" s="94" t="s">
        <v>161</v>
      </c>
      <c r="J48" s="94" t="s">
        <v>265</v>
      </c>
      <c r="K48" s="74" t="str">
        <f t="shared" si="0"/>
        <v>Opex_Other_Gross</v>
      </c>
      <c r="L48" s="94" t="s">
        <v>111</v>
      </c>
      <c r="M48" s="17" t="str">
        <f t="shared" si="9"/>
        <v>ScOpex2.02 Opex Cost Matrix - NCNon-Controllable CostOtherCost</v>
      </c>
      <c r="R48" s="14"/>
      <c r="T48" s="75"/>
      <c r="U48" s="75"/>
      <c r="V48" s="75"/>
      <c r="W48" s="75"/>
      <c r="X48" s="75"/>
      <c r="Y48" s="73">
        <f>Cal_SubmittedCosts!Y48</f>
        <v>0</v>
      </c>
      <c r="Z48" s="73">
        <f>Cal_SubmittedCosts!Z48</f>
        <v>0</v>
      </c>
      <c r="AA48" s="73">
        <f>Cal_SubmittedCosts!AA48</f>
        <v>0</v>
      </c>
      <c r="AB48" s="73">
        <f>Cal_SubmittedCosts!AB48</f>
        <v>0</v>
      </c>
      <c r="AC48" s="73">
        <f>Cal_SubmittedCosts!AC48</f>
        <v>0</v>
      </c>
      <c r="AD48" s="73">
        <f>Cal_SubmittedCosts!AD48</f>
        <v>0</v>
      </c>
      <c r="AE48" s="73">
        <f>Cal_SubmittedCosts!AE48</f>
        <v>0</v>
      </c>
      <c r="AF48" s="73">
        <f>Cal_SubmittedCosts!AF48</f>
        <v>0</v>
      </c>
      <c r="AG48" s="73">
        <f>Cal_SubmittedCosts!AG48</f>
        <v>0.64733046999999999</v>
      </c>
      <c r="AH48" s="73">
        <f>Cal_SubmittedCosts!AH48</f>
        <v>0.56985072999999997</v>
      </c>
      <c r="AI48" s="73">
        <f>Cal_SubmittedCosts!AI48</f>
        <v>0.57078079999999998</v>
      </c>
      <c r="AJ48" s="73">
        <f>Cal_SubmittedCosts!AJ48</f>
        <v>0.57078079999999998</v>
      </c>
      <c r="AK48" s="73">
        <f>Cal_SubmittedCosts!AK48</f>
        <v>0.57078079999999998</v>
      </c>
      <c r="AN48" s="94"/>
    </row>
    <row r="49" spans="5:41">
      <c r="E49" s="71" t="str">
        <f>Cover!$F$13</f>
        <v>Sc</v>
      </c>
      <c r="F49" s="94" t="s">
        <v>135</v>
      </c>
      <c r="G49" s="94" t="s">
        <v>297</v>
      </c>
      <c r="H49" s="95" t="s">
        <v>424</v>
      </c>
      <c r="I49" s="174" t="s">
        <v>565</v>
      </c>
      <c r="J49" s="94" t="s">
        <v>265</v>
      </c>
      <c r="K49" s="74" t="str">
        <f t="shared" si="0"/>
        <v>Opex_RIIO-2 Funded Innovation Costs_Gross</v>
      </c>
      <c r="L49" s="94" t="s">
        <v>111</v>
      </c>
      <c r="M49" s="17"/>
      <c r="R49" s="14"/>
      <c r="T49" s="75"/>
      <c r="U49" s="75"/>
      <c r="V49" s="75"/>
      <c r="W49" s="75"/>
      <c r="X49" s="75"/>
      <c r="Y49" s="73"/>
      <c r="Z49" s="73"/>
      <c r="AA49" s="73"/>
      <c r="AB49" s="73"/>
      <c r="AC49" s="73"/>
      <c r="AD49" s="73"/>
      <c r="AE49" s="73"/>
      <c r="AF49" s="73"/>
      <c r="AG49" s="73"/>
      <c r="AH49" s="73"/>
      <c r="AI49" s="73"/>
      <c r="AJ49" s="73"/>
      <c r="AK49" s="73"/>
      <c r="AN49" s="94"/>
    </row>
    <row r="50" spans="5:41">
      <c r="E50" s="71" t="str">
        <f>Cover!$F$13</f>
        <v>Sc</v>
      </c>
      <c r="F50" s="94" t="s">
        <v>135</v>
      </c>
      <c r="G50" s="94" t="s">
        <v>297</v>
      </c>
      <c r="H50" s="95" t="s">
        <v>424</v>
      </c>
      <c r="I50" s="174" t="s">
        <v>566</v>
      </c>
      <c r="J50" s="94" t="s">
        <v>265</v>
      </c>
      <c r="K50" s="74" t="str">
        <f t="shared" si="0"/>
        <v>Opex_Unfunded Innovation Costs_Gross</v>
      </c>
      <c r="L50" s="94" t="s">
        <v>111</v>
      </c>
      <c r="M50" s="17"/>
      <c r="R50" s="14"/>
      <c r="T50" s="75"/>
      <c r="U50" s="75"/>
      <c r="V50" s="75"/>
      <c r="W50" s="75"/>
      <c r="X50" s="75"/>
      <c r="Y50" s="73"/>
      <c r="Z50" s="73"/>
      <c r="AA50" s="73"/>
      <c r="AB50" s="73"/>
      <c r="AC50" s="73"/>
      <c r="AD50" s="73"/>
      <c r="AE50" s="73"/>
      <c r="AF50" s="73"/>
      <c r="AG50" s="73"/>
      <c r="AH50" s="73"/>
      <c r="AI50" s="73"/>
      <c r="AJ50" s="73"/>
      <c r="AK50" s="73"/>
      <c r="AN50" s="94"/>
    </row>
    <row r="51" spans="5:41">
      <c r="E51" s="71" t="str">
        <f>Cover!$F$13</f>
        <v>Sc</v>
      </c>
      <c r="F51" s="94" t="s">
        <v>135</v>
      </c>
      <c r="G51" s="94" t="s">
        <v>297</v>
      </c>
      <c r="H51" s="95" t="s">
        <v>424</v>
      </c>
      <c r="I51" s="174" t="s">
        <v>567</v>
      </c>
      <c r="J51" s="94" t="s">
        <v>265</v>
      </c>
      <c r="K51" s="74" t="str">
        <f t="shared" si="0"/>
        <v>Opex_Supplier of Last Resort Claims_Gross</v>
      </c>
      <c r="L51" s="94" t="s">
        <v>111</v>
      </c>
      <c r="M51" s="17"/>
      <c r="R51" s="14"/>
      <c r="T51" s="75"/>
      <c r="U51" s="75"/>
      <c r="V51" s="75"/>
      <c r="W51" s="75"/>
      <c r="X51" s="75"/>
      <c r="Y51" s="73"/>
      <c r="Z51" s="73"/>
      <c r="AA51" s="73"/>
      <c r="AB51" s="73"/>
      <c r="AC51" s="73"/>
      <c r="AD51" s="73"/>
      <c r="AE51" s="73"/>
      <c r="AF51" s="73"/>
      <c r="AG51" s="73"/>
      <c r="AH51" s="73"/>
      <c r="AI51" s="73"/>
      <c r="AJ51" s="73"/>
      <c r="AK51" s="73"/>
      <c r="AN51" s="94"/>
    </row>
    <row r="52" spans="5:41">
      <c r="E52" s="71" t="str">
        <f>Cover!$F$13</f>
        <v>Sc</v>
      </c>
      <c r="F52" s="5" t="s">
        <v>136</v>
      </c>
      <c r="H52" s="5"/>
      <c r="I52" s="5" t="s">
        <v>136</v>
      </c>
      <c r="J52" s="94" t="s">
        <v>265</v>
      </c>
      <c r="K52" s="74" t="str">
        <f t="shared" si="0"/>
        <v>Capex_Capex_Gross</v>
      </c>
      <c r="L52" s="94" t="s">
        <v>111</v>
      </c>
      <c r="T52" s="75"/>
      <c r="U52" s="75"/>
      <c r="V52" s="75"/>
      <c r="W52" s="75"/>
      <c r="X52" s="75"/>
      <c r="Y52" s="17">
        <f t="shared" ref="Y52:AK52" si="10">SUM(Y53:Y58)</f>
        <v>51.507553950614636</v>
      </c>
      <c r="Z52" s="17">
        <f t="shared" si="10"/>
        <v>71.426767510822913</v>
      </c>
      <c r="AA52" s="17">
        <f t="shared" si="10"/>
        <v>62.367118303926901</v>
      </c>
      <c r="AB52" s="17">
        <f t="shared" si="10"/>
        <v>59.721602020716624</v>
      </c>
      <c r="AC52" s="17">
        <f t="shared" si="10"/>
        <v>52.430015604259005</v>
      </c>
      <c r="AD52" s="17">
        <f t="shared" si="10"/>
        <v>68.998961604000002</v>
      </c>
      <c r="AE52" s="17">
        <f t="shared" si="10"/>
        <v>55.229777988039999</v>
      </c>
      <c r="AF52" s="17">
        <f t="shared" si="10"/>
        <v>43.924547693691643</v>
      </c>
      <c r="AG52" s="17">
        <f t="shared" si="10"/>
        <v>64.724846179052577</v>
      </c>
      <c r="AH52" s="17">
        <f t="shared" si="10"/>
        <v>75.226065421578454</v>
      </c>
      <c r="AI52" s="17">
        <f t="shared" si="10"/>
        <v>78.248650432800758</v>
      </c>
      <c r="AJ52" s="17">
        <f t="shared" si="10"/>
        <v>69.125729163532768</v>
      </c>
      <c r="AK52" s="17">
        <f t="shared" si="10"/>
        <v>56.65109737215262</v>
      </c>
      <c r="AN52" s="94"/>
    </row>
    <row r="53" spans="5:41">
      <c r="E53" s="71" t="str">
        <f>Cover!$F$13</f>
        <v>Sc</v>
      </c>
      <c r="F53" s="94" t="s">
        <v>136</v>
      </c>
      <c r="G53" s="94" t="s">
        <v>435</v>
      </c>
      <c r="H53" s="94" t="s">
        <v>278</v>
      </c>
      <c r="I53" s="94" t="s">
        <v>278</v>
      </c>
      <c r="J53" s="94" t="s">
        <v>265</v>
      </c>
      <c r="K53" s="74" t="str">
        <f t="shared" si="0"/>
        <v>Capex_LTS Pipelines, Storage &amp; Entry_Gross</v>
      </c>
      <c r="L53" s="94" t="s">
        <v>111</v>
      </c>
      <c r="M53" s="17" t="str">
        <f t="shared" ref="M53:M56" si="11">E53&amp;F53&amp;G53&amp;H53&amp;I53&amp;"Cost"&amp;"Totex"</f>
        <v>ScCapex3.01 LTS Storage &amp; EntryLTS Pipelines, Storage &amp; EntryLTS Pipelines, Storage &amp; EntryCostTotex</v>
      </c>
      <c r="R53" s="14"/>
      <c r="T53" s="75"/>
      <c r="U53" s="75"/>
      <c r="V53" s="75"/>
      <c r="W53" s="75"/>
      <c r="X53" s="75"/>
      <c r="Y53" s="73">
        <f>Cal_SubmittedCosts!Y53/VLOOKUP($F53,Inp_SubOngoingEfficiency!$F$21:$AK$24,MATCH(Y$7,Inp_SubOngoingEfficiency!$F$7:$AK$7,0),FALSE)</f>
        <v>21.521062068999999</v>
      </c>
      <c r="Z53" s="73">
        <f>Cal_SubmittedCosts!Z53/VLOOKUP($F53,Inp_SubOngoingEfficiency!$F$21:$AK$24,MATCH(Z$7,Inp_SubOngoingEfficiency!$F$7:$AK$7,0),FALSE)</f>
        <v>22.466481439999999</v>
      </c>
      <c r="AA53" s="73">
        <f>Cal_SubmittedCosts!AA53/VLOOKUP($F53,Inp_SubOngoingEfficiency!$F$21:$AK$24,MATCH(AA$7,Inp_SubOngoingEfficiency!$F$7:$AK$7,0),FALSE)</f>
        <v>23.128569851000002</v>
      </c>
      <c r="AB53" s="73">
        <f>Cal_SubmittedCosts!AB53/VLOOKUP($F53,Inp_SubOngoingEfficiency!$F$21:$AK$24,MATCH(AB$7,Inp_SubOngoingEfficiency!$F$7:$AK$7,0),FALSE)</f>
        <v>29.451150561000002</v>
      </c>
      <c r="AC53" s="73">
        <f>Cal_SubmittedCosts!AC53/VLOOKUP($F53,Inp_SubOngoingEfficiency!$F$21:$AK$24,MATCH(AC$7,Inp_SubOngoingEfficiency!$F$7:$AK$7,0),FALSE)</f>
        <v>21.728601610000002</v>
      </c>
      <c r="AD53" s="73">
        <f>Cal_SubmittedCosts!AD53/VLOOKUP($F53,Inp_SubOngoingEfficiency!$F$21:$AK$24,MATCH(AD$7,Inp_SubOngoingEfficiency!$F$7:$AK$7,0),FALSE)</f>
        <v>32.78</v>
      </c>
      <c r="AE53" s="73">
        <f>Cal_SubmittedCosts!AE53/VLOOKUP($F53,Inp_SubOngoingEfficiency!$F$21:$AK$24,MATCH(AE$7,Inp_SubOngoingEfficiency!$F$7:$AK$7,0),FALSE)</f>
        <v>20.247843650999993</v>
      </c>
      <c r="AF53" s="73">
        <f>Cal_SubmittedCosts!AF53/VLOOKUP($F53,Inp_SubOngoingEfficiency!$F$21:$AK$24,MATCH(AF$7,Inp_SubOngoingEfficiency!$F$7:$AK$7,0),FALSE)</f>
        <v>11.996574907779676</v>
      </c>
      <c r="AG53" s="73">
        <f>Cal_SubmittedCosts!AG53/VLOOKUP($F53,Inp_SubOngoingEfficiency!$F$21:$AK$24,MATCH(AG$7,Inp_SubOngoingEfficiency!$F$7:$AK$7,0),FALSE)</f>
        <v>21.528300537518074</v>
      </c>
      <c r="AH53" s="73">
        <f>Cal_SubmittedCosts!AH53/VLOOKUP($F53,Inp_SubOngoingEfficiency!$F$21:$AK$24,MATCH(AH$7,Inp_SubOngoingEfficiency!$F$7:$AK$7,0),FALSE)</f>
        <v>34.328363821665171</v>
      </c>
      <c r="AI53" s="73">
        <f>Cal_SubmittedCosts!AI53/VLOOKUP($F53,Inp_SubOngoingEfficiency!$F$21:$AK$24,MATCH(AI$7,Inp_SubOngoingEfficiency!$F$7:$AK$7,0),FALSE)</f>
        <v>36.91888421191031</v>
      </c>
      <c r="AJ53" s="73">
        <f>Cal_SubmittedCosts!AJ53/VLOOKUP($F53,Inp_SubOngoingEfficiency!$F$21:$AK$24,MATCH(AJ$7,Inp_SubOngoingEfficiency!$F$7:$AK$7,0),FALSE)</f>
        <v>29.855218505069494</v>
      </c>
      <c r="AK53" s="73">
        <f>Cal_SubmittedCosts!AK53/VLOOKUP($F53,Inp_SubOngoingEfficiency!$F$21:$AK$24,MATCH(AK$7,Inp_SubOngoingEfficiency!$F$7:$AK$7,0),FALSE)</f>
        <v>19.81806037567452</v>
      </c>
      <c r="AN53" s="94"/>
      <c r="AO53" s="93"/>
    </row>
    <row r="54" spans="5:41">
      <c r="E54" s="71" t="str">
        <f>Cover!$F$13</f>
        <v>Sc</v>
      </c>
      <c r="F54" s="94" t="s">
        <v>136</v>
      </c>
      <c r="G54" s="94" t="s">
        <v>294</v>
      </c>
      <c r="H54" s="94" t="s">
        <v>215</v>
      </c>
      <c r="I54" s="94" t="s">
        <v>215</v>
      </c>
      <c r="J54" s="94" t="s">
        <v>265</v>
      </c>
      <c r="K54" s="74" t="str">
        <f t="shared" si="0"/>
        <v>Capex_Reinforcement_Gross</v>
      </c>
      <c r="L54" s="94" t="s">
        <v>111</v>
      </c>
      <c r="M54" s="17" t="str">
        <f t="shared" si="11"/>
        <v>ScCapex3.02 ReinforcementReinforcementReinforcementCostTotex</v>
      </c>
      <c r="R54" s="14"/>
      <c r="T54" s="75"/>
      <c r="U54" s="75"/>
      <c r="V54" s="75"/>
      <c r="W54" s="75"/>
      <c r="X54" s="75"/>
      <c r="Y54" s="73">
        <f>Cal_SubmittedCosts!Y54/VLOOKUP($F54,Inp_SubOngoingEfficiency!$F$21:$AK$24,MATCH(Y$7,Inp_SubOngoingEfficiency!$F$7:$AK$7,0),FALSE)</f>
        <v>1.1561766056146412</v>
      </c>
      <c r="Z54" s="73">
        <f>Cal_SubmittedCosts!Z54/VLOOKUP($F54,Inp_SubOngoingEfficiency!$F$21:$AK$24,MATCH(Z$7,Inp_SubOngoingEfficiency!$F$7:$AK$7,0),FALSE)</f>
        <v>1.3640579148229013</v>
      </c>
      <c r="AA54" s="73">
        <f>Cal_SubmittedCosts!AA54/VLOOKUP($F54,Inp_SubOngoingEfficiency!$F$21:$AK$24,MATCH(AA$7,Inp_SubOngoingEfficiency!$F$7:$AK$7,0),FALSE)</f>
        <v>3.9333784119269004</v>
      </c>
      <c r="AB54" s="73">
        <f>Cal_SubmittedCosts!AB54/VLOOKUP($F54,Inp_SubOngoingEfficiency!$F$21:$AK$24,MATCH(AB$7,Inp_SubOngoingEfficiency!$F$7:$AK$7,0),FALSE)</f>
        <v>2.7411212897166179</v>
      </c>
      <c r="AC54" s="73">
        <f>Cal_SubmittedCosts!AC54/VLOOKUP($F54,Inp_SubOngoingEfficiency!$F$21:$AK$24,MATCH(AC$7,Inp_SubOngoingEfficiency!$F$7:$AK$7,0),FALSE)</f>
        <v>4.6591083172590002</v>
      </c>
      <c r="AD54" s="73">
        <f>Cal_SubmittedCosts!AD54/VLOOKUP($F54,Inp_SubOngoingEfficiency!$F$21:$AK$24,MATCH(AD$7,Inp_SubOngoingEfficiency!$F$7:$AK$7,0),FALSE)</f>
        <v>5</v>
      </c>
      <c r="AE54" s="73">
        <f>Cal_SubmittedCosts!AE54/VLOOKUP($F54,Inp_SubOngoingEfficiency!$F$21:$AK$24,MATCH(AE$7,Inp_SubOngoingEfficiency!$F$7:$AK$7,0),FALSE)</f>
        <v>7.525195118040001</v>
      </c>
      <c r="AF54" s="73">
        <f>Cal_SubmittedCosts!AF54/VLOOKUP($F54,Inp_SubOngoingEfficiency!$F$21:$AK$24,MATCH(AF$7,Inp_SubOngoingEfficiency!$F$7:$AK$7,0),FALSE)</f>
        <v>6.1297455374733412</v>
      </c>
      <c r="AG54" s="73">
        <f>Cal_SubmittedCosts!AG54/VLOOKUP($F54,Inp_SubOngoingEfficiency!$F$21:$AK$24,MATCH(AG$7,Inp_SubOngoingEfficiency!$F$7:$AK$7,0),FALSE)</f>
        <v>5.544678518994882</v>
      </c>
      <c r="AH54" s="73">
        <f>Cal_SubmittedCosts!AH54/VLOOKUP($F54,Inp_SubOngoingEfficiency!$F$21:$AK$24,MATCH(AH$7,Inp_SubOngoingEfficiency!$F$7:$AK$7,0),FALSE)</f>
        <v>6.740386253822308</v>
      </c>
      <c r="AI54" s="73">
        <f>Cal_SubmittedCosts!AI54/VLOOKUP($F54,Inp_SubOngoingEfficiency!$F$21:$AK$24,MATCH(AI$7,Inp_SubOngoingEfficiency!$F$7:$AK$7,0),FALSE)</f>
        <v>6.9676631271740401</v>
      </c>
      <c r="AJ54" s="73">
        <f>Cal_SubmittedCosts!AJ54/VLOOKUP($F54,Inp_SubOngoingEfficiency!$F$21:$AK$24,MATCH(AJ$7,Inp_SubOngoingEfficiency!$F$7:$AK$7,0),FALSE)</f>
        <v>5.4934807915444894</v>
      </c>
      <c r="AK54" s="73">
        <f>Cal_SubmittedCosts!AK54/VLOOKUP($F54,Inp_SubOngoingEfficiency!$F$21:$AK$24,MATCH(AK$7,Inp_SubOngoingEfficiency!$F$7:$AK$7,0),FALSE)</f>
        <v>3.258151250371307</v>
      </c>
      <c r="AN54" s="94"/>
      <c r="AO54" s="94" t="s">
        <v>568</v>
      </c>
    </row>
    <row r="55" spans="5:41">
      <c r="E55" s="71" t="str">
        <f>Cover!$F$13</f>
        <v>Sc</v>
      </c>
      <c r="F55" s="94" t="s">
        <v>136</v>
      </c>
      <c r="G55" s="94" t="s">
        <v>429</v>
      </c>
      <c r="H55" s="94" t="s">
        <v>217</v>
      </c>
      <c r="I55" s="94" t="s">
        <v>217</v>
      </c>
      <c r="J55" s="94" t="s">
        <v>265</v>
      </c>
      <c r="K55" s="74" t="str">
        <f t="shared" si="0"/>
        <v>Capex_Governors_Gross</v>
      </c>
      <c r="L55" s="94" t="s">
        <v>111</v>
      </c>
      <c r="M55" s="17" t="str">
        <f>E55&amp;F55&amp;G56&amp;H55&amp;I55&amp;"Cost"&amp;"Totex"</f>
        <v>ScCapex3.04 ConnectionsGovernorsGovernorsCostTotex</v>
      </c>
      <c r="R55" s="14"/>
      <c r="T55" s="75"/>
      <c r="U55" s="75"/>
      <c r="V55" s="75"/>
      <c r="W55" s="75"/>
      <c r="X55" s="75"/>
      <c r="Y55" s="73">
        <f>Cal_SubmittedCosts!Y55/VLOOKUP($F55,Inp_SubOngoingEfficiency!$F$21:$AK$24,MATCH(Y$7,Inp_SubOngoingEfficiency!$F$7:$AK$7,0),FALSE)</f>
        <v>2.7617772179999998</v>
      </c>
      <c r="Z55" s="73">
        <f>Cal_SubmittedCosts!Z55/VLOOKUP($F55,Inp_SubOngoingEfficiency!$F$21:$AK$24,MATCH(Z$7,Inp_SubOngoingEfficiency!$F$7:$AK$7,0),FALSE)</f>
        <v>4.6670846360000002</v>
      </c>
      <c r="AA55" s="73">
        <f>Cal_SubmittedCosts!AA55/VLOOKUP($F55,Inp_SubOngoingEfficiency!$F$21:$AK$24,MATCH(AA$7,Inp_SubOngoingEfficiency!$F$7:$AK$7,0),FALSE)</f>
        <v>2.6753181800000001</v>
      </c>
      <c r="AB55" s="73">
        <f>Cal_SubmittedCosts!AB55/VLOOKUP($F55,Inp_SubOngoingEfficiency!$F$21:$AK$24,MATCH(AB$7,Inp_SubOngoingEfficiency!$F$7:$AK$7,0),FALSE)</f>
        <v>2.2429156780000001</v>
      </c>
      <c r="AC55" s="73">
        <f>Cal_SubmittedCosts!AC55/VLOOKUP($F55,Inp_SubOngoingEfficiency!$F$21:$AK$24,MATCH(AC$7,Inp_SubOngoingEfficiency!$F$7:$AK$7,0),FALSE)</f>
        <v>2.1641415409999998</v>
      </c>
      <c r="AD55" s="73">
        <f>Cal_SubmittedCosts!AD55/VLOOKUP($F55,Inp_SubOngoingEfficiency!$F$21:$AK$24,MATCH(AD$7,Inp_SubOngoingEfficiency!$F$7:$AK$7,0),FALSE)</f>
        <v>1.9500000000000002</v>
      </c>
      <c r="AE55" s="73">
        <f>Cal_SubmittedCosts!AE55/VLOOKUP($F55,Inp_SubOngoingEfficiency!$F$21:$AK$24,MATCH(AE$7,Inp_SubOngoingEfficiency!$F$7:$AK$7,0),FALSE)</f>
        <v>2.1795772390000003</v>
      </c>
      <c r="AF55" s="73">
        <f>Cal_SubmittedCosts!AF55/VLOOKUP($F55,Inp_SubOngoingEfficiency!$F$21:$AK$24,MATCH(AF$7,Inp_SubOngoingEfficiency!$F$7:$AK$7,0),FALSE)</f>
        <v>1.0475165205784707</v>
      </c>
      <c r="AG55" s="73">
        <f>Cal_SubmittedCosts!AG55/VLOOKUP($F55,Inp_SubOngoingEfficiency!$F$21:$AK$24,MATCH(AG$7,Inp_SubOngoingEfficiency!$F$7:$AK$7,0),FALSE)</f>
        <v>2.7167279929951333</v>
      </c>
      <c r="AH55" s="73">
        <f>Cal_SubmittedCosts!AH55/VLOOKUP($F55,Inp_SubOngoingEfficiency!$F$21:$AK$24,MATCH(AH$7,Inp_SubOngoingEfficiency!$F$7:$AK$7,0),FALSE)</f>
        <v>2.7320005231634874</v>
      </c>
      <c r="AI55" s="73">
        <f>Cal_SubmittedCosts!AI55/VLOOKUP($F55,Inp_SubOngoingEfficiency!$F$21:$AK$24,MATCH(AI$7,Inp_SubOngoingEfficiency!$F$7:$AK$7,0),FALSE)</f>
        <v>2.9392640638366787</v>
      </c>
      <c r="AJ55" s="73">
        <f>Cal_SubmittedCosts!AJ55/VLOOKUP($F55,Inp_SubOngoingEfficiency!$F$21:$AK$24,MATCH(AJ$7,Inp_SubOngoingEfficiency!$F$7:$AK$7,0),FALSE)</f>
        <v>2.9753557808267126</v>
      </c>
      <c r="AK55" s="73">
        <f>Cal_SubmittedCosts!AK55/VLOOKUP($F55,Inp_SubOngoingEfficiency!$F$21:$AK$24,MATCH(AK$7,Inp_SubOngoingEfficiency!$F$7:$AK$7,0),FALSE)</f>
        <v>3.0455877046957318</v>
      </c>
      <c r="AN55" s="94"/>
    </row>
    <row r="56" spans="5:41">
      <c r="E56" s="71" t="str">
        <f>Cover!$F$13</f>
        <v>Sc</v>
      </c>
      <c r="F56" s="94" t="s">
        <v>136</v>
      </c>
      <c r="G56" s="94" t="s">
        <v>430</v>
      </c>
      <c r="H56" s="94" t="s">
        <v>142</v>
      </c>
      <c r="I56" s="94" t="s">
        <v>142</v>
      </c>
      <c r="J56" s="94" t="s">
        <v>265</v>
      </c>
      <c r="K56" s="74" t="str">
        <f t="shared" si="0"/>
        <v>Capex_Connections_Gross</v>
      </c>
      <c r="L56" s="94" t="s">
        <v>111</v>
      </c>
      <c r="M56" s="17" t="str">
        <f t="shared" si="11"/>
        <v>ScCapex3.04 ConnectionsConnectionsConnectionsCostTotex</v>
      </c>
      <c r="R56" s="14"/>
      <c r="T56" s="75"/>
      <c r="U56" s="75"/>
      <c r="V56" s="75"/>
      <c r="W56" s="75"/>
      <c r="X56" s="75"/>
      <c r="Y56" s="73">
        <f>Cal_SubmittedCosts!Y56/VLOOKUP($F56,Inp_SubOngoingEfficiency!$F$21:$AK$24,MATCH(Y$7,Inp_SubOngoingEfficiency!$F$7:$AK$7,0),FALSE)</f>
        <v>17.006938876</v>
      </c>
      <c r="Z56" s="73">
        <f>Cal_SubmittedCosts!Z56/VLOOKUP($F56,Inp_SubOngoingEfficiency!$F$21:$AK$24,MATCH(Z$7,Inp_SubOngoingEfficiency!$F$7:$AK$7,0),FALSE)</f>
        <v>14.914000189000003</v>
      </c>
      <c r="AA56" s="73">
        <f>Cal_SubmittedCosts!AA56/VLOOKUP($F56,Inp_SubOngoingEfficiency!$F$21:$AK$24,MATCH(AA$7,Inp_SubOngoingEfficiency!$F$7:$AK$7,0),FALSE)</f>
        <v>14.050800265000001</v>
      </c>
      <c r="AB56" s="73">
        <f>Cal_SubmittedCosts!AB56/VLOOKUP($F56,Inp_SubOngoingEfficiency!$F$21:$AK$24,MATCH(AB$7,Inp_SubOngoingEfficiency!$F$7:$AK$7,0),FALSE)</f>
        <v>13.691456037</v>
      </c>
      <c r="AC56" s="73">
        <f>Cal_SubmittedCosts!AC56/VLOOKUP($F56,Inp_SubOngoingEfficiency!$F$21:$AK$24,MATCH(AC$7,Inp_SubOngoingEfficiency!$F$7:$AK$7,0),FALSE)</f>
        <v>12.831766289000001</v>
      </c>
      <c r="AD56" s="73">
        <f>Cal_SubmittedCosts!AD56/VLOOKUP($F56,Inp_SubOngoingEfficiency!$F$21:$AK$24,MATCH(AD$7,Inp_SubOngoingEfficiency!$F$7:$AK$7,0),FALSE)</f>
        <v>13.457955379999998</v>
      </c>
      <c r="AE56" s="73">
        <f>Cal_SubmittedCosts!AE56/VLOOKUP($F56,Inp_SubOngoingEfficiency!$F$21:$AK$24,MATCH(AE$7,Inp_SubOngoingEfficiency!$F$7:$AK$7,0),FALSE)</f>
        <v>13.072677251000002</v>
      </c>
      <c r="AF56" s="73">
        <f>Cal_SubmittedCosts!AF56/VLOOKUP($F56,Inp_SubOngoingEfficiency!$F$21:$AK$24,MATCH(AF$7,Inp_SubOngoingEfficiency!$F$7:$AK$7,0),FALSE)</f>
        <v>9.2401294216639833</v>
      </c>
      <c r="AG56" s="73">
        <f>Cal_SubmittedCosts!AG56/VLOOKUP($F56,Inp_SubOngoingEfficiency!$F$21:$AK$24,MATCH(AG$7,Inp_SubOngoingEfficiency!$F$7:$AK$7,0),FALSE)</f>
        <v>14.828743557604597</v>
      </c>
      <c r="AH56" s="73">
        <f>Cal_SubmittedCosts!AH56/VLOOKUP($F56,Inp_SubOngoingEfficiency!$F$21:$AK$24,MATCH(AH$7,Inp_SubOngoingEfficiency!$F$7:$AK$7,0),FALSE)</f>
        <v>15.007123647298085</v>
      </c>
      <c r="AI56" s="73">
        <f>Cal_SubmittedCosts!AI56/VLOOKUP($F56,Inp_SubOngoingEfficiency!$F$21:$AK$24,MATCH(AI$7,Inp_SubOngoingEfficiency!$F$7:$AK$7,0),FALSE)</f>
        <v>14.422803939511503</v>
      </c>
      <c r="AJ56" s="73">
        <f>Cal_SubmittedCosts!AJ56/VLOOKUP($F56,Inp_SubOngoingEfficiency!$F$21:$AK$24,MATCH(AJ$7,Inp_SubOngoingEfficiency!$F$7:$AK$7,0),FALSE)</f>
        <v>13.889279066395202</v>
      </c>
      <c r="AK56" s="73">
        <f>Cal_SubmittedCosts!AK56/VLOOKUP($F56,Inp_SubOngoingEfficiency!$F$21:$AK$24,MATCH(AK$7,Inp_SubOngoingEfficiency!$F$7:$AK$7,0),FALSE)</f>
        <v>13.532657197042392</v>
      </c>
      <c r="AN56" s="94"/>
    </row>
    <row r="57" spans="5:41">
      <c r="E57" s="71" t="str">
        <f>Cover!$F$13</f>
        <v>Sc</v>
      </c>
      <c r="F57" s="94" t="s">
        <v>136</v>
      </c>
      <c r="G57" s="94" t="s">
        <v>431</v>
      </c>
      <c r="H57" s="94" t="s">
        <v>386</v>
      </c>
      <c r="I57" s="94" t="s">
        <v>386</v>
      </c>
      <c r="J57" s="94" t="s">
        <v>265</v>
      </c>
      <c r="K57" s="74" t="str">
        <f t="shared" si="0"/>
        <v>Capex_Other capex_Gross</v>
      </c>
      <c r="L57" s="94" t="s">
        <v>111</v>
      </c>
      <c r="M57" s="17" t="str">
        <f>E57&amp;F57&amp;G58&amp;H57&amp;I57&amp;"Cost"&amp;"Totex"</f>
        <v>ScCapex3.06 Transport &amp; PlantOther capexOther capexCostTotex</v>
      </c>
      <c r="R57" s="14"/>
      <c r="T57" s="75"/>
      <c r="U57" s="75"/>
      <c r="V57" s="75"/>
      <c r="W57" s="75"/>
      <c r="X57" s="75"/>
      <c r="Y57" s="73">
        <f>Cal_SubmittedCosts!Y57/VLOOKUP($F57,Inp_SubOngoingEfficiency!$F$21:$AK$24,MATCH(Y$7,Inp_SubOngoingEfficiency!$F$7:$AK$7,0),FALSE)</f>
        <v>6.2481414280000003</v>
      </c>
      <c r="Z57" s="73">
        <f>Cal_SubmittedCosts!Z57/VLOOKUP($F57,Inp_SubOngoingEfficiency!$F$21:$AK$24,MATCH(Z$7,Inp_SubOngoingEfficiency!$F$7:$AK$7,0),FALSE)</f>
        <v>17.592143331000003</v>
      </c>
      <c r="AA57" s="73">
        <f>Cal_SubmittedCosts!AA57/VLOOKUP($F57,Inp_SubOngoingEfficiency!$F$21:$AK$24,MATCH(AA$7,Inp_SubOngoingEfficiency!$F$7:$AK$7,0),FALSE)</f>
        <v>14.901051595999999</v>
      </c>
      <c r="AB57" s="73">
        <f>Cal_SubmittedCosts!AB57/VLOOKUP($F57,Inp_SubOngoingEfficiency!$F$21:$AK$24,MATCH(AB$7,Inp_SubOngoingEfficiency!$F$7:$AK$7,0),FALSE)</f>
        <v>10.161958455000001</v>
      </c>
      <c r="AC57" s="73">
        <f>Cal_SubmittedCosts!AC57/VLOOKUP($F57,Inp_SubOngoingEfficiency!$F$21:$AK$24,MATCH(AC$7,Inp_SubOngoingEfficiency!$F$7:$AK$7,0),FALSE)</f>
        <v>9.2263978469999977</v>
      </c>
      <c r="AD57" s="73">
        <f>Cal_SubmittedCosts!AD57/VLOOKUP($F57,Inp_SubOngoingEfficiency!$F$21:$AK$24,MATCH(AD$7,Inp_SubOngoingEfficiency!$F$7:$AK$7,0),FALSE)</f>
        <v>13.203273252999999</v>
      </c>
      <c r="AE57" s="73">
        <f>Cal_SubmittedCosts!AE57/VLOOKUP($F57,Inp_SubOngoingEfficiency!$F$21:$AK$24,MATCH(AE$7,Inp_SubOngoingEfficiency!$F$7:$AK$7,0),FALSE)</f>
        <v>11.760795521</v>
      </c>
      <c r="AF57" s="73">
        <f>Cal_SubmittedCosts!AF57/VLOOKUP($F57,Inp_SubOngoingEfficiency!$F$21:$AK$24,MATCH(AF$7,Inp_SubOngoingEfficiency!$F$7:$AK$7,0),FALSE)</f>
        <v>13.340069196477867</v>
      </c>
      <c r="AG57" s="73">
        <f>Cal_SubmittedCosts!AG57/VLOOKUP($F57,Inp_SubOngoingEfficiency!$F$21:$AK$24,MATCH(AG$7,Inp_SubOngoingEfficiency!$F$7:$AK$7,0),FALSE)</f>
        <v>12.954792774698801</v>
      </c>
      <c r="AH57" s="73">
        <f>Cal_SubmittedCosts!AH57/VLOOKUP($F57,Inp_SubOngoingEfficiency!$F$21:$AK$24,MATCH(AH$7,Inp_SubOngoingEfficiency!$F$7:$AK$7,0),FALSE)</f>
        <v>11.546588846683889</v>
      </c>
      <c r="AI57" s="73">
        <f>Cal_SubmittedCosts!AI57/VLOOKUP($F57,Inp_SubOngoingEfficiency!$F$21:$AK$24,MATCH(AI$7,Inp_SubOngoingEfficiency!$F$7:$AK$7,0),FALSE)</f>
        <v>12.911348148015446</v>
      </c>
      <c r="AJ57" s="73">
        <f>Cal_SubmittedCosts!AJ57/VLOOKUP($F57,Inp_SubOngoingEfficiency!$F$21:$AK$24,MATCH(AJ$7,Inp_SubOngoingEfficiency!$F$7:$AK$7,0),FALSE)</f>
        <v>13.029648754852834</v>
      </c>
      <c r="AK57" s="73">
        <f>Cal_SubmittedCosts!AK57/VLOOKUP($F57,Inp_SubOngoingEfficiency!$F$21:$AK$24,MATCH(AK$7,Inp_SubOngoingEfficiency!$F$7:$AK$7,0),FALSE)</f>
        <v>13.920863850600107</v>
      </c>
      <c r="AN57" s="94"/>
    </row>
    <row r="58" spans="5:41">
      <c r="E58" s="71" t="str">
        <f>Cover!$F$13</f>
        <v>Sc</v>
      </c>
      <c r="F58" s="94" t="s">
        <v>136</v>
      </c>
      <c r="G58" s="94" t="s">
        <v>432</v>
      </c>
      <c r="H58" s="94" t="s">
        <v>275</v>
      </c>
      <c r="I58" s="94" t="s">
        <v>218</v>
      </c>
      <c r="J58" s="94" t="s">
        <v>265</v>
      </c>
      <c r="K58" s="74" t="str">
        <f t="shared" si="0"/>
        <v>Capex_Transport &amp; Plant_Gross</v>
      </c>
      <c r="L58" s="94" t="s">
        <v>111</v>
      </c>
      <c r="M58" s="17" t="str">
        <f>E58&amp;F58&amp;G59&amp;H58&amp;I58&amp;"Cost"&amp;"Totex"</f>
        <v>ScCapexCostTransport &amp; PlantCostTotex</v>
      </c>
      <c r="R58" s="14"/>
      <c r="T58" s="75"/>
      <c r="U58" s="75"/>
      <c r="V58" s="75"/>
      <c r="W58" s="75"/>
      <c r="X58" s="75"/>
      <c r="Y58" s="73">
        <f>Cal_SubmittedCosts!Y58/VLOOKUP($F58,Inp_SubOngoingEfficiency!$F$21:$AK$24,MATCH(Y$7,Inp_SubOngoingEfficiency!$F$7:$AK$7,0),FALSE)</f>
        <v>2.8134577540000003</v>
      </c>
      <c r="Z58" s="73">
        <f>Cal_SubmittedCosts!Z58/VLOOKUP($F58,Inp_SubOngoingEfficiency!$F$21:$AK$24,MATCH(Z$7,Inp_SubOngoingEfficiency!$F$7:$AK$7,0),FALSE)</f>
        <v>10.423</v>
      </c>
      <c r="AA58" s="73">
        <f>Cal_SubmittedCosts!AA58/VLOOKUP($F58,Inp_SubOngoingEfficiency!$F$21:$AK$24,MATCH(AA$7,Inp_SubOngoingEfficiency!$F$7:$AK$7,0),FALSE)</f>
        <v>3.6779999999999999</v>
      </c>
      <c r="AB58" s="73">
        <f>Cal_SubmittedCosts!AB58/VLOOKUP($F58,Inp_SubOngoingEfficiency!$F$21:$AK$24,MATCH(AB$7,Inp_SubOngoingEfficiency!$F$7:$AK$7,0),FALSE)</f>
        <v>1.4330000000000001</v>
      </c>
      <c r="AC58" s="73">
        <f>Cal_SubmittedCosts!AC58/VLOOKUP($F58,Inp_SubOngoingEfficiency!$F$21:$AK$24,MATCH(AC$7,Inp_SubOngoingEfficiency!$F$7:$AK$7,0),FALSE)</f>
        <v>1.82</v>
      </c>
      <c r="AD58" s="73">
        <f>Cal_SubmittedCosts!AD58/VLOOKUP($F58,Inp_SubOngoingEfficiency!$F$21:$AK$24,MATCH(AD$7,Inp_SubOngoingEfficiency!$F$7:$AK$7,0),FALSE)</f>
        <v>2.6077329710000003</v>
      </c>
      <c r="AE58" s="73">
        <f>Cal_SubmittedCosts!AE58/VLOOKUP($F58,Inp_SubOngoingEfficiency!$F$21:$AK$24,MATCH(AE$7,Inp_SubOngoingEfficiency!$F$7:$AK$7,0),FALSE)</f>
        <v>0.443689208</v>
      </c>
      <c r="AF58" s="73">
        <f>Cal_SubmittedCosts!AF58/VLOOKUP($F58,Inp_SubOngoingEfficiency!$F$21:$AK$24,MATCH(AF$7,Inp_SubOngoingEfficiency!$F$7:$AK$7,0),FALSE)</f>
        <v>2.1705121097183095</v>
      </c>
      <c r="AG58" s="73">
        <f>Cal_SubmittedCosts!AG58/VLOOKUP($F58,Inp_SubOngoingEfficiency!$F$21:$AK$24,MATCH(AG$7,Inp_SubOngoingEfficiency!$F$7:$AK$7,0),FALSE)</f>
        <v>7.1516027972410914</v>
      </c>
      <c r="AH58" s="73">
        <f>Cal_SubmittedCosts!AH58/VLOOKUP($F58,Inp_SubOngoingEfficiency!$F$21:$AK$24,MATCH(AH$7,Inp_SubOngoingEfficiency!$F$7:$AK$7,0),FALSE)</f>
        <v>4.8716023289455102</v>
      </c>
      <c r="AI58" s="73">
        <f>Cal_SubmittedCosts!AI58/VLOOKUP($F58,Inp_SubOngoingEfficiency!$F$21:$AK$24,MATCH(AI$7,Inp_SubOngoingEfficiency!$F$7:$AK$7,0),FALSE)</f>
        <v>4.0886869423527772</v>
      </c>
      <c r="AJ58" s="73">
        <f>Cal_SubmittedCosts!AJ58/VLOOKUP($F58,Inp_SubOngoingEfficiency!$F$21:$AK$24,MATCH(AJ$7,Inp_SubOngoingEfficiency!$F$7:$AK$7,0),FALSE)</f>
        <v>3.8827462648440267</v>
      </c>
      <c r="AK58" s="73">
        <f>Cal_SubmittedCosts!AK58/VLOOKUP($F58,Inp_SubOngoingEfficiency!$F$21:$AK$24,MATCH(AK$7,Inp_SubOngoingEfficiency!$F$7:$AK$7,0),FALSE)</f>
        <v>3.0757769937685642</v>
      </c>
      <c r="AN58" s="94"/>
      <c r="AO58" s="94" t="s">
        <v>422</v>
      </c>
    </row>
    <row r="59" spans="5:41">
      <c r="E59" s="71" t="str">
        <f>Cover!$F$13</f>
        <v>Sc</v>
      </c>
      <c r="F59" s="5" t="s">
        <v>137</v>
      </c>
      <c r="I59" s="5" t="s">
        <v>137</v>
      </c>
      <c r="J59" s="94" t="s">
        <v>265</v>
      </c>
      <c r="K59" s="74" t="str">
        <f>F59&amp;"_"&amp;I59&amp;"_"&amp;J59</f>
        <v>Repex_Repex_Gross</v>
      </c>
      <c r="L59" s="94" t="s">
        <v>111</v>
      </c>
      <c r="T59" s="75"/>
      <c r="U59" s="75"/>
      <c r="V59" s="75"/>
      <c r="W59" s="75"/>
      <c r="X59" s="75"/>
      <c r="Y59" s="17">
        <f t="shared" ref="Y59:AK59" si="12">SUM(Y60:Y93)</f>
        <v>58.675623644999995</v>
      </c>
      <c r="Z59" s="17">
        <f t="shared" si="12"/>
        <v>58.692445532999997</v>
      </c>
      <c r="AA59" s="17">
        <f t="shared" si="12"/>
        <v>65.799677377999998</v>
      </c>
      <c r="AB59" s="17">
        <f t="shared" si="12"/>
        <v>65.875169691000011</v>
      </c>
      <c r="AC59" s="17">
        <f t="shared" si="12"/>
        <v>64.224758355999981</v>
      </c>
      <c r="AD59" s="17">
        <f t="shared" si="12"/>
        <v>72.758387714999998</v>
      </c>
      <c r="AE59" s="17">
        <f t="shared" si="12"/>
        <v>77.680043726999997</v>
      </c>
      <c r="AF59" s="17">
        <f t="shared" si="12"/>
        <v>72.28594643040239</v>
      </c>
      <c r="AG59" s="17">
        <f t="shared" si="12"/>
        <v>65.824961035941655</v>
      </c>
      <c r="AH59" s="17">
        <f t="shared" si="12"/>
        <v>66.410687812756592</v>
      </c>
      <c r="AI59" s="17">
        <f t="shared" si="12"/>
        <v>66.098554292896495</v>
      </c>
      <c r="AJ59" s="17">
        <f t="shared" si="12"/>
        <v>66.258009099189835</v>
      </c>
      <c r="AK59" s="17">
        <f t="shared" si="12"/>
        <v>67.252091963311642</v>
      </c>
      <c r="AN59" s="94"/>
    </row>
    <row r="60" spans="5:41">
      <c r="E60" s="71" t="str">
        <f>Cover!$F$13</f>
        <v>Sc</v>
      </c>
      <c r="F60" s="94" t="s">
        <v>137</v>
      </c>
      <c r="G60" s="94" t="s">
        <v>312</v>
      </c>
      <c r="H60" s="94" t="s">
        <v>293</v>
      </c>
      <c r="I60" s="94" t="s">
        <v>374</v>
      </c>
      <c r="J60" s="94" t="s">
        <v>265</v>
      </c>
      <c r="K60" s="74" t="str">
        <f t="shared" ref="K60:K93" si="13">F60&amp;"_"&amp;I60&amp;"_"&amp;J60</f>
        <v>Repex_Replacing: Tier 1_Gross</v>
      </c>
      <c r="L60" s="94" t="s">
        <v>111</v>
      </c>
      <c r="M60" s="17" t="str">
        <f t="shared" ref="M60:M65" si="14">E60&amp;F60&amp;G60&amp;H60&amp;I60&amp;"Cost"&amp;"Totex"</f>
        <v>ScRepex4.01 Repex Mains Tier-1MainsReplacing: Tier 1CostTotex</v>
      </c>
      <c r="R60" s="14"/>
      <c r="T60" s="75"/>
      <c r="U60" s="75"/>
      <c r="V60" s="75"/>
      <c r="W60" s="75"/>
      <c r="X60" s="75"/>
      <c r="Y60" s="73">
        <f>Cal_SubmittedCosts!Y60/VLOOKUP($F60,Inp_SubOngoingEfficiency!$F$21:$AK$24,MATCH(Y$7,Inp_SubOngoingEfficiency!$F$7:$AK$7,0),FALSE)</f>
        <v>32.437170377999998</v>
      </c>
      <c r="Z60" s="73">
        <f>Cal_SubmittedCosts!Z60/VLOOKUP($F60,Inp_SubOngoingEfficiency!$F$21:$AK$24,MATCH(Z$7,Inp_SubOngoingEfficiency!$F$7:$AK$7,0),FALSE)</f>
        <v>30.165173458999998</v>
      </c>
      <c r="AA60" s="73">
        <f>Cal_SubmittedCosts!AA60/VLOOKUP($F60,Inp_SubOngoingEfficiency!$F$21:$AK$24,MATCH(AA$7,Inp_SubOngoingEfficiency!$F$7:$AK$7,0),FALSE)</f>
        <v>35.470734096000001</v>
      </c>
      <c r="AB60" s="73">
        <f>Cal_SubmittedCosts!AB60/VLOOKUP($F60,Inp_SubOngoingEfficiency!$F$21:$AK$24,MATCH(AB$7,Inp_SubOngoingEfficiency!$F$7:$AK$7,0),FALSE)</f>
        <v>32.751707330000002</v>
      </c>
      <c r="AC60" s="73">
        <f>Cal_SubmittedCosts!AC60/VLOOKUP($F60,Inp_SubOngoingEfficiency!$F$21:$AK$24,MATCH(AC$7,Inp_SubOngoingEfficiency!$F$7:$AK$7,0),FALSE)</f>
        <v>33.349674124999993</v>
      </c>
      <c r="AD60" s="73">
        <f>Cal_SubmittedCosts!AD60/VLOOKUP($F60,Inp_SubOngoingEfficiency!$F$21:$AK$24,MATCH(AD$7,Inp_SubOngoingEfficiency!$F$7:$AK$7,0),FALSE)</f>
        <v>33.477132175000001</v>
      </c>
      <c r="AE60" s="73">
        <f>Cal_SubmittedCosts!AE60/VLOOKUP($F60,Inp_SubOngoingEfficiency!$F$21:$AK$24,MATCH(AE$7,Inp_SubOngoingEfficiency!$F$7:$AK$7,0),FALSE)</f>
        <v>33.045471298000002</v>
      </c>
      <c r="AF60" s="73">
        <f>Cal_SubmittedCosts!AF60/VLOOKUP($F60,Inp_SubOngoingEfficiency!$F$21:$AK$24,MATCH(AF$7,Inp_SubOngoingEfficiency!$F$7:$AK$7,0),FALSE)</f>
        <v>31.547679493947683</v>
      </c>
      <c r="AG60" s="73">
        <f>Cal_SubmittedCosts!AG60/VLOOKUP($F60,Inp_SubOngoingEfficiency!$F$21:$AK$24,MATCH(AG$7,Inp_SubOngoingEfficiency!$F$7:$AK$7,0),FALSE)</f>
        <v>35.548967090356356</v>
      </c>
      <c r="AH60" s="73">
        <f>Cal_SubmittedCosts!AH60/VLOOKUP($F60,Inp_SubOngoingEfficiency!$F$21:$AK$24,MATCH(AH$7,Inp_SubOngoingEfficiency!$F$7:$AK$7,0),FALSE)</f>
        <v>35.919633644098518</v>
      </c>
      <c r="AI60" s="73">
        <f>Cal_SubmittedCosts!AI60/VLOOKUP($F60,Inp_SubOngoingEfficiency!$F$21:$AK$24,MATCH(AI$7,Inp_SubOngoingEfficiency!$F$7:$AK$7,0),FALSE)</f>
        <v>35.873553685710213</v>
      </c>
      <c r="AJ60" s="73">
        <f>Cal_SubmittedCosts!AJ60/VLOOKUP($F60,Inp_SubOngoingEfficiency!$F$21:$AK$24,MATCH(AJ$7,Inp_SubOngoingEfficiency!$F$7:$AK$7,0),FALSE)</f>
        <v>36.020222693121582</v>
      </c>
      <c r="AK60" s="73">
        <f>Cal_SubmittedCosts!AK60/VLOOKUP($F60,Inp_SubOngoingEfficiency!$F$21:$AK$24,MATCH(AK$7,Inp_SubOngoingEfficiency!$F$7:$AK$7,0),FALSE)</f>
        <v>36.634463790242691</v>
      </c>
      <c r="AN60" s="94"/>
      <c r="AO60" s="93"/>
    </row>
    <row r="61" spans="5:41">
      <c r="E61" s="71" t="str">
        <f>Cover!$F$13</f>
        <v>Sc</v>
      </c>
      <c r="F61" s="94" t="s">
        <v>137</v>
      </c>
      <c r="G61" s="94" t="s">
        <v>313</v>
      </c>
      <c r="H61" s="94" t="s">
        <v>293</v>
      </c>
      <c r="I61" s="94" t="s">
        <v>375</v>
      </c>
      <c r="J61" s="94" t="s">
        <v>265</v>
      </c>
      <c r="K61" s="74" t="str">
        <f t="shared" si="13"/>
        <v>Repex_Replacing: Tier 2A_Gross</v>
      </c>
      <c r="L61" s="94" t="s">
        <v>111</v>
      </c>
      <c r="M61" s="17" t="str">
        <f t="shared" si="14"/>
        <v>ScRepex4.02 Repex Mains Tier-2AMainsReplacing: Tier 2ACostTotex</v>
      </c>
      <c r="R61" s="14"/>
      <c r="T61" s="75"/>
      <c r="U61" s="75"/>
      <c r="V61" s="75"/>
      <c r="W61" s="75"/>
      <c r="X61" s="75"/>
      <c r="Y61" s="73">
        <f>Cal_SubmittedCosts!Y61/VLOOKUP($F61,Inp_SubOngoingEfficiency!$F$21:$AK$24,MATCH(Y$7,Inp_SubOngoingEfficiency!$F$7:$AK$7,0),FALSE)</f>
        <v>9.6847078000000003E-2</v>
      </c>
      <c r="Z61" s="73">
        <f>Cal_SubmittedCosts!Z61/VLOOKUP($F61,Inp_SubOngoingEfficiency!$F$21:$AK$24,MATCH(Z$7,Inp_SubOngoingEfficiency!$F$7:$AK$7,0),FALSE)</f>
        <v>0.63943274799999994</v>
      </c>
      <c r="AA61" s="73">
        <f>Cal_SubmittedCosts!AA61/VLOOKUP($F61,Inp_SubOngoingEfficiency!$F$21:$AK$24,MATCH(AA$7,Inp_SubOngoingEfficiency!$F$7:$AK$7,0),FALSE)</f>
        <v>0.101558438</v>
      </c>
      <c r="AB61" s="73">
        <f>Cal_SubmittedCosts!AB61/VLOOKUP($F61,Inp_SubOngoingEfficiency!$F$21:$AK$24,MATCH(AB$7,Inp_SubOngoingEfficiency!$F$7:$AK$7,0),FALSE)</f>
        <v>1.022077828</v>
      </c>
      <c r="AC61" s="73">
        <f>Cal_SubmittedCosts!AC61/VLOOKUP($F61,Inp_SubOngoingEfficiency!$F$21:$AK$24,MATCH(AC$7,Inp_SubOngoingEfficiency!$F$7:$AK$7,0),FALSE)</f>
        <v>0.65439809400000004</v>
      </c>
      <c r="AD61" s="73">
        <f>Cal_SubmittedCosts!AD61/VLOOKUP($F61,Inp_SubOngoingEfficiency!$F$21:$AK$24,MATCH(AD$7,Inp_SubOngoingEfficiency!$F$7:$AK$7,0),FALSE)</f>
        <v>1.0049999999999999</v>
      </c>
      <c r="AE61" s="73">
        <f>Cal_SubmittedCosts!AE61/VLOOKUP($F61,Inp_SubOngoingEfficiency!$F$21:$AK$24,MATCH(AE$7,Inp_SubOngoingEfficiency!$F$7:$AK$7,0),FALSE)</f>
        <v>1.1346278650000001</v>
      </c>
      <c r="AF61" s="73">
        <f>Cal_SubmittedCosts!AF61/VLOOKUP($F61,Inp_SubOngoingEfficiency!$F$21:$AK$24,MATCH(AF$7,Inp_SubOngoingEfficiency!$F$7:$AK$7,0),FALSE)</f>
        <v>1.9052973683792755</v>
      </c>
      <c r="AG61" s="73">
        <f>Cal_SubmittedCosts!AG61/VLOOKUP($F61,Inp_SubOngoingEfficiency!$F$21:$AK$24,MATCH(AG$7,Inp_SubOngoingEfficiency!$F$7:$AK$7,0),FALSE)</f>
        <v>0.45134669701981467</v>
      </c>
      <c r="AH61" s="73">
        <f>Cal_SubmittedCosts!AH61/VLOOKUP($F61,Inp_SubOngoingEfficiency!$F$21:$AK$24,MATCH(AH$7,Inp_SubOngoingEfficiency!$F$7:$AK$7,0),FALSE)</f>
        <v>0.45762531228105208</v>
      </c>
      <c r="AI61" s="73">
        <f>Cal_SubmittedCosts!AI61/VLOOKUP($F61,Inp_SubOngoingEfficiency!$F$21:$AK$24,MATCH(AI$7,Inp_SubOngoingEfficiency!$F$7:$AK$7,0),FALSE)</f>
        <v>0.45581356337748186</v>
      </c>
      <c r="AJ61" s="73">
        <f>Cal_SubmittedCosts!AJ61/VLOOKUP($F61,Inp_SubOngoingEfficiency!$F$21:$AK$24,MATCH(AJ$7,Inp_SubOngoingEfficiency!$F$7:$AK$7,0),FALSE)</f>
        <v>0.45780560336110682</v>
      </c>
      <c r="AK61" s="73">
        <f>Cal_SubmittedCosts!AK61/VLOOKUP($F61,Inp_SubOngoingEfficiency!$F$21:$AK$24,MATCH(AK$7,Inp_SubOngoingEfficiency!$F$7:$AK$7,0),FALSE)</f>
        <v>0.46778720021410436</v>
      </c>
      <c r="AN61" s="94"/>
    </row>
    <row r="62" spans="5:41">
      <c r="E62" s="71" t="str">
        <f>Cover!$F$13</f>
        <v>Sc</v>
      </c>
      <c r="F62" s="94" t="s">
        <v>137</v>
      </c>
      <c r="G62" s="94" t="s">
        <v>314</v>
      </c>
      <c r="H62" s="94" t="s">
        <v>293</v>
      </c>
      <c r="I62" s="94" t="s">
        <v>380</v>
      </c>
      <c r="J62" s="94" t="s">
        <v>265</v>
      </c>
      <c r="K62" s="74" t="str">
        <f t="shared" si="13"/>
        <v>Repex_Replacing: Tier 2B (&amp; T3 for GD1)_Gross</v>
      </c>
      <c r="L62" s="94" t="s">
        <v>111</v>
      </c>
      <c r="M62" s="17" t="str">
        <f t="shared" si="14"/>
        <v>ScRepex4.03 Repex Mains Tier-2B &amp; 3MainsReplacing: Tier 2B (&amp; T3 for GD1)CostTotex</v>
      </c>
      <c r="R62" s="14"/>
      <c r="T62" s="75"/>
      <c r="U62" s="75"/>
      <c r="V62" s="75"/>
      <c r="W62" s="75"/>
      <c r="X62" s="75"/>
      <c r="Y62" s="73">
        <f>Cal_SubmittedCosts!Y62/VLOOKUP($F62,Inp_SubOngoingEfficiency!$F$21:$AK$24,MATCH(Y$7,Inp_SubOngoingEfficiency!$F$7:$AK$7,0),FALSE)</f>
        <v>0.83192088199999992</v>
      </c>
      <c r="Z62" s="73">
        <f>Cal_SubmittedCosts!Z62/VLOOKUP($F62,Inp_SubOngoingEfficiency!$F$21:$AK$24,MATCH(Z$7,Inp_SubOngoingEfficiency!$F$7:$AK$7,0),FALSE)</f>
        <v>-0.27591912100000004</v>
      </c>
      <c r="AA62" s="73">
        <f>Cal_SubmittedCosts!AA62/VLOOKUP($F62,Inp_SubOngoingEfficiency!$F$21:$AK$24,MATCH(AA$7,Inp_SubOngoingEfficiency!$F$7:$AK$7,0),FALSE)</f>
        <v>1.9071935120000001</v>
      </c>
      <c r="AB62" s="73">
        <f>Cal_SubmittedCosts!AB62/VLOOKUP($F62,Inp_SubOngoingEfficiency!$F$21:$AK$24,MATCH(AB$7,Inp_SubOngoingEfficiency!$F$7:$AK$7,0),FALSE)</f>
        <v>2.9426129029999997</v>
      </c>
      <c r="AC62" s="73">
        <f>Cal_SubmittedCosts!AC62/VLOOKUP($F62,Inp_SubOngoingEfficiency!$F$21:$AK$24,MATCH(AC$7,Inp_SubOngoingEfficiency!$F$7:$AK$7,0),FALSE)</f>
        <v>4.7622876860000014</v>
      </c>
      <c r="AD62" s="73">
        <f>Cal_SubmittedCosts!AD62/VLOOKUP($F62,Inp_SubOngoingEfficiency!$F$21:$AK$24,MATCH(AD$7,Inp_SubOngoingEfficiency!$F$7:$AK$7,0),FALSE)</f>
        <v>7.8904971210000001</v>
      </c>
      <c r="AE62" s="73">
        <f>Cal_SubmittedCosts!AE62/VLOOKUP($F62,Inp_SubOngoingEfficiency!$F$21:$AK$24,MATCH(AE$7,Inp_SubOngoingEfficiency!$F$7:$AK$7,0),FALSE)</f>
        <v>8.3349169140000008</v>
      </c>
      <c r="AF62" s="73">
        <f>Cal_SubmittedCosts!AF62/VLOOKUP($F62,Inp_SubOngoingEfficiency!$F$21:$AK$24,MATCH(AF$7,Inp_SubOngoingEfficiency!$F$7:$AK$7,0),FALSE)</f>
        <v>9.9498529870925534</v>
      </c>
      <c r="AG62" s="73">
        <f>Cal_SubmittedCosts!AG62/VLOOKUP($F62,Inp_SubOngoingEfficiency!$F$21:$AK$24,MATCH(AG$7,Inp_SubOngoingEfficiency!$F$7:$AK$7,0),FALSE)</f>
        <v>1.2402346146468284</v>
      </c>
      <c r="AH62" s="73">
        <f>Cal_SubmittedCosts!AH62/VLOOKUP($F62,Inp_SubOngoingEfficiency!$F$21:$AK$24,MATCH(AH$7,Inp_SubOngoingEfficiency!$F$7:$AK$7,0),FALSE)</f>
        <v>1.2568891657360277</v>
      </c>
      <c r="AI62" s="73">
        <f>Cal_SubmittedCosts!AI62/VLOOKUP($F62,Inp_SubOngoingEfficiency!$F$21:$AK$24,MATCH(AI$7,Inp_SubOngoingEfficiency!$F$7:$AK$7,0),FALSE)</f>
        <v>1.2513269626496013</v>
      </c>
      <c r="AJ62" s="73">
        <f>Cal_SubmittedCosts!AJ62/VLOOKUP($F62,Inp_SubOngoingEfficiency!$F$21:$AK$24,MATCH(AJ$7,Inp_SubOngoingEfficiency!$F$7:$AK$7,0),FALSE)</f>
        <v>1.2562161185131322</v>
      </c>
      <c r="AK62" s="73">
        <f>Cal_SubmittedCosts!AK62/VLOOKUP($F62,Inp_SubOngoingEfficiency!$F$21:$AK$24,MATCH(AK$7,Inp_SubOngoingEfficiency!$F$7:$AK$7,0),FALSE)</f>
        <v>1.2830223117685078</v>
      </c>
      <c r="AN62" s="94"/>
    </row>
    <row r="63" spans="5:41">
      <c r="E63" s="71" t="str">
        <f>Cover!$F$13</f>
        <v>Sc</v>
      </c>
      <c r="F63" s="94" t="s">
        <v>137</v>
      </c>
      <c r="G63" s="94" t="s">
        <v>314</v>
      </c>
      <c r="H63" s="94" t="s">
        <v>293</v>
      </c>
      <c r="I63" s="94" t="s">
        <v>377</v>
      </c>
      <c r="J63" s="94" t="s">
        <v>265</v>
      </c>
      <c r="K63" s="74" t="str">
        <f t="shared" si="13"/>
        <v>Repex_Replacing: Tier 3_Gross</v>
      </c>
      <c r="L63" s="94" t="s">
        <v>111</v>
      </c>
      <c r="M63" s="17" t="str">
        <f t="shared" si="14"/>
        <v>ScRepex4.03 Repex Mains Tier-2B &amp; 3MainsReplacing: Tier 3CostTotex</v>
      </c>
      <c r="R63" s="14"/>
      <c r="T63" s="75"/>
      <c r="U63" s="75"/>
      <c r="V63" s="75"/>
      <c r="W63" s="75"/>
      <c r="X63" s="75"/>
      <c r="Y63" s="73">
        <f>Cal_SubmittedCosts!Y63/VLOOKUP($F63,Inp_SubOngoingEfficiency!$F$21:$AK$24,MATCH(Y$7,Inp_SubOngoingEfficiency!$F$7:$AK$7,0),FALSE)</f>
        <v>0</v>
      </c>
      <c r="Z63" s="73">
        <f>Cal_SubmittedCosts!Z63/VLOOKUP($F63,Inp_SubOngoingEfficiency!$F$21:$AK$24,MATCH(Z$7,Inp_SubOngoingEfficiency!$F$7:$AK$7,0),FALSE)</f>
        <v>0</v>
      </c>
      <c r="AA63" s="73">
        <f>Cal_SubmittedCosts!AA63/VLOOKUP($F63,Inp_SubOngoingEfficiency!$F$21:$AK$24,MATCH(AA$7,Inp_SubOngoingEfficiency!$F$7:$AK$7,0),FALSE)</f>
        <v>0.32314511099999998</v>
      </c>
      <c r="AB63" s="73">
        <f>Cal_SubmittedCosts!AB63/VLOOKUP($F63,Inp_SubOngoingEfficiency!$F$21:$AK$24,MATCH(AB$7,Inp_SubOngoingEfficiency!$F$7:$AK$7,0),FALSE)</f>
        <v>0.40907537300000002</v>
      </c>
      <c r="AC63" s="73">
        <f>Cal_SubmittedCosts!AC63/VLOOKUP($F63,Inp_SubOngoingEfficiency!$F$21:$AK$24,MATCH(AC$7,Inp_SubOngoingEfficiency!$F$7:$AK$7,0),FALSE)</f>
        <v>2.6281904680000001</v>
      </c>
      <c r="AD63" s="73">
        <f>Cal_SubmittedCosts!AD63/VLOOKUP($F63,Inp_SubOngoingEfficiency!$F$21:$AK$24,MATCH(AD$7,Inp_SubOngoingEfficiency!$F$7:$AK$7,0),FALSE)</f>
        <v>5.300589211000001</v>
      </c>
      <c r="AE63" s="73">
        <f>Cal_SubmittedCosts!AE63/VLOOKUP($F63,Inp_SubOngoingEfficiency!$F$21:$AK$24,MATCH(AE$7,Inp_SubOngoingEfficiency!$F$7:$AK$7,0),FALSE)</f>
        <v>8.3903372550000004</v>
      </c>
      <c r="AF63" s="73">
        <f>Cal_SubmittedCosts!AF63/VLOOKUP($F63,Inp_SubOngoingEfficiency!$F$21:$AK$24,MATCH(AF$7,Inp_SubOngoingEfficiency!$F$7:$AK$7,0),FALSE)</f>
        <v>0.93664441440845059</v>
      </c>
      <c r="AG63" s="73">
        <f>Cal_SubmittedCosts!AG63/VLOOKUP($F63,Inp_SubOngoingEfficiency!$F$21:$AK$24,MATCH(AG$7,Inp_SubOngoingEfficiency!$F$7:$AK$7,0),FALSE)</f>
        <v>0.79286720366039898</v>
      </c>
      <c r="AH63" s="73">
        <f>Cal_SubmittedCosts!AH63/VLOOKUP($F63,Inp_SubOngoingEfficiency!$F$21:$AK$24,MATCH(AH$7,Inp_SubOngoingEfficiency!$F$7:$AK$7,0),FALSE)</f>
        <v>0.80263447229119034</v>
      </c>
      <c r="AI63" s="73">
        <f>Cal_SubmittedCosts!AI63/VLOOKUP($F63,Inp_SubOngoingEfficiency!$F$21:$AK$24,MATCH(AI$7,Inp_SubOngoingEfficiency!$F$7:$AK$7,0),FALSE)</f>
        <v>0.79522471666891703</v>
      </c>
      <c r="AJ63" s="73">
        <f>Cal_SubmittedCosts!AJ63/VLOOKUP($F63,Inp_SubOngoingEfficiency!$F$21:$AK$24,MATCH(AJ$7,Inp_SubOngoingEfficiency!$F$7:$AK$7,0),FALSE)</f>
        <v>0.79912650888345871</v>
      </c>
      <c r="AK63" s="73">
        <f>Cal_SubmittedCosts!AK63/VLOOKUP($F63,Inp_SubOngoingEfficiency!$F$21:$AK$24,MATCH(AK$7,Inp_SubOngoingEfficiency!$F$7:$AK$7,0),FALSE)</f>
        <v>0.81810515583409682</v>
      </c>
      <c r="AN63" s="94"/>
    </row>
    <row r="64" spans="5:41">
      <c r="E64" s="71" t="str">
        <f>Cover!$F$13</f>
        <v>Sc</v>
      </c>
      <c r="F64" s="94" t="s">
        <v>137</v>
      </c>
      <c r="G64" s="94" t="s">
        <v>308</v>
      </c>
      <c r="H64" s="94" t="s">
        <v>293</v>
      </c>
      <c r="I64" s="94" t="s">
        <v>381</v>
      </c>
      <c r="J64" s="94" t="s">
        <v>265</v>
      </c>
      <c r="K64" s="74" t="str">
        <f>F64&amp;"_"&amp;I64&amp;"_"&amp;J64</f>
        <v>Repex_Replacing: Iron mains &gt;30m_Gross</v>
      </c>
      <c r="L64" s="94" t="s">
        <v>111</v>
      </c>
      <c r="M64" s="17" t="str">
        <f t="shared" si="14"/>
        <v>ScRepex4.04 Repex Mains OtherMainsReplacing: Iron mains &gt;30mCostTotex</v>
      </c>
      <c r="R64" s="14"/>
      <c r="T64" s="75"/>
      <c r="U64" s="75"/>
      <c r="V64" s="75"/>
      <c r="W64" s="75"/>
      <c r="X64" s="75"/>
      <c r="Y64" s="73">
        <f>Cal_SubmittedCosts!Y64/VLOOKUP($F64,Inp_SubOngoingEfficiency!$F$21:$AK$24,MATCH(Y$7,Inp_SubOngoingEfficiency!$F$7:$AK$7,0),FALSE)</f>
        <v>0.150025516</v>
      </c>
      <c r="Z64" s="73">
        <f>Cal_SubmittedCosts!Z64/VLOOKUP($F64,Inp_SubOngoingEfficiency!$F$21:$AK$24,MATCH(Z$7,Inp_SubOngoingEfficiency!$F$7:$AK$7,0),FALSE)</f>
        <v>1.124369658</v>
      </c>
      <c r="AA64" s="73">
        <f>Cal_SubmittedCosts!AA64/VLOOKUP($F64,Inp_SubOngoingEfficiency!$F$21:$AK$24,MATCH(AA$7,Inp_SubOngoingEfficiency!$F$7:$AK$7,0),FALSE)</f>
        <v>0</v>
      </c>
      <c r="AB64" s="73">
        <f>Cal_SubmittedCosts!AB64/VLOOKUP($F64,Inp_SubOngoingEfficiency!$F$21:$AK$24,MATCH(AB$7,Inp_SubOngoingEfficiency!$F$7:$AK$7,0),FALSE)</f>
        <v>6.0794068E-2</v>
      </c>
      <c r="AC64" s="73">
        <f>Cal_SubmittedCosts!AC64/VLOOKUP($F64,Inp_SubOngoingEfficiency!$F$21:$AK$24,MATCH(AC$7,Inp_SubOngoingEfficiency!$F$7:$AK$7,0),FALSE)</f>
        <v>4.8196533999999999E-2</v>
      </c>
      <c r="AD64" s="73">
        <f>Cal_SubmittedCosts!AD64/VLOOKUP($F64,Inp_SubOngoingEfficiency!$F$21:$AK$24,MATCH(AD$7,Inp_SubOngoingEfficiency!$F$7:$AK$7,0),FALSE)</f>
        <v>1.024300574</v>
      </c>
      <c r="AE64" s="73">
        <f>Cal_SubmittedCosts!AE64/VLOOKUP($F64,Inp_SubOngoingEfficiency!$F$21:$AK$24,MATCH(AE$7,Inp_SubOngoingEfficiency!$F$7:$AK$7,0),FALSE)</f>
        <v>2.0621469999999999E-3</v>
      </c>
      <c r="AF64" s="73">
        <f>Cal_SubmittedCosts!AF64/VLOOKUP($F64,Inp_SubOngoingEfficiency!$F$21:$AK$24,MATCH(AF$7,Inp_SubOngoingEfficiency!$F$7:$AK$7,0),FALSE)</f>
        <v>0.74078826495070427</v>
      </c>
      <c r="AG64" s="73">
        <f>Cal_SubmittedCosts!AG64/VLOOKUP($F64,Inp_SubOngoingEfficiency!$F$21:$AK$24,MATCH(AG$7,Inp_SubOngoingEfficiency!$F$7:$AK$7,0),FALSE)</f>
        <v>0.16637263528443844</v>
      </c>
      <c r="AH64" s="73">
        <f>Cal_SubmittedCosts!AH64/VLOOKUP($F64,Inp_SubOngoingEfficiency!$F$21:$AK$24,MATCH(AH$7,Inp_SubOngoingEfficiency!$F$7:$AK$7,0),FALSE)</f>
        <v>0.16896157628050565</v>
      </c>
      <c r="AI64" s="73">
        <f>Cal_SubmittedCosts!AI64/VLOOKUP($F64,Inp_SubOngoingEfficiency!$F$21:$AK$24,MATCH(AI$7,Inp_SubOngoingEfficiency!$F$7:$AK$7,0),FALSE)</f>
        <v>0.1688342924958785</v>
      </c>
      <c r="AJ64" s="73">
        <f>Cal_SubmittedCosts!AJ64/VLOOKUP($F64,Inp_SubOngoingEfficiency!$F$21:$AK$24,MATCH(AJ$7,Inp_SubOngoingEfficiency!$F$7:$AK$7,0),FALSE)</f>
        <v>0.16884507746637134</v>
      </c>
      <c r="AK64" s="73">
        <f>Cal_SubmittedCosts!AK64/VLOOKUP($F64,Inp_SubOngoingEfficiency!$F$21:$AK$24,MATCH(AK$7,Inp_SubOngoingEfficiency!$F$7:$AK$7,0),FALSE)</f>
        <v>0.17290618313144313</v>
      </c>
      <c r="AN64" s="94"/>
    </row>
    <row r="65" spans="5:40">
      <c r="E65" s="71" t="str">
        <f>Cover!$F$13</f>
        <v>Sc</v>
      </c>
      <c r="F65" s="94" t="s">
        <v>137</v>
      </c>
      <c r="G65" s="94" t="s">
        <v>308</v>
      </c>
      <c r="H65" s="94" t="s">
        <v>293</v>
      </c>
      <c r="I65" s="94" t="s">
        <v>382</v>
      </c>
      <c r="J65" s="94" t="s">
        <v>265</v>
      </c>
      <c r="K65" s="74" t="str">
        <f t="shared" si="13"/>
        <v>Repex_Replacing: Steel Mains &lt;=2"_Gross</v>
      </c>
      <c r="L65" s="94" t="s">
        <v>111</v>
      </c>
      <c r="M65" s="17" t="str">
        <f t="shared" si="14"/>
        <v>ScRepex4.04 Repex Mains OtherMainsReplacing: Steel Mains &lt;=2"CostTotex</v>
      </c>
      <c r="R65" s="14"/>
      <c r="T65" s="75"/>
      <c r="U65" s="75"/>
      <c r="V65" s="75"/>
      <c r="W65" s="75"/>
      <c r="X65" s="75"/>
      <c r="Y65" s="73">
        <f>Cal_SubmittedCosts!Y65/VLOOKUP($F65,Inp_SubOngoingEfficiency!$F$21:$AK$24,MATCH(Y$7,Inp_SubOngoingEfficiency!$F$7:$AK$7,0),FALSE)</f>
        <v>0</v>
      </c>
      <c r="Z65" s="73">
        <f>Cal_SubmittedCosts!Z65/VLOOKUP($F65,Inp_SubOngoingEfficiency!$F$21:$AK$24,MATCH(Z$7,Inp_SubOngoingEfficiency!$F$7:$AK$7,0),FALSE)</f>
        <v>0</v>
      </c>
      <c r="AA65" s="73">
        <f>Cal_SubmittedCosts!AA65/VLOOKUP($F65,Inp_SubOngoingEfficiency!$F$21:$AK$24,MATCH(AA$7,Inp_SubOngoingEfficiency!$F$7:$AK$7,0),FALSE)</f>
        <v>0</v>
      </c>
      <c r="AB65" s="73">
        <f>Cal_SubmittedCosts!AB65/VLOOKUP($F65,Inp_SubOngoingEfficiency!$F$21:$AK$24,MATCH(AB$7,Inp_SubOngoingEfficiency!$F$7:$AK$7,0),FALSE)</f>
        <v>0</v>
      </c>
      <c r="AC65" s="73">
        <f>Cal_SubmittedCosts!AC65/VLOOKUP($F65,Inp_SubOngoingEfficiency!$F$21:$AK$24,MATCH(AC$7,Inp_SubOngoingEfficiency!$F$7:$AK$7,0),FALSE)</f>
        <v>0</v>
      </c>
      <c r="AD65" s="73">
        <f>Cal_SubmittedCosts!AD65/VLOOKUP($F65,Inp_SubOngoingEfficiency!$F$21:$AK$24,MATCH(AD$7,Inp_SubOngoingEfficiency!$F$7:$AK$7,0),FALSE)</f>
        <v>0</v>
      </c>
      <c r="AE65" s="73">
        <f>Cal_SubmittedCosts!AE65/VLOOKUP($F65,Inp_SubOngoingEfficiency!$F$21:$AK$24,MATCH(AE$7,Inp_SubOngoingEfficiency!$F$7:$AK$7,0),FALSE)</f>
        <v>0</v>
      </c>
      <c r="AF65" s="73">
        <f>Cal_SubmittedCosts!AF65/VLOOKUP($F65,Inp_SubOngoingEfficiency!$F$21:$AK$24,MATCH(AF$7,Inp_SubOngoingEfficiency!$F$7:$AK$7,0),FALSE)</f>
        <v>0</v>
      </c>
      <c r="AG65" s="73">
        <f>Cal_SubmittedCosts!AG65/VLOOKUP($F65,Inp_SubOngoingEfficiency!$F$21:$AK$24,MATCH(AG$7,Inp_SubOngoingEfficiency!$F$7:$AK$7,0),FALSE)</f>
        <v>0</v>
      </c>
      <c r="AH65" s="73">
        <f>Cal_SubmittedCosts!AH65/VLOOKUP($F65,Inp_SubOngoingEfficiency!$F$21:$AK$24,MATCH(AH$7,Inp_SubOngoingEfficiency!$F$7:$AK$7,0),FALSE)</f>
        <v>0</v>
      </c>
      <c r="AI65" s="73">
        <f>Cal_SubmittedCosts!AI65/VLOOKUP($F65,Inp_SubOngoingEfficiency!$F$21:$AK$24,MATCH(AI$7,Inp_SubOngoingEfficiency!$F$7:$AK$7,0),FALSE)</f>
        <v>0</v>
      </c>
      <c r="AJ65" s="73">
        <f>Cal_SubmittedCosts!AJ65/VLOOKUP($F65,Inp_SubOngoingEfficiency!$F$21:$AK$24,MATCH(AJ$7,Inp_SubOngoingEfficiency!$F$7:$AK$7,0),FALSE)</f>
        <v>0</v>
      </c>
      <c r="AK65" s="73">
        <f>Cal_SubmittedCosts!AK65/VLOOKUP($F65,Inp_SubOngoingEfficiency!$F$21:$AK$24,MATCH(AK$7,Inp_SubOngoingEfficiency!$F$7:$AK$7,0),FALSE)</f>
        <v>0</v>
      </c>
      <c r="AN65" s="94"/>
    </row>
    <row r="66" spans="5:40">
      <c r="E66" s="71" t="str">
        <f>Cover!$F$13</f>
        <v>Sc</v>
      </c>
      <c r="F66" s="94" t="s">
        <v>137</v>
      </c>
      <c r="G66" s="94" t="s">
        <v>308</v>
      </c>
      <c r="H66" s="94" t="s">
        <v>293</v>
      </c>
      <c r="I66" s="94" t="s">
        <v>383</v>
      </c>
      <c r="J66" s="94" t="s">
        <v>265</v>
      </c>
      <c r="K66" s="74" t="str">
        <f t="shared" si="13"/>
        <v>Repex_Replacing: Steel Mains &gt;2"_Gross</v>
      </c>
      <c r="L66" s="94" t="s">
        <v>111</v>
      </c>
      <c r="M66" s="17"/>
      <c r="R66" s="14"/>
      <c r="T66" s="75"/>
      <c r="U66" s="75"/>
      <c r="V66" s="75"/>
      <c r="W66" s="75"/>
      <c r="X66" s="75"/>
      <c r="Y66" s="73">
        <f>Cal_SubmittedCosts!Y66/VLOOKUP($F66,Inp_SubOngoingEfficiency!$F$21:$AK$24,MATCH(Y$7,Inp_SubOngoingEfficiency!$F$7:$AK$7,0),FALSE)</f>
        <v>0.77618584600000007</v>
      </c>
      <c r="Z66" s="73">
        <f>Cal_SubmittedCosts!Z66/VLOOKUP($F66,Inp_SubOngoingEfficiency!$F$21:$AK$24,MATCH(Z$7,Inp_SubOngoingEfficiency!$F$7:$AK$7,0),FALSE)</f>
        <v>0.35348398000000003</v>
      </c>
      <c r="AA66" s="73">
        <f>Cal_SubmittedCosts!AA66/VLOOKUP($F66,Inp_SubOngoingEfficiency!$F$21:$AK$24,MATCH(AA$7,Inp_SubOngoingEfficiency!$F$7:$AK$7,0),FALSE)</f>
        <v>0.14246001700000002</v>
      </c>
      <c r="AB66" s="73">
        <f>Cal_SubmittedCosts!AB66/VLOOKUP($F66,Inp_SubOngoingEfficiency!$F$21:$AK$24,MATCH(AB$7,Inp_SubOngoingEfficiency!$F$7:$AK$7,0),FALSE)</f>
        <v>0.12383022800000001</v>
      </c>
      <c r="AC66" s="73">
        <f>Cal_SubmittedCosts!AC66/VLOOKUP($F66,Inp_SubOngoingEfficiency!$F$21:$AK$24,MATCH(AC$7,Inp_SubOngoingEfficiency!$F$7:$AK$7,0),FALSE)</f>
        <v>0.34312319100000005</v>
      </c>
      <c r="AD66" s="73">
        <f>Cal_SubmittedCosts!AD66/VLOOKUP($F66,Inp_SubOngoingEfficiency!$F$21:$AK$24,MATCH(AD$7,Inp_SubOngoingEfficiency!$F$7:$AK$7,0),FALSE)</f>
        <v>0.17123089200000002</v>
      </c>
      <c r="AE66" s="73">
        <f>Cal_SubmittedCosts!AE66/VLOOKUP($F66,Inp_SubOngoingEfficiency!$F$21:$AK$24,MATCH(AE$7,Inp_SubOngoingEfficiency!$F$7:$AK$7,0),FALSE)</f>
        <v>1.930697562</v>
      </c>
      <c r="AF66" s="73">
        <f>Cal_SubmittedCosts!AF66/VLOOKUP($F66,Inp_SubOngoingEfficiency!$F$21:$AK$24,MATCH(AF$7,Inp_SubOngoingEfficiency!$F$7:$AK$7,0),FALSE)</f>
        <v>0.48591157207947683</v>
      </c>
      <c r="AG66" s="73">
        <f>Cal_SubmittedCosts!AG66/VLOOKUP($F66,Inp_SubOngoingEfficiency!$F$21:$AK$24,MATCH(AG$7,Inp_SubOngoingEfficiency!$F$7:$AK$7,0),FALSE)</f>
        <v>0.77091863113376147</v>
      </c>
      <c r="AH66" s="73">
        <f>Cal_SubmittedCosts!AH66/VLOOKUP($F66,Inp_SubOngoingEfficiency!$F$21:$AK$24,MATCH(AH$7,Inp_SubOngoingEfficiency!$F$7:$AK$7,0),FALSE)</f>
        <v>0.7826139558154156</v>
      </c>
      <c r="AI66" s="73">
        <f>Cal_SubmittedCosts!AI66/VLOOKUP($F66,Inp_SubOngoingEfficiency!$F$21:$AK$24,MATCH(AI$7,Inp_SubOngoingEfficiency!$F$7:$AK$7,0),FALSE)</f>
        <v>0.78172847504446663</v>
      </c>
      <c r="AJ66" s="73">
        <f>Cal_SubmittedCosts!AJ66/VLOOKUP($F66,Inp_SubOngoingEfficiency!$F$21:$AK$24,MATCH(AJ$7,Inp_SubOngoingEfficiency!$F$7:$AK$7,0),FALSE)</f>
        <v>0.78148697527053501</v>
      </c>
      <c r="AK66" s="73">
        <f>Cal_SubmittedCosts!AK66/VLOOKUP($F66,Inp_SubOngoingEfficiency!$F$21:$AK$24,MATCH(AK$7,Inp_SubOngoingEfficiency!$F$7:$AK$7,0),FALSE)</f>
        <v>0.79998935569691243</v>
      </c>
      <c r="AN66" s="94"/>
    </row>
    <row r="67" spans="5:40">
      <c r="E67" s="71" t="str">
        <f>Cover!$F$13</f>
        <v>Sc</v>
      </c>
      <c r="F67" s="94" t="s">
        <v>137</v>
      </c>
      <c r="G67" s="94" t="s">
        <v>308</v>
      </c>
      <c r="H67" s="94" t="s">
        <v>293</v>
      </c>
      <c r="I67" s="94" t="s">
        <v>378</v>
      </c>
      <c r="J67" s="94" t="s">
        <v>265</v>
      </c>
      <c r="K67" s="74" t="str">
        <f t="shared" si="13"/>
        <v>Repex_Replacing: Other Policy &amp; Condition_Gross</v>
      </c>
      <c r="L67" s="94" t="s">
        <v>111</v>
      </c>
      <c r="M67" s="17"/>
      <c r="R67" s="14"/>
      <c r="T67" s="75"/>
      <c r="U67" s="75"/>
      <c r="V67" s="75"/>
      <c r="W67" s="75"/>
      <c r="X67" s="75"/>
      <c r="Y67" s="73">
        <f>Cal_SubmittedCosts!Y67/VLOOKUP($F67,Inp_SubOngoingEfficiency!$F$21:$AK$24,MATCH(Y$7,Inp_SubOngoingEfficiency!$F$7:$AK$7,0),FALSE)</f>
        <v>0.363316429</v>
      </c>
      <c r="Z67" s="73">
        <f>Cal_SubmittedCosts!Z67/VLOOKUP($F67,Inp_SubOngoingEfficiency!$F$21:$AK$24,MATCH(Z$7,Inp_SubOngoingEfficiency!$F$7:$AK$7,0),FALSE)</f>
        <v>0.93236980399999991</v>
      </c>
      <c r="AA67" s="73">
        <f>Cal_SubmittedCosts!AA67/VLOOKUP($F67,Inp_SubOngoingEfficiency!$F$21:$AK$24,MATCH(AA$7,Inp_SubOngoingEfficiency!$F$7:$AK$7,0),FALSE)</f>
        <v>0.42117489999999996</v>
      </c>
      <c r="AB67" s="73">
        <f>Cal_SubmittedCosts!AB67/VLOOKUP($F67,Inp_SubOngoingEfficiency!$F$21:$AK$24,MATCH(AB$7,Inp_SubOngoingEfficiency!$F$7:$AK$7,0),FALSE)</f>
        <v>1.021552579</v>
      </c>
      <c r="AC67" s="73">
        <f>Cal_SubmittedCosts!AC67/VLOOKUP($F67,Inp_SubOngoingEfficiency!$F$21:$AK$24,MATCH(AC$7,Inp_SubOngoingEfficiency!$F$7:$AK$7,0),FALSE)</f>
        <v>0.20239290699999998</v>
      </c>
      <c r="AD67" s="73">
        <f>Cal_SubmittedCosts!AD67/VLOOKUP($F67,Inp_SubOngoingEfficiency!$F$21:$AK$24,MATCH(AD$7,Inp_SubOngoingEfficiency!$F$7:$AK$7,0),FALSE)</f>
        <v>1.1234350770000001</v>
      </c>
      <c r="AE67" s="73">
        <f>Cal_SubmittedCosts!AE67/VLOOKUP($F67,Inp_SubOngoingEfficiency!$F$21:$AK$24,MATCH(AE$7,Inp_SubOngoingEfficiency!$F$7:$AK$7,0),FALSE)</f>
        <v>-6.0371521000000011E-2</v>
      </c>
      <c r="AF67" s="73">
        <f>Cal_SubmittedCosts!AF67/VLOOKUP($F67,Inp_SubOngoingEfficiency!$F$21:$AK$24,MATCH(AF$7,Inp_SubOngoingEfficiency!$F$7:$AK$7,0),FALSE)</f>
        <v>0.48351398768309861</v>
      </c>
      <c r="AG67" s="73">
        <f>Cal_SubmittedCosts!AG67/VLOOKUP($F67,Inp_SubOngoingEfficiency!$F$21:$AK$24,MATCH(AG$7,Inp_SubOngoingEfficiency!$F$7:$AK$7,0),FALSE)</f>
        <v>0.11617162983983995</v>
      </c>
      <c r="AH67" s="73">
        <f>Cal_SubmittedCosts!AH67/VLOOKUP($F67,Inp_SubOngoingEfficiency!$F$21:$AK$24,MATCH(AH$7,Inp_SubOngoingEfficiency!$F$7:$AK$7,0),FALSE)</f>
        <v>0.11797940537281883</v>
      </c>
      <c r="AI67" s="73">
        <f>Cal_SubmittedCosts!AI67/VLOOKUP($F67,Inp_SubOngoingEfficiency!$F$21:$AK$24,MATCH(AI$7,Inp_SubOngoingEfficiency!$F$7:$AK$7,0),FALSE)</f>
        <v>0.11789052713555095</v>
      </c>
      <c r="AJ67" s="73">
        <f>Cal_SubmittedCosts!AJ67/VLOOKUP($F67,Inp_SubOngoingEfficiency!$F$21:$AK$24,MATCH(AJ$7,Inp_SubOngoingEfficiency!$F$7:$AK$7,0),FALSE)</f>
        <v>0.11789806306253436</v>
      </c>
      <c r="AK67" s="73">
        <f>Cal_SubmittedCosts!AK67/VLOOKUP($F67,Inp_SubOngoingEfficiency!$F$21:$AK$24,MATCH(AK$7,Inp_SubOngoingEfficiency!$F$7:$AK$7,0),FALSE)</f>
        <v>0.12073372783539565</v>
      </c>
      <c r="AN67" s="94"/>
    </row>
    <row r="68" spans="5:40">
      <c r="E68" s="71" t="str">
        <f>Cover!$F$13</f>
        <v>Sc</v>
      </c>
      <c r="F68" s="94" t="s">
        <v>137</v>
      </c>
      <c r="G68" s="94" t="s">
        <v>304</v>
      </c>
      <c r="H68" s="94" t="s">
        <v>293</v>
      </c>
      <c r="I68" s="94" t="s">
        <v>374</v>
      </c>
      <c r="J68" s="94" t="s">
        <v>265</v>
      </c>
      <c r="K68" s="74" t="str">
        <f t="shared" si="13"/>
        <v>Repex_Replacing: Tier 1_Gross</v>
      </c>
      <c r="L68" s="94" t="s">
        <v>111</v>
      </c>
      <c r="M68" s="17"/>
      <c r="R68" s="14"/>
      <c r="T68" s="75"/>
      <c r="U68" s="75"/>
      <c r="V68" s="75"/>
      <c r="W68" s="75"/>
      <c r="X68" s="75"/>
      <c r="Y68" s="73">
        <f>Cal_SubmittedCosts!Y68/VLOOKUP($F68,Inp_SubOngoingEfficiency!$F$21:$AK$24,MATCH(Y$7,Inp_SubOngoingEfficiency!$F$7:$AK$7,0),FALSE)</f>
        <v>3.932451E-3</v>
      </c>
      <c r="Z68" s="73">
        <f>Cal_SubmittedCosts!Z68/VLOOKUP($F68,Inp_SubOngoingEfficiency!$F$21:$AK$24,MATCH(Z$7,Inp_SubOngoingEfficiency!$F$7:$AK$7,0),FALSE)</f>
        <v>0.232523494</v>
      </c>
      <c r="AA68" s="73">
        <f>Cal_SubmittedCosts!AA68/VLOOKUP($F68,Inp_SubOngoingEfficiency!$F$21:$AK$24,MATCH(AA$7,Inp_SubOngoingEfficiency!$F$7:$AK$7,0),FALSE)</f>
        <v>0.32822821799999996</v>
      </c>
      <c r="AB68" s="73">
        <f>Cal_SubmittedCosts!AB68/VLOOKUP($F68,Inp_SubOngoingEfficiency!$F$21:$AK$24,MATCH(AB$7,Inp_SubOngoingEfficiency!$F$7:$AK$7,0),FALSE)</f>
        <v>0.466190891</v>
      </c>
      <c r="AC68" s="73">
        <f>Cal_SubmittedCosts!AC68/VLOOKUP($F68,Inp_SubOngoingEfficiency!$F$21:$AK$24,MATCH(AC$7,Inp_SubOngoingEfficiency!$F$7:$AK$7,0),FALSE)</f>
        <v>0.50751127900000004</v>
      </c>
      <c r="AD68" s="73">
        <f>Cal_SubmittedCosts!AD68/VLOOKUP($F68,Inp_SubOngoingEfficiency!$F$21:$AK$24,MATCH(AD$7,Inp_SubOngoingEfficiency!$F$7:$AK$7,0),FALSE)</f>
        <v>0.18103550700000001</v>
      </c>
      <c r="AE68" s="73">
        <f>Cal_SubmittedCosts!AE68/VLOOKUP($F68,Inp_SubOngoingEfficiency!$F$21:$AK$24,MATCH(AE$7,Inp_SubOngoingEfficiency!$F$7:$AK$7,0),FALSE)</f>
        <v>0.28585184499999999</v>
      </c>
      <c r="AF68" s="73">
        <f>Cal_SubmittedCosts!AF68/VLOOKUP($F68,Inp_SubOngoingEfficiency!$F$21:$AK$24,MATCH(AF$7,Inp_SubOngoingEfficiency!$F$7:$AK$7,0),FALSE)</f>
        <v>0.45899661624849092</v>
      </c>
      <c r="AG68" s="73">
        <f>Cal_SubmittedCosts!AG68/VLOOKUP($F68,Inp_SubOngoingEfficiency!$F$21:$AK$24,MATCH(AG$7,Inp_SubOngoingEfficiency!$F$7:$AK$7,0),FALSE)</f>
        <v>0.21754569142500607</v>
      </c>
      <c r="AH68" s="73">
        <f>Cal_SubmittedCosts!AH68/VLOOKUP($F68,Inp_SubOngoingEfficiency!$F$21:$AK$24,MATCH(AH$7,Inp_SubOngoingEfficiency!$F$7:$AK$7,0),FALSE)</f>
        <v>0.21929910801241254</v>
      </c>
      <c r="AI68" s="73">
        <f>Cal_SubmittedCosts!AI68/VLOOKUP($F68,Inp_SubOngoingEfficiency!$F$21:$AK$24,MATCH(AI$7,Inp_SubOngoingEfficiency!$F$7:$AK$7,0),FALSE)</f>
        <v>0.21915045304202208</v>
      </c>
      <c r="AJ68" s="73">
        <f>Cal_SubmittedCosts!AJ68/VLOOKUP($F68,Inp_SubOngoingEfficiency!$F$21:$AK$24,MATCH(AJ$7,Inp_SubOngoingEfficiency!$F$7:$AK$7,0),FALSE)</f>
        <v>0.22021476756964442</v>
      </c>
      <c r="AK68" s="73">
        <f>Cal_SubmittedCosts!AK68/VLOOKUP($F68,Inp_SubOngoingEfficiency!$F$21:$AK$24,MATCH(AK$7,Inp_SubOngoingEfficiency!$F$7:$AK$7,0),FALSE)</f>
        <v>0.22482641405777887</v>
      </c>
      <c r="AN68" s="94"/>
    </row>
    <row r="69" spans="5:40">
      <c r="E69" s="71" t="str">
        <f>Cover!$F$13</f>
        <v>Sc</v>
      </c>
      <c r="F69" s="94" t="s">
        <v>137</v>
      </c>
      <c r="G69" s="94" t="s">
        <v>304</v>
      </c>
      <c r="H69" s="94" t="s">
        <v>293</v>
      </c>
      <c r="I69" s="94" t="s">
        <v>375</v>
      </c>
      <c r="J69" s="94" t="s">
        <v>265</v>
      </c>
      <c r="K69" s="74" t="str">
        <f t="shared" si="13"/>
        <v>Repex_Replacing: Tier 2A_Gross</v>
      </c>
      <c r="L69" s="94" t="s">
        <v>111</v>
      </c>
      <c r="M69" s="17"/>
      <c r="R69" s="14"/>
      <c r="T69" s="75"/>
      <c r="U69" s="75"/>
      <c r="V69" s="75"/>
      <c r="W69" s="75"/>
      <c r="X69" s="75"/>
      <c r="Y69" s="73">
        <f>Cal_SubmittedCosts!Y69/VLOOKUP($F69,Inp_SubOngoingEfficiency!$F$21:$AK$24,MATCH(Y$7,Inp_SubOngoingEfficiency!$F$7:$AK$7,0),FALSE)</f>
        <v>0</v>
      </c>
      <c r="Z69" s="73">
        <f>Cal_SubmittedCosts!Z69/VLOOKUP($F69,Inp_SubOngoingEfficiency!$F$21:$AK$24,MATCH(Z$7,Inp_SubOngoingEfficiency!$F$7:$AK$7,0),FALSE)</f>
        <v>0</v>
      </c>
      <c r="AA69" s="73">
        <f>Cal_SubmittedCosts!AA69/VLOOKUP($F69,Inp_SubOngoingEfficiency!$F$21:$AK$24,MATCH(AA$7,Inp_SubOngoingEfficiency!$F$7:$AK$7,0),FALSE)</f>
        <v>0</v>
      </c>
      <c r="AB69" s="73">
        <f>Cal_SubmittedCosts!AB69/VLOOKUP($F69,Inp_SubOngoingEfficiency!$F$21:$AK$24,MATCH(AB$7,Inp_SubOngoingEfficiency!$F$7:$AK$7,0),FALSE)</f>
        <v>0</v>
      </c>
      <c r="AC69" s="73">
        <f>Cal_SubmittedCosts!AC69/VLOOKUP($F69,Inp_SubOngoingEfficiency!$F$21:$AK$24,MATCH(AC$7,Inp_SubOngoingEfficiency!$F$7:$AK$7,0),FALSE)</f>
        <v>0</v>
      </c>
      <c r="AD69" s="73">
        <f>Cal_SubmittedCosts!AD69/VLOOKUP($F69,Inp_SubOngoingEfficiency!$F$21:$AK$24,MATCH(AD$7,Inp_SubOngoingEfficiency!$F$7:$AK$7,0),FALSE)</f>
        <v>0</v>
      </c>
      <c r="AE69" s="73">
        <f>Cal_SubmittedCosts!AE69/VLOOKUP($F69,Inp_SubOngoingEfficiency!$F$21:$AK$24,MATCH(AE$7,Inp_SubOngoingEfficiency!$F$7:$AK$7,0),FALSE)</f>
        <v>0</v>
      </c>
      <c r="AF69" s="73">
        <f>Cal_SubmittedCosts!AF69/VLOOKUP($F69,Inp_SubOngoingEfficiency!$F$21:$AK$24,MATCH(AF$7,Inp_SubOngoingEfficiency!$F$7:$AK$7,0),FALSE)</f>
        <v>0</v>
      </c>
      <c r="AG69" s="73">
        <f>Cal_SubmittedCosts!AG69/VLOOKUP($F69,Inp_SubOngoingEfficiency!$F$21:$AK$24,MATCH(AG$7,Inp_SubOngoingEfficiency!$F$7:$AK$7,0),FALSE)</f>
        <v>0</v>
      </c>
      <c r="AH69" s="73">
        <f>Cal_SubmittedCosts!AH69/VLOOKUP($F69,Inp_SubOngoingEfficiency!$F$21:$AK$24,MATCH(AH$7,Inp_SubOngoingEfficiency!$F$7:$AK$7,0),FALSE)</f>
        <v>0</v>
      </c>
      <c r="AI69" s="73">
        <f>Cal_SubmittedCosts!AI69/VLOOKUP($F69,Inp_SubOngoingEfficiency!$F$21:$AK$24,MATCH(AI$7,Inp_SubOngoingEfficiency!$F$7:$AK$7,0),FALSE)</f>
        <v>0</v>
      </c>
      <c r="AJ69" s="73">
        <f>Cal_SubmittedCosts!AJ69/VLOOKUP($F69,Inp_SubOngoingEfficiency!$F$21:$AK$24,MATCH(AJ$7,Inp_SubOngoingEfficiency!$F$7:$AK$7,0),FALSE)</f>
        <v>0</v>
      </c>
      <c r="AK69" s="73">
        <f>Cal_SubmittedCosts!AK69/VLOOKUP($F69,Inp_SubOngoingEfficiency!$F$21:$AK$24,MATCH(AK$7,Inp_SubOngoingEfficiency!$F$7:$AK$7,0),FALSE)</f>
        <v>0</v>
      </c>
      <c r="AN69" s="94"/>
    </row>
    <row r="70" spans="5:40">
      <c r="E70" s="71" t="str">
        <f>Cover!$F$13</f>
        <v>Sc</v>
      </c>
      <c r="F70" s="94" t="s">
        <v>137</v>
      </c>
      <c r="G70" s="94" t="s">
        <v>304</v>
      </c>
      <c r="H70" s="94" t="s">
        <v>293</v>
      </c>
      <c r="I70" s="94" t="s">
        <v>376</v>
      </c>
      <c r="J70" s="94" t="s">
        <v>265</v>
      </c>
      <c r="K70" s="74" t="str">
        <f t="shared" si="13"/>
        <v>Repex_Replacing: Tier 2B_Gross</v>
      </c>
      <c r="L70" s="94" t="s">
        <v>111</v>
      </c>
      <c r="M70" s="17"/>
      <c r="R70" s="14"/>
      <c r="T70" s="75"/>
      <c r="U70" s="75"/>
      <c r="V70" s="75"/>
      <c r="W70" s="75"/>
      <c r="X70" s="75"/>
      <c r="Y70" s="73">
        <f>Cal_SubmittedCosts!Y70/VLOOKUP($F70,Inp_SubOngoingEfficiency!$F$21:$AK$24,MATCH(Y$7,Inp_SubOngoingEfficiency!$F$7:$AK$7,0),FALSE)</f>
        <v>1.0415575999999999E-2</v>
      </c>
      <c r="Z70" s="73">
        <f>Cal_SubmittedCosts!Z70/VLOOKUP($F70,Inp_SubOngoingEfficiency!$F$21:$AK$24,MATCH(Z$7,Inp_SubOngoingEfficiency!$F$7:$AK$7,0),FALSE)</f>
        <v>0</v>
      </c>
      <c r="AA70" s="73">
        <f>Cal_SubmittedCosts!AA70/VLOOKUP($F70,Inp_SubOngoingEfficiency!$F$21:$AK$24,MATCH(AA$7,Inp_SubOngoingEfficiency!$F$7:$AK$7,0),FALSE)</f>
        <v>0.30447851300000001</v>
      </c>
      <c r="AB70" s="73">
        <f>Cal_SubmittedCosts!AB70/VLOOKUP($F70,Inp_SubOngoingEfficiency!$F$21:$AK$24,MATCH(AB$7,Inp_SubOngoingEfficiency!$F$7:$AK$7,0),FALSE)</f>
        <v>0.413127878</v>
      </c>
      <c r="AC70" s="73">
        <f>Cal_SubmittedCosts!AC70/VLOOKUP($F70,Inp_SubOngoingEfficiency!$F$21:$AK$24,MATCH(AC$7,Inp_SubOngoingEfficiency!$F$7:$AK$7,0),FALSE)</f>
        <v>0.11183523200000001</v>
      </c>
      <c r="AD70" s="73">
        <f>Cal_SubmittedCosts!AD70/VLOOKUP($F70,Inp_SubOngoingEfficiency!$F$21:$AK$24,MATCH(AD$7,Inp_SubOngoingEfficiency!$F$7:$AK$7,0),FALSE)</f>
        <v>0.35773590099999997</v>
      </c>
      <c r="AE70" s="73">
        <f>Cal_SubmittedCosts!AE70/VLOOKUP($F70,Inp_SubOngoingEfficiency!$F$21:$AK$24,MATCH(AE$7,Inp_SubOngoingEfficiency!$F$7:$AK$7,0),FALSE)</f>
        <v>0.79030313499999993</v>
      </c>
      <c r="AF70" s="73">
        <f>Cal_SubmittedCosts!AF70/VLOOKUP($F70,Inp_SubOngoingEfficiency!$F$21:$AK$24,MATCH(AF$7,Inp_SubOngoingEfficiency!$F$7:$AK$7,0),FALSE)</f>
        <v>0.77771497040744475</v>
      </c>
      <c r="AG70" s="73">
        <f>Cal_SubmittedCosts!AG70/VLOOKUP($F70,Inp_SubOngoingEfficiency!$F$21:$AK$24,MATCH(AG$7,Inp_SubOngoingEfficiency!$F$7:$AK$7,0),FALSE)</f>
        <v>0.44414797954174323</v>
      </c>
      <c r="AH70" s="73">
        <f>Cal_SubmittedCosts!AH70/VLOOKUP($F70,Inp_SubOngoingEfficiency!$F$21:$AK$24,MATCH(AH$7,Inp_SubOngoingEfficiency!$F$7:$AK$7,0),FALSE)</f>
        <v>0.44772778670511154</v>
      </c>
      <c r="AI70" s="73">
        <f>Cal_SubmittedCosts!AI70/VLOOKUP($F70,Inp_SubOngoingEfficiency!$F$21:$AK$24,MATCH(AI$7,Inp_SubOngoingEfficiency!$F$7:$AK$7,0),FALSE)</f>
        <v>0.4474242813624667</v>
      </c>
      <c r="AJ70" s="73">
        <f>Cal_SubmittedCosts!AJ70/VLOOKUP($F70,Inp_SubOngoingEfficiency!$F$21:$AK$24,MATCH(AJ$7,Inp_SubOngoingEfficiency!$F$7:$AK$7,0),FALSE)</f>
        <v>0.44959727652240383</v>
      </c>
      <c r="AK70" s="73">
        <f>Cal_SubmittedCosts!AK70/VLOOKUP($F70,Inp_SubOngoingEfficiency!$F$21:$AK$24,MATCH(AK$7,Inp_SubOngoingEfficiency!$F$7:$AK$7,0),FALSE)</f>
        <v>0.45901253863276265</v>
      </c>
      <c r="AN70" s="94"/>
    </row>
    <row r="71" spans="5:40">
      <c r="E71" s="71" t="str">
        <f>Cover!$F$13</f>
        <v>Sc</v>
      </c>
      <c r="F71" s="94" t="s">
        <v>137</v>
      </c>
      <c r="G71" s="94" t="s">
        <v>304</v>
      </c>
      <c r="H71" s="94" t="s">
        <v>293</v>
      </c>
      <c r="I71" s="94" t="s">
        <v>377</v>
      </c>
      <c r="J71" s="94" t="s">
        <v>265</v>
      </c>
      <c r="K71" s="74" t="str">
        <f t="shared" si="13"/>
        <v>Repex_Replacing: Tier 3_Gross</v>
      </c>
      <c r="L71" s="94" t="s">
        <v>111</v>
      </c>
      <c r="M71" s="17"/>
      <c r="R71" s="14"/>
      <c r="T71" s="75"/>
      <c r="U71" s="75"/>
      <c r="V71" s="75"/>
      <c r="W71" s="75"/>
      <c r="X71" s="75"/>
      <c r="Y71" s="73">
        <f>Cal_SubmittedCosts!Y71/VLOOKUP($F71,Inp_SubOngoingEfficiency!$F$21:$AK$24,MATCH(Y$7,Inp_SubOngoingEfficiency!$F$7:$AK$7,0),FALSE)</f>
        <v>0</v>
      </c>
      <c r="Z71" s="73">
        <f>Cal_SubmittedCosts!Z71/VLOOKUP($F71,Inp_SubOngoingEfficiency!$F$21:$AK$24,MATCH(Z$7,Inp_SubOngoingEfficiency!$F$7:$AK$7,0),FALSE)</f>
        <v>0</v>
      </c>
      <c r="AA71" s="73">
        <f>Cal_SubmittedCosts!AA71/VLOOKUP($F71,Inp_SubOngoingEfficiency!$F$21:$AK$24,MATCH(AA$7,Inp_SubOngoingEfficiency!$F$7:$AK$7,0),FALSE)</f>
        <v>0</v>
      </c>
      <c r="AB71" s="73">
        <f>Cal_SubmittedCosts!AB71/VLOOKUP($F71,Inp_SubOngoingEfficiency!$F$21:$AK$24,MATCH(AB$7,Inp_SubOngoingEfficiency!$F$7:$AK$7,0),FALSE)</f>
        <v>1.1851329349999999</v>
      </c>
      <c r="AC71" s="73">
        <f>Cal_SubmittedCosts!AC71/VLOOKUP($F71,Inp_SubOngoingEfficiency!$F$21:$AK$24,MATCH(AC$7,Inp_SubOngoingEfficiency!$F$7:$AK$7,0),FALSE)</f>
        <v>0.37037165900000002</v>
      </c>
      <c r="AD71" s="73">
        <f>Cal_SubmittedCosts!AD71/VLOOKUP($F71,Inp_SubOngoingEfficiency!$F$21:$AK$24,MATCH(AD$7,Inp_SubOngoingEfficiency!$F$7:$AK$7,0),FALSE)</f>
        <v>4.3358396E-2</v>
      </c>
      <c r="AE71" s="73">
        <f>Cal_SubmittedCosts!AE71/VLOOKUP($F71,Inp_SubOngoingEfficiency!$F$21:$AK$24,MATCH(AE$7,Inp_SubOngoingEfficiency!$F$7:$AK$7,0),FALSE)</f>
        <v>0</v>
      </c>
      <c r="AF71" s="73">
        <f>Cal_SubmittedCosts!AF71/VLOOKUP($F71,Inp_SubOngoingEfficiency!$F$21:$AK$24,MATCH(AF$7,Inp_SubOngoingEfficiency!$F$7:$AK$7,0),FALSE)</f>
        <v>0</v>
      </c>
      <c r="AG71" s="73">
        <f>Cal_SubmittedCosts!AG71/VLOOKUP($F71,Inp_SubOngoingEfficiency!$F$21:$AK$24,MATCH(AG$7,Inp_SubOngoingEfficiency!$F$7:$AK$7,0),FALSE)</f>
        <v>6.1627409191131093E-3</v>
      </c>
      <c r="AH71" s="73">
        <f>Cal_SubmittedCosts!AH71/VLOOKUP($F71,Inp_SubOngoingEfficiency!$F$21:$AK$24,MATCH(AH$7,Inp_SubOngoingEfficiency!$F$7:$AK$7,0),FALSE)</f>
        <v>6.2124130353110501E-3</v>
      </c>
      <c r="AI71" s="73">
        <f>Cal_SubmittedCosts!AI71/VLOOKUP($F71,Inp_SubOngoingEfficiency!$F$21:$AK$24,MATCH(AI$7,Inp_SubOngoingEfficiency!$F$7:$AK$7,0),FALSE)</f>
        <v>6.2082012952766503E-3</v>
      </c>
      <c r="AJ71" s="73">
        <f>Cal_SubmittedCosts!AJ71/VLOOKUP($F71,Inp_SubOngoingEfficiency!$F$21:$AK$24,MATCH(AJ$7,Inp_SubOngoingEfficiency!$F$7:$AK$7,0),FALSE)</f>
        <v>6.2383512207547743E-3</v>
      </c>
      <c r="AK71" s="73">
        <f>Cal_SubmittedCosts!AK71/VLOOKUP($F71,Inp_SubOngoingEfficiency!$F$21:$AK$24,MATCH(AK$7,Inp_SubOngoingEfficiency!$F$7:$AK$7,0),FALSE)</f>
        <v>6.3689930879165923E-3</v>
      </c>
      <c r="AN71" s="94"/>
    </row>
    <row r="72" spans="5:40">
      <c r="E72" s="71" t="str">
        <f>Cover!$F$13</f>
        <v>Sc</v>
      </c>
      <c r="F72" s="94" t="s">
        <v>137</v>
      </c>
      <c r="G72" s="94" t="s">
        <v>304</v>
      </c>
      <c r="H72" s="94" t="s">
        <v>293</v>
      </c>
      <c r="I72" s="94" t="s">
        <v>378</v>
      </c>
      <c r="J72" s="94" t="s">
        <v>265</v>
      </c>
      <c r="K72" s="74" t="str">
        <f t="shared" si="13"/>
        <v>Repex_Replacing: Other Policy &amp; Condition_Gross</v>
      </c>
      <c r="L72" s="94" t="s">
        <v>111</v>
      </c>
      <c r="M72" s="17"/>
      <c r="R72" s="14"/>
      <c r="T72" s="75"/>
      <c r="U72" s="75"/>
      <c r="V72" s="75"/>
      <c r="W72" s="75"/>
      <c r="X72" s="75"/>
      <c r="Y72" s="73">
        <f>Cal_SubmittedCosts!Y72/VLOOKUP($F72,Inp_SubOngoingEfficiency!$F$21:$AK$24,MATCH(Y$7,Inp_SubOngoingEfficiency!$F$7:$AK$7,0),FALSE)</f>
        <v>1.5663115919999999</v>
      </c>
      <c r="Z72" s="73">
        <f>Cal_SubmittedCosts!Z72/VLOOKUP($F72,Inp_SubOngoingEfficiency!$F$21:$AK$24,MATCH(Z$7,Inp_SubOngoingEfficiency!$F$7:$AK$7,0),FALSE)</f>
        <v>1.6904921200000003</v>
      </c>
      <c r="AA72" s="73">
        <f>Cal_SubmittedCosts!AA72/VLOOKUP($F72,Inp_SubOngoingEfficiency!$F$21:$AK$24,MATCH(AA$7,Inp_SubOngoingEfficiency!$F$7:$AK$7,0),FALSE)</f>
        <v>3.3691778330000002</v>
      </c>
      <c r="AB72" s="73">
        <f>Cal_SubmittedCosts!AB72/VLOOKUP($F72,Inp_SubOngoingEfficiency!$F$21:$AK$24,MATCH(AB$7,Inp_SubOngoingEfficiency!$F$7:$AK$7,0),FALSE)</f>
        <v>4.4652046009999999</v>
      </c>
      <c r="AC72" s="73">
        <f>Cal_SubmittedCosts!AC72/VLOOKUP($F72,Inp_SubOngoingEfficiency!$F$21:$AK$24,MATCH(AC$7,Inp_SubOngoingEfficiency!$F$7:$AK$7,0),FALSE)</f>
        <v>1.5752853020000002</v>
      </c>
      <c r="AD72" s="73">
        <f>Cal_SubmittedCosts!AD72/VLOOKUP($F72,Inp_SubOngoingEfficiency!$F$21:$AK$24,MATCH(AD$7,Inp_SubOngoingEfficiency!$F$7:$AK$7,0),FALSE)</f>
        <v>1.554932234</v>
      </c>
      <c r="AE72" s="73">
        <f>Cal_SubmittedCosts!AE72/VLOOKUP($F72,Inp_SubOngoingEfficiency!$F$21:$AK$24,MATCH(AE$7,Inp_SubOngoingEfficiency!$F$7:$AK$7,0),FALSE)</f>
        <v>1.3398534150000001</v>
      </c>
      <c r="AF72" s="73">
        <f>Cal_SubmittedCosts!AF72/VLOOKUP($F72,Inp_SubOngoingEfficiency!$F$21:$AK$24,MATCH(AF$7,Inp_SubOngoingEfficiency!$F$7:$AK$7,0),FALSE)</f>
        <v>1.7739620107313883</v>
      </c>
      <c r="AG72" s="73">
        <f>Cal_SubmittedCosts!AG72/VLOOKUP($F72,Inp_SubOngoingEfficiency!$F$21:$AK$24,MATCH(AG$7,Inp_SubOngoingEfficiency!$F$7:$AK$7,0),FALSE)</f>
        <v>1.9579095156451067</v>
      </c>
      <c r="AH72" s="73">
        <f>Cal_SubmittedCosts!AH72/VLOOKUP($F72,Inp_SubOngoingEfficiency!$F$21:$AK$24,MATCH(AH$7,Inp_SubOngoingEfficiency!$F$7:$AK$7,0),FALSE)</f>
        <v>1.9736902169918162</v>
      </c>
      <c r="AI72" s="73">
        <f>Cal_SubmittedCosts!AI72/VLOOKUP($F72,Inp_SubOngoingEfficiency!$F$21:$AK$24,MATCH(AI$7,Inp_SubOngoingEfficiency!$F$7:$AK$7,0),FALSE)</f>
        <v>1.9723523208487119</v>
      </c>
      <c r="AJ72" s="73">
        <f>Cal_SubmittedCosts!AJ72/VLOOKUP($F72,Inp_SubOngoingEfficiency!$F$21:$AK$24,MATCH(AJ$7,Inp_SubOngoingEfficiency!$F$7:$AK$7,0),FALSE)</f>
        <v>1.9819311685680465</v>
      </c>
      <c r="AK72" s="73">
        <f>Cal_SubmittedCosts!AK72/VLOOKUP($F72,Inp_SubOngoingEfficiency!$F$21:$AK$24,MATCH(AK$7,Inp_SubOngoingEfficiency!$F$7:$AK$7,0),FALSE)</f>
        <v>2.0234359415124423</v>
      </c>
      <c r="AN72" s="94"/>
    </row>
    <row r="73" spans="5:40">
      <c r="E73" s="71" t="str">
        <f>Cover!$F$13</f>
        <v>Sc</v>
      </c>
      <c r="F73" s="94" t="s">
        <v>137</v>
      </c>
      <c r="G73" s="94" t="s">
        <v>304</v>
      </c>
      <c r="H73" s="94" t="s">
        <v>293</v>
      </c>
      <c r="I73" s="94" t="s">
        <v>382</v>
      </c>
      <c r="J73" s="94" t="s">
        <v>265</v>
      </c>
      <c r="K73" s="74" t="str">
        <f t="shared" si="13"/>
        <v>Repex_Replacing: Steel Mains &lt;=2"_Gross</v>
      </c>
      <c r="L73" s="94" t="s">
        <v>111</v>
      </c>
      <c r="M73" s="17"/>
      <c r="R73" s="14"/>
      <c r="T73" s="75"/>
      <c r="U73" s="75"/>
      <c r="V73" s="75"/>
      <c r="W73" s="75"/>
      <c r="X73" s="75"/>
      <c r="Y73" s="73">
        <f>Cal_SubmittedCosts!Y73/VLOOKUP($F73,Inp_SubOngoingEfficiency!$F$21:$AK$24,MATCH(Y$7,Inp_SubOngoingEfficiency!$F$7:$AK$7,0),FALSE)</f>
        <v>1.8044698000000001E-2</v>
      </c>
      <c r="Z73" s="73">
        <f>Cal_SubmittedCosts!Z73/VLOOKUP($F73,Inp_SubOngoingEfficiency!$F$21:$AK$24,MATCH(Z$7,Inp_SubOngoingEfficiency!$F$7:$AK$7,0),FALSE)</f>
        <v>2.9706770000000001E-3</v>
      </c>
      <c r="AA73" s="73">
        <f>Cal_SubmittedCosts!AA73/VLOOKUP($F73,Inp_SubOngoingEfficiency!$F$21:$AK$24,MATCH(AA$7,Inp_SubOngoingEfficiency!$F$7:$AK$7,0),FALSE)</f>
        <v>0</v>
      </c>
      <c r="AB73" s="73">
        <f>Cal_SubmittedCosts!AB73/VLOOKUP($F73,Inp_SubOngoingEfficiency!$F$21:$AK$24,MATCH(AB$7,Inp_SubOngoingEfficiency!$F$7:$AK$7,0),FALSE)</f>
        <v>2.3309613999999999E-2</v>
      </c>
      <c r="AC73" s="73">
        <f>Cal_SubmittedCosts!AC73/VLOOKUP($F73,Inp_SubOngoingEfficiency!$F$21:$AK$24,MATCH(AC$7,Inp_SubOngoingEfficiency!$F$7:$AK$7,0),FALSE)</f>
        <v>1.6734311000000002E-2</v>
      </c>
      <c r="AD73" s="73">
        <f>Cal_SubmittedCosts!AD73/VLOOKUP($F73,Inp_SubOngoingEfficiency!$F$21:$AK$24,MATCH(AD$7,Inp_SubOngoingEfficiency!$F$7:$AK$7,0),FALSE)</f>
        <v>0</v>
      </c>
      <c r="AE73" s="73">
        <f>Cal_SubmittedCosts!AE73/VLOOKUP($F73,Inp_SubOngoingEfficiency!$F$21:$AK$24,MATCH(AE$7,Inp_SubOngoingEfficiency!$F$7:$AK$7,0),FALSE)</f>
        <v>5.8173632000000003E-2</v>
      </c>
      <c r="AF73" s="73">
        <f>Cal_SubmittedCosts!AF73/VLOOKUP($F73,Inp_SubOngoingEfficiency!$F$21:$AK$24,MATCH(AF$7,Inp_SubOngoingEfficiency!$F$7:$AK$7,0),FALSE)</f>
        <v>0.1866766210080483</v>
      </c>
      <c r="AG73" s="73">
        <f>Cal_SubmittedCosts!AG73/VLOOKUP($F73,Inp_SubOngoingEfficiency!$F$21:$AK$24,MATCH(AG$7,Inp_SubOngoingEfficiency!$F$7:$AK$7,0),FALSE)</f>
        <v>0</v>
      </c>
      <c r="AH73" s="73">
        <f>Cal_SubmittedCosts!AH73/VLOOKUP($F73,Inp_SubOngoingEfficiency!$F$21:$AK$24,MATCH(AH$7,Inp_SubOngoingEfficiency!$F$7:$AK$7,0),FALSE)</f>
        <v>0</v>
      </c>
      <c r="AI73" s="73">
        <f>Cal_SubmittedCosts!AI73/VLOOKUP($F73,Inp_SubOngoingEfficiency!$F$21:$AK$24,MATCH(AI$7,Inp_SubOngoingEfficiency!$F$7:$AK$7,0),FALSE)</f>
        <v>0</v>
      </c>
      <c r="AJ73" s="73">
        <f>Cal_SubmittedCosts!AJ73/VLOOKUP($F73,Inp_SubOngoingEfficiency!$F$21:$AK$24,MATCH(AJ$7,Inp_SubOngoingEfficiency!$F$7:$AK$7,0),FALSE)</f>
        <v>0</v>
      </c>
      <c r="AK73" s="73">
        <f>Cal_SubmittedCosts!AK73/VLOOKUP($F73,Inp_SubOngoingEfficiency!$F$21:$AK$24,MATCH(AK$7,Inp_SubOngoingEfficiency!$F$7:$AK$7,0),FALSE)</f>
        <v>0</v>
      </c>
      <c r="AN73" s="94"/>
    </row>
    <row r="74" spans="5:40">
      <c r="E74" s="71" t="str">
        <f>Cover!$F$13</f>
        <v>Sc</v>
      </c>
      <c r="F74" s="94" t="s">
        <v>137</v>
      </c>
      <c r="G74" s="94" t="s">
        <v>304</v>
      </c>
      <c r="H74" s="94" t="s">
        <v>293</v>
      </c>
      <c r="I74" s="94" t="s">
        <v>383</v>
      </c>
      <c r="J74" s="94" t="s">
        <v>265</v>
      </c>
      <c r="K74" s="74" t="str">
        <f t="shared" si="13"/>
        <v>Repex_Replacing: Steel Mains &gt;2"_Gross</v>
      </c>
      <c r="L74" s="94" t="s">
        <v>111</v>
      </c>
      <c r="M74" s="17"/>
      <c r="R74" s="14"/>
      <c r="T74" s="75"/>
      <c r="U74" s="75"/>
      <c r="V74" s="75"/>
      <c r="W74" s="75"/>
      <c r="X74" s="75"/>
      <c r="Y74" s="73">
        <f>Cal_SubmittedCosts!Y74/VLOOKUP($F74,Inp_SubOngoingEfficiency!$F$21:$AK$24,MATCH(Y$7,Inp_SubOngoingEfficiency!$F$7:$AK$7,0),FALSE)</f>
        <v>0.15212935</v>
      </c>
      <c r="Z74" s="73">
        <f>Cal_SubmittedCosts!Z74/VLOOKUP($F74,Inp_SubOngoingEfficiency!$F$21:$AK$24,MATCH(Z$7,Inp_SubOngoingEfficiency!$F$7:$AK$7,0),FALSE)</f>
        <v>0.60877084700000006</v>
      </c>
      <c r="AA74" s="73">
        <f>Cal_SubmittedCosts!AA74/VLOOKUP($F74,Inp_SubOngoingEfficiency!$F$21:$AK$24,MATCH(AA$7,Inp_SubOngoingEfficiency!$F$7:$AK$7,0),FALSE)</f>
        <v>0.33756478300000003</v>
      </c>
      <c r="AB74" s="73">
        <f>Cal_SubmittedCosts!AB74/VLOOKUP($F74,Inp_SubOngoingEfficiency!$F$21:$AK$24,MATCH(AB$7,Inp_SubOngoingEfficiency!$F$7:$AK$7,0),FALSE)</f>
        <v>4.3201573E-2</v>
      </c>
      <c r="AC74" s="73">
        <f>Cal_SubmittedCosts!AC74/VLOOKUP($F74,Inp_SubOngoingEfficiency!$F$21:$AK$24,MATCH(AC$7,Inp_SubOngoingEfficiency!$F$7:$AK$7,0),FALSE)</f>
        <v>0.68634104400000007</v>
      </c>
      <c r="AD74" s="73">
        <f>Cal_SubmittedCosts!AD74/VLOOKUP($F74,Inp_SubOngoingEfficiency!$F$21:$AK$24,MATCH(AD$7,Inp_SubOngoingEfficiency!$F$7:$AK$7,0),FALSE)</f>
        <v>6.9243170000000007E-2</v>
      </c>
      <c r="AE74" s="73">
        <f>Cal_SubmittedCosts!AE74/VLOOKUP($F74,Inp_SubOngoingEfficiency!$F$21:$AK$24,MATCH(AE$7,Inp_SubOngoingEfficiency!$F$7:$AK$7,0),FALSE)</f>
        <v>0.947331645</v>
      </c>
      <c r="AF74" s="73">
        <f>Cal_SubmittedCosts!AF74/VLOOKUP($F74,Inp_SubOngoingEfficiency!$F$21:$AK$24,MATCH(AF$7,Inp_SubOngoingEfficiency!$F$7:$AK$7,0),FALSE)</f>
        <v>1.2799618388360161</v>
      </c>
      <c r="AG74" s="73">
        <f>Cal_SubmittedCosts!AG74/VLOOKUP($F74,Inp_SubOngoingEfficiency!$F$21:$AK$24,MATCH(AG$7,Inp_SubOngoingEfficiency!$F$7:$AK$7,0),FALSE)</f>
        <v>0.37531194597908674</v>
      </c>
      <c r="AH74" s="73">
        <f>Cal_SubmittedCosts!AH74/VLOOKUP($F74,Inp_SubOngoingEfficiency!$F$21:$AK$24,MATCH(AH$7,Inp_SubOngoingEfficiency!$F$7:$AK$7,0),FALSE)</f>
        <v>0.37833695082358615</v>
      </c>
      <c r="AI74" s="73">
        <f>Cal_SubmittedCosts!AI74/VLOOKUP($F74,Inp_SubOngoingEfficiency!$F$21:$AK$24,MATCH(AI$7,Inp_SubOngoingEfficiency!$F$7:$AK$7,0),FALSE)</f>
        <v>0.37808049111196473</v>
      </c>
      <c r="AJ74" s="73">
        <f>Cal_SubmittedCosts!AJ74/VLOOKUP($F74,Inp_SubOngoingEfficiency!$F$21:$AK$24,MATCH(AJ$7,Inp_SubOngoingEfficiency!$F$7:$AK$7,0),FALSE)</f>
        <v>0.37991666140240643</v>
      </c>
      <c r="AK74" s="73">
        <f>Cal_SubmittedCosts!AK74/VLOOKUP($F74,Inp_SubOngoingEfficiency!$F$21:$AK$24,MATCH(AK$7,Inp_SubOngoingEfficiency!$F$7:$AK$7,0),FALSE)</f>
        <v>0.38787271531272632</v>
      </c>
      <c r="AN74" s="94"/>
    </row>
    <row r="75" spans="5:40">
      <c r="E75" s="71" t="str">
        <f>Cover!$F$13</f>
        <v>Sc</v>
      </c>
      <c r="F75" s="94" t="s">
        <v>137</v>
      </c>
      <c r="G75" s="94" t="s">
        <v>304</v>
      </c>
      <c r="H75" s="94" t="s">
        <v>293</v>
      </c>
      <c r="I75" s="94" t="s">
        <v>381</v>
      </c>
      <c r="J75" s="94" t="s">
        <v>265</v>
      </c>
      <c r="K75" s="74" t="str">
        <f t="shared" si="13"/>
        <v>Repex_Replacing: Iron mains &gt;30m_Gross</v>
      </c>
      <c r="L75" s="94" t="s">
        <v>111</v>
      </c>
      <c r="M75" s="17"/>
      <c r="R75" s="14"/>
      <c r="T75" s="75"/>
      <c r="U75" s="75"/>
      <c r="V75" s="75"/>
      <c r="W75" s="75"/>
      <c r="X75" s="75"/>
      <c r="Y75" s="73">
        <f>Cal_SubmittedCosts!Y75/VLOOKUP($F75,Inp_SubOngoingEfficiency!$F$21:$AK$24,MATCH(Y$7,Inp_SubOngoingEfficiency!$F$7:$AK$7,0),FALSE)</f>
        <v>0.52116568200000002</v>
      </c>
      <c r="Z75" s="73">
        <f>Cal_SubmittedCosts!Z75/VLOOKUP($F75,Inp_SubOngoingEfficiency!$F$21:$AK$24,MATCH(Z$7,Inp_SubOngoingEfficiency!$F$7:$AK$7,0),FALSE)</f>
        <v>1.4763962259999999</v>
      </c>
      <c r="AA75" s="73">
        <f>Cal_SubmittedCosts!AA75/VLOOKUP($F75,Inp_SubOngoingEfficiency!$F$21:$AK$24,MATCH(AA$7,Inp_SubOngoingEfficiency!$F$7:$AK$7,0),FALSE)</f>
        <v>0.56593239100000003</v>
      </c>
      <c r="AB75" s="73">
        <f>Cal_SubmittedCosts!AB75/VLOOKUP($F75,Inp_SubOngoingEfficiency!$F$21:$AK$24,MATCH(AB$7,Inp_SubOngoingEfficiency!$F$7:$AK$7,0),FALSE)</f>
        <v>0.27933718699999999</v>
      </c>
      <c r="AC75" s="73">
        <f>Cal_SubmittedCosts!AC75/VLOOKUP($F75,Inp_SubOngoingEfficiency!$F$21:$AK$24,MATCH(AC$7,Inp_SubOngoingEfficiency!$F$7:$AK$7,0),FALSE)</f>
        <v>0.10349794000000001</v>
      </c>
      <c r="AD75" s="73">
        <f>Cal_SubmittedCosts!AD75/VLOOKUP($F75,Inp_SubOngoingEfficiency!$F$21:$AK$24,MATCH(AD$7,Inp_SubOngoingEfficiency!$F$7:$AK$7,0),FALSE)</f>
        <v>9.3694791999999999E-2</v>
      </c>
      <c r="AE75" s="73">
        <f>Cal_SubmittedCosts!AE75/VLOOKUP($F75,Inp_SubOngoingEfficiency!$F$21:$AK$24,MATCH(AE$7,Inp_SubOngoingEfficiency!$F$7:$AK$7,0),FALSE)</f>
        <v>0.26327758400000001</v>
      </c>
      <c r="AF75" s="73">
        <f>Cal_SubmittedCosts!AF75/VLOOKUP($F75,Inp_SubOngoingEfficiency!$F$21:$AK$24,MATCH(AF$7,Inp_SubOngoingEfficiency!$F$7:$AK$7,0),FALSE)</f>
        <v>0.28698259540140847</v>
      </c>
      <c r="AG75" s="73">
        <f>Cal_SubmittedCosts!AG75/VLOOKUP($F75,Inp_SubOngoingEfficiency!$F$21:$AK$24,MATCH(AG$7,Inp_SubOngoingEfficiency!$F$7:$AK$7,0),FALSE)</f>
        <v>0.48346083357364589</v>
      </c>
      <c r="AH75" s="73">
        <f>Cal_SubmittedCosts!AH75/VLOOKUP($F75,Inp_SubOngoingEfficiency!$F$21:$AK$24,MATCH(AH$7,Inp_SubOngoingEfficiency!$F$7:$AK$7,0),FALSE)</f>
        <v>0.48735750979884429</v>
      </c>
      <c r="AI75" s="73">
        <f>Cal_SubmittedCosts!AI75/VLOOKUP($F75,Inp_SubOngoingEfficiency!$F$21:$AK$24,MATCH(AI$7,Inp_SubOngoingEfficiency!$F$7:$AK$7,0),FALSE)</f>
        <v>0.48702710872229144</v>
      </c>
      <c r="AJ75" s="73">
        <f>Cal_SubmittedCosts!AJ75/VLOOKUP($F75,Inp_SubOngoingEfficiency!$F$21:$AK$24,MATCH(AJ$7,Inp_SubOngoingEfficiency!$F$7:$AK$7,0),FALSE)</f>
        <v>0.48939232478642519</v>
      </c>
      <c r="AK75" s="73">
        <f>Cal_SubmittedCosts!AK75/VLOOKUP($F75,Inp_SubOngoingEfficiency!$F$21:$AK$24,MATCH(AK$7,Inp_SubOngoingEfficiency!$F$7:$AK$7,0),FALSE)</f>
        <v>0.49964101912527165</v>
      </c>
      <c r="AN75" s="94"/>
    </row>
    <row r="76" spans="5:40">
      <c r="E76" s="71" t="str">
        <f>Cover!$F$13</f>
        <v>Sc</v>
      </c>
      <c r="F76" s="94" t="s">
        <v>137</v>
      </c>
      <c r="G76" s="94" t="s">
        <v>301</v>
      </c>
      <c r="H76" s="94" t="s">
        <v>293</v>
      </c>
      <c r="I76" s="94" t="s">
        <v>374</v>
      </c>
      <c r="J76" s="94" t="s">
        <v>265</v>
      </c>
      <c r="K76" s="74" t="str">
        <f t="shared" si="13"/>
        <v>Repex_Replacing: Tier 1_Gross</v>
      </c>
      <c r="L76" s="94" t="s">
        <v>111</v>
      </c>
      <c r="M76" s="17"/>
      <c r="R76" s="14"/>
      <c r="T76" s="75"/>
      <c r="U76" s="75"/>
      <c r="V76" s="75"/>
      <c r="W76" s="75"/>
      <c r="X76" s="75"/>
      <c r="Y76" s="73">
        <f>Cal_SubmittedCosts!Y76/VLOOKUP($F76,Inp_SubOngoingEfficiency!$F$21:$AK$24,MATCH(Y$7,Inp_SubOngoingEfficiency!$F$7:$AK$7,0),FALSE)</f>
        <v>0.93287693500000002</v>
      </c>
      <c r="Z76" s="73">
        <f>Cal_SubmittedCosts!Z76/VLOOKUP($F76,Inp_SubOngoingEfficiency!$F$21:$AK$24,MATCH(Z$7,Inp_SubOngoingEfficiency!$F$7:$AK$7,0),FALSE)</f>
        <v>1.515005259</v>
      </c>
      <c r="AA76" s="73">
        <f>Cal_SubmittedCosts!AA76/VLOOKUP($F76,Inp_SubOngoingEfficiency!$F$21:$AK$24,MATCH(AA$7,Inp_SubOngoingEfficiency!$F$7:$AK$7,0),FALSE)</f>
        <v>1.419634074</v>
      </c>
      <c r="AB76" s="73">
        <f>Cal_SubmittedCosts!AB76/VLOOKUP($F76,Inp_SubOngoingEfficiency!$F$21:$AK$24,MATCH(AB$7,Inp_SubOngoingEfficiency!$F$7:$AK$7,0),FALSE)</f>
        <v>1.977870276</v>
      </c>
      <c r="AC76" s="73">
        <f>Cal_SubmittedCosts!AC76/VLOOKUP($F76,Inp_SubOngoingEfficiency!$F$21:$AK$24,MATCH(AC$7,Inp_SubOngoingEfficiency!$F$7:$AK$7,0),FALSE)</f>
        <v>1.653411499</v>
      </c>
      <c r="AD76" s="73">
        <f>Cal_SubmittedCosts!AD76/VLOOKUP($F76,Inp_SubOngoingEfficiency!$F$21:$AK$24,MATCH(AD$7,Inp_SubOngoingEfficiency!$F$7:$AK$7,0),FALSE)</f>
        <v>1.3109999999999999</v>
      </c>
      <c r="AE76" s="73">
        <f>Cal_SubmittedCosts!AE76/VLOOKUP($F76,Inp_SubOngoingEfficiency!$F$21:$AK$24,MATCH(AE$7,Inp_SubOngoingEfficiency!$F$7:$AK$7,0),FALSE)</f>
        <v>2.195173499</v>
      </c>
      <c r="AF76" s="73">
        <f>Cal_SubmittedCosts!AF76/VLOOKUP($F76,Inp_SubOngoingEfficiency!$F$21:$AK$24,MATCH(AF$7,Inp_SubOngoingEfficiency!$F$7:$AK$7,0),FALSE)</f>
        <v>1.3789687312565393</v>
      </c>
      <c r="AG76" s="73">
        <f>Cal_SubmittedCosts!AG76/VLOOKUP($F76,Inp_SubOngoingEfficiency!$F$21:$AK$24,MATCH(AG$7,Inp_SubOngoingEfficiency!$F$7:$AK$7,0),FALSE)</f>
        <v>1.8393593893963474</v>
      </c>
      <c r="AH76" s="73">
        <f>Cal_SubmittedCosts!AH76/VLOOKUP($F76,Inp_SubOngoingEfficiency!$F$21:$AK$24,MATCH(AH$7,Inp_SubOngoingEfficiency!$F$7:$AK$7,0),FALSE)</f>
        <v>1.8748482476999995</v>
      </c>
      <c r="AI76" s="73">
        <f>Cal_SubmittedCosts!AI76/VLOOKUP($F76,Inp_SubOngoingEfficiency!$F$21:$AK$24,MATCH(AI$7,Inp_SubOngoingEfficiency!$F$7:$AK$7,0),FALSE)</f>
        <v>1.8550854783054509</v>
      </c>
      <c r="AJ76" s="73">
        <f>Cal_SubmittedCosts!AJ76/VLOOKUP($F76,Inp_SubOngoingEfficiency!$F$21:$AK$24,MATCH(AJ$7,Inp_SubOngoingEfficiency!$F$7:$AK$7,0),FALSE)</f>
        <v>1.8607166156285935</v>
      </c>
      <c r="AK76" s="73">
        <f>Cal_SubmittedCosts!AK76/VLOOKUP($F76,Inp_SubOngoingEfficiency!$F$21:$AK$24,MATCH(AK$7,Inp_SubOngoingEfficiency!$F$7:$AK$7,0),FALSE)</f>
        <v>1.9313176917732751</v>
      </c>
      <c r="AN76" s="94"/>
    </row>
    <row r="77" spans="5:40">
      <c r="E77" s="71" t="str">
        <f>Cover!$F$13</f>
        <v>Sc</v>
      </c>
      <c r="F77" s="94" t="s">
        <v>137</v>
      </c>
      <c r="G77" s="94" t="s">
        <v>301</v>
      </c>
      <c r="H77" s="94" t="s">
        <v>293</v>
      </c>
      <c r="I77" s="94" t="s">
        <v>375</v>
      </c>
      <c r="J77" s="94" t="s">
        <v>265</v>
      </c>
      <c r="K77" s="74" t="str">
        <f t="shared" si="13"/>
        <v>Repex_Replacing: Tier 2A_Gross</v>
      </c>
      <c r="L77" s="94" t="s">
        <v>111</v>
      </c>
      <c r="M77" s="17"/>
      <c r="R77" s="14"/>
      <c r="T77" s="75"/>
      <c r="U77" s="75"/>
      <c r="V77" s="75"/>
      <c r="W77" s="75"/>
      <c r="X77" s="75"/>
      <c r="Y77" s="73">
        <f>Cal_SubmittedCosts!Y77/VLOOKUP($F77,Inp_SubOngoingEfficiency!$F$21:$AK$24,MATCH(Y$7,Inp_SubOngoingEfficiency!$F$7:$AK$7,0),FALSE)</f>
        <v>0</v>
      </c>
      <c r="Z77" s="73">
        <f>Cal_SubmittedCosts!Z77/VLOOKUP($F77,Inp_SubOngoingEfficiency!$F$21:$AK$24,MATCH(Z$7,Inp_SubOngoingEfficiency!$F$7:$AK$7,0),FALSE)</f>
        <v>0</v>
      </c>
      <c r="AA77" s="73">
        <f>Cal_SubmittedCosts!AA77/VLOOKUP($F77,Inp_SubOngoingEfficiency!$F$21:$AK$24,MATCH(AA$7,Inp_SubOngoingEfficiency!$F$7:$AK$7,0),FALSE)</f>
        <v>0</v>
      </c>
      <c r="AB77" s="73">
        <f>Cal_SubmittedCosts!AB77/VLOOKUP($F77,Inp_SubOngoingEfficiency!$F$21:$AK$24,MATCH(AB$7,Inp_SubOngoingEfficiency!$F$7:$AK$7,0),FALSE)</f>
        <v>0</v>
      </c>
      <c r="AC77" s="73">
        <f>Cal_SubmittedCosts!AC77/VLOOKUP($F77,Inp_SubOngoingEfficiency!$F$21:$AK$24,MATCH(AC$7,Inp_SubOngoingEfficiency!$F$7:$AK$7,0),FALSE)</f>
        <v>0</v>
      </c>
      <c r="AD77" s="73">
        <f>Cal_SubmittedCosts!AD77/VLOOKUP($F77,Inp_SubOngoingEfficiency!$F$21:$AK$24,MATCH(AD$7,Inp_SubOngoingEfficiency!$F$7:$AK$7,0),FALSE)</f>
        <v>0</v>
      </c>
      <c r="AE77" s="73">
        <f>Cal_SubmittedCosts!AE77/VLOOKUP($F77,Inp_SubOngoingEfficiency!$F$21:$AK$24,MATCH(AE$7,Inp_SubOngoingEfficiency!$F$7:$AK$7,0),FALSE)</f>
        <v>4.9713077000000001E-2</v>
      </c>
      <c r="AF77" s="73">
        <f>Cal_SubmittedCosts!AF77/VLOOKUP($F77,Inp_SubOngoingEfficiency!$F$21:$AK$24,MATCH(AF$7,Inp_SubOngoingEfficiency!$F$7:$AK$7,0),FALSE)</f>
        <v>8.2833214385311868E-2</v>
      </c>
      <c r="AG77" s="73">
        <f>Cal_SubmittedCosts!AG77/VLOOKUP($F77,Inp_SubOngoingEfficiency!$F$21:$AK$24,MATCH(AG$7,Inp_SubOngoingEfficiency!$F$7:$AK$7,0),FALSE)</f>
        <v>0</v>
      </c>
      <c r="AH77" s="73">
        <f>Cal_SubmittedCosts!AH77/VLOOKUP($F77,Inp_SubOngoingEfficiency!$F$21:$AK$24,MATCH(AH$7,Inp_SubOngoingEfficiency!$F$7:$AK$7,0),FALSE)</f>
        <v>0</v>
      </c>
      <c r="AI77" s="73">
        <f>Cal_SubmittedCosts!AI77/VLOOKUP($F77,Inp_SubOngoingEfficiency!$F$21:$AK$24,MATCH(AI$7,Inp_SubOngoingEfficiency!$F$7:$AK$7,0),FALSE)</f>
        <v>0</v>
      </c>
      <c r="AJ77" s="73">
        <f>Cal_SubmittedCosts!AJ77/VLOOKUP($F77,Inp_SubOngoingEfficiency!$F$21:$AK$24,MATCH(AJ$7,Inp_SubOngoingEfficiency!$F$7:$AK$7,0),FALSE)</f>
        <v>0</v>
      </c>
      <c r="AK77" s="73">
        <f>Cal_SubmittedCosts!AK77/VLOOKUP($F77,Inp_SubOngoingEfficiency!$F$21:$AK$24,MATCH(AK$7,Inp_SubOngoingEfficiency!$F$7:$AK$7,0),FALSE)</f>
        <v>0</v>
      </c>
      <c r="AN77" s="94"/>
    </row>
    <row r="78" spans="5:40">
      <c r="E78" s="71" t="str">
        <f>Cover!$F$13</f>
        <v>Sc</v>
      </c>
      <c r="F78" s="94" t="s">
        <v>137</v>
      </c>
      <c r="G78" s="94" t="s">
        <v>301</v>
      </c>
      <c r="H78" s="94" t="s">
        <v>293</v>
      </c>
      <c r="I78" s="94" t="s">
        <v>376</v>
      </c>
      <c r="J78" s="94" t="s">
        <v>265</v>
      </c>
      <c r="K78" s="74" t="str">
        <f t="shared" si="13"/>
        <v>Repex_Replacing: Tier 2B_Gross</v>
      </c>
      <c r="L78" s="94" t="s">
        <v>111</v>
      </c>
      <c r="M78" s="17"/>
      <c r="R78" s="14"/>
      <c r="T78" s="75"/>
      <c r="U78" s="75"/>
      <c r="V78" s="75"/>
      <c r="W78" s="75"/>
      <c r="X78" s="75"/>
      <c r="Y78" s="73">
        <f>Cal_SubmittedCosts!Y78/VLOOKUP($F78,Inp_SubOngoingEfficiency!$F$21:$AK$24,MATCH(Y$7,Inp_SubOngoingEfficiency!$F$7:$AK$7,0),FALSE)</f>
        <v>0</v>
      </c>
      <c r="Z78" s="73">
        <f>Cal_SubmittedCosts!Z78/VLOOKUP($F78,Inp_SubOngoingEfficiency!$F$21:$AK$24,MATCH(Z$7,Inp_SubOngoingEfficiency!$F$7:$AK$7,0),FALSE)</f>
        <v>2.9707625000000001E-2</v>
      </c>
      <c r="AA78" s="73">
        <f>Cal_SubmittedCosts!AA78/VLOOKUP($F78,Inp_SubOngoingEfficiency!$F$21:$AK$24,MATCH(AA$7,Inp_SubOngoingEfficiency!$F$7:$AK$7,0),FALSE)</f>
        <v>2.2932549999999999E-2</v>
      </c>
      <c r="AB78" s="73">
        <f>Cal_SubmittedCosts!AB78/VLOOKUP($F78,Inp_SubOngoingEfficiency!$F$21:$AK$24,MATCH(AB$7,Inp_SubOngoingEfficiency!$F$7:$AK$7,0),FALSE)</f>
        <v>0</v>
      </c>
      <c r="AC78" s="73">
        <f>Cal_SubmittedCosts!AC78/VLOOKUP($F78,Inp_SubOngoingEfficiency!$F$21:$AK$24,MATCH(AC$7,Inp_SubOngoingEfficiency!$F$7:$AK$7,0),FALSE)</f>
        <v>4.2933321000000003E-2</v>
      </c>
      <c r="AD78" s="73">
        <f>Cal_SubmittedCosts!AD78/VLOOKUP($F78,Inp_SubOngoingEfficiency!$F$21:$AK$24,MATCH(AD$7,Inp_SubOngoingEfficiency!$F$7:$AK$7,0),FALSE)</f>
        <v>0.35956324900000003</v>
      </c>
      <c r="AE78" s="73">
        <f>Cal_SubmittedCosts!AE78/VLOOKUP($F78,Inp_SubOngoingEfficiency!$F$21:$AK$24,MATCH(AE$7,Inp_SubOngoingEfficiency!$F$7:$AK$7,0),FALSE)</f>
        <v>0.65991672199999996</v>
      </c>
      <c r="AF78" s="73">
        <f>Cal_SubmittedCosts!AF78/VLOOKUP($F78,Inp_SubOngoingEfficiency!$F$21:$AK$24,MATCH(AF$7,Inp_SubOngoingEfficiency!$F$7:$AK$7,0),FALSE)</f>
        <v>0.94470396782293764</v>
      </c>
      <c r="AG78" s="73">
        <f>Cal_SubmittedCosts!AG78/VLOOKUP($F78,Inp_SubOngoingEfficiency!$F$21:$AK$24,MATCH(AG$7,Inp_SubOngoingEfficiency!$F$7:$AK$7,0),FALSE)</f>
        <v>8.5331877373286028E-2</v>
      </c>
      <c r="AH78" s="73">
        <f>Cal_SubmittedCosts!AH78/VLOOKUP($F78,Inp_SubOngoingEfficiency!$F$21:$AK$24,MATCH(AH$7,Inp_SubOngoingEfficiency!$F$7:$AK$7,0),FALSE)</f>
        <v>8.6936905667163708E-2</v>
      </c>
      <c r="AI78" s="73">
        <f>Cal_SubmittedCosts!AI78/VLOOKUP($F78,Inp_SubOngoingEfficiency!$F$21:$AK$24,MATCH(AI$7,Inp_SubOngoingEfficiency!$F$7:$AK$7,0),FALSE)</f>
        <v>8.5980240098728469E-2</v>
      </c>
      <c r="AJ78" s="73">
        <f>Cal_SubmittedCosts!AJ78/VLOOKUP($F78,Inp_SubOngoingEfficiency!$F$21:$AK$24,MATCH(AJ$7,Inp_SubOngoingEfficiency!$F$7:$AK$7,0),FALSE)</f>
        <v>8.6201456934460505E-2</v>
      </c>
      <c r="AK78" s="73">
        <f>Cal_SubmittedCosts!AK78/VLOOKUP($F78,Inp_SubOngoingEfficiency!$F$21:$AK$24,MATCH(AK$7,Inp_SubOngoingEfficiency!$F$7:$AK$7,0),FALSE)</f>
        <v>8.9431555089195522E-2</v>
      </c>
      <c r="AN78" s="94"/>
    </row>
    <row r="79" spans="5:40">
      <c r="E79" s="71" t="str">
        <f>Cover!$F$13</f>
        <v>Sc</v>
      </c>
      <c r="F79" s="94" t="s">
        <v>137</v>
      </c>
      <c r="G79" s="94" t="s">
        <v>301</v>
      </c>
      <c r="H79" s="94" t="s">
        <v>293</v>
      </c>
      <c r="I79" s="94" t="s">
        <v>377</v>
      </c>
      <c r="J79" s="94" t="s">
        <v>265</v>
      </c>
      <c r="K79" s="74" t="str">
        <f t="shared" si="13"/>
        <v>Repex_Replacing: Tier 3_Gross</v>
      </c>
      <c r="L79" s="94" t="s">
        <v>111</v>
      </c>
      <c r="M79" s="17"/>
      <c r="R79" s="14"/>
      <c r="T79" s="75"/>
      <c r="U79" s="75"/>
      <c r="V79" s="75"/>
      <c r="W79" s="75"/>
      <c r="X79" s="75"/>
      <c r="Y79" s="73">
        <f>Cal_SubmittedCosts!Y79/VLOOKUP($F79,Inp_SubOngoingEfficiency!$F$21:$AK$24,MATCH(Y$7,Inp_SubOngoingEfficiency!$F$7:$AK$7,0),FALSE)</f>
        <v>0</v>
      </c>
      <c r="Z79" s="73">
        <f>Cal_SubmittedCosts!Z79/VLOOKUP($F79,Inp_SubOngoingEfficiency!$F$21:$AK$24,MATCH(Z$7,Inp_SubOngoingEfficiency!$F$7:$AK$7,0),FALSE)</f>
        <v>0</v>
      </c>
      <c r="AA79" s="73">
        <f>Cal_SubmittedCosts!AA79/VLOOKUP($F79,Inp_SubOngoingEfficiency!$F$21:$AK$24,MATCH(AA$7,Inp_SubOngoingEfficiency!$F$7:$AK$7,0),FALSE)</f>
        <v>0</v>
      </c>
      <c r="AB79" s="73">
        <f>Cal_SubmittedCosts!AB79/VLOOKUP($F79,Inp_SubOngoingEfficiency!$F$21:$AK$24,MATCH(AB$7,Inp_SubOngoingEfficiency!$F$7:$AK$7,0),FALSE)</f>
        <v>0</v>
      </c>
      <c r="AC79" s="73">
        <f>Cal_SubmittedCosts!AC79/VLOOKUP($F79,Inp_SubOngoingEfficiency!$F$21:$AK$24,MATCH(AC$7,Inp_SubOngoingEfficiency!$F$7:$AK$7,0),FALSE)</f>
        <v>0</v>
      </c>
      <c r="AD79" s="73">
        <f>Cal_SubmittedCosts!AD79/VLOOKUP($F79,Inp_SubOngoingEfficiency!$F$21:$AK$24,MATCH(AD$7,Inp_SubOngoingEfficiency!$F$7:$AK$7,0),FALSE)</f>
        <v>0</v>
      </c>
      <c r="AE79" s="73">
        <f>Cal_SubmittedCosts!AE79/VLOOKUP($F79,Inp_SubOngoingEfficiency!$F$21:$AK$24,MATCH(AE$7,Inp_SubOngoingEfficiency!$F$7:$AK$7,0),FALSE)</f>
        <v>0</v>
      </c>
      <c r="AF79" s="73">
        <f>Cal_SubmittedCosts!AF79/VLOOKUP($F79,Inp_SubOngoingEfficiency!$F$21:$AK$24,MATCH(AF$7,Inp_SubOngoingEfficiency!$F$7:$AK$7,0),FALSE)</f>
        <v>0</v>
      </c>
      <c r="AG79" s="73">
        <f>Cal_SubmittedCosts!AG79/VLOOKUP($F79,Inp_SubOngoingEfficiency!$F$21:$AK$24,MATCH(AG$7,Inp_SubOngoingEfficiency!$F$7:$AK$7,0),FALSE)</f>
        <v>0</v>
      </c>
      <c r="AH79" s="73">
        <f>Cal_SubmittedCosts!AH79/VLOOKUP($F79,Inp_SubOngoingEfficiency!$F$21:$AK$24,MATCH(AH$7,Inp_SubOngoingEfficiency!$F$7:$AK$7,0),FALSE)</f>
        <v>0</v>
      </c>
      <c r="AI79" s="73">
        <f>Cal_SubmittedCosts!AI79/VLOOKUP($F79,Inp_SubOngoingEfficiency!$F$21:$AK$24,MATCH(AI$7,Inp_SubOngoingEfficiency!$F$7:$AK$7,0),FALSE)</f>
        <v>0</v>
      </c>
      <c r="AJ79" s="73">
        <f>Cal_SubmittedCosts!AJ79/VLOOKUP($F79,Inp_SubOngoingEfficiency!$F$21:$AK$24,MATCH(AJ$7,Inp_SubOngoingEfficiency!$F$7:$AK$7,0),FALSE)</f>
        <v>0</v>
      </c>
      <c r="AK79" s="73">
        <f>Cal_SubmittedCosts!AK79/VLOOKUP($F79,Inp_SubOngoingEfficiency!$F$21:$AK$24,MATCH(AK$7,Inp_SubOngoingEfficiency!$F$7:$AK$7,0),FALSE)</f>
        <v>0</v>
      </c>
      <c r="AN79" s="94"/>
    </row>
    <row r="80" spans="5:40">
      <c r="E80" s="71" t="str">
        <f>Cover!$F$13</f>
        <v>Sc</v>
      </c>
      <c r="F80" s="94" t="s">
        <v>137</v>
      </c>
      <c r="G80" s="94" t="s">
        <v>301</v>
      </c>
      <c r="H80" s="94" t="s">
        <v>293</v>
      </c>
      <c r="I80" s="94" t="s">
        <v>378</v>
      </c>
      <c r="J80" s="94" t="s">
        <v>265</v>
      </c>
      <c r="K80" s="74" t="str">
        <f t="shared" si="13"/>
        <v>Repex_Replacing: Other Policy &amp; Condition_Gross</v>
      </c>
      <c r="L80" s="94" t="s">
        <v>111</v>
      </c>
      <c r="M80" s="17"/>
      <c r="R80" s="14"/>
      <c r="T80" s="75"/>
      <c r="U80" s="75"/>
      <c r="V80" s="75"/>
      <c r="W80" s="75"/>
      <c r="X80" s="75"/>
      <c r="Y80" s="73">
        <f>Cal_SubmittedCosts!Y80/VLOOKUP($F80,Inp_SubOngoingEfficiency!$F$21:$AK$24,MATCH(Y$7,Inp_SubOngoingEfficiency!$F$7:$AK$7,0),FALSE)</f>
        <v>0</v>
      </c>
      <c r="Z80" s="73">
        <f>Cal_SubmittedCosts!Z80/VLOOKUP($F80,Inp_SubOngoingEfficiency!$F$21:$AK$24,MATCH(Z$7,Inp_SubOngoingEfficiency!$F$7:$AK$7,0),FALSE)</f>
        <v>0</v>
      </c>
      <c r="AA80" s="73">
        <f>Cal_SubmittedCosts!AA80/VLOOKUP($F80,Inp_SubOngoingEfficiency!$F$21:$AK$24,MATCH(AA$7,Inp_SubOngoingEfficiency!$F$7:$AK$7,0),FALSE)</f>
        <v>9.2713025000000004E-2</v>
      </c>
      <c r="AB80" s="73">
        <f>Cal_SubmittedCosts!AB80/VLOOKUP($F80,Inp_SubOngoingEfficiency!$F$21:$AK$24,MATCH(AB$7,Inp_SubOngoingEfficiency!$F$7:$AK$7,0),FALSE)</f>
        <v>0</v>
      </c>
      <c r="AC80" s="73">
        <f>Cal_SubmittedCosts!AC80/VLOOKUP($F80,Inp_SubOngoingEfficiency!$F$21:$AK$24,MATCH(AC$7,Inp_SubOngoingEfficiency!$F$7:$AK$7,0),FALSE)</f>
        <v>0</v>
      </c>
      <c r="AD80" s="73">
        <f>Cal_SubmittedCosts!AD80/VLOOKUP($F80,Inp_SubOngoingEfficiency!$F$21:$AK$24,MATCH(AD$7,Inp_SubOngoingEfficiency!$F$7:$AK$7,0),FALSE)</f>
        <v>0</v>
      </c>
      <c r="AE80" s="73">
        <f>Cal_SubmittedCosts!AE80/VLOOKUP($F80,Inp_SubOngoingEfficiency!$F$21:$AK$24,MATCH(AE$7,Inp_SubOngoingEfficiency!$F$7:$AK$7,0),FALSE)</f>
        <v>0</v>
      </c>
      <c r="AF80" s="73">
        <f>Cal_SubmittedCosts!AF80/VLOOKUP($F80,Inp_SubOngoingEfficiency!$F$21:$AK$24,MATCH(AF$7,Inp_SubOngoingEfficiency!$F$7:$AK$7,0),FALSE)</f>
        <v>0</v>
      </c>
      <c r="AG80" s="73">
        <f>Cal_SubmittedCosts!AG80/VLOOKUP($F80,Inp_SubOngoingEfficiency!$F$21:$AK$24,MATCH(AG$7,Inp_SubOngoingEfficiency!$F$7:$AK$7,0),FALSE)</f>
        <v>0</v>
      </c>
      <c r="AH80" s="73">
        <f>Cal_SubmittedCosts!AH80/VLOOKUP($F80,Inp_SubOngoingEfficiency!$F$21:$AK$24,MATCH(AH$7,Inp_SubOngoingEfficiency!$F$7:$AK$7,0),FALSE)</f>
        <v>0</v>
      </c>
      <c r="AI80" s="73">
        <f>Cal_SubmittedCosts!AI80/VLOOKUP($F80,Inp_SubOngoingEfficiency!$F$21:$AK$24,MATCH(AI$7,Inp_SubOngoingEfficiency!$F$7:$AK$7,0),FALSE)</f>
        <v>0</v>
      </c>
      <c r="AJ80" s="73">
        <f>Cal_SubmittedCosts!AJ80/VLOOKUP($F80,Inp_SubOngoingEfficiency!$F$21:$AK$24,MATCH(AJ$7,Inp_SubOngoingEfficiency!$F$7:$AK$7,0),FALSE)</f>
        <v>0</v>
      </c>
      <c r="AK80" s="73">
        <f>Cal_SubmittedCosts!AK80/VLOOKUP($F80,Inp_SubOngoingEfficiency!$F$21:$AK$24,MATCH(AK$7,Inp_SubOngoingEfficiency!$F$7:$AK$7,0),FALSE)</f>
        <v>0</v>
      </c>
      <c r="AN80" s="94"/>
    </row>
    <row r="81" spans="5:40">
      <c r="E81" s="71" t="str">
        <f>Cover!$F$13</f>
        <v>Sc</v>
      </c>
      <c r="F81" s="94" t="s">
        <v>137</v>
      </c>
      <c r="G81" s="94" t="s">
        <v>301</v>
      </c>
      <c r="H81" s="94" t="s">
        <v>293</v>
      </c>
      <c r="I81" s="94" t="s">
        <v>382</v>
      </c>
      <c r="J81" s="94" t="s">
        <v>265</v>
      </c>
      <c r="K81" s="74" t="str">
        <f t="shared" si="13"/>
        <v>Repex_Replacing: Steel Mains &lt;=2"_Gross</v>
      </c>
      <c r="L81" s="94" t="s">
        <v>111</v>
      </c>
      <c r="M81" s="17"/>
      <c r="R81" s="14"/>
      <c r="T81" s="75"/>
      <c r="U81" s="75"/>
      <c r="V81" s="75"/>
      <c r="W81" s="75"/>
      <c r="X81" s="75"/>
      <c r="Y81" s="73">
        <f>Cal_SubmittedCosts!Y81/VLOOKUP($F81,Inp_SubOngoingEfficiency!$F$21:$AK$24,MATCH(Y$7,Inp_SubOngoingEfficiency!$F$7:$AK$7,0),FALSE)</f>
        <v>0</v>
      </c>
      <c r="Z81" s="73">
        <f>Cal_SubmittedCosts!Z81/VLOOKUP($F81,Inp_SubOngoingEfficiency!$F$21:$AK$24,MATCH(Z$7,Inp_SubOngoingEfficiency!$F$7:$AK$7,0),FALSE)</f>
        <v>0</v>
      </c>
      <c r="AA81" s="73">
        <f>Cal_SubmittedCosts!AA81/VLOOKUP($F81,Inp_SubOngoingEfficiency!$F$21:$AK$24,MATCH(AA$7,Inp_SubOngoingEfficiency!$F$7:$AK$7,0),FALSE)</f>
        <v>0</v>
      </c>
      <c r="AB81" s="73">
        <f>Cal_SubmittedCosts!AB81/VLOOKUP($F81,Inp_SubOngoingEfficiency!$F$21:$AK$24,MATCH(AB$7,Inp_SubOngoingEfficiency!$F$7:$AK$7,0),FALSE)</f>
        <v>4.2764760000000004E-3</v>
      </c>
      <c r="AC81" s="73">
        <f>Cal_SubmittedCosts!AC81/VLOOKUP($F81,Inp_SubOngoingEfficiency!$F$21:$AK$24,MATCH(AC$7,Inp_SubOngoingEfficiency!$F$7:$AK$7,0),FALSE)</f>
        <v>0</v>
      </c>
      <c r="AD81" s="73">
        <f>Cal_SubmittedCosts!AD81/VLOOKUP($F81,Inp_SubOngoingEfficiency!$F$21:$AK$24,MATCH(AD$7,Inp_SubOngoingEfficiency!$F$7:$AK$7,0),FALSE)</f>
        <v>0</v>
      </c>
      <c r="AE81" s="73">
        <f>Cal_SubmittedCosts!AE81/VLOOKUP($F81,Inp_SubOngoingEfficiency!$F$21:$AK$24,MATCH(AE$7,Inp_SubOngoingEfficiency!$F$7:$AK$7,0),FALSE)</f>
        <v>0</v>
      </c>
      <c r="AF81" s="73">
        <f>Cal_SubmittedCosts!AF81/VLOOKUP($F81,Inp_SubOngoingEfficiency!$F$21:$AK$24,MATCH(AF$7,Inp_SubOngoingEfficiency!$F$7:$AK$7,0),FALSE)</f>
        <v>0</v>
      </c>
      <c r="AG81" s="73">
        <f>Cal_SubmittedCosts!AG81/VLOOKUP($F81,Inp_SubOngoingEfficiency!$F$21:$AK$24,MATCH(AG$7,Inp_SubOngoingEfficiency!$F$7:$AK$7,0),FALSE)</f>
        <v>0</v>
      </c>
      <c r="AH81" s="73">
        <f>Cal_SubmittedCosts!AH81/VLOOKUP($F81,Inp_SubOngoingEfficiency!$F$21:$AK$24,MATCH(AH$7,Inp_SubOngoingEfficiency!$F$7:$AK$7,0),FALSE)</f>
        <v>0</v>
      </c>
      <c r="AI81" s="73">
        <f>Cal_SubmittedCosts!AI81/VLOOKUP($F81,Inp_SubOngoingEfficiency!$F$21:$AK$24,MATCH(AI$7,Inp_SubOngoingEfficiency!$F$7:$AK$7,0),FALSE)</f>
        <v>0</v>
      </c>
      <c r="AJ81" s="73">
        <f>Cal_SubmittedCosts!AJ81/VLOOKUP($F81,Inp_SubOngoingEfficiency!$F$21:$AK$24,MATCH(AJ$7,Inp_SubOngoingEfficiency!$F$7:$AK$7,0),FALSE)</f>
        <v>0</v>
      </c>
      <c r="AK81" s="73">
        <f>Cal_SubmittedCosts!AK81/VLOOKUP($F81,Inp_SubOngoingEfficiency!$F$21:$AK$24,MATCH(AK$7,Inp_SubOngoingEfficiency!$F$7:$AK$7,0),FALSE)</f>
        <v>0</v>
      </c>
      <c r="AN81" s="94"/>
    </row>
    <row r="82" spans="5:40">
      <c r="E82" s="71" t="str">
        <f>Cover!$F$13</f>
        <v>Sc</v>
      </c>
      <c r="F82" s="94" t="s">
        <v>137</v>
      </c>
      <c r="G82" s="94" t="s">
        <v>301</v>
      </c>
      <c r="H82" s="94" t="s">
        <v>293</v>
      </c>
      <c r="I82" s="94" t="s">
        <v>383</v>
      </c>
      <c r="J82" s="94" t="s">
        <v>265</v>
      </c>
      <c r="K82" s="74" t="str">
        <f t="shared" si="13"/>
        <v>Repex_Replacing: Steel Mains &gt;2"_Gross</v>
      </c>
      <c r="L82" s="94" t="s">
        <v>111</v>
      </c>
      <c r="M82" s="17"/>
      <c r="R82" s="14"/>
      <c r="T82" s="75"/>
      <c r="U82" s="75"/>
      <c r="V82" s="75"/>
      <c r="W82" s="75"/>
      <c r="X82" s="75"/>
      <c r="Y82" s="73">
        <f>Cal_SubmittedCosts!Y82/VLOOKUP($F82,Inp_SubOngoingEfficiency!$F$21:$AK$24,MATCH(Y$7,Inp_SubOngoingEfficiency!$F$7:$AK$7,0),FALSE)</f>
        <v>0</v>
      </c>
      <c r="Z82" s="73">
        <f>Cal_SubmittedCosts!Z82/VLOOKUP($F82,Inp_SubOngoingEfficiency!$F$21:$AK$24,MATCH(Z$7,Inp_SubOngoingEfficiency!$F$7:$AK$7,0),FALSE)</f>
        <v>0</v>
      </c>
      <c r="AA82" s="73">
        <f>Cal_SubmittedCosts!AA82/VLOOKUP($F82,Inp_SubOngoingEfficiency!$F$21:$AK$24,MATCH(AA$7,Inp_SubOngoingEfficiency!$F$7:$AK$7,0),FALSE)</f>
        <v>0</v>
      </c>
      <c r="AB82" s="73">
        <f>Cal_SubmittedCosts!AB82/VLOOKUP($F82,Inp_SubOngoingEfficiency!$F$21:$AK$24,MATCH(AB$7,Inp_SubOngoingEfficiency!$F$7:$AK$7,0),FALSE)</f>
        <v>0</v>
      </c>
      <c r="AC82" s="73">
        <f>Cal_SubmittedCosts!AC82/VLOOKUP($F82,Inp_SubOngoingEfficiency!$F$21:$AK$24,MATCH(AC$7,Inp_SubOngoingEfficiency!$F$7:$AK$7,0),FALSE)</f>
        <v>3.2949999999999999E-4</v>
      </c>
      <c r="AD82" s="73">
        <f>Cal_SubmittedCosts!AD82/VLOOKUP($F82,Inp_SubOngoingEfficiency!$F$21:$AK$24,MATCH(AD$7,Inp_SubOngoingEfficiency!$F$7:$AK$7,0),FALSE)</f>
        <v>2.2251698E-2</v>
      </c>
      <c r="AE82" s="73">
        <f>Cal_SubmittedCosts!AE82/VLOOKUP($F82,Inp_SubOngoingEfficiency!$F$21:$AK$24,MATCH(AE$7,Inp_SubOngoingEfficiency!$F$7:$AK$7,0),FALSE)</f>
        <v>0.47666067499999998</v>
      </c>
      <c r="AF82" s="73">
        <f>Cal_SubmittedCosts!AF82/VLOOKUP($F82,Inp_SubOngoingEfficiency!$F$21:$AK$24,MATCH(AF$7,Inp_SubOngoingEfficiency!$F$7:$AK$7,0),FALSE)</f>
        <v>0</v>
      </c>
      <c r="AG82" s="73">
        <f>Cal_SubmittedCosts!AG82/VLOOKUP($F82,Inp_SubOngoingEfficiency!$F$21:$AK$24,MATCH(AG$7,Inp_SubOngoingEfficiency!$F$7:$AK$7,0),FALSE)</f>
        <v>0</v>
      </c>
      <c r="AH82" s="73">
        <f>Cal_SubmittedCosts!AH82/VLOOKUP($F82,Inp_SubOngoingEfficiency!$F$21:$AK$24,MATCH(AH$7,Inp_SubOngoingEfficiency!$F$7:$AK$7,0),FALSE)</f>
        <v>0</v>
      </c>
      <c r="AI82" s="73">
        <f>Cal_SubmittedCosts!AI82/VLOOKUP($F82,Inp_SubOngoingEfficiency!$F$21:$AK$24,MATCH(AI$7,Inp_SubOngoingEfficiency!$F$7:$AK$7,0),FALSE)</f>
        <v>0</v>
      </c>
      <c r="AJ82" s="73">
        <f>Cal_SubmittedCosts!AJ82/VLOOKUP($F82,Inp_SubOngoingEfficiency!$F$21:$AK$24,MATCH(AJ$7,Inp_SubOngoingEfficiency!$F$7:$AK$7,0),FALSE)</f>
        <v>0</v>
      </c>
      <c r="AK82" s="73">
        <f>Cal_SubmittedCosts!AK82/VLOOKUP($F82,Inp_SubOngoingEfficiency!$F$21:$AK$24,MATCH(AK$7,Inp_SubOngoingEfficiency!$F$7:$AK$7,0),FALSE)</f>
        <v>0</v>
      </c>
      <c r="AN82" s="94"/>
    </row>
    <row r="83" spans="5:40">
      <c r="E83" s="71" t="str">
        <f>Cover!$F$13</f>
        <v>Sc</v>
      </c>
      <c r="F83" s="94" t="s">
        <v>137</v>
      </c>
      <c r="G83" s="94" t="s">
        <v>301</v>
      </c>
      <c r="H83" s="94" t="s">
        <v>293</v>
      </c>
      <c r="I83" s="94" t="s">
        <v>381</v>
      </c>
      <c r="J83" s="94" t="s">
        <v>265</v>
      </c>
      <c r="K83" s="74" t="str">
        <f>F83&amp;"_"&amp;I83&amp;"_"&amp;J83</f>
        <v>Repex_Replacing: Iron mains &gt;30m_Gross</v>
      </c>
      <c r="L83" s="94" t="s">
        <v>111</v>
      </c>
      <c r="M83" s="17"/>
      <c r="R83" s="14"/>
      <c r="T83" s="75"/>
      <c r="U83" s="75"/>
      <c r="V83" s="75"/>
      <c r="W83" s="75"/>
      <c r="X83" s="75"/>
      <c r="Y83" s="73">
        <f>Cal_SubmittedCosts!Y83/VLOOKUP($F83,Inp_SubOngoingEfficiency!$F$21:$AK$24,MATCH(Y$7,Inp_SubOngoingEfficiency!$F$7:$AK$7,0),FALSE)</f>
        <v>0</v>
      </c>
      <c r="Z83" s="73">
        <f>Cal_SubmittedCosts!Z83/VLOOKUP($F83,Inp_SubOngoingEfficiency!$F$21:$AK$24,MATCH(Z$7,Inp_SubOngoingEfficiency!$F$7:$AK$7,0),FALSE)</f>
        <v>0</v>
      </c>
      <c r="AA83" s="73">
        <f>Cal_SubmittedCosts!AA83/VLOOKUP($F83,Inp_SubOngoingEfficiency!$F$21:$AK$24,MATCH(AA$7,Inp_SubOngoingEfficiency!$F$7:$AK$7,0),FALSE)</f>
        <v>0</v>
      </c>
      <c r="AB83" s="73">
        <f>Cal_SubmittedCosts!AB83/VLOOKUP($F83,Inp_SubOngoingEfficiency!$F$21:$AK$24,MATCH(AB$7,Inp_SubOngoingEfficiency!$F$7:$AK$7,0),FALSE)</f>
        <v>0</v>
      </c>
      <c r="AC83" s="73">
        <f>Cal_SubmittedCosts!AC83/VLOOKUP($F83,Inp_SubOngoingEfficiency!$F$21:$AK$24,MATCH(AC$7,Inp_SubOngoingEfficiency!$F$7:$AK$7,0),FALSE)</f>
        <v>0</v>
      </c>
      <c r="AD83" s="73">
        <f>Cal_SubmittedCosts!AD83/VLOOKUP($F83,Inp_SubOngoingEfficiency!$F$21:$AK$24,MATCH(AD$7,Inp_SubOngoingEfficiency!$F$7:$AK$7,0),FALSE)</f>
        <v>0</v>
      </c>
      <c r="AE83" s="73">
        <f>Cal_SubmittedCosts!AE83/VLOOKUP($F83,Inp_SubOngoingEfficiency!$F$21:$AK$24,MATCH(AE$7,Inp_SubOngoingEfficiency!$F$7:$AK$7,0),FALSE)</f>
        <v>0</v>
      </c>
      <c r="AF83" s="73">
        <f>Cal_SubmittedCosts!AF83/VLOOKUP($F83,Inp_SubOngoingEfficiency!$F$21:$AK$24,MATCH(AF$7,Inp_SubOngoingEfficiency!$F$7:$AK$7,0),FALSE)</f>
        <v>0</v>
      </c>
      <c r="AG83" s="73">
        <f>Cal_SubmittedCosts!AG83/VLOOKUP($F83,Inp_SubOngoingEfficiency!$F$21:$AK$24,MATCH(AG$7,Inp_SubOngoingEfficiency!$F$7:$AK$7,0),FALSE)</f>
        <v>0</v>
      </c>
      <c r="AH83" s="73">
        <f>Cal_SubmittedCosts!AH83/VLOOKUP($F83,Inp_SubOngoingEfficiency!$F$21:$AK$24,MATCH(AH$7,Inp_SubOngoingEfficiency!$F$7:$AK$7,0),FALSE)</f>
        <v>0</v>
      </c>
      <c r="AI83" s="73">
        <f>Cal_SubmittedCosts!AI83/VLOOKUP($F83,Inp_SubOngoingEfficiency!$F$21:$AK$24,MATCH(AI$7,Inp_SubOngoingEfficiency!$F$7:$AK$7,0),FALSE)</f>
        <v>0</v>
      </c>
      <c r="AJ83" s="73">
        <f>Cal_SubmittedCosts!AJ83/VLOOKUP($F83,Inp_SubOngoingEfficiency!$F$21:$AK$24,MATCH(AJ$7,Inp_SubOngoingEfficiency!$F$7:$AK$7,0),FALSE)</f>
        <v>0</v>
      </c>
      <c r="AK83" s="73">
        <f>Cal_SubmittedCosts!AK83/VLOOKUP($F83,Inp_SubOngoingEfficiency!$F$21:$AK$24,MATCH(AK$7,Inp_SubOngoingEfficiency!$F$7:$AK$7,0),FALSE)</f>
        <v>0</v>
      </c>
      <c r="AN83" s="94"/>
    </row>
    <row r="84" spans="5:40">
      <c r="E84" s="71" t="str">
        <f>Cover!$F$13</f>
        <v>Sc</v>
      </c>
      <c r="F84" s="94" t="s">
        <v>137</v>
      </c>
      <c r="G84" s="94" t="s">
        <v>311</v>
      </c>
      <c r="H84" s="94" t="s">
        <v>185</v>
      </c>
      <c r="I84" s="94" t="s">
        <v>374</v>
      </c>
      <c r="J84" s="94" t="s">
        <v>265</v>
      </c>
      <c r="K84" s="74" t="str">
        <f t="shared" si="13"/>
        <v>Repex_Replacing: Tier 1_Gross</v>
      </c>
      <c r="L84" s="94" t="s">
        <v>111</v>
      </c>
      <c r="M84" s="17"/>
      <c r="R84" s="14"/>
      <c r="T84" s="75"/>
      <c r="U84" s="75"/>
      <c r="V84" s="75"/>
      <c r="W84" s="75"/>
      <c r="X84" s="75"/>
      <c r="Y84" s="73">
        <f>Cal_SubmittedCosts!Y84/VLOOKUP($F84,Inp_SubOngoingEfficiency!$F$21:$AK$24,MATCH(Y$7,Inp_SubOngoingEfficiency!$F$7:$AK$7,0),FALSE)</f>
        <v>12.844267180999999</v>
      </c>
      <c r="Z84" s="73">
        <f>Cal_SubmittedCosts!Z84/VLOOKUP($F84,Inp_SubOngoingEfficiency!$F$21:$AK$24,MATCH(Z$7,Inp_SubOngoingEfficiency!$F$7:$AK$7,0),FALSE)</f>
        <v>13.15058677</v>
      </c>
      <c r="AA84" s="73">
        <f>Cal_SubmittedCosts!AA84/VLOOKUP($F84,Inp_SubOngoingEfficiency!$F$21:$AK$24,MATCH(AA$7,Inp_SubOngoingEfficiency!$F$7:$AK$7,0),FALSE)</f>
        <v>13.502487837000002</v>
      </c>
      <c r="AB84" s="73">
        <f>Cal_SubmittedCosts!AB84/VLOOKUP($F84,Inp_SubOngoingEfficiency!$F$21:$AK$24,MATCH(AB$7,Inp_SubOngoingEfficiency!$F$7:$AK$7,0),FALSE)</f>
        <v>12.465168877</v>
      </c>
      <c r="AC84" s="73">
        <f>Cal_SubmittedCosts!AC84/VLOOKUP($F84,Inp_SubOngoingEfficiency!$F$21:$AK$24,MATCH(AC$7,Inp_SubOngoingEfficiency!$F$7:$AK$7,0),FALSE)</f>
        <v>10.592479279999999</v>
      </c>
      <c r="AD84" s="73">
        <f>Cal_SubmittedCosts!AD84/VLOOKUP($F84,Inp_SubOngoingEfficiency!$F$21:$AK$24,MATCH(AD$7,Inp_SubOngoingEfficiency!$F$7:$AK$7,0),FALSE)</f>
        <v>10.127970642000001</v>
      </c>
      <c r="AE84" s="73">
        <f>Cal_SubmittedCosts!AE84/VLOOKUP($F84,Inp_SubOngoingEfficiency!$F$21:$AK$24,MATCH(AE$7,Inp_SubOngoingEfficiency!$F$7:$AK$7,0),FALSE)</f>
        <v>9.5735986379999982</v>
      </c>
      <c r="AF84" s="73">
        <f>Cal_SubmittedCosts!AF84/VLOOKUP($F84,Inp_SubOngoingEfficiency!$F$21:$AK$24,MATCH(AF$7,Inp_SubOngoingEfficiency!$F$7:$AK$7,0),FALSE)</f>
        <v>9.7203301055261555</v>
      </c>
      <c r="AG84" s="73">
        <f>Cal_SubmittedCosts!AG84/VLOOKUP($F84,Inp_SubOngoingEfficiency!$F$21:$AK$24,MATCH(AG$7,Inp_SubOngoingEfficiency!$F$7:$AK$7,0),FALSE)</f>
        <v>11.899512573048796</v>
      </c>
      <c r="AH84" s="73">
        <f>Cal_SubmittedCosts!AH84/VLOOKUP($F84,Inp_SubOngoingEfficiency!$F$21:$AK$24,MATCH(AH$7,Inp_SubOngoingEfficiency!$F$7:$AK$7,0),FALSE)</f>
        <v>12.05288159878539</v>
      </c>
      <c r="AI84" s="73">
        <f>Cal_SubmittedCosts!AI84/VLOOKUP($F84,Inp_SubOngoingEfficiency!$F$21:$AK$24,MATCH(AI$7,Inp_SubOngoingEfficiency!$F$7:$AK$7,0),FALSE)</f>
        <v>12.011107236694974</v>
      </c>
      <c r="AJ84" s="73">
        <f>Cal_SubmittedCosts!AJ84/VLOOKUP($F84,Inp_SubOngoingEfficiency!$F$21:$AK$24,MATCH(AJ$7,Inp_SubOngoingEfficiency!$F$7:$AK$7,0),FALSE)</f>
        <v>12.084176552950728</v>
      </c>
      <c r="AK84" s="73">
        <f>Cal_SubmittedCosts!AK84/VLOOKUP($F84,Inp_SubOngoingEfficiency!$F$21:$AK$24,MATCH(AK$7,Inp_SubOngoingEfficiency!$F$7:$AK$7,0),FALSE)</f>
        <v>12.234622130848612</v>
      </c>
      <c r="AN84" s="94"/>
    </row>
    <row r="85" spans="5:40">
      <c r="E85" s="71" t="str">
        <f>Cover!$F$13</f>
        <v>Sc</v>
      </c>
      <c r="F85" s="94" t="s">
        <v>137</v>
      </c>
      <c r="G85" s="94" t="s">
        <v>311</v>
      </c>
      <c r="H85" s="94" t="s">
        <v>185</v>
      </c>
      <c r="I85" s="94" t="s">
        <v>375</v>
      </c>
      <c r="J85" s="94" t="s">
        <v>265</v>
      </c>
      <c r="K85" s="74" t="str">
        <f t="shared" si="13"/>
        <v>Repex_Replacing: Tier 2A_Gross</v>
      </c>
      <c r="L85" s="94" t="s">
        <v>111</v>
      </c>
      <c r="M85" s="17"/>
      <c r="R85" s="14"/>
      <c r="T85" s="75"/>
      <c r="U85" s="75"/>
      <c r="V85" s="75"/>
      <c r="W85" s="75"/>
      <c r="X85" s="75"/>
      <c r="Y85" s="73">
        <f>Cal_SubmittedCosts!Y85/VLOOKUP($F85,Inp_SubOngoingEfficiency!$F$21:$AK$24,MATCH(Y$7,Inp_SubOngoingEfficiency!$F$7:$AK$7,0),FALSE)</f>
        <v>0</v>
      </c>
      <c r="Z85" s="73">
        <f>Cal_SubmittedCosts!Z85/VLOOKUP($F85,Inp_SubOngoingEfficiency!$F$21:$AK$24,MATCH(Z$7,Inp_SubOngoingEfficiency!$F$7:$AK$7,0),FALSE)</f>
        <v>3.9946100000000004E-4</v>
      </c>
      <c r="AA85" s="73">
        <f>Cal_SubmittedCosts!AA85/VLOOKUP($F85,Inp_SubOngoingEfficiency!$F$21:$AK$24,MATCH(AA$7,Inp_SubOngoingEfficiency!$F$7:$AK$7,0),FALSE)</f>
        <v>6.5521570000000003E-3</v>
      </c>
      <c r="AB85" s="73">
        <f>Cal_SubmittedCosts!AB85/VLOOKUP($F85,Inp_SubOngoingEfficiency!$F$21:$AK$24,MATCH(AB$7,Inp_SubOngoingEfficiency!$F$7:$AK$7,0),FALSE)</f>
        <v>1.8048850000000002E-3</v>
      </c>
      <c r="AC85" s="73">
        <f>Cal_SubmittedCosts!AC85/VLOOKUP($F85,Inp_SubOngoingEfficiency!$F$21:$AK$24,MATCH(AC$7,Inp_SubOngoingEfficiency!$F$7:$AK$7,0),FALSE)</f>
        <v>2.9885897000000002E-2</v>
      </c>
      <c r="AD85" s="73">
        <f>Cal_SubmittedCosts!AD85/VLOOKUP($F85,Inp_SubOngoingEfficiency!$F$21:$AK$24,MATCH(AD$7,Inp_SubOngoingEfficiency!$F$7:$AK$7,0),FALSE)</f>
        <v>0.01</v>
      </c>
      <c r="AE85" s="73">
        <f>Cal_SubmittedCosts!AE85/VLOOKUP($F85,Inp_SubOngoingEfficiency!$F$21:$AK$24,MATCH(AE$7,Inp_SubOngoingEfficiency!$F$7:$AK$7,0),FALSE)</f>
        <v>4.5814011000000002E-2</v>
      </c>
      <c r="AF85" s="73">
        <f>Cal_SubmittedCosts!AF85/VLOOKUP($F85,Inp_SubOngoingEfficiency!$F$21:$AK$24,MATCH(AF$7,Inp_SubOngoingEfficiency!$F$7:$AK$7,0),FALSE)</f>
        <v>9.3228653543259557E-2</v>
      </c>
      <c r="AG85" s="73">
        <f>Cal_SubmittedCosts!AG85/VLOOKUP($F85,Inp_SubOngoingEfficiency!$F$21:$AK$24,MATCH(AG$7,Inp_SubOngoingEfficiency!$F$7:$AK$7,0),FALSE)</f>
        <v>7.4958354396859692E-3</v>
      </c>
      <c r="AH85" s="73">
        <f>Cal_SubmittedCosts!AH85/VLOOKUP($F85,Inp_SubOngoingEfficiency!$F$21:$AK$24,MATCH(AH$7,Inp_SubOngoingEfficiency!$F$7:$AK$7,0),FALSE)</f>
        <v>7.5811941514169973E-3</v>
      </c>
      <c r="AI85" s="73">
        <f>Cal_SubmittedCosts!AI85/VLOOKUP($F85,Inp_SubOngoingEfficiency!$F$21:$AK$24,MATCH(AI$7,Inp_SubOngoingEfficiency!$F$7:$AK$7,0),FALSE)</f>
        <v>7.5511739705837562E-3</v>
      </c>
      <c r="AJ85" s="73">
        <f>Cal_SubmittedCosts!AJ85/VLOOKUP($F85,Inp_SubOngoingEfficiency!$F$21:$AK$24,MATCH(AJ$7,Inp_SubOngoingEfficiency!$F$7:$AK$7,0),FALSE)</f>
        <v>7.5980867442110335E-3</v>
      </c>
      <c r="AK85" s="73">
        <f>Cal_SubmittedCosts!AK85/VLOOKUP($F85,Inp_SubOngoingEfficiency!$F$21:$AK$24,MATCH(AK$7,Inp_SubOngoingEfficiency!$F$7:$AK$7,0),FALSE)</f>
        <v>7.7049545681096045E-3</v>
      </c>
      <c r="AN85" s="94"/>
    </row>
    <row r="86" spans="5:40">
      <c r="E86" s="71" t="str">
        <f>Cover!$F$13</f>
        <v>Sc</v>
      </c>
      <c r="F86" s="94" t="s">
        <v>137</v>
      </c>
      <c r="G86" s="94" t="s">
        <v>311</v>
      </c>
      <c r="H86" s="94" t="s">
        <v>185</v>
      </c>
      <c r="I86" s="94" t="s">
        <v>376</v>
      </c>
      <c r="J86" s="94" t="s">
        <v>265</v>
      </c>
      <c r="K86" s="74" t="str">
        <f t="shared" si="13"/>
        <v>Repex_Replacing: Tier 2B_Gross</v>
      </c>
      <c r="L86" s="94" t="s">
        <v>111</v>
      </c>
      <c r="M86" s="17"/>
      <c r="R86" s="14"/>
      <c r="T86" s="75"/>
      <c r="U86" s="75"/>
      <c r="V86" s="75"/>
      <c r="W86" s="75"/>
      <c r="X86" s="75"/>
      <c r="Y86" s="73">
        <f>Cal_SubmittedCosts!Y86/VLOOKUP($F86,Inp_SubOngoingEfficiency!$F$21:$AK$24,MATCH(Y$7,Inp_SubOngoingEfficiency!$F$7:$AK$7,0),FALSE)</f>
        <v>6.6664590000000004E-3</v>
      </c>
      <c r="Z86" s="73">
        <f>Cal_SubmittedCosts!Z86/VLOOKUP($F86,Inp_SubOngoingEfficiency!$F$21:$AK$24,MATCH(Z$7,Inp_SubOngoingEfficiency!$F$7:$AK$7,0),FALSE)</f>
        <v>1.2287726000000001E-2</v>
      </c>
      <c r="AA86" s="73">
        <f>Cal_SubmittedCosts!AA86/VLOOKUP($F86,Inp_SubOngoingEfficiency!$F$21:$AK$24,MATCH(AA$7,Inp_SubOngoingEfficiency!$F$7:$AK$7,0),FALSE)</f>
        <v>3.4921154999999995E-2</v>
      </c>
      <c r="AB86" s="73">
        <f>Cal_SubmittedCosts!AB86/VLOOKUP($F86,Inp_SubOngoingEfficiency!$F$21:$AK$24,MATCH(AB$7,Inp_SubOngoingEfficiency!$F$7:$AK$7,0),FALSE)</f>
        <v>0.165762417</v>
      </c>
      <c r="AC86" s="73">
        <f>Cal_SubmittedCosts!AC86/VLOOKUP($F86,Inp_SubOngoingEfficiency!$F$21:$AK$24,MATCH(AC$7,Inp_SubOngoingEfficiency!$F$7:$AK$7,0),FALSE)</f>
        <v>0.27991454299999996</v>
      </c>
      <c r="AD86" s="73">
        <f>Cal_SubmittedCosts!AD86/VLOOKUP($F86,Inp_SubOngoingEfficiency!$F$21:$AK$24,MATCH(AD$7,Inp_SubOngoingEfficiency!$F$7:$AK$7,0),FALSE)</f>
        <v>0.51112990900000022</v>
      </c>
      <c r="AE86" s="73">
        <f>Cal_SubmittedCosts!AE86/VLOOKUP($F86,Inp_SubOngoingEfficiency!$F$21:$AK$24,MATCH(AE$7,Inp_SubOngoingEfficiency!$F$7:$AK$7,0),FALSE)</f>
        <v>0.52820028200000002</v>
      </c>
      <c r="AF86" s="73">
        <f>Cal_SubmittedCosts!AF86/VLOOKUP($F86,Inp_SubOngoingEfficiency!$F$21:$AK$24,MATCH(AF$7,Inp_SubOngoingEfficiency!$F$7:$AK$7,0),FALSE)</f>
        <v>0.41887327101609656</v>
      </c>
      <c r="AG86" s="73">
        <f>Cal_SubmittedCosts!AG86/VLOOKUP($F86,Inp_SubOngoingEfficiency!$F$21:$AK$24,MATCH(AG$7,Inp_SubOngoingEfficiency!$F$7:$AK$7,0),FALSE)</f>
        <v>6.2275321840251155E-2</v>
      </c>
      <c r="AH86" s="73">
        <f>Cal_SubmittedCosts!AH86/VLOOKUP($F86,Inp_SubOngoingEfficiency!$F$21:$AK$24,MATCH(AH$7,Inp_SubOngoingEfficiency!$F$7:$AK$7,0),FALSE)</f>
        <v>6.2984270202764481E-2</v>
      </c>
      <c r="AI86" s="73">
        <f>Cal_SubmittedCosts!AI86/VLOOKUP($F86,Inp_SubOngoingEfficiency!$F$21:$AK$24,MATCH(AI$7,Inp_SubOngoingEfficiency!$F$7:$AK$7,0),FALSE)</f>
        <v>6.2734721713992497E-2</v>
      </c>
      <c r="AJ86" s="73">
        <f>Cal_SubmittedCosts!AJ86/VLOOKUP($F86,Inp_SubOngoingEfficiency!$F$21:$AK$24,MATCH(AJ$7,Inp_SubOngoingEfficiency!$F$7:$AK$7,0),FALSE)</f>
        <v>6.312420890919998E-2</v>
      </c>
      <c r="AK86" s="73">
        <f>Cal_SubmittedCosts!AK86/VLOOKUP($F86,Inp_SubOngoingEfficiency!$F$21:$AK$24,MATCH(AK$7,Inp_SubOngoingEfficiency!$F$7:$AK$7,0),FALSE)</f>
        <v>6.4012088961979741E-2</v>
      </c>
      <c r="AN86" s="94"/>
    </row>
    <row r="87" spans="5:40">
      <c r="E87" s="71" t="str">
        <f>Cover!$F$13</f>
        <v>Sc</v>
      </c>
      <c r="F87" s="94" t="s">
        <v>137</v>
      </c>
      <c r="G87" s="94" t="s">
        <v>311</v>
      </c>
      <c r="H87" s="94" t="s">
        <v>185</v>
      </c>
      <c r="I87" s="94" t="s">
        <v>377</v>
      </c>
      <c r="J87" s="94" t="s">
        <v>265</v>
      </c>
      <c r="K87" s="74" t="str">
        <f t="shared" si="13"/>
        <v>Repex_Replacing: Tier 3_Gross</v>
      </c>
      <c r="L87" s="94" t="s">
        <v>111</v>
      </c>
      <c r="M87" s="17"/>
      <c r="R87" s="14"/>
      <c r="T87" s="75"/>
      <c r="U87" s="75"/>
      <c r="V87" s="75"/>
      <c r="W87" s="75"/>
      <c r="X87" s="75"/>
      <c r="Y87" s="73">
        <f>Cal_SubmittedCosts!Y87/VLOOKUP($F87,Inp_SubOngoingEfficiency!$F$21:$AK$24,MATCH(Y$7,Inp_SubOngoingEfficiency!$F$7:$AK$7,0),FALSE)</f>
        <v>0</v>
      </c>
      <c r="Z87" s="73">
        <f>Cal_SubmittedCosts!Z87/VLOOKUP($F87,Inp_SubOngoingEfficiency!$F$21:$AK$24,MATCH(Z$7,Inp_SubOngoingEfficiency!$F$7:$AK$7,0),FALSE)</f>
        <v>0</v>
      </c>
      <c r="AA87" s="73">
        <f>Cal_SubmittedCosts!AA87/VLOOKUP($F87,Inp_SubOngoingEfficiency!$F$21:$AK$24,MATCH(AA$7,Inp_SubOngoingEfficiency!$F$7:$AK$7,0),FALSE)</f>
        <v>0</v>
      </c>
      <c r="AB87" s="73">
        <f>Cal_SubmittedCosts!AB87/VLOOKUP($F87,Inp_SubOngoingEfficiency!$F$21:$AK$24,MATCH(AB$7,Inp_SubOngoingEfficiency!$F$7:$AK$7,0),FALSE)</f>
        <v>0</v>
      </c>
      <c r="AC87" s="73">
        <f>Cal_SubmittedCosts!AC87/VLOOKUP($F87,Inp_SubOngoingEfficiency!$F$21:$AK$24,MATCH(AC$7,Inp_SubOngoingEfficiency!$F$7:$AK$7,0),FALSE)</f>
        <v>1.6479379999999998E-3</v>
      </c>
      <c r="AD87" s="73">
        <f>Cal_SubmittedCosts!AD87/VLOOKUP($F87,Inp_SubOngoingEfficiency!$F$21:$AK$24,MATCH(AD$7,Inp_SubOngoingEfficiency!$F$7:$AK$7,0),FALSE)</f>
        <v>4.5839053000000005E-2</v>
      </c>
      <c r="AE87" s="73">
        <f>Cal_SubmittedCosts!AE87/VLOOKUP($F87,Inp_SubOngoingEfficiency!$F$21:$AK$24,MATCH(AE$7,Inp_SubOngoingEfficiency!$F$7:$AK$7,0),FALSE)</f>
        <v>4.8420600000000008E-2</v>
      </c>
      <c r="AF87" s="73">
        <f>Cal_SubmittedCosts!AF87/VLOOKUP($F87,Inp_SubOngoingEfficiency!$F$21:$AK$24,MATCH(AF$7,Inp_SubOngoingEfficiency!$F$7:$AK$7,0),FALSE)</f>
        <v>3.9584296219315897E-2</v>
      </c>
      <c r="AG87" s="73">
        <f>Cal_SubmittedCosts!AG87/VLOOKUP($F87,Inp_SubOngoingEfficiency!$F$21:$AK$24,MATCH(AG$7,Inp_SubOngoingEfficiency!$F$7:$AK$7,0),FALSE)</f>
        <v>5.7371140025750285E-3</v>
      </c>
      <c r="AH87" s="73">
        <f>Cal_SubmittedCosts!AH87/VLOOKUP($F87,Inp_SubOngoingEfficiency!$F$21:$AK$24,MATCH(AH$7,Inp_SubOngoingEfficiency!$F$7:$AK$7,0),FALSE)</f>
        <v>5.8024273936059809E-3</v>
      </c>
      <c r="AI87" s="73">
        <f>Cal_SubmittedCosts!AI87/VLOOKUP($F87,Inp_SubOngoingEfficiency!$F$21:$AK$24,MATCH(AI$7,Inp_SubOngoingEfficiency!$F$7:$AK$7,0),FALSE)</f>
        <v>5.7794372558088629E-3</v>
      </c>
      <c r="AJ87" s="73">
        <f>Cal_SubmittedCosts!AJ87/VLOOKUP($F87,Inp_SubOngoingEfficiency!$F$21:$AK$24,MATCH(AJ$7,Inp_SubOngoingEfficiency!$F$7:$AK$7,0),FALSE)</f>
        <v>5.8153191641080928E-3</v>
      </c>
      <c r="AK87" s="73">
        <f>Cal_SubmittedCosts!AK87/VLOOKUP($F87,Inp_SubOngoingEfficiency!$F$21:$AK$24,MATCH(AK$7,Inp_SubOngoingEfficiency!$F$7:$AK$7,0),FALSE)</f>
        <v>5.8971152913423969E-3</v>
      </c>
      <c r="AN87" s="94"/>
    </row>
    <row r="88" spans="5:40">
      <c r="E88" s="71" t="str">
        <f>Cover!$F$13</f>
        <v>Sc</v>
      </c>
      <c r="F88" s="94" t="s">
        <v>137</v>
      </c>
      <c r="G88" s="94" t="s">
        <v>311</v>
      </c>
      <c r="H88" s="94" t="s">
        <v>185</v>
      </c>
      <c r="I88" s="94" t="s">
        <v>384</v>
      </c>
      <c r="J88" s="94" t="s">
        <v>265</v>
      </c>
      <c r="K88" s="74" t="str">
        <f t="shared" si="13"/>
        <v>Repex_Replacing: Iron Mains &gt;30m_Gross</v>
      </c>
      <c r="L88" s="94" t="s">
        <v>111</v>
      </c>
      <c r="M88" s="17"/>
      <c r="R88" s="14"/>
      <c r="T88" s="75"/>
      <c r="U88" s="75"/>
      <c r="V88" s="75"/>
      <c r="W88" s="75"/>
      <c r="X88" s="75"/>
      <c r="Y88" s="73">
        <f>Cal_SubmittedCosts!Y88/VLOOKUP($F88,Inp_SubOngoingEfficiency!$F$21:$AK$24,MATCH(Y$7,Inp_SubOngoingEfficiency!$F$7:$AK$7,0),FALSE)</f>
        <v>2.8420799999999994E-3</v>
      </c>
      <c r="Z88" s="73">
        <f>Cal_SubmittedCosts!Z88/VLOOKUP($F88,Inp_SubOngoingEfficiency!$F$21:$AK$24,MATCH(Z$7,Inp_SubOngoingEfficiency!$F$7:$AK$7,0),FALSE)</f>
        <v>1.0903340000000001E-3</v>
      </c>
      <c r="AA88" s="73">
        <f>Cal_SubmittedCosts!AA88/VLOOKUP($F88,Inp_SubOngoingEfficiency!$F$21:$AK$24,MATCH(AA$7,Inp_SubOngoingEfficiency!$F$7:$AK$7,0),FALSE)</f>
        <v>0</v>
      </c>
      <c r="AB88" s="73">
        <f>Cal_SubmittedCosts!AB88/VLOOKUP($F88,Inp_SubOngoingEfficiency!$F$21:$AK$24,MATCH(AB$7,Inp_SubOngoingEfficiency!$F$7:$AK$7,0),FALSE)</f>
        <v>0</v>
      </c>
      <c r="AC88" s="73">
        <f>Cal_SubmittedCosts!AC88/VLOOKUP($F88,Inp_SubOngoingEfficiency!$F$21:$AK$24,MATCH(AC$7,Inp_SubOngoingEfficiency!$F$7:$AK$7,0),FALSE)</f>
        <v>0</v>
      </c>
      <c r="AD88" s="73">
        <f>Cal_SubmittedCosts!AD88/VLOOKUP($F88,Inp_SubOngoingEfficiency!$F$21:$AK$24,MATCH(AD$7,Inp_SubOngoingEfficiency!$F$7:$AK$7,0),FALSE)</f>
        <v>0</v>
      </c>
      <c r="AE88" s="73">
        <f>Cal_SubmittedCosts!AE88/VLOOKUP($F88,Inp_SubOngoingEfficiency!$F$21:$AK$24,MATCH(AE$7,Inp_SubOngoingEfficiency!$F$7:$AK$7,0),FALSE)</f>
        <v>0</v>
      </c>
      <c r="AF88" s="73">
        <f>Cal_SubmittedCosts!AF88/VLOOKUP($F88,Inp_SubOngoingEfficiency!$F$21:$AK$24,MATCH(AF$7,Inp_SubOngoingEfficiency!$F$7:$AK$7,0),FALSE)</f>
        <v>0</v>
      </c>
      <c r="AG88" s="73">
        <f>Cal_SubmittedCosts!AG88/VLOOKUP($F88,Inp_SubOngoingEfficiency!$F$21:$AK$24,MATCH(AG$7,Inp_SubOngoingEfficiency!$F$7:$AK$7,0),FALSE)</f>
        <v>1.9932643380844565E-3</v>
      </c>
      <c r="AH88" s="73">
        <f>Cal_SubmittedCosts!AH88/VLOOKUP($F88,Inp_SubOngoingEfficiency!$F$21:$AK$24,MATCH(AH$7,Inp_SubOngoingEfficiency!$F$7:$AK$7,0),FALSE)</f>
        <v>2.0154772476878953E-3</v>
      </c>
      <c r="AI88" s="73">
        <f>Cal_SubmittedCosts!AI88/VLOOKUP($F88,Inp_SubOngoingEfficiency!$F$21:$AK$24,MATCH(AI$7,Inp_SubOngoingEfficiency!$F$7:$AK$7,0),FALSE)</f>
        <v>2.0081786783549002E-3</v>
      </c>
      <c r="AJ88" s="73">
        <f>Cal_SubmittedCosts!AJ88/VLOOKUP($F88,Inp_SubOngoingEfficiency!$F$21:$AK$24,MATCH(AJ$7,Inp_SubOngoingEfficiency!$F$7:$AK$7,0),FALSE)</f>
        <v>2.0198985853210616E-3</v>
      </c>
      <c r="AK88" s="73">
        <f>Cal_SubmittedCosts!AK88/VLOOKUP($F88,Inp_SubOngoingEfficiency!$F$21:$AK$24,MATCH(AK$7,Inp_SubOngoingEfficiency!$F$7:$AK$7,0),FALSE)</f>
        <v>2.0495662254497991E-3</v>
      </c>
      <c r="AN88" s="94"/>
    </row>
    <row r="89" spans="5:40">
      <c r="E89" s="71" t="str">
        <f>Cover!$F$13</f>
        <v>Sc</v>
      </c>
      <c r="F89" s="94" t="s">
        <v>137</v>
      </c>
      <c r="G89" s="94" t="s">
        <v>311</v>
      </c>
      <c r="H89" s="94" t="s">
        <v>185</v>
      </c>
      <c r="I89" s="94" t="s">
        <v>382</v>
      </c>
      <c r="J89" s="94" t="s">
        <v>265</v>
      </c>
      <c r="K89" s="74" t="str">
        <f t="shared" si="13"/>
        <v>Repex_Replacing: Steel Mains &lt;=2"_Gross</v>
      </c>
      <c r="L89" s="94" t="s">
        <v>111</v>
      </c>
      <c r="M89" s="17"/>
      <c r="R89" s="14"/>
      <c r="T89" s="75"/>
      <c r="U89" s="75"/>
      <c r="V89" s="75"/>
      <c r="W89" s="75"/>
      <c r="X89" s="75"/>
      <c r="Y89" s="73">
        <f>Cal_SubmittedCosts!Y89/VLOOKUP($F89,Inp_SubOngoingEfficiency!$F$21:$AK$24,MATCH(Y$7,Inp_SubOngoingEfficiency!$F$7:$AK$7,0),FALSE)</f>
        <v>2.2977687179999999</v>
      </c>
      <c r="Z89" s="73">
        <f>Cal_SubmittedCosts!Z89/VLOOKUP($F89,Inp_SubOngoingEfficiency!$F$21:$AK$24,MATCH(Z$7,Inp_SubOngoingEfficiency!$F$7:$AK$7,0),FALSE)</f>
        <v>1.6300748759999999</v>
      </c>
      <c r="AA89" s="73">
        <f>Cal_SubmittedCosts!AA89/VLOOKUP($F89,Inp_SubOngoingEfficiency!$F$21:$AK$24,MATCH(AA$7,Inp_SubOngoingEfficiency!$F$7:$AK$7,0),FALSE)</f>
        <v>2.2229080060000004</v>
      </c>
      <c r="AB89" s="73">
        <f>Cal_SubmittedCosts!AB89/VLOOKUP($F89,Inp_SubOngoingEfficiency!$F$21:$AK$24,MATCH(AB$7,Inp_SubOngoingEfficiency!$F$7:$AK$7,0),FALSE)</f>
        <v>1.8187964269999999</v>
      </c>
      <c r="AC89" s="73">
        <f>Cal_SubmittedCosts!AC89/VLOOKUP($F89,Inp_SubOngoingEfficiency!$F$21:$AK$24,MATCH(AC$7,Inp_SubOngoingEfficiency!$F$7:$AK$7,0),FALSE)</f>
        <v>1.4659323539999998</v>
      </c>
      <c r="AD89" s="73">
        <f>Cal_SubmittedCosts!AD89/VLOOKUP($F89,Inp_SubOngoingEfficiency!$F$21:$AK$24,MATCH(AD$7,Inp_SubOngoingEfficiency!$F$7:$AK$7,0),FALSE)</f>
        <v>1.6720293579999999</v>
      </c>
      <c r="AE89" s="73">
        <f>Cal_SubmittedCosts!AE89/VLOOKUP($F89,Inp_SubOngoingEfficiency!$F$21:$AK$24,MATCH(AE$7,Inp_SubOngoingEfficiency!$F$7:$AK$7,0),FALSE)</f>
        <v>1.7371688429999999</v>
      </c>
      <c r="AF89" s="73">
        <f>Cal_SubmittedCosts!AF89/VLOOKUP($F89,Inp_SubOngoingEfficiency!$F$21:$AK$24,MATCH(AF$7,Inp_SubOngoingEfficiency!$F$7:$AK$7,0),FALSE)</f>
        <v>1.7046820915784711</v>
      </c>
      <c r="AG89" s="73">
        <f>Cal_SubmittedCosts!AG89/VLOOKUP($F89,Inp_SubOngoingEfficiency!$F$21:$AK$24,MATCH(AG$7,Inp_SubOngoingEfficiency!$F$7:$AK$7,0),FALSE)</f>
        <v>1.9459267509386406</v>
      </c>
      <c r="AH89" s="73">
        <f>Cal_SubmittedCosts!AH89/VLOOKUP($F89,Inp_SubOngoingEfficiency!$F$21:$AK$24,MATCH(AH$7,Inp_SubOngoingEfficiency!$F$7:$AK$7,0),FALSE)</f>
        <v>1.9710073805565345</v>
      </c>
      <c r="AI89" s="73">
        <f>Cal_SubmittedCosts!AI89/VLOOKUP($F89,Inp_SubOngoingEfficiency!$F$21:$AK$24,MATCH(AI$7,Inp_SubOngoingEfficiency!$F$7:$AK$7,0),FALSE)</f>
        <v>1.9641760883667354</v>
      </c>
      <c r="AJ89" s="73">
        <f>Cal_SubmittedCosts!AJ89/VLOOKUP($F89,Inp_SubOngoingEfficiency!$F$21:$AK$24,MATCH(AJ$7,Inp_SubOngoingEfficiency!$F$7:$AK$7,0),FALSE)</f>
        <v>1.9761250940927306</v>
      </c>
      <c r="AK89" s="73">
        <f>Cal_SubmittedCosts!AK89/VLOOKUP($F89,Inp_SubOngoingEfficiency!$F$21:$AK$24,MATCH(AK$7,Inp_SubOngoingEfficiency!$F$7:$AK$7,0),FALSE)</f>
        <v>2.0007272391145774</v>
      </c>
      <c r="AN89" s="94"/>
    </row>
    <row r="90" spans="5:40">
      <c r="E90" s="71" t="str">
        <f>Cover!$F$13</f>
        <v>Sc</v>
      </c>
      <c r="F90" s="94" t="s">
        <v>137</v>
      </c>
      <c r="G90" s="94" t="s">
        <v>311</v>
      </c>
      <c r="H90" s="94" t="s">
        <v>185</v>
      </c>
      <c r="I90" s="94" t="s">
        <v>378</v>
      </c>
      <c r="J90" s="94" t="s">
        <v>265</v>
      </c>
      <c r="K90" s="74" t="str">
        <f t="shared" si="13"/>
        <v>Repex_Replacing: Other Policy &amp; Condition_Gross</v>
      </c>
      <c r="L90" s="94" t="s">
        <v>111</v>
      </c>
      <c r="M90" s="17"/>
      <c r="R90" s="14"/>
      <c r="T90" s="75"/>
      <c r="U90" s="75"/>
      <c r="V90" s="75"/>
      <c r="W90" s="75"/>
      <c r="X90" s="75"/>
      <c r="Y90" s="73">
        <f>Cal_SubmittedCosts!Y90/VLOOKUP($F90,Inp_SubOngoingEfficiency!$F$21:$AK$24,MATCH(Y$7,Inp_SubOngoingEfficiency!$F$7:$AK$7,0),FALSE)</f>
        <v>1.0342096999999998E-2</v>
      </c>
      <c r="Z90" s="73">
        <f>Cal_SubmittedCosts!Z90/VLOOKUP($F90,Inp_SubOngoingEfficiency!$F$21:$AK$24,MATCH(Z$7,Inp_SubOngoingEfficiency!$F$7:$AK$7,0),FALSE)</f>
        <v>6.9465869999999997E-3</v>
      </c>
      <c r="AA90" s="73">
        <f>Cal_SubmittedCosts!AA90/VLOOKUP($F90,Inp_SubOngoingEfficiency!$F$21:$AK$24,MATCH(AA$7,Inp_SubOngoingEfficiency!$F$7:$AK$7,0),FALSE)</f>
        <v>2.7315327E-2</v>
      </c>
      <c r="AB90" s="73">
        <f>Cal_SubmittedCosts!AB90/VLOOKUP($F90,Inp_SubOngoingEfficiency!$F$21:$AK$24,MATCH(AB$7,Inp_SubOngoingEfficiency!$F$7:$AK$7,0),FALSE)</f>
        <v>1.9417103000000002E-2</v>
      </c>
      <c r="AC90" s="73">
        <f>Cal_SubmittedCosts!AC90/VLOOKUP($F90,Inp_SubOngoingEfficiency!$F$21:$AK$24,MATCH(AC$7,Inp_SubOngoingEfficiency!$F$7:$AK$7,0),FALSE)</f>
        <v>8.7765516000000002E-2</v>
      </c>
      <c r="AD90" s="73">
        <f>Cal_SubmittedCosts!AD90/VLOOKUP($F90,Inp_SubOngoingEfficiency!$F$21:$AK$24,MATCH(AD$7,Inp_SubOngoingEfficiency!$F$7:$AK$7,0),FALSE)</f>
        <v>8.5034904000000008E-2</v>
      </c>
      <c r="AE90" s="73">
        <f>Cal_SubmittedCosts!AE90/VLOOKUP($F90,Inp_SubOngoingEfficiency!$F$21:$AK$24,MATCH(AE$7,Inp_SubOngoingEfficiency!$F$7:$AK$7,0),FALSE)</f>
        <v>5.2171736000000003E-2</v>
      </c>
      <c r="AF90" s="73">
        <f>Cal_SubmittedCosts!AF90/VLOOKUP($F90,Inp_SubOngoingEfficiency!$F$21:$AK$24,MATCH(AF$7,Inp_SubOngoingEfficiency!$F$7:$AK$7,0),FALSE)</f>
        <v>4.6389267562374249E-2</v>
      </c>
      <c r="AG90" s="73">
        <f>Cal_SubmittedCosts!AG90/VLOOKUP($F90,Inp_SubOngoingEfficiency!$F$21:$AK$24,MATCH(AG$7,Inp_SubOngoingEfficiency!$F$7:$AK$7,0),FALSE)</f>
        <v>6.6883971724892882E-2</v>
      </c>
      <c r="AH90" s="73">
        <f>Cal_SubmittedCosts!AH90/VLOOKUP($F90,Inp_SubOngoingEfficiency!$F$21:$AK$24,MATCH(AH$7,Inp_SubOngoingEfficiency!$F$7:$AK$7,0),FALSE)</f>
        <v>6.7645385913269643E-2</v>
      </c>
      <c r="AI90" s="73">
        <f>Cal_SubmittedCosts!AI90/VLOOKUP($F90,Inp_SubOngoingEfficiency!$F$21:$AK$24,MATCH(AI$7,Inp_SubOngoingEfficiency!$F$7:$AK$7,0),FALSE)</f>
        <v>6.7377370324105457E-2</v>
      </c>
      <c r="AJ90" s="73">
        <f>Cal_SubmittedCosts!AJ90/VLOOKUP($F90,Inp_SubOngoingEfficiency!$F$21:$AK$24,MATCH(AJ$7,Inp_SubOngoingEfficiency!$F$7:$AK$7,0),FALSE)</f>
        <v>6.7795681163543647E-2</v>
      </c>
      <c r="AK90" s="73">
        <f>Cal_SubmittedCosts!AK90/VLOOKUP($F90,Inp_SubOngoingEfficiency!$F$21:$AK$24,MATCH(AK$7,Inp_SubOngoingEfficiency!$F$7:$AK$7,0),FALSE)</f>
        <v>6.8749269826775025E-2</v>
      </c>
      <c r="AN90" s="94"/>
    </row>
    <row r="91" spans="5:40">
      <c r="E91" s="71" t="str">
        <f>Cover!$F$13</f>
        <v>Sc</v>
      </c>
      <c r="F91" s="94" t="s">
        <v>137</v>
      </c>
      <c r="G91" s="94" t="s">
        <v>311</v>
      </c>
      <c r="H91" s="94" t="s">
        <v>185</v>
      </c>
      <c r="I91" s="94" t="s">
        <v>383</v>
      </c>
      <c r="J91" s="94" t="s">
        <v>265</v>
      </c>
      <c r="K91" s="74" t="str">
        <f t="shared" si="13"/>
        <v>Repex_Replacing: Steel Mains &gt;2"_Gross</v>
      </c>
      <c r="L91" s="94" t="s">
        <v>111</v>
      </c>
      <c r="M91" s="17"/>
      <c r="R91" s="14"/>
      <c r="T91" s="75"/>
      <c r="U91" s="75"/>
      <c r="V91" s="75"/>
      <c r="W91" s="75"/>
      <c r="X91" s="75"/>
      <c r="Y91" s="73">
        <f>Cal_SubmittedCosts!Y91/VLOOKUP($F91,Inp_SubOngoingEfficiency!$F$21:$AK$24,MATCH(Y$7,Inp_SubOngoingEfficiency!$F$7:$AK$7,0),FALSE)</f>
        <v>0.15658904300000004</v>
      </c>
      <c r="Z91" s="73">
        <f>Cal_SubmittedCosts!Z91/VLOOKUP($F91,Inp_SubOngoingEfficiency!$F$21:$AK$24,MATCH(Z$7,Inp_SubOngoingEfficiency!$F$7:$AK$7,0),FALSE)</f>
        <v>2.7106706999999997E-2</v>
      </c>
      <c r="AA91" s="73">
        <f>Cal_SubmittedCosts!AA91/VLOOKUP($F91,Inp_SubOngoingEfficiency!$F$21:$AK$24,MATCH(AA$7,Inp_SubOngoingEfficiency!$F$7:$AK$7,0),FALSE)</f>
        <v>8.1692572000000005E-2</v>
      </c>
      <c r="AB91" s="73">
        <f>Cal_SubmittedCosts!AB91/VLOOKUP($F91,Inp_SubOngoingEfficiency!$F$21:$AK$24,MATCH(AB$7,Inp_SubOngoingEfficiency!$F$7:$AK$7,0),FALSE)</f>
        <v>8.4773045000000005E-2</v>
      </c>
      <c r="AC91" s="73">
        <f>Cal_SubmittedCosts!AC91/VLOOKUP($F91,Inp_SubOngoingEfficiency!$F$21:$AK$24,MATCH(AC$7,Inp_SubOngoingEfficiency!$F$7:$AK$7,0),FALSE)</f>
        <v>7.6493949000000006E-2</v>
      </c>
      <c r="AD91" s="73">
        <f>Cal_SubmittedCosts!AD91/VLOOKUP($F91,Inp_SubOngoingEfficiency!$F$21:$AK$24,MATCH(AD$7,Inp_SubOngoingEfficiency!$F$7:$AK$7,0),FALSE)</f>
        <v>7.9153851999999997E-2</v>
      </c>
      <c r="AE91" s="73">
        <f>Cal_SubmittedCosts!AE91/VLOOKUP($F91,Inp_SubOngoingEfficiency!$F$21:$AK$24,MATCH(AE$7,Inp_SubOngoingEfficiency!$F$7:$AK$7,0),FALSE)</f>
        <v>0.18240737199999998</v>
      </c>
      <c r="AF91" s="73">
        <f>Cal_SubmittedCosts!AF91/VLOOKUP($F91,Inp_SubOngoingEfficiency!$F$21:$AK$24,MATCH(AF$7,Inp_SubOngoingEfficiency!$F$7:$AK$7,0),FALSE)</f>
        <v>0.14072820598289737</v>
      </c>
      <c r="AG91" s="73">
        <f>Cal_SubmittedCosts!AG91/VLOOKUP($F91,Inp_SubOngoingEfficiency!$F$21:$AK$24,MATCH(AG$7,Inp_SubOngoingEfficiency!$F$7:$AK$7,0),FALSE)</f>
        <v>0.21751017380362545</v>
      </c>
      <c r="AH91" s="73">
        <f>Cal_SubmittedCosts!AH91/VLOOKUP($F91,Inp_SubOngoingEfficiency!$F$21:$AK$24,MATCH(AH$7,Inp_SubOngoingEfficiency!$F$7:$AK$7,0),FALSE)</f>
        <v>0.21998633145796465</v>
      </c>
      <c r="AI91" s="73">
        <f>Cal_SubmittedCosts!AI91/VLOOKUP($F91,Inp_SubOngoingEfficiency!$F$21:$AK$24,MATCH(AI$7,Inp_SubOngoingEfficiency!$F$7:$AK$7,0),FALSE)</f>
        <v>0.21911472909928983</v>
      </c>
      <c r="AJ91" s="73">
        <f>Cal_SubmittedCosts!AJ91/VLOOKUP($F91,Inp_SubOngoingEfficiency!$F$21:$AK$24,MATCH(AJ$7,Inp_SubOngoingEfficiency!$F$7:$AK$7,0),FALSE)</f>
        <v>0.22047509784124456</v>
      </c>
      <c r="AK91" s="73">
        <f>Cal_SubmittedCosts!AK91/VLOOKUP($F91,Inp_SubOngoingEfficiency!$F$21:$AK$24,MATCH(AK$7,Inp_SubOngoingEfficiency!$F$7:$AK$7,0),FALSE)</f>
        <v>0.22357621280461773</v>
      </c>
      <c r="AN91" s="94"/>
    </row>
    <row r="92" spans="5:40">
      <c r="E92" s="71" t="str">
        <f>Cover!$F$13</f>
        <v>Sc</v>
      </c>
      <c r="F92" s="94" t="s">
        <v>137</v>
      </c>
      <c r="G92" s="94" t="s">
        <v>311</v>
      </c>
      <c r="H92" s="94" t="s">
        <v>185</v>
      </c>
      <c r="I92" s="94" t="s">
        <v>379</v>
      </c>
      <c r="J92" s="94" t="s">
        <v>265</v>
      </c>
      <c r="K92" s="74" t="str">
        <f t="shared" si="13"/>
        <v>Repex_Replacing: Services Not Associated with Mains Replacement_Gross</v>
      </c>
      <c r="L92" s="94" t="s">
        <v>111</v>
      </c>
      <c r="M92" s="17"/>
      <c r="R92" s="14"/>
      <c r="T92" s="75"/>
      <c r="U92" s="75"/>
      <c r="V92" s="75"/>
      <c r="W92" s="75"/>
      <c r="X92" s="75"/>
      <c r="Y92" s="73">
        <f>Cal_SubmittedCosts!Y92/VLOOKUP($F92,Inp_SubOngoingEfficiency!$F$21:$AK$24,MATCH(Y$7,Inp_SubOngoingEfficiency!$F$7:$AK$7,0),FALSE)</f>
        <v>4.0663884469999996</v>
      </c>
      <c r="Z92" s="73">
        <f>Cal_SubmittedCosts!Z92/VLOOKUP($F92,Inp_SubOngoingEfficiency!$F$21:$AK$24,MATCH(Z$7,Inp_SubOngoingEfficiency!$F$7:$AK$7,0),FALSE)</f>
        <v>3.7196418159999998</v>
      </c>
      <c r="AA92" s="73">
        <f>Cal_SubmittedCosts!AA92/VLOOKUP($F92,Inp_SubOngoingEfficiency!$F$21:$AK$24,MATCH(AA$7,Inp_SubOngoingEfficiency!$F$7:$AK$7,0),FALSE)</f>
        <v>3.3772751100000002</v>
      </c>
      <c r="AB92" s="73">
        <f>Cal_SubmittedCosts!AB92/VLOOKUP($F92,Inp_SubOngoingEfficiency!$F$21:$AK$24,MATCH(AB$7,Inp_SubOngoingEfficiency!$F$7:$AK$7,0),FALSE)</f>
        <v>2.6312402639999997</v>
      </c>
      <c r="AC92" s="73">
        <f>Cal_SubmittedCosts!AC92/VLOOKUP($F92,Inp_SubOngoingEfficiency!$F$21:$AK$24,MATCH(AC$7,Inp_SubOngoingEfficiency!$F$7:$AK$7,0),FALSE)</f>
        <v>3.1295244449999999</v>
      </c>
      <c r="AD92" s="73">
        <f>Cal_SubmittedCosts!AD92/VLOOKUP($F92,Inp_SubOngoingEfficiency!$F$21:$AK$24,MATCH(AD$7,Inp_SubOngoingEfficiency!$F$7:$AK$7,0),FALSE)</f>
        <v>3.1412300000000002</v>
      </c>
      <c r="AE92" s="73">
        <f>Cal_SubmittedCosts!AE92/VLOOKUP($F92,Inp_SubOngoingEfficiency!$F$21:$AK$24,MATCH(AE$7,Inp_SubOngoingEfficiency!$F$7:$AK$7,0),FALSE)</f>
        <v>3.021775243</v>
      </c>
      <c r="AF92" s="73">
        <f>Cal_SubmittedCosts!AF92/VLOOKUP($F92,Inp_SubOngoingEfficiency!$F$21:$AK$24,MATCH(AF$7,Inp_SubOngoingEfficiency!$F$7:$AK$7,0),FALSE)</f>
        <v>3.6077431016951707</v>
      </c>
      <c r="AG92" s="73">
        <f>Cal_SubmittedCosts!AG92/VLOOKUP($F92,Inp_SubOngoingEfficiency!$F$21:$AK$24,MATCH(AG$7,Inp_SubOngoingEfficiency!$F$7:$AK$7,0),FALSE)</f>
        <v>4.3399550517293832</v>
      </c>
      <c r="AH92" s="73">
        <f>Cal_SubmittedCosts!AH92/VLOOKUP($F92,Inp_SubOngoingEfficiency!$F$21:$AK$24,MATCH(AH$7,Inp_SubOngoingEfficiency!$F$7:$AK$7,0),FALSE)</f>
        <v>4.2271703427326326</v>
      </c>
      <c r="AI92" s="73">
        <f>Cal_SubmittedCosts!AI92/VLOOKUP($F92,Inp_SubOngoingEfficiency!$F$21:$AK$24,MATCH(AI$7,Inp_SubOngoingEfficiency!$F$7:$AK$7,0),FALSE)</f>
        <v>4.0589201193755171</v>
      </c>
      <c r="AJ92" s="73">
        <f>Cal_SubmittedCosts!AJ92/VLOOKUP($F92,Inp_SubOngoingEfficiency!$F$21:$AK$24,MATCH(AJ$7,Inp_SubOngoingEfficiency!$F$7:$AK$7,0),FALSE)</f>
        <v>3.9371697051385124</v>
      </c>
      <c r="AK92" s="73">
        <f>Cal_SubmittedCosts!AK92/VLOOKUP($F92,Inp_SubOngoingEfficiency!$F$21:$AK$24,MATCH(AK$7,Inp_SubOngoingEfficiency!$F$7:$AK$7,0),FALSE)</f>
        <v>3.8548911183614631</v>
      </c>
      <c r="AN92" s="94"/>
    </row>
    <row r="93" spans="5:40">
      <c r="E93" s="71" t="str">
        <f>Cover!$F$13</f>
        <v>Sc</v>
      </c>
      <c r="F93" s="94" t="s">
        <v>137</v>
      </c>
      <c r="G93" s="94" t="s">
        <v>306</v>
      </c>
      <c r="H93" s="94" t="s">
        <v>186</v>
      </c>
      <c r="I93" s="94" t="s">
        <v>305</v>
      </c>
      <c r="J93" s="94" t="s">
        <v>265</v>
      </c>
      <c r="K93" s="74" t="str">
        <f t="shared" si="13"/>
        <v>Repex_MOB Interventions_Gross</v>
      </c>
      <c r="L93" s="94" t="s">
        <v>111</v>
      </c>
      <c r="M93" s="17"/>
      <c r="R93" s="14"/>
      <c r="T93" s="75"/>
      <c r="U93" s="75"/>
      <c r="V93" s="75"/>
      <c r="W93" s="75"/>
      <c r="X93" s="75"/>
      <c r="Y93" s="73">
        <f>Cal_SubmittedCosts!Y93/VLOOKUP($F93,Inp_SubOngoingEfficiency!$F$21:$AK$24,MATCH(Y$7,Inp_SubOngoingEfficiency!$F$7:$AK$7,0),FALSE)</f>
        <v>1.4304172070000001</v>
      </c>
      <c r="Z93" s="73">
        <f>Cal_SubmittedCosts!Z93/VLOOKUP($F93,Inp_SubOngoingEfficiency!$F$21:$AK$24,MATCH(Z$7,Inp_SubOngoingEfficiency!$F$7:$AK$7,0),FALSE)</f>
        <v>1.6495344800000002</v>
      </c>
      <c r="AA93" s="73">
        <f>Cal_SubmittedCosts!AA93/VLOOKUP($F93,Inp_SubOngoingEfficiency!$F$21:$AK$24,MATCH(AA$7,Inp_SubOngoingEfficiency!$F$7:$AK$7,0),FALSE)</f>
        <v>1.739597753</v>
      </c>
      <c r="AB93" s="73">
        <f>Cal_SubmittedCosts!AB93/VLOOKUP($F93,Inp_SubOngoingEfficiency!$F$21:$AK$24,MATCH(AB$7,Inp_SubOngoingEfficiency!$F$7:$AK$7,0),FALSE)</f>
        <v>1.4989049329999997</v>
      </c>
      <c r="AC93" s="73">
        <f>Cal_SubmittedCosts!AC93/VLOOKUP($F93,Inp_SubOngoingEfficiency!$F$21:$AK$24,MATCH(AC$7,Inp_SubOngoingEfficiency!$F$7:$AK$7,0),FALSE)</f>
        <v>1.5046003419999998</v>
      </c>
      <c r="AD93" s="73">
        <f>Cal_SubmittedCosts!AD93/VLOOKUP($F93,Inp_SubOngoingEfficiency!$F$21:$AK$24,MATCH(AD$7,Inp_SubOngoingEfficiency!$F$7:$AK$7,0),FALSE)</f>
        <v>3.101</v>
      </c>
      <c r="AE93" s="73">
        <f>Cal_SubmittedCosts!AE93/VLOOKUP($F93,Inp_SubOngoingEfficiency!$F$21:$AK$24,MATCH(AE$7,Inp_SubOngoingEfficiency!$F$7:$AK$7,0),FALSE)</f>
        <v>2.6464902530000005</v>
      </c>
      <c r="AF93" s="73">
        <f>Cal_SubmittedCosts!AF93/VLOOKUP($F93,Inp_SubOngoingEfficiency!$F$21:$AK$24,MATCH(AF$7,Inp_SubOngoingEfficiency!$F$7:$AK$7,0),FALSE)</f>
        <v>3.2938987826398392</v>
      </c>
      <c r="AG93" s="73">
        <f>Cal_SubmittedCosts!AG93/VLOOKUP($F93,Inp_SubOngoingEfficiency!$F$21:$AK$24,MATCH(AG$7,Inp_SubOngoingEfficiency!$F$7:$AK$7,0),FALSE)</f>
        <v>2.7815625032809379</v>
      </c>
      <c r="AH93" s="73">
        <f>Cal_SubmittedCosts!AH93/VLOOKUP($F93,Inp_SubOngoingEfficiency!$F$21:$AK$24,MATCH(AH$7,Inp_SubOngoingEfficiency!$F$7:$AK$7,0),FALSE)</f>
        <v>2.81286673370554</v>
      </c>
      <c r="AI93" s="73">
        <f>Cal_SubmittedCosts!AI93/VLOOKUP($F93,Inp_SubOngoingEfficiency!$F$21:$AK$24,MATCH(AI$7,Inp_SubOngoingEfficiency!$F$7:$AK$7,0),FALSE)</f>
        <v>2.8041044395481078</v>
      </c>
      <c r="AJ93" s="73">
        <f>Cal_SubmittedCosts!AJ93/VLOOKUP($F93,Inp_SubOngoingEfficiency!$F$21:$AK$24,MATCH(AJ$7,Inp_SubOngoingEfficiency!$F$7:$AK$7,0),FALSE)</f>
        <v>2.8178997922887832</v>
      </c>
      <c r="AK93" s="73">
        <f>Cal_SubmittedCosts!AK93/VLOOKUP($F93,Inp_SubOngoingEfficiency!$F$21:$AK$24,MATCH(AK$7,Inp_SubOngoingEfficiency!$F$7:$AK$7,0),FALSE)</f>
        <v>2.8709476739941882</v>
      </c>
      <c r="AN93" s="94"/>
    </row>
    <row r="94" spans="5:40">
      <c r="E94" s="71"/>
      <c r="AN94" s="94"/>
    </row>
    <row r="95" spans="5:40">
      <c r="E95" s="71" t="str">
        <f>Cover!$F$13</f>
        <v>Sc</v>
      </c>
      <c r="F95" s="5" t="s">
        <v>189</v>
      </c>
      <c r="I95" s="5" t="s">
        <v>189</v>
      </c>
      <c r="J95" s="94" t="s">
        <v>266</v>
      </c>
      <c r="K95" s="74" t="str">
        <f>F95&amp;"_"&amp;I95&amp;"_"&amp;J95</f>
        <v>Totex_Totex_Net</v>
      </c>
      <c r="L95" s="94" t="s">
        <v>111</v>
      </c>
      <c r="R95" s="14"/>
      <c r="T95" s="75"/>
      <c r="U95" s="75"/>
      <c r="V95" s="75"/>
      <c r="W95" s="75"/>
      <c r="X95" s="75"/>
      <c r="Y95" s="17">
        <f t="shared" ref="Y95:AK95" si="15">SUM(Y96,Y136,Y143)</f>
        <v>211.59957932561463</v>
      </c>
      <c r="Z95" s="17">
        <f t="shared" si="15"/>
        <v>233.9974777318229</v>
      </c>
      <c r="AA95" s="17">
        <f t="shared" si="15"/>
        <v>230.29367903775321</v>
      </c>
      <c r="AB95" s="17">
        <f t="shared" si="15"/>
        <v>230.70510420746183</v>
      </c>
      <c r="AC95" s="17">
        <f t="shared" si="15"/>
        <v>225.34992910525901</v>
      </c>
      <c r="AD95" s="17">
        <f t="shared" si="15"/>
        <v>261.643910065</v>
      </c>
      <c r="AE95" s="17">
        <f t="shared" si="15"/>
        <v>239.93022133603998</v>
      </c>
      <c r="AF95" s="17">
        <f t="shared" si="15"/>
        <v>240.23155528066246</v>
      </c>
      <c r="AG95" s="17">
        <f t="shared" si="15"/>
        <v>272.32526714636936</v>
      </c>
      <c r="AH95" s="17">
        <f t="shared" si="15"/>
        <v>283.95516126356313</v>
      </c>
      <c r="AI95" s="17">
        <f t="shared" si="15"/>
        <v>282.91296398215877</v>
      </c>
      <c r="AJ95" s="17">
        <f t="shared" si="15"/>
        <v>273.0169380406025</v>
      </c>
      <c r="AK95" s="17">
        <f t="shared" si="15"/>
        <v>261.39782307633118</v>
      </c>
      <c r="AN95" s="94"/>
    </row>
    <row r="96" spans="5:40">
      <c r="E96" s="71" t="str">
        <f>Cover!$F$13</f>
        <v>Sc</v>
      </c>
      <c r="F96" s="5" t="s">
        <v>135</v>
      </c>
      <c r="I96" s="5" t="s">
        <v>135</v>
      </c>
      <c r="J96" s="94" t="s">
        <v>266</v>
      </c>
      <c r="K96" s="74" t="str">
        <f t="shared" ref="K96:K163" si="16">F96&amp;"_"&amp;I96&amp;"_"&amp;J96</f>
        <v>Opex_Opex_Net</v>
      </c>
      <c r="L96" s="94" t="s">
        <v>111</v>
      </c>
      <c r="R96" s="14"/>
      <c r="T96" s="75"/>
      <c r="U96" s="75"/>
      <c r="V96" s="75"/>
      <c r="W96" s="75"/>
      <c r="X96" s="75"/>
      <c r="Y96" s="17">
        <f>SUM(Y97,Y119)</f>
        <v>122.16690124</v>
      </c>
      <c r="Z96" s="17">
        <f>SUM(Z97,Z119)</f>
        <v>116.608187882</v>
      </c>
      <c r="AA96" s="17">
        <f t="shared" ref="AA96:AK96" si="17">SUM(AA97,AA119)</f>
        <v>120.850272338</v>
      </c>
      <c r="AB96" s="17">
        <f t="shared" si="17"/>
        <v>118.99295223599999</v>
      </c>
      <c r="AC96" s="17">
        <f t="shared" si="17"/>
        <v>119.12417014900001</v>
      </c>
      <c r="AD96" s="17">
        <f t="shared" si="17"/>
        <v>127.92260510599999</v>
      </c>
      <c r="AE96" s="17">
        <f t="shared" si="17"/>
        <v>115.803427462</v>
      </c>
      <c r="AF96" s="17">
        <f t="shared" si="17"/>
        <v>131.77864153100001</v>
      </c>
      <c r="AG96" s="17">
        <f t="shared" si="17"/>
        <v>150.88285257199999</v>
      </c>
      <c r="AH96" s="17">
        <f t="shared" si="17"/>
        <v>151.60296514800001</v>
      </c>
      <c r="AI96" s="17">
        <f t="shared" si="17"/>
        <v>147.44683118399999</v>
      </c>
      <c r="AJ96" s="17">
        <f t="shared" si="17"/>
        <v>146.17318818399997</v>
      </c>
      <c r="AK96" s="17">
        <f t="shared" si="17"/>
        <v>145.76050611719015</v>
      </c>
      <c r="AN96" s="94"/>
    </row>
    <row r="97" spans="5:40">
      <c r="E97" s="71" t="str">
        <f>Cover!$F$13</f>
        <v>Sc</v>
      </c>
      <c r="F97" s="5" t="s">
        <v>135</v>
      </c>
      <c r="G97" s="5"/>
      <c r="I97" s="5" t="s">
        <v>171</v>
      </c>
      <c r="J97" s="94" t="s">
        <v>266</v>
      </c>
      <c r="K97" s="74" t="str">
        <f t="shared" si="16"/>
        <v>Opex_Controllable Opex_Net</v>
      </c>
      <c r="L97" s="94" t="s">
        <v>111</v>
      </c>
      <c r="R97" s="14"/>
      <c r="T97" s="75"/>
      <c r="U97" s="75"/>
      <c r="V97" s="75"/>
      <c r="W97" s="75"/>
      <c r="X97" s="75"/>
      <c r="Y97" s="17">
        <f>SUM(Y98,Y103,Y109,Y118)</f>
        <v>72.299134522000003</v>
      </c>
      <c r="Z97" s="17">
        <f>SUM(Z98,Z103,Z109,Z118)</f>
        <v>68.489243913999999</v>
      </c>
      <c r="AA97" s="17">
        <f>SUM(AA98,AA103,AA109,AA118)</f>
        <v>70.639999189000008</v>
      </c>
      <c r="AB97" s="17">
        <f t="shared" ref="AB97:AK97" si="18">SUM(AB98,AB103,AB109,AB118)</f>
        <v>70.387592061999996</v>
      </c>
      <c r="AC97" s="17">
        <f t="shared" si="18"/>
        <v>62.026648269000006</v>
      </c>
      <c r="AD97" s="17">
        <f t="shared" si="18"/>
        <v>70.724605105999999</v>
      </c>
      <c r="AE97" s="17">
        <f t="shared" si="18"/>
        <v>62.336879322000001</v>
      </c>
      <c r="AF97" s="17">
        <f t="shared" si="18"/>
        <v>67.975999999999999</v>
      </c>
      <c r="AG97" s="17">
        <f t="shared" si="18"/>
        <v>73.912196817999998</v>
      </c>
      <c r="AH97" s="17">
        <f t="shared" si="18"/>
        <v>75.609666841000006</v>
      </c>
      <c r="AI97" s="17">
        <f t="shared" si="18"/>
        <v>70.832842026999998</v>
      </c>
      <c r="AJ97" s="17">
        <f t="shared" si="18"/>
        <v>69.823637724999998</v>
      </c>
      <c r="AK97" s="17">
        <f t="shared" si="18"/>
        <v>72.640889659190151</v>
      </c>
      <c r="AN97" s="94"/>
    </row>
    <row r="98" spans="5:40">
      <c r="E98" s="71" t="str">
        <f>Cover!$F$13</f>
        <v>Sc</v>
      </c>
      <c r="F98" s="5" t="s">
        <v>135</v>
      </c>
      <c r="G98" s="5"/>
      <c r="H98" s="5" t="s">
        <v>145</v>
      </c>
      <c r="I98" s="5" t="s">
        <v>286</v>
      </c>
      <c r="J98" s="94" t="s">
        <v>266</v>
      </c>
      <c r="K98" s="74" t="str">
        <f>F98&amp;"_"&amp;I98&amp;"_"&amp;J98</f>
        <v>Opex_Total Work Management_Net</v>
      </c>
      <c r="L98" s="94" t="s">
        <v>111</v>
      </c>
      <c r="R98" s="14"/>
      <c r="T98" s="75"/>
      <c r="U98" s="75"/>
      <c r="V98" s="75"/>
      <c r="W98" s="75"/>
      <c r="X98" s="75"/>
      <c r="Y98" s="17">
        <f>SUM(Y99:Y102)</f>
        <v>17.487743202999997</v>
      </c>
      <c r="Z98" s="17">
        <f t="shared" ref="Z98:AK98" si="19">SUM(Z99:Z102)</f>
        <v>13.992681565999998</v>
      </c>
      <c r="AA98" s="17">
        <f t="shared" si="19"/>
        <v>12.632307958</v>
      </c>
      <c r="AB98" s="17">
        <f t="shared" si="19"/>
        <v>14.757050491999999</v>
      </c>
      <c r="AC98" s="17">
        <f t="shared" si="19"/>
        <v>13.970893848000001</v>
      </c>
      <c r="AD98" s="17">
        <f t="shared" si="19"/>
        <v>16.188707528999998</v>
      </c>
      <c r="AE98" s="17">
        <f t="shared" si="19"/>
        <v>11.022830283999999</v>
      </c>
      <c r="AF98" s="17">
        <f t="shared" si="19"/>
        <v>13.809000000000001</v>
      </c>
      <c r="AG98" s="17">
        <f t="shared" si="19"/>
        <v>17.056587864000001</v>
      </c>
      <c r="AH98" s="17">
        <f t="shared" si="19"/>
        <v>18.203052748000001</v>
      </c>
      <c r="AI98" s="17">
        <f t="shared" si="19"/>
        <v>12.486518185</v>
      </c>
      <c r="AJ98" s="17">
        <f t="shared" si="19"/>
        <v>11.297917002999998</v>
      </c>
      <c r="AK98" s="17">
        <f t="shared" si="19"/>
        <v>13.015886853027165</v>
      </c>
      <c r="AN98" s="94"/>
    </row>
    <row r="99" spans="5:40">
      <c r="E99" s="71" t="str">
        <f>Cover!$F$13</f>
        <v>Sc</v>
      </c>
      <c r="F99" s="94" t="s">
        <v>135</v>
      </c>
      <c r="G99" s="94" t="s">
        <v>273</v>
      </c>
      <c r="H99" s="94" t="s">
        <v>145</v>
      </c>
      <c r="I99" s="94" t="s">
        <v>268</v>
      </c>
      <c r="J99" s="94" t="s">
        <v>266</v>
      </c>
      <c r="K99" s="74" t="str">
        <f t="shared" si="16"/>
        <v>Opex_Asset Management (Including Network Policy)_Net</v>
      </c>
      <c r="L99" s="94" t="s">
        <v>111</v>
      </c>
      <c r="M99" s="17" t="str">
        <f>E99&amp;F99&amp;G99&amp;H99&amp;I99&amp;"Cost"&amp;"Totex"</f>
        <v>ScOpex2.01 Opex Cost Matrix - CWork ManagementAsset Management (Including Network Policy)CostTotex</v>
      </c>
      <c r="R99" s="14"/>
      <c r="T99" s="76"/>
      <c r="U99" s="76"/>
      <c r="V99" s="76"/>
      <c r="W99" s="76"/>
      <c r="X99" s="76"/>
      <c r="Y99" s="73">
        <f>Cal_SubmittedCosts!Y99/INDEX(Inp_SubOngoingEfficiency!$T$21:$AK$24,MATCH($F99&amp;"_Direct",Inp_SubOngoingEfficiency!$H$21:$H$24,0),MATCH(Y$7,Inp_SubOngoingEfficiency!$Y$7:$AK$7,0))</f>
        <v>2.8615466649999997</v>
      </c>
      <c r="Z99" s="73">
        <f>Cal_SubmittedCosts!Z99/INDEX(Inp_SubOngoingEfficiency!$T$21:$AK$24,MATCH($F99&amp;"_Direct",Inp_SubOngoingEfficiency!$H$21:$H$24,0),MATCH(Z$7,Inp_SubOngoingEfficiency!$Y$7:$AK$7,0))</f>
        <v>3.1647366299999997</v>
      </c>
      <c r="AA99" s="73">
        <f>Cal_SubmittedCosts!AA99/INDEX(Inp_SubOngoingEfficiency!$T$21:$AK$24,MATCH($F99&amp;"_Direct",Inp_SubOngoingEfficiency!$H$21:$H$24,0),MATCH(AA$7,Inp_SubOngoingEfficiency!$Y$7:$AK$7,0))</f>
        <v>2.4439700709999999</v>
      </c>
      <c r="AB99" s="73">
        <f>Cal_SubmittedCosts!AB99/INDEX(Inp_SubOngoingEfficiency!$T$21:$AK$24,MATCH($F99&amp;"_Direct",Inp_SubOngoingEfficiency!$H$21:$H$24,0),MATCH(AB$7,Inp_SubOngoingEfficiency!$Y$7:$AK$7,0))</f>
        <v>3.2490528470000002</v>
      </c>
      <c r="AC99" s="73">
        <f>Cal_SubmittedCosts!AC99/INDEX(Inp_SubOngoingEfficiency!$T$21:$AK$24,MATCH($F99&amp;"_Direct",Inp_SubOngoingEfficiency!$H$21:$H$24,0),MATCH(AC$7,Inp_SubOngoingEfficiency!$Y$7:$AK$7,0))</f>
        <v>5.2068252910000004</v>
      </c>
      <c r="AD99" s="73">
        <f>Cal_SubmittedCosts!AD99/INDEX(Inp_SubOngoingEfficiency!$T$21:$AK$24,MATCH($F99&amp;"_Direct",Inp_SubOngoingEfficiency!$H$21:$H$24,0),MATCH(AD$7,Inp_SubOngoingEfficiency!$Y$7:$AK$7,0))</f>
        <v>7.1559267700000007</v>
      </c>
      <c r="AE99" s="73">
        <f>Cal_SubmittedCosts!AE99/INDEX(Inp_SubOngoingEfficiency!$T$21:$AK$24,MATCH($F99&amp;"_Direct",Inp_SubOngoingEfficiency!$H$21:$H$24,0),MATCH(AE$7,Inp_SubOngoingEfficiency!$Y$7:$AK$7,0))</f>
        <v>3.2355008079999998</v>
      </c>
      <c r="AF99" s="73">
        <f>Cal_SubmittedCosts!AF99/INDEX(Inp_SubOngoingEfficiency!$T$21:$AK$24,MATCH($F99&amp;"_Direct",Inp_SubOngoingEfficiency!$H$21:$H$24,0),MATCH(AF$7,Inp_SubOngoingEfficiency!$Y$7:$AK$7,0))</f>
        <v>3.5039999999999996</v>
      </c>
      <c r="AG99" s="73">
        <f>Cal_SubmittedCosts!AG99/INDEX(Inp_SubOngoingEfficiency!$T$21:$AK$24,MATCH($F99&amp;"_Direct",Inp_SubOngoingEfficiency!$H$21:$H$24,0),MATCH(AG$7,Inp_SubOngoingEfficiency!$Y$7:$AK$7,0))</f>
        <v>7.7825097219999995</v>
      </c>
      <c r="AH99" s="73">
        <f>Cal_SubmittedCosts!AH99/INDEX(Inp_SubOngoingEfficiency!$T$21:$AK$24,MATCH($F99&amp;"_Direct",Inp_SubOngoingEfficiency!$H$21:$H$24,0),MATCH(AH$7,Inp_SubOngoingEfficiency!$Y$7:$AK$7,0))</f>
        <v>9.0595020000000002</v>
      </c>
      <c r="AI99" s="73">
        <f>Cal_SubmittedCosts!AI99/INDEX(Inp_SubOngoingEfficiency!$T$21:$AK$24,MATCH($F99&amp;"_Direct",Inp_SubOngoingEfficiency!$H$21:$H$24,0),MATCH(AI$7,Inp_SubOngoingEfficiency!$Y$7:$AK$7,0))</f>
        <v>3.6320863069999998</v>
      </c>
      <c r="AJ99" s="73">
        <f>Cal_SubmittedCosts!AJ99/INDEX(Inp_SubOngoingEfficiency!$T$21:$AK$24,MATCH($F99&amp;"_Direct",Inp_SubOngoingEfficiency!$H$21:$H$24,0),MATCH(AJ$7,Inp_SubOngoingEfficiency!$Y$7:$AK$7,0))</f>
        <v>3.0417992460000001</v>
      </c>
      <c r="AK99" s="73">
        <f>Cal_SubmittedCosts!AK99/INDEX(Inp_SubOngoingEfficiency!$T$21:$AK$24,MATCH($F99&amp;"_Direct",Inp_SubOngoingEfficiency!$H$21:$H$24,0),MATCH(AK$7,Inp_SubOngoingEfficiency!$Y$7:$AK$7,0))</f>
        <v>3.5735270356257547</v>
      </c>
      <c r="AN99" s="94"/>
    </row>
    <row r="100" spans="5:40">
      <c r="E100" s="71" t="str">
        <f>Cover!$F$13</f>
        <v>Sc</v>
      </c>
      <c r="F100" s="94" t="s">
        <v>135</v>
      </c>
      <c r="G100" s="94" t="s">
        <v>273</v>
      </c>
      <c r="H100" s="94" t="s">
        <v>145</v>
      </c>
      <c r="I100" s="94" t="s">
        <v>269</v>
      </c>
      <c r="J100" s="94" t="s">
        <v>266</v>
      </c>
      <c r="K100" s="74" t="str">
        <f t="shared" si="16"/>
        <v>Opex_Operations Management (Including Contract Management)_Net</v>
      </c>
      <c r="L100" s="94" t="s">
        <v>111</v>
      </c>
      <c r="M100" s="17" t="str">
        <f>E100&amp;F100&amp;G100&amp;H100&amp;I100&amp;"Cost"&amp;"Totex"</f>
        <v>ScOpex2.01 Opex Cost Matrix - CWork ManagementOperations Management (Including Contract Management)CostTotex</v>
      </c>
      <c r="R100" s="14"/>
      <c r="T100" s="76"/>
      <c r="U100" s="76"/>
      <c r="V100" s="76"/>
      <c r="W100" s="76"/>
      <c r="X100" s="76"/>
      <c r="Y100" s="73">
        <f>Cal_SubmittedCosts!Y100/INDEX(Inp_SubOngoingEfficiency!$T$21:$AK$24,MATCH($F100&amp;"_Direct",Inp_SubOngoingEfficiency!$H$21:$H$24,0),MATCH(Y$7,Inp_SubOngoingEfficiency!$Y$7:$AK$7,0))</f>
        <v>12.460059219000001</v>
      </c>
      <c r="Z100" s="73">
        <f>Cal_SubmittedCosts!Z100/INDEX(Inp_SubOngoingEfficiency!$T$21:$AK$24,MATCH($F100&amp;"_Direct",Inp_SubOngoingEfficiency!$H$21:$H$24,0),MATCH(Z$7,Inp_SubOngoingEfficiency!$Y$7:$AK$7,0))</f>
        <v>8.875954200999999</v>
      </c>
      <c r="AA100" s="73">
        <f>Cal_SubmittedCosts!AA100/INDEX(Inp_SubOngoingEfficiency!$T$21:$AK$24,MATCH($F100&amp;"_Direct",Inp_SubOngoingEfficiency!$H$21:$H$24,0),MATCH(AA$7,Inp_SubOngoingEfficiency!$Y$7:$AK$7,0))</f>
        <v>7.9142907740000004</v>
      </c>
      <c r="AB100" s="73">
        <f>Cal_SubmittedCosts!AB100/INDEX(Inp_SubOngoingEfficiency!$T$21:$AK$24,MATCH($F100&amp;"_Direct",Inp_SubOngoingEfficiency!$H$21:$H$24,0),MATCH(AB$7,Inp_SubOngoingEfficiency!$Y$7:$AK$7,0))</f>
        <v>9.6049657039999996</v>
      </c>
      <c r="AC100" s="73">
        <f>Cal_SubmittedCosts!AC100/INDEX(Inp_SubOngoingEfficiency!$T$21:$AK$24,MATCH($F100&amp;"_Direct",Inp_SubOngoingEfficiency!$H$21:$H$24,0),MATCH(AC$7,Inp_SubOngoingEfficiency!$Y$7:$AK$7,0))</f>
        <v>7.0347857879999998</v>
      </c>
      <c r="AD100" s="73">
        <f>Cal_SubmittedCosts!AD100/INDEX(Inp_SubOngoingEfficiency!$T$21:$AK$24,MATCH($F100&amp;"_Direct",Inp_SubOngoingEfficiency!$H$21:$H$24,0),MATCH(AD$7,Inp_SubOngoingEfficiency!$Y$7:$AK$7,0))</f>
        <v>7.3114387999999995</v>
      </c>
      <c r="AE100" s="73">
        <f>Cal_SubmittedCosts!AE100/INDEX(Inp_SubOngoingEfficiency!$T$21:$AK$24,MATCH($F100&amp;"_Direct",Inp_SubOngoingEfficiency!$H$21:$H$24,0),MATCH(AE$7,Inp_SubOngoingEfficiency!$Y$7:$AK$7,0))</f>
        <v>5.3815057489999996</v>
      </c>
      <c r="AF100" s="73">
        <f>Cal_SubmittedCosts!AF100/INDEX(Inp_SubOngoingEfficiency!$T$21:$AK$24,MATCH($F100&amp;"_Direct",Inp_SubOngoingEfficiency!$H$21:$H$24,0),MATCH(AF$7,Inp_SubOngoingEfficiency!$Y$7:$AK$7,0))</f>
        <v>7.9850000000000003</v>
      </c>
      <c r="AG100" s="73">
        <f>Cal_SubmittedCosts!AG100/INDEX(Inp_SubOngoingEfficiency!$T$21:$AK$24,MATCH($F100&amp;"_Direct",Inp_SubOngoingEfficiency!$H$21:$H$24,0),MATCH(AG$7,Inp_SubOngoingEfficiency!$Y$7:$AK$7,0))</f>
        <v>7.0739304790000004</v>
      </c>
      <c r="AH100" s="73">
        <f>Cal_SubmittedCosts!AH100/INDEX(Inp_SubOngoingEfficiency!$T$21:$AK$24,MATCH($F100&amp;"_Direct",Inp_SubOngoingEfficiency!$H$21:$H$24,0),MATCH(AH$7,Inp_SubOngoingEfficiency!$Y$7:$AK$7,0))</f>
        <v>6.9839887200000001</v>
      </c>
      <c r="AI100" s="73">
        <f>Cal_SubmittedCosts!AI100/INDEX(Inp_SubOngoingEfficiency!$T$21:$AK$24,MATCH($F100&amp;"_Direct",Inp_SubOngoingEfficiency!$H$21:$H$24,0),MATCH(AI$7,Inp_SubOngoingEfficiency!$Y$7:$AK$7,0))</f>
        <v>6.7267120619999989</v>
      </c>
      <c r="AJ100" s="73">
        <f>Cal_SubmittedCosts!AJ100/INDEX(Inp_SubOngoingEfficiency!$T$21:$AK$24,MATCH($F100&amp;"_Direct",Inp_SubOngoingEfficiency!$H$21:$H$24,0),MATCH(AJ$7,Inp_SubOngoingEfficiency!$Y$7:$AK$7,0))</f>
        <v>6.1718722939999999</v>
      </c>
      <c r="AK100" s="73">
        <f>Cal_SubmittedCosts!AK100/INDEX(Inp_SubOngoingEfficiency!$T$21:$AK$24,MATCH($F100&amp;"_Direct",Inp_SubOngoingEfficiency!$H$21:$H$24,0),MATCH(AK$7,Inp_SubOngoingEfficiency!$Y$7:$AK$7,0))</f>
        <v>7.3363961777776669</v>
      </c>
      <c r="AN100" s="94"/>
    </row>
    <row r="101" spans="5:40">
      <c r="E101" s="71" t="str">
        <f>Cover!$F$13</f>
        <v>Sc</v>
      </c>
      <c r="F101" s="94" t="s">
        <v>135</v>
      </c>
      <c r="G101" s="94" t="s">
        <v>273</v>
      </c>
      <c r="H101" s="94" t="s">
        <v>145</v>
      </c>
      <c r="I101" s="94" t="s">
        <v>146</v>
      </c>
      <c r="J101" s="94" t="s">
        <v>266</v>
      </c>
      <c r="K101" s="74" t="str">
        <f t="shared" si="16"/>
        <v>Opex_Customer Management &amp; Network Support_Net</v>
      </c>
      <c r="L101" s="94" t="s">
        <v>111</v>
      </c>
      <c r="M101" s="17" t="str">
        <f>E101&amp;F101&amp;G101&amp;H101&amp;I101&amp;"Cost"&amp;"Totex"</f>
        <v>ScOpex2.01 Opex Cost Matrix - CWork ManagementCustomer Management &amp; Network SupportCostTotex</v>
      </c>
      <c r="R101" s="14"/>
      <c r="T101" s="76"/>
      <c r="U101" s="76"/>
      <c r="V101" s="76"/>
      <c r="W101" s="76"/>
      <c r="X101" s="76"/>
      <c r="Y101" s="73">
        <f>Cal_SubmittedCosts!Y101/INDEX(Inp_SubOngoingEfficiency!$T$21:$AK$24,MATCH($F101&amp;"_Direct",Inp_SubOngoingEfficiency!$H$21:$H$24,0),MATCH(Y$7,Inp_SubOngoingEfficiency!$Y$7:$AK$7,0))</f>
        <v>1.3040960069999998</v>
      </c>
      <c r="Z101" s="73">
        <f>Cal_SubmittedCosts!Z101/INDEX(Inp_SubOngoingEfficiency!$T$21:$AK$24,MATCH($F101&amp;"_Direct",Inp_SubOngoingEfficiency!$H$21:$H$24,0),MATCH(Z$7,Inp_SubOngoingEfficiency!$Y$7:$AK$7,0))</f>
        <v>1.0973111900000001</v>
      </c>
      <c r="AA101" s="73">
        <f>Cal_SubmittedCosts!AA101/INDEX(Inp_SubOngoingEfficiency!$T$21:$AK$24,MATCH($F101&amp;"_Direct",Inp_SubOngoingEfficiency!$H$21:$H$24,0),MATCH(AA$7,Inp_SubOngoingEfficiency!$Y$7:$AK$7,0))</f>
        <v>1.4655439190000001</v>
      </c>
      <c r="AB101" s="73">
        <f>Cal_SubmittedCosts!AB101/INDEX(Inp_SubOngoingEfficiency!$T$21:$AK$24,MATCH($F101&amp;"_Direct",Inp_SubOngoingEfficiency!$H$21:$H$24,0),MATCH(AB$7,Inp_SubOngoingEfficiency!$Y$7:$AK$7,0))</f>
        <v>1.1792383319999999</v>
      </c>
      <c r="AC101" s="73">
        <f>Cal_SubmittedCosts!AC101/INDEX(Inp_SubOngoingEfficiency!$T$21:$AK$24,MATCH($F101&amp;"_Direct",Inp_SubOngoingEfficiency!$H$21:$H$24,0),MATCH(AC$7,Inp_SubOngoingEfficiency!$Y$7:$AK$7,0))</f>
        <v>1.0872433000000001</v>
      </c>
      <c r="AD101" s="73">
        <f>Cal_SubmittedCosts!AD101/INDEX(Inp_SubOngoingEfficiency!$T$21:$AK$24,MATCH($F101&amp;"_Direct",Inp_SubOngoingEfficiency!$H$21:$H$24,0),MATCH(AD$7,Inp_SubOngoingEfficiency!$Y$7:$AK$7,0))</f>
        <v>1.421190543</v>
      </c>
      <c r="AE101" s="73">
        <f>Cal_SubmittedCosts!AE101/INDEX(Inp_SubOngoingEfficiency!$T$21:$AK$24,MATCH($F101&amp;"_Direct",Inp_SubOngoingEfficiency!$H$21:$H$24,0),MATCH(AE$7,Inp_SubOngoingEfficiency!$Y$7:$AK$7,0))</f>
        <v>1.7378237269999999</v>
      </c>
      <c r="AF101" s="73">
        <f>Cal_SubmittedCosts!AF101/INDEX(Inp_SubOngoingEfficiency!$T$21:$AK$24,MATCH($F101&amp;"_Direct",Inp_SubOngoingEfficiency!$H$21:$H$24,0),MATCH(AF$7,Inp_SubOngoingEfficiency!$Y$7:$AK$7,0))</f>
        <v>1.67</v>
      </c>
      <c r="AG101" s="73">
        <f>Cal_SubmittedCosts!AG101/INDEX(Inp_SubOngoingEfficiency!$T$21:$AK$24,MATCH($F101&amp;"_Direct",Inp_SubOngoingEfficiency!$H$21:$H$24,0),MATCH(AG$7,Inp_SubOngoingEfficiency!$Y$7:$AK$7,0))</f>
        <v>1.4752169910000001</v>
      </c>
      <c r="AH101" s="73">
        <f>Cal_SubmittedCosts!AH101/INDEX(Inp_SubOngoingEfficiency!$T$21:$AK$24,MATCH($F101&amp;"_Direct",Inp_SubOngoingEfficiency!$H$21:$H$24,0),MATCH(AH$7,Inp_SubOngoingEfficiency!$Y$7:$AK$7,0))</f>
        <v>1.4512586570000001</v>
      </c>
      <c r="AI101" s="73">
        <f>Cal_SubmittedCosts!AI101/INDEX(Inp_SubOngoingEfficiency!$T$21:$AK$24,MATCH($F101&amp;"_Direct",Inp_SubOngoingEfficiency!$H$21:$H$24,0),MATCH(AI$7,Inp_SubOngoingEfficiency!$Y$7:$AK$7,0))</f>
        <v>1.4325080879999998</v>
      </c>
      <c r="AJ101" s="73">
        <f>Cal_SubmittedCosts!AJ101/INDEX(Inp_SubOngoingEfficiency!$T$21:$AK$24,MATCH($F101&amp;"_Direct",Inp_SubOngoingEfficiency!$H$21:$H$24,0),MATCH(AJ$7,Inp_SubOngoingEfficiency!$Y$7:$AK$7,0))</f>
        <v>1.4066600469999999</v>
      </c>
      <c r="AK101" s="73">
        <f>Cal_SubmittedCosts!AK101/INDEX(Inp_SubOngoingEfficiency!$T$21:$AK$24,MATCH($F101&amp;"_Direct",Inp_SubOngoingEfficiency!$H$21:$H$24,0),MATCH(AK$7,Inp_SubOngoingEfficiency!$Y$7:$AK$7,0))</f>
        <v>1.4206795291770622</v>
      </c>
      <c r="AN101" s="94"/>
    </row>
    <row r="102" spans="5:40">
      <c r="E102" s="71" t="str">
        <f>Cover!$F$13</f>
        <v>Sc</v>
      </c>
      <c r="F102" s="94" t="s">
        <v>135</v>
      </c>
      <c r="G102" s="94" t="s">
        <v>273</v>
      </c>
      <c r="H102" s="94" t="s">
        <v>145</v>
      </c>
      <c r="I102" s="94" t="s">
        <v>147</v>
      </c>
      <c r="J102" s="94" t="s">
        <v>266</v>
      </c>
      <c r="K102" s="74" t="str">
        <f t="shared" si="16"/>
        <v>Opex_System Control_Net</v>
      </c>
      <c r="L102" s="94" t="s">
        <v>111</v>
      </c>
      <c r="M102" s="17" t="str">
        <f>E102&amp;F102&amp;G102&amp;H102&amp;I102&amp;"Cost"&amp;"Totex"</f>
        <v>ScOpex2.01 Opex Cost Matrix - CWork ManagementSystem ControlCostTotex</v>
      </c>
      <c r="R102" s="14"/>
      <c r="T102" s="76"/>
      <c r="U102" s="76"/>
      <c r="V102" s="76"/>
      <c r="W102" s="76"/>
      <c r="X102" s="76"/>
      <c r="Y102" s="73">
        <f>Cal_SubmittedCosts!Y102/INDEX(Inp_SubOngoingEfficiency!$T$21:$AK$24,MATCH($F102&amp;"_Direct",Inp_SubOngoingEfficiency!$H$21:$H$24,0),MATCH(Y$7,Inp_SubOngoingEfficiency!$Y$7:$AK$7,0))</f>
        <v>0.862041312</v>
      </c>
      <c r="Z102" s="73">
        <f>Cal_SubmittedCosts!Z102/INDEX(Inp_SubOngoingEfficiency!$T$21:$AK$24,MATCH($F102&amp;"_Direct",Inp_SubOngoingEfficiency!$H$21:$H$24,0),MATCH(Z$7,Inp_SubOngoingEfficiency!$Y$7:$AK$7,0))</f>
        <v>0.85467954499999998</v>
      </c>
      <c r="AA102" s="73">
        <f>Cal_SubmittedCosts!AA102/INDEX(Inp_SubOngoingEfficiency!$T$21:$AK$24,MATCH($F102&amp;"_Direct",Inp_SubOngoingEfficiency!$H$21:$H$24,0),MATCH(AA$7,Inp_SubOngoingEfficiency!$Y$7:$AK$7,0))</f>
        <v>0.80850319400000004</v>
      </c>
      <c r="AB102" s="73">
        <f>Cal_SubmittedCosts!AB102/INDEX(Inp_SubOngoingEfficiency!$T$21:$AK$24,MATCH($F102&amp;"_Direct",Inp_SubOngoingEfficiency!$H$21:$H$24,0),MATCH(AB$7,Inp_SubOngoingEfficiency!$Y$7:$AK$7,0))</f>
        <v>0.723793609</v>
      </c>
      <c r="AC102" s="73">
        <f>Cal_SubmittedCosts!AC102/INDEX(Inp_SubOngoingEfficiency!$T$21:$AK$24,MATCH($F102&amp;"_Direct",Inp_SubOngoingEfficiency!$H$21:$H$24,0),MATCH(AC$7,Inp_SubOngoingEfficiency!$Y$7:$AK$7,0))</f>
        <v>0.64203946899999997</v>
      </c>
      <c r="AD102" s="73">
        <f>Cal_SubmittedCosts!AD102/INDEX(Inp_SubOngoingEfficiency!$T$21:$AK$24,MATCH($F102&amp;"_Direct",Inp_SubOngoingEfficiency!$H$21:$H$24,0),MATCH(AD$7,Inp_SubOngoingEfficiency!$Y$7:$AK$7,0))</f>
        <v>0.300151416</v>
      </c>
      <c r="AE102" s="73">
        <f>Cal_SubmittedCosts!AE102/INDEX(Inp_SubOngoingEfficiency!$T$21:$AK$24,MATCH($F102&amp;"_Direct",Inp_SubOngoingEfficiency!$H$21:$H$24,0),MATCH(AE$7,Inp_SubOngoingEfficiency!$Y$7:$AK$7,0))</f>
        <v>0.66800000000000004</v>
      </c>
      <c r="AF102" s="73">
        <f>Cal_SubmittedCosts!AF102/INDEX(Inp_SubOngoingEfficiency!$T$21:$AK$24,MATCH($F102&amp;"_Direct",Inp_SubOngoingEfficiency!$H$21:$H$24,0),MATCH(AF$7,Inp_SubOngoingEfficiency!$Y$7:$AK$7,0))</f>
        <v>0.65</v>
      </c>
      <c r="AG102" s="73">
        <f>Cal_SubmittedCosts!AG102/INDEX(Inp_SubOngoingEfficiency!$T$21:$AK$24,MATCH($F102&amp;"_Direct",Inp_SubOngoingEfficiency!$H$21:$H$24,0),MATCH(AG$7,Inp_SubOngoingEfficiency!$Y$7:$AK$7,0))</f>
        <v>0.72493067199999994</v>
      </c>
      <c r="AH102" s="73">
        <f>Cal_SubmittedCosts!AH102/INDEX(Inp_SubOngoingEfficiency!$T$21:$AK$24,MATCH($F102&amp;"_Direct",Inp_SubOngoingEfficiency!$H$21:$H$24,0),MATCH(AH$7,Inp_SubOngoingEfficiency!$Y$7:$AK$7,0))</f>
        <v>0.70830337099999996</v>
      </c>
      <c r="AI102" s="73">
        <f>Cal_SubmittedCosts!AI102/INDEX(Inp_SubOngoingEfficiency!$T$21:$AK$24,MATCH($F102&amp;"_Direct",Inp_SubOngoingEfficiency!$H$21:$H$24,0),MATCH(AI$7,Inp_SubOngoingEfficiency!$Y$7:$AK$7,0))</f>
        <v>0.69521172799999997</v>
      </c>
      <c r="AJ102" s="73">
        <f>Cal_SubmittedCosts!AJ102/INDEX(Inp_SubOngoingEfficiency!$T$21:$AK$24,MATCH($F102&amp;"_Direct",Inp_SubOngoingEfficiency!$H$21:$H$24,0),MATCH(AJ$7,Inp_SubOngoingEfficiency!$Y$7:$AK$7,0))</f>
        <v>0.677585416</v>
      </c>
      <c r="AK102" s="73">
        <f>Cal_SubmittedCosts!AK102/INDEX(Inp_SubOngoingEfficiency!$T$21:$AK$24,MATCH($F102&amp;"_Direct",Inp_SubOngoingEfficiency!$H$21:$H$24,0),MATCH(AK$7,Inp_SubOngoingEfficiency!$Y$7:$AK$7,0))</f>
        <v>0.68528411044668014</v>
      </c>
      <c r="AN102" s="94"/>
    </row>
    <row r="103" spans="5:40">
      <c r="E103" s="71" t="str">
        <f>Cover!$F$13</f>
        <v>Sc</v>
      </c>
      <c r="F103" s="5" t="s">
        <v>135</v>
      </c>
      <c r="G103" s="5"/>
      <c r="H103" s="5" t="s">
        <v>176</v>
      </c>
      <c r="I103" s="5" t="s">
        <v>287</v>
      </c>
      <c r="J103" s="94" t="s">
        <v>266</v>
      </c>
      <c r="K103" s="74" t="str">
        <f t="shared" si="16"/>
        <v>Opex_Total Work Execution_Net</v>
      </c>
      <c r="L103" s="94" t="s">
        <v>111</v>
      </c>
      <c r="R103" s="14"/>
      <c r="T103" s="75"/>
      <c r="U103" s="75"/>
      <c r="V103" s="75"/>
      <c r="W103" s="75"/>
      <c r="X103" s="75"/>
      <c r="Y103" s="17">
        <f>SUM(Y104:Y108)</f>
        <v>42.96246174800001</v>
      </c>
      <c r="Z103" s="17">
        <f>SUM(Z104:Z108)</f>
        <v>40.058816617999994</v>
      </c>
      <c r="AA103" s="17">
        <f t="shared" ref="AA103:AK103" si="20">SUM(AA104:AA108)</f>
        <v>42.056216644000003</v>
      </c>
      <c r="AB103" s="17">
        <f t="shared" si="20"/>
        <v>36.944478504999999</v>
      </c>
      <c r="AC103" s="17">
        <f t="shared" si="20"/>
        <v>32.632716125000002</v>
      </c>
      <c r="AD103" s="17">
        <f t="shared" si="20"/>
        <v>36.412422151000001</v>
      </c>
      <c r="AE103" s="17">
        <f t="shared" si="20"/>
        <v>32.644370793</v>
      </c>
      <c r="AF103" s="17">
        <f t="shared" si="20"/>
        <v>34.477000000000004</v>
      </c>
      <c r="AG103" s="17">
        <f t="shared" si="20"/>
        <v>37.146886182999999</v>
      </c>
      <c r="AH103" s="17">
        <f t="shared" si="20"/>
        <v>36.416182840999994</v>
      </c>
      <c r="AI103" s="17">
        <f t="shared" si="20"/>
        <v>36.321678310999999</v>
      </c>
      <c r="AJ103" s="17">
        <f t="shared" si="20"/>
        <v>36.435314194</v>
      </c>
      <c r="AK103" s="17">
        <f t="shared" si="20"/>
        <v>36.993611372452726</v>
      </c>
      <c r="AN103" s="94"/>
    </row>
    <row r="104" spans="5:40">
      <c r="E104" s="71" t="str">
        <f>Cover!$F$13</f>
        <v>Sc</v>
      </c>
      <c r="F104" s="94" t="s">
        <v>135</v>
      </c>
      <c r="G104" s="94" t="s">
        <v>273</v>
      </c>
      <c r="H104" s="94" t="s">
        <v>176</v>
      </c>
      <c r="I104" s="94" t="s">
        <v>138</v>
      </c>
      <c r="J104" s="94" t="s">
        <v>266</v>
      </c>
      <c r="K104" s="74" t="str">
        <f t="shared" si="16"/>
        <v>Opex_Emergency_Net</v>
      </c>
      <c r="L104" s="94" t="s">
        <v>111</v>
      </c>
      <c r="M104" s="17" t="str">
        <f>E104&amp;F104&amp;G104&amp;H104&amp;I104&amp;"Cost"&amp;"Totex"</f>
        <v>ScOpex2.01 Opex Cost Matrix - CWork ExecutionEmergencyCostTotex</v>
      </c>
      <c r="R104" s="14"/>
      <c r="T104" s="75"/>
      <c r="U104" s="75"/>
      <c r="V104" s="75"/>
      <c r="W104" s="75"/>
      <c r="X104" s="75"/>
      <c r="Y104" s="73">
        <f>Cal_SubmittedCosts!Y104/INDEX(Inp_SubOngoingEfficiency!$T$21:$AK$24,MATCH($F104&amp;"_Direct",Inp_SubOngoingEfficiency!$H$21:$H$24,0),MATCH(Y$7,Inp_SubOngoingEfficiency!$Y$7:$AK$7,0))</f>
        <v>6.511249104</v>
      </c>
      <c r="Z104" s="73">
        <f>Cal_SubmittedCosts!Z104/INDEX(Inp_SubOngoingEfficiency!$T$21:$AK$24,MATCH($F104&amp;"_Direct",Inp_SubOngoingEfficiency!$H$21:$H$24,0),MATCH(Z$7,Inp_SubOngoingEfficiency!$Y$7:$AK$7,0))</f>
        <v>5.6395949340000007</v>
      </c>
      <c r="AA104" s="73">
        <f>Cal_SubmittedCosts!AA104/INDEX(Inp_SubOngoingEfficiency!$T$21:$AK$24,MATCH($F104&amp;"_Direct",Inp_SubOngoingEfficiency!$H$21:$H$24,0),MATCH(AA$7,Inp_SubOngoingEfficiency!$Y$7:$AK$7,0))</f>
        <v>6.9728202419999992</v>
      </c>
      <c r="AB104" s="73">
        <f>Cal_SubmittedCosts!AB104/INDEX(Inp_SubOngoingEfficiency!$T$21:$AK$24,MATCH($F104&amp;"_Direct",Inp_SubOngoingEfficiency!$H$21:$H$24,0),MATCH(AB$7,Inp_SubOngoingEfficiency!$Y$7:$AK$7,0))</f>
        <v>7.0454946550000006</v>
      </c>
      <c r="AC104" s="73">
        <f>Cal_SubmittedCosts!AC104/INDEX(Inp_SubOngoingEfficiency!$T$21:$AK$24,MATCH($F104&amp;"_Direct",Inp_SubOngoingEfficiency!$H$21:$H$24,0),MATCH(AC$7,Inp_SubOngoingEfficiency!$Y$7:$AK$7,0))</f>
        <v>6.7426748219999988</v>
      </c>
      <c r="AD104" s="73">
        <f>Cal_SubmittedCosts!AD104/INDEX(Inp_SubOngoingEfficiency!$T$21:$AK$24,MATCH($F104&amp;"_Direct",Inp_SubOngoingEfficiency!$H$21:$H$24,0),MATCH(AD$7,Inp_SubOngoingEfficiency!$Y$7:$AK$7,0))</f>
        <v>6.8670000149999995</v>
      </c>
      <c r="AE104" s="73">
        <f>Cal_SubmittedCosts!AE104/INDEX(Inp_SubOngoingEfficiency!$T$21:$AK$24,MATCH($F104&amp;"_Direct",Inp_SubOngoingEfficiency!$H$21:$H$24,0),MATCH(AE$7,Inp_SubOngoingEfficiency!$Y$7:$AK$7,0))</f>
        <v>5.9489385059999993</v>
      </c>
      <c r="AF104" s="73">
        <f>Cal_SubmittedCosts!AF104/INDEX(Inp_SubOngoingEfficiency!$T$21:$AK$24,MATCH($F104&amp;"_Direct",Inp_SubOngoingEfficiency!$H$21:$H$24,0),MATCH(AF$7,Inp_SubOngoingEfficiency!$Y$7:$AK$7,0))</f>
        <v>7.3500000000000005</v>
      </c>
      <c r="AG104" s="73">
        <f>Cal_SubmittedCosts!AG104/INDEX(Inp_SubOngoingEfficiency!$T$21:$AK$24,MATCH($F104&amp;"_Direct",Inp_SubOngoingEfficiency!$H$21:$H$24,0),MATCH(AG$7,Inp_SubOngoingEfficiency!$Y$7:$AK$7,0))</f>
        <v>7.3914594780000016</v>
      </c>
      <c r="AH104" s="73">
        <f>Cal_SubmittedCosts!AH104/INDEX(Inp_SubOngoingEfficiency!$T$21:$AK$24,MATCH($F104&amp;"_Direct",Inp_SubOngoingEfficiency!$H$21:$H$24,0),MATCH(AH$7,Inp_SubOngoingEfficiency!$Y$7:$AK$7,0))</f>
        <v>7.5871755200000006</v>
      </c>
      <c r="AI104" s="73">
        <f>Cal_SubmittedCosts!AI104/INDEX(Inp_SubOngoingEfficiency!$T$21:$AK$24,MATCH($F104&amp;"_Direct",Inp_SubOngoingEfficiency!$H$21:$H$24,0),MATCH(AI$7,Inp_SubOngoingEfficiency!$Y$7:$AK$7,0))</f>
        <v>7.750269984</v>
      </c>
      <c r="AJ104" s="73">
        <f>Cal_SubmittedCosts!AJ104/INDEX(Inp_SubOngoingEfficiency!$T$21:$AK$24,MATCH($F104&amp;"_Direct",Inp_SubOngoingEfficiency!$H$21:$H$24,0),MATCH(AJ$7,Inp_SubOngoingEfficiency!$Y$7:$AK$7,0))</f>
        <v>8.0481504909999995</v>
      </c>
      <c r="AK104" s="73">
        <f>Cal_SubmittedCosts!AK104/INDEX(Inp_SubOngoingEfficiency!$T$21:$AK$24,MATCH($F104&amp;"_Direct",Inp_SubOngoingEfficiency!$H$21:$H$24,0),MATCH(AK$7,Inp_SubOngoingEfficiency!$Y$7:$AK$7,0))</f>
        <v>8.3419427546589535</v>
      </c>
      <c r="AN104" s="94"/>
    </row>
    <row r="105" spans="5:40">
      <c r="E105" s="71" t="str">
        <f>Cover!$F$13</f>
        <v>Sc</v>
      </c>
      <c r="F105" s="94" t="s">
        <v>135</v>
      </c>
      <c r="G105" s="94" t="s">
        <v>273</v>
      </c>
      <c r="H105" s="94" t="s">
        <v>176</v>
      </c>
      <c r="I105" s="94" t="s">
        <v>139</v>
      </c>
      <c r="J105" s="94" t="s">
        <v>266</v>
      </c>
      <c r="K105" s="74" t="str">
        <f t="shared" si="16"/>
        <v>Opex_Repairs_Net</v>
      </c>
      <c r="L105" s="94" t="s">
        <v>111</v>
      </c>
      <c r="M105" s="17" t="str">
        <f>E105&amp;F105&amp;G105&amp;H105&amp;I105&amp;"Cost"&amp;"Totex"</f>
        <v>ScOpex2.01 Opex Cost Matrix - CWork ExecutionRepairsCostTotex</v>
      </c>
      <c r="R105" s="14"/>
      <c r="T105" s="75"/>
      <c r="U105" s="75"/>
      <c r="V105" s="75"/>
      <c r="W105" s="75"/>
      <c r="X105" s="75"/>
      <c r="Y105" s="73">
        <f>Cal_SubmittedCosts!Y105/INDEX(Inp_SubOngoingEfficiency!$T$21:$AK$24,MATCH($F105&amp;"_Direct",Inp_SubOngoingEfficiency!$H$21:$H$24,0),MATCH(Y$7,Inp_SubOngoingEfficiency!$Y$7:$AK$7,0))</f>
        <v>7.8612175260000008</v>
      </c>
      <c r="Z105" s="73">
        <f>Cal_SubmittedCosts!Z105/INDEX(Inp_SubOngoingEfficiency!$T$21:$AK$24,MATCH($F105&amp;"_Direct",Inp_SubOngoingEfficiency!$H$21:$H$24,0),MATCH(Z$7,Inp_SubOngoingEfficiency!$Y$7:$AK$7,0))</f>
        <v>6.4758599290000003</v>
      </c>
      <c r="AA105" s="73">
        <f>Cal_SubmittedCosts!AA105/INDEX(Inp_SubOngoingEfficiency!$T$21:$AK$24,MATCH($F105&amp;"_Direct",Inp_SubOngoingEfficiency!$H$21:$H$24,0),MATCH(AA$7,Inp_SubOngoingEfficiency!$Y$7:$AK$7,0))</f>
        <v>6.0211656639999998</v>
      </c>
      <c r="AB105" s="73">
        <f>Cal_SubmittedCosts!AB105/INDEX(Inp_SubOngoingEfficiency!$T$21:$AK$24,MATCH($F105&amp;"_Direct",Inp_SubOngoingEfficiency!$H$21:$H$24,0),MATCH(AB$7,Inp_SubOngoingEfficiency!$Y$7:$AK$7,0))</f>
        <v>6.417921765</v>
      </c>
      <c r="AC105" s="73">
        <f>Cal_SubmittedCosts!AC105/INDEX(Inp_SubOngoingEfficiency!$T$21:$AK$24,MATCH($F105&amp;"_Direct",Inp_SubOngoingEfficiency!$H$21:$H$24,0),MATCH(AC$7,Inp_SubOngoingEfficiency!$Y$7:$AK$7,0))</f>
        <v>7.33887146</v>
      </c>
      <c r="AD105" s="73">
        <f>Cal_SubmittedCosts!AD105/INDEX(Inp_SubOngoingEfficiency!$T$21:$AK$24,MATCH($F105&amp;"_Direct",Inp_SubOngoingEfficiency!$H$21:$H$24,0),MATCH(AD$7,Inp_SubOngoingEfficiency!$Y$7:$AK$7,0))</f>
        <v>6.7368498990000001</v>
      </c>
      <c r="AE105" s="73">
        <f>Cal_SubmittedCosts!AE105/INDEX(Inp_SubOngoingEfficiency!$T$21:$AK$24,MATCH($F105&amp;"_Direct",Inp_SubOngoingEfficiency!$H$21:$H$24,0),MATCH(AE$7,Inp_SubOngoingEfficiency!$Y$7:$AK$7,0))</f>
        <v>5.8914419740000001</v>
      </c>
      <c r="AF105" s="73">
        <f>Cal_SubmittedCosts!AF105/INDEX(Inp_SubOngoingEfficiency!$T$21:$AK$24,MATCH($F105&amp;"_Direct",Inp_SubOngoingEfficiency!$H$21:$H$24,0),MATCH(AF$7,Inp_SubOngoingEfficiency!$Y$7:$AK$7,0))</f>
        <v>6.18</v>
      </c>
      <c r="AG105" s="73">
        <f>Cal_SubmittedCosts!AG105/INDEX(Inp_SubOngoingEfficiency!$T$21:$AK$24,MATCH($F105&amp;"_Direct",Inp_SubOngoingEfficiency!$H$21:$H$24,0),MATCH(AG$7,Inp_SubOngoingEfficiency!$Y$7:$AK$7,0))</f>
        <v>6.8925859289999991</v>
      </c>
      <c r="AH105" s="73">
        <f>Cal_SubmittedCosts!AH105/INDEX(Inp_SubOngoingEfficiency!$T$21:$AK$24,MATCH($F105&amp;"_Direct",Inp_SubOngoingEfficiency!$H$21:$H$24,0),MATCH(AH$7,Inp_SubOngoingEfficiency!$Y$7:$AK$7,0))</f>
        <v>6.8139903859999995</v>
      </c>
      <c r="AI105" s="73">
        <f>Cal_SubmittedCosts!AI105/INDEX(Inp_SubOngoingEfficiency!$T$21:$AK$24,MATCH($F105&amp;"_Direct",Inp_SubOngoingEfficiency!$H$21:$H$24,0),MATCH(AI$7,Inp_SubOngoingEfficiency!$Y$7:$AK$7,0))</f>
        <v>6.6895974150000006</v>
      </c>
      <c r="AJ105" s="73">
        <f>Cal_SubmittedCosts!AJ105/INDEX(Inp_SubOngoingEfficiency!$T$21:$AK$24,MATCH($F105&amp;"_Direct",Inp_SubOngoingEfficiency!$H$21:$H$24,0),MATCH(AJ$7,Inp_SubOngoingEfficiency!$Y$7:$AK$7,0))</f>
        <v>6.5624473390000002</v>
      </c>
      <c r="AK105" s="73">
        <f>Cal_SubmittedCosts!AK105/INDEX(Inp_SubOngoingEfficiency!$T$21:$AK$24,MATCH($F105&amp;"_Direct",Inp_SubOngoingEfficiency!$H$21:$H$24,0),MATCH(AK$7,Inp_SubOngoingEfficiency!$Y$7:$AK$7,0))</f>
        <v>6.5323023637152922</v>
      </c>
      <c r="AN105" s="94"/>
    </row>
    <row r="106" spans="5:40">
      <c r="E106" s="71" t="str">
        <f>Cover!$F$13</f>
        <v>Sc</v>
      </c>
      <c r="F106" s="94" t="s">
        <v>135</v>
      </c>
      <c r="G106" s="94" t="s">
        <v>273</v>
      </c>
      <c r="H106" s="94" t="s">
        <v>176</v>
      </c>
      <c r="I106" s="94" t="s">
        <v>140</v>
      </c>
      <c r="J106" s="94" t="s">
        <v>266</v>
      </c>
      <c r="K106" s="74" t="str">
        <f t="shared" si="16"/>
        <v>Opex_Maintenance_Net</v>
      </c>
      <c r="L106" s="94" t="s">
        <v>111</v>
      </c>
      <c r="M106" s="17" t="str">
        <f>E106&amp;F106&amp;G106&amp;H106&amp;I106&amp;"Cost"&amp;"Totex"</f>
        <v>ScOpex2.01 Opex Cost Matrix - CWork ExecutionMaintenanceCostTotex</v>
      </c>
      <c r="R106" s="14"/>
      <c r="T106" s="75"/>
      <c r="U106" s="75"/>
      <c r="V106" s="75"/>
      <c r="W106" s="75"/>
      <c r="X106" s="75"/>
      <c r="Y106" s="73">
        <f>Cal_SubmittedCosts!Y106/INDEX(Inp_SubOngoingEfficiency!$T$21:$AK$24,MATCH($F106&amp;"_Direct",Inp_SubOngoingEfficiency!$H$21:$H$24,0),MATCH(Y$7,Inp_SubOngoingEfficiency!$Y$7:$AK$7,0))</f>
        <v>10.916029845000002</v>
      </c>
      <c r="Z106" s="73">
        <f>Cal_SubmittedCosts!Z106/INDEX(Inp_SubOngoingEfficiency!$T$21:$AK$24,MATCH($F106&amp;"_Direct",Inp_SubOngoingEfficiency!$H$21:$H$24,0),MATCH(Z$7,Inp_SubOngoingEfficiency!$Y$7:$AK$7,0))</f>
        <v>9.2368194239999983</v>
      </c>
      <c r="AA106" s="73">
        <f>Cal_SubmittedCosts!AA106/INDEX(Inp_SubOngoingEfficiency!$T$21:$AK$24,MATCH($F106&amp;"_Direct",Inp_SubOngoingEfficiency!$H$21:$H$24,0),MATCH(AA$7,Inp_SubOngoingEfficiency!$Y$7:$AK$7,0))</f>
        <v>9.0388727109999998</v>
      </c>
      <c r="AB106" s="73">
        <f>Cal_SubmittedCosts!AB106/INDEX(Inp_SubOngoingEfficiency!$T$21:$AK$24,MATCH($F106&amp;"_Direct",Inp_SubOngoingEfficiency!$H$21:$H$24,0),MATCH(AB$7,Inp_SubOngoingEfficiency!$Y$7:$AK$7,0))</f>
        <v>9.8465866139999996</v>
      </c>
      <c r="AC106" s="73">
        <f>Cal_SubmittedCosts!AC106/INDEX(Inp_SubOngoingEfficiency!$T$21:$AK$24,MATCH($F106&amp;"_Direct",Inp_SubOngoingEfficiency!$H$21:$H$24,0),MATCH(AC$7,Inp_SubOngoingEfficiency!$Y$7:$AK$7,0))</f>
        <v>8.935883264000001</v>
      </c>
      <c r="AD106" s="73">
        <f>Cal_SubmittedCosts!AD106/INDEX(Inp_SubOngoingEfficiency!$T$21:$AK$24,MATCH($F106&amp;"_Direct",Inp_SubOngoingEfficiency!$H$21:$H$24,0),MATCH(AD$7,Inp_SubOngoingEfficiency!$Y$7:$AK$7,0))</f>
        <v>13.138900000000001</v>
      </c>
      <c r="AE106" s="73">
        <f>Cal_SubmittedCosts!AE106/INDEX(Inp_SubOngoingEfficiency!$T$21:$AK$24,MATCH($F106&amp;"_Direct",Inp_SubOngoingEfficiency!$H$21:$H$24,0),MATCH(AE$7,Inp_SubOngoingEfficiency!$Y$7:$AK$7,0))</f>
        <v>9.9461460140000018</v>
      </c>
      <c r="AF106" s="73">
        <f>Cal_SubmittedCosts!AF106/INDEX(Inp_SubOngoingEfficiency!$T$21:$AK$24,MATCH($F106&amp;"_Direct",Inp_SubOngoingEfficiency!$H$21:$H$24,0),MATCH(AF$7,Inp_SubOngoingEfficiency!$Y$7:$AK$7,0))</f>
        <v>9.9330000000000016</v>
      </c>
      <c r="AG106" s="73">
        <f>Cal_SubmittedCosts!AG106/INDEX(Inp_SubOngoingEfficiency!$T$21:$AK$24,MATCH($F106&amp;"_Direct",Inp_SubOngoingEfficiency!$H$21:$H$24,0),MATCH(AG$7,Inp_SubOngoingEfficiency!$Y$7:$AK$7,0))</f>
        <v>13.463125033999999</v>
      </c>
      <c r="AH106" s="73">
        <f>Cal_SubmittedCosts!AH106/INDEX(Inp_SubOngoingEfficiency!$T$21:$AK$24,MATCH($F106&amp;"_Direct",Inp_SubOngoingEfficiency!$H$21:$H$24,0),MATCH(AH$7,Inp_SubOngoingEfficiency!$Y$7:$AK$7,0))</f>
        <v>13.566014643999999</v>
      </c>
      <c r="AI106" s="73">
        <f>Cal_SubmittedCosts!AI106/INDEX(Inp_SubOngoingEfficiency!$T$21:$AK$24,MATCH($F106&amp;"_Direct",Inp_SubOngoingEfficiency!$H$21:$H$24,0),MATCH(AI$7,Inp_SubOngoingEfficiency!$Y$7:$AK$7,0))</f>
        <v>13.490380422999998</v>
      </c>
      <c r="AJ106" s="73">
        <f>Cal_SubmittedCosts!AJ106/INDEX(Inp_SubOngoingEfficiency!$T$21:$AK$24,MATCH($F106&amp;"_Direct",Inp_SubOngoingEfficiency!$H$21:$H$24,0),MATCH(AJ$7,Inp_SubOngoingEfficiency!$Y$7:$AK$7,0))</f>
        <v>13.549098496999999</v>
      </c>
      <c r="AK106" s="73">
        <f>Cal_SubmittedCosts!AK106/INDEX(Inp_SubOngoingEfficiency!$T$21:$AK$24,MATCH($F106&amp;"_Direct",Inp_SubOngoingEfficiency!$H$21:$H$24,0),MATCH(AK$7,Inp_SubOngoingEfficiency!$Y$7:$AK$7,0))</f>
        <v>13.636554051435617</v>
      </c>
      <c r="AN106" s="94"/>
    </row>
    <row r="107" spans="5:40">
      <c r="E107" s="71" t="str">
        <f>Cover!$F$13</f>
        <v>Sc</v>
      </c>
      <c r="F107" s="94" t="s">
        <v>135</v>
      </c>
      <c r="G107" s="94" t="s">
        <v>273</v>
      </c>
      <c r="H107" s="94" t="s">
        <v>176</v>
      </c>
      <c r="I107" s="94" t="s">
        <v>277</v>
      </c>
      <c r="J107" s="94" t="s">
        <v>266</v>
      </c>
      <c r="K107" s="74" t="str">
        <f t="shared" si="16"/>
        <v>Opex_Statutory Independent Undertakings (SIU)_Net</v>
      </c>
      <c r="L107" s="94" t="s">
        <v>111</v>
      </c>
      <c r="M107" s="17" t="str">
        <f>E107&amp;F107&amp;G107&amp;H107&amp;I107&amp;"Cost"&amp;"Totex"</f>
        <v>ScOpex2.01 Opex Cost Matrix - CWork ExecutionStatutory Independent Undertakings (SIU)CostTotex</v>
      </c>
      <c r="R107" s="14"/>
      <c r="T107" s="75"/>
      <c r="U107" s="75"/>
      <c r="V107" s="75"/>
      <c r="W107" s="75"/>
      <c r="X107" s="75"/>
      <c r="Y107" s="73">
        <f>Cal_SubmittedCosts!Y107/INDEX(Inp_SubOngoingEfficiency!$T$21:$AK$24,MATCH($F107&amp;"_Direct",Inp_SubOngoingEfficiency!$H$21:$H$24,0),MATCH(Y$7,Inp_SubOngoingEfficiency!$Y$7:$AK$7,0))</f>
        <v>12.431331822000001</v>
      </c>
      <c r="Z107" s="73">
        <f>Cal_SubmittedCosts!Z107/INDEX(Inp_SubOngoingEfficiency!$T$21:$AK$24,MATCH($F107&amp;"_Direct",Inp_SubOngoingEfficiency!$H$21:$H$24,0),MATCH(Z$7,Inp_SubOngoingEfficiency!$Y$7:$AK$7,0))</f>
        <v>13.041939317999999</v>
      </c>
      <c r="AA107" s="73">
        <f>Cal_SubmittedCosts!AA107/INDEX(Inp_SubOngoingEfficiency!$T$21:$AK$24,MATCH($F107&amp;"_Direct",Inp_SubOngoingEfficiency!$H$21:$H$24,0),MATCH(AA$7,Inp_SubOngoingEfficiency!$Y$7:$AK$7,0))</f>
        <v>14.277150686000002</v>
      </c>
      <c r="AB107" s="73">
        <f>Cal_SubmittedCosts!AB107/INDEX(Inp_SubOngoingEfficiency!$T$21:$AK$24,MATCH($F107&amp;"_Direct",Inp_SubOngoingEfficiency!$H$21:$H$24,0),MATCH(AB$7,Inp_SubOngoingEfficiency!$Y$7:$AK$7,0))</f>
        <v>8.8319926189999993</v>
      </c>
      <c r="AC107" s="73">
        <f>Cal_SubmittedCosts!AC107/INDEX(Inp_SubOngoingEfficiency!$T$21:$AK$24,MATCH($F107&amp;"_Direct",Inp_SubOngoingEfficiency!$H$21:$H$24,0),MATCH(AC$7,Inp_SubOngoingEfficiency!$Y$7:$AK$7,0))</f>
        <v>6.5388281990000001</v>
      </c>
      <c r="AD107" s="73">
        <f>Cal_SubmittedCosts!AD107/INDEX(Inp_SubOngoingEfficiency!$T$21:$AK$24,MATCH($F107&amp;"_Direct",Inp_SubOngoingEfficiency!$H$21:$H$24,0),MATCH(AD$7,Inp_SubOngoingEfficiency!$Y$7:$AK$7,0))</f>
        <v>6.8449999999999998</v>
      </c>
      <c r="AE107" s="73">
        <f>Cal_SubmittedCosts!AE107/INDEX(Inp_SubOngoingEfficiency!$T$21:$AK$24,MATCH($F107&amp;"_Direct",Inp_SubOngoingEfficiency!$H$21:$H$24,0),MATCH(AE$7,Inp_SubOngoingEfficiency!$Y$7:$AK$7,0))</f>
        <v>6.766827009</v>
      </c>
      <c r="AF107" s="73">
        <f>Cal_SubmittedCosts!AF107/INDEX(Inp_SubOngoingEfficiency!$T$21:$AK$24,MATCH($F107&amp;"_Direct",Inp_SubOngoingEfficiency!$H$21:$H$24,0),MATCH(AF$7,Inp_SubOngoingEfficiency!$Y$7:$AK$7,0))</f>
        <v>6.9210000000000003</v>
      </c>
      <c r="AG107" s="73">
        <f>Cal_SubmittedCosts!AG107/INDEX(Inp_SubOngoingEfficiency!$T$21:$AK$24,MATCH($F107&amp;"_Direct",Inp_SubOngoingEfficiency!$H$21:$H$24,0),MATCH(AG$7,Inp_SubOngoingEfficiency!$Y$7:$AK$7,0))</f>
        <v>6.6315090580000007</v>
      </c>
      <c r="AH107" s="73">
        <f>Cal_SubmittedCosts!AH107/INDEX(Inp_SubOngoingEfficiency!$T$21:$AK$24,MATCH($F107&amp;"_Direct",Inp_SubOngoingEfficiency!$H$21:$H$24,0),MATCH(AH$7,Inp_SubOngoingEfficiency!$Y$7:$AK$7,0))</f>
        <v>6.6171750970000005</v>
      </c>
      <c r="AI107" s="73">
        <f>Cal_SubmittedCosts!AI107/INDEX(Inp_SubOngoingEfficiency!$T$21:$AK$24,MATCH($F107&amp;"_Direct",Inp_SubOngoingEfficiency!$H$21:$H$24,0),MATCH(AI$7,Inp_SubOngoingEfficiency!$Y$7:$AK$7,0))</f>
        <v>6.6028411350000002</v>
      </c>
      <c r="AJ107" s="73">
        <f>Cal_SubmittedCosts!AJ107/INDEX(Inp_SubOngoingEfficiency!$T$21:$AK$24,MATCH($F107&amp;"_Direct",Inp_SubOngoingEfficiency!$H$21:$H$24,0),MATCH(AJ$7,Inp_SubOngoingEfficiency!$Y$7:$AK$7,0))</f>
        <v>6.5884071740000003</v>
      </c>
      <c r="AK107" s="73">
        <f>Cal_SubmittedCosts!AK107/INDEX(Inp_SubOngoingEfficiency!$T$21:$AK$24,MATCH($F107&amp;"_Direct",Inp_SubOngoingEfficiency!$H$21:$H$24,0),MATCH(AK$7,Inp_SubOngoingEfficiency!$Y$7:$AK$7,0))</f>
        <v>6.5939144792394364</v>
      </c>
      <c r="AN107" s="94"/>
    </row>
    <row r="108" spans="5:40">
      <c r="E108" s="71" t="str">
        <f>Cover!$F$13</f>
        <v>Sc</v>
      </c>
      <c r="F108" s="94" t="s">
        <v>135</v>
      </c>
      <c r="G108" s="94" t="s">
        <v>273</v>
      </c>
      <c r="H108" s="94" t="s">
        <v>176</v>
      </c>
      <c r="I108" s="94" t="s">
        <v>149</v>
      </c>
      <c r="J108" s="94" t="s">
        <v>266</v>
      </c>
      <c r="K108" s="74" t="str">
        <f t="shared" si="16"/>
        <v>Opex_Other Direct Activities (ODA)_Net</v>
      </c>
      <c r="L108" s="94" t="s">
        <v>111</v>
      </c>
      <c r="M108" s="17" t="str">
        <f>E108&amp;F108&amp;G108&amp;H108&amp;I108&amp;"Cost"&amp;"Totex"</f>
        <v>ScOpex2.01 Opex Cost Matrix - CWork ExecutionOther Direct Activities (ODA)CostTotex</v>
      </c>
      <c r="R108" s="14"/>
      <c r="T108" s="75"/>
      <c r="U108" s="75"/>
      <c r="V108" s="75"/>
      <c r="W108" s="75"/>
      <c r="X108" s="75"/>
      <c r="Y108" s="73">
        <f>Cal_SubmittedCosts!Y108/INDEX(Inp_SubOngoingEfficiency!$T$21:$AK$24,MATCH($F108&amp;"_Direct",Inp_SubOngoingEfficiency!$H$21:$H$24,0),MATCH(Y$7,Inp_SubOngoingEfficiency!$Y$7:$AK$7,0))</f>
        <v>5.2426334509999997</v>
      </c>
      <c r="Z108" s="73">
        <f>Cal_SubmittedCosts!Z108/INDEX(Inp_SubOngoingEfficiency!$T$21:$AK$24,MATCH($F108&amp;"_Direct",Inp_SubOngoingEfficiency!$H$21:$H$24,0),MATCH(Z$7,Inp_SubOngoingEfficiency!$Y$7:$AK$7,0))</f>
        <v>5.6646030129999989</v>
      </c>
      <c r="AA108" s="73">
        <f>Cal_SubmittedCosts!AA108/INDEX(Inp_SubOngoingEfficiency!$T$21:$AK$24,MATCH($F108&amp;"_Direct",Inp_SubOngoingEfficiency!$H$21:$H$24,0),MATCH(AA$7,Inp_SubOngoingEfficiency!$Y$7:$AK$7,0))</f>
        <v>5.746207340999999</v>
      </c>
      <c r="AB108" s="73">
        <f>Cal_SubmittedCosts!AB108/INDEX(Inp_SubOngoingEfficiency!$T$21:$AK$24,MATCH($F108&amp;"_Direct",Inp_SubOngoingEfficiency!$H$21:$H$24,0),MATCH(AB$7,Inp_SubOngoingEfficiency!$Y$7:$AK$7,0))</f>
        <v>4.8024828519999998</v>
      </c>
      <c r="AC108" s="73">
        <f>Cal_SubmittedCosts!AC108/INDEX(Inp_SubOngoingEfficiency!$T$21:$AK$24,MATCH($F108&amp;"_Direct",Inp_SubOngoingEfficiency!$H$21:$H$24,0),MATCH(AC$7,Inp_SubOngoingEfficiency!$Y$7:$AK$7,0))</f>
        <v>3.07645838</v>
      </c>
      <c r="AD108" s="73">
        <f>Cal_SubmittedCosts!AD108/INDEX(Inp_SubOngoingEfficiency!$T$21:$AK$24,MATCH($F108&amp;"_Direct",Inp_SubOngoingEfficiency!$H$21:$H$24,0),MATCH(AD$7,Inp_SubOngoingEfficiency!$Y$7:$AK$7,0))</f>
        <v>2.8246722369999997</v>
      </c>
      <c r="AE108" s="73">
        <f>Cal_SubmittedCosts!AE108/INDEX(Inp_SubOngoingEfficiency!$T$21:$AK$24,MATCH($F108&amp;"_Direct",Inp_SubOngoingEfficiency!$H$21:$H$24,0),MATCH(AE$7,Inp_SubOngoingEfficiency!$Y$7:$AK$7,0))</f>
        <v>4.0910172899999999</v>
      </c>
      <c r="AF108" s="73">
        <f>Cal_SubmittedCosts!AF108/INDEX(Inp_SubOngoingEfficiency!$T$21:$AK$24,MATCH($F108&amp;"_Direct",Inp_SubOngoingEfficiency!$H$21:$H$24,0),MATCH(AF$7,Inp_SubOngoingEfficiency!$Y$7:$AK$7,0))</f>
        <v>4.093</v>
      </c>
      <c r="AG108" s="73">
        <f>Cal_SubmittedCosts!AG108/INDEX(Inp_SubOngoingEfficiency!$T$21:$AK$24,MATCH($F108&amp;"_Direct",Inp_SubOngoingEfficiency!$H$21:$H$24,0),MATCH(AG$7,Inp_SubOngoingEfficiency!$Y$7:$AK$7,0))</f>
        <v>2.7682066840000004</v>
      </c>
      <c r="AH108" s="73">
        <f>Cal_SubmittedCosts!AH108/INDEX(Inp_SubOngoingEfficiency!$T$21:$AK$24,MATCH($F108&amp;"_Direct",Inp_SubOngoingEfficiency!$H$21:$H$24,0),MATCH(AH$7,Inp_SubOngoingEfficiency!$Y$7:$AK$7,0))</f>
        <v>1.8318271940000002</v>
      </c>
      <c r="AI108" s="73">
        <f>Cal_SubmittedCosts!AI108/INDEX(Inp_SubOngoingEfficiency!$T$21:$AK$24,MATCH($F108&amp;"_Direct",Inp_SubOngoingEfficiency!$H$21:$H$24,0),MATCH(AI$7,Inp_SubOngoingEfficiency!$Y$7:$AK$7,0))</f>
        <v>1.7885893540000004</v>
      </c>
      <c r="AJ108" s="73">
        <f>Cal_SubmittedCosts!AJ108/INDEX(Inp_SubOngoingEfficiency!$T$21:$AK$24,MATCH($F108&amp;"_Direct",Inp_SubOngoingEfficiency!$H$21:$H$24,0),MATCH(AJ$7,Inp_SubOngoingEfficiency!$Y$7:$AK$7,0))</f>
        <v>1.6872106929999999</v>
      </c>
      <c r="AK108" s="73">
        <f>Cal_SubmittedCosts!AK108/INDEX(Inp_SubOngoingEfficiency!$T$21:$AK$24,MATCH($F108&amp;"_Direct",Inp_SubOngoingEfficiency!$H$21:$H$24,0),MATCH(AK$7,Inp_SubOngoingEfficiency!$Y$7:$AK$7,0))</f>
        <v>1.8888977234034212</v>
      </c>
      <c r="AN108" s="94"/>
    </row>
    <row r="109" spans="5:40">
      <c r="E109" s="71" t="str">
        <f>Cover!$F$13</f>
        <v>Sc</v>
      </c>
      <c r="F109" s="5" t="s">
        <v>135</v>
      </c>
      <c r="G109" s="5"/>
      <c r="H109" s="5" t="s">
        <v>177</v>
      </c>
      <c r="I109" s="5" t="s">
        <v>288</v>
      </c>
      <c r="J109" s="94" t="s">
        <v>266</v>
      </c>
      <c r="K109" s="74" t="str">
        <f t="shared" si="16"/>
        <v>Opex_Total Business Support_Net</v>
      </c>
      <c r="L109" s="94" t="s">
        <v>111</v>
      </c>
      <c r="R109" s="14"/>
      <c r="T109" s="75"/>
      <c r="U109" s="75"/>
      <c r="V109" s="75"/>
      <c r="W109" s="75"/>
      <c r="X109" s="75"/>
      <c r="Y109" s="17">
        <f>SUM(Y110:Y117)</f>
        <v>10.287753209</v>
      </c>
      <c r="Z109" s="17">
        <f t="shared" ref="Z109:AE109" si="21">SUM(Z110:Z117)</f>
        <v>11.499636146</v>
      </c>
      <c r="AA109" s="17">
        <f t="shared" si="21"/>
        <v>10.193249075999999</v>
      </c>
      <c r="AB109" s="17">
        <f t="shared" si="21"/>
        <v>12.804839072999998</v>
      </c>
      <c r="AC109" s="17">
        <f t="shared" si="21"/>
        <v>12.261316482</v>
      </c>
      <c r="AD109" s="17">
        <f t="shared" si="21"/>
        <v>15.872475425999999</v>
      </c>
      <c r="AE109" s="17">
        <f t="shared" si="21"/>
        <v>16.782028244999999</v>
      </c>
      <c r="AF109" s="17">
        <f>SUM(AF110:AF117)</f>
        <v>18.617999999999999</v>
      </c>
      <c r="AG109" s="17">
        <f t="shared" ref="AG109:AK109" si="22">SUM(AG110:AG117)</f>
        <v>16.310708388999998</v>
      </c>
      <c r="AH109" s="17">
        <f t="shared" si="22"/>
        <v>16.588416871000003</v>
      </c>
      <c r="AI109" s="17">
        <f t="shared" si="22"/>
        <v>17.972630622</v>
      </c>
      <c r="AJ109" s="17">
        <f t="shared" si="22"/>
        <v>18.318391619</v>
      </c>
      <c r="AK109" s="17">
        <f t="shared" si="22"/>
        <v>19.029537922953725</v>
      </c>
      <c r="AN109" s="94"/>
    </row>
    <row r="110" spans="5:40">
      <c r="E110" s="71" t="str">
        <f>Cover!$F$13</f>
        <v>Sc</v>
      </c>
      <c r="F110" s="94" t="s">
        <v>135</v>
      </c>
      <c r="G110" s="94" t="s">
        <v>273</v>
      </c>
      <c r="H110" s="94" t="s">
        <v>177</v>
      </c>
      <c r="I110" s="94" t="s">
        <v>372</v>
      </c>
      <c r="J110" s="94" t="s">
        <v>266</v>
      </c>
      <c r="K110" s="74" t="str">
        <f t="shared" si="16"/>
        <v>Opex_IT &amp; Telecoms_Net</v>
      </c>
      <c r="L110" s="94" t="s">
        <v>111</v>
      </c>
      <c r="M110" s="17" t="str">
        <f t="shared" ref="M110:M118" si="23">E110&amp;F110&amp;G110&amp;H110&amp;I110&amp;"Cost"&amp;"Totex"</f>
        <v>ScOpex2.01 Opex Cost Matrix - CBusiness SupportIT &amp; TelecomsCostTotex</v>
      </c>
      <c r="R110" s="14"/>
      <c r="T110" s="75"/>
      <c r="U110" s="75"/>
      <c r="V110" s="75"/>
      <c r="W110" s="75"/>
      <c r="X110" s="75"/>
      <c r="Y110" s="73">
        <f>Cal_SubmittedCosts!Y110/INDEX(Inp_SubOngoingEfficiency!$T$21:$AK$24,MATCH($F110&amp;"_Indirect",Inp_SubOngoingEfficiency!$H$21:$H$24,0),MATCH(Y$7,Inp_SubOngoingEfficiency!$Y$7:$AK$7,0))</f>
        <v>3.9867565569999996</v>
      </c>
      <c r="Z110" s="73">
        <f>Cal_SubmittedCosts!Z110/INDEX(Inp_SubOngoingEfficiency!$T$21:$AK$24,MATCH($F110&amp;"_Indirect",Inp_SubOngoingEfficiency!$H$21:$H$24,0),MATCH(Z$7,Inp_SubOngoingEfficiency!$Y$7:$AK$7,0))</f>
        <v>4.3984734789999997</v>
      </c>
      <c r="AA110" s="73">
        <f>Cal_SubmittedCosts!AA110/INDEX(Inp_SubOngoingEfficiency!$T$21:$AK$24,MATCH($F110&amp;"_Indirect",Inp_SubOngoingEfficiency!$H$21:$H$24,0),MATCH(AA$7,Inp_SubOngoingEfficiency!$Y$7:$AK$7,0))</f>
        <v>4.1180485039999999</v>
      </c>
      <c r="AB110" s="73">
        <f>Cal_SubmittedCosts!AB110/INDEX(Inp_SubOngoingEfficiency!$T$21:$AK$24,MATCH($F110&amp;"_Indirect",Inp_SubOngoingEfficiency!$H$21:$H$24,0),MATCH(AB$7,Inp_SubOngoingEfficiency!$Y$7:$AK$7,0))</f>
        <v>5.7240634890000006</v>
      </c>
      <c r="AC110" s="73">
        <f>Cal_SubmittedCosts!AC110/INDEX(Inp_SubOngoingEfficiency!$T$21:$AK$24,MATCH($F110&amp;"_Indirect",Inp_SubOngoingEfficiency!$H$21:$H$24,0),MATCH(AC$7,Inp_SubOngoingEfficiency!$Y$7:$AK$7,0))</f>
        <v>5.2273605620000003</v>
      </c>
      <c r="AD110" s="73">
        <f>Cal_SubmittedCosts!AD110/INDEX(Inp_SubOngoingEfficiency!$T$21:$AK$24,MATCH($F110&amp;"_Indirect",Inp_SubOngoingEfficiency!$H$21:$H$24,0),MATCH(AD$7,Inp_SubOngoingEfficiency!$Y$7:$AK$7,0))</f>
        <v>7.2428861110000007</v>
      </c>
      <c r="AE110" s="73">
        <f>Cal_SubmittedCosts!AE110/INDEX(Inp_SubOngoingEfficiency!$T$21:$AK$24,MATCH($F110&amp;"_Indirect",Inp_SubOngoingEfficiency!$H$21:$H$24,0),MATCH(AE$7,Inp_SubOngoingEfficiency!$Y$7:$AK$7,0))</f>
        <v>7.2089875120000002</v>
      </c>
      <c r="AF110" s="73">
        <f>Cal_SubmittedCosts!AF110/INDEX(Inp_SubOngoingEfficiency!$T$21:$AK$24,MATCH($F110&amp;"_Indirect",Inp_SubOngoingEfficiency!$H$21:$H$24,0),MATCH(AF$7,Inp_SubOngoingEfficiency!$Y$7:$AK$7,0))</f>
        <v>9.0449999999999999</v>
      </c>
      <c r="AG110" s="73">
        <f>Cal_SubmittedCosts!AG110/INDEX(Inp_SubOngoingEfficiency!$T$21:$AK$24,MATCH($F110&amp;"_Indirect",Inp_SubOngoingEfficiency!$H$21:$H$24,0),MATCH(AG$7,Inp_SubOngoingEfficiency!$Y$7:$AK$7,0))</f>
        <v>7.7252818719999992</v>
      </c>
      <c r="AH110" s="73">
        <f>Cal_SubmittedCosts!AH110/INDEX(Inp_SubOngoingEfficiency!$T$21:$AK$24,MATCH($F110&amp;"_Indirect",Inp_SubOngoingEfficiency!$H$21:$H$24,0),MATCH(AH$7,Inp_SubOngoingEfficiency!$Y$7:$AK$7,0))</f>
        <v>8.1559874739999998</v>
      </c>
      <c r="AI110" s="73">
        <f>Cal_SubmittedCosts!AI110/INDEX(Inp_SubOngoingEfficiency!$T$21:$AK$24,MATCH($F110&amp;"_Indirect",Inp_SubOngoingEfficiency!$H$21:$H$24,0),MATCH(AI$7,Inp_SubOngoingEfficiency!$Y$7:$AK$7,0))</f>
        <v>8.585724184</v>
      </c>
      <c r="AJ110" s="73">
        <f>Cal_SubmittedCosts!AJ110/INDEX(Inp_SubOngoingEfficiency!$T$21:$AK$24,MATCH($F110&amp;"_Indirect",Inp_SubOngoingEfficiency!$H$21:$H$24,0),MATCH(AJ$7,Inp_SubOngoingEfficiency!$Y$7:$AK$7,0))</f>
        <v>8.8571698339999987</v>
      </c>
      <c r="AK110" s="73">
        <f>Cal_SubmittedCosts!AK110/INDEX(Inp_SubOngoingEfficiency!$T$21:$AK$24,MATCH($F110&amp;"_Indirect",Inp_SubOngoingEfficiency!$H$21:$H$24,0),MATCH(AK$7,Inp_SubOngoingEfficiency!$Y$7:$AK$7,0))</f>
        <v>9.5980334806700203</v>
      </c>
      <c r="AN110" s="94"/>
    </row>
    <row r="111" spans="5:40">
      <c r="E111" s="71" t="str">
        <f>Cover!$F$13</f>
        <v>Sc</v>
      </c>
      <c r="F111" s="94" t="s">
        <v>135</v>
      </c>
      <c r="G111" s="94" t="s">
        <v>273</v>
      </c>
      <c r="H111" s="94" t="s">
        <v>177</v>
      </c>
      <c r="I111" s="94" t="s">
        <v>150</v>
      </c>
      <c r="J111" s="94" t="s">
        <v>266</v>
      </c>
      <c r="K111" s="74" t="str">
        <f t="shared" si="16"/>
        <v>Opex_Property Management_Net</v>
      </c>
      <c r="L111" s="94" t="s">
        <v>111</v>
      </c>
      <c r="M111" s="17" t="str">
        <f t="shared" si="23"/>
        <v>ScOpex2.01 Opex Cost Matrix - CBusiness SupportProperty ManagementCostTotex</v>
      </c>
      <c r="R111" s="14"/>
      <c r="T111" s="75"/>
      <c r="U111" s="75"/>
      <c r="V111" s="75"/>
      <c r="W111" s="75"/>
      <c r="X111" s="75"/>
      <c r="Y111" s="73">
        <f>Cal_SubmittedCosts!Y111/INDEX(Inp_SubOngoingEfficiency!$T$21:$AK$24,MATCH($F111&amp;"_Indirect",Inp_SubOngoingEfficiency!$H$21:$H$24,0),MATCH(Y$7,Inp_SubOngoingEfficiency!$Y$7:$AK$7,0))</f>
        <v>1.7983663070000002</v>
      </c>
      <c r="Z111" s="73">
        <f>Cal_SubmittedCosts!Z111/INDEX(Inp_SubOngoingEfficiency!$T$21:$AK$24,MATCH($F111&amp;"_Indirect",Inp_SubOngoingEfficiency!$H$21:$H$24,0),MATCH(Z$7,Inp_SubOngoingEfficiency!$Y$7:$AK$7,0))</f>
        <v>2.1551954640000002</v>
      </c>
      <c r="AA111" s="73">
        <f>Cal_SubmittedCosts!AA111/INDEX(Inp_SubOngoingEfficiency!$T$21:$AK$24,MATCH($F111&amp;"_Indirect",Inp_SubOngoingEfficiency!$H$21:$H$24,0),MATCH(AA$7,Inp_SubOngoingEfficiency!$Y$7:$AK$7,0))</f>
        <v>1.8453645410000001</v>
      </c>
      <c r="AB111" s="73">
        <f>Cal_SubmittedCosts!AB111/INDEX(Inp_SubOngoingEfficiency!$T$21:$AK$24,MATCH($F111&amp;"_Indirect",Inp_SubOngoingEfficiency!$H$21:$H$24,0),MATCH(AB$7,Inp_SubOngoingEfficiency!$Y$7:$AK$7,0))</f>
        <v>2.2889839239999996</v>
      </c>
      <c r="AC111" s="73">
        <f>Cal_SubmittedCosts!AC111/INDEX(Inp_SubOngoingEfficiency!$T$21:$AK$24,MATCH($F111&amp;"_Indirect",Inp_SubOngoingEfficiency!$H$21:$H$24,0),MATCH(AC$7,Inp_SubOngoingEfficiency!$Y$7:$AK$7,0))</f>
        <v>1.903168658</v>
      </c>
      <c r="AD111" s="73">
        <f>Cal_SubmittedCosts!AD111/INDEX(Inp_SubOngoingEfficiency!$T$21:$AK$24,MATCH($F111&amp;"_Indirect",Inp_SubOngoingEfficiency!$H$21:$H$24,0),MATCH(AD$7,Inp_SubOngoingEfficiency!$Y$7:$AK$7,0))</f>
        <v>1.8618841669999999</v>
      </c>
      <c r="AE111" s="73">
        <f>Cal_SubmittedCosts!AE111/INDEX(Inp_SubOngoingEfficiency!$T$21:$AK$24,MATCH($F111&amp;"_Indirect",Inp_SubOngoingEfficiency!$H$21:$H$24,0),MATCH(AE$7,Inp_SubOngoingEfficiency!$Y$7:$AK$7,0))</f>
        <v>2.0939999999999999</v>
      </c>
      <c r="AF111" s="73">
        <f>Cal_SubmittedCosts!AF111/INDEX(Inp_SubOngoingEfficiency!$T$21:$AK$24,MATCH($F111&amp;"_Indirect",Inp_SubOngoingEfficiency!$H$21:$H$24,0),MATCH(AF$7,Inp_SubOngoingEfficiency!$Y$7:$AK$7,0))</f>
        <v>2.0940000000000003</v>
      </c>
      <c r="AG111" s="73">
        <f>Cal_SubmittedCosts!AG111/INDEX(Inp_SubOngoingEfficiency!$T$21:$AK$24,MATCH($F111&amp;"_Indirect",Inp_SubOngoingEfficiency!$H$21:$H$24,0),MATCH(AG$7,Inp_SubOngoingEfficiency!$Y$7:$AK$7,0))</f>
        <v>2.3503278910000001</v>
      </c>
      <c r="AH111" s="73">
        <f>Cal_SubmittedCosts!AH111/INDEX(Inp_SubOngoingEfficiency!$T$21:$AK$24,MATCH($F111&amp;"_Indirect",Inp_SubOngoingEfficiency!$H$21:$H$24,0),MATCH(AH$7,Inp_SubOngoingEfficiency!$Y$7:$AK$7,0))</f>
        <v>2.4126508750000002</v>
      </c>
      <c r="AI111" s="73">
        <f>Cal_SubmittedCosts!AI111/INDEX(Inp_SubOngoingEfficiency!$T$21:$AK$24,MATCH($F111&amp;"_Indirect",Inp_SubOngoingEfficiency!$H$21:$H$24,0),MATCH(AI$7,Inp_SubOngoingEfficiency!$Y$7:$AK$7,0))</f>
        <v>2.3931420130000003</v>
      </c>
      <c r="AJ111" s="73">
        <f>Cal_SubmittedCosts!AJ111/INDEX(Inp_SubOngoingEfficiency!$T$21:$AK$24,MATCH($F111&amp;"_Indirect",Inp_SubOngoingEfficiency!$H$21:$H$24,0),MATCH(AJ$7,Inp_SubOngoingEfficiency!$Y$7:$AK$7,0))</f>
        <v>2.3708553160000001</v>
      </c>
      <c r="AK111" s="73">
        <f>Cal_SubmittedCosts!AK111/INDEX(Inp_SubOngoingEfficiency!$T$21:$AK$24,MATCH($F111&amp;"_Indirect",Inp_SubOngoingEfficiency!$H$21:$H$24,0),MATCH(AK$7,Inp_SubOngoingEfficiency!$Y$7:$AK$7,0))</f>
        <v>2.4006009021257544</v>
      </c>
      <c r="AN111" s="94"/>
    </row>
    <row r="112" spans="5:40">
      <c r="E112" s="71" t="str">
        <f>Cover!$F$13</f>
        <v>Sc</v>
      </c>
      <c r="F112" s="94" t="s">
        <v>135</v>
      </c>
      <c r="G112" s="94" t="s">
        <v>273</v>
      </c>
      <c r="H112" s="94" t="s">
        <v>177</v>
      </c>
      <c r="I112" s="94" t="s">
        <v>151</v>
      </c>
      <c r="J112" s="94" t="s">
        <v>266</v>
      </c>
      <c r="K112" s="74" t="str">
        <f t="shared" si="16"/>
        <v>Opex_HR &amp; Non-Operational Training_Net</v>
      </c>
      <c r="L112" s="94" t="s">
        <v>111</v>
      </c>
      <c r="M112" s="17" t="str">
        <f t="shared" si="23"/>
        <v>ScOpex2.01 Opex Cost Matrix - CBusiness SupportHR &amp; Non-Operational TrainingCostTotex</v>
      </c>
      <c r="R112" s="14"/>
      <c r="T112" s="75"/>
      <c r="U112" s="75"/>
      <c r="V112" s="75"/>
      <c r="W112" s="75"/>
      <c r="X112" s="75"/>
      <c r="Y112" s="73">
        <f>Cal_SubmittedCosts!Y112/INDEX(Inp_SubOngoingEfficiency!$T$21:$AK$24,MATCH($F112&amp;"_Indirect",Inp_SubOngoingEfficiency!$H$21:$H$24,0),MATCH(Y$7,Inp_SubOngoingEfficiency!$Y$7:$AK$7,0))</f>
        <v>0.51653514</v>
      </c>
      <c r="Z112" s="73">
        <f>Cal_SubmittedCosts!Z112/INDEX(Inp_SubOngoingEfficiency!$T$21:$AK$24,MATCH($F112&amp;"_Indirect",Inp_SubOngoingEfficiency!$H$21:$H$24,0),MATCH(Z$7,Inp_SubOngoingEfficiency!$Y$7:$AK$7,0))</f>
        <v>0.95164377499999997</v>
      </c>
      <c r="AA112" s="73">
        <f>Cal_SubmittedCosts!AA112/INDEX(Inp_SubOngoingEfficiency!$T$21:$AK$24,MATCH($F112&amp;"_Indirect",Inp_SubOngoingEfficiency!$H$21:$H$24,0),MATCH(AA$7,Inp_SubOngoingEfficiency!$Y$7:$AK$7,0))</f>
        <v>0.98890313199999991</v>
      </c>
      <c r="AB112" s="73">
        <f>Cal_SubmittedCosts!AB112/INDEX(Inp_SubOngoingEfficiency!$T$21:$AK$24,MATCH($F112&amp;"_Indirect",Inp_SubOngoingEfficiency!$H$21:$H$24,0),MATCH(AB$7,Inp_SubOngoingEfficiency!$Y$7:$AK$7,0))</f>
        <v>1.0755337809999999</v>
      </c>
      <c r="AC112" s="73">
        <f>Cal_SubmittedCosts!AC112/INDEX(Inp_SubOngoingEfficiency!$T$21:$AK$24,MATCH($F112&amp;"_Indirect",Inp_SubOngoingEfficiency!$H$21:$H$24,0),MATCH(AC$7,Inp_SubOngoingEfficiency!$Y$7:$AK$7,0))</f>
        <v>1.1924792849999999</v>
      </c>
      <c r="AD112" s="73">
        <f>Cal_SubmittedCosts!AD112/INDEX(Inp_SubOngoingEfficiency!$T$21:$AK$24,MATCH($F112&amp;"_Indirect",Inp_SubOngoingEfficiency!$H$21:$H$24,0),MATCH(AD$7,Inp_SubOngoingEfficiency!$Y$7:$AK$7,0))</f>
        <v>1.559409</v>
      </c>
      <c r="AE112" s="73">
        <f>Cal_SubmittedCosts!AE112/INDEX(Inp_SubOngoingEfficiency!$T$21:$AK$24,MATCH($F112&amp;"_Indirect",Inp_SubOngoingEfficiency!$H$21:$H$24,0),MATCH(AE$7,Inp_SubOngoingEfficiency!$Y$7:$AK$7,0))</f>
        <v>1.387218727</v>
      </c>
      <c r="AF112" s="73">
        <f>Cal_SubmittedCosts!AF112/INDEX(Inp_SubOngoingEfficiency!$T$21:$AK$24,MATCH($F112&amp;"_Indirect",Inp_SubOngoingEfficiency!$H$21:$H$24,0),MATCH(AF$7,Inp_SubOngoingEfficiency!$Y$7:$AK$7,0))</f>
        <v>1.387</v>
      </c>
      <c r="AG112" s="73">
        <f>Cal_SubmittedCosts!AG112/INDEX(Inp_SubOngoingEfficiency!$T$21:$AK$24,MATCH($F112&amp;"_Indirect",Inp_SubOngoingEfficiency!$H$21:$H$24,0),MATCH(AG$7,Inp_SubOngoingEfficiency!$Y$7:$AK$7,0))</f>
        <v>1.9384877129999998</v>
      </c>
      <c r="AH112" s="73">
        <f>Cal_SubmittedCosts!AH112/INDEX(Inp_SubOngoingEfficiency!$T$21:$AK$24,MATCH($F112&amp;"_Indirect",Inp_SubOngoingEfficiency!$H$21:$H$24,0),MATCH(AH$7,Inp_SubOngoingEfficiency!$Y$7:$AK$7,0))</f>
        <v>1.887469737</v>
      </c>
      <c r="AI112" s="73">
        <f>Cal_SubmittedCosts!AI112/INDEX(Inp_SubOngoingEfficiency!$T$21:$AK$24,MATCH($F112&amp;"_Indirect",Inp_SubOngoingEfficiency!$H$21:$H$24,0),MATCH(AI$7,Inp_SubOngoingEfficiency!$Y$7:$AK$7,0))</f>
        <v>1.862891847</v>
      </c>
      <c r="AJ112" s="73">
        <f>Cal_SubmittedCosts!AJ112/INDEX(Inp_SubOngoingEfficiency!$T$21:$AK$24,MATCH($F112&amp;"_Indirect",Inp_SubOngoingEfficiency!$H$21:$H$24,0),MATCH(AJ$7,Inp_SubOngoingEfficiency!$Y$7:$AK$7,0))</f>
        <v>1.8542975400000001</v>
      </c>
      <c r="AK112" s="73">
        <f>Cal_SubmittedCosts!AK112/INDEX(Inp_SubOngoingEfficiency!$T$21:$AK$24,MATCH($F112&amp;"_Indirect",Inp_SubOngoingEfficiency!$H$21:$H$24,0),MATCH(AK$7,Inp_SubOngoingEfficiency!$Y$7:$AK$7,0))</f>
        <v>1.8469208458420523</v>
      </c>
      <c r="AN112" s="94"/>
    </row>
    <row r="113" spans="5:41">
      <c r="E113" s="71" t="str">
        <f>Cover!$F$13</f>
        <v>Sc</v>
      </c>
      <c r="F113" s="94" t="s">
        <v>135</v>
      </c>
      <c r="G113" s="94" t="s">
        <v>273</v>
      </c>
      <c r="H113" s="94" t="s">
        <v>177</v>
      </c>
      <c r="I113" s="94" t="s">
        <v>152</v>
      </c>
      <c r="J113" s="94" t="s">
        <v>266</v>
      </c>
      <c r="K113" s="74" t="str">
        <f t="shared" si="16"/>
        <v>Opex_Audit, Finance &amp; Regulation_Net</v>
      </c>
      <c r="L113" s="94" t="s">
        <v>111</v>
      </c>
      <c r="M113" s="17" t="str">
        <f t="shared" si="23"/>
        <v>ScOpex2.01 Opex Cost Matrix - CBusiness SupportAudit, Finance &amp; RegulationCostTotex</v>
      </c>
      <c r="R113" s="14"/>
      <c r="T113" s="75"/>
      <c r="U113" s="75"/>
      <c r="V113" s="75"/>
      <c r="W113" s="75"/>
      <c r="X113" s="75"/>
      <c r="Y113" s="73">
        <f>Cal_SubmittedCosts!Y113/INDEX(Inp_SubOngoingEfficiency!$T$21:$AK$24,MATCH($F113&amp;"_Indirect",Inp_SubOngoingEfficiency!$H$21:$H$24,0),MATCH(Y$7,Inp_SubOngoingEfficiency!$Y$7:$AK$7,0))</f>
        <v>0.61726621199999998</v>
      </c>
      <c r="Z113" s="73">
        <f>Cal_SubmittedCosts!Z113/INDEX(Inp_SubOngoingEfficiency!$T$21:$AK$24,MATCH($F113&amp;"_Indirect",Inp_SubOngoingEfficiency!$H$21:$H$24,0),MATCH(Z$7,Inp_SubOngoingEfficiency!$Y$7:$AK$7,0))</f>
        <v>0.39124167200000004</v>
      </c>
      <c r="AA113" s="73">
        <f>Cal_SubmittedCosts!AA113/INDEX(Inp_SubOngoingEfficiency!$T$21:$AK$24,MATCH($F113&amp;"_Indirect",Inp_SubOngoingEfficiency!$H$21:$H$24,0),MATCH(AA$7,Inp_SubOngoingEfficiency!$Y$7:$AK$7,0))</f>
        <v>0.22134012</v>
      </c>
      <c r="AB113" s="73">
        <f>Cal_SubmittedCosts!AB113/INDEX(Inp_SubOngoingEfficiency!$T$21:$AK$24,MATCH($F113&amp;"_Indirect",Inp_SubOngoingEfficiency!$H$21:$H$24,0),MATCH(AB$7,Inp_SubOngoingEfficiency!$Y$7:$AK$7,0))</f>
        <v>0.34425633999999999</v>
      </c>
      <c r="AC113" s="73">
        <f>Cal_SubmittedCosts!AC113/INDEX(Inp_SubOngoingEfficiency!$T$21:$AK$24,MATCH($F113&amp;"_Indirect",Inp_SubOngoingEfficiency!$H$21:$H$24,0),MATCH(AC$7,Inp_SubOngoingEfficiency!$Y$7:$AK$7,0))</f>
        <v>0.36907371799999994</v>
      </c>
      <c r="AD113" s="73">
        <f>Cal_SubmittedCosts!AD113/INDEX(Inp_SubOngoingEfficiency!$T$21:$AK$24,MATCH($F113&amp;"_Indirect",Inp_SubOngoingEfficiency!$H$21:$H$24,0),MATCH(AD$7,Inp_SubOngoingEfficiency!$Y$7:$AK$7,0))</f>
        <v>1.1789480240000001</v>
      </c>
      <c r="AE113" s="73">
        <f>Cal_SubmittedCosts!AE113/INDEX(Inp_SubOngoingEfficiency!$T$21:$AK$24,MATCH($F113&amp;"_Indirect",Inp_SubOngoingEfficiency!$H$21:$H$24,0),MATCH(AE$7,Inp_SubOngoingEfficiency!$Y$7:$AK$7,0))</f>
        <v>2.888643697</v>
      </c>
      <c r="AF113" s="73">
        <f>Cal_SubmittedCosts!AF113/INDEX(Inp_SubOngoingEfficiency!$T$21:$AK$24,MATCH($F113&amp;"_Indirect",Inp_SubOngoingEfficiency!$H$21:$H$24,0),MATCH(AF$7,Inp_SubOngoingEfficiency!$Y$7:$AK$7,0))</f>
        <v>2.8890000000000002</v>
      </c>
      <c r="AG113" s="73">
        <f>Cal_SubmittedCosts!AG113/INDEX(Inp_SubOngoingEfficiency!$T$21:$AK$24,MATCH($F113&amp;"_Indirect",Inp_SubOngoingEfficiency!$H$21:$H$24,0),MATCH(AG$7,Inp_SubOngoingEfficiency!$Y$7:$AK$7,0))</f>
        <v>0.65292189100000009</v>
      </c>
      <c r="AH113" s="73">
        <f>Cal_SubmittedCosts!AH113/INDEX(Inp_SubOngoingEfficiency!$T$21:$AK$24,MATCH($F113&amp;"_Indirect",Inp_SubOngoingEfficiency!$H$21:$H$24,0),MATCH(AH$7,Inp_SubOngoingEfficiency!$Y$7:$AK$7,0))</f>
        <v>0.61473230900000009</v>
      </c>
      <c r="AI113" s="73">
        <f>Cal_SubmittedCosts!AI113/INDEX(Inp_SubOngoingEfficiency!$T$21:$AK$24,MATCH($F113&amp;"_Indirect",Inp_SubOngoingEfficiency!$H$21:$H$24,0),MATCH(AI$7,Inp_SubOngoingEfficiency!$Y$7:$AK$7,0))</f>
        <v>1.6619303109999999</v>
      </c>
      <c r="AJ113" s="73">
        <f>Cal_SubmittedCosts!AJ113/INDEX(Inp_SubOngoingEfficiency!$T$21:$AK$24,MATCH($F113&amp;"_Indirect",Inp_SubOngoingEfficiency!$H$21:$H$24,0),MATCH(AJ$7,Inp_SubOngoingEfficiency!$Y$7:$AK$7,0))</f>
        <v>1.9066682100000001</v>
      </c>
      <c r="AK113" s="73">
        <f>Cal_SubmittedCosts!AK113/INDEX(Inp_SubOngoingEfficiency!$T$21:$AK$24,MATCH($F113&amp;"_Indirect",Inp_SubOngoingEfficiency!$H$21:$H$24,0),MATCH(AK$7,Inp_SubOngoingEfficiency!$Y$7:$AK$7,0))</f>
        <v>1.7133723859094567</v>
      </c>
      <c r="AN113" s="94"/>
    </row>
    <row r="114" spans="5:41">
      <c r="E114" s="71" t="str">
        <f>Cover!$F$13</f>
        <v>Sc</v>
      </c>
      <c r="F114" s="94" t="s">
        <v>135</v>
      </c>
      <c r="G114" s="94" t="s">
        <v>273</v>
      </c>
      <c r="H114" s="94" t="s">
        <v>177</v>
      </c>
      <c r="I114" s="94" t="s">
        <v>153</v>
      </c>
      <c r="J114" s="94" t="s">
        <v>266</v>
      </c>
      <c r="K114" s="74" t="str">
        <f t="shared" si="16"/>
        <v>Opex_Insurance_Net</v>
      </c>
      <c r="L114" s="94" t="s">
        <v>111</v>
      </c>
      <c r="M114" s="17" t="str">
        <f t="shared" si="23"/>
        <v>ScOpex2.01 Opex Cost Matrix - CBusiness SupportInsuranceCostTotex</v>
      </c>
      <c r="R114" s="14"/>
      <c r="T114" s="75"/>
      <c r="U114" s="75"/>
      <c r="V114" s="75"/>
      <c r="W114" s="75"/>
      <c r="X114" s="75"/>
      <c r="Y114" s="73">
        <f>Cal_SubmittedCosts!Y114/INDEX(Inp_SubOngoingEfficiency!$T$21:$AK$24,MATCH($F114&amp;"_Indirect",Inp_SubOngoingEfficiency!$H$21:$H$24,0),MATCH(Y$7,Inp_SubOngoingEfficiency!$Y$7:$AK$7,0))</f>
        <v>0.73088360299999999</v>
      </c>
      <c r="Z114" s="73">
        <f>Cal_SubmittedCosts!Z114/INDEX(Inp_SubOngoingEfficiency!$T$21:$AK$24,MATCH($F114&amp;"_Indirect",Inp_SubOngoingEfficiency!$H$21:$H$24,0),MATCH(Z$7,Inp_SubOngoingEfficiency!$Y$7:$AK$7,0))</f>
        <v>0.466474891</v>
      </c>
      <c r="AA114" s="73">
        <f>Cal_SubmittedCosts!AA114/INDEX(Inp_SubOngoingEfficiency!$T$21:$AK$24,MATCH($F114&amp;"_Indirect",Inp_SubOngoingEfficiency!$H$21:$H$24,0),MATCH(AA$7,Inp_SubOngoingEfficiency!$Y$7:$AK$7,0))</f>
        <v>0.29124969699999997</v>
      </c>
      <c r="AB114" s="73">
        <f>Cal_SubmittedCosts!AB114/INDEX(Inp_SubOngoingEfficiency!$T$21:$AK$24,MATCH($F114&amp;"_Indirect",Inp_SubOngoingEfficiency!$H$21:$H$24,0),MATCH(AB$7,Inp_SubOngoingEfficiency!$Y$7:$AK$7,0))</f>
        <v>0.221307647</v>
      </c>
      <c r="AC114" s="73">
        <f>Cal_SubmittedCosts!AC114/INDEX(Inp_SubOngoingEfficiency!$T$21:$AK$24,MATCH($F114&amp;"_Indirect",Inp_SubOngoingEfficiency!$H$21:$H$24,0),MATCH(AC$7,Inp_SubOngoingEfficiency!$Y$7:$AK$7,0))</f>
        <v>0.26872379800000001</v>
      </c>
      <c r="AD114" s="73">
        <f>Cal_SubmittedCosts!AD114/INDEX(Inp_SubOngoingEfficiency!$T$21:$AK$24,MATCH($F114&amp;"_Indirect",Inp_SubOngoingEfficiency!$H$21:$H$24,0),MATCH(AD$7,Inp_SubOngoingEfficiency!$Y$7:$AK$7,0))</f>
        <v>0.29965799999999998</v>
      </c>
      <c r="AE114" s="73">
        <f>Cal_SubmittedCosts!AE114/INDEX(Inp_SubOngoingEfficiency!$T$21:$AK$24,MATCH($F114&amp;"_Indirect",Inp_SubOngoingEfficiency!$H$21:$H$24,0),MATCH(AE$7,Inp_SubOngoingEfficiency!$Y$7:$AK$7,0))</f>
        <v>0.25163589600000003</v>
      </c>
      <c r="AF114" s="73">
        <f>Cal_SubmittedCosts!AF114/INDEX(Inp_SubOngoingEfficiency!$T$21:$AK$24,MATCH($F114&amp;"_Indirect",Inp_SubOngoingEfficiency!$H$21:$H$24,0),MATCH(AF$7,Inp_SubOngoingEfficiency!$Y$7:$AK$7,0))</f>
        <v>0.252</v>
      </c>
      <c r="AG114" s="73">
        <f>Cal_SubmittedCosts!AG114/INDEX(Inp_SubOngoingEfficiency!$T$21:$AK$24,MATCH($F114&amp;"_Indirect",Inp_SubOngoingEfficiency!$H$21:$H$24,0),MATCH(AG$7,Inp_SubOngoingEfficiency!$Y$7:$AK$7,0))</f>
        <v>0.33242940500000001</v>
      </c>
      <c r="AH114" s="73">
        <f>Cal_SubmittedCosts!AH114/INDEX(Inp_SubOngoingEfficiency!$T$21:$AK$24,MATCH($F114&amp;"_Indirect",Inp_SubOngoingEfficiency!$H$21:$H$24,0),MATCH(AH$7,Inp_SubOngoingEfficiency!$Y$7:$AK$7,0))</f>
        <v>0.30788043999999998</v>
      </c>
      <c r="AI114" s="73">
        <f>Cal_SubmittedCosts!AI114/INDEX(Inp_SubOngoingEfficiency!$T$21:$AK$24,MATCH($F114&amp;"_Indirect",Inp_SubOngoingEfficiency!$H$21:$H$24,0),MATCH(AI$7,Inp_SubOngoingEfficiency!$Y$7:$AK$7,0))</f>
        <v>0.29422278400000001</v>
      </c>
      <c r="AJ114" s="73">
        <f>Cal_SubmittedCosts!AJ114/INDEX(Inp_SubOngoingEfficiency!$T$21:$AK$24,MATCH($F114&amp;"_Indirect",Inp_SubOngoingEfficiency!$H$21:$H$24,0),MATCH(AJ$7,Inp_SubOngoingEfficiency!$Y$7:$AK$7,0))</f>
        <v>0.26444373199999999</v>
      </c>
      <c r="AK114" s="73">
        <f>Cal_SubmittedCosts!AK114/INDEX(Inp_SubOngoingEfficiency!$T$21:$AK$24,MATCH($F114&amp;"_Indirect",Inp_SubOngoingEfficiency!$H$21:$H$24,0),MATCH(AK$7,Inp_SubOngoingEfficiency!$Y$7:$AK$7,0))</f>
        <v>0.31317089670925558</v>
      </c>
      <c r="AN114" s="94"/>
    </row>
    <row r="115" spans="5:41">
      <c r="E115" s="71" t="str">
        <f>Cover!$F$13</f>
        <v>Sc</v>
      </c>
      <c r="F115" s="94" t="s">
        <v>135</v>
      </c>
      <c r="G115" s="94" t="s">
        <v>273</v>
      </c>
      <c r="H115" s="94" t="s">
        <v>177</v>
      </c>
      <c r="I115" s="94" t="s">
        <v>154</v>
      </c>
      <c r="J115" s="94" t="s">
        <v>266</v>
      </c>
      <c r="K115" s="74" t="str">
        <f t="shared" si="16"/>
        <v>Opex_Procurement_Net</v>
      </c>
      <c r="L115" s="94" t="s">
        <v>111</v>
      </c>
      <c r="M115" s="17" t="str">
        <f t="shared" si="23"/>
        <v>ScOpex2.01 Opex Cost Matrix - CBusiness SupportProcurementCostTotex</v>
      </c>
      <c r="R115" s="14"/>
      <c r="T115" s="75"/>
      <c r="U115" s="75"/>
      <c r="V115" s="75"/>
      <c r="W115" s="75"/>
      <c r="X115" s="75"/>
      <c r="Y115" s="73">
        <f>Cal_SubmittedCosts!Y115/INDEX(Inp_SubOngoingEfficiency!$T$21:$AK$24,MATCH($F115&amp;"_Indirect",Inp_SubOngoingEfficiency!$H$21:$H$24,0),MATCH(Y$7,Inp_SubOngoingEfficiency!$Y$7:$AK$7,0))</f>
        <v>9.9245923E-2</v>
      </c>
      <c r="Z115" s="73">
        <f>Cal_SubmittedCosts!Z115/INDEX(Inp_SubOngoingEfficiency!$T$21:$AK$24,MATCH($F115&amp;"_Indirect",Inp_SubOngoingEfficiency!$H$21:$H$24,0),MATCH(Z$7,Inp_SubOngoingEfficiency!$Y$7:$AK$7,0))</f>
        <v>1.8321942000000001E-2</v>
      </c>
      <c r="AA115" s="73">
        <f>Cal_SubmittedCosts!AA115/INDEX(Inp_SubOngoingEfficiency!$T$21:$AK$24,MATCH($F115&amp;"_Indirect",Inp_SubOngoingEfficiency!$H$21:$H$24,0),MATCH(AA$7,Inp_SubOngoingEfficiency!$Y$7:$AK$7,0))</f>
        <v>1.4593411000000001E-2</v>
      </c>
      <c r="AB115" s="73">
        <f>Cal_SubmittedCosts!AB115/INDEX(Inp_SubOngoingEfficiency!$T$21:$AK$24,MATCH($F115&amp;"_Indirect",Inp_SubOngoingEfficiency!$H$21:$H$24,0),MATCH(AB$7,Inp_SubOngoingEfficiency!$Y$7:$AK$7,0))</f>
        <v>8.5529519999999991E-3</v>
      </c>
      <c r="AC115" s="73">
        <f>Cal_SubmittedCosts!AC115/INDEX(Inp_SubOngoingEfficiency!$T$21:$AK$24,MATCH($F115&amp;"_Indirect",Inp_SubOngoingEfficiency!$H$21:$H$24,0),MATCH(AC$7,Inp_SubOngoingEfficiency!$Y$7:$AK$7,0))</f>
        <v>7.6788109999999998E-3</v>
      </c>
      <c r="AD115" s="73">
        <f>Cal_SubmittedCosts!AD115/INDEX(Inp_SubOngoingEfficiency!$T$21:$AK$24,MATCH($F115&amp;"_Indirect",Inp_SubOngoingEfficiency!$H$21:$H$24,0),MATCH(AD$7,Inp_SubOngoingEfficiency!$Y$7:$AK$7,0))</f>
        <v>0.34577899900000003</v>
      </c>
      <c r="AE115" s="73">
        <f>Cal_SubmittedCosts!AE115/INDEX(Inp_SubOngoingEfficiency!$T$21:$AK$24,MATCH($F115&amp;"_Indirect",Inp_SubOngoingEfficiency!$H$21:$H$24,0),MATCH(AE$7,Inp_SubOngoingEfficiency!$Y$7:$AK$7,0))</f>
        <v>0.26437357</v>
      </c>
      <c r="AF115" s="73">
        <f>Cal_SubmittedCosts!AF115/INDEX(Inp_SubOngoingEfficiency!$T$21:$AK$24,MATCH($F115&amp;"_Indirect",Inp_SubOngoingEfficiency!$H$21:$H$24,0),MATCH(AF$7,Inp_SubOngoingEfficiency!$Y$7:$AK$7,0))</f>
        <v>0.26400000000000001</v>
      </c>
      <c r="AG115" s="73">
        <f>Cal_SubmittedCosts!AG115/INDEX(Inp_SubOngoingEfficiency!$T$21:$AK$24,MATCH($F115&amp;"_Indirect",Inp_SubOngoingEfficiency!$H$21:$H$24,0),MATCH(AG$7,Inp_SubOngoingEfficiency!$Y$7:$AK$7,0))</f>
        <v>0.14437013700000001</v>
      </c>
      <c r="AH115" s="73">
        <f>Cal_SubmittedCosts!AH115/INDEX(Inp_SubOngoingEfficiency!$T$21:$AK$24,MATCH($F115&amp;"_Indirect",Inp_SubOngoingEfficiency!$H$21:$H$24,0),MATCH(AH$7,Inp_SubOngoingEfficiency!$Y$7:$AK$7,0))</f>
        <v>0.13085667300000001</v>
      </c>
      <c r="AI115" s="73">
        <f>Cal_SubmittedCosts!AI115/INDEX(Inp_SubOngoingEfficiency!$T$21:$AK$24,MATCH($F115&amp;"_Indirect",Inp_SubOngoingEfficiency!$H$21:$H$24,0),MATCH(AI$7,Inp_SubOngoingEfficiency!$Y$7:$AK$7,0))</f>
        <v>0.12313801000000001</v>
      </c>
      <c r="AJ115" s="73">
        <f>Cal_SubmittedCosts!AJ115/INDEX(Inp_SubOngoingEfficiency!$T$21:$AK$24,MATCH($F115&amp;"_Indirect",Inp_SubOngoingEfficiency!$H$21:$H$24,0),MATCH(AJ$7,Inp_SubOngoingEfficiency!$Y$7:$AK$7,0))</f>
        <v>0.106634271</v>
      </c>
      <c r="AK115" s="73">
        <f>Cal_SubmittedCosts!AK115/INDEX(Inp_SubOngoingEfficiency!$T$21:$AK$24,MATCH($F115&amp;"_Indirect",Inp_SubOngoingEfficiency!$H$21:$H$24,0),MATCH(AK$7,Inp_SubOngoingEfficiency!$Y$7:$AK$7,0))</f>
        <v>0.13253447582696179</v>
      </c>
      <c r="AN115" s="94"/>
    </row>
    <row r="116" spans="5:41">
      <c r="E116" s="71" t="str">
        <f>Cover!$F$13</f>
        <v>Sc</v>
      </c>
      <c r="F116" s="94" t="s">
        <v>135</v>
      </c>
      <c r="G116" s="94" t="s">
        <v>273</v>
      </c>
      <c r="H116" s="94" t="s">
        <v>177</v>
      </c>
      <c r="I116" s="94" t="s">
        <v>155</v>
      </c>
      <c r="J116" s="94" t="s">
        <v>266</v>
      </c>
      <c r="K116" s="74" t="str">
        <f t="shared" si="16"/>
        <v>Opex_CEO &amp; Group Management_Net</v>
      </c>
      <c r="L116" s="94" t="s">
        <v>111</v>
      </c>
      <c r="M116" s="17" t="str">
        <f t="shared" si="23"/>
        <v>ScOpex2.01 Opex Cost Matrix - CBusiness SupportCEO &amp; Group ManagementCostTotex</v>
      </c>
      <c r="R116" s="14"/>
      <c r="T116" s="75"/>
      <c r="U116" s="75"/>
      <c r="V116" s="75"/>
      <c r="W116" s="75"/>
      <c r="X116" s="75"/>
      <c r="Y116" s="73">
        <f>Cal_SubmittedCosts!Y116/INDEX(Inp_SubOngoingEfficiency!$T$21:$AK$24,MATCH($F116&amp;"_Indirect",Inp_SubOngoingEfficiency!$H$21:$H$24,0),MATCH(Y$7,Inp_SubOngoingEfficiency!$Y$7:$AK$7,0))</f>
        <v>2.181388042</v>
      </c>
      <c r="Z116" s="73">
        <f>Cal_SubmittedCosts!Z116/INDEX(Inp_SubOngoingEfficiency!$T$21:$AK$24,MATCH($F116&amp;"_Indirect",Inp_SubOngoingEfficiency!$H$21:$H$24,0),MATCH(Z$7,Inp_SubOngoingEfficiency!$Y$7:$AK$7,0))</f>
        <v>2.7981653039999999</v>
      </c>
      <c r="AA116" s="73">
        <f>Cal_SubmittedCosts!AA116/INDEX(Inp_SubOngoingEfficiency!$T$21:$AK$24,MATCH($F116&amp;"_Indirect",Inp_SubOngoingEfficiency!$H$21:$H$24,0),MATCH(AA$7,Inp_SubOngoingEfficiency!$Y$7:$AK$7,0))</f>
        <v>2.4682366330000001</v>
      </c>
      <c r="AB116" s="73">
        <f>Cal_SubmittedCosts!AB116/INDEX(Inp_SubOngoingEfficiency!$T$21:$AK$24,MATCH($F116&amp;"_Indirect",Inp_SubOngoingEfficiency!$H$21:$H$24,0),MATCH(AB$7,Inp_SubOngoingEfficiency!$Y$7:$AK$7,0))</f>
        <v>2.9144185789999999</v>
      </c>
      <c r="AC116" s="73">
        <f>Cal_SubmittedCosts!AC116/INDEX(Inp_SubOngoingEfficiency!$T$21:$AK$24,MATCH($F116&amp;"_Indirect",Inp_SubOngoingEfficiency!$H$21:$H$24,0),MATCH(AC$7,Inp_SubOngoingEfficiency!$Y$7:$AK$7,0))</f>
        <v>3.0480818319999998</v>
      </c>
      <c r="AD116" s="73">
        <f>Cal_SubmittedCosts!AD116/INDEX(Inp_SubOngoingEfficiency!$T$21:$AK$24,MATCH($F116&amp;"_Indirect",Inp_SubOngoingEfficiency!$H$21:$H$24,0),MATCH(AD$7,Inp_SubOngoingEfficiency!$Y$7:$AK$7,0))</f>
        <v>3.093911125</v>
      </c>
      <c r="AE116" s="73">
        <f>Cal_SubmittedCosts!AE116/INDEX(Inp_SubOngoingEfficiency!$T$21:$AK$24,MATCH($F116&amp;"_Indirect",Inp_SubOngoingEfficiency!$H$21:$H$24,0),MATCH(AE$7,Inp_SubOngoingEfficiency!$Y$7:$AK$7,0))</f>
        <v>2.4871688430000001</v>
      </c>
      <c r="AF116" s="73">
        <f>Cal_SubmittedCosts!AF116/INDEX(Inp_SubOngoingEfficiency!$T$21:$AK$24,MATCH($F116&amp;"_Indirect",Inp_SubOngoingEfficiency!$H$21:$H$24,0),MATCH(AF$7,Inp_SubOngoingEfficiency!$Y$7:$AK$7,0))</f>
        <v>2.4870000000000001</v>
      </c>
      <c r="AG116" s="73">
        <f>Cal_SubmittedCosts!AG116/INDEX(Inp_SubOngoingEfficiency!$T$21:$AK$24,MATCH($F116&amp;"_Indirect",Inp_SubOngoingEfficiency!$H$21:$H$24,0),MATCH(AG$7,Inp_SubOngoingEfficiency!$Y$7:$AK$7,0))</f>
        <v>2.7996823849999997</v>
      </c>
      <c r="AH116" s="73">
        <f>Cal_SubmittedCosts!AH116/INDEX(Inp_SubOngoingEfficiency!$T$21:$AK$24,MATCH($F116&amp;"_Indirect",Inp_SubOngoingEfficiency!$H$21:$H$24,0),MATCH(AH$7,Inp_SubOngoingEfficiency!$Y$7:$AK$7,0))</f>
        <v>2.7445177869999999</v>
      </c>
      <c r="AI116" s="73">
        <f>Cal_SubmittedCosts!AI116/INDEX(Inp_SubOngoingEfficiency!$T$21:$AK$24,MATCH($F116&amp;"_Indirect",Inp_SubOngoingEfficiency!$H$21:$H$24,0),MATCH(AI$7,Inp_SubOngoingEfficiency!$Y$7:$AK$7,0))</f>
        <v>2.7354492589999997</v>
      </c>
      <c r="AJ116" s="73">
        <f>Cal_SubmittedCosts!AJ116/INDEX(Inp_SubOngoingEfficiency!$T$21:$AK$24,MATCH($F116&amp;"_Indirect",Inp_SubOngoingEfficiency!$H$21:$H$24,0),MATCH(AJ$7,Inp_SubOngoingEfficiency!$Y$7:$AK$7,0))</f>
        <v>2.6822520209999996</v>
      </c>
      <c r="AK116" s="73">
        <f>Cal_SubmittedCosts!AK116/INDEX(Inp_SubOngoingEfficiency!$T$21:$AK$24,MATCH($F116&amp;"_Indirect",Inp_SubOngoingEfficiency!$H$21:$H$24,0),MATCH(AK$7,Inp_SubOngoingEfficiency!$Y$7:$AK$7,0))</f>
        <v>2.6828076047364187</v>
      </c>
      <c r="AN116" s="94"/>
    </row>
    <row r="117" spans="5:41">
      <c r="E117" s="71" t="str">
        <f>Cover!$F$13</f>
        <v>Sc</v>
      </c>
      <c r="F117" s="94" t="s">
        <v>135</v>
      </c>
      <c r="G117" s="94" t="s">
        <v>273</v>
      </c>
      <c r="H117" s="94" t="s">
        <v>177</v>
      </c>
      <c r="I117" s="94" t="s">
        <v>156</v>
      </c>
      <c r="J117" s="94" t="s">
        <v>266</v>
      </c>
      <c r="K117" s="74" t="str">
        <f t="shared" si="16"/>
        <v>Opex_Stores &amp; Logistics_Net</v>
      </c>
      <c r="L117" s="94" t="s">
        <v>111</v>
      </c>
      <c r="M117" s="17" t="str">
        <f t="shared" si="23"/>
        <v>ScOpex2.01 Opex Cost Matrix - CBusiness SupportStores &amp; LogisticsCostTotex</v>
      </c>
      <c r="R117" s="14"/>
      <c r="T117" s="75"/>
      <c r="U117" s="75"/>
      <c r="V117" s="75"/>
      <c r="W117" s="75"/>
      <c r="X117" s="75"/>
      <c r="Y117" s="73">
        <f>Cal_SubmittedCosts!Y117/INDEX(Inp_SubOngoingEfficiency!$T$21:$AK$24,MATCH($F117&amp;"_Indirect",Inp_SubOngoingEfficiency!$H$21:$H$24,0),MATCH(Y$7,Inp_SubOngoingEfficiency!$Y$7:$AK$7,0))</f>
        <v>0.35731142500000002</v>
      </c>
      <c r="Z117" s="73">
        <f>Cal_SubmittedCosts!Z117/INDEX(Inp_SubOngoingEfficiency!$T$21:$AK$24,MATCH($F117&amp;"_Indirect",Inp_SubOngoingEfficiency!$H$21:$H$24,0),MATCH(Z$7,Inp_SubOngoingEfficiency!$Y$7:$AK$7,0))</f>
        <v>0.32011961900000002</v>
      </c>
      <c r="AA117" s="73">
        <f>Cal_SubmittedCosts!AA117/INDEX(Inp_SubOngoingEfficiency!$T$21:$AK$24,MATCH($F117&amp;"_Indirect",Inp_SubOngoingEfficiency!$H$21:$H$24,0),MATCH(AA$7,Inp_SubOngoingEfficiency!$Y$7:$AK$7,0))</f>
        <v>0.24551303799999999</v>
      </c>
      <c r="AB117" s="73">
        <f>Cal_SubmittedCosts!AB117/INDEX(Inp_SubOngoingEfficiency!$T$21:$AK$24,MATCH($F117&amp;"_Indirect",Inp_SubOngoingEfficiency!$H$21:$H$24,0),MATCH(AB$7,Inp_SubOngoingEfficiency!$Y$7:$AK$7,0))</f>
        <v>0.22772236100000001</v>
      </c>
      <c r="AC117" s="73">
        <f>Cal_SubmittedCosts!AC117/INDEX(Inp_SubOngoingEfficiency!$T$21:$AK$24,MATCH($F117&amp;"_Indirect",Inp_SubOngoingEfficiency!$H$21:$H$24,0),MATCH(AC$7,Inp_SubOngoingEfficiency!$Y$7:$AK$7,0))</f>
        <v>0.24474981800000001</v>
      </c>
      <c r="AD117" s="73">
        <f>Cal_SubmittedCosts!AD117/INDEX(Inp_SubOngoingEfficiency!$T$21:$AK$24,MATCH($F117&amp;"_Indirect",Inp_SubOngoingEfficiency!$H$21:$H$24,0),MATCH(AD$7,Inp_SubOngoingEfficiency!$Y$7:$AK$7,0))</f>
        <v>0.28999999999999998</v>
      </c>
      <c r="AE117" s="73">
        <f>Cal_SubmittedCosts!AE117/INDEX(Inp_SubOngoingEfficiency!$T$21:$AK$24,MATCH($F117&amp;"_Indirect",Inp_SubOngoingEfficiency!$H$21:$H$24,0),MATCH(AE$7,Inp_SubOngoingEfficiency!$Y$7:$AK$7,0))</f>
        <v>0.2</v>
      </c>
      <c r="AF117" s="73">
        <f>Cal_SubmittedCosts!AF117/INDEX(Inp_SubOngoingEfficiency!$T$21:$AK$24,MATCH($F117&amp;"_Indirect",Inp_SubOngoingEfficiency!$H$21:$H$24,0),MATCH(AF$7,Inp_SubOngoingEfficiency!$Y$7:$AK$7,0))</f>
        <v>0.2</v>
      </c>
      <c r="AG117" s="73">
        <f>Cal_SubmittedCosts!AG117/INDEX(Inp_SubOngoingEfficiency!$T$21:$AK$24,MATCH($F117&amp;"_Indirect",Inp_SubOngoingEfficiency!$H$21:$H$24,0),MATCH(AG$7,Inp_SubOngoingEfficiency!$Y$7:$AK$7,0))</f>
        <v>0.36720709499999998</v>
      </c>
      <c r="AH117" s="73">
        <f>Cal_SubmittedCosts!AH117/INDEX(Inp_SubOngoingEfficiency!$T$21:$AK$24,MATCH($F117&amp;"_Indirect",Inp_SubOngoingEfficiency!$H$21:$H$24,0),MATCH(AH$7,Inp_SubOngoingEfficiency!$Y$7:$AK$7,0))</f>
        <v>0.33432157600000001</v>
      </c>
      <c r="AI117" s="73">
        <f>Cal_SubmittedCosts!AI117/INDEX(Inp_SubOngoingEfficiency!$T$21:$AK$24,MATCH($F117&amp;"_Indirect",Inp_SubOngoingEfficiency!$H$21:$H$24,0),MATCH(AI$7,Inp_SubOngoingEfficiency!$Y$7:$AK$7,0))</f>
        <v>0.31613221399999997</v>
      </c>
      <c r="AJ117" s="73">
        <f>Cal_SubmittedCosts!AJ117/INDEX(Inp_SubOngoingEfficiency!$T$21:$AK$24,MATCH($F117&amp;"_Indirect",Inp_SubOngoingEfficiency!$H$21:$H$24,0),MATCH(AJ$7,Inp_SubOngoingEfficiency!$Y$7:$AK$7,0))</f>
        <v>0.27607069500000003</v>
      </c>
      <c r="AK117" s="73">
        <f>Cal_SubmittedCosts!AK117/INDEX(Inp_SubOngoingEfficiency!$T$21:$AK$24,MATCH($F117&amp;"_Indirect",Inp_SubOngoingEfficiency!$H$21:$H$24,0),MATCH(AK$7,Inp_SubOngoingEfficiency!$Y$7:$AK$7,0))</f>
        <v>0.34209733113380281</v>
      </c>
      <c r="AN117" s="94"/>
    </row>
    <row r="118" spans="5:41">
      <c r="E118" s="71" t="str">
        <f>Cover!$F$13</f>
        <v>Sc</v>
      </c>
      <c r="F118" s="94" t="s">
        <v>135</v>
      </c>
      <c r="G118" s="94" t="s">
        <v>273</v>
      </c>
      <c r="H118" s="94" t="s">
        <v>157</v>
      </c>
      <c r="I118" s="94" t="s">
        <v>157</v>
      </c>
      <c r="J118" s="94" t="s">
        <v>266</v>
      </c>
      <c r="K118" s="74" t="str">
        <f t="shared" si="16"/>
        <v>Opex_Training &amp; Apprentices_Net</v>
      </c>
      <c r="L118" s="94" t="s">
        <v>111</v>
      </c>
      <c r="M118" s="17" t="str">
        <f t="shared" si="23"/>
        <v>ScOpex2.01 Opex Cost Matrix - CTraining &amp; ApprenticesTraining &amp; ApprenticesCostTotex</v>
      </c>
      <c r="R118" s="14"/>
      <c r="T118" s="75"/>
      <c r="U118" s="75"/>
      <c r="V118" s="75"/>
      <c r="W118" s="75"/>
      <c r="X118" s="75"/>
      <c r="Y118" s="73">
        <f>Cal_SubmittedCosts!Y118/INDEX(Inp_SubOngoingEfficiency!$T$21:$AK$24,MATCH($F118&amp;"_Indirect",Inp_SubOngoingEfficiency!$H$21:$H$24,0),MATCH(Y$7,Inp_SubOngoingEfficiency!$Y$7:$AK$7,0))</f>
        <v>1.5611763619999999</v>
      </c>
      <c r="Z118" s="73">
        <f>Cal_SubmittedCosts!Z118/INDEX(Inp_SubOngoingEfficiency!$T$21:$AK$24,MATCH($F118&amp;"_Indirect",Inp_SubOngoingEfficiency!$H$21:$H$24,0),MATCH(Z$7,Inp_SubOngoingEfficiency!$Y$7:$AK$7,0))</f>
        <v>2.9381095840000002</v>
      </c>
      <c r="AA118" s="73">
        <f>Cal_SubmittedCosts!AA118/INDEX(Inp_SubOngoingEfficiency!$T$21:$AK$24,MATCH($F118&amp;"_Indirect",Inp_SubOngoingEfficiency!$H$21:$H$24,0),MATCH(AA$7,Inp_SubOngoingEfficiency!$Y$7:$AK$7,0))</f>
        <v>5.758225511</v>
      </c>
      <c r="AB118" s="73">
        <f>Cal_SubmittedCosts!AB118/INDEX(Inp_SubOngoingEfficiency!$T$21:$AK$24,MATCH($F118&amp;"_Indirect",Inp_SubOngoingEfficiency!$H$21:$H$24,0),MATCH(AB$7,Inp_SubOngoingEfficiency!$Y$7:$AK$7,0))</f>
        <v>5.8812239919999998</v>
      </c>
      <c r="AC118" s="73">
        <f>Cal_SubmittedCosts!AC118/INDEX(Inp_SubOngoingEfficiency!$T$21:$AK$24,MATCH($F118&amp;"_Indirect",Inp_SubOngoingEfficiency!$H$21:$H$24,0),MATCH(AC$7,Inp_SubOngoingEfficiency!$Y$7:$AK$7,0))</f>
        <v>3.1617218139999999</v>
      </c>
      <c r="AD118" s="73">
        <f>Cal_SubmittedCosts!AD118/INDEX(Inp_SubOngoingEfficiency!$T$21:$AK$24,MATCH($F118&amp;"_Indirect",Inp_SubOngoingEfficiency!$H$21:$H$24,0),MATCH(AD$7,Inp_SubOngoingEfficiency!$Y$7:$AK$7,0))</f>
        <v>2.2510000000000003</v>
      </c>
      <c r="AE118" s="73">
        <f>Cal_SubmittedCosts!AE118/INDEX(Inp_SubOngoingEfficiency!$T$21:$AK$24,MATCH($F118&amp;"_Indirect",Inp_SubOngoingEfficiency!$H$21:$H$24,0),MATCH(AE$7,Inp_SubOngoingEfficiency!$Y$7:$AK$7,0))</f>
        <v>1.8876499999999998</v>
      </c>
      <c r="AF118" s="73">
        <f>Cal_SubmittedCosts!AF118/INDEX(Inp_SubOngoingEfficiency!$T$21:$AK$24,MATCH($F118&amp;"_Indirect",Inp_SubOngoingEfficiency!$H$21:$H$24,0),MATCH(AF$7,Inp_SubOngoingEfficiency!$Y$7:$AK$7,0))</f>
        <v>1.0720000000000001</v>
      </c>
      <c r="AG118" s="73">
        <f>Cal_SubmittedCosts!AG118/INDEX(Inp_SubOngoingEfficiency!$T$21:$AK$24,MATCH($F118&amp;"_Indirect",Inp_SubOngoingEfficiency!$H$21:$H$24,0),MATCH(AG$7,Inp_SubOngoingEfficiency!$Y$7:$AK$7,0))</f>
        <v>3.3980143819999999</v>
      </c>
      <c r="AH118" s="73">
        <f>Cal_SubmittedCosts!AH118/INDEX(Inp_SubOngoingEfficiency!$T$21:$AK$24,MATCH($F118&amp;"_Indirect",Inp_SubOngoingEfficiency!$H$21:$H$24,0),MATCH(AH$7,Inp_SubOngoingEfficiency!$Y$7:$AK$7,0))</f>
        <v>4.4020143809999999</v>
      </c>
      <c r="AI118" s="73">
        <f>Cal_SubmittedCosts!AI118/INDEX(Inp_SubOngoingEfficiency!$T$21:$AK$24,MATCH($F118&amp;"_Indirect",Inp_SubOngoingEfficiency!$H$21:$H$24,0),MATCH(AI$7,Inp_SubOngoingEfficiency!$Y$7:$AK$7,0))</f>
        <v>4.0520149090000004</v>
      </c>
      <c r="AJ118" s="73">
        <f>Cal_SubmittedCosts!AJ118/INDEX(Inp_SubOngoingEfficiency!$T$21:$AK$24,MATCH($F118&amp;"_Indirect",Inp_SubOngoingEfficiency!$H$21:$H$24,0),MATCH(AJ$7,Inp_SubOngoingEfficiency!$Y$7:$AK$7,0))</f>
        <v>3.7720149090000001</v>
      </c>
      <c r="AK118" s="73">
        <f>Cal_SubmittedCosts!AK118/INDEX(Inp_SubOngoingEfficiency!$T$21:$AK$24,MATCH($F118&amp;"_Indirect",Inp_SubOngoingEfficiency!$H$21:$H$24,0),MATCH(AK$7,Inp_SubOngoingEfficiency!$Y$7:$AK$7,0))</f>
        <v>3.601853510756539</v>
      </c>
      <c r="AN118" s="94"/>
    </row>
    <row r="119" spans="5:41">
      <c r="E119" s="71" t="str">
        <f>Cover!$F$13</f>
        <v>Sc</v>
      </c>
      <c r="F119" s="5" t="s">
        <v>135</v>
      </c>
      <c r="G119" s="5"/>
      <c r="I119" s="5" t="s">
        <v>289</v>
      </c>
      <c r="J119" s="94" t="s">
        <v>266</v>
      </c>
      <c r="K119" s="74" t="str">
        <f t="shared" si="16"/>
        <v>Opex_Total Non-Controllable Costs_Net</v>
      </c>
      <c r="L119" s="94" t="s">
        <v>111</v>
      </c>
      <c r="R119" s="14"/>
      <c r="T119" s="75"/>
      <c r="U119" s="75"/>
      <c r="V119" s="75"/>
      <c r="W119" s="75"/>
      <c r="X119" s="75"/>
      <c r="Y119" s="17">
        <f>SUM(Y120:Y132)</f>
        <v>49.867766717999999</v>
      </c>
      <c r="Z119" s="17">
        <f t="shared" ref="Z119:AE119" si="24">SUM(Z120:Z132)</f>
        <v>48.118943967999996</v>
      </c>
      <c r="AA119" s="17">
        <f t="shared" si="24"/>
        <v>50.210273148999995</v>
      </c>
      <c r="AB119" s="17">
        <f t="shared" si="24"/>
        <v>48.605360173999998</v>
      </c>
      <c r="AC119" s="17">
        <f t="shared" si="24"/>
        <v>57.097521879999995</v>
      </c>
      <c r="AD119" s="17">
        <f t="shared" si="24"/>
        <v>57.198</v>
      </c>
      <c r="AE119" s="17">
        <f t="shared" si="24"/>
        <v>53.466548139999993</v>
      </c>
      <c r="AF119" s="17">
        <f>SUM(AF120:AF132)</f>
        <v>63.802641530999999</v>
      </c>
      <c r="AG119" s="17">
        <f t="shared" ref="AG119:AK119" si="25">SUM(AG120:AG132)</f>
        <v>76.970655753999992</v>
      </c>
      <c r="AH119" s="17">
        <f t="shared" si="25"/>
        <v>75.993298307000003</v>
      </c>
      <c r="AI119" s="17">
        <f t="shared" si="25"/>
        <v>76.613989156999992</v>
      </c>
      <c r="AJ119" s="17">
        <f t="shared" si="25"/>
        <v>76.349550458999985</v>
      </c>
      <c r="AK119" s="17">
        <f t="shared" si="25"/>
        <v>73.119616457999996</v>
      </c>
      <c r="AN119" s="94"/>
    </row>
    <row r="120" spans="5:41" s="95" customFormat="1">
      <c r="E120" s="97" t="str">
        <f>Cover!$F$13</f>
        <v>Sc</v>
      </c>
      <c r="F120" s="95" t="s">
        <v>135</v>
      </c>
      <c r="G120" s="95" t="s">
        <v>297</v>
      </c>
      <c r="H120" s="95" t="s">
        <v>424</v>
      </c>
      <c r="I120" s="95" t="s">
        <v>141</v>
      </c>
      <c r="J120" s="95" t="s">
        <v>266</v>
      </c>
      <c r="K120" s="74" t="str">
        <f t="shared" si="16"/>
        <v>Opex_Shrinkage_Net</v>
      </c>
      <c r="L120" s="95" t="s">
        <v>111</v>
      </c>
      <c r="M120" s="98" t="str">
        <f t="shared" ref="M120:M132" si="26">E120&amp;F120&amp;G120&amp;H120&amp;I120&amp;"Cost"</f>
        <v>ScOpex2.02 Opex Cost Matrix - NCNon-Controllable CostShrinkageCost</v>
      </c>
      <c r="R120" s="14"/>
      <c r="T120" s="100"/>
      <c r="U120" s="100"/>
      <c r="V120" s="100"/>
      <c r="W120" s="100"/>
      <c r="X120" s="100"/>
      <c r="Y120" s="73">
        <f>Cal_SubmittedCosts!Y120</f>
        <v>5.8533571359999996</v>
      </c>
      <c r="Z120" s="73">
        <f>Cal_SubmittedCosts!Z120</f>
        <v>3.6535694030000001</v>
      </c>
      <c r="AA120" s="73">
        <f>Cal_SubmittedCosts!AA120</f>
        <v>2.8862252759999998</v>
      </c>
      <c r="AB120" s="73">
        <f>Cal_SubmittedCosts!AB120</f>
        <v>2.8962435549999999</v>
      </c>
      <c r="AC120" s="73">
        <f>Cal_SubmittedCosts!AC120</f>
        <v>3.0524837069999999</v>
      </c>
      <c r="AD120" s="73">
        <f>Cal_SubmittedCosts!AD120</f>
        <v>3.6760000000000002</v>
      </c>
      <c r="AE120" s="73">
        <f>Cal_SubmittedCosts!AE120</f>
        <v>1.673673577</v>
      </c>
      <c r="AF120" s="73">
        <f>Cal_SubmittedCosts!AF120</f>
        <v>2.3987924110000001</v>
      </c>
      <c r="AG120" s="73">
        <f>Cal_SubmittedCosts!AG120</f>
        <v>2.585724597</v>
      </c>
      <c r="AH120" s="73">
        <f>Cal_SubmittedCosts!AH120</f>
        <v>2.49676995</v>
      </c>
      <c r="AI120" s="73">
        <f>Cal_SubmittedCosts!AI120</f>
        <v>2.4075983700000001</v>
      </c>
      <c r="AJ120" s="73">
        <f>Cal_SubmittedCosts!AJ120</f>
        <v>2.3147654719999999</v>
      </c>
      <c r="AK120" s="73">
        <f>Cal_SubmittedCosts!AK120</f>
        <v>2.2220339509999998</v>
      </c>
      <c r="AO120" s="142"/>
    </row>
    <row r="121" spans="5:41">
      <c r="E121" s="71" t="str">
        <f>Cover!$F$13</f>
        <v>Sc</v>
      </c>
      <c r="F121" s="94" t="s">
        <v>135</v>
      </c>
      <c r="G121" s="94" t="s">
        <v>297</v>
      </c>
      <c r="H121" s="95" t="s">
        <v>424</v>
      </c>
      <c r="I121" s="94" t="s">
        <v>158</v>
      </c>
      <c r="J121" s="94" t="s">
        <v>266</v>
      </c>
      <c r="K121" s="74" t="str">
        <f t="shared" si="16"/>
        <v>Opex_Ofgem Licence_Net</v>
      </c>
      <c r="L121" s="94" t="s">
        <v>111</v>
      </c>
      <c r="M121" s="17" t="str">
        <f t="shared" si="26"/>
        <v>ScOpex2.02 Opex Cost Matrix - NCNon-Controllable CostOfgem LicenceCost</v>
      </c>
      <c r="R121" s="14"/>
      <c r="T121" s="75"/>
      <c r="U121" s="75"/>
      <c r="V121" s="75"/>
      <c r="W121" s="75"/>
      <c r="X121" s="75"/>
      <c r="Y121" s="73">
        <f>Cal_SubmittedCosts!Y121</f>
        <v>1.136683466</v>
      </c>
      <c r="Z121" s="73">
        <f>Cal_SubmittedCosts!Z121</f>
        <v>1.176648031</v>
      </c>
      <c r="AA121" s="73">
        <f>Cal_SubmittedCosts!AA121</f>
        <v>1.197952753</v>
      </c>
      <c r="AB121" s="73">
        <f>Cal_SubmittedCosts!AB121</f>
        <v>0.99534985200000003</v>
      </c>
      <c r="AC121" s="73">
        <f>Cal_SubmittedCosts!AC121</f>
        <v>1.2449022009999999</v>
      </c>
      <c r="AD121" s="73">
        <f>Cal_SubmittedCosts!AD121</f>
        <v>1.2589999999999999</v>
      </c>
      <c r="AE121" s="73">
        <f>Cal_SubmittedCosts!AE121</f>
        <v>1.3611635310000001</v>
      </c>
      <c r="AF121" s="73">
        <f>Cal_SubmittedCosts!AF121</f>
        <v>1.36</v>
      </c>
      <c r="AG121" s="73">
        <f>Cal_SubmittedCosts!AG121</f>
        <v>1.3570372310000001</v>
      </c>
      <c r="AH121" s="73">
        <f>Cal_SubmittedCosts!AH121</f>
        <v>1.3570372310000001</v>
      </c>
      <c r="AI121" s="73">
        <f>Cal_SubmittedCosts!AI121</f>
        <v>1.3570372310000001</v>
      </c>
      <c r="AJ121" s="73">
        <f>Cal_SubmittedCosts!AJ121</f>
        <v>1.3570372310000001</v>
      </c>
      <c r="AK121" s="73">
        <f>Cal_SubmittedCosts!AK121</f>
        <v>1.3570372310000001</v>
      </c>
      <c r="AN121" s="94"/>
      <c r="AO121" s="93"/>
    </row>
    <row r="122" spans="5:41">
      <c r="E122" s="71" t="str">
        <f>Cover!$F$13</f>
        <v>Sc</v>
      </c>
      <c r="F122" s="94" t="s">
        <v>135</v>
      </c>
      <c r="G122" s="94" t="s">
        <v>297</v>
      </c>
      <c r="H122" s="95" t="s">
        <v>424</v>
      </c>
      <c r="I122" s="94" t="s">
        <v>159</v>
      </c>
      <c r="J122" s="94" t="s">
        <v>266</v>
      </c>
      <c r="K122" s="74" t="str">
        <f t="shared" si="16"/>
        <v>Opex_Network Rates_Net</v>
      </c>
      <c r="L122" s="94" t="s">
        <v>111</v>
      </c>
      <c r="M122" s="17" t="str">
        <f t="shared" si="26"/>
        <v>ScOpex2.02 Opex Cost Matrix - NCNon-Controllable CostNetwork RatesCost</v>
      </c>
      <c r="R122" s="14"/>
      <c r="T122" s="75"/>
      <c r="U122" s="75"/>
      <c r="V122" s="75"/>
      <c r="W122" s="75"/>
      <c r="X122" s="75"/>
      <c r="Y122" s="73">
        <f>Cal_SubmittedCosts!Y122</f>
        <v>26.662542569999999</v>
      </c>
      <c r="Z122" s="73">
        <f>Cal_SubmittedCosts!Z122</f>
        <v>26.761568029999999</v>
      </c>
      <c r="AA122" s="73">
        <f>Cal_SubmittedCosts!AA122</f>
        <v>27.080065980000001</v>
      </c>
      <c r="AB122" s="73">
        <f>Cal_SubmittedCosts!AB122</f>
        <v>27.42611144</v>
      </c>
      <c r="AC122" s="73">
        <f>Cal_SubmittedCosts!AC122</f>
        <v>36.912174690000001</v>
      </c>
      <c r="AD122" s="73">
        <f>Cal_SubmittedCosts!AD122</f>
        <v>36.837000000000003</v>
      </c>
      <c r="AE122" s="73">
        <f>Cal_SubmittedCosts!AE122</f>
        <v>36.616897610000002</v>
      </c>
      <c r="AF122" s="73">
        <f>Cal_SubmittedCosts!AF122</f>
        <v>37.26</v>
      </c>
      <c r="AG122" s="73">
        <f>Cal_SubmittedCosts!AG122</f>
        <v>36.209379759999997</v>
      </c>
      <c r="AH122" s="73">
        <f>Cal_SubmittedCosts!AH122</f>
        <v>36.209379759999997</v>
      </c>
      <c r="AI122" s="73">
        <f>Cal_SubmittedCosts!AI122</f>
        <v>36.209379759999997</v>
      </c>
      <c r="AJ122" s="73">
        <f>Cal_SubmittedCosts!AJ122</f>
        <v>36.209379759999997</v>
      </c>
      <c r="AK122" s="73">
        <f>Cal_SubmittedCosts!AK122</f>
        <v>36.209379759999997</v>
      </c>
      <c r="AN122" s="94"/>
    </row>
    <row r="123" spans="5:41">
      <c r="E123" s="71" t="str">
        <f>Cover!$F$13</f>
        <v>Sc</v>
      </c>
      <c r="F123" s="94" t="s">
        <v>135</v>
      </c>
      <c r="G123" s="94" t="s">
        <v>297</v>
      </c>
      <c r="H123" s="95" t="s">
        <v>424</v>
      </c>
      <c r="I123" s="94" t="s">
        <v>179</v>
      </c>
      <c r="J123" s="94" t="s">
        <v>266</v>
      </c>
      <c r="K123" s="74" t="str">
        <f t="shared" si="16"/>
        <v>Opex_Established pension deficit recovery plan payment_Net</v>
      </c>
      <c r="L123" s="94" t="s">
        <v>111</v>
      </c>
      <c r="M123" s="17" t="str">
        <f t="shared" si="26"/>
        <v>ScOpex2.02 Opex Cost Matrix - NCNon-Controllable CostEstablished pension deficit recovery plan paymentCost</v>
      </c>
      <c r="R123" s="14"/>
      <c r="T123" s="75"/>
      <c r="U123" s="75"/>
      <c r="V123" s="75"/>
      <c r="W123" s="75"/>
      <c r="X123" s="75"/>
      <c r="Y123" s="73">
        <f>Cal_SubmittedCosts!Y123</f>
        <v>10.57903424</v>
      </c>
      <c r="Z123" s="73">
        <f>Cal_SubmittedCosts!Z123</f>
        <v>10.37569558</v>
      </c>
      <c r="AA123" s="73">
        <f>Cal_SubmittedCosts!AA123</f>
        <v>10.221365329999999</v>
      </c>
      <c r="AB123" s="73">
        <f>Cal_SubmittedCosts!AB123</f>
        <v>9.4937773219999997</v>
      </c>
      <c r="AC123" s="73">
        <f>Cal_SubmittedCosts!AC123</f>
        <v>9.2749336150000001</v>
      </c>
      <c r="AD123" s="73">
        <f>Cal_SubmittedCosts!AD123</f>
        <v>8.1</v>
      </c>
      <c r="AE123" s="73">
        <f>Cal_SubmittedCosts!AE123</f>
        <v>6.6052302669999996</v>
      </c>
      <c r="AF123" s="73">
        <f>Cal_SubmittedCosts!AF123</f>
        <v>3.75</v>
      </c>
      <c r="AG123" s="73">
        <f>Cal_SubmittedCosts!AG123</f>
        <v>3.75</v>
      </c>
      <c r="AH123" s="73">
        <f>Cal_SubmittedCosts!AH123</f>
        <v>2.4500000000000002</v>
      </c>
      <c r="AI123" s="73">
        <f>Cal_SubmittedCosts!AI123</f>
        <v>2.4500000000000002</v>
      </c>
      <c r="AJ123" s="73">
        <f>Cal_SubmittedCosts!AJ123</f>
        <v>2.4500000000000002</v>
      </c>
      <c r="AK123" s="73">
        <f>Cal_SubmittedCosts!AK123</f>
        <v>0</v>
      </c>
      <c r="AN123" s="94"/>
    </row>
    <row r="124" spans="5:41">
      <c r="E124" s="71" t="str">
        <f>Cover!$F$13</f>
        <v>Sc</v>
      </c>
      <c r="F124" s="94" t="s">
        <v>135</v>
      </c>
      <c r="G124" s="94" t="s">
        <v>297</v>
      </c>
      <c r="H124" s="95" t="s">
        <v>424</v>
      </c>
      <c r="I124" s="94" t="s">
        <v>180</v>
      </c>
      <c r="J124" s="94" t="s">
        <v>266</v>
      </c>
      <c r="K124" s="74" t="str">
        <f t="shared" si="16"/>
        <v>Opex_PPF levy costs_Net</v>
      </c>
      <c r="L124" s="94" t="s">
        <v>111</v>
      </c>
      <c r="M124" s="17" t="str">
        <f t="shared" si="26"/>
        <v>ScOpex2.02 Opex Cost Matrix - NCNon-Controllable CostPPF levy costsCost</v>
      </c>
      <c r="R124" s="14"/>
      <c r="T124" s="75"/>
      <c r="U124" s="75"/>
      <c r="V124" s="75"/>
      <c r="W124" s="75"/>
      <c r="X124" s="75"/>
      <c r="Y124" s="73">
        <f>Cal_SubmittedCosts!Y124</f>
        <v>0</v>
      </c>
      <c r="Z124" s="73">
        <f>Cal_SubmittedCosts!Z124</f>
        <v>0</v>
      </c>
      <c r="AA124" s="73">
        <f>Cal_SubmittedCosts!AA124</f>
        <v>0</v>
      </c>
      <c r="AB124" s="73">
        <f>Cal_SubmittedCosts!AB124</f>
        <v>0</v>
      </c>
      <c r="AC124" s="73">
        <f>Cal_SubmittedCosts!AC124</f>
        <v>0</v>
      </c>
      <c r="AD124" s="73">
        <f>Cal_SubmittedCosts!AD124</f>
        <v>0</v>
      </c>
      <c r="AE124" s="73">
        <f>Cal_SubmittedCosts!AE124</f>
        <v>0</v>
      </c>
      <c r="AF124" s="73">
        <f>Cal_SubmittedCosts!AF124</f>
        <v>0</v>
      </c>
      <c r="AG124" s="73">
        <f>Cal_SubmittedCosts!AG124</f>
        <v>0</v>
      </c>
      <c r="AH124" s="73">
        <f>Cal_SubmittedCosts!AH124</f>
        <v>0</v>
      </c>
      <c r="AI124" s="73">
        <f>Cal_SubmittedCosts!AI124</f>
        <v>0</v>
      </c>
      <c r="AJ124" s="73">
        <f>Cal_SubmittedCosts!AJ124</f>
        <v>0</v>
      </c>
      <c r="AK124" s="73">
        <f>Cal_SubmittedCosts!AK124</f>
        <v>0</v>
      </c>
      <c r="AN124" s="94"/>
    </row>
    <row r="125" spans="5:41">
      <c r="E125" s="71" t="str">
        <f>Cover!$F$13</f>
        <v>Sc</v>
      </c>
      <c r="F125" s="94" t="s">
        <v>135</v>
      </c>
      <c r="G125" s="94" t="s">
        <v>297</v>
      </c>
      <c r="H125" s="95" t="s">
        <v>424</v>
      </c>
      <c r="I125" s="94" t="s">
        <v>181</v>
      </c>
      <c r="J125" s="94" t="s">
        <v>266</v>
      </c>
      <c r="K125" s="74" t="str">
        <f t="shared" si="16"/>
        <v>Opex_Pension scheme administration costs_Net</v>
      </c>
      <c r="L125" s="94" t="s">
        <v>111</v>
      </c>
      <c r="M125" s="17" t="str">
        <f t="shared" si="26"/>
        <v>ScOpex2.02 Opex Cost Matrix - NCNon-Controllable CostPension scheme administration costsCost</v>
      </c>
      <c r="R125" s="14"/>
      <c r="T125" s="75"/>
      <c r="U125" s="75"/>
      <c r="V125" s="75"/>
      <c r="W125" s="75"/>
      <c r="X125" s="75"/>
      <c r="Y125" s="73">
        <f>Cal_SubmittedCosts!Y125</f>
        <v>0</v>
      </c>
      <c r="Z125" s="73">
        <f>Cal_SubmittedCosts!Z125</f>
        <v>0</v>
      </c>
      <c r="AA125" s="73">
        <f>Cal_SubmittedCosts!AA125</f>
        <v>0</v>
      </c>
      <c r="AB125" s="73">
        <f>Cal_SubmittedCosts!AB125</f>
        <v>0</v>
      </c>
      <c r="AC125" s="73">
        <f>Cal_SubmittedCosts!AC125</f>
        <v>0</v>
      </c>
      <c r="AD125" s="73">
        <f>Cal_SubmittedCosts!AD125</f>
        <v>0</v>
      </c>
      <c r="AE125" s="73">
        <f>Cal_SubmittedCosts!AE125</f>
        <v>0.41990783700000001</v>
      </c>
      <c r="AF125" s="73">
        <f>Cal_SubmittedCosts!AF125</f>
        <v>0.42</v>
      </c>
      <c r="AG125" s="73">
        <f>Cal_SubmittedCosts!AG125</f>
        <v>0</v>
      </c>
      <c r="AH125" s="73">
        <f>Cal_SubmittedCosts!AH125</f>
        <v>0</v>
      </c>
      <c r="AI125" s="73">
        <f>Cal_SubmittedCosts!AI125</f>
        <v>0</v>
      </c>
      <c r="AJ125" s="73">
        <f>Cal_SubmittedCosts!AJ125</f>
        <v>0</v>
      </c>
      <c r="AK125" s="73">
        <f>Cal_SubmittedCosts!AK125</f>
        <v>0</v>
      </c>
      <c r="AN125" s="94"/>
    </row>
    <row r="126" spans="5:41">
      <c r="E126" s="71" t="str">
        <f>Cover!$F$13</f>
        <v>Sc</v>
      </c>
      <c r="F126" s="94" t="s">
        <v>135</v>
      </c>
      <c r="G126" s="94" t="s">
        <v>297</v>
      </c>
      <c r="H126" s="95" t="s">
        <v>424</v>
      </c>
      <c r="I126" s="94" t="s">
        <v>425</v>
      </c>
      <c r="J126" s="94" t="s">
        <v>266</v>
      </c>
      <c r="K126" s="74" t="str">
        <f t="shared" si="16"/>
        <v>Opex_Pension Deficit Charge Adjustment (NTS Pension Recharge)_Net</v>
      </c>
      <c r="L126" s="94" t="s">
        <v>111</v>
      </c>
      <c r="M126" s="17" t="str">
        <f t="shared" si="26"/>
        <v>ScOpex2.02 Opex Cost Matrix - NCNon-Controllable CostPension Deficit Charge Adjustment (NTS Pension Recharge)Cost</v>
      </c>
      <c r="R126" s="14"/>
      <c r="T126" s="75"/>
      <c r="U126" s="75"/>
      <c r="V126" s="75"/>
      <c r="W126" s="75"/>
      <c r="X126" s="75"/>
      <c r="Y126" s="73">
        <f>Cal_SubmittedCosts!Y126</f>
        <v>3.6643973920000001</v>
      </c>
      <c r="Z126" s="73">
        <f>Cal_SubmittedCosts!Z126</f>
        <v>3.7242124360000002</v>
      </c>
      <c r="AA126" s="73">
        <f>Cal_SubmittedCosts!AA126</f>
        <v>5.2537381009999997</v>
      </c>
      <c r="AB126" s="73">
        <f>Cal_SubmittedCosts!AB126</f>
        <v>5.1702598120000003</v>
      </c>
      <c r="AC126" s="73">
        <f>Cal_SubmittedCosts!AC126</f>
        <v>4.2808971370000002</v>
      </c>
      <c r="AD126" s="73">
        <f>Cal_SubmittedCosts!AD126</f>
        <v>5.7969999999999997</v>
      </c>
      <c r="AE126" s="73">
        <f>Cal_SubmittedCosts!AE126</f>
        <v>5.0000242679999998</v>
      </c>
      <c r="AF126" s="73">
        <f>Cal_SubmittedCosts!AF126</f>
        <v>4.9318491199999999</v>
      </c>
      <c r="AG126" s="73">
        <f>Cal_SubmittedCosts!AG126</f>
        <v>4.9861058529999998</v>
      </c>
      <c r="AH126" s="73">
        <f>Cal_SubmittedCosts!AH126</f>
        <v>4.9861058529999998</v>
      </c>
      <c r="AI126" s="73">
        <f>Cal_SubmittedCosts!AI126</f>
        <v>4.9861058529999998</v>
      </c>
      <c r="AJ126" s="73">
        <f>Cal_SubmittedCosts!AJ126</f>
        <v>4.9861058529999998</v>
      </c>
      <c r="AK126" s="73">
        <f>Cal_SubmittedCosts!AK126</f>
        <v>4.9861058529999998</v>
      </c>
      <c r="AN126" s="94"/>
    </row>
    <row r="127" spans="5:41">
      <c r="E127" s="71" t="str">
        <f>Cover!$F$13</f>
        <v>Sc</v>
      </c>
      <c r="F127" s="94" t="s">
        <v>135</v>
      </c>
      <c r="G127" s="94" t="s">
        <v>297</v>
      </c>
      <c r="H127" s="95" t="s">
        <v>424</v>
      </c>
      <c r="I127" s="94" t="s">
        <v>182</v>
      </c>
      <c r="J127" s="94" t="s">
        <v>266</v>
      </c>
      <c r="K127" s="74" t="str">
        <f t="shared" si="16"/>
        <v>Opex_Bad debt_Net</v>
      </c>
      <c r="L127" s="94" t="s">
        <v>111</v>
      </c>
      <c r="M127" s="17" t="str">
        <f t="shared" si="26"/>
        <v>ScOpex2.02 Opex Cost Matrix - NCNon-Controllable CostBad debtCost</v>
      </c>
      <c r="R127" s="14"/>
      <c r="T127" s="75"/>
      <c r="U127" s="75"/>
      <c r="V127" s="75"/>
      <c r="W127" s="75"/>
      <c r="X127" s="75"/>
      <c r="Y127" s="73">
        <f>Cal_SubmittedCosts!Y127</f>
        <v>0.37251705699999998</v>
      </c>
      <c r="Z127" s="73">
        <f>Cal_SubmittedCosts!Z127</f>
        <v>0.14018227</v>
      </c>
      <c r="AA127" s="73">
        <f>Cal_SubmittedCosts!AA127</f>
        <v>6.5521570000000003E-3</v>
      </c>
      <c r="AB127" s="73">
        <f>Cal_SubmittedCosts!AB127</f>
        <v>2.6727977E-2</v>
      </c>
      <c r="AC127" s="73">
        <f>Cal_SubmittedCosts!AC127</f>
        <v>0.31225609799999998</v>
      </c>
      <c r="AD127" s="73">
        <f>Cal_SubmittedCosts!AD127</f>
        <v>0.125</v>
      </c>
      <c r="AE127" s="73">
        <f>Cal_SubmittedCosts!AE127</f>
        <v>0.15562194200000001</v>
      </c>
      <c r="AF127" s="73">
        <f>Cal_SubmittedCosts!AF127</f>
        <v>0.15</v>
      </c>
      <c r="AG127" s="73">
        <f>Cal_SubmittedCosts!AG127</f>
        <v>0.16387259300000001</v>
      </c>
      <c r="AH127" s="73">
        <f>Cal_SubmittedCosts!AH127</f>
        <v>0.16387259300000001</v>
      </c>
      <c r="AI127" s="73">
        <f>Cal_SubmittedCosts!AI127</f>
        <v>0.16387259300000001</v>
      </c>
      <c r="AJ127" s="73">
        <f>Cal_SubmittedCosts!AJ127</f>
        <v>0.16387259300000001</v>
      </c>
      <c r="AK127" s="73">
        <f>Cal_SubmittedCosts!AK127</f>
        <v>0.16387259300000001</v>
      </c>
      <c r="AN127" s="94"/>
    </row>
    <row r="128" spans="5:41">
      <c r="E128" s="71" t="str">
        <f>Cover!$F$13</f>
        <v>Sc</v>
      </c>
      <c r="F128" s="94" t="s">
        <v>135</v>
      </c>
      <c r="G128" s="94" t="s">
        <v>297</v>
      </c>
      <c r="H128" s="95" t="s">
        <v>424</v>
      </c>
      <c r="I128" s="94" t="s">
        <v>183</v>
      </c>
      <c r="J128" s="94" t="s">
        <v>266</v>
      </c>
      <c r="K128" s="74" t="str">
        <f t="shared" si="16"/>
        <v>Opex_NTS exit costs_Net</v>
      </c>
      <c r="L128" s="94" t="s">
        <v>111</v>
      </c>
      <c r="M128" s="17" t="str">
        <f t="shared" si="26"/>
        <v>ScOpex2.02 Opex Cost Matrix - NCNon-Controllable CostNTS exit costsCost</v>
      </c>
      <c r="R128" s="14"/>
      <c r="T128" s="75"/>
      <c r="U128" s="75"/>
      <c r="V128" s="75"/>
      <c r="W128" s="75"/>
      <c r="X128" s="75"/>
      <c r="Y128" s="73">
        <f>Cal_SubmittedCosts!Y128</f>
        <v>0.37589334400000002</v>
      </c>
      <c r="Z128" s="73">
        <f>Cal_SubmittedCosts!Z128</f>
        <v>0.60708857100000002</v>
      </c>
      <c r="AA128" s="73">
        <f>Cal_SubmittedCosts!AA128</f>
        <v>0.51434434500000004</v>
      </c>
      <c r="AB128" s="73">
        <f>Cal_SubmittedCosts!AB128</f>
        <v>0.31645924399999997</v>
      </c>
      <c r="AC128" s="73">
        <f>Cal_SubmittedCosts!AC128</f>
        <v>0.28546184600000002</v>
      </c>
      <c r="AD128" s="73">
        <f>Cal_SubmittedCosts!AD128</f>
        <v>0.68100000000000005</v>
      </c>
      <c r="AE128" s="73">
        <f>Cal_SubmittedCosts!AE128</f>
        <v>0.61715960999999997</v>
      </c>
      <c r="AF128" s="73">
        <f>Cal_SubmittedCosts!AF128</f>
        <v>12.731999999999999</v>
      </c>
      <c r="AG128" s="73">
        <f>Cal_SubmittedCosts!AG128</f>
        <v>25.007205249999998</v>
      </c>
      <c r="AH128" s="73">
        <f>Cal_SubmittedCosts!AH128</f>
        <v>25.36928219</v>
      </c>
      <c r="AI128" s="73">
        <f>Cal_SubmittedCosts!AI128</f>
        <v>26.84121455</v>
      </c>
      <c r="AJ128" s="73">
        <f>Cal_SubmittedCosts!AJ128</f>
        <v>26.678608749999999</v>
      </c>
      <c r="AK128" s="73">
        <f>Cal_SubmittedCosts!AK128</f>
        <v>26.005406270000002</v>
      </c>
      <c r="AN128" s="94"/>
    </row>
    <row r="129" spans="5:41">
      <c r="E129" s="71" t="str">
        <f>Cover!$F$13</f>
        <v>Sc</v>
      </c>
      <c r="F129" s="94" t="s">
        <v>135</v>
      </c>
      <c r="G129" s="94" t="s">
        <v>297</v>
      </c>
      <c r="H129" s="95" t="s">
        <v>424</v>
      </c>
      <c r="I129" s="94" t="s">
        <v>426</v>
      </c>
      <c r="J129" s="94" t="s">
        <v>266</v>
      </c>
      <c r="K129" s="74" t="str">
        <f t="shared" si="16"/>
        <v>Opex_Network Innovation (ex IRM)_Net</v>
      </c>
      <c r="L129" s="94" t="s">
        <v>111</v>
      </c>
      <c r="M129" s="17"/>
      <c r="R129" s="14"/>
      <c r="T129" s="75"/>
      <c r="U129" s="75"/>
      <c r="V129" s="75"/>
      <c r="W129" s="75"/>
      <c r="X129" s="75"/>
      <c r="Y129" s="73">
        <f>Cal_SubmittedCosts!Y129</f>
        <v>1.223341513</v>
      </c>
      <c r="Z129" s="73">
        <f>Cal_SubmittedCosts!Z129</f>
        <v>1.6799796469999999</v>
      </c>
      <c r="AA129" s="73">
        <f>Cal_SubmittedCosts!AA129</f>
        <v>3.0500292070000001</v>
      </c>
      <c r="AB129" s="73">
        <f>Cal_SubmittedCosts!AB129</f>
        <v>2.280430972</v>
      </c>
      <c r="AC129" s="73">
        <f>Cal_SubmittedCosts!AC129</f>
        <v>1.7344125859999999</v>
      </c>
      <c r="AD129" s="73">
        <f>Cal_SubmittedCosts!AD129</f>
        <v>0.72299999999999998</v>
      </c>
      <c r="AE129" s="73">
        <f>Cal_SubmittedCosts!AE129</f>
        <v>1.0168694979999999</v>
      </c>
      <c r="AF129" s="73">
        <f>Cal_SubmittedCosts!AF129</f>
        <v>0.8</v>
      </c>
      <c r="AG129" s="73">
        <f>Cal_SubmittedCosts!AG129</f>
        <v>0</v>
      </c>
      <c r="AH129" s="73">
        <f>Cal_SubmittedCosts!AH129</f>
        <v>0</v>
      </c>
      <c r="AI129" s="73">
        <f>Cal_SubmittedCosts!AI129</f>
        <v>0</v>
      </c>
      <c r="AJ129" s="73">
        <f>Cal_SubmittedCosts!AJ129</f>
        <v>0</v>
      </c>
      <c r="AK129" s="73">
        <f>Cal_SubmittedCosts!AK129</f>
        <v>0</v>
      </c>
      <c r="AN129" s="94"/>
    </row>
    <row r="130" spans="5:41">
      <c r="E130" s="71" t="str">
        <f>Cover!$F$13</f>
        <v>Sc</v>
      </c>
      <c r="F130" s="94" t="s">
        <v>135</v>
      </c>
      <c r="G130" s="94" t="s">
        <v>297</v>
      </c>
      <c r="H130" s="95" t="s">
        <v>424</v>
      </c>
      <c r="I130" s="94" t="s">
        <v>427</v>
      </c>
      <c r="J130" s="94" t="s">
        <v>266</v>
      </c>
      <c r="K130" s="74" t="str">
        <f t="shared" si="16"/>
        <v>Opex_Innovation Roll-out expenditure (IRM)_Net</v>
      </c>
      <c r="L130" s="94" t="s">
        <v>111</v>
      </c>
      <c r="M130" s="17"/>
      <c r="R130" s="14"/>
      <c r="T130" s="75"/>
      <c r="U130" s="75"/>
      <c r="V130" s="75"/>
      <c r="W130" s="75"/>
      <c r="X130" s="75"/>
      <c r="Y130" s="73">
        <f>Cal_SubmittedCosts!Y130</f>
        <v>0</v>
      </c>
      <c r="Z130" s="73">
        <f>Cal_SubmittedCosts!Z130</f>
        <v>0</v>
      </c>
      <c r="AA130" s="73">
        <f>Cal_SubmittedCosts!AA130</f>
        <v>0</v>
      </c>
      <c r="AB130" s="73">
        <f>Cal_SubmittedCosts!AB130</f>
        <v>0</v>
      </c>
      <c r="AC130" s="73">
        <f>Cal_SubmittedCosts!AC130</f>
        <v>0</v>
      </c>
      <c r="AD130" s="73">
        <f>Cal_SubmittedCosts!AD130</f>
        <v>0</v>
      </c>
      <c r="AE130" s="73">
        <f>Cal_SubmittedCosts!AE130</f>
        <v>0</v>
      </c>
      <c r="AF130" s="73">
        <f>Cal_SubmittedCosts!AF130</f>
        <v>0</v>
      </c>
      <c r="AG130" s="73">
        <f>Cal_SubmittedCosts!AG130</f>
        <v>0</v>
      </c>
      <c r="AH130" s="73">
        <f>Cal_SubmittedCosts!AH130</f>
        <v>0</v>
      </c>
      <c r="AI130" s="73">
        <f>Cal_SubmittedCosts!AI130</f>
        <v>0</v>
      </c>
      <c r="AJ130" s="73">
        <f>Cal_SubmittedCosts!AJ130</f>
        <v>0</v>
      </c>
      <c r="AK130" s="73">
        <f>Cal_SubmittedCosts!AK130</f>
        <v>0</v>
      </c>
      <c r="AN130" s="94"/>
    </row>
    <row r="131" spans="5:41">
      <c r="E131" s="71" t="str">
        <f>Cover!$F$13</f>
        <v>Sc</v>
      </c>
      <c r="F131" s="94" t="s">
        <v>135</v>
      </c>
      <c r="G131" s="94" t="s">
        <v>297</v>
      </c>
      <c r="H131" s="95" t="s">
        <v>424</v>
      </c>
      <c r="I131" s="94" t="s">
        <v>267</v>
      </c>
      <c r="J131" s="94" t="s">
        <v>266</v>
      </c>
      <c r="K131" s="74" t="str">
        <f t="shared" si="16"/>
        <v>Opex_Xoserve_Net</v>
      </c>
      <c r="L131" s="94" t="s">
        <v>111</v>
      </c>
      <c r="M131" s="17" t="str">
        <f t="shared" si="26"/>
        <v>ScOpex2.02 Opex Cost Matrix - NCNon-Controllable CostXoserveCost</v>
      </c>
      <c r="R131" s="14"/>
      <c r="T131" s="75"/>
      <c r="U131" s="75"/>
      <c r="V131" s="75"/>
      <c r="W131" s="75"/>
      <c r="X131" s="75"/>
      <c r="Y131" s="73">
        <f>Cal_SubmittedCosts!Y131</f>
        <v>0</v>
      </c>
      <c r="Z131" s="73">
        <f>Cal_SubmittedCosts!Z131</f>
        <v>0</v>
      </c>
      <c r="AA131" s="73">
        <f>Cal_SubmittedCosts!AA131</f>
        <v>0</v>
      </c>
      <c r="AB131" s="73">
        <f>Cal_SubmittedCosts!AB131</f>
        <v>0</v>
      </c>
      <c r="AC131" s="73">
        <f>Cal_SubmittedCosts!AC131</f>
        <v>0</v>
      </c>
      <c r="AD131" s="73">
        <f>Cal_SubmittedCosts!AD131</f>
        <v>0</v>
      </c>
      <c r="AE131" s="73">
        <f>Cal_SubmittedCosts!AE131</f>
        <v>0</v>
      </c>
      <c r="AF131" s="73">
        <f>Cal_SubmittedCosts!AF131</f>
        <v>0</v>
      </c>
      <c r="AG131" s="73">
        <f>Cal_SubmittedCosts!AG131</f>
        <v>2.2639999999999998</v>
      </c>
      <c r="AH131" s="73">
        <f>Cal_SubmittedCosts!AH131</f>
        <v>2.391</v>
      </c>
      <c r="AI131" s="73">
        <f>Cal_SubmittedCosts!AI131</f>
        <v>1.6279999999999999</v>
      </c>
      <c r="AJ131" s="73">
        <f>Cal_SubmittedCosts!AJ131</f>
        <v>1.619</v>
      </c>
      <c r="AK131" s="73">
        <f>Cal_SubmittedCosts!AK131</f>
        <v>1.605</v>
      </c>
      <c r="AN131" s="94"/>
    </row>
    <row r="132" spans="5:41">
      <c r="E132" s="71" t="str">
        <f>Cover!$F$13</f>
        <v>Sc</v>
      </c>
      <c r="F132" s="94" t="s">
        <v>135</v>
      </c>
      <c r="G132" s="94" t="s">
        <v>297</v>
      </c>
      <c r="H132" s="95" t="s">
        <v>424</v>
      </c>
      <c r="I132" s="94" t="s">
        <v>161</v>
      </c>
      <c r="J132" s="94" t="s">
        <v>266</v>
      </c>
      <c r="K132" s="74" t="str">
        <f t="shared" si="16"/>
        <v>Opex_Other_Net</v>
      </c>
      <c r="L132" s="94" t="s">
        <v>111</v>
      </c>
      <c r="M132" s="17" t="str">
        <f t="shared" si="26"/>
        <v>ScOpex2.02 Opex Cost Matrix - NCNon-Controllable CostOtherCost</v>
      </c>
      <c r="R132" s="14"/>
      <c r="T132" s="75"/>
      <c r="U132" s="75"/>
      <c r="V132" s="75"/>
      <c r="W132" s="75"/>
      <c r="X132" s="75"/>
      <c r="Y132" s="73">
        <f>Cal_SubmittedCosts!Y132</f>
        <v>0</v>
      </c>
      <c r="Z132" s="73">
        <f>Cal_SubmittedCosts!Z132</f>
        <v>0</v>
      </c>
      <c r="AA132" s="73">
        <f>Cal_SubmittedCosts!AA132</f>
        <v>0</v>
      </c>
      <c r="AB132" s="73">
        <f>Cal_SubmittedCosts!AB132</f>
        <v>0</v>
      </c>
      <c r="AC132" s="73">
        <f>Cal_SubmittedCosts!AC132</f>
        <v>0</v>
      </c>
      <c r="AD132" s="73">
        <f>Cal_SubmittedCosts!AD132</f>
        <v>0</v>
      </c>
      <c r="AE132" s="73">
        <f>Cal_SubmittedCosts!AE132</f>
        <v>0</v>
      </c>
      <c r="AF132" s="73">
        <f>Cal_SubmittedCosts!AF132</f>
        <v>0</v>
      </c>
      <c r="AG132" s="73">
        <f>Cal_SubmittedCosts!AG132</f>
        <v>0.64733046999999999</v>
      </c>
      <c r="AH132" s="73">
        <f>Cal_SubmittedCosts!AH132</f>
        <v>0.56985072999999997</v>
      </c>
      <c r="AI132" s="73">
        <f>Cal_SubmittedCosts!AI132</f>
        <v>0.57078079999999998</v>
      </c>
      <c r="AJ132" s="73">
        <f>Cal_SubmittedCosts!AJ132</f>
        <v>0.57078079999999998</v>
      </c>
      <c r="AK132" s="73">
        <f>Cal_SubmittedCosts!AK132</f>
        <v>0.57078079999999998</v>
      </c>
      <c r="AN132" s="94"/>
    </row>
    <row r="133" spans="5:41">
      <c r="E133" s="71" t="str">
        <f>Cover!$F$13</f>
        <v>Sc</v>
      </c>
      <c r="F133" s="94" t="s">
        <v>135</v>
      </c>
      <c r="G133" s="94" t="s">
        <v>297</v>
      </c>
      <c r="H133" s="95" t="s">
        <v>424</v>
      </c>
      <c r="I133" s="174" t="s">
        <v>565</v>
      </c>
      <c r="J133" s="94" t="s">
        <v>266</v>
      </c>
      <c r="K133" s="74" t="str">
        <f t="shared" si="16"/>
        <v>Opex_RIIO-2 Funded Innovation Costs_Net</v>
      </c>
      <c r="L133" s="94" t="s">
        <v>111</v>
      </c>
      <c r="M133" s="17"/>
      <c r="R133" s="14"/>
      <c r="T133" s="75"/>
      <c r="U133" s="75"/>
      <c r="V133" s="75"/>
      <c r="W133" s="75"/>
      <c r="X133" s="75"/>
      <c r="Y133" s="73"/>
      <c r="Z133" s="73"/>
      <c r="AA133" s="73"/>
      <c r="AB133" s="73"/>
      <c r="AC133" s="73"/>
      <c r="AD133" s="73"/>
      <c r="AE133" s="73"/>
      <c r="AF133" s="73"/>
      <c r="AG133" s="73"/>
      <c r="AH133" s="73"/>
      <c r="AI133" s="73"/>
      <c r="AJ133" s="73"/>
      <c r="AK133" s="73"/>
      <c r="AN133" s="94"/>
    </row>
    <row r="134" spans="5:41">
      <c r="E134" s="71" t="str">
        <f>Cover!$F$13</f>
        <v>Sc</v>
      </c>
      <c r="F134" s="94" t="s">
        <v>135</v>
      </c>
      <c r="G134" s="94" t="s">
        <v>297</v>
      </c>
      <c r="H134" s="95" t="s">
        <v>424</v>
      </c>
      <c r="I134" s="174" t="s">
        <v>566</v>
      </c>
      <c r="J134" s="94" t="s">
        <v>266</v>
      </c>
      <c r="K134" s="74" t="str">
        <f t="shared" si="16"/>
        <v>Opex_Unfunded Innovation Costs_Net</v>
      </c>
      <c r="L134" s="94" t="s">
        <v>111</v>
      </c>
      <c r="M134" s="17"/>
      <c r="R134" s="14"/>
      <c r="T134" s="75"/>
      <c r="U134" s="75"/>
      <c r="V134" s="75"/>
      <c r="W134" s="75"/>
      <c r="X134" s="75"/>
      <c r="Y134" s="73"/>
      <c r="Z134" s="73"/>
      <c r="AA134" s="73"/>
      <c r="AB134" s="73"/>
      <c r="AC134" s="73"/>
      <c r="AD134" s="73"/>
      <c r="AE134" s="73"/>
      <c r="AF134" s="73"/>
      <c r="AG134" s="73"/>
      <c r="AH134" s="73"/>
      <c r="AI134" s="73"/>
      <c r="AJ134" s="73"/>
      <c r="AK134" s="73"/>
      <c r="AN134" s="94"/>
    </row>
    <row r="135" spans="5:41">
      <c r="E135" s="71" t="str">
        <f>Cover!$F$13</f>
        <v>Sc</v>
      </c>
      <c r="F135" s="94" t="s">
        <v>135</v>
      </c>
      <c r="G135" s="94" t="s">
        <v>297</v>
      </c>
      <c r="H135" s="95" t="s">
        <v>424</v>
      </c>
      <c r="I135" s="174" t="s">
        <v>567</v>
      </c>
      <c r="J135" s="94" t="s">
        <v>266</v>
      </c>
      <c r="K135" s="74" t="str">
        <f t="shared" si="16"/>
        <v>Opex_Supplier of Last Resort Claims_Net</v>
      </c>
      <c r="L135" s="94" t="s">
        <v>111</v>
      </c>
      <c r="M135" s="17"/>
      <c r="R135" s="14"/>
      <c r="T135" s="75"/>
      <c r="U135" s="75"/>
      <c r="V135" s="75"/>
      <c r="W135" s="75"/>
      <c r="X135" s="75"/>
      <c r="Y135" s="73"/>
      <c r="Z135" s="73"/>
      <c r="AA135" s="73"/>
      <c r="AB135" s="73"/>
      <c r="AC135" s="73"/>
      <c r="AD135" s="73"/>
      <c r="AE135" s="73"/>
      <c r="AF135" s="73"/>
      <c r="AG135" s="73"/>
      <c r="AH135" s="73"/>
      <c r="AI135" s="73"/>
      <c r="AJ135" s="73"/>
      <c r="AK135" s="73"/>
      <c r="AN135" s="94"/>
    </row>
    <row r="136" spans="5:41">
      <c r="E136" s="71" t="str">
        <f>Cover!$F$13</f>
        <v>Sc</v>
      </c>
      <c r="F136" s="5" t="s">
        <v>136</v>
      </c>
      <c r="I136" s="5" t="s">
        <v>136</v>
      </c>
      <c r="J136" s="94" t="s">
        <v>266</v>
      </c>
      <c r="K136" s="74" t="str">
        <f t="shared" si="16"/>
        <v>Capex_Capex_Net</v>
      </c>
      <c r="L136" s="94" t="s">
        <v>111</v>
      </c>
      <c r="R136" s="14"/>
      <c r="T136" s="75"/>
      <c r="U136" s="75"/>
      <c r="V136" s="75"/>
      <c r="W136" s="75"/>
      <c r="X136" s="75"/>
      <c r="Y136" s="17">
        <f t="shared" ref="Y136:AK136" si="27">SUM(Y137:Y142)</f>
        <v>32.599982177614642</v>
      </c>
      <c r="Z136" s="17">
        <f t="shared" si="27"/>
        <v>61.170314368822908</v>
      </c>
      <c r="AA136" s="17">
        <f t="shared" si="27"/>
        <v>47.06177133275321</v>
      </c>
      <c r="AB136" s="17">
        <f t="shared" si="27"/>
        <v>50.292001417461826</v>
      </c>
      <c r="AC136" s="17">
        <f t="shared" si="27"/>
        <v>44.367073782259006</v>
      </c>
      <c r="AD136" s="17">
        <f t="shared" si="27"/>
        <v>62.962917244999993</v>
      </c>
      <c r="AE136" s="17">
        <f t="shared" si="27"/>
        <v>49.561013478039996</v>
      </c>
      <c r="AF136" s="17">
        <f t="shared" si="27"/>
        <v>40.345614785649396</v>
      </c>
      <c r="AG136" s="17">
        <f t="shared" si="27"/>
        <v>58.124950276311282</v>
      </c>
      <c r="AH136" s="17">
        <f t="shared" si="27"/>
        <v>68.474756577671471</v>
      </c>
      <c r="AI136" s="17">
        <f t="shared" si="27"/>
        <v>71.894803143538013</v>
      </c>
      <c r="AJ136" s="17">
        <f t="shared" si="27"/>
        <v>63.124289115655031</v>
      </c>
      <c r="AK136" s="17">
        <f t="shared" si="27"/>
        <v>50.966817020758981</v>
      </c>
      <c r="AN136" s="94"/>
    </row>
    <row r="137" spans="5:41">
      <c r="E137" s="71" t="str">
        <f>Cover!$F$13</f>
        <v>Sc</v>
      </c>
      <c r="F137" s="94" t="s">
        <v>136</v>
      </c>
      <c r="G137" s="94" t="s">
        <v>435</v>
      </c>
      <c r="H137" s="94" t="s">
        <v>278</v>
      </c>
      <c r="I137" s="94" t="s">
        <v>278</v>
      </c>
      <c r="J137" s="94" t="s">
        <v>266</v>
      </c>
      <c r="K137" s="74" t="str">
        <f t="shared" si="16"/>
        <v>Capex_LTS Pipelines, Storage &amp; Entry_Net</v>
      </c>
      <c r="L137" s="94" t="s">
        <v>111</v>
      </c>
      <c r="M137" s="17" t="str">
        <f t="shared" ref="M137:M142" si="28">E137&amp;F137&amp;G137&amp;H137&amp;I137&amp;"Cost"&amp;"Totex"</f>
        <v>ScCapex3.01 LTS Storage &amp; EntryLTS Pipelines, Storage &amp; EntryLTS Pipelines, Storage &amp; EntryCostTotex</v>
      </c>
      <c r="R137" s="14"/>
      <c r="T137" s="75"/>
      <c r="U137" s="75"/>
      <c r="V137" s="75"/>
      <c r="W137" s="75"/>
      <c r="X137" s="75"/>
      <c r="Y137" s="73">
        <f>Cal_SubmittedCosts!Y137/VLOOKUP($F137,Inp_SubOngoingEfficiency!$F$21:$AK$24,MATCH(Y$7,Inp_SubOngoingEfficiency!$F$7:$AK$7,0),FALSE)</f>
        <v>11.659869529</v>
      </c>
      <c r="Z137" s="73">
        <f>Cal_SubmittedCosts!Z137/VLOOKUP($F137,Inp_SubOngoingEfficiency!$F$21:$AK$24,MATCH(Z$7,Inp_SubOngoingEfficiency!$F$7:$AK$7,0),FALSE)</f>
        <v>18.055085897000001</v>
      </c>
      <c r="AA137" s="73">
        <f>Cal_SubmittedCosts!AA137/VLOOKUP($F137,Inp_SubOngoingEfficiency!$F$21:$AK$24,MATCH(AA$7,Inp_SubOngoingEfficiency!$F$7:$AK$7,0),FALSE)</f>
        <v>14.990236760000002</v>
      </c>
      <c r="AB137" s="73">
        <f>Cal_SubmittedCosts!AB137/VLOOKUP($F137,Inp_SubOngoingEfficiency!$F$21:$AK$24,MATCH(AB$7,Inp_SubOngoingEfficiency!$F$7:$AK$7,0),FALSE)</f>
        <v>25.882431112000003</v>
      </c>
      <c r="AC137" s="73">
        <f>Cal_SubmittedCosts!AC137/VLOOKUP($F137,Inp_SubOngoingEfficiency!$F$21:$AK$24,MATCH(AC$7,Inp_SubOngoingEfficiency!$F$7:$AK$7,0),FALSE)</f>
        <v>19.462643662000001</v>
      </c>
      <c r="AD137" s="73">
        <f>Cal_SubmittedCosts!AD137/VLOOKUP($F137,Inp_SubOngoingEfficiency!$F$21:$AK$24,MATCH(AD$7,Inp_SubOngoingEfficiency!$F$7:$AK$7,0),FALSE)</f>
        <v>32.58</v>
      </c>
      <c r="AE137" s="73">
        <f>Cal_SubmittedCosts!AE137/VLOOKUP($F137,Inp_SubOngoingEfficiency!$F$21:$AK$24,MATCH(AE$7,Inp_SubOngoingEfficiency!$F$7:$AK$7,0),FALSE)</f>
        <v>19.496298905999993</v>
      </c>
      <c r="AF137" s="73">
        <f>Cal_SubmittedCosts!AF137/VLOOKUP($F137,Inp_SubOngoingEfficiency!$F$21:$AK$24,MATCH(AF$7,Inp_SubOngoingEfficiency!$F$7:$AK$7,0),FALSE)</f>
        <v>11.996574907779676</v>
      </c>
      <c r="AG137" s="73">
        <f>Cal_SubmittedCosts!AG137/VLOOKUP($F137,Inp_SubOngoingEfficiency!$F$21:$AK$24,MATCH(AG$7,Inp_SubOngoingEfficiency!$F$7:$AK$7,0),FALSE)</f>
        <v>21.528300537518074</v>
      </c>
      <c r="AH137" s="73">
        <f>Cal_SubmittedCosts!AH137/VLOOKUP($F137,Inp_SubOngoingEfficiency!$F$21:$AK$24,MATCH(AH$7,Inp_SubOngoingEfficiency!$F$7:$AK$7,0),FALSE)</f>
        <v>34.328363821665171</v>
      </c>
      <c r="AI137" s="73">
        <f>Cal_SubmittedCosts!AI137/VLOOKUP($F137,Inp_SubOngoingEfficiency!$F$21:$AK$24,MATCH(AI$7,Inp_SubOngoingEfficiency!$F$7:$AK$7,0),FALSE)</f>
        <v>36.91888421191031</v>
      </c>
      <c r="AJ137" s="73">
        <f>Cal_SubmittedCosts!AJ137/VLOOKUP($F137,Inp_SubOngoingEfficiency!$F$21:$AK$24,MATCH(AJ$7,Inp_SubOngoingEfficiency!$F$7:$AK$7,0),FALSE)</f>
        <v>29.855218505069494</v>
      </c>
      <c r="AK137" s="73">
        <f>Cal_SubmittedCosts!AK137/VLOOKUP($F137,Inp_SubOngoingEfficiency!$F$21:$AK$24,MATCH(AK$7,Inp_SubOngoingEfficiency!$F$7:$AK$7,0),FALSE)</f>
        <v>19.81806037567452</v>
      </c>
      <c r="AN137" s="94"/>
      <c r="AO137" s="93"/>
    </row>
    <row r="138" spans="5:41">
      <c r="E138" s="71" t="str">
        <f>Cover!$F$13</f>
        <v>Sc</v>
      </c>
      <c r="F138" s="94" t="s">
        <v>136</v>
      </c>
      <c r="G138" s="94" t="s">
        <v>294</v>
      </c>
      <c r="H138" s="94" t="s">
        <v>215</v>
      </c>
      <c r="I138" s="94" t="s">
        <v>215</v>
      </c>
      <c r="J138" s="94" t="s">
        <v>266</v>
      </c>
      <c r="K138" s="74" t="str">
        <f t="shared" si="16"/>
        <v>Capex_Reinforcement_Net</v>
      </c>
      <c r="L138" s="94" t="s">
        <v>111</v>
      </c>
      <c r="M138" s="17" t="str">
        <f t="shared" si="28"/>
        <v>ScCapex3.02 ReinforcementReinforcementReinforcementCostTotex</v>
      </c>
      <c r="R138" s="14"/>
      <c r="T138" s="75"/>
      <c r="U138" s="75"/>
      <c r="V138" s="75"/>
      <c r="W138" s="75"/>
      <c r="X138" s="75"/>
      <c r="Y138" s="73">
        <f>Cal_SubmittedCosts!Y138/VLOOKUP($F138,Inp_SubOngoingEfficiency!$F$21:$AK$24,MATCH(Y$7,Inp_SubOngoingEfficiency!$F$7:$AK$7,0),FALSE)</f>
        <v>1.1561766056146412</v>
      </c>
      <c r="Z138" s="73">
        <f>Cal_SubmittedCosts!Z138/VLOOKUP($F138,Inp_SubOngoingEfficiency!$F$21:$AK$24,MATCH(Z$7,Inp_SubOngoingEfficiency!$F$7:$AK$7,0),FALSE)</f>
        <v>1.3640579148229013</v>
      </c>
      <c r="AA138" s="73">
        <f>Cal_SubmittedCosts!AA138/VLOOKUP($F138,Inp_SubOngoingEfficiency!$F$21:$AK$24,MATCH(AA$7,Inp_SubOngoingEfficiency!$F$7:$AK$7,0),FALSE)</f>
        <v>3.8386146487532145</v>
      </c>
      <c r="AB138" s="73">
        <f>Cal_SubmittedCosts!AB138/VLOOKUP($F138,Inp_SubOngoingEfficiency!$F$21:$AK$24,MATCH(AB$7,Inp_SubOngoingEfficiency!$F$7:$AK$7,0),FALSE)</f>
        <v>2.7528815994618174</v>
      </c>
      <c r="AC138" s="73">
        <f>Cal_SubmittedCosts!AC138/VLOOKUP($F138,Inp_SubOngoingEfficiency!$F$21:$AK$24,MATCH(AC$7,Inp_SubOngoingEfficiency!$F$7:$AK$7,0),FALSE)</f>
        <v>4.6591083172590002</v>
      </c>
      <c r="AD138" s="73">
        <f>Cal_SubmittedCosts!AD138/VLOOKUP($F138,Inp_SubOngoingEfficiency!$F$21:$AK$24,MATCH(AD$7,Inp_SubOngoingEfficiency!$F$7:$AK$7,0),FALSE)</f>
        <v>5</v>
      </c>
      <c r="AE138" s="73">
        <f>Cal_SubmittedCosts!AE138/VLOOKUP($F138,Inp_SubOngoingEfficiency!$F$21:$AK$24,MATCH(AE$7,Inp_SubOngoingEfficiency!$F$7:$AK$7,0),FALSE)</f>
        <v>7.525195118040001</v>
      </c>
      <c r="AF138" s="73">
        <f>Cal_SubmittedCosts!AF138/VLOOKUP($F138,Inp_SubOngoingEfficiency!$F$21:$AK$24,MATCH(AF$7,Inp_SubOngoingEfficiency!$F$7:$AK$7,0),FALSE)</f>
        <v>6.1297455374733412</v>
      </c>
      <c r="AG138" s="73">
        <f>Cal_SubmittedCosts!AG138/VLOOKUP($F138,Inp_SubOngoingEfficiency!$F$21:$AK$24,MATCH(AG$7,Inp_SubOngoingEfficiency!$F$7:$AK$7,0),FALSE)</f>
        <v>5.544678518994882</v>
      </c>
      <c r="AH138" s="73">
        <f>Cal_SubmittedCosts!AH138/VLOOKUP($F138,Inp_SubOngoingEfficiency!$F$21:$AK$24,MATCH(AH$7,Inp_SubOngoingEfficiency!$F$7:$AK$7,0),FALSE)</f>
        <v>6.740386253822308</v>
      </c>
      <c r="AI138" s="73">
        <f>Cal_SubmittedCosts!AI138/VLOOKUP($F138,Inp_SubOngoingEfficiency!$F$21:$AK$24,MATCH(AI$7,Inp_SubOngoingEfficiency!$F$7:$AK$7,0),FALSE)</f>
        <v>6.9676631271740401</v>
      </c>
      <c r="AJ138" s="73">
        <f>Cal_SubmittedCosts!AJ138/VLOOKUP($F138,Inp_SubOngoingEfficiency!$F$21:$AK$24,MATCH(AJ$7,Inp_SubOngoingEfficiency!$F$7:$AK$7,0),FALSE)</f>
        <v>5.4934807915444894</v>
      </c>
      <c r="AK138" s="73">
        <f>Cal_SubmittedCosts!AK138/VLOOKUP($F138,Inp_SubOngoingEfficiency!$F$21:$AK$24,MATCH(AK$7,Inp_SubOngoingEfficiency!$F$7:$AK$7,0),FALSE)</f>
        <v>3.258151250371307</v>
      </c>
      <c r="AN138" s="94"/>
      <c r="AO138" s="94" t="s">
        <v>568</v>
      </c>
    </row>
    <row r="139" spans="5:41">
      <c r="E139" s="71" t="str">
        <f>Cover!$F$13</f>
        <v>Sc</v>
      </c>
      <c r="F139" s="94" t="s">
        <v>136</v>
      </c>
      <c r="G139" s="94" t="s">
        <v>429</v>
      </c>
      <c r="H139" s="94" t="s">
        <v>217</v>
      </c>
      <c r="I139" s="94" t="s">
        <v>217</v>
      </c>
      <c r="J139" s="94" t="s">
        <v>266</v>
      </c>
      <c r="K139" s="74" t="str">
        <f t="shared" si="16"/>
        <v>Capex_Governors_Net</v>
      </c>
      <c r="L139" s="94" t="s">
        <v>111</v>
      </c>
      <c r="M139" s="17" t="str">
        <f t="shared" si="28"/>
        <v>ScCapex3.03 GovernorsGovernorsGovernorsCostTotex</v>
      </c>
      <c r="R139" s="14"/>
      <c r="T139" s="75"/>
      <c r="U139" s="75"/>
      <c r="V139" s="75"/>
      <c r="W139" s="75"/>
      <c r="X139" s="75"/>
      <c r="Y139" s="73">
        <f>Cal_SubmittedCosts!Y139/VLOOKUP($F139,Inp_SubOngoingEfficiency!$F$21:$AK$24,MATCH(Y$7,Inp_SubOngoingEfficiency!$F$7:$AK$7,0),FALSE)</f>
        <v>2.7617772179999998</v>
      </c>
      <c r="Z139" s="73">
        <f>Cal_SubmittedCosts!Z139/VLOOKUP($F139,Inp_SubOngoingEfficiency!$F$21:$AK$24,MATCH(Z$7,Inp_SubOngoingEfficiency!$F$7:$AK$7,0),FALSE)</f>
        <v>4.6670846360000002</v>
      </c>
      <c r="AA139" s="73">
        <f>Cal_SubmittedCosts!AA139/VLOOKUP($F139,Inp_SubOngoingEfficiency!$F$21:$AK$24,MATCH(AA$7,Inp_SubOngoingEfficiency!$F$7:$AK$7,0),FALSE)</f>
        <v>2.6753181800000001</v>
      </c>
      <c r="AB139" s="73">
        <f>Cal_SubmittedCosts!AB139/VLOOKUP($F139,Inp_SubOngoingEfficiency!$F$21:$AK$24,MATCH(AB$7,Inp_SubOngoingEfficiency!$F$7:$AK$7,0),FALSE)</f>
        <v>2.2429156780000001</v>
      </c>
      <c r="AC139" s="73">
        <f>Cal_SubmittedCosts!AC139/VLOOKUP($F139,Inp_SubOngoingEfficiency!$F$21:$AK$24,MATCH(AC$7,Inp_SubOngoingEfficiency!$F$7:$AK$7,0),FALSE)</f>
        <v>2.1641415409999998</v>
      </c>
      <c r="AD139" s="73">
        <f>Cal_SubmittedCosts!AD139/VLOOKUP($F139,Inp_SubOngoingEfficiency!$F$21:$AK$24,MATCH(AD$7,Inp_SubOngoingEfficiency!$F$7:$AK$7,0),FALSE)</f>
        <v>1.9500000000000002</v>
      </c>
      <c r="AE139" s="73">
        <f>Cal_SubmittedCosts!AE139/VLOOKUP($F139,Inp_SubOngoingEfficiency!$F$21:$AK$24,MATCH(AE$7,Inp_SubOngoingEfficiency!$F$7:$AK$7,0),FALSE)</f>
        <v>2.1795772390000003</v>
      </c>
      <c r="AF139" s="73">
        <f>Cal_SubmittedCosts!AF139/VLOOKUP($F139,Inp_SubOngoingEfficiency!$F$21:$AK$24,MATCH(AF$7,Inp_SubOngoingEfficiency!$F$7:$AK$7,0),FALSE)</f>
        <v>1.0475165205784707</v>
      </c>
      <c r="AG139" s="73">
        <f>Cal_SubmittedCosts!AG139/VLOOKUP($F139,Inp_SubOngoingEfficiency!$F$21:$AK$24,MATCH(AG$7,Inp_SubOngoingEfficiency!$F$7:$AK$7,0),FALSE)</f>
        <v>2.7167279929951333</v>
      </c>
      <c r="AH139" s="73">
        <f>Cal_SubmittedCosts!AH139/VLOOKUP($F139,Inp_SubOngoingEfficiency!$F$21:$AK$24,MATCH(AH$7,Inp_SubOngoingEfficiency!$F$7:$AK$7,0),FALSE)</f>
        <v>2.7320005231634874</v>
      </c>
      <c r="AI139" s="73">
        <f>Cal_SubmittedCosts!AI139/VLOOKUP($F139,Inp_SubOngoingEfficiency!$F$21:$AK$24,MATCH(AI$7,Inp_SubOngoingEfficiency!$F$7:$AK$7,0),FALSE)</f>
        <v>2.9392640638366787</v>
      </c>
      <c r="AJ139" s="73">
        <f>Cal_SubmittedCosts!AJ139/VLOOKUP($F139,Inp_SubOngoingEfficiency!$F$21:$AK$24,MATCH(AJ$7,Inp_SubOngoingEfficiency!$F$7:$AK$7,0),FALSE)</f>
        <v>2.9753557808267126</v>
      </c>
      <c r="AK139" s="73">
        <f>Cal_SubmittedCosts!AK139/VLOOKUP($F139,Inp_SubOngoingEfficiency!$F$21:$AK$24,MATCH(AK$7,Inp_SubOngoingEfficiency!$F$7:$AK$7,0),FALSE)</f>
        <v>3.0455877046957318</v>
      </c>
      <c r="AN139" s="94"/>
    </row>
    <row r="140" spans="5:41">
      <c r="E140" s="71" t="str">
        <f>Cover!$F$13</f>
        <v>Sc</v>
      </c>
      <c r="F140" s="94" t="s">
        <v>136</v>
      </c>
      <c r="G140" s="94" t="s">
        <v>430</v>
      </c>
      <c r="H140" s="94" t="s">
        <v>142</v>
      </c>
      <c r="I140" s="94" t="s">
        <v>142</v>
      </c>
      <c r="J140" s="94" t="s">
        <v>266</v>
      </c>
      <c r="K140" s="74" t="str">
        <f t="shared" si="16"/>
        <v>Capex_Connections_Net</v>
      </c>
      <c r="L140" s="94" t="s">
        <v>111</v>
      </c>
      <c r="M140" s="17" t="str">
        <f t="shared" si="28"/>
        <v>ScCapex3.04 ConnectionsConnectionsConnectionsCostTotex</v>
      </c>
      <c r="R140" s="14"/>
      <c r="T140" s="75"/>
      <c r="U140" s="75"/>
      <c r="V140" s="75"/>
      <c r="W140" s="75"/>
      <c r="X140" s="75"/>
      <c r="Y140" s="73">
        <f>Cal_SubmittedCosts!Y140/VLOOKUP($F140,Inp_SubOngoingEfficiency!$F$21:$AK$24,MATCH(Y$7,Inp_SubOngoingEfficiency!$F$7:$AK$7,0),FALSE)</f>
        <v>7.9605596430000007</v>
      </c>
      <c r="Z140" s="73">
        <f>Cal_SubmittedCosts!Z140/VLOOKUP($F140,Inp_SubOngoingEfficiency!$F$21:$AK$24,MATCH(Z$7,Inp_SubOngoingEfficiency!$F$7:$AK$7,0),FALSE)</f>
        <v>9.0689425900000007</v>
      </c>
      <c r="AA140" s="73">
        <f>Cal_SubmittedCosts!AA140/VLOOKUP($F140,Inp_SubOngoingEfficiency!$F$21:$AK$24,MATCH(AA$7,Inp_SubOngoingEfficiency!$F$7:$AK$7,0),FALSE)</f>
        <v>6.9785501480000018</v>
      </c>
      <c r="AB140" s="73">
        <f>Cal_SubmittedCosts!AB140/VLOOKUP($F140,Inp_SubOngoingEfficiency!$F$21:$AK$24,MATCH(AB$7,Inp_SubOngoingEfficiency!$F$7:$AK$7,0),FALSE)</f>
        <v>7.8188145729999992</v>
      </c>
      <c r="AC140" s="73">
        <f>Cal_SubmittedCosts!AC140/VLOOKUP($F140,Inp_SubOngoingEfficiency!$F$21:$AK$24,MATCH(AC$7,Inp_SubOngoingEfficiency!$F$7:$AK$7,0),FALSE)</f>
        <v>7.0347824149999996</v>
      </c>
      <c r="AD140" s="73">
        <f>Cal_SubmittedCosts!AD140/VLOOKUP($F140,Inp_SubOngoingEfficiency!$F$21:$AK$24,MATCH(AD$7,Inp_SubOngoingEfficiency!$F$7:$AK$7,0),FALSE)</f>
        <v>7.6219110209999981</v>
      </c>
      <c r="AE140" s="73">
        <f>Cal_SubmittedCosts!AE140/VLOOKUP($F140,Inp_SubOngoingEfficiency!$F$21:$AK$24,MATCH(AE$7,Inp_SubOngoingEfficiency!$F$7:$AK$7,0),FALSE)</f>
        <v>8.1554574860000013</v>
      </c>
      <c r="AF140" s="73">
        <f>Cal_SubmittedCosts!AF140/VLOOKUP($F140,Inp_SubOngoingEfficiency!$F$21:$AK$24,MATCH(AF$7,Inp_SubOngoingEfficiency!$F$7:$AK$7,0),FALSE)</f>
        <v>5.6611965136217304</v>
      </c>
      <c r="AG140" s="73">
        <f>Cal_SubmittedCosts!AG140/VLOOKUP($F140,Inp_SubOngoingEfficiency!$F$21:$AK$24,MATCH(AG$7,Inp_SubOngoingEfficiency!$F$7:$AK$7,0),FALSE)</f>
        <v>8.2288476548633032</v>
      </c>
      <c r="AH140" s="73">
        <f>Cal_SubmittedCosts!AH140/VLOOKUP($F140,Inp_SubOngoingEfficiency!$F$21:$AK$24,MATCH(AH$7,Inp_SubOngoingEfficiency!$F$7:$AK$7,0),FALSE)</f>
        <v>8.2558148033911039</v>
      </c>
      <c r="AI140" s="73">
        <f>Cal_SubmittedCosts!AI140/VLOOKUP($F140,Inp_SubOngoingEfficiency!$F$21:$AK$24,MATCH(AI$7,Inp_SubOngoingEfficiency!$F$7:$AK$7,0),FALSE)</f>
        <v>8.068956650248758</v>
      </c>
      <c r="AJ140" s="73">
        <f>Cal_SubmittedCosts!AJ140/VLOOKUP($F140,Inp_SubOngoingEfficiency!$F$21:$AK$24,MATCH(AJ$7,Inp_SubOngoingEfficiency!$F$7:$AK$7,0),FALSE)</f>
        <v>7.887839018517476</v>
      </c>
      <c r="AK140" s="73">
        <f>Cal_SubmittedCosts!AK140/VLOOKUP($F140,Inp_SubOngoingEfficiency!$F$21:$AK$24,MATCH(AK$7,Inp_SubOngoingEfficiency!$F$7:$AK$7,0),FALSE)</f>
        <v>7.8483768456487528</v>
      </c>
      <c r="AN140" s="94"/>
    </row>
    <row r="141" spans="5:41">
      <c r="E141" s="71" t="str">
        <f>Cover!$F$13</f>
        <v>Sc</v>
      </c>
      <c r="F141" s="94" t="s">
        <v>136</v>
      </c>
      <c r="G141" s="94" t="s">
        <v>431</v>
      </c>
      <c r="H141" s="94" t="s">
        <v>386</v>
      </c>
      <c r="I141" s="94" t="s">
        <v>386</v>
      </c>
      <c r="J141" s="94" t="s">
        <v>266</v>
      </c>
      <c r="K141" s="74" t="str">
        <f t="shared" si="16"/>
        <v>Capex_Other capex_Net</v>
      </c>
      <c r="L141" s="94" t="s">
        <v>111</v>
      </c>
      <c r="M141" s="17" t="str">
        <f t="shared" si="28"/>
        <v>ScCapex3.05 Other CapexOther capexOther capexCostTotex</v>
      </c>
      <c r="R141" s="14"/>
      <c r="T141" s="75"/>
      <c r="U141" s="75"/>
      <c r="V141" s="75"/>
      <c r="W141" s="75"/>
      <c r="X141" s="75"/>
      <c r="Y141" s="73">
        <f>Cal_SubmittedCosts!Y141/VLOOKUP($F141,Inp_SubOngoingEfficiency!$F$21:$AK$24,MATCH(Y$7,Inp_SubOngoingEfficiency!$F$7:$AK$7,0),FALSE)</f>
        <v>6.2481414280000003</v>
      </c>
      <c r="Z141" s="73">
        <f>Cal_SubmittedCosts!Z141/VLOOKUP($F141,Inp_SubOngoingEfficiency!$F$21:$AK$24,MATCH(Z$7,Inp_SubOngoingEfficiency!$F$7:$AK$7,0),FALSE)</f>
        <v>17.592143331000003</v>
      </c>
      <c r="AA141" s="73">
        <f>Cal_SubmittedCosts!AA141/VLOOKUP($F141,Inp_SubOngoingEfficiency!$F$21:$AK$24,MATCH(AA$7,Inp_SubOngoingEfficiency!$F$7:$AK$7,0),FALSE)</f>
        <v>14.901051595999999</v>
      </c>
      <c r="AB141" s="73">
        <f>Cal_SubmittedCosts!AB141/VLOOKUP($F141,Inp_SubOngoingEfficiency!$F$21:$AK$24,MATCH(AB$7,Inp_SubOngoingEfficiency!$F$7:$AK$7,0),FALSE)</f>
        <v>10.161958455000001</v>
      </c>
      <c r="AC141" s="73">
        <f>Cal_SubmittedCosts!AC141/VLOOKUP($F141,Inp_SubOngoingEfficiency!$F$21:$AK$24,MATCH(AC$7,Inp_SubOngoingEfficiency!$F$7:$AK$7,0),FALSE)</f>
        <v>9.2263978469999977</v>
      </c>
      <c r="AD141" s="73">
        <f>Cal_SubmittedCosts!AD141/VLOOKUP($F141,Inp_SubOngoingEfficiency!$F$21:$AK$24,MATCH(AD$7,Inp_SubOngoingEfficiency!$F$7:$AK$7,0),FALSE)</f>
        <v>13.203273252999999</v>
      </c>
      <c r="AE141" s="73">
        <f>Cal_SubmittedCosts!AE141/VLOOKUP($F141,Inp_SubOngoingEfficiency!$F$21:$AK$24,MATCH(AE$7,Inp_SubOngoingEfficiency!$F$7:$AK$7,0),FALSE)</f>
        <v>11.760795521</v>
      </c>
      <c r="AF141" s="73">
        <f>Cal_SubmittedCosts!AF141/VLOOKUP($F141,Inp_SubOngoingEfficiency!$F$21:$AK$24,MATCH(AF$7,Inp_SubOngoingEfficiency!$F$7:$AK$7,0),FALSE)</f>
        <v>13.340069196477867</v>
      </c>
      <c r="AG141" s="73">
        <f>Cal_SubmittedCosts!AG141/VLOOKUP($F141,Inp_SubOngoingEfficiency!$F$21:$AK$24,MATCH(AG$7,Inp_SubOngoingEfficiency!$F$7:$AK$7,0),FALSE)</f>
        <v>12.954792774698801</v>
      </c>
      <c r="AH141" s="73">
        <f>Cal_SubmittedCosts!AH141/VLOOKUP($F141,Inp_SubOngoingEfficiency!$F$21:$AK$24,MATCH(AH$7,Inp_SubOngoingEfficiency!$F$7:$AK$7,0),FALSE)</f>
        <v>11.546588846683889</v>
      </c>
      <c r="AI141" s="73">
        <f>Cal_SubmittedCosts!AI141/VLOOKUP($F141,Inp_SubOngoingEfficiency!$F$21:$AK$24,MATCH(AI$7,Inp_SubOngoingEfficiency!$F$7:$AK$7,0),FALSE)</f>
        <v>12.911348148015446</v>
      </c>
      <c r="AJ141" s="73">
        <f>Cal_SubmittedCosts!AJ141/VLOOKUP($F141,Inp_SubOngoingEfficiency!$F$21:$AK$24,MATCH(AJ$7,Inp_SubOngoingEfficiency!$F$7:$AK$7,0),FALSE)</f>
        <v>13.029648754852834</v>
      </c>
      <c r="AK141" s="73">
        <f>Cal_SubmittedCosts!AK141/VLOOKUP($F141,Inp_SubOngoingEfficiency!$F$21:$AK$24,MATCH(AK$7,Inp_SubOngoingEfficiency!$F$7:$AK$7,0),FALSE)</f>
        <v>13.920863850600107</v>
      </c>
      <c r="AN141" s="94"/>
    </row>
    <row r="142" spans="5:41">
      <c r="E142" s="71" t="str">
        <f>Cover!$F$13</f>
        <v>Sc</v>
      </c>
      <c r="F142" s="94" t="s">
        <v>136</v>
      </c>
      <c r="G142" s="94" t="s">
        <v>432</v>
      </c>
      <c r="H142" s="94" t="s">
        <v>275</v>
      </c>
      <c r="I142" s="94" t="s">
        <v>218</v>
      </c>
      <c r="J142" s="94" t="s">
        <v>266</v>
      </c>
      <c r="K142" s="74" t="str">
        <f>F142&amp;"_"&amp;I142&amp;"_"&amp;J142</f>
        <v>Capex_Transport &amp; Plant_Net</v>
      </c>
      <c r="L142" s="94" t="s">
        <v>111</v>
      </c>
      <c r="M142" s="17" t="str">
        <f t="shared" si="28"/>
        <v>ScCapex3.06 Transport &amp; PlantCostTransport &amp; PlantCostTotex</v>
      </c>
      <c r="R142" s="14"/>
      <c r="T142" s="75"/>
      <c r="U142" s="75"/>
      <c r="V142" s="75"/>
      <c r="W142" s="75"/>
      <c r="X142" s="75"/>
      <c r="Y142" s="73">
        <f>Cal_SubmittedCosts!Y142/VLOOKUP($F142,Inp_SubOngoingEfficiency!$F$21:$AK$24,MATCH(Y$7,Inp_SubOngoingEfficiency!$F$7:$AK$7,0),FALSE)</f>
        <v>2.8134577540000003</v>
      </c>
      <c r="Z142" s="73">
        <f>Cal_SubmittedCosts!Z142/VLOOKUP($F142,Inp_SubOngoingEfficiency!$F$21:$AK$24,MATCH(Z$7,Inp_SubOngoingEfficiency!$F$7:$AK$7,0),FALSE)</f>
        <v>10.423</v>
      </c>
      <c r="AA142" s="73">
        <f>Cal_SubmittedCosts!AA142/VLOOKUP($F142,Inp_SubOngoingEfficiency!$F$21:$AK$24,MATCH(AA$7,Inp_SubOngoingEfficiency!$F$7:$AK$7,0),FALSE)</f>
        <v>3.6779999999999999</v>
      </c>
      <c r="AB142" s="73">
        <f>Cal_SubmittedCosts!AB142/VLOOKUP($F142,Inp_SubOngoingEfficiency!$F$21:$AK$24,MATCH(AB$7,Inp_SubOngoingEfficiency!$F$7:$AK$7,0),FALSE)</f>
        <v>1.4330000000000001</v>
      </c>
      <c r="AC142" s="73">
        <f>Cal_SubmittedCosts!AC142/VLOOKUP($F142,Inp_SubOngoingEfficiency!$F$21:$AK$24,MATCH(AC$7,Inp_SubOngoingEfficiency!$F$7:$AK$7,0),FALSE)</f>
        <v>1.82</v>
      </c>
      <c r="AD142" s="73">
        <f>Cal_SubmittedCosts!AD142/VLOOKUP($F142,Inp_SubOngoingEfficiency!$F$21:$AK$24,MATCH(AD$7,Inp_SubOngoingEfficiency!$F$7:$AK$7,0),FALSE)</f>
        <v>2.6077329710000003</v>
      </c>
      <c r="AE142" s="73">
        <f>Cal_SubmittedCosts!AE142/VLOOKUP($F142,Inp_SubOngoingEfficiency!$F$21:$AK$24,MATCH(AE$7,Inp_SubOngoingEfficiency!$F$7:$AK$7,0),FALSE)</f>
        <v>0.443689208</v>
      </c>
      <c r="AF142" s="73">
        <f>Cal_SubmittedCosts!AF142/VLOOKUP($F142,Inp_SubOngoingEfficiency!$F$21:$AK$24,MATCH(AF$7,Inp_SubOngoingEfficiency!$F$7:$AK$7,0),FALSE)</f>
        <v>2.1705121097183095</v>
      </c>
      <c r="AG142" s="73">
        <f>Cal_SubmittedCosts!AG142/VLOOKUP($F142,Inp_SubOngoingEfficiency!$F$21:$AK$24,MATCH(AG$7,Inp_SubOngoingEfficiency!$F$7:$AK$7,0),FALSE)</f>
        <v>7.1516027972410914</v>
      </c>
      <c r="AH142" s="73">
        <f>Cal_SubmittedCosts!AH142/VLOOKUP($F142,Inp_SubOngoingEfficiency!$F$21:$AK$24,MATCH(AH$7,Inp_SubOngoingEfficiency!$F$7:$AK$7,0),FALSE)</f>
        <v>4.8716023289455102</v>
      </c>
      <c r="AI142" s="73">
        <f>Cal_SubmittedCosts!AI142/VLOOKUP($F142,Inp_SubOngoingEfficiency!$F$21:$AK$24,MATCH(AI$7,Inp_SubOngoingEfficiency!$F$7:$AK$7,0),FALSE)</f>
        <v>4.0886869423527772</v>
      </c>
      <c r="AJ142" s="73">
        <f>Cal_SubmittedCosts!AJ142/VLOOKUP($F142,Inp_SubOngoingEfficiency!$F$21:$AK$24,MATCH(AJ$7,Inp_SubOngoingEfficiency!$F$7:$AK$7,0),FALSE)</f>
        <v>3.8827462648440267</v>
      </c>
      <c r="AK142" s="73">
        <f>Cal_SubmittedCosts!AK142/VLOOKUP($F142,Inp_SubOngoingEfficiency!$F$21:$AK$24,MATCH(AK$7,Inp_SubOngoingEfficiency!$F$7:$AK$7,0),FALSE)</f>
        <v>3.0757769937685642</v>
      </c>
      <c r="AN142" s="94"/>
      <c r="AO142" s="94" t="s">
        <v>422</v>
      </c>
    </row>
    <row r="143" spans="5:41">
      <c r="E143" s="71" t="str">
        <f>Cover!$F$13</f>
        <v>Sc</v>
      </c>
      <c r="F143" s="5" t="s">
        <v>137</v>
      </c>
      <c r="I143" s="5" t="s">
        <v>137</v>
      </c>
      <c r="J143" s="94" t="s">
        <v>266</v>
      </c>
      <c r="K143" s="74" t="str">
        <f t="shared" si="16"/>
        <v>Repex_Repex_Net</v>
      </c>
      <c r="L143" s="94" t="s">
        <v>111</v>
      </c>
      <c r="R143" s="14"/>
      <c r="T143" s="75"/>
      <c r="U143" s="75"/>
      <c r="V143" s="75"/>
      <c r="W143" s="75"/>
      <c r="X143" s="75"/>
      <c r="Y143" s="17">
        <f t="shared" ref="Y143:AK143" si="29">SUM(Y144:Y177)</f>
        <v>56.832695907999991</v>
      </c>
      <c r="Z143" s="17">
        <f t="shared" si="29"/>
        <v>56.218975481000001</v>
      </c>
      <c r="AA143" s="17">
        <f t="shared" si="29"/>
        <v>62.381635367000001</v>
      </c>
      <c r="AB143" s="17">
        <f t="shared" si="29"/>
        <v>61.420150553999996</v>
      </c>
      <c r="AC143" s="17">
        <f t="shared" si="29"/>
        <v>61.858685173999987</v>
      </c>
      <c r="AD143" s="17">
        <f t="shared" si="29"/>
        <v>70.758387714000008</v>
      </c>
      <c r="AE143" s="17">
        <f t="shared" si="29"/>
        <v>74.56578039599998</v>
      </c>
      <c r="AF143" s="17">
        <f t="shared" si="29"/>
        <v>68.107298964013069</v>
      </c>
      <c r="AG143" s="17">
        <f t="shared" si="29"/>
        <v>63.317464298058091</v>
      </c>
      <c r="AH143" s="17">
        <f t="shared" si="29"/>
        <v>63.877439537891618</v>
      </c>
      <c r="AI143" s="17">
        <f t="shared" si="29"/>
        <v>63.571329654620754</v>
      </c>
      <c r="AJ143" s="17">
        <f t="shared" si="29"/>
        <v>63.719460740947525</v>
      </c>
      <c r="AK143" s="17">
        <f t="shared" si="29"/>
        <v>64.670499938382065</v>
      </c>
      <c r="AN143" s="94"/>
    </row>
    <row r="144" spans="5:41">
      <c r="E144" s="71" t="str">
        <f>Cover!$F$13</f>
        <v>Sc</v>
      </c>
      <c r="F144" s="94" t="s">
        <v>137</v>
      </c>
      <c r="G144" s="94" t="s">
        <v>312</v>
      </c>
      <c r="H144" s="94" t="s">
        <v>293</v>
      </c>
      <c r="I144" s="94" t="s">
        <v>374</v>
      </c>
      <c r="J144" s="94" t="s">
        <v>266</v>
      </c>
      <c r="K144" s="74" t="str">
        <f t="shared" si="16"/>
        <v>Repex_Replacing: Tier 1_Net</v>
      </c>
      <c r="L144" s="94" t="s">
        <v>111</v>
      </c>
      <c r="M144" s="17" t="str">
        <f t="shared" ref="M144:M177" si="30">E144&amp;F144&amp;G144&amp;H144&amp;I144&amp;"Cost"&amp;"Totex"</f>
        <v>ScRepex4.01 Repex Mains Tier-1MainsReplacing: Tier 1CostTotex</v>
      </c>
      <c r="R144" s="14"/>
      <c r="T144" s="75"/>
      <c r="U144" s="75"/>
      <c r="V144" s="75"/>
      <c r="W144" s="75"/>
      <c r="X144" s="75"/>
      <c r="Y144" s="73">
        <f>Cal_SubmittedCosts!Y144/VLOOKUP($F144,Inp_SubOngoingEfficiency!$F$21:$AK$24,MATCH(Y$7,Inp_SubOngoingEfficiency!$F$7:$AK$7,0),FALSE)</f>
        <v>32.437170377999998</v>
      </c>
      <c r="Z144" s="73">
        <f>Cal_SubmittedCosts!Z144/VLOOKUP($F144,Inp_SubOngoingEfficiency!$F$21:$AK$24,MATCH(Z$7,Inp_SubOngoingEfficiency!$F$7:$AK$7,0),FALSE)</f>
        <v>30.165173458999998</v>
      </c>
      <c r="AA144" s="73">
        <f>Cal_SubmittedCosts!AA144/VLOOKUP($F144,Inp_SubOngoingEfficiency!$F$21:$AK$24,MATCH(AA$7,Inp_SubOngoingEfficiency!$F$7:$AK$7,0),FALSE)</f>
        <v>35.470734096000001</v>
      </c>
      <c r="AB144" s="73">
        <f>Cal_SubmittedCosts!AB144/VLOOKUP($F144,Inp_SubOngoingEfficiency!$F$21:$AK$24,MATCH(AB$7,Inp_SubOngoingEfficiency!$F$7:$AK$7,0),FALSE)</f>
        <v>32.751707330000002</v>
      </c>
      <c r="AC144" s="73">
        <f>Cal_SubmittedCosts!AC144/VLOOKUP($F144,Inp_SubOngoingEfficiency!$F$21:$AK$24,MATCH(AC$7,Inp_SubOngoingEfficiency!$F$7:$AK$7,0),FALSE)</f>
        <v>33.349674124999993</v>
      </c>
      <c r="AD144" s="73">
        <f>Cal_SubmittedCosts!AD144/VLOOKUP($F144,Inp_SubOngoingEfficiency!$F$21:$AK$24,MATCH(AD$7,Inp_SubOngoingEfficiency!$F$7:$AK$7,0),FALSE)</f>
        <v>33.477132175000001</v>
      </c>
      <c r="AE144" s="73">
        <f>Cal_SubmittedCosts!AE144/VLOOKUP($F144,Inp_SubOngoingEfficiency!$F$21:$AK$24,MATCH(AE$7,Inp_SubOngoingEfficiency!$F$7:$AK$7,0),FALSE)</f>
        <v>33.045471298000002</v>
      </c>
      <c r="AF144" s="73">
        <f>Cal_SubmittedCosts!AF144/VLOOKUP($F144,Inp_SubOngoingEfficiency!$F$21:$AK$24,MATCH(AF$7,Inp_SubOngoingEfficiency!$F$7:$AK$7,0),FALSE)</f>
        <v>31.547679493947683</v>
      </c>
      <c r="AG144" s="73">
        <f>Cal_SubmittedCosts!AG144/VLOOKUP($F144,Inp_SubOngoingEfficiency!$F$21:$AK$24,MATCH(AG$7,Inp_SubOngoingEfficiency!$F$7:$AK$7,0),FALSE)</f>
        <v>35.548967090356356</v>
      </c>
      <c r="AH144" s="73">
        <f>Cal_SubmittedCosts!AH144/VLOOKUP($F144,Inp_SubOngoingEfficiency!$F$21:$AK$24,MATCH(AH$7,Inp_SubOngoingEfficiency!$F$7:$AK$7,0),FALSE)</f>
        <v>35.919633644098518</v>
      </c>
      <c r="AI144" s="73">
        <f>Cal_SubmittedCosts!AI144/VLOOKUP($F144,Inp_SubOngoingEfficiency!$F$21:$AK$24,MATCH(AI$7,Inp_SubOngoingEfficiency!$F$7:$AK$7,0),FALSE)</f>
        <v>35.873553685710213</v>
      </c>
      <c r="AJ144" s="73">
        <f>Cal_SubmittedCosts!AJ144/VLOOKUP($F144,Inp_SubOngoingEfficiency!$F$21:$AK$24,MATCH(AJ$7,Inp_SubOngoingEfficiency!$F$7:$AK$7,0),FALSE)</f>
        <v>36.020222693121582</v>
      </c>
      <c r="AK144" s="73">
        <f>Cal_SubmittedCosts!AK144/VLOOKUP($F144,Inp_SubOngoingEfficiency!$F$21:$AK$24,MATCH(AK$7,Inp_SubOngoingEfficiency!$F$7:$AK$7,0),FALSE)</f>
        <v>36.634463790242691</v>
      </c>
      <c r="AN144" s="94"/>
      <c r="AO144" s="93"/>
    </row>
    <row r="145" spans="5:40">
      <c r="E145" s="71" t="str">
        <f>Cover!$F$13</f>
        <v>Sc</v>
      </c>
      <c r="F145" s="94" t="s">
        <v>137</v>
      </c>
      <c r="G145" s="94" t="s">
        <v>313</v>
      </c>
      <c r="H145" s="94" t="s">
        <v>293</v>
      </c>
      <c r="I145" s="94" t="s">
        <v>375</v>
      </c>
      <c r="J145" s="94" t="s">
        <v>266</v>
      </c>
      <c r="K145" s="74" t="str">
        <f t="shared" si="16"/>
        <v>Repex_Replacing: Tier 2A_Net</v>
      </c>
      <c r="L145" s="94" t="s">
        <v>111</v>
      </c>
      <c r="M145" s="17" t="str">
        <f t="shared" si="30"/>
        <v>ScRepex4.02 Repex Mains Tier-2AMainsReplacing: Tier 2ACostTotex</v>
      </c>
      <c r="R145" s="14"/>
      <c r="T145" s="75"/>
      <c r="U145" s="75"/>
      <c r="V145" s="75"/>
      <c r="W145" s="75"/>
      <c r="X145" s="75"/>
      <c r="Y145" s="73">
        <f>Cal_SubmittedCosts!Y145/VLOOKUP($F145,Inp_SubOngoingEfficiency!$F$21:$AK$24,MATCH(Y$7,Inp_SubOngoingEfficiency!$F$7:$AK$7,0),FALSE)</f>
        <v>9.6847078000000003E-2</v>
      </c>
      <c r="Z145" s="73">
        <f>Cal_SubmittedCosts!Z145/VLOOKUP($F145,Inp_SubOngoingEfficiency!$F$21:$AK$24,MATCH(Z$7,Inp_SubOngoingEfficiency!$F$7:$AK$7,0),FALSE)</f>
        <v>0.63943274799999994</v>
      </c>
      <c r="AA145" s="73">
        <f>Cal_SubmittedCosts!AA145/VLOOKUP($F145,Inp_SubOngoingEfficiency!$F$21:$AK$24,MATCH(AA$7,Inp_SubOngoingEfficiency!$F$7:$AK$7,0),FALSE)</f>
        <v>0.101558438</v>
      </c>
      <c r="AB145" s="73">
        <f>Cal_SubmittedCosts!AB145/VLOOKUP($F145,Inp_SubOngoingEfficiency!$F$21:$AK$24,MATCH(AB$7,Inp_SubOngoingEfficiency!$F$7:$AK$7,0),FALSE)</f>
        <v>1.022077828</v>
      </c>
      <c r="AC145" s="73">
        <f>Cal_SubmittedCosts!AC145/VLOOKUP($F145,Inp_SubOngoingEfficiency!$F$21:$AK$24,MATCH(AC$7,Inp_SubOngoingEfficiency!$F$7:$AK$7,0),FALSE)</f>
        <v>0.65439809400000004</v>
      </c>
      <c r="AD145" s="73">
        <f>Cal_SubmittedCosts!AD145/VLOOKUP($F145,Inp_SubOngoingEfficiency!$F$21:$AK$24,MATCH(AD$7,Inp_SubOngoingEfficiency!$F$7:$AK$7,0),FALSE)</f>
        <v>1.0049999999999999</v>
      </c>
      <c r="AE145" s="73">
        <f>Cal_SubmittedCosts!AE145/VLOOKUP($F145,Inp_SubOngoingEfficiency!$F$21:$AK$24,MATCH(AE$7,Inp_SubOngoingEfficiency!$F$7:$AK$7,0),FALSE)</f>
        <v>1.1346278650000001</v>
      </c>
      <c r="AF145" s="73">
        <f>Cal_SubmittedCosts!AF145/VLOOKUP($F145,Inp_SubOngoingEfficiency!$F$21:$AK$24,MATCH(AF$7,Inp_SubOngoingEfficiency!$F$7:$AK$7,0),FALSE)</f>
        <v>1.9052973683792755</v>
      </c>
      <c r="AG145" s="73">
        <f>Cal_SubmittedCosts!AG145/VLOOKUP($F145,Inp_SubOngoingEfficiency!$F$21:$AK$24,MATCH(AG$7,Inp_SubOngoingEfficiency!$F$7:$AK$7,0),FALSE)</f>
        <v>0.45134669701981467</v>
      </c>
      <c r="AH145" s="73">
        <f>Cal_SubmittedCosts!AH145/VLOOKUP($F145,Inp_SubOngoingEfficiency!$F$21:$AK$24,MATCH(AH$7,Inp_SubOngoingEfficiency!$F$7:$AK$7,0),FALSE)</f>
        <v>0.45762531228105208</v>
      </c>
      <c r="AI145" s="73">
        <f>Cal_SubmittedCosts!AI145/VLOOKUP($F145,Inp_SubOngoingEfficiency!$F$21:$AK$24,MATCH(AI$7,Inp_SubOngoingEfficiency!$F$7:$AK$7,0),FALSE)</f>
        <v>0.45581356337748186</v>
      </c>
      <c r="AJ145" s="73">
        <f>Cal_SubmittedCosts!AJ145/VLOOKUP($F145,Inp_SubOngoingEfficiency!$F$21:$AK$24,MATCH(AJ$7,Inp_SubOngoingEfficiency!$F$7:$AK$7,0),FALSE)</f>
        <v>0.45780560336110682</v>
      </c>
      <c r="AK145" s="73">
        <f>Cal_SubmittedCosts!AK145/VLOOKUP($F145,Inp_SubOngoingEfficiency!$F$21:$AK$24,MATCH(AK$7,Inp_SubOngoingEfficiency!$F$7:$AK$7,0),FALSE)</f>
        <v>0.46778720021410436</v>
      </c>
      <c r="AN145" s="94"/>
    </row>
    <row r="146" spans="5:40">
      <c r="E146" s="71" t="str">
        <f>Cover!$F$13</f>
        <v>Sc</v>
      </c>
      <c r="F146" s="94" t="s">
        <v>137</v>
      </c>
      <c r="G146" s="94" t="s">
        <v>314</v>
      </c>
      <c r="H146" s="94" t="s">
        <v>293</v>
      </c>
      <c r="I146" s="94" t="s">
        <v>380</v>
      </c>
      <c r="J146" s="94" t="s">
        <v>266</v>
      </c>
      <c r="K146" s="74" t="str">
        <f t="shared" si="16"/>
        <v>Repex_Replacing: Tier 2B (&amp; T3 for GD1)_Net</v>
      </c>
      <c r="L146" s="94" t="s">
        <v>111</v>
      </c>
      <c r="M146" s="17" t="str">
        <f t="shared" si="30"/>
        <v>ScRepex4.03 Repex Mains Tier-2B &amp; 3MainsReplacing: Tier 2B (&amp; T3 for GD1)CostTotex</v>
      </c>
      <c r="R146" s="14"/>
      <c r="T146" s="75"/>
      <c r="U146" s="75"/>
      <c r="V146" s="75"/>
      <c r="W146" s="75"/>
      <c r="X146" s="75"/>
      <c r="Y146" s="73">
        <f>Cal_SubmittedCosts!Y146/VLOOKUP($F146,Inp_SubOngoingEfficiency!$F$21:$AK$24,MATCH(Y$7,Inp_SubOngoingEfficiency!$F$7:$AK$7,0),FALSE)</f>
        <v>0.83192088199999992</v>
      </c>
      <c r="Z146" s="73">
        <f>Cal_SubmittedCosts!Z146/VLOOKUP($F146,Inp_SubOngoingEfficiency!$F$21:$AK$24,MATCH(Z$7,Inp_SubOngoingEfficiency!$F$7:$AK$7,0),FALSE)</f>
        <v>-0.27591912100000004</v>
      </c>
      <c r="AA146" s="73">
        <f>Cal_SubmittedCosts!AA146/VLOOKUP($F146,Inp_SubOngoingEfficiency!$F$21:$AK$24,MATCH(AA$7,Inp_SubOngoingEfficiency!$F$7:$AK$7,0),FALSE)</f>
        <v>1.9071935120000001</v>
      </c>
      <c r="AB146" s="73">
        <f>Cal_SubmittedCosts!AB146/VLOOKUP($F146,Inp_SubOngoingEfficiency!$F$21:$AK$24,MATCH(AB$7,Inp_SubOngoingEfficiency!$F$7:$AK$7,0),FALSE)</f>
        <v>2.9426129029999997</v>
      </c>
      <c r="AC146" s="73">
        <f>Cal_SubmittedCosts!AC146/VLOOKUP($F146,Inp_SubOngoingEfficiency!$F$21:$AK$24,MATCH(AC$7,Inp_SubOngoingEfficiency!$F$7:$AK$7,0),FALSE)</f>
        <v>4.4420618510000018</v>
      </c>
      <c r="AD146" s="73">
        <f>Cal_SubmittedCosts!AD146/VLOOKUP($F146,Inp_SubOngoingEfficiency!$F$21:$AK$24,MATCH(AD$7,Inp_SubOngoingEfficiency!$F$7:$AK$7,0),FALSE)</f>
        <v>7.8904971210000001</v>
      </c>
      <c r="AE146" s="73">
        <f>Cal_SubmittedCosts!AE146/VLOOKUP($F146,Inp_SubOngoingEfficiency!$F$21:$AK$24,MATCH(AE$7,Inp_SubOngoingEfficiency!$F$7:$AK$7,0),FALSE)</f>
        <v>8.3349169140000008</v>
      </c>
      <c r="AF146" s="73">
        <f>Cal_SubmittedCosts!AF146/VLOOKUP($F146,Inp_SubOngoingEfficiency!$F$21:$AK$24,MATCH(AF$7,Inp_SubOngoingEfficiency!$F$7:$AK$7,0),FALSE)</f>
        <v>9.9498529870925534</v>
      </c>
      <c r="AG146" s="73">
        <f>Cal_SubmittedCosts!AG146/VLOOKUP($F146,Inp_SubOngoingEfficiency!$F$21:$AK$24,MATCH(AG$7,Inp_SubOngoingEfficiency!$F$7:$AK$7,0),FALSE)</f>
        <v>1.2402346146468284</v>
      </c>
      <c r="AH146" s="73">
        <f>Cal_SubmittedCosts!AH146/VLOOKUP($F146,Inp_SubOngoingEfficiency!$F$21:$AK$24,MATCH(AH$7,Inp_SubOngoingEfficiency!$F$7:$AK$7,0),FALSE)</f>
        <v>1.2568891657360277</v>
      </c>
      <c r="AI146" s="73">
        <f>Cal_SubmittedCosts!AI146/VLOOKUP($F146,Inp_SubOngoingEfficiency!$F$21:$AK$24,MATCH(AI$7,Inp_SubOngoingEfficiency!$F$7:$AK$7,0),FALSE)</f>
        <v>1.2513269626496013</v>
      </c>
      <c r="AJ146" s="73">
        <f>Cal_SubmittedCosts!AJ146/VLOOKUP($F146,Inp_SubOngoingEfficiency!$F$21:$AK$24,MATCH(AJ$7,Inp_SubOngoingEfficiency!$F$7:$AK$7,0),FALSE)</f>
        <v>1.2562161185131322</v>
      </c>
      <c r="AK146" s="73">
        <f>Cal_SubmittedCosts!AK146/VLOOKUP($F146,Inp_SubOngoingEfficiency!$F$21:$AK$24,MATCH(AK$7,Inp_SubOngoingEfficiency!$F$7:$AK$7,0),FALSE)</f>
        <v>1.2830223117685078</v>
      </c>
      <c r="AN146" s="94"/>
    </row>
    <row r="147" spans="5:40">
      <c r="E147" s="71" t="str">
        <f>Cover!$F$13</f>
        <v>Sc</v>
      </c>
      <c r="F147" s="94" t="s">
        <v>137</v>
      </c>
      <c r="G147" s="94" t="s">
        <v>314</v>
      </c>
      <c r="H147" s="94" t="s">
        <v>293</v>
      </c>
      <c r="I147" s="94" t="s">
        <v>377</v>
      </c>
      <c r="J147" s="94" t="s">
        <v>266</v>
      </c>
      <c r="K147" s="74" t="str">
        <f t="shared" si="16"/>
        <v>Repex_Replacing: Tier 3_Net</v>
      </c>
      <c r="L147" s="94" t="s">
        <v>111</v>
      </c>
      <c r="M147" s="17" t="str">
        <f t="shared" si="30"/>
        <v>ScRepex4.03 Repex Mains Tier-2B &amp; 3MainsReplacing: Tier 3CostTotex</v>
      </c>
      <c r="R147" s="14"/>
      <c r="T147" s="75"/>
      <c r="U147" s="75"/>
      <c r="V147" s="75"/>
      <c r="W147" s="75"/>
      <c r="X147" s="75"/>
      <c r="Y147" s="73">
        <f>Cal_SubmittedCosts!Y147/VLOOKUP($F147,Inp_SubOngoingEfficiency!$F$21:$AK$24,MATCH(Y$7,Inp_SubOngoingEfficiency!$F$7:$AK$7,0),FALSE)</f>
        <v>0</v>
      </c>
      <c r="Z147" s="73">
        <f>Cal_SubmittedCosts!Z147/VLOOKUP($F147,Inp_SubOngoingEfficiency!$F$21:$AK$24,MATCH(Z$7,Inp_SubOngoingEfficiency!$F$7:$AK$7,0),FALSE)</f>
        <v>0</v>
      </c>
      <c r="AA147" s="73">
        <f>Cal_SubmittedCosts!AA147/VLOOKUP($F147,Inp_SubOngoingEfficiency!$F$21:$AK$24,MATCH(AA$7,Inp_SubOngoingEfficiency!$F$7:$AK$7,0),FALSE)</f>
        <v>0.32314511099999998</v>
      </c>
      <c r="AB147" s="73">
        <f>Cal_SubmittedCosts!AB147/VLOOKUP($F147,Inp_SubOngoingEfficiency!$F$21:$AK$24,MATCH(AB$7,Inp_SubOngoingEfficiency!$F$7:$AK$7,0),FALSE)</f>
        <v>0.40907537300000002</v>
      </c>
      <c r="AC147" s="73">
        <f>Cal_SubmittedCosts!AC147/VLOOKUP($F147,Inp_SubOngoingEfficiency!$F$21:$AK$24,MATCH(AC$7,Inp_SubOngoingEfficiency!$F$7:$AK$7,0),FALSE)</f>
        <v>2.6281904680000001</v>
      </c>
      <c r="AD147" s="73">
        <f>Cal_SubmittedCosts!AD147/VLOOKUP($F147,Inp_SubOngoingEfficiency!$F$21:$AK$24,MATCH(AD$7,Inp_SubOngoingEfficiency!$F$7:$AK$7,0),FALSE)</f>
        <v>5.300589211000001</v>
      </c>
      <c r="AE147" s="73">
        <f>Cal_SubmittedCosts!AE147/VLOOKUP($F147,Inp_SubOngoingEfficiency!$F$21:$AK$24,MATCH(AE$7,Inp_SubOngoingEfficiency!$F$7:$AK$7,0),FALSE)</f>
        <v>8.3903372550000004</v>
      </c>
      <c r="AF147" s="73">
        <f>Cal_SubmittedCosts!AF147/VLOOKUP($F147,Inp_SubOngoingEfficiency!$F$21:$AK$24,MATCH(AF$7,Inp_SubOngoingEfficiency!$F$7:$AK$7,0),FALSE)</f>
        <v>0.93664441440845059</v>
      </c>
      <c r="AG147" s="73">
        <f>Cal_SubmittedCosts!AG147/VLOOKUP($F147,Inp_SubOngoingEfficiency!$F$21:$AK$24,MATCH(AG$7,Inp_SubOngoingEfficiency!$F$7:$AK$7,0),FALSE)</f>
        <v>0.79286720366039898</v>
      </c>
      <c r="AH147" s="73">
        <f>Cal_SubmittedCosts!AH147/VLOOKUP($F147,Inp_SubOngoingEfficiency!$F$21:$AK$24,MATCH(AH$7,Inp_SubOngoingEfficiency!$F$7:$AK$7,0),FALSE)</f>
        <v>0.80263447229119034</v>
      </c>
      <c r="AI147" s="73">
        <f>Cal_SubmittedCosts!AI147/VLOOKUP($F147,Inp_SubOngoingEfficiency!$F$21:$AK$24,MATCH(AI$7,Inp_SubOngoingEfficiency!$F$7:$AK$7,0),FALSE)</f>
        <v>0.79522471666891703</v>
      </c>
      <c r="AJ147" s="73">
        <f>Cal_SubmittedCosts!AJ147/VLOOKUP($F147,Inp_SubOngoingEfficiency!$F$21:$AK$24,MATCH(AJ$7,Inp_SubOngoingEfficiency!$F$7:$AK$7,0),FALSE)</f>
        <v>0.79912650888345871</v>
      </c>
      <c r="AK147" s="73">
        <f>Cal_SubmittedCosts!AK147/VLOOKUP($F147,Inp_SubOngoingEfficiency!$F$21:$AK$24,MATCH(AK$7,Inp_SubOngoingEfficiency!$F$7:$AK$7,0),FALSE)</f>
        <v>0.81810515583409682</v>
      </c>
      <c r="AN147" s="94"/>
    </row>
    <row r="148" spans="5:40">
      <c r="E148" s="71" t="str">
        <f>Cover!$F$13</f>
        <v>Sc</v>
      </c>
      <c r="F148" s="94" t="s">
        <v>137</v>
      </c>
      <c r="G148" s="94" t="s">
        <v>308</v>
      </c>
      <c r="H148" s="94" t="s">
        <v>293</v>
      </c>
      <c r="I148" s="94" t="s">
        <v>381</v>
      </c>
      <c r="J148" s="94" t="s">
        <v>266</v>
      </c>
      <c r="K148" s="74" t="str">
        <f t="shared" si="16"/>
        <v>Repex_Replacing: Iron mains &gt;30m_Net</v>
      </c>
      <c r="L148" s="94" t="s">
        <v>111</v>
      </c>
      <c r="M148" s="17" t="str">
        <f t="shared" si="30"/>
        <v>ScRepex4.04 Repex Mains OtherMainsReplacing: Iron mains &gt;30mCostTotex</v>
      </c>
      <c r="R148" s="14"/>
      <c r="T148" s="75"/>
      <c r="U148" s="75"/>
      <c r="V148" s="75"/>
      <c r="W148" s="75"/>
      <c r="X148" s="75"/>
      <c r="Y148" s="73">
        <f>Cal_SubmittedCosts!Y148/VLOOKUP($F148,Inp_SubOngoingEfficiency!$F$21:$AK$24,MATCH(Y$7,Inp_SubOngoingEfficiency!$F$7:$AK$7,0),FALSE)</f>
        <v>0.150025516</v>
      </c>
      <c r="Z148" s="73">
        <f>Cal_SubmittedCosts!Z148/VLOOKUP($F148,Inp_SubOngoingEfficiency!$F$21:$AK$24,MATCH(Z$7,Inp_SubOngoingEfficiency!$F$7:$AK$7,0),FALSE)</f>
        <v>1.124369658</v>
      </c>
      <c r="AA148" s="73">
        <f>Cal_SubmittedCosts!AA148/VLOOKUP($F148,Inp_SubOngoingEfficiency!$F$21:$AK$24,MATCH(AA$7,Inp_SubOngoingEfficiency!$F$7:$AK$7,0),FALSE)</f>
        <v>0</v>
      </c>
      <c r="AB148" s="73">
        <f>Cal_SubmittedCosts!AB148/VLOOKUP($F148,Inp_SubOngoingEfficiency!$F$21:$AK$24,MATCH(AB$7,Inp_SubOngoingEfficiency!$F$7:$AK$7,0),FALSE)</f>
        <v>6.0794068E-2</v>
      </c>
      <c r="AC148" s="73">
        <f>Cal_SubmittedCosts!AC148/VLOOKUP($F148,Inp_SubOngoingEfficiency!$F$21:$AK$24,MATCH(AC$7,Inp_SubOngoingEfficiency!$F$7:$AK$7,0),FALSE)</f>
        <v>4.8196533999999999E-2</v>
      </c>
      <c r="AD148" s="73">
        <f>Cal_SubmittedCosts!AD148/VLOOKUP($F148,Inp_SubOngoingEfficiency!$F$21:$AK$24,MATCH(AD$7,Inp_SubOngoingEfficiency!$F$7:$AK$7,0),FALSE)</f>
        <v>1.024300574</v>
      </c>
      <c r="AE148" s="73">
        <f>Cal_SubmittedCosts!AE148/VLOOKUP($F148,Inp_SubOngoingEfficiency!$F$21:$AK$24,MATCH(AE$7,Inp_SubOngoingEfficiency!$F$7:$AK$7,0),FALSE)</f>
        <v>2.0621469999999999E-3</v>
      </c>
      <c r="AF148" s="73">
        <f>Cal_SubmittedCosts!AF148/VLOOKUP($F148,Inp_SubOngoingEfficiency!$F$21:$AK$24,MATCH(AF$7,Inp_SubOngoingEfficiency!$F$7:$AK$7,0),FALSE)</f>
        <v>0.74078826495070427</v>
      </c>
      <c r="AG148" s="73">
        <f>Cal_SubmittedCosts!AG148/VLOOKUP($F148,Inp_SubOngoingEfficiency!$F$21:$AK$24,MATCH(AG$7,Inp_SubOngoingEfficiency!$F$7:$AK$7,0),FALSE)</f>
        <v>0.16637263528443844</v>
      </c>
      <c r="AH148" s="73">
        <f>Cal_SubmittedCosts!AH148/VLOOKUP($F148,Inp_SubOngoingEfficiency!$F$21:$AK$24,MATCH(AH$7,Inp_SubOngoingEfficiency!$F$7:$AK$7,0),FALSE)</f>
        <v>0.16896157628050565</v>
      </c>
      <c r="AI148" s="73">
        <f>Cal_SubmittedCosts!AI148/VLOOKUP($F148,Inp_SubOngoingEfficiency!$F$21:$AK$24,MATCH(AI$7,Inp_SubOngoingEfficiency!$F$7:$AK$7,0),FALSE)</f>
        <v>0.1688342924958785</v>
      </c>
      <c r="AJ148" s="73">
        <f>Cal_SubmittedCosts!AJ148/VLOOKUP($F148,Inp_SubOngoingEfficiency!$F$21:$AK$24,MATCH(AJ$7,Inp_SubOngoingEfficiency!$F$7:$AK$7,0),FALSE)</f>
        <v>0.16884507746637134</v>
      </c>
      <c r="AK148" s="73">
        <f>Cal_SubmittedCosts!AK148/VLOOKUP($F148,Inp_SubOngoingEfficiency!$F$21:$AK$24,MATCH(AK$7,Inp_SubOngoingEfficiency!$F$7:$AK$7,0),FALSE)</f>
        <v>0.17290618313144313</v>
      </c>
      <c r="AN148" s="94"/>
    </row>
    <row r="149" spans="5:40">
      <c r="E149" s="71" t="str">
        <f>Cover!$F$13</f>
        <v>Sc</v>
      </c>
      <c r="F149" s="94" t="s">
        <v>137</v>
      </c>
      <c r="G149" s="94" t="s">
        <v>308</v>
      </c>
      <c r="H149" s="94" t="s">
        <v>293</v>
      </c>
      <c r="I149" s="94" t="s">
        <v>382</v>
      </c>
      <c r="J149" s="94" t="s">
        <v>266</v>
      </c>
      <c r="K149" s="74" t="str">
        <f t="shared" si="16"/>
        <v>Repex_Replacing: Steel Mains &lt;=2"_Net</v>
      </c>
      <c r="L149" s="94" t="s">
        <v>111</v>
      </c>
      <c r="M149" s="17" t="str">
        <f t="shared" si="30"/>
        <v>ScRepex4.04 Repex Mains OtherMainsReplacing: Steel Mains &lt;=2"CostTotex</v>
      </c>
      <c r="R149" s="14"/>
      <c r="T149" s="75"/>
      <c r="U149" s="75"/>
      <c r="V149" s="75"/>
      <c r="W149" s="75"/>
      <c r="X149" s="75"/>
      <c r="Y149" s="73">
        <f>Cal_SubmittedCosts!Y149/VLOOKUP($F149,Inp_SubOngoingEfficiency!$F$21:$AK$24,MATCH(Y$7,Inp_SubOngoingEfficiency!$F$7:$AK$7,0),FALSE)</f>
        <v>0</v>
      </c>
      <c r="Z149" s="73">
        <f>Cal_SubmittedCosts!Z149/VLOOKUP($F149,Inp_SubOngoingEfficiency!$F$21:$AK$24,MATCH(Z$7,Inp_SubOngoingEfficiency!$F$7:$AK$7,0),FALSE)</f>
        <v>0</v>
      </c>
      <c r="AA149" s="73">
        <f>Cal_SubmittedCosts!AA149/VLOOKUP($F149,Inp_SubOngoingEfficiency!$F$21:$AK$24,MATCH(AA$7,Inp_SubOngoingEfficiency!$F$7:$AK$7,0),FALSE)</f>
        <v>0</v>
      </c>
      <c r="AB149" s="73">
        <f>Cal_SubmittedCosts!AB149/VLOOKUP($F149,Inp_SubOngoingEfficiency!$F$21:$AK$24,MATCH(AB$7,Inp_SubOngoingEfficiency!$F$7:$AK$7,0),FALSE)</f>
        <v>0</v>
      </c>
      <c r="AC149" s="73">
        <f>Cal_SubmittedCosts!AC149/VLOOKUP($F149,Inp_SubOngoingEfficiency!$F$21:$AK$24,MATCH(AC$7,Inp_SubOngoingEfficiency!$F$7:$AK$7,0),FALSE)</f>
        <v>0</v>
      </c>
      <c r="AD149" s="73">
        <f>Cal_SubmittedCosts!AD149/VLOOKUP($F149,Inp_SubOngoingEfficiency!$F$21:$AK$24,MATCH(AD$7,Inp_SubOngoingEfficiency!$F$7:$AK$7,0),FALSE)</f>
        <v>0</v>
      </c>
      <c r="AE149" s="73">
        <f>Cal_SubmittedCosts!AE149/VLOOKUP($F149,Inp_SubOngoingEfficiency!$F$21:$AK$24,MATCH(AE$7,Inp_SubOngoingEfficiency!$F$7:$AK$7,0),FALSE)</f>
        <v>0</v>
      </c>
      <c r="AF149" s="73">
        <f>Cal_SubmittedCosts!AF149/VLOOKUP($F149,Inp_SubOngoingEfficiency!$F$21:$AK$24,MATCH(AF$7,Inp_SubOngoingEfficiency!$F$7:$AK$7,0),FALSE)</f>
        <v>0</v>
      </c>
      <c r="AG149" s="73">
        <f>Cal_SubmittedCosts!AG149/VLOOKUP($F149,Inp_SubOngoingEfficiency!$F$21:$AK$24,MATCH(AG$7,Inp_SubOngoingEfficiency!$F$7:$AK$7,0),FALSE)</f>
        <v>0</v>
      </c>
      <c r="AH149" s="73">
        <f>Cal_SubmittedCosts!AH149/VLOOKUP($F149,Inp_SubOngoingEfficiency!$F$21:$AK$24,MATCH(AH$7,Inp_SubOngoingEfficiency!$F$7:$AK$7,0),FALSE)</f>
        <v>0</v>
      </c>
      <c r="AI149" s="73">
        <f>Cal_SubmittedCosts!AI149/VLOOKUP($F149,Inp_SubOngoingEfficiency!$F$21:$AK$24,MATCH(AI$7,Inp_SubOngoingEfficiency!$F$7:$AK$7,0),FALSE)</f>
        <v>0</v>
      </c>
      <c r="AJ149" s="73">
        <f>Cal_SubmittedCosts!AJ149/VLOOKUP($F149,Inp_SubOngoingEfficiency!$F$21:$AK$24,MATCH(AJ$7,Inp_SubOngoingEfficiency!$F$7:$AK$7,0),FALSE)</f>
        <v>0</v>
      </c>
      <c r="AK149" s="73">
        <f>Cal_SubmittedCosts!AK149/VLOOKUP($F149,Inp_SubOngoingEfficiency!$F$21:$AK$24,MATCH(AK$7,Inp_SubOngoingEfficiency!$F$7:$AK$7,0),FALSE)</f>
        <v>0</v>
      </c>
      <c r="AN149" s="94"/>
    </row>
    <row r="150" spans="5:40">
      <c r="E150" s="71" t="str">
        <f>Cover!$F$13</f>
        <v>Sc</v>
      </c>
      <c r="F150" s="94" t="s">
        <v>137</v>
      </c>
      <c r="G150" s="94" t="s">
        <v>308</v>
      </c>
      <c r="H150" s="94" t="s">
        <v>293</v>
      </c>
      <c r="I150" s="94" t="s">
        <v>383</v>
      </c>
      <c r="J150" s="94" t="s">
        <v>266</v>
      </c>
      <c r="K150" s="74" t="str">
        <f t="shared" si="16"/>
        <v>Repex_Replacing: Steel Mains &gt;2"_Net</v>
      </c>
      <c r="L150" s="94" t="s">
        <v>111</v>
      </c>
      <c r="M150" s="17" t="str">
        <f t="shared" si="30"/>
        <v>ScRepex4.04 Repex Mains OtherMainsReplacing: Steel Mains &gt;2"CostTotex</v>
      </c>
      <c r="R150" s="14"/>
      <c r="T150" s="75"/>
      <c r="U150" s="75"/>
      <c r="V150" s="75"/>
      <c r="W150" s="75"/>
      <c r="X150" s="75"/>
      <c r="Y150" s="73">
        <f>Cal_SubmittedCosts!Y150/VLOOKUP($F150,Inp_SubOngoingEfficiency!$F$21:$AK$24,MATCH(Y$7,Inp_SubOngoingEfficiency!$F$7:$AK$7,0),FALSE)</f>
        <v>0.77618584600000007</v>
      </c>
      <c r="Z150" s="73">
        <f>Cal_SubmittedCosts!Z150/VLOOKUP($F150,Inp_SubOngoingEfficiency!$F$21:$AK$24,MATCH(Z$7,Inp_SubOngoingEfficiency!$F$7:$AK$7,0),FALSE)</f>
        <v>0.35348398000000003</v>
      </c>
      <c r="AA150" s="73">
        <f>Cal_SubmittedCosts!AA150/VLOOKUP($F150,Inp_SubOngoingEfficiency!$F$21:$AK$24,MATCH(AA$7,Inp_SubOngoingEfficiency!$F$7:$AK$7,0),FALSE)</f>
        <v>0.14246001700000002</v>
      </c>
      <c r="AB150" s="73">
        <f>Cal_SubmittedCosts!AB150/VLOOKUP($F150,Inp_SubOngoingEfficiency!$F$21:$AK$24,MATCH(AB$7,Inp_SubOngoingEfficiency!$F$7:$AK$7,0),FALSE)</f>
        <v>0.12383022800000001</v>
      </c>
      <c r="AC150" s="73">
        <f>Cal_SubmittedCosts!AC150/VLOOKUP($F150,Inp_SubOngoingEfficiency!$F$21:$AK$24,MATCH(AC$7,Inp_SubOngoingEfficiency!$F$7:$AK$7,0),FALSE)</f>
        <v>0.34312319100000005</v>
      </c>
      <c r="AD150" s="73">
        <f>Cal_SubmittedCosts!AD150/VLOOKUP($F150,Inp_SubOngoingEfficiency!$F$21:$AK$24,MATCH(AD$7,Inp_SubOngoingEfficiency!$F$7:$AK$7,0),FALSE)</f>
        <v>0.17123089200000002</v>
      </c>
      <c r="AE150" s="73">
        <f>Cal_SubmittedCosts!AE150/VLOOKUP($F150,Inp_SubOngoingEfficiency!$F$21:$AK$24,MATCH(AE$7,Inp_SubOngoingEfficiency!$F$7:$AK$7,0),FALSE)</f>
        <v>1.930697562</v>
      </c>
      <c r="AF150" s="73">
        <f>Cal_SubmittedCosts!AF150/VLOOKUP($F150,Inp_SubOngoingEfficiency!$F$21:$AK$24,MATCH(AF$7,Inp_SubOngoingEfficiency!$F$7:$AK$7,0),FALSE)</f>
        <v>0.48591157207947683</v>
      </c>
      <c r="AG150" s="73">
        <f>Cal_SubmittedCosts!AG150/VLOOKUP($F150,Inp_SubOngoingEfficiency!$F$21:$AK$24,MATCH(AG$7,Inp_SubOngoingEfficiency!$F$7:$AK$7,0),FALSE)</f>
        <v>0.77091863113376147</v>
      </c>
      <c r="AH150" s="73">
        <f>Cal_SubmittedCosts!AH150/VLOOKUP($F150,Inp_SubOngoingEfficiency!$F$21:$AK$24,MATCH(AH$7,Inp_SubOngoingEfficiency!$F$7:$AK$7,0),FALSE)</f>
        <v>0.7826139558154156</v>
      </c>
      <c r="AI150" s="73">
        <f>Cal_SubmittedCosts!AI150/VLOOKUP($F150,Inp_SubOngoingEfficiency!$F$21:$AK$24,MATCH(AI$7,Inp_SubOngoingEfficiency!$F$7:$AK$7,0),FALSE)</f>
        <v>0.78172847504446663</v>
      </c>
      <c r="AJ150" s="73">
        <f>Cal_SubmittedCosts!AJ150/VLOOKUP($F150,Inp_SubOngoingEfficiency!$F$21:$AK$24,MATCH(AJ$7,Inp_SubOngoingEfficiency!$F$7:$AK$7,0),FALSE)</f>
        <v>0.78148697527053501</v>
      </c>
      <c r="AK150" s="73">
        <f>Cal_SubmittedCosts!AK150/VLOOKUP($F150,Inp_SubOngoingEfficiency!$F$21:$AK$24,MATCH(AK$7,Inp_SubOngoingEfficiency!$F$7:$AK$7,0),FALSE)</f>
        <v>0.79998935569691243</v>
      </c>
      <c r="AN150" s="94"/>
    </row>
    <row r="151" spans="5:40" s="95" customFormat="1">
      <c r="E151" s="97" t="str">
        <f>Cover!$F$13</f>
        <v>Sc</v>
      </c>
      <c r="F151" s="95" t="s">
        <v>137</v>
      </c>
      <c r="G151" s="94" t="s">
        <v>308</v>
      </c>
      <c r="H151" s="94" t="s">
        <v>293</v>
      </c>
      <c r="I151" s="94" t="s">
        <v>378</v>
      </c>
      <c r="J151" s="95" t="s">
        <v>266</v>
      </c>
      <c r="K151" s="74" t="str">
        <f t="shared" si="16"/>
        <v>Repex_Replacing: Other Policy &amp; Condition_Net</v>
      </c>
      <c r="L151" s="95" t="s">
        <v>111</v>
      </c>
      <c r="M151" s="98" t="str">
        <f t="shared" si="30"/>
        <v>ScRepex4.04 Repex Mains OtherMainsReplacing: Other Policy &amp; ConditionCostTotex</v>
      </c>
      <c r="R151" s="14"/>
      <c r="T151" s="100"/>
      <c r="U151" s="100"/>
      <c r="V151" s="100"/>
      <c r="W151" s="100"/>
      <c r="X151" s="100"/>
      <c r="Y151" s="73">
        <f>Cal_SubmittedCosts!Y151/VLOOKUP($F151,Inp_SubOngoingEfficiency!$F$21:$AK$24,MATCH(Y$7,Inp_SubOngoingEfficiency!$F$7:$AK$7,0),FALSE)</f>
        <v>0.363316429</v>
      </c>
      <c r="Z151" s="73">
        <f>Cal_SubmittedCosts!Z151/VLOOKUP($F151,Inp_SubOngoingEfficiency!$F$21:$AK$24,MATCH(Z$7,Inp_SubOngoingEfficiency!$F$7:$AK$7,0),FALSE)</f>
        <v>0.93367780699999992</v>
      </c>
      <c r="AA151" s="73">
        <f>Cal_SubmittedCosts!AA151/VLOOKUP($F151,Inp_SubOngoingEfficiency!$F$21:$AK$24,MATCH(AA$7,Inp_SubOngoingEfficiency!$F$7:$AK$7,0),FALSE)</f>
        <v>0.42117489999999996</v>
      </c>
      <c r="AB151" s="73">
        <f>Cal_SubmittedCosts!AB151/VLOOKUP($F151,Inp_SubOngoingEfficiency!$F$21:$AK$24,MATCH(AB$7,Inp_SubOngoingEfficiency!$F$7:$AK$7,0),FALSE)</f>
        <v>1.021552579</v>
      </c>
      <c r="AC151" s="73">
        <f>Cal_SubmittedCosts!AC151/VLOOKUP($F151,Inp_SubOngoingEfficiency!$F$21:$AK$24,MATCH(AC$7,Inp_SubOngoingEfficiency!$F$7:$AK$7,0),FALSE)</f>
        <v>0.20239290699999998</v>
      </c>
      <c r="AD151" s="73">
        <f>Cal_SubmittedCosts!AD151/VLOOKUP($F151,Inp_SubOngoingEfficiency!$F$21:$AK$24,MATCH(AD$7,Inp_SubOngoingEfficiency!$F$7:$AK$7,0),FALSE)</f>
        <v>1.1234350770000001</v>
      </c>
      <c r="AE151" s="73">
        <f>Cal_SubmittedCosts!AE151/VLOOKUP($F151,Inp_SubOngoingEfficiency!$F$21:$AK$24,MATCH(AE$7,Inp_SubOngoingEfficiency!$F$7:$AK$7,0),FALSE)</f>
        <v>-6.0371521000000011E-2</v>
      </c>
      <c r="AF151" s="73">
        <f>Cal_SubmittedCosts!AF151/VLOOKUP($F151,Inp_SubOngoingEfficiency!$F$21:$AK$24,MATCH(AF$7,Inp_SubOngoingEfficiency!$F$7:$AK$7,0),FALSE)</f>
        <v>0.48351398768309861</v>
      </c>
      <c r="AG151" s="73">
        <f>Cal_SubmittedCosts!AG151/VLOOKUP($F151,Inp_SubOngoingEfficiency!$F$21:$AK$24,MATCH(AG$7,Inp_SubOngoingEfficiency!$F$7:$AK$7,0),FALSE)</f>
        <v>0.11617162983983995</v>
      </c>
      <c r="AH151" s="73">
        <f>Cal_SubmittedCosts!AH151/VLOOKUP($F151,Inp_SubOngoingEfficiency!$F$21:$AK$24,MATCH(AH$7,Inp_SubOngoingEfficiency!$F$7:$AK$7,0),FALSE)</f>
        <v>0.11797940537281883</v>
      </c>
      <c r="AI151" s="73">
        <f>Cal_SubmittedCosts!AI151/VLOOKUP($F151,Inp_SubOngoingEfficiency!$F$21:$AK$24,MATCH(AI$7,Inp_SubOngoingEfficiency!$F$7:$AK$7,0),FALSE)</f>
        <v>0.11789052713555095</v>
      </c>
      <c r="AJ151" s="73">
        <f>Cal_SubmittedCosts!AJ151/VLOOKUP($F151,Inp_SubOngoingEfficiency!$F$21:$AK$24,MATCH(AJ$7,Inp_SubOngoingEfficiency!$F$7:$AK$7,0),FALSE)</f>
        <v>0.11789806306253436</v>
      </c>
      <c r="AK151" s="73">
        <f>Cal_SubmittedCosts!AK151/VLOOKUP($F151,Inp_SubOngoingEfficiency!$F$21:$AK$24,MATCH(AK$7,Inp_SubOngoingEfficiency!$F$7:$AK$7,0),FALSE)</f>
        <v>0.12073372783539565</v>
      </c>
    </row>
    <row r="152" spans="5:40">
      <c r="E152" s="97" t="str">
        <f>Cover!$F$13</f>
        <v>Sc</v>
      </c>
      <c r="F152" s="95" t="s">
        <v>137</v>
      </c>
      <c r="G152" s="94" t="s">
        <v>304</v>
      </c>
      <c r="H152" s="94" t="s">
        <v>293</v>
      </c>
      <c r="I152" s="94" t="s">
        <v>374</v>
      </c>
      <c r="J152" s="95" t="s">
        <v>266</v>
      </c>
      <c r="K152" s="74" t="str">
        <f t="shared" si="16"/>
        <v>Repex_Replacing: Tier 1_Net</v>
      </c>
      <c r="L152" s="95" t="s">
        <v>111</v>
      </c>
      <c r="M152" s="98" t="str">
        <f t="shared" si="30"/>
        <v>ScRepex4.05 Repex Mains DiversionsMainsReplacing: Tier 1CostTotex</v>
      </c>
      <c r="N152" s="95"/>
      <c r="O152" s="95"/>
      <c r="P152" s="95"/>
      <c r="Q152" s="95"/>
      <c r="R152" s="14"/>
      <c r="S152" s="95"/>
      <c r="T152" s="100"/>
      <c r="U152" s="100"/>
      <c r="V152" s="100"/>
      <c r="W152" s="100"/>
      <c r="X152" s="100"/>
      <c r="Y152" s="73">
        <f>Cal_SubmittedCosts!Y152/VLOOKUP($F152,Inp_SubOngoingEfficiency!$F$21:$AK$24,MATCH(Y$7,Inp_SubOngoingEfficiency!$F$7:$AK$7,0),FALSE)</f>
        <v>3.6876699999999988E-4</v>
      </c>
      <c r="Z152" s="73">
        <f>Cal_SubmittedCosts!Z152/VLOOKUP($F152,Inp_SubOngoingEfficiency!$F$21:$AK$24,MATCH(Z$7,Inp_SubOngoingEfficiency!$F$7:$AK$7,0),FALSE)</f>
        <v>0.173710859</v>
      </c>
      <c r="AA152" s="73">
        <f>Cal_SubmittedCosts!AA152/VLOOKUP($F152,Inp_SubOngoingEfficiency!$F$21:$AK$24,MATCH(AA$7,Inp_SubOngoingEfficiency!$F$7:$AK$7,0),FALSE)</f>
        <v>0.15466324499999998</v>
      </c>
      <c r="AB152" s="73">
        <f>Cal_SubmittedCosts!AB152/VLOOKUP($F152,Inp_SubOngoingEfficiency!$F$21:$AK$24,MATCH(AB$7,Inp_SubOngoingEfficiency!$F$7:$AK$7,0),FALSE)</f>
        <v>5.7627313000000041E-2</v>
      </c>
      <c r="AC152" s="73">
        <f>Cal_SubmittedCosts!AC152/VLOOKUP($F152,Inp_SubOngoingEfficiency!$F$21:$AK$24,MATCH(AC$7,Inp_SubOngoingEfficiency!$F$7:$AK$7,0),FALSE)</f>
        <v>0.28664123700000005</v>
      </c>
      <c r="AD152" s="73">
        <f>Cal_SubmittedCosts!AD152/VLOOKUP($F152,Inp_SubOngoingEfficiency!$F$21:$AK$24,MATCH(AD$7,Inp_SubOngoingEfficiency!$F$7:$AK$7,0),FALSE)</f>
        <v>-6.9799039999999979E-2</v>
      </c>
      <c r="AE152" s="73">
        <f>Cal_SubmittedCosts!AE152/VLOOKUP($F152,Inp_SubOngoingEfficiency!$F$21:$AK$24,MATCH(AE$7,Inp_SubOngoingEfficiency!$F$7:$AK$7,0),FALSE)</f>
        <v>-4.1378710000000041E-2</v>
      </c>
      <c r="AF152" s="73">
        <f>Cal_SubmittedCosts!AF152/VLOOKUP($F152,Inp_SubOngoingEfficiency!$F$21:$AK$24,MATCH(AF$7,Inp_SubOngoingEfficiency!$F$7:$AK$7,0),FALSE)</f>
        <v>-4.8874334195170956E-3</v>
      </c>
      <c r="AG152" s="73">
        <f>Cal_SubmittedCosts!AG152/VLOOKUP($F152,Inp_SubOngoingEfficiency!$F$21:$AK$24,MATCH(AG$7,Inp_SubOngoingEfficiency!$F$7:$AK$7,0),FALSE)</f>
        <v>6.1795274146005698E-2</v>
      </c>
      <c r="AH152" s="73">
        <f>Cal_SubmittedCosts!AH152/VLOOKUP($F152,Inp_SubOngoingEfficiency!$F$21:$AK$24,MATCH(AH$7,Inp_SubOngoingEfficiency!$F$7:$AK$7,0),FALSE)</f>
        <v>6.1949158009489087E-2</v>
      </c>
      <c r="AI152" s="73">
        <f>Cal_SubmittedCosts!AI152/VLOOKUP($F152,Inp_SubOngoingEfficiency!$F$21:$AK$24,MATCH(AI$7,Inp_SubOngoingEfficiency!$F$7:$AK$7,0),FALSE)</f>
        <v>6.2174651724535526E-2</v>
      </c>
      <c r="AJ152" s="73">
        <f>Cal_SubmittedCosts!AJ152/VLOOKUP($F152,Inp_SubOngoingEfficiency!$F$21:$AK$24,MATCH(AJ$7,Inp_SubOngoingEfficiency!$F$7:$AK$7,0),FALSE)</f>
        <v>6.2535607730876075E-2</v>
      </c>
      <c r="AK152" s="73">
        <f>Cal_SubmittedCosts!AK152/VLOOKUP($F152,Inp_SubOngoingEfficiency!$F$21:$AK$24,MATCH(AK$7,Inp_SubOngoingEfficiency!$F$7:$AK$7,0),FALSE)</f>
        <v>6.4473647734562406E-2</v>
      </c>
      <c r="AN152" s="94"/>
    </row>
    <row r="153" spans="5:40">
      <c r="E153" s="97" t="str">
        <f>Cover!$F$13</f>
        <v>Sc</v>
      </c>
      <c r="F153" s="95" t="s">
        <v>137</v>
      </c>
      <c r="G153" s="94" t="s">
        <v>304</v>
      </c>
      <c r="H153" s="94" t="s">
        <v>293</v>
      </c>
      <c r="I153" s="94" t="s">
        <v>375</v>
      </c>
      <c r="J153" s="95" t="s">
        <v>266</v>
      </c>
      <c r="K153" s="74" t="str">
        <f t="shared" si="16"/>
        <v>Repex_Replacing: Tier 2A_Net</v>
      </c>
      <c r="L153" s="95" t="s">
        <v>111</v>
      </c>
      <c r="M153" s="98" t="str">
        <f t="shared" si="30"/>
        <v>ScRepex4.05 Repex Mains DiversionsMainsReplacing: Tier 2ACostTotex</v>
      </c>
      <c r="N153" s="95"/>
      <c r="O153" s="95"/>
      <c r="P153" s="95"/>
      <c r="Q153" s="95"/>
      <c r="R153" s="14"/>
      <c r="S153" s="95"/>
      <c r="T153" s="100"/>
      <c r="U153" s="100"/>
      <c r="V153" s="100"/>
      <c r="W153" s="100"/>
      <c r="X153" s="100"/>
      <c r="Y153" s="73">
        <f>Cal_SubmittedCosts!Y153/VLOOKUP($F153,Inp_SubOngoingEfficiency!$F$21:$AK$24,MATCH(Y$7,Inp_SubOngoingEfficiency!$F$7:$AK$7,0),FALSE)</f>
        <v>0</v>
      </c>
      <c r="Z153" s="73">
        <f>Cal_SubmittedCosts!Z153/VLOOKUP($F153,Inp_SubOngoingEfficiency!$F$21:$AK$24,MATCH(Z$7,Inp_SubOngoingEfficiency!$F$7:$AK$7,0),FALSE)</f>
        <v>0</v>
      </c>
      <c r="AA153" s="73">
        <f>Cal_SubmittedCosts!AA153/VLOOKUP($F153,Inp_SubOngoingEfficiency!$F$21:$AK$24,MATCH(AA$7,Inp_SubOngoingEfficiency!$F$7:$AK$7,0),FALSE)</f>
        <v>0</v>
      </c>
      <c r="AB153" s="73">
        <f>Cal_SubmittedCosts!AB153/VLOOKUP($F153,Inp_SubOngoingEfficiency!$F$21:$AK$24,MATCH(AB$7,Inp_SubOngoingEfficiency!$F$7:$AK$7,0),FALSE)</f>
        <v>0</v>
      </c>
      <c r="AC153" s="73">
        <f>Cal_SubmittedCosts!AC153/VLOOKUP($F153,Inp_SubOngoingEfficiency!$F$21:$AK$24,MATCH(AC$7,Inp_SubOngoingEfficiency!$F$7:$AK$7,0),FALSE)</f>
        <v>0</v>
      </c>
      <c r="AD153" s="73">
        <f>Cal_SubmittedCosts!AD153/VLOOKUP($F153,Inp_SubOngoingEfficiency!$F$21:$AK$24,MATCH(AD$7,Inp_SubOngoingEfficiency!$F$7:$AK$7,0),FALSE)</f>
        <v>0</v>
      </c>
      <c r="AE153" s="73">
        <f>Cal_SubmittedCosts!AE153/VLOOKUP($F153,Inp_SubOngoingEfficiency!$F$21:$AK$24,MATCH(AE$7,Inp_SubOngoingEfficiency!$F$7:$AK$7,0),FALSE)</f>
        <v>0</v>
      </c>
      <c r="AF153" s="73">
        <f>Cal_SubmittedCosts!AF153/VLOOKUP($F153,Inp_SubOngoingEfficiency!$F$21:$AK$24,MATCH(AF$7,Inp_SubOngoingEfficiency!$F$7:$AK$7,0),FALSE)</f>
        <v>0</v>
      </c>
      <c r="AG153" s="73">
        <f>Cal_SubmittedCosts!AG153/VLOOKUP($F153,Inp_SubOngoingEfficiency!$F$21:$AK$24,MATCH(AG$7,Inp_SubOngoingEfficiency!$F$7:$AK$7,0),FALSE)</f>
        <v>0</v>
      </c>
      <c r="AH153" s="73">
        <f>Cal_SubmittedCosts!AH153/VLOOKUP($F153,Inp_SubOngoingEfficiency!$F$21:$AK$24,MATCH(AH$7,Inp_SubOngoingEfficiency!$F$7:$AK$7,0),FALSE)</f>
        <v>0</v>
      </c>
      <c r="AI153" s="73">
        <f>Cal_SubmittedCosts!AI153/VLOOKUP($F153,Inp_SubOngoingEfficiency!$F$21:$AK$24,MATCH(AI$7,Inp_SubOngoingEfficiency!$F$7:$AK$7,0),FALSE)</f>
        <v>0</v>
      </c>
      <c r="AJ153" s="73">
        <f>Cal_SubmittedCosts!AJ153/VLOOKUP($F153,Inp_SubOngoingEfficiency!$F$21:$AK$24,MATCH(AJ$7,Inp_SubOngoingEfficiency!$F$7:$AK$7,0),FALSE)</f>
        <v>0</v>
      </c>
      <c r="AK153" s="73">
        <f>Cal_SubmittedCosts!AK153/VLOOKUP($F153,Inp_SubOngoingEfficiency!$F$21:$AK$24,MATCH(AK$7,Inp_SubOngoingEfficiency!$F$7:$AK$7,0),FALSE)</f>
        <v>0</v>
      </c>
    </row>
    <row r="154" spans="5:40">
      <c r="E154" s="97" t="str">
        <f>Cover!$F$13</f>
        <v>Sc</v>
      </c>
      <c r="F154" s="95" t="s">
        <v>137</v>
      </c>
      <c r="G154" s="94" t="s">
        <v>304</v>
      </c>
      <c r="H154" s="94" t="s">
        <v>293</v>
      </c>
      <c r="I154" s="94" t="s">
        <v>376</v>
      </c>
      <c r="J154" s="95" t="s">
        <v>266</v>
      </c>
      <c r="K154" s="74" t="str">
        <f>F154&amp;"_"&amp;I154&amp;"_"&amp;J154</f>
        <v>Repex_Replacing: Tier 2B_Net</v>
      </c>
      <c r="L154" s="95" t="s">
        <v>111</v>
      </c>
      <c r="M154" s="98" t="str">
        <f t="shared" si="30"/>
        <v>ScRepex4.05 Repex Mains DiversionsMainsReplacing: Tier 2BCostTotex</v>
      </c>
      <c r="N154" s="95"/>
      <c r="O154" s="95"/>
      <c r="P154" s="95"/>
      <c r="Q154" s="95"/>
      <c r="R154" s="14"/>
      <c r="S154" s="95"/>
      <c r="T154" s="100"/>
      <c r="U154" s="100"/>
      <c r="V154" s="100"/>
      <c r="W154" s="100"/>
      <c r="X154" s="100"/>
      <c r="Y154" s="73">
        <f>Cal_SubmittedCosts!Y154/VLOOKUP($F154,Inp_SubOngoingEfficiency!$F$21:$AK$24,MATCH(Y$7,Inp_SubOngoingEfficiency!$F$7:$AK$7,0),FALSE)</f>
        <v>-3.0203370000000014E-3</v>
      </c>
      <c r="Z154" s="73">
        <f>Cal_SubmittedCosts!Z154/VLOOKUP($F154,Inp_SubOngoingEfficiency!$F$21:$AK$24,MATCH(Z$7,Inp_SubOngoingEfficiency!$F$7:$AK$7,0),FALSE)</f>
        <v>0</v>
      </c>
      <c r="AA154" s="73">
        <f>Cal_SubmittedCosts!AA154/VLOOKUP($F154,Inp_SubOngoingEfficiency!$F$21:$AK$24,MATCH(AA$7,Inp_SubOngoingEfficiency!$F$7:$AK$7,0),FALSE)</f>
        <v>9.2681700000000006E-2</v>
      </c>
      <c r="AB154" s="73">
        <f>Cal_SubmittedCosts!AB154/VLOOKUP($F154,Inp_SubOngoingEfficiency!$F$21:$AK$24,MATCH(AB$7,Inp_SubOngoingEfficiency!$F$7:$AK$7,0),FALSE)</f>
        <v>8.3575685999999996E-2</v>
      </c>
      <c r="AC154" s="73">
        <f>Cal_SubmittedCosts!AC154/VLOOKUP($F154,Inp_SubOngoingEfficiency!$F$21:$AK$24,MATCH(AC$7,Inp_SubOngoingEfficiency!$F$7:$AK$7,0),FALSE)</f>
        <v>2.8650692000000005E-2</v>
      </c>
      <c r="AD154" s="73">
        <f>Cal_SubmittedCosts!AD154/VLOOKUP($F154,Inp_SubOngoingEfficiency!$F$21:$AK$24,MATCH(AD$7,Inp_SubOngoingEfficiency!$F$7:$AK$7,0),FALSE)</f>
        <v>0.12494091299999999</v>
      </c>
      <c r="AE154" s="73">
        <f>Cal_SubmittedCosts!AE154/VLOOKUP($F154,Inp_SubOngoingEfficiency!$F$21:$AK$24,MATCH(AE$7,Inp_SubOngoingEfficiency!$F$7:$AK$7,0),FALSE)</f>
        <v>0.26918449799999994</v>
      </c>
      <c r="AF154" s="73">
        <f>Cal_SubmittedCosts!AF154/VLOOKUP($F154,Inp_SubOngoingEfficiency!$F$21:$AK$24,MATCH(AF$7,Inp_SubOngoingEfficiency!$F$7:$AK$7,0),FALSE)</f>
        <v>0.22978351782796799</v>
      </c>
      <c r="AG154" s="73">
        <f>Cal_SubmittedCosts!AG154/VLOOKUP($F154,Inp_SubOngoingEfficiency!$F$21:$AK$24,MATCH(AG$7,Inp_SubOngoingEfficiency!$F$7:$AK$7,0),FALSE)</f>
        <v>9.9931065462492835E-2</v>
      </c>
      <c r="AH154" s="73">
        <f>Cal_SubmittedCosts!AH154/VLOOKUP($F154,Inp_SubOngoingEfficiency!$F$21:$AK$24,MATCH(AH$7,Inp_SubOngoingEfficiency!$F$7:$AK$7,0),FALSE)</f>
        <v>9.997584788463286E-2</v>
      </c>
      <c r="AI154" s="73">
        <f>Cal_SubmittedCosts!AI154/VLOOKUP($F154,Inp_SubOngoingEfficiency!$F$21:$AK$24,MATCH(AI$7,Inp_SubOngoingEfficiency!$F$7:$AK$7,0),FALSE)</f>
        <v>0.1004992667969906</v>
      </c>
      <c r="AJ154" s="73">
        <f>Cal_SubmittedCosts!AJ154/VLOOKUP($F154,Inp_SubOngoingEfficiency!$F$21:$AK$24,MATCH(AJ$7,Inp_SubOngoingEfficiency!$F$7:$AK$7,0),FALSE)</f>
        <v>0.10111775509120993</v>
      </c>
      <c r="AK154" s="73">
        <f>Cal_SubmittedCosts!AK154/VLOOKUP($F154,Inp_SubOngoingEfficiency!$F$21:$AK$24,MATCH(AK$7,Inp_SubOngoingEfficiency!$F$7:$AK$7,0),FALSE)</f>
        <v>0.10462421915855898</v>
      </c>
    </row>
    <row r="155" spans="5:40">
      <c r="E155" s="97" t="str">
        <f>Cover!$F$13</f>
        <v>Sc</v>
      </c>
      <c r="F155" s="95" t="s">
        <v>137</v>
      </c>
      <c r="G155" s="94" t="s">
        <v>304</v>
      </c>
      <c r="H155" s="94" t="s">
        <v>293</v>
      </c>
      <c r="I155" s="94" t="s">
        <v>377</v>
      </c>
      <c r="J155" s="95" t="s">
        <v>266</v>
      </c>
      <c r="K155" s="74" t="str">
        <f t="shared" si="16"/>
        <v>Repex_Replacing: Tier 3_Net</v>
      </c>
      <c r="L155" s="95" t="s">
        <v>111</v>
      </c>
      <c r="M155" s="98" t="str">
        <f t="shared" si="30"/>
        <v>ScRepex4.05 Repex Mains DiversionsMainsReplacing: Tier 3CostTotex</v>
      </c>
      <c r="N155" s="95"/>
      <c r="O155" s="95"/>
      <c r="P155" s="95"/>
      <c r="Q155" s="95"/>
      <c r="R155" s="14"/>
      <c r="S155" s="95"/>
      <c r="T155" s="100"/>
      <c r="U155" s="100"/>
      <c r="V155" s="100"/>
      <c r="W155" s="100"/>
      <c r="X155" s="100"/>
      <c r="Y155" s="73">
        <f>Cal_SubmittedCosts!Y155/VLOOKUP($F155,Inp_SubOngoingEfficiency!$F$21:$AK$24,MATCH(Y$7,Inp_SubOngoingEfficiency!$F$7:$AK$7,0),FALSE)</f>
        <v>0</v>
      </c>
      <c r="Z155" s="73">
        <f>Cal_SubmittedCosts!Z155/VLOOKUP($F155,Inp_SubOngoingEfficiency!$F$21:$AK$24,MATCH(Z$7,Inp_SubOngoingEfficiency!$F$7:$AK$7,0),FALSE)</f>
        <v>0</v>
      </c>
      <c r="AA155" s="73">
        <f>Cal_SubmittedCosts!AA155/VLOOKUP($F155,Inp_SubOngoingEfficiency!$F$21:$AK$24,MATCH(AA$7,Inp_SubOngoingEfficiency!$F$7:$AK$7,0),FALSE)</f>
        <v>0</v>
      </c>
      <c r="AB155" s="73">
        <f>Cal_SubmittedCosts!AB155/VLOOKUP($F155,Inp_SubOngoingEfficiency!$F$21:$AK$24,MATCH(AB$7,Inp_SubOngoingEfficiency!$F$7:$AK$7,0),FALSE)</f>
        <v>1.058471221</v>
      </c>
      <c r="AC155" s="73">
        <f>Cal_SubmittedCosts!AC155/VLOOKUP($F155,Inp_SubOngoingEfficiency!$F$21:$AK$24,MATCH(AC$7,Inp_SubOngoingEfficiency!$F$7:$AK$7,0),FALSE)</f>
        <v>7.2068449000000034E-2</v>
      </c>
      <c r="AD155" s="73">
        <f>Cal_SubmittedCosts!AD155/VLOOKUP($F155,Inp_SubOngoingEfficiency!$F$21:$AK$24,MATCH(AD$7,Inp_SubOngoingEfficiency!$F$7:$AK$7,0),FALSE)</f>
        <v>1.4452798999999999E-2</v>
      </c>
      <c r="AE155" s="73">
        <f>Cal_SubmittedCosts!AE155/VLOOKUP($F155,Inp_SubOngoingEfficiency!$F$21:$AK$24,MATCH(AE$7,Inp_SubOngoingEfficiency!$F$7:$AK$7,0),FALSE)</f>
        <v>0</v>
      </c>
      <c r="AF155" s="73">
        <f>Cal_SubmittedCosts!AF155/VLOOKUP($F155,Inp_SubOngoingEfficiency!$F$21:$AK$24,MATCH(AF$7,Inp_SubOngoingEfficiency!$F$7:$AK$7,0),FALSE)</f>
        <v>0</v>
      </c>
      <c r="AG155" s="73">
        <f>Cal_SubmittedCosts!AG155/VLOOKUP($F155,Inp_SubOngoingEfficiency!$F$21:$AK$24,MATCH(AG$7,Inp_SubOngoingEfficiency!$F$7:$AK$7,0),FALSE)</f>
        <v>1.386585485901635E-3</v>
      </c>
      <c r="AH155" s="73">
        <f>Cal_SubmittedCosts!AH155/VLOOKUP($F155,Inp_SubOngoingEfficiency!$F$21:$AK$24,MATCH(AH$7,Inp_SubOngoingEfficiency!$F$7:$AK$7,0),FALSE)</f>
        <v>1.3872083505938253E-3</v>
      </c>
      <c r="AI155" s="73">
        <f>Cal_SubmittedCosts!AI155/VLOOKUP($F155,Inp_SubOngoingEfficiency!$F$21:$AK$24,MATCH(AI$7,Inp_SubOngoingEfficiency!$F$7:$AK$7,0),FALSE)</f>
        <v>1.3944695776339847E-3</v>
      </c>
      <c r="AJ155" s="73">
        <f>Cal_SubmittedCosts!AJ155/VLOOKUP($F155,Inp_SubOngoingEfficiency!$F$21:$AK$24,MATCH(AJ$7,Inp_SubOngoingEfficiency!$F$7:$AK$7,0),FALSE)</f>
        <v>1.403051463355489E-3</v>
      </c>
      <c r="AK155" s="73">
        <f>Cal_SubmittedCosts!AK155/VLOOKUP($F155,Inp_SubOngoingEfficiency!$F$21:$AK$24,MATCH(AK$7,Inp_SubOngoingEfficiency!$F$7:$AK$7,0),FALSE)</f>
        <v>1.4517048558375326E-3</v>
      </c>
    </row>
    <row r="156" spans="5:40">
      <c r="E156" s="97" t="str">
        <f>Cover!$F$13</f>
        <v>Sc</v>
      </c>
      <c r="F156" s="95" t="s">
        <v>137</v>
      </c>
      <c r="G156" s="94" t="s">
        <v>304</v>
      </c>
      <c r="H156" s="94" t="s">
        <v>293</v>
      </c>
      <c r="I156" s="94" t="s">
        <v>378</v>
      </c>
      <c r="J156" s="95" t="s">
        <v>266</v>
      </c>
      <c r="K156" s="74" t="str">
        <f t="shared" si="16"/>
        <v>Repex_Replacing: Other Policy &amp; Condition_Net</v>
      </c>
      <c r="L156" s="95" t="s">
        <v>111</v>
      </c>
      <c r="M156" s="98" t="str">
        <f t="shared" si="30"/>
        <v>ScRepex4.05 Repex Mains DiversionsMainsReplacing: Other Policy &amp; ConditionCostTotex</v>
      </c>
      <c r="N156" s="95"/>
      <c r="O156" s="95"/>
      <c r="P156" s="95"/>
      <c r="Q156" s="95"/>
      <c r="R156" s="14"/>
      <c r="S156" s="95"/>
      <c r="T156" s="100"/>
      <c r="U156" s="100"/>
      <c r="V156" s="100"/>
      <c r="W156" s="100"/>
      <c r="X156" s="100"/>
      <c r="Y156" s="73">
        <f>Cal_SubmittedCosts!Y156/VLOOKUP($F156,Inp_SubOngoingEfficiency!$F$21:$AK$24,MATCH(Y$7,Inp_SubOngoingEfficiency!$F$7:$AK$7,0),FALSE)</f>
        <v>0.51873227299999991</v>
      </c>
      <c r="Z156" s="73">
        <f>Cal_SubmittedCosts!Z156/VLOOKUP($F156,Inp_SubOngoingEfficiency!$F$21:$AK$24,MATCH(Z$7,Inp_SubOngoingEfficiency!$F$7:$AK$7,0),FALSE)</f>
        <v>0.70063270600000027</v>
      </c>
      <c r="AA156" s="73">
        <f>Cal_SubmittedCosts!AA156/VLOOKUP($F156,Inp_SubOngoingEfficiency!$F$21:$AK$24,MATCH(AA$7,Inp_SubOngoingEfficiency!$F$7:$AK$7,0),FALSE)</f>
        <v>1.7968918749999998</v>
      </c>
      <c r="AB156" s="73">
        <f>Cal_SubmittedCosts!AB156/VLOOKUP($F156,Inp_SubOngoingEfficiency!$F$21:$AK$24,MATCH(AB$7,Inp_SubOngoingEfficiency!$F$7:$AK$7,0),FALSE)</f>
        <v>1.0847782170000002</v>
      </c>
      <c r="AC156" s="73">
        <f>Cal_SubmittedCosts!AC156/VLOOKUP($F156,Inp_SubOngoingEfficiency!$F$21:$AK$24,MATCH(AC$7,Inp_SubOngoingEfficiency!$F$7:$AK$7,0),FALSE)</f>
        <v>0.74951798800000002</v>
      </c>
      <c r="AD156" s="73">
        <f>Cal_SubmittedCosts!AD156/VLOOKUP($F156,Inp_SubOngoingEfficiency!$F$21:$AK$24,MATCH(AD$7,Inp_SubOngoingEfficiency!$F$7:$AK$7,0),FALSE)</f>
        <v>0.26919643499999996</v>
      </c>
      <c r="AE156" s="73">
        <f>Cal_SubmittedCosts!AE156/VLOOKUP($F156,Inp_SubOngoingEfficiency!$F$21:$AK$24,MATCH(AE$7,Inp_SubOngoingEfficiency!$F$7:$AK$7,0),FALSE)</f>
        <v>0.277920732</v>
      </c>
      <c r="AF156" s="73">
        <f>Cal_SubmittedCosts!AF156/VLOOKUP($F156,Inp_SubOngoingEfficiency!$F$21:$AK$24,MATCH(AF$7,Inp_SubOngoingEfficiency!$F$7:$AK$7,0),FALSE)</f>
        <v>0.14875297372635776</v>
      </c>
      <c r="AG156" s="73">
        <f>Cal_SubmittedCosts!AG156/VLOOKUP($F156,Inp_SubOngoingEfficiency!$F$21:$AK$24,MATCH(AG$7,Inp_SubOngoingEfficiency!$F$7:$AK$7,0),FALSE)</f>
        <v>0.61166406497554604</v>
      </c>
      <c r="AH156" s="73">
        <f>Cal_SubmittedCosts!AH156/VLOOKUP($F156,Inp_SubOngoingEfficiency!$F$21:$AK$24,MATCH(AH$7,Inp_SubOngoingEfficiency!$F$7:$AK$7,0),FALSE)</f>
        <v>0.61361904546855162</v>
      </c>
      <c r="AI156" s="73">
        <f>Cal_SubmittedCosts!AI156/VLOOKUP($F156,Inp_SubOngoingEfficiency!$F$21:$AK$24,MATCH(AI$7,Inp_SubOngoingEfficiency!$F$7:$AK$7,0),FALSE)</f>
        <v>0.61551515165353532</v>
      </c>
      <c r="AJ156" s="73">
        <f>Cal_SubmittedCosts!AJ156/VLOOKUP($F156,Inp_SubOngoingEfficiency!$F$21:$AK$24,MATCH(AJ$7,Inp_SubOngoingEfficiency!$F$7:$AK$7,0),FALSE)</f>
        <v>0.61901443708344817</v>
      </c>
      <c r="AK156" s="73">
        <f>Cal_SubmittedCosts!AK156/VLOOKUP($F156,Inp_SubOngoingEfficiency!$F$21:$AK$24,MATCH(AK$7,Inp_SubOngoingEfficiency!$F$7:$AK$7,0),FALSE)</f>
        <v>0.63740960522002255</v>
      </c>
    </row>
    <row r="157" spans="5:40">
      <c r="E157" s="97" t="str">
        <f>Cover!$F$13</f>
        <v>Sc</v>
      </c>
      <c r="F157" s="95" t="s">
        <v>137</v>
      </c>
      <c r="G157" s="94" t="s">
        <v>304</v>
      </c>
      <c r="H157" s="94" t="s">
        <v>293</v>
      </c>
      <c r="I157" s="94" t="s">
        <v>382</v>
      </c>
      <c r="J157" s="95" t="s">
        <v>266</v>
      </c>
      <c r="K157" s="74" t="str">
        <f t="shared" si="16"/>
        <v>Repex_Replacing: Steel Mains &lt;=2"_Net</v>
      </c>
      <c r="L157" s="95" t="s">
        <v>111</v>
      </c>
      <c r="M157" s="98" t="str">
        <f t="shared" si="30"/>
        <v>ScRepex4.05 Repex Mains DiversionsMainsReplacing: Steel Mains &lt;=2"CostTotex</v>
      </c>
      <c r="N157" s="95"/>
      <c r="O157" s="95"/>
      <c r="P157" s="95"/>
      <c r="Q157" s="95"/>
      <c r="R157" s="14"/>
      <c r="S157" s="95"/>
      <c r="T157" s="100"/>
      <c r="U157" s="100"/>
      <c r="V157" s="100"/>
      <c r="W157" s="100"/>
      <c r="X157" s="100"/>
      <c r="Y157" s="73">
        <f>Cal_SubmittedCosts!Y157/VLOOKUP($F157,Inp_SubOngoingEfficiency!$F$21:$AK$24,MATCH(Y$7,Inp_SubOngoingEfficiency!$F$7:$AK$7,0),FALSE)</f>
        <v>3.3071650000000008E-3</v>
      </c>
      <c r="Z157" s="73">
        <f>Cal_SubmittedCosts!Z157/VLOOKUP($F157,Inp_SubOngoingEfficiency!$F$21:$AK$24,MATCH(Z$7,Inp_SubOngoingEfficiency!$F$7:$AK$7,0),FALSE)</f>
        <v>3.4053110000000003E-3</v>
      </c>
      <c r="AA157" s="73">
        <f>Cal_SubmittedCosts!AA157/VLOOKUP($F157,Inp_SubOngoingEfficiency!$F$21:$AK$24,MATCH(AA$7,Inp_SubOngoingEfficiency!$F$7:$AK$7,0),FALSE)</f>
        <v>0</v>
      </c>
      <c r="AB157" s="73">
        <f>Cal_SubmittedCosts!AB157/VLOOKUP($F157,Inp_SubOngoingEfficiency!$F$21:$AK$24,MATCH(AB$7,Inp_SubOngoingEfficiency!$F$7:$AK$7,0),FALSE)</f>
        <v>7.4392399999999997E-4</v>
      </c>
      <c r="AC157" s="73">
        <f>Cal_SubmittedCosts!AC157/VLOOKUP($F157,Inp_SubOngoingEfficiency!$F$21:$AK$24,MATCH(AC$7,Inp_SubOngoingEfficiency!$F$7:$AK$7,0),FALSE)</f>
        <v>-1.0668080999999999E-2</v>
      </c>
      <c r="AD157" s="73">
        <f>Cal_SubmittedCosts!AD157/VLOOKUP($F157,Inp_SubOngoingEfficiency!$F$21:$AK$24,MATCH(AD$7,Inp_SubOngoingEfficiency!$F$7:$AK$7,0),FALSE)</f>
        <v>0</v>
      </c>
      <c r="AE157" s="73">
        <f>Cal_SubmittedCosts!AE157/VLOOKUP($F157,Inp_SubOngoingEfficiency!$F$21:$AK$24,MATCH(AE$7,Inp_SubOngoingEfficiency!$F$7:$AK$7,0),FALSE)</f>
        <v>-3.0644276999999998E-2</v>
      </c>
      <c r="AF157" s="73">
        <f>Cal_SubmittedCosts!AF157/VLOOKUP($F157,Inp_SubOngoingEfficiency!$F$21:$AK$24,MATCH(AF$7,Inp_SubOngoingEfficiency!$F$7:$AK$7,0),FALSE)</f>
        <v>-5.8050146462776668E-2</v>
      </c>
      <c r="AG157" s="73">
        <f>Cal_SubmittedCosts!AG157/VLOOKUP($F157,Inp_SubOngoingEfficiency!$F$21:$AK$24,MATCH(AG$7,Inp_SubOngoingEfficiency!$F$7:$AK$7,0),FALSE)</f>
        <v>0</v>
      </c>
      <c r="AH157" s="73">
        <f>Cal_SubmittedCosts!AH157/VLOOKUP($F157,Inp_SubOngoingEfficiency!$F$21:$AK$24,MATCH(AH$7,Inp_SubOngoingEfficiency!$F$7:$AK$7,0),FALSE)</f>
        <v>0</v>
      </c>
      <c r="AI157" s="73">
        <f>Cal_SubmittedCosts!AI157/VLOOKUP($F157,Inp_SubOngoingEfficiency!$F$21:$AK$24,MATCH(AI$7,Inp_SubOngoingEfficiency!$F$7:$AK$7,0),FALSE)</f>
        <v>0</v>
      </c>
      <c r="AJ157" s="73">
        <f>Cal_SubmittedCosts!AJ157/VLOOKUP($F157,Inp_SubOngoingEfficiency!$F$21:$AK$24,MATCH(AJ$7,Inp_SubOngoingEfficiency!$F$7:$AK$7,0),FALSE)</f>
        <v>0</v>
      </c>
      <c r="AK157" s="73">
        <f>Cal_SubmittedCosts!AK157/VLOOKUP($F157,Inp_SubOngoingEfficiency!$F$21:$AK$24,MATCH(AK$7,Inp_SubOngoingEfficiency!$F$7:$AK$7,0),FALSE)</f>
        <v>0</v>
      </c>
    </row>
    <row r="158" spans="5:40">
      <c r="E158" s="97" t="str">
        <f>Cover!$F$13</f>
        <v>Sc</v>
      </c>
      <c r="F158" s="95" t="s">
        <v>137</v>
      </c>
      <c r="G158" s="94" t="s">
        <v>304</v>
      </c>
      <c r="H158" s="94" t="s">
        <v>293</v>
      </c>
      <c r="I158" s="94" t="s">
        <v>383</v>
      </c>
      <c r="J158" s="95" t="s">
        <v>266</v>
      </c>
      <c r="K158" s="74" t="str">
        <f t="shared" si="16"/>
        <v>Repex_Replacing: Steel Mains &gt;2"_Net</v>
      </c>
      <c r="L158" s="95" t="s">
        <v>111</v>
      </c>
      <c r="M158" s="98" t="str">
        <f t="shared" si="30"/>
        <v>ScRepex4.05 Repex Mains DiversionsMainsReplacing: Steel Mains &gt;2"CostTotex</v>
      </c>
      <c r="N158" s="95"/>
      <c r="O158" s="95"/>
      <c r="P158" s="95"/>
      <c r="Q158" s="95"/>
      <c r="R158" s="14"/>
      <c r="S158" s="95"/>
      <c r="T158" s="100"/>
      <c r="U158" s="100"/>
      <c r="V158" s="100"/>
      <c r="W158" s="100"/>
      <c r="X158" s="100"/>
      <c r="Y158" s="73">
        <f>Cal_SubmittedCosts!Y158/VLOOKUP($F158,Inp_SubOngoingEfficiency!$F$21:$AK$24,MATCH(Y$7,Inp_SubOngoingEfficiency!$F$7:$AK$7,0),FALSE)</f>
        <v>-4.2065798999999987E-2</v>
      </c>
      <c r="Z158" s="73">
        <f>Cal_SubmittedCosts!Z158/VLOOKUP($F158,Inp_SubOngoingEfficiency!$F$21:$AK$24,MATCH(Z$7,Inp_SubOngoingEfficiency!$F$7:$AK$7,0),FALSE)</f>
        <v>1.0973230000000944E-3</v>
      </c>
      <c r="AA158" s="73">
        <f>Cal_SubmittedCosts!AA158/VLOOKUP($F158,Inp_SubOngoingEfficiency!$F$21:$AK$24,MATCH(AA$7,Inp_SubOngoingEfficiency!$F$7:$AK$7,0),FALSE)</f>
        <v>0.146633491</v>
      </c>
      <c r="AB158" s="73">
        <f>Cal_SubmittedCosts!AB158/VLOOKUP($F158,Inp_SubOngoingEfficiency!$F$21:$AK$24,MATCH(AB$7,Inp_SubOngoingEfficiency!$F$7:$AK$7,0),FALSE)</f>
        <v>2.4291491000000002E-2</v>
      </c>
      <c r="AC158" s="73">
        <f>Cal_SubmittedCosts!AC158/VLOOKUP($F158,Inp_SubOngoingEfficiency!$F$21:$AK$24,MATCH(AC$7,Inp_SubOngoingEfficiency!$F$7:$AK$7,0),FALSE)</f>
        <v>0.17392173600000005</v>
      </c>
      <c r="AD158" s="73">
        <f>Cal_SubmittedCosts!AD158/VLOOKUP($F158,Inp_SubOngoingEfficiency!$F$21:$AK$24,MATCH(AD$7,Inp_SubOngoingEfficiency!$F$7:$AK$7,0),FALSE)</f>
        <v>-9.6480649999999973E-3</v>
      </c>
      <c r="AE158" s="73">
        <f>Cal_SubmittedCosts!AE158/VLOOKUP($F158,Inp_SubOngoingEfficiency!$F$21:$AK$24,MATCH(AE$7,Inp_SubOngoingEfficiency!$F$7:$AK$7,0),FALSE)</f>
        <v>4.5654450999999985E-2</v>
      </c>
      <c r="AF158" s="73">
        <f>Cal_SubmittedCosts!AF158/VLOOKUP($F158,Inp_SubOngoingEfficiency!$F$21:$AK$24,MATCH(AF$7,Inp_SubOngoingEfficiency!$F$7:$AK$7,0),FALSE)</f>
        <v>0.23162527372132799</v>
      </c>
      <c r="AG158" s="73">
        <f>Cal_SubmittedCosts!AG158/VLOOKUP($F158,Inp_SubOngoingEfficiency!$F$21:$AK$24,MATCH(AG$7,Inp_SubOngoingEfficiency!$F$7:$AK$7,0),FALSE)</f>
        <v>9.3367998417308654E-2</v>
      </c>
      <c r="AH158" s="73">
        <f>Cal_SubmittedCosts!AH158/VLOOKUP($F158,Inp_SubOngoingEfficiency!$F$21:$AK$24,MATCH(AH$7,Inp_SubOngoingEfficiency!$F$7:$AK$7,0),FALSE)</f>
        <v>9.3497483879041041E-2</v>
      </c>
      <c r="AI158" s="73">
        <f>Cal_SubmittedCosts!AI158/VLOOKUP($F158,Inp_SubOngoingEfficiency!$F$21:$AK$24,MATCH(AI$7,Inp_SubOngoingEfficiency!$F$7:$AK$7,0),FALSE)</f>
        <v>9.39183211466698E-2</v>
      </c>
      <c r="AJ158" s="73">
        <f>Cal_SubmittedCosts!AJ158/VLOOKUP($F158,Inp_SubOngoingEfficiency!$F$21:$AK$24,MATCH(AJ$7,Inp_SubOngoingEfficiency!$F$7:$AK$7,0),FALSE)</f>
        <v>9.4481247812961702E-2</v>
      </c>
      <c r="AK158" s="73">
        <f>Cal_SubmittedCosts!AK158/VLOOKUP($F158,Inp_SubOngoingEfficiency!$F$21:$AK$24,MATCH(AK$7,Inp_SubOngoingEfficiency!$F$7:$AK$7,0),FALSE)</f>
        <v>9.7597461672521757E-2</v>
      </c>
    </row>
    <row r="159" spans="5:40">
      <c r="E159" s="97" t="str">
        <f>Cover!$F$13</f>
        <v>Sc</v>
      </c>
      <c r="F159" s="95" t="s">
        <v>137</v>
      </c>
      <c r="G159" s="94" t="s">
        <v>304</v>
      </c>
      <c r="H159" s="94" t="s">
        <v>293</v>
      </c>
      <c r="I159" s="94" t="s">
        <v>381</v>
      </c>
      <c r="J159" s="95" t="s">
        <v>266</v>
      </c>
      <c r="K159" s="74" t="str">
        <f t="shared" si="16"/>
        <v>Repex_Replacing: Iron mains &gt;30m_Net</v>
      </c>
      <c r="L159" s="95" t="s">
        <v>111</v>
      </c>
      <c r="M159" s="98" t="str">
        <f t="shared" si="30"/>
        <v>ScRepex4.05 Repex Mains DiversionsMainsReplacing: Iron mains &gt;30mCostTotex</v>
      </c>
      <c r="N159" s="95"/>
      <c r="O159" s="95"/>
      <c r="P159" s="95"/>
      <c r="Q159" s="95"/>
      <c r="R159" s="14"/>
      <c r="S159" s="95"/>
      <c r="T159" s="100"/>
      <c r="U159" s="100"/>
      <c r="V159" s="100"/>
      <c r="W159" s="100"/>
      <c r="X159" s="100"/>
      <c r="Y159" s="73">
        <f>Cal_SubmittedCosts!Y159/VLOOKUP($F159,Inp_SubOngoingEfficiency!$F$21:$AK$24,MATCH(Y$7,Inp_SubOngoingEfficiency!$F$7:$AK$7,0),FALSE)</f>
        <v>-4.8250456999999927E-2</v>
      </c>
      <c r="Z159" s="73">
        <f>Cal_SubmittedCosts!Z159/VLOOKUP($F159,Inp_SubOngoingEfficiency!$F$21:$AK$24,MATCH(Z$7,Inp_SubOngoingEfficiency!$F$7:$AK$7,0),FALSE)</f>
        <v>0.65752910999999992</v>
      </c>
      <c r="AA159" s="73">
        <f>Cal_SubmittedCosts!AA159/VLOOKUP($F159,Inp_SubOngoingEfficiency!$F$21:$AK$24,MATCH(AA$7,Inp_SubOngoingEfficiency!$F$7:$AK$7,0),FALSE)</f>
        <v>-0.7035305839999999</v>
      </c>
      <c r="AB159" s="73">
        <f>Cal_SubmittedCosts!AB159/VLOOKUP($F159,Inp_SubOngoingEfficiency!$F$21:$AK$24,MATCH(AB$7,Inp_SubOngoingEfficiency!$F$7:$AK$7,0),FALSE)</f>
        <v>0.11099769000000001</v>
      </c>
      <c r="AC159" s="73">
        <f>Cal_SubmittedCosts!AC159/VLOOKUP($F159,Inp_SubOngoingEfficiency!$F$21:$AK$24,MATCH(AC$7,Inp_SubOngoingEfficiency!$F$7:$AK$7,0),FALSE)</f>
        <v>2.5597399000000021E-2</v>
      </c>
      <c r="AD159" s="73">
        <f>Cal_SubmittedCosts!AD159/VLOOKUP($F159,Inp_SubOngoingEfficiency!$F$21:$AK$24,MATCH(AD$7,Inp_SubOngoingEfficiency!$F$7:$AK$7,0),FALSE)</f>
        <v>-2.9143043E-2</v>
      </c>
      <c r="AE159" s="73">
        <f>Cal_SubmittedCosts!AE159/VLOOKUP($F159,Inp_SubOngoingEfficiency!$F$21:$AK$24,MATCH(AE$7,Inp_SubOngoingEfficiency!$F$7:$AK$7,0),FALSE)</f>
        <v>4.9791231000000019E-2</v>
      </c>
      <c r="AF159" s="73">
        <f>Cal_SubmittedCosts!AF159/VLOOKUP($F159,Inp_SubOngoingEfficiency!$F$21:$AK$24,MATCH(AF$7,Inp_SubOngoingEfficiency!$F$7:$AK$7,0),FALSE)</f>
        <v>3.84230008501006E-2</v>
      </c>
      <c r="AG159" s="73">
        <f>Cal_SubmittedCosts!AG159/VLOOKUP($F159,Inp_SubOngoingEfficiency!$F$21:$AK$24,MATCH(AG$7,Inp_SubOngoingEfficiency!$F$7:$AK$7,0),FALSE)</f>
        <v>0.10889698071288775</v>
      </c>
      <c r="AH159" s="73">
        <f>Cal_SubmittedCosts!AH159/VLOOKUP($F159,Inp_SubOngoingEfficiency!$F$21:$AK$24,MATCH(AH$7,Inp_SubOngoingEfficiency!$F$7:$AK$7,0),FALSE)</f>
        <v>0.10894696690979537</v>
      </c>
      <c r="AI159" s="73">
        <f>Cal_SubmittedCosts!AI159/VLOOKUP($F159,Inp_SubOngoingEfficiency!$F$21:$AK$24,MATCH(AI$7,Inp_SubOngoingEfficiency!$F$7:$AK$7,0),FALSE)</f>
        <v>0.10951635720765034</v>
      </c>
      <c r="AJ159" s="73">
        <f>Cal_SubmittedCosts!AJ159/VLOOKUP($F159,Inp_SubOngoingEfficiency!$F$21:$AK$24,MATCH(AJ$7,Inp_SubOngoingEfficiency!$F$7:$AK$7,0),FALSE)</f>
        <v>0.11019009264550192</v>
      </c>
      <c r="AK159" s="73">
        <f>Cal_SubmittedCosts!AK159/VLOOKUP($F159,Inp_SubOngoingEfficiency!$F$21:$AK$24,MATCH(AK$7,Inp_SubOngoingEfficiency!$F$7:$AK$7,0),FALSE)</f>
        <v>0.11400895815781657</v>
      </c>
    </row>
    <row r="160" spans="5:40">
      <c r="E160" s="97" t="str">
        <f>Cover!$F$13</f>
        <v>Sc</v>
      </c>
      <c r="F160" s="95" t="s">
        <v>137</v>
      </c>
      <c r="G160" s="94" t="s">
        <v>301</v>
      </c>
      <c r="H160" s="94" t="s">
        <v>293</v>
      </c>
      <c r="I160" s="94" t="s">
        <v>374</v>
      </c>
      <c r="J160" s="95" t="s">
        <v>266</v>
      </c>
      <c r="K160" s="74" t="str">
        <f t="shared" si="16"/>
        <v>Repex_Replacing: Tier 1_Net</v>
      </c>
      <c r="L160" s="95" t="s">
        <v>111</v>
      </c>
      <c r="M160" s="98" t="str">
        <f t="shared" si="30"/>
        <v>ScRepex4.06 Capitalised ReplacementMainsReplacing: Tier 1CostTotex</v>
      </c>
      <c r="N160" s="95"/>
      <c r="O160" s="95"/>
      <c r="P160" s="95"/>
      <c r="Q160" s="95"/>
      <c r="R160" s="14"/>
      <c r="S160" s="95"/>
      <c r="T160" s="100"/>
      <c r="U160" s="100"/>
      <c r="V160" s="100"/>
      <c r="W160" s="100"/>
      <c r="X160" s="100"/>
      <c r="Y160" s="73">
        <f>Cal_SubmittedCosts!Y160/VLOOKUP($F160,Inp_SubOngoingEfficiency!$F$21:$AK$24,MATCH(Y$7,Inp_SubOngoingEfficiency!$F$7:$AK$7,0),FALSE)</f>
        <v>0.93287693500000002</v>
      </c>
      <c r="Z160" s="73">
        <f>Cal_SubmittedCosts!Z160/VLOOKUP($F160,Inp_SubOngoingEfficiency!$F$21:$AK$24,MATCH(Z$7,Inp_SubOngoingEfficiency!$F$7:$AK$7,0),FALSE)</f>
        <v>1.515005259</v>
      </c>
      <c r="AA160" s="73">
        <f>Cal_SubmittedCosts!AA160/VLOOKUP($F160,Inp_SubOngoingEfficiency!$F$21:$AK$24,MATCH(AA$7,Inp_SubOngoingEfficiency!$F$7:$AK$7,0),FALSE)</f>
        <v>1.419634074</v>
      </c>
      <c r="AB160" s="73">
        <f>Cal_SubmittedCosts!AB160/VLOOKUP($F160,Inp_SubOngoingEfficiency!$F$21:$AK$24,MATCH(AB$7,Inp_SubOngoingEfficiency!$F$7:$AK$7,0),FALSE)</f>
        <v>1.977870276</v>
      </c>
      <c r="AC160" s="73">
        <f>Cal_SubmittedCosts!AC160/VLOOKUP($F160,Inp_SubOngoingEfficiency!$F$21:$AK$24,MATCH(AC$7,Inp_SubOngoingEfficiency!$F$7:$AK$7,0),FALSE)</f>
        <v>1.653411499</v>
      </c>
      <c r="AD160" s="73">
        <f>Cal_SubmittedCosts!AD160/VLOOKUP($F160,Inp_SubOngoingEfficiency!$F$21:$AK$24,MATCH(AD$7,Inp_SubOngoingEfficiency!$F$7:$AK$7,0),FALSE)</f>
        <v>1.3109999999999999</v>
      </c>
      <c r="AE160" s="73">
        <f>Cal_SubmittedCosts!AE160/VLOOKUP($F160,Inp_SubOngoingEfficiency!$F$21:$AK$24,MATCH(AE$7,Inp_SubOngoingEfficiency!$F$7:$AK$7,0),FALSE)</f>
        <v>2.195173499</v>
      </c>
      <c r="AF160" s="73">
        <f>Cal_SubmittedCosts!AF160/VLOOKUP($F160,Inp_SubOngoingEfficiency!$F$21:$AK$24,MATCH(AF$7,Inp_SubOngoingEfficiency!$F$7:$AK$7,0),FALSE)</f>
        <v>1.3789687312565393</v>
      </c>
      <c r="AG160" s="73">
        <f>Cal_SubmittedCosts!AG160/VLOOKUP($F160,Inp_SubOngoingEfficiency!$F$21:$AK$24,MATCH(AG$7,Inp_SubOngoingEfficiency!$F$7:$AK$7,0),FALSE)</f>
        <v>1.8393593893963474</v>
      </c>
      <c r="AH160" s="73">
        <f>Cal_SubmittedCosts!AH160/VLOOKUP($F160,Inp_SubOngoingEfficiency!$F$21:$AK$24,MATCH(AH$7,Inp_SubOngoingEfficiency!$F$7:$AK$7,0),FALSE)</f>
        <v>1.8748482476999995</v>
      </c>
      <c r="AI160" s="73">
        <f>Cal_SubmittedCosts!AI160/VLOOKUP($F160,Inp_SubOngoingEfficiency!$F$21:$AK$24,MATCH(AI$7,Inp_SubOngoingEfficiency!$F$7:$AK$7,0),FALSE)</f>
        <v>1.8550854783054509</v>
      </c>
      <c r="AJ160" s="73">
        <f>Cal_SubmittedCosts!AJ160/VLOOKUP($F160,Inp_SubOngoingEfficiency!$F$21:$AK$24,MATCH(AJ$7,Inp_SubOngoingEfficiency!$F$7:$AK$7,0),FALSE)</f>
        <v>1.8607166156285935</v>
      </c>
      <c r="AK160" s="73">
        <f>Cal_SubmittedCosts!AK160/VLOOKUP($F160,Inp_SubOngoingEfficiency!$F$21:$AK$24,MATCH(AK$7,Inp_SubOngoingEfficiency!$F$7:$AK$7,0),FALSE)</f>
        <v>1.9313176917732751</v>
      </c>
    </row>
    <row r="161" spans="5:37">
      <c r="E161" s="97" t="str">
        <f>Cover!$F$13</f>
        <v>Sc</v>
      </c>
      <c r="F161" s="95" t="s">
        <v>137</v>
      </c>
      <c r="G161" s="94" t="s">
        <v>301</v>
      </c>
      <c r="H161" s="94" t="s">
        <v>293</v>
      </c>
      <c r="I161" s="94" t="s">
        <v>375</v>
      </c>
      <c r="J161" s="95" t="s">
        <v>266</v>
      </c>
      <c r="K161" s="74" t="str">
        <f t="shared" si="16"/>
        <v>Repex_Replacing: Tier 2A_Net</v>
      </c>
      <c r="L161" s="95" t="s">
        <v>111</v>
      </c>
      <c r="M161" s="98" t="str">
        <f t="shared" si="30"/>
        <v>ScRepex4.06 Capitalised ReplacementMainsReplacing: Tier 2ACostTotex</v>
      </c>
      <c r="N161" s="95"/>
      <c r="O161" s="95"/>
      <c r="P161" s="95"/>
      <c r="Q161" s="95"/>
      <c r="R161" s="14"/>
      <c r="S161" s="95"/>
      <c r="T161" s="100"/>
      <c r="U161" s="100"/>
      <c r="V161" s="100"/>
      <c r="W161" s="100"/>
      <c r="X161" s="100"/>
      <c r="Y161" s="73">
        <f>Cal_SubmittedCosts!Y161/VLOOKUP($F161,Inp_SubOngoingEfficiency!$F$21:$AK$24,MATCH(Y$7,Inp_SubOngoingEfficiency!$F$7:$AK$7,0),FALSE)</f>
        <v>0</v>
      </c>
      <c r="Z161" s="73">
        <f>Cal_SubmittedCosts!Z161/VLOOKUP($F161,Inp_SubOngoingEfficiency!$F$21:$AK$24,MATCH(Z$7,Inp_SubOngoingEfficiency!$F$7:$AK$7,0),FALSE)</f>
        <v>0</v>
      </c>
      <c r="AA161" s="73">
        <f>Cal_SubmittedCosts!AA161/VLOOKUP($F161,Inp_SubOngoingEfficiency!$F$21:$AK$24,MATCH(AA$7,Inp_SubOngoingEfficiency!$F$7:$AK$7,0),FALSE)</f>
        <v>0</v>
      </c>
      <c r="AB161" s="73">
        <f>Cal_SubmittedCosts!AB161/VLOOKUP($F161,Inp_SubOngoingEfficiency!$F$21:$AK$24,MATCH(AB$7,Inp_SubOngoingEfficiency!$F$7:$AK$7,0),FALSE)</f>
        <v>0</v>
      </c>
      <c r="AC161" s="73">
        <f>Cal_SubmittedCosts!AC161/VLOOKUP($F161,Inp_SubOngoingEfficiency!$F$21:$AK$24,MATCH(AC$7,Inp_SubOngoingEfficiency!$F$7:$AK$7,0),FALSE)</f>
        <v>0</v>
      </c>
      <c r="AD161" s="73">
        <f>Cal_SubmittedCosts!AD161/VLOOKUP($F161,Inp_SubOngoingEfficiency!$F$21:$AK$24,MATCH(AD$7,Inp_SubOngoingEfficiency!$F$7:$AK$7,0),FALSE)</f>
        <v>0</v>
      </c>
      <c r="AE161" s="73">
        <f>Cal_SubmittedCosts!AE161/VLOOKUP($F161,Inp_SubOngoingEfficiency!$F$21:$AK$24,MATCH(AE$7,Inp_SubOngoingEfficiency!$F$7:$AK$7,0),FALSE)</f>
        <v>4.9713077000000001E-2</v>
      </c>
      <c r="AF161" s="73">
        <f>Cal_SubmittedCosts!AF161/VLOOKUP($F161,Inp_SubOngoingEfficiency!$F$21:$AK$24,MATCH(AF$7,Inp_SubOngoingEfficiency!$F$7:$AK$7,0),FALSE)</f>
        <v>8.2833214385311868E-2</v>
      </c>
      <c r="AG161" s="73">
        <f>Cal_SubmittedCosts!AG161/VLOOKUP($F161,Inp_SubOngoingEfficiency!$F$21:$AK$24,MATCH(AG$7,Inp_SubOngoingEfficiency!$F$7:$AK$7,0),FALSE)</f>
        <v>0</v>
      </c>
      <c r="AH161" s="73">
        <f>Cal_SubmittedCosts!AH161/VLOOKUP($F161,Inp_SubOngoingEfficiency!$F$21:$AK$24,MATCH(AH$7,Inp_SubOngoingEfficiency!$F$7:$AK$7,0),FALSE)</f>
        <v>0</v>
      </c>
      <c r="AI161" s="73">
        <f>Cal_SubmittedCosts!AI161/VLOOKUP($F161,Inp_SubOngoingEfficiency!$F$21:$AK$24,MATCH(AI$7,Inp_SubOngoingEfficiency!$F$7:$AK$7,0),FALSE)</f>
        <v>0</v>
      </c>
      <c r="AJ161" s="73">
        <f>Cal_SubmittedCosts!AJ161/VLOOKUP($F161,Inp_SubOngoingEfficiency!$F$21:$AK$24,MATCH(AJ$7,Inp_SubOngoingEfficiency!$F$7:$AK$7,0),FALSE)</f>
        <v>0</v>
      </c>
      <c r="AK161" s="73">
        <f>Cal_SubmittedCosts!AK161/VLOOKUP($F161,Inp_SubOngoingEfficiency!$F$21:$AK$24,MATCH(AK$7,Inp_SubOngoingEfficiency!$F$7:$AK$7,0),FALSE)</f>
        <v>0</v>
      </c>
    </row>
    <row r="162" spans="5:37">
      <c r="E162" s="97" t="str">
        <f>Cover!$F$13</f>
        <v>Sc</v>
      </c>
      <c r="F162" s="95" t="s">
        <v>137</v>
      </c>
      <c r="G162" s="94" t="s">
        <v>301</v>
      </c>
      <c r="H162" s="94" t="s">
        <v>293</v>
      </c>
      <c r="I162" s="94" t="s">
        <v>376</v>
      </c>
      <c r="J162" s="95" t="s">
        <v>266</v>
      </c>
      <c r="K162" s="74" t="str">
        <f t="shared" si="16"/>
        <v>Repex_Replacing: Tier 2B_Net</v>
      </c>
      <c r="L162" s="95" t="s">
        <v>111</v>
      </c>
      <c r="M162" s="98" t="str">
        <f t="shared" si="30"/>
        <v>ScRepex4.06 Capitalised ReplacementMainsReplacing: Tier 2BCostTotex</v>
      </c>
      <c r="N162" s="95"/>
      <c r="O162" s="95"/>
      <c r="P162" s="95"/>
      <c r="Q162" s="95"/>
      <c r="R162" s="14"/>
      <c r="S162" s="95"/>
      <c r="T162" s="100"/>
      <c r="U162" s="100"/>
      <c r="V162" s="100"/>
      <c r="W162" s="100"/>
      <c r="X162" s="100"/>
      <c r="Y162" s="73">
        <f>Cal_SubmittedCosts!Y162/VLOOKUP($F162,Inp_SubOngoingEfficiency!$F$21:$AK$24,MATCH(Y$7,Inp_SubOngoingEfficiency!$F$7:$AK$7,0),FALSE)</f>
        <v>0</v>
      </c>
      <c r="Z162" s="73">
        <f>Cal_SubmittedCosts!Z162/VLOOKUP($F162,Inp_SubOngoingEfficiency!$F$21:$AK$24,MATCH(Z$7,Inp_SubOngoingEfficiency!$F$7:$AK$7,0),FALSE)</f>
        <v>2.9707625000000001E-2</v>
      </c>
      <c r="AA162" s="73">
        <f>Cal_SubmittedCosts!AA162/VLOOKUP($F162,Inp_SubOngoingEfficiency!$F$21:$AK$24,MATCH(AA$7,Inp_SubOngoingEfficiency!$F$7:$AK$7,0),FALSE)</f>
        <v>2.2932549999999999E-2</v>
      </c>
      <c r="AB162" s="73">
        <f>Cal_SubmittedCosts!AB162/VLOOKUP($F162,Inp_SubOngoingEfficiency!$F$21:$AK$24,MATCH(AB$7,Inp_SubOngoingEfficiency!$F$7:$AK$7,0),FALSE)</f>
        <v>0</v>
      </c>
      <c r="AC162" s="73">
        <f>Cal_SubmittedCosts!AC162/VLOOKUP($F162,Inp_SubOngoingEfficiency!$F$21:$AK$24,MATCH(AC$7,Inp_SubOngoingEfficiency!$F$7:$AK$7,0),FALSE)</f>
        <v>4.2933321000000003E-2</v>
      </c>
      <c r="AD162" s="73">
        <f>Cal_SubmittedCosts!AD162/VLOOKUP($F162,Inp_SubOngoingEfficiency!$F$21:$AK$24,MATCH(AD$7,Inp_SubOngoingEfficiency!$F$7:$AK$7,0),FALSE)</f>
        <v>0.35956324900000003</v>
      </c>
      <c r="AE162" s="73">
        <f>Cal_SubmittedCosts!AE162/VLOOKUP($F162,Inp_SubOngoingEfficiency!$F$21:$AK$24,MATCH(AE$7,Inp_SubOngoingEfficiency!$F$7:$AK$7,0),FALSE)</f>
        <v>0.65991672199999996</v>
      </c>
      <c r="AF162" s="73">
        <f>Cal_SubmittedCosts!AF162/VLOOKUP($F162,Inp_SubOngoingEfficiency!$F$21:$AK$24,MATCH(AF$7,Inp_SubOngoingEfficiency!$F$7:$AK$7,0),FALSE)</f>
        <v>0.94470396782293764</v>
      </c>
      <c r="AG162" s="73">
        <f>Cal_SubmittedCosts!AG162/VLOOKUP($F162,Inp_SubOngoingEfficiency!$F$21:$AK$24,MATCH(AG$7,Inp_SubOngoingEfficiency!$F$7:$AK$7,0),FALSE)</f>
        <v>8.5331877373286028E-2</v>
      </c>
      <c r="AH162" s="73">
        <f>Cal_SubmittedCosts!AH162/VLOOKUP($F162,Inp_SubOngoingEfficiency!$F$21:$AK$24,MATCH(AH$7,Inp_SubOngoingEfficiency!$F$7:$AK$7,0),FALSE)</f>
        <v>8.6936905667163708E-2</v>
      </c>
      <c r="AI162" s="73">
        <f>Cal_SubmittedCosts!AI162/VLOOKUP($F162,Inp_SubOngoingEfficiency!$F$21:$AK$24,MATCH(AI$7,Inp_SubOngoingEfficiency!$F$7:$AK$7,0),FALSE)</f>
        <v>8.5980240098728469E-2</v>
      </c>
      <c r="AJ162" s="73">
        <f>Cal_SubmittedCosts!AJ162/VLOOKUP($F162,Inp_SubOngoingEfficiency!$F$21:$AK$24,MATCH(AJ$7,Inp_SubOngoingEfficiency!$F$7:$AK$7,0),FALSE)</f>
        <v>8.6201456934460505E-2</v>
      </c>
      <c r="AK162" s="73">
        <f>Cal_SubmittedCosts!AK162/VLOOKUP($F162,Inp_SubOngoingEfficiency!$F$21:$AK$24,MATCH(AK$7,Inp_SubOngoingEfficiency!$F$7:$AK$7,0),FALSE)</f>
        <v>8.9431555089195522E-2</v>
      </c>
    </row>
    <row r="163" spans="5:37">
      <c r="E163" s="97" t="str">
        <f>Cover!$F$13</f>
        <v>Sc</v>
      </c>
      <c r="F163" s="95" t="s">
        <v>137</v>
      </c>
      <c r="G163" s="94" t="s">
        <v>301</v>
      </c>
      <c r="H163" s="94" t="s">
        <v>293</v>
      </c>
      <c r="I163" s="94" t="s">
        <v>377</v>
      </c>
      <c r="J163" s="95" t="s">
        <v>266</v>
      </c>
      <c r="K163" s="74" t="str">
        <f t="shared" si="16"/>
        <v>Repex_Replacing: Tier 3_Net</v>
      </c>
      <c r="L163" s="95" t="s">
        <v>111</v>
      </c>
      <c r="M163" s="98" t="str">
        <f t="shared" si="30"/>
        <v>ScRepex4.06 Capitalised ReplacementMainsReplacing: Tier 3CostTotex</v>
      </c>
      <c r="N163" s="95"/>
      <c r="O163" s="95"/>
      <c r="P163" s="95"/>
      <c r="Q163" s="95"/>
      <c r="R163" s="14"/>
      <c r="S163" s="95"/>
      <c r="T163" s="100"/>
      <c r="U163" s="100"/>
      <c r="V163" s="100"/>
      <c r="W163" s="100"/>
      <c r="X163" s="100"/>
      <c r="Y163" s="73">
        <f>Cal_SubmittedCosts!Y163/VLOOKUP($F163,Inp_SubOngoingEfficiency!$F$21:$AK$24,MATCH(Y$7,Inp_SubOngoingEfficiency!$F$7:$AK$7,0),FALSE)</f>
        <v>0</v>
      </c>
      <c r="Z163" s="73">
        <f>Cal_SubmittedCosts!Z163/VLOOKUP($F163,Inp_SubOngoingEfficiency!$F$21:$AK$24,MATCH(Z$7,Inp_SubOngoingEfficiency!$F$7:$AK$7,0),FALSE)</f>
        <v>0</v>
      </c>
      <c r="AA163" s="73">
        <f>Cal_SubmittedCosts!AA163/VLOOKUP($F163,Inp_SubOngoingEfficiency!$F$21:$AK$24,MATCH(AA$7,Inp_SubOngoingEfficiency!$F$7:$AK$7,0),FALSE)</f>
        <v>0</v>
      </c>
      <c r="AB163" s="73">
        <f>Cal_SubmittedCosts!AB163/VLOOKUP($F163,Inp_SubOngoingEfficiency!$F$21:$AK$24,MATCH(AB$7,Inp_SubOngoingEfficiency!$F$7:$AK$7,0),FALSE)</f>
        <v>0</v>
      </c>
      <c r="AC163" s="73">
        <f>Cal_SubmittedCosts!AC163/VLOOKUP($F163,Inp_SubOngoingEfficiency!$F$21:$AK$24,MATCH(AC$7,Inp_SubOngoingEfficiency!$F$7:$AK$7,0),FALSE)</f>
        <v>0</v>
      </c>
      <c r="AD163" s="73">
        <f>Cal_SubmittedCosts!AD163/VLOOKUP($F163,Inp_SubOngoingEfficiency!$F$21:$AK$24,MATCH(AD$7,Inp_SubOngoingEfficiency!$F$7:$AK$7,0),FALSE)</f>
        <v>0</v>
      </c>
      <c r="AE163" s="73">
        <f>Cal_SubmittedCosts!AE163/VLOOKUP($F163,Inp_SubOngoingEfficiency!$F$21:$AK$24,MATCH(AE$7,Inp_SubOngoingEfficiency!$F$7:$AK$7,0),FALSE)</f>
        <v>0</v>
      </c>
      <c r="AF163" s="73">
        <f>Cal_SubmittedCosts!AF163/VLOOKUP($F163,Inp_SubOngoingEfficiency!$F$21:$AK$24,MATCH(AF$7,Inp_SubOngoingEfficiency!$F$7:$AK$7,0),FALSE)</f>
        <v>0</v>
      </c>
      <c r="AG163" s="73">
        <f>Cal_SubmittedCosts!AG163/VLOOKUP($F163,Inp_SubOngoingEfficiency!$F$21:$AK$24,MATCH(AG$7,Inp_SubOngoingEfficiency!$F$7:$AK$7,0),FALSE)</f>
        <v>0</v>
      </c>
      <c r="AH163" s="73">
        <f>Cal_SubmittedCosts!AH163/VLOOKUP($F163,Inp_SubOngoingEfficiency!$F$21:$AK$24,MATCH(AH$7,Inp_SubOngoingEfficiency!$F$7:$AK$7,0),FALSE)</f>
        <v>0</v>
      </c>
      <c r="AI163" s="73">
        <f>Cal_SubmittedCosts!AI163/VLOOKUP($F163,Inp_SubOngoingEfficiency!$F$21:$AK$24,MATCH(AI$7,Inp_SubOngoingEfficiency!$F$7:$AK$7,0),FALSE)</f>
        <v>0</v>
      </c>
      <c r="AJ163" s="73">
        <f>Cal_SubmittedCosts!AJ163/VLOOKUP($F163,Inp_SubOngoingEfficiency!$F$21:$AK$24,MATCH(AJ$7,Inp_SubOngoingEfficiency!$F$7:$AK$7,0),FALSE)</f>
        <v>0</v>
      </c>
      <c r="AK163" s="73">
        <f>Cal_SubmittedCosts!AK163/VLOOKUP($F163,Inp_SubOngoingEfficiency!$F$21:$AK$24,MATCH(AK$7,Inp_SubOngoingEfficiency!$F$7:$AK$7,0),FALSE)</f>
        <v>0</v>
      </c>
    </row>
    <row r="164" spans="5:37">
      <c r="E164" s="97" t="str">
        <f>Cover!$F$13</f>
        <v>Sc</v>
      </c>
      <c r="F164" s="95" t="s">
        <v>137</v>
      </c>
      <c r="G164" s="94" t="s">
        <v>301</v>
      </c>
      <c r="H164" s="94" t="s">
        <v>293</v>
      </c>
      <c r="I164" s="94" t="s">
        <v>378</v>
      </c>
      <c r="J164" s="95" t="s">
        <v>266</v>
      </c>
      <c r="K164" s="74" t="str">
        <f t="shared" ref="K164:K177" si="31">F164&amp;"_"&amp;I164&amp;"_"&amp;J164</f>
        <v>Repex_Replacing: Other Policy &amp; Condition_Net</v>
      </c>
      <c r="L164" s="95" t="s">
        <v>111</v>
      </c>
      <c r="M164" s="98" t="str">
        <f t="shared" si="30"/>
        <v>ScRepex4.06 Capitalised ReplacementMainsReplacing: Other Policy &amp; ConditionCostTotex</v>
      </c>
      <c r="N164" s="95"/>
      <c r="O164" s="95"/>
      <c r="P164" s="95"/>
      <c r="Q164" s="95"/>
      <c r="R164" s="14"/>
      <c r="S164" s="95"/>
      <c r="T164" s="100"/>
      <c r="U164" s="100"/>
      <c r="V164" s="100"/>
      <c r="W164" s="100"/>
      <c r="X164" s="100"/>
      <c r="Y164" s="73">
        <f>Cal_SubmittedCosts!Y164/VLOOKUP($F164,Inp_SubOngoingEfficiency!$F$21:$AK$24,MATCH(Y$7,Inp_SubOngoingEfficiency!$F$7:$AK$7,0),FALSE)</f>
        <v>0</v>
      </c>
      <c r="Z164" s="73">
        <f>Cal_SubmittedCosts!Z164/VLOOKUP($F164,Inp_SubOngoingEfficiency!$F$21:$AK$24,MATCH(Z$7,Inp_SubOngoingEfficiency!$F$7:$AK$7,0),FALSE)</f>
        <v>0</v>
      </c>
      <c r="AA164" s="73">
        <f>Cal_SubmittedCosts!AA164/VLOOKUP($F164,Inp_SubOngoingEfficiency!$F$21:$AK$24,MATCH(AA$7,Inp_SubOngoingEfficiency!$F$7:$AK$7,0),FALSE)</f>
        <v>9.2713025000000004E-2</v>
      </c>
      <c r="AB164" s="73">
        <f>Cal_SubmittedCosts!AB164/VLOOKUP($F164,Inp_SubOngoingEfficiency!$F$21:$AK$24,MATCH(AB$7,Inp_SubOngoingEfficiency!$F$7:$AK$7,0),FALSE)</f>
        <v>0</v>
      </c>
      <c r="AC164" s="73">
        <f>Cal_SubmittedCosts!AC164/VLOOKUP($F164,Inp_SubOngoingEfficiency!$F$21:$AK$24,MATCH(AC$7,Inp_SubOngoingEfficiency!$F$7:$AK$7,0),FALSE)</f>
        <v>0</v>
      </c>
      <c r="AD164" s="73">
        <f>Cal_SubmittedCosts!AD164/VLOOKUP($F164,Inp_SubOngoingEfficiency!$F$21:$AK$24,MATCH(AD$7,Inp_SubOngoingEfficiency!$F$7:$AK$7,0),FALSE)</f>
        <v>0</v>
      </c>
      <c r="AE164" s="73">
        <f>Cal_SubmittedCosts!AE164/VLOOKUP($F164,Inp_SubOngoingEfficiency!$F$21:$AK$24,MATCH(AE$7,Inp_SubOngoingEfficiency!$F$7:$AK$7,0),FALSE)</f>
        <v>0</v>
      </c>
      <c r="AF164" s="73">
        <f>Cal_SubmittedCosts!AF164/VLOOKUP($F164,Inp_SubOngoingEfficiency!$F$21:$AK$24,MATCH(AF$7,Inp_SubOngoingEfficiency!$F$7:$AK$7,0),FALSE)</f>
        <v>0</v>
      </c>
      <c r="AG164" s="73">
        <f>Cal_SubmittedCosts!AG164/VLOOKUP($F164,Inp_SubOngoingEfficiency!$F$21:$AK$24,MATCH(AG$7,Inp_SubOngoingEfficiency!$F$7:$AK$7,0),FALSE)</f>
        <v>0</v>
      </c>
      <c r="AH164" s="73">
        <f>Cal_SubmittedCosts!AH164/VLOOKUP($F164,Inp_SubOngoingEfficiency!$F$21:$AK$24,MATCH(AH$7,Inp_SubOngoingEfficiency!$F$7:$AK$7,0),FALSE)</f>
        <v>0</v>
      </c>
      <c r="AI164" s="73">
        <f>Cal_SubmittedCosts!AI164/VLOOKUP($F164,Inp_SubOngoingEfficiency!$F$21:$AK$24,MATCH(AI$7,Inp_SubOngoingEfficiency!$F$7:$AK$7,0),FALSE)</f>
        <v>0</v>
      </c>
      <c r="AJ164" s="73">
        <f>Cal_SubmittedCosts!AJ164/VLOOKUP($F164,Inp_SubOngoingEfficiency!$F$21:$AK$24,MATCH(AJ$7,Inp_SubOngoingEfficiency!$F$7:$AK$7,0),FALSE)</f>
        <v>0</v>
      </c>
      <c r="AK164" s="73">
        <f>Cal_SubmittedCosts!AK164/VLOOKUP($F164,Inp_SubOngoingEfficiency!$F$21:$AK$24,MATCH(AK$7,Inp_SubOngoingEfficiency!$F$7:$AK$7,0),FALSE)</f>
        <v>0</v>
      </c>
    </row>
    <row r="165" spans="5:37">
      <c r="E165" s="97" t="str">
        <f>Cover!$F$13</f>
        <v>Sc</v>
      </c>
      <c r="F165" s="95" t="s">
        <v>137</v>
      </c>
      <c r="G165" s="94" t="s">
        <v>301</v>
      </c>
      <c r="H165" s="94" t="s">
        <v>293</v>
      </c>
      <c r="I165" s="94" t="s">
        <v>382</v>
      </c>
      <c r="J165" s="95" t="s">
        <v>266</v>
      </c>
      <c r="K165" s="74" t="str">
        <f t="shared" si="31"/>
        <v>Repex_Replacing: Steel Mains &lt;=2"_Net</v>
      </c>
      <c r="L165" s="95" t="s">
        <v>111</v>
      </c>
      <c r="M165" s="98" t="str">
        <f t="shared" si="30"/>
        <v>ScRepex4.06 Capitalised ReplacementMainsReplacing: Steel Mains &lt;=2"CostTotex</v>
      </c>
      <c r="N165" s="95"/>
      <c r="O165" s="95"/>
      <c r="P165" s="95"/>
      <c r="Q165" s="95"/>
      <c r="R165" s="14"/>
      <c r="S165" s="95"/>
      <c r="T165" s="100"/>
      <c r="U165" s="100"/>
      <c r="V165" s="100"/>
      <c r="W165" s="100"/>
      <c r="X165" s="100"/>
      <c r="Y165" s="73">
        <f>Cal_SubmittedCosts!Y165/VLOOKUP($F165,Inp_SubOngoingEfficiency!$F$21:$AK$24,MATCH(Y$7,Inp_SubOngoingEfficiency!$F$7:$AK$7,0),FALSE)</f>
        <v>0</v>
      </c>
      <c r="Z165" s="73">
        <f>Cal_SubmittedCosts!Z165/VLOOKUP($F165,Inp_SubOngoingEfficiency!$F$21:$AK$24,MATCH(Z$7,Inp_SubOngoingEfficiency!$F$7:$AK$7,0),FALSE)</f>
        <v>0</v>
      </c>
      <c r="AA165" s="73">
        <f>Cal_SubmittedCosts!AA165/VLOOKUP($F165,Inp_SubOngoingEfficiency!$F$21:$AK$24,MATCH(AA$7,Inp_SubOngoingEfficiency!$F$7:$AK$7,0),FALSE)</f>
        <v>0</v>
      </c>
      <c r="AB165" s="73">
        <f>Cal_SubmittedCosts!AB165/VLOOKUP($F165,Inp_SubOngoingEfficiency!$F$21:$AK$24,MATCH(AB$7,Inp_SubOngoingEfficiency!$F$7:$AK$7,0),FALSE)</f>
        <v>4.2764760000000004E-3</v>
      </c>
      <c r="AC165" s="73">
        <f>Cal_SubmittedCosts!AC165/VLOOKUP($F165,Inp_SubOngoingEfficiency!$F$21:$AK$24,MATCH(AC$7,Inp_SubOngoingEfficiency!$F$7:$AK$7,0),FALSE)</f>
        <v>0</v>
      </c>
      <c r="AD165" s="73">
        <f>Cal_SubmittedCosts!AD165/VLOOKUP($F165,Inp_SubOngoingEfficiency!$F$21:$AK$24,MATCH(AD$7,Inp_SubOngoingEfficiency!$F$7:$AK$7,0),FALSE)</f>
        <v>0</v>
      </c>
      <c r="AE165" s="73">
        <f>Cal_SubmittedCosts!AE165/VLOOKUP($F165,Inp_SubOngoingEfficiency!$F$21:$AK$24,MATCH(AE$7,Inp_SubOngoingEfficiency!$F$7:$AK$7,0),FALSE)</f>
        <v>0</v>
      </c>
      <c r="AF165" s="73">
        <f>Cal_SubmittedCosts!AF165/VLOOKUP($F165,Inp_SubOngoingEfficiency!$F$21:$AK$24,MATCH(AF$7,Inp_SubOngoingEfficiency!$F$7:$AK$7,0),FALSE)</f>
        <v>0</v>
      </c>
      <c r="AG165" s="73">
        <f>Cal_SubmittedCosts!AG165/VLOOKUP($F165,Inp_SubOngoingEfficiency!$F$21:$AK$24,MATCH(AG$7,Inp_SubOngoingEfficiency!$F$7:$AK$7,0),FALSE)</f>
        <v>0</v>
      </c>
      <c r="AH165" s="73">
        <f>Cal_SubmittedCosts!AH165/VLOOKUP($F165,Inp_SubOngoingEfficiency!$F$21:$AK$24,MATCH(AH$7,Inp_SubOngoingEfficiency!$F$7:$AK$7,0),FALSE)</f>
        <v>0</v>
      </c>
      <c r="AI165" s="73">
        <f>Cal_SubmittedCosts!AI165/VLOOKUP($F165,Inp_SubOngoingEfficiency!$F$21:$AK$24,MATCH(AI$7,Inp_SubOngoingEfficiency!$F$7:$AK$7,0),FALSE)</f>
        <v>0</v>
      </c>
      <c r="AJ165" s="73">
        <f>Cal_SubmittedCosts!AJ165/VLOOKUP($F165,Inp_SubOngoingEfficiency!$F$21:$AK$24,MATCH(AJ$7,Inp_SubOngoingEfficiency!$F$7:$AK$7,0),FALSE)</f>
        <v>0</v>
      </c>
      <c r="AK165" s="73">
        <f>Cal_SubmittedCosts!AK165/VLOOKUP($F165,Inp_SubOngoingEfficiency!$F$21:$AK$24,MATCH(AK$7,Inp_SubOngoingEfficiency!$F$7:$AK$7,0),FALSE)</f>
        <v>0</v>
      </c>
    </row>
    <row r="166" spans="5:37">
      <c r="E166" s="97" t="str">
        <f>Cover!$F$13</f>
        <v>Sc</v>
      </c>
      <c r="F166" s="95" t="s">
        <v>137</v>
      </c>
      <c r="G166" s="94" t="s">
        <v>301</v>
      </c>
      <c r="H166" s="94" t="s">
        <v>293</v>
      </c>
      <c r="I166" s="94" t="s">
        <v>383</v>
      </c>
      <c r="J166" s="95" t="s">
        <v>266</v>
      </c>
      <c r="K166" s="74" t="str">
        <f t="shared" si="31"/>
        <v>Repex_Replacing: Steel Mains &gt;2"_Net</v>
      </c>
      <c r="L166" s="95" t="s">
        <v>111</v>
      </c>
      <c r="M166" s="98" t="str">
        <f t="shared" si="30"/>
        <v>ScRepex4.06 Capitalised ReplacementMainsReplacing: Steel Mains &gt;2"CostTotex</v>
      </c>
      <c r="N166" s="95"/>
      <c r="O166" s="95"/>
      <c r="P166" s="95"/>
      <c r="Q166" s="95"/>
      <c r="R166" s="14"/>
      <c r="S166" s="95"/>
      <c r="T166" s="100"/>
      <c r="U166" s="100"/>
      <c r="V166" s="100"/>
      <c r="W166" s="100"/>
      <c r="X166" s="100"/>
      <c r="Y166" s="73">
        <f>Cal_SubmittedCosts!Y166/VLOOKUP($F166,Inp_SubOngoingEfficiency!$F$21:$AK$24,MATCH(Y$7,Inp_SubOngoingEfficiency!$F$7:$AK$7,0),FALSE)</f>
        <v>0</v>
      </c>
      <c r="Z166" s="73">
        <f>Cal_SubmittedCosts!Z166/VLOOKUP($F166,Inp_SubOngoingEfficiency!$F$21:$AK$24,MATCH(Z$7,Inp_SubOngoingEfficiency!$F$7:$AK$7,0),FALSE)</f>
        <v>0</v>
      </c>
      <c r="AA166" s="73">
        <f>Cal_SubmittedCosts!AA166/VLOOKUP($F166,Inp_SubOngoingEfficiency!$F$21:$AK$24,MATCH(AA$7,Inp_SubOngoingEfficiency!$F$7:$AK$7,0),FALSE)</f>
        <v>0</v>
      </c>
      <c r="AB166" s="73">
        <f>Cal_SubmittedCosts!AB166/VLOOKUP($F166,Inp_SubOngoingEfficiency!$F$21:$AK$24,MATCH(AB$7,Inp_SubOngoingEfficiency!$F$7:$AK$7,0),FALSE)</f>
        <v>0</v>
      </c>
      <c r="AC166" s="73">
        <f>Cal_SubmittedCosts!AC166/VLOOKUP($F166,Inp_SubOngoingEfficiency!$F$21:$AK$24,MATCH(AC$7,Inp_SubOngoingEfficiency!$F$7:$AK$7,0),FALSE)</f>
        <v>3.2949999999999999E-4</v>
      </c>
      <c r="AD166" s="73">
        <f>Cal_SubmittedCosts!AD166/VLOOKUP($F166,Inp_SubOngoingEfficiency!$F$21:$AK$24,MATCH(AD$7,Inp_SubOngoingEfficiency!$F$7:$AK$7,0),FALSE)</f>
        <v>2.2251698E-2</v>
      </c>
      <c r="AE166" s="73">
        <f>Cal_SubmittedCosts!AE166/VLOOKUP($F166,Inp_SubOngoingEfficiency!$F$21:$AK$24,MATCH(AE$7,Inp_SubOngoingEfficiency!$F$7:$AK$7,0),FALSE)</f>
        <v>0.47666067499999998</v>
      </c>
      <c r="AF166" s="73">
        <f>Cal_SubmittedCosts!AF166/VLOOKUP($F166,Inp_SubOngoingEfficiency!$F$21:$AK$24,MATCH(AF$7,Inp_SubOngoingEfficiency!$F$7:$AK$7,0),FALSE)</f>
        <v>0</v>
      </c>
      <c r="AG166" s="73">
        <f>Cal_SubmittedCosts!AG166/VLOOKUP($F166,Inp_SubOngoingEfficiency!$F$21:$AK$24,MATCH(AG$7,Inp_SubOngoingEfficiency!$F$7:$AK$7,0),FALSE)</f>
        <v>0</v>
      </c>
      <c r="AH166" s="73">
        <f>Cal_SubmittedCosts!AH166/VLOOKUP($F166,Inp_SubOngoingEfficiency!$F$21:$AK$24,MATCH(AH$7,Inp_SubOngoingEfficiency!$F$7:$AK$7,0),FALSE)</f>
        <v>0</v>
      </c>
      <c r="AI166" s="73">
        <f>Cal_SubmittedCosts!AI166/VLOOKUP($F166,Inp_SubOngoingEfficiency!$F$21:$AK$24,MATCH(AI$7,Inp_SubOngoingEfficiency!$F$7:$AK$7,0),FALSE)</f>
        <v>0</v>
      </c>
      <c r="AJ166" s="73">
        <f>Cal_SubmittedCosts!AJ166/VLOOKUP($F166,Inp_SubOngoingEfficiency!$F$21:$AK$24,MATCH(AJ$7,Inp_SubOngoingEfficiency!$F$7:$AK$7,0),FALSE)</f>
        <v>0</v>
      </c>
      <c r="AK166" s="73">
        <f>Cal_SubmittedCosts!AK166/VLOOKUP($F166,Inp_SubOngoingEfficiency!$F$21:$AK$24,MATCH(AK$7,Inp_SubOngoingEfficiency!$F$7:$AK$7,0),FALSE)</f>
        <v>0</v>
      </c>
    </row>
    <row r="167" spans="5:37">
      <c r="E167" s="97" t="str">
        <f>Cover!$F$13</f>
        <v>Sc</v>
      </c>
      <c r="F167" s="95" t="s">
        <v>137</v>
      </c>
      <c r="G167" s="94" t="s">
        <v>301</v>
      </c>
      <c r="H167" s="94" t="s">
        <v>293</v>
      </c>
      <c r="I167" s="94" t="s">
        <v>381</v>
      </c>
      <c r="J167" s="95" t="s">
        <v>266</v>
      </c>
      <c r="K167" s="74" t="str">
        <f t="shared" si="31"/>
        <v>Repex_Replacing: Iron mains &gt;30m_Net</v>
      </c>
      <c r="L167" s="95" t="s">
        <v>111</v>
      </c>
      <c r="M167" s="98" t="str">
        <f t="shared" si="30"/>
        <v>ScRepex4.06 Capitalised ReplacementMainsReplacing: Iron mains &gt;30mCostTotex</v>
      </c>
      <c r="N167" s="95"/>
      <c r="O167" s="95"/>
      <c r="P167" s="95"/>
      <c r="Q167" s="95"/>
      <c r="R167" s="14"/>
      <c r="S167" s="95"/>
      <c r="T167" s="100"/>
      <c r="U167" s="100"/>
      <c r="V167" s="100"/>
      <c r="W167" s="100"/>
      <c r="X167" s="100"/>
      <c r="Y167" s="73">
        <f>Cal_SubmittedCosts!Y167/VLOOKUP($F167,Inp_SubOngoingEfficiency!$F$21:$AK$24,MATCH(Y$7,Inp_SubOngoingEfficiency!$F$7:$AK$7,0),FALSE)</f>
        <v>0</v>
      </c>
      <c r="Z167" s="73">
        <f>Cal_SubmittedCosts!Z167/VLOOKUP($F167,Inp_SubOngoingEfficiency!$F$21:$AK$24,MATCH(Z$7,Inp_SubOngoingEfficiency!$F$7:$AK$7,0),FALSE)</f>
        <v>0</v>
      </c>
      <c r="AA167" s="73">
        <f>Cal_SubmittedCosts!AA167/VLOOKUP($F167,Inp_SubOngoingEfficiency!$F$21:$AK$24,MATCH(AA$7,Inp_SubOngoingEfficiency!$F$7:$AK$7,0),FALSE)</f>
        <v>0</v>
      </c>
      <c r="AB167" s="73">
        <f>Cal_SubmittedCosts!AB167/VLOOKUP($F167,Inp_SubOngoingEfficiency!$F$21:$AK$24,MATCH(AB$7,Inp_SubOngoingEfficiency!$F$7:$AK$7,0),FALSE)</f>
        <v>0</v>
      </c>
      <c r="AC167" s="73">
        <f>Cal_SubmittedCosts!AC167/VLOOKUP($F167,Inp_SubOngoingEfficiency!$F$21:$AK$24,MATCH(AC$7,Inp_SubOngoingEfficiency!$F$7:$AK$7,0),FALSE)</f>
        <v>0</v>
      </c>
      <c r="AD167" s="73">
        <f>Cal_SubmittedCosts!AD167/VLOOKUP($F167,Inp_SubOngoingEfficiency!$F$21:$AK$24,MATCH(AD$7,Inp_SubOngoingEfficiency!$F$7:$AK$7,0),FALSE)</f>
        <v>0</v>
      </c>
      <c r="AE167" s="73">
        <f>Cal_SubmittedCosts!AE167/VLOOKUP($F167,Inp_SubOngoingEfficiency!$F$21:$AK$24,MATCH(AE$7,Inp_SubOngoingEfficiency!$F$7:$AK$7,0),FALSE)</f>
        <v>0</v>
      </c>
      <c r="AF167" s="73">
        <f>Cal_SubmittedCosts!AF167/VLOOKUP($F167,Inp_SubOngoingEfficiency!$F$21:$AK$24,MATCH(AF$7,Inp_SubOngoingEfficiency!$F$7:$AK$7,0),FALSE)</f>
        <v>0</v>
      </c>
      <c r="AG167" s="73">
        <f>Cal_SubmittedCosts!AG167/VLOOKUP($F167,Inp_SubOngoingEfficiency!$F$21:$AK$24,MATCH(AG$7,Inp_SubOngoingEfficiency!$F$7:$AK$7,0),FALSE)</f>
        <v>0</v>
      </c>
      <c r="AH167" s="73">
        <f>Cal_SubmittedCosts!AH167/VLOOKUP($F167,Inp_SubOngoingEfficiency!$F$21:$AK$24,MATCH(AH$7,Inp_SubOngoingEfficiency!$F$7:$AK$7,0),FALSE)</f>
        <v>0</v>
      </c>
      <c r="AI167" s="73">
        <f>Cal_SubmittedCosts!AI167/VLOOKUP($F167,Inp_SubOngoingEfficiency!$F$21:$AK$24,MATCH(AI$7,Inp_SubOngoingEfficiency!$F$7:$AK$7,0),FALSE)</f>
        <v>0</v>
      </c>
      <c r="AJ167" s="73">
        <f>Cal_SubmittedCosts!AJ167/VLOOKUP($F167,Inp_SubOngoingEfficiency!$F$21:$AK$24,MATCH(AJ$7,Inp_SubOngoingEfficiency!$F$7:$AK$7,0),FALSE)</f>
        <v>0</v>
      </c>
      <c r="AK167" s="73">
        <f>Cal_SubmittedCosts!AK167/VLOOKUP($F167,Inp_SubOngoingEfficiency!$F$21:$AK$24,MATCH(AK$7,Inp_SubOngoingEfficiency!$F$7:$AK$7,0),FALSE)</f>
        <v>0</v>
      </c>
    </row>
    <row r="168" spans="5:37">
      <c r="E168" s="97" t="str">
        <f>Cover!$F$13</f>
        <v>Sc</v>
      </c>
      <c r="F168" s="95" t="s">
        <v>137</v>
      </c>
      <c r="G168" s="94" t="s">
        <v>311</v>
      </c>
      <c r="H168" s="94" t="s">
        <v>185</v>
      </c>
      <c r="I168" s="94" t="s">
        <v>374</v>
      </c>
      <c r="J168" s="95" t="s">
        <v>266</v>
      </c>
      <c r="K168" s="74" t="str">
        <f t="shared" si="31"/>
        <v>Repex_Replacing: Tier 1_Net</v>
      </c>
      <c r="L168" s="95" t="s">
        <v>111</v>
      </c>
      <c r="M168" s="98" t="str">
        <f t="shared" si="30"/>
        <v>ScRepex4.07 Repex ServicesServicesReplacing: Tier 1CostTotex</v>
      </c>
      <c r="N168" s="95"/>
      <c r="O168" s="95"/>
      <c r="P168" s="95"/>
      <c r="Q168" s="95"/>
      <c r="R168" s="14"/>
      <c r="S168" s="95"/>
      <c r="T168" s="100"/>
      <c r="U168" s="100"/>
      <c r="V168" s="100"/>
      <c r="W168" s="100"/>
      <c r="X168" s="100"/>
      <c r="Y168" s="73">
        <f>Cal_SubmittedCosts!Y168/VLOOKUP($F168,Inp_SubOngoingEfficiency!$F$21:$AK$24,MATCH(Y$7,Inp_SubOngoingEfficiency!$F$7:$AK$7,0),FALSE)</f>
        <v>12.844267180999999</v>
      </c>
      <c r="Z168" s="73">
        <f>Cal_SubmittedCosts!Z168/VLOOKUP($F168,Inp_SubOngoingEfficiency!$F$21:$AK$24,MATCH(Z$7,Inp_SubOngoingEfficiency!$F$7:$AK$7,0),FALSE)</f>
        <v>13.15058677</v>
      </c>
      <c r="AA168" s="73">
        <f>Cal_SubmittedCosts!AA168/VLOOKUP($F168,Inp_SubOngoingEfficiency!$F$21:$AK$24,MATCH(AA$7,Inp_SubOngoingEfficiency!$F$7:$AK$7,0),FALSE)</f>
        <v>13.502487837000002</v>
      </c>
      <c r="AB168" s="73">
        <f>Cal_SubmittedCosts!AB168/VLOOKUP($F168,Inp_SubOngoingEfficiency!$F$21:$AK$24,MATCH(AB$7,Inp_SubOngoingEfficiency!$F$7:$AK$7,0),FALSE)</f>
        <v>12.465168877</v>
      </c>
      <c r="AC168" s="73">
        <f>Cal_SubmittedCosts!AC168/VLOOKUP($F168,Inp_SubOngoingEfficiency!$F$21:$AK$24,MATCH(AC$7,Inp_SubOngoingEfficiency!$F$7:$AK$7,0),FALSE)</f>
        <v>10.592479279999999</v>
      </c>
      <c r="AD168" s="73">
        <f>Cal_SubmittedCosts!AD168/VLOOKUP($F168,Inp_SubOngoingEfficiency!$F$21:$AK$24,MATCH(AD$7,Inp_SubOngoingEfficiency!$F$7:$AK$7,0),FALSE)</f>
        <v>10.127970642000001</v>
      </c>
      <c r="AE168" s="73">
        <f>Cal_SubmittedCosts!AE168/VLOOKUP($F168,Inp_SubOngoingEfficiency!$F$21:$AK$24,MATCH(AE$7,Inp_SubOngoingEfficiency!$F$7:$AK$7,0),FALSE)</f>
        <v>9.5735986379999982</v>
      </c>
      <c r="AF168" s="73">
        <f>Cal_SubmittedCosts!AF168/VLOOKUP($F168,Inp_SubOngoingEfficiency!$F$21:$AK$24,MATCH(AF$7,Inp_SubOngoingEfficiency!$F$7:$AK$7,0),FALSE)</f>
        <v>9.7203301055261555</v>
      </c>
      <c r="AG168" s="73">
        <f>Cal_SubmittedCosts!AG168/VLOOKUP($F168,Inp_SubOngoingEfficiency!$F$21:$AK$24,MATCH(AG$7,Inp_SubOngoingEfficiency!$F$7:$AK$7,0),FALSE)</f>
        <v>11.899512573048796</v>
      </c>
      <c r="AH168" s="73">
        <f>Cal_SubmittedCosts!AH168/VLOOKUP($F168,Inp_SubOngoingEfficiency!$F$21:$AK$24,MATCH(AH$7,Inp_SubOngoingEfficiency!$F$7:$AK$7,0),FALSE)</f>
        <v>12.05288159878539</v>
      </c>
      <c r="AI168" s="73">
        <f>Cal_SubmittedCosts!AI168/VLOOKUP($F168,Inp_SubOngoingEfficiency!$F$21:$AK$24,MATCH(AI$7,Inp_SubOngoingEfficiency!$F$7:$AK$7,0),FALSE)</f>
        <v>12.011107236694974</v>
      </c>
      <c r="AJ168" s="73">
        <f>Cal_SubmittedCosts!AJ168/VLOOKUP($F168,Inp_SubOngoingEfficiency!$F$21:$AK$24,MATCH(AJ$7,Inp_SubOngoingEfficiency!$F$7:$AK$7,0),FALSE)</f>
        <v>12.084176552950728</v>
      </c>
      <c r="AK168" s="73">
        <f>Cal_SubmittedCosts!AK168/VLOOKUP($F168,Inp_SubOngoingEfficiency!$F$21:$AK$24,MATCH(AK$7,Inp_SubOngoingEfficiency!$F$7:$AK$7,0),FALSE)</f>
        <v>12.234622130848612</v>
      </c>
    </row>
    <row r="169" spans="5:37">
      <c r="E169" s="97" t="str">
        <f>Cover!$F$13</f>
        <v>Sc</v>
      </c>
      <c r="F169" s="95" t="s">
        <v>137</v>
      </c>
      <c r="G169" s="94" t="s">
        <v>311</v>
      </c>
      <c r="H169" s="94" t="s">
        <v>185</v>
      </c>
      <c r="I169" s="94" t="s">
        <v>375</v>
      </c>
      <c r="J169" s="95" t="s">
        <v>266</v>
      </c>
      <c r="K169" s="74" t="str">
        <f t="shared" si="31"/>
        <v>Repex_Replacing: Tier 2A_Net</v>
      </c>
      <c r="L169" s="95" t="s">
        <v>111</v>
      </c>
      <c r="M169" s="98" t="str">
        <f t="shared" si="30"/>
        <v>ScRepex4.07 Repex ServicesServicesReplacing: Tier 2ACostTotex</v>
      </c>
      <c r="N169" s="95"/>
      <c r="O169" s="95"/>
      <c r="P169" s="95"/>
      <c r="Q169" s="95"/>
      <c r="R169" s="14"/>
      <c r="S169" s="95"/>
      <c r="T169" s="100"/>
      <c r="U169" s="100"/>
      <c r="V169" s="100"/>
      <c r="W169" s="100"/>
      <c r="X169" s="100"/>
      <c r="Y169" s="73">
        <f>Cal_SubmittedCosts!Y169/VLOOKUP($F169,Inp_SubOngoingEfficiency!$F$21:$AK$24,MATCH(Y$7,Inp_SubOngoingEfficiency!$F$7:$AK$7,0),FALSE)</f>
        <v>0</v>
      </c>
      <c r="Z169" s="73">
        <f>Cal_SubmittedCosts!Z169/VLOOKUP($F169,Inp_SubOngoingEfficiency!$F$21:$AK$24,MATCH(Z$7,Inp_SubOngoingEfficiency!$F$7:$AK$7,0),FALSE)</f>
        <v>3.9946100000000004E-4</v>
      </c>
      <c r="AA169" s="73">
        <f>Cal_SubmittedCosts!AA169/VLOOKUP($F169,Inp_SubOngoingEfficiency!$F$21:$AK$24,MATCH(AA$7,Inp_SubOngoingEfficiency!$F$7:$AK$7,0),FALSE)</f>
        <v>6.5521570000000003E-3</v>
      </c>
      <c r="AB169" s="73">
        <f>Cal_SubmittedCosts!AB169/VLOOKUP($F169,Inp_SubOngoingEfficiency!$F$21:$AK$24,MATCH(AB$7,Inp_SubOngoingEfficiency!$F$7:$AK$7,0),FALSE)</f>
        <v>1.8048850000000002E-3</v>
      </c>
      <c r="AC169" s="73">
        <f>Cal_SubmittedCosts!AC169/VLOOKUP($F169,Inp_SubOngoingEfficiency!$F$21:$AK$24,MATCH(AC$7,Inp_SubOngoingEfficiency!$F$7:$AK$7,0),FALSE)</f>
        <v>2.9885897000000002E-2</v>
      </c>
      <c r="AD169" s="73">
        <f>Cal_SubmittedCosts!AD169/VLOOKUP($F169,Inp_SubOngoingEfficiency!$F$21:$AK$24,MATCH(AD$7,Inp_SubOngoingEfficiency!$F$7:$AK$7,0),FALSE)</f>
        <v>0.01</v>
      </c>
      <c r="AE169" s="73">
        <f>Cal_SubmittedCosts!AE169/VLOOKUP($F169,Inp_SubOngoingEfficiency!$F$21:$AK$24,MATCH(AE$7,Inp_SubOngoingEfficiency!$F$7:$AK$7,0),FALSE)</f>
        <v>4.5814011000000002E-2</v>
      </c>
      <c r="AF169" s="73">
        <f>Cal_SubmittedCosts!AF169/VLOOKUP($F169,Inp_SubOngoingEfficiency!$F$21:$AK$24,MATCH(AF$7,Inp_SubOngoingEfficiency!$F$7:$AK$7,0),FALSE)</f>
        <v>9.3228653543259557E-2</v>
      </c>
      <c r="AG169" s="73">
        <f>Cal_SubmittedCosts!AG169/VLOOKUP($F169,Inp_SubOngoingEfficiency!$F$21:$AK$24,MATCH(AG$7,Inp_SubOngoingEfficiency!$F$7:$AK$7,0),FALSE)</f>
        <v>7.4958354396859692E-3</v>
      </c>
      <c r="AH169" s="73">
        <f>Cal_SubmittedCosts!AH169/VLOOKUP($F169,Inp_SubOngoingEfficiency!$F$21:$AK$24,MATCH(AH$7,Inp_SubOngoingEfficiency!$F$7:$AK$7,0),FALSE)</f>
        <v>7.5811941514169973E-3</v>
      </c>
      <c r="AI169" s="73">
        <f>Cal_SubmittedCosts!AI169/VLOOKUP($F169,Inp_SubOngoingEfficiency!$F$21:$AK$24,MATCH(AI$7,Inp_SubOngoingEfficiency!$F$7:$AK$7,0),FALSE)</f>
        <v>7.5511739705837562E-3</v>
      </c>
      <c r="AJ169" s="73">
        <f>Cal_SubmittedCosts!AJ169/VLOOKUP($F169,Inp_SubOngoingEfficiency!$F$21:$AK$24,MATCH(AJ$7,Inp_SubOngoingEfficiency!$F$7:$AK$7,0),FALSE)</f>
        <v>7.5980867442110335E-3</v>
      </c>
      <c r="AK169" s="73">
        <f>Cal_SubmittedCosts!AK169/VLOOKUP($F169,Inp_SubOngoingEfficiency!$F$21:$AK$24,MATCH(AK$7,Inp_SubOngoingEfficiency!$F$7:$AK$7,0),FALSE)</f>
        <v>7.7049545681096045E-3</v>
      </c>
    </row>
    <row r="170" spans="5:37">
      <c r="E170" s="97" t="str">
        <f>Cover!$F$13</f>
        <v>Sc</v>
      </c>
      <c r="F170" s="95" t="s">
        <v>137</v>
      </c>
      <c r="G170" s="94" t="s">
        <v>311</v>
      </c>
      <c r="H170" s="94" t="s">
        <v>185</v>
      </c>
      <c r="I170" s="94" t="s">
        <v>376</v>
      </c>
      <c r="J170" s="95" t="s">
        <v>266</v>
      </c>
      <c r="K170" s="74" t="str">
        <f t="shared" si="31"/>
        <v>Repex_Replacing: Tier 2B_Net</v>
      </c>
      <c r="L170" s="95" t="s">
        <v>111</v>
      </c>
      <c r="M170" s="98" t="str">
        <f t="shared" si="30"/>
        <v>ScRepex4.07 Repex ServicesServicesReplacing: Tier 2BCostTotex</v>
      </c>
      <c r="N170" s="95"/>
      <c r="O170" s="95"/>
      <c r="P170" s="95"/>
      <c r="Q170" s="95"/>
      <c r="R170" s="14"/>
      <c r="S170" s="95"/>
      <c r="T170" s="100"/>
      <c r="U170" s="100"/>
      <c r="V170" s="100"/>
      <c r="W170" s="100"/>
      <c r="X170" s="100"/>
      <c r="Y170" s="73">
        <f>Cal_SubmittedCosts!Y170/VLOOKUP($F170,Inp_SubOngoingEfficiency!$F$21:$AK$24,MATCH(Y$7,Inp_SubOngoingEfficiency!$F$7:$AK$7,0),FALSE)</f>
        <v>6.6664590000000004E-3</v>
      </c>
      <c r="Z170" s="73">
        <f>Cal_SubmittedCosts!Z170/VLOOKUP($F170,Inp_SubOngoingEfficiency!$F$21:$AK$24,MATCH(Z$7,Inp_SubOngoingEfficiency!$F$7:$AK$7,0),FALSE)</f>
        <v>1.2287726000000001E-2</v>
      </c>
      <c r="AA170" s="73">
        <f>Cal_SubmittedCosts!AA170/VLOOKUP($F170,Inp_SubOngoingEfficiency!$F$21:$AK$24,MATCH(AA$7,Inp_SubOngoingEfficiency!$F$7:$AK$7,0),FALSE)</f>
        <v>3.4921154999999995E-2</v>
      </c>
      <c r="AB170" s="73">
        <f>Cal_SubmittedCosts!AB170/VLOOKUP($F170,Inp_SubOngoingEfficiency!$F$21:$AK$24,MATCH(AB$7,Inp_SubOngoingEfficiency!$F$7:$AK$7,0),FALSE)</f>
        <v>0.165762417</v>
      </c>
      <c r="AC170" s="73">
        <f>Cal_SubmittedCosts!AC170/VLOOKUP($F170,Inp_SubOngoingEfficiency!$F$21:$AK$24,MATCH(AC$7,Inp_SubOngoingEfficiency!$F$7:$AK$7,0),FALSE)</f>
        <v>0.27991454299999996</v>
      </c>
      <c r="AD170" s="73">
        <f>Cal_SubmittedCosts!AD170/VLOOKUP($F170,Inp_SubOngoingEfficiency!$F$21:$AK$24,MATCH(AD$7,Inp_SubOngoingEfficiency!$F$7:$AK$7,0),FALSE)</f>
        <v>0.51112990900000022</v>
      </c>
      <c r="AE170" s="73">
        <f>Cal_SubmittedCosts!AE170/VLOOKUP($F170,Inp_SubOngoingEfficiency!$F$21:$AK$24,MATCH(AE$7,Inp_SubOngoingEfficiency!$F$7:$AK$7,0),FALSE)</f>
        <v>0.52820028200000002</v>
      </c>
      <c r="AF170" s="73">
        <f>Cal_SubmittedCosts!AF170/VLOOKUP($F170,Inp_SubOngoingEfficiency!$F$21:$AK$24,MATCH(AF$7,Inp_SubOngoingEfficiency!$F$7:$AK$7,0),FALSE)</f>
        <v>0.41887327101609656</v>
      </c>
      <c r="AG170" s="73">
        <f>Cal_SubmittedCosts!AG170/VLOOKUP($F170,Inp_SubOngoingEfficiency!$F$21:$AK$24,MATCH(AG$7,Inp_SubOngoingEfficiency!$F$7:$AK$7,0),FALSE)</f>
        <v>6.2275321840251155E-2</v>
      </c>
      <c r="AH170" s="73">
        <f>Cal_SubmittedCosts!AH170/VLOOKUP($F170,Inp_SubOngoingEfficiency!$F$21:$AK$24,MATCH(AH$7,Inp_SubOngoingEfficiency!$F$7:$AK$7,0),FALSE)</f>
        <v>6.2984270202764481E-2</v>
      </c>
      <c r="AI170" s="73">
        <f>Cal_SubmittedCosts!AI170/VLOOKUP($F170,Inp_SubOngoingEfficiency!$F$21:$AK$24,MATCH(AI$7,Inp_SubOngoingEfficiency!$F$7:$AK$7,0),FALSE)</f>
        <v>6.2734721713992497E-2</v>
      </c>
      <c r="AJ170" s="73">
        <f>Cal_SubmittedCosts!AJ170/VLOOKUP($F170,Inp_SubOngoingEfficiency!$F$21:$AK$24,MATCH(AJ$7,Inp_SubOngoingEfficiency!$F$7:$AK$7,0),FALSE)</f>
        <v>6.312420890919998E-2</v>
      </c>
      <c r="AK170" s="73">
        <f>Cal_SubmittedCosts!AK170/VLOOKUP($F170,Inp_SubOngoingEfficiency!$F$21:$AK$24,MATCH(AK$7,Inp_SubOngoingEfficiency!$F$7:$AK$7,0),FALSE)</f>
        <v>6.4012088961979741E-2</v>
      </c>
    </row>
    <row r="171" spans="5:37">
      <c r="E171" s="97" t="str">
        <f>Cover!$F$13</f>
        <v>Sc</v>
      </c>
      <c r="F171" s="95" t="s">
        <v>137</v>
      </c>
      <c r="G171" s="94" t="s">
        <v>311</v>
      </c>
      <c r="H171" s="94" t="s">
        <v>185</v>
      </c>
      <c r="I171" s="94" t="s">
        <v>377</v>
      </c>
      <c r="J171" s="95" t="s">
        <v>266</v>
      </c>
      <c r="K171" s="74" t="str">
        <f t="shared" si="31"/>
        <v>Repex_Replacing: Tier 3_Net</v>
      </c>
      <c r="L171" s="95" t="s">
        <v>111</v>
      </c>
      <c r="M171" s="98" t="str">
        <f t="shared" si="30"/>
        <v>ScRepex4.07 Repex ServicesServicesReplacing: Tier 3CostTotex</v>
      </c>
      <c r="N171" s="95"/>
      <c r="O171" s="95"/>
      <c r="P171" s="95"/>
      <c r="Q171" s="95"/>
      <c r="R171" s="14"/>
      <c r="S171" s="95"/>
      <c r="T171" s="100"/>
      <c r="U171" s="100"/>
      <c r="V171" s="100"/>
      <c r="W171" s="100"/>
      <c r="X171" s="100"/>
      <c r="Y171" s="73">
        <f>Cal_SubmittedCosts!Y171/VLOOKUP($F171,Inp_SubOngoingEfficiency!$F$21:$AK$24,MATCH(Y$7,Inp_SubOngoingEfficiency!$F$7:$AK$7,0),FALSE)</f>
        <v>0</v>
      </c>
      <c r="Z171" s="73">
        <f>Cal_SubmittedCosts!Z171/VLOOKUP($F171,Inp_SubOngoingEfficiency!$F$21:$AK$24,MATCH(Z$7,Inp_SubOngoingEfficiency!$F$7:$AK$7,0),FALSE)</f>
        <v>0</v>
      </c>
      <c r="AA171" s="73">
        <f>Cal_SubmittedCosts!AA171/VLOOKUP($F171,Inp_SubOngoingEfficiency!$F$21:$AK$24,MATCH(AA$7,Inp_SubOngoingEfficiency!$F$7:$AK$7,0),FALSE)</f>
        <v>0</v>
      </c>
      <c r="AB171" s="73">
        <f>Cal_SubmittedCosts!AB171/VLOOKUP($F171,Inp_SubOngoingEfficiency!$F$21:$AK$24,MATCH(AB$7,Inp_SubOngoingEfficiency!$F$7:$AK$7,0),FALSE)</f>
        <v>0</v>
      </c>
      <c r="AC171" s="73">
        <f>Cal_SubmittedCosts!AC171/VLOOKUP($F171,Inp_SubOngoingEfficiency!$F$21:$AK$24,MATCH(AC$7,Inp_SubOngoingEfficiency!$F$7:$AK$7,0),FALSE)</f>
        <v>1.6479379999999998E-3</v>
      </c>
      <c r="AD171" s="73">
        <f>Cal_SubmittedCosts!AD171/VLOOKUP($F171,Inp_SubOngoingEfficiency!$F$21:$AK$24,MATCH(AD$7,Inp_SubOngoingEfficiency!$F$7:$AK$7,0),FALSE)</f>
        <v>4.5839053000000005E-2</v>
      </c>
      <c r="AE171" s="73">
        <f>Cal_SubmittedCosts!AE171/VLOOKUP($F171,Inp_SubOngoingEfficiency!$F$21:$AK$24,MATCH(AE$7,Inp_SubOngoingEfficiency!$F$7:$AK$7,0),FALSE)</f>
        <v>4.8420600000000008E-2</v>
      </c>
      <c r="AF171" s="73">
        <f>Cal_SubmittedCosts!AF171/VLOOKUP($F171,Inp_SubOngoingEfficiency!$F$21:$AK$24,MATCH(AF$7,Inp_SubOngoingEfficiency!$F$7:$AK$7,0),FALSE)</f>
        <v>3.9584296219315897E-2</v>
      </c>
      <c r="AG171" s="73">
        <f>Cal_SubmittedCosts!AG171/VLOOKUP($F171,Inp_SubOngoingEfficiency!$F$21:$AK$24,MATCH(AG$7,Inp_SubOngoingEfficiency!$F$7:$AK$7,0),FALSE)</f>
        <v>5.7371140025750285E-3</v>
      </c>
      <c r="AH171" s="73">
        <f>Cal_SubmittedCosts!AH171/VLOOKUP($F171,Inp_SubOngoingEfficiency!$F$21:$AK$24,MATCH(AH$7,Inp_SubOngoingEfficiency!$F$7:$AK$7,0),FALSE)</f>
        <v>5.8024273936059809E-3</v>
      </c>
      <c r="AI171" s="73">
        <f>Cal_SubmittedCosts!AI171/VLOOKUP($F171,Inp_SubOngoingEfficiency!$F$21:$AK$24,MATCH(AI$7,Inp_SubOngoingEfficiency!$F$7:$AK$7,0),FALSE)</f>
        <v>5.7794372558088629E-3</v>
      </c>
      <c r="AJ171" s="73">
        <f>Cal_SubmittedCosts!AJ171/VLOOKUP($F171,Inp_SubOngoingEfficiency!$F$21:$AK$24,MATCH(AJ$7,Inp_SubOngoingEfficiency!$F$7:$AK$7,0),FALSE)</f>
        <v>5.8153191641080928E-3</v>
      </c>
      <c r="AK171" s="73">
        <f>Cal_SubmittedCosts!AK171/VLOOKUP($F171,Inp_SubOngoingEfficiency!$F$21:$AK$24,MATCH(AK$7,Inp_SubOngoingEfficiency!$F$7:$AK$7,0),FALSE)</f>
        <v>5.8971152913423969E-3</v>
      </c>
    </row>
    <row r="172" spans="5:37">
      <c r="E172" s="97" t="str">
        <f>Cover!$F$13</f>
        <v>Sc</v>
      </c>
      <c r="F172" s="95" t="s">
        <v>137</v>
      </c>
      <c r="G172" s="94" t="s">
        <v>311</v>
      </c>
      <c r="H172" s="94" t="s">
        <v>185</v>
      </c>
      <c r="I172" s="94" t="s">
        <v>384</v>
      </c>
      <c r="J172" s="95" t="s">
        <v>266</v>
      </c>
      <c r="K172" s="74" t="str">
        <f t="shared" si="31"/>
        <v>Repex_Replacing: Iron Mains &gt;30m_Net</v>
      </c>
      <c r="L172" s="95" t="s">
        <v>111</v>
      </c>
      <c r="M172" s="98" t="str">
        <f t="shared" si="30"/>
        <v>ScRepex4.07 Repex ServicesServicesReplacing: Iron Mains &gt;30mCostTotex</v>
      </c>
      <c r="N172" s="95"/>
      <c r="O172" s="95"/>
      <c r="P172" s="95"/>
      <c r="Q172" s="95"/>
      <c r="R172" s="14"/>
      <c r="S172" s="95"/>
      <c r="T172" s="100"/>
      <c r="U172" s="100"/>
      <c r="V172" s="100"/>
      <c r="W172" s="100"/>
      <c r="X172" s="100"/>
      <c r="Y172" s="73">
        <f>Cal_SubmittedCosts!Y172/VLOOKUP($F172,Inp_SubOngoingEfficiency!$F$21:$AK$24,MATCH(Y$7,Inp_SubOngoingEfficiency!$F$7:$AK$7,0),FALSE)</f>
        <v>2.8420799999999994E-3</v>
      </c>
      <c r="Z172" s="73">
        <f>Cal_SubmittedCosts!Z172/VLOOKUP($F172,Inp_SubOngoingEfficiency!$F$21:$AK$24,MATCH(Z$7,Inp_SubOngoingEfficiency!$F$7:$AK$7,0),FALSE)</f>
        <v>1.0903340000000001E-3</v>
      </c>
      <c r="AA172" s="73">
        <f>Cal_SubmittedCosts!AA172/VLOOKUP($F172,Inp_SubOngoingEfficiency!$F$21:$AK$24,MATCH(AA$7,Inp_SubOngoingEfficiency!$F$7:$AK$7,0),FALSE)</f>
        <v>0</v>
      </c>
      <c r="AB172" s="73">
        <f>Cal_SubmittedCosts!AB172/VLOOKUP($F172,Inp_SubOngoingEfficiency!$F$21:$AK$24,MATCH(AB$7,Inp_SubOngoingEfficiency!$F$7:$AK$7,0),FALSE)</f>
        <v>0</v>
      </c>
      <c r="AC172" s="73">
        <f>Cal_SubmittedCosts!AC172/VLOOKUP($F172,Inp_SubOngoingEfficiency!$F$21:$AK$24,MATCH(AC$7,Inp_SubOngoingEfficiency!$F$7:$AK$7,0),FALSE)</f>
        <v>0</v>
      </c>
      <c r="AD172" s="73">
        <f>Cal_SubmittedCosts!AD172/VLOOKUP($F172,Inp_SubOngoingEfficiency!$F$21:$AK$24,MATCH(AD$7,Inp_SubOngoingEfficiency!$F$7:$AK$7,0),FALSE)</f>
        <v>0</v>
      </c>
      <c r="AE172" s="73">
        <f>Cal_SubmittedCosts!AE172/VLOOKUP($F172,Inp_SubOngoingEfficiency!$F$21:$AK$24,MATCH(AE$7,Inp_SubOngoingEfficiency!$F$7:$AK$7,0),FALSE)</f>
        <v>0</v>
      </c>
      <c r="AF172" s="73">
        <f>Cal_SubmittedCosts!AF172/VLOOKUP($F172,Inp_SubOngoingEfficiency!$F$21:$AK$24,MATCH(AF$7,Inp_SubOngoingEfficiency!$F$7:$AK$7,0),FALSE)</f>
        <v>0</v>
      </c>
      <c r="AG172" s="73">
        <f>Cal_SubmittedCosts!AG172/VLOOKUP($F172,Inp_SubOngoingEfficiency!$F$21:$AK$24,MATCH(AG$7,Inp_SubOngoingEfficiency!$F$7:$AK$7,0),FALSE)</f>
        <v>1.9932643380844565E-3</v>
      </c>
      <c r="AH172" s="73">
        <f>Cal_SubmittedCosts!AH172/VLOOKUP($F172,Inp_SubOngoingEfficiency!$F$21:$AK$24,MATCH(AH$7,Inp_SubOngoingEfficiency!$F$7:$AK$7,0),FALSE)</f>
        <v>2.0154772476878953E-3</v>
      </c>
      <c r="AI172" s="73">
        <f>Cal_SubmittedCosts!AI172/VLOOKUP($F172,Inp_SubOngoingEfficiency!$F$21:$AK$24,MATCH(AI$7,Inp_SubOngoingEfficiency!$F$7:$AK$7,0),FALSE)</f>
        <v>2.0081786783549002E-3</v>
      </c>
      <c r="AJ172" s="73">
        <f>Cal_SubmittedCosts!AJ172/VLOOKUP($F172,Inp_SubOngoingEfficiency!$F$21:$AK$24,MATCH(AJ$7,Inp_SubOngoingEfficiency!$F$7:$AK$7,0),FALSE)</f>
        <v>2.0198985853210616E-3</v>
      </c>
      <c r="AK172" s="73">
        <f>Cal_SubmittedCosts!AK172/VLOOKUP($F172,Inp_SubOngoingEfficiency!$F$21:$AK$24,MATCH(AK$7,Inp_SubOngoingEfficiency!$F$7:$AK$7,0),FALSE)</f>
        <v>2.0495662254497991E-3</v>
      </c>
    </row>
    <row r="173" spans="5:37">
      <c r="E173" s="97" t="str">
        <f>Cover!$F$13</f>
        <v>Sc</v>
      </c>
      <c r="F173" s="95" t="s">
        <v>137</v>
      </c>
      <c r="G173" s="94" t="s">
        <v>311</v>
      </c>
      <c r="H173" s="94" t="s">
        <v>185</v>
      </c>
      <c r="I173" s="94" t="s">
        <v>382</v>
      </c>
      <c r="J173" s="95" t="s">
        <v>266</v>
      </c>
      <c r="K173" s="74" t="str">
        <f t="shared" si="31"/>
        <v>Repex_Replacing: Steel Mains &lt;=2"_Net</v>
      </c>
      <c r="L173" s="95" t="s">
        <v>111</v>
      </c>
      <c r="M173" s="98" t="str">
        <f t="shared" si="30"/>
        <v>ScRepex4.07 Repex ServicesServicesReplacing: Steel Mains &lt;=2"CostTotex</v>
      </c>
      <c r="N173" s="95"/>
      <c r="O173" s="95"/>
      <c r="P173" s="95"/>
      <c r="Q173" s="95"/>
      <c r="R173" s="14"/>
      <c r="S173" s="95"/>
      <c r="T173" s="100"/>
      <c r="U173" s="100"/>
      <c r="V173" s="100"/>
      <c r="W173" s="100"/>
      <c r="X173" s="100"/>
      <c r="Y173" s="73">
        <f>Cal_SubmittedCosts!Y173/VLOOKUP($F173,Inp_SubOngoingEfficiency!$F$21:$AK$24,MATCH(Y$7,Inp_SubOngoingEfficiency!$F$7:$AK$7,0),FALSE)</f>
        <v>2.2977687179999999</v>
      </c>
      <c r="Z173" s="73">
        <f>Cal_SubmittedCosts!Z173/VLOOKUP($F173,Inp_SubOngoingEfficiency!$F$21:$AK$24,MATCH(Z$7,Inp_SubOngoingEfficiency!$F$7:$AK$7,0),FALSE)</f>
        <v>1.6300748759999999</v>
      </c>
      <c r="AA173" s="73">
        <f>Cal_SubmittedCosts!AA173/VLOOKUP($F173,Inp_SubOngoingEfficiency!$F$21:$AK$24,MATCH(AA$7,Inp_SubOngoingEfficiency!$F$7:$AK$7,0),FALSE)</f>
        <v>2.2229080060000004</v>
      </c>
      <c r="AB173" s="73">
        <f>Cal_SubmittedCosts!AB173/VLOOKUP($F173,Inp_SubOngoingEfficiency!$F$21:$AK$24,MATCH(AB$7,Inp_SubOngoingEfficiency!$F$7:$AK$7,0),FALSE)</f>
        <v>1.8187964269999999</v>
      </c>
      <c r="AC173" s="73">
        <f>Cal_SubmittedCosts!AC173/VLOOKUP($F173,Inp_SubOngoingEfficiency!$F$21:$AK$24,MATCH(AC$7,Inp_SubOngoingEfficiency!$F$7:$AK$7,0),FALSE)</f>
        <v>1.4659323539999998</v>
      </c>
      <c r="AD173" s="73">
        <f>Cal_SubmittedCosts!AD173/VLOOKUP($F173,Inp_SubOngoingEfficiency!$F$21:$AK$24,MATCH(AD$7,Inp_SubOngoingEfficiency!$F$7:$AK$7,0),FALSE)</f>
        <v>1.6720293579999999</v>
      </c>
      <c r="AE173" s="73">
        <f>Cal_SubmittedCosts!AE173/VLOOKUP($F173,Inp_SubOngoingEfficiency!$F$21:$AK$24,MATCH(AE$7,Inp_SubOngoingEfficiency!$F$7:$AK$7,0),FALSE)</f>
        <v>1.7371688429999999</v>
      </c>
      <c r="AF173" s="73">
        <f>Cal_SubmittedCosts!AF173/VLOOKUP($F173,Inp_SubOngoingEfficiency!$F$21:$AK$24,MATCH(AF$7,Inp_SubOngoingEfficiency!$F$7:$AK$7,0),FALSE)</f>
        <v>1.7046820915784711</v>
      </c>
      <c r="AG173" s="73">
        <f>Cal_SubmittedCosts!AG173/VLOOKUP($F173,Inp_SubOngoingEfficiency!$F$21:$AK$24,MATCH(AG$7,Inp_SubOngoingEfficiency!$F$7:$AK$7,0),FALSE)</f>
        <v>1.9459267509386406</v>
      </c>
      <c r="AH173" s="73">
        <f>Cal_SubmittedCosts!AH173/VLOOKUP($F173,Inp_SubOngoingEfficiency!$F$21:$AK$24,MATCH(AH$7,Inp_SubOngoingEfficiency!$F$7:$AK$7,0),FALSE)</f>
        <v>1.9710073805565345</v>
      </c>
      <c r="AI173" s="73">
        <f>Cal_SubmittedCosts!AI173/VLOOKUP($F173,Inp_SubOngoingEfficiency!$F$21:$AK$24,MATCH(AI$7,Inp_SubOngoingEfficiency!$F$7:$AK$7,0),FALSE)</f>
        <v>1.9641760883667354</v>
      </c>
      <c r="AJ173" s="73">
        <f>Cal_SubmittedCosts!AJ173/VLOOKUP($F173,Inp_SubOngoingEfficiency!$F$21:$AK$24,MATCH(AJ$7,Inp_SubOngoingEfficiency!$F$7:$AK$7,0),FALSE)</f>
        <v>1.9761250940927306</v>
      </c>
      <c r="AK173" s="73">
        <f>Cal_SubmittedCosts!AK173/VLOOKUP($F173,Inp_SubOngoingEfficiency!$F$21:$AK$24,MATCH(AK$7,Inp_SubOngoingEfficiency!$F$7:$AK$7,0),FALSE)</f>
        <v>2.0007272391145774</v>
      </c>
    </row>
    <row r="174" spans="5:37">
      <c r="E174" s="97" t="str">
        <f>Cover!$F$13</f>
        <v>Sc</v>
      </c>
      <c r="F174" s="95" t="s">
        <v>137</v>
      </c>
      <c r="G174" s="94" t="s">
        <v>311</v>
      </c>
      <c r="H174" s="94" t="s">
        <v>185</v>
      </c>
      <c r="I174" s="94" t="s">
        <v>378</v>
      </c>
      <c r="J174" s="95" t="s">
        <v>266</v>
      </c>
      <c r="K174" s="74" t="str">
        <f t="shared" si="31"/>
        <v>Repex_Replacing: Other Policy &amp; Condition_Net</v>
      </c>
      <c r="L174" s="95" t="s">
        <v>111</v>
      </c>
      <c r="M174" s="98" t="str">
        <f t="shared" si="30"/>
        <v>ScRepex4.07 Repex ServicesServicesReplacing: Other Policy &amp; ConditionCostTotex</v>
      </c>
      <c r="N174" s="95"/>
      <c r="O174" s="95"/>
      <c r="P174" s="95"/>
      <c r="Q174" s="95"/>
      <c r="R174" s="14"/>
      <c r="S174" s="95"/>
      <c r="T174" s="100"/>
      <c r="U174" s="100"/>
      <c r="V174" s="100"/>
      <c r="W174" s="100"/>
      <c r="X174" s="100"/>
      <c r="Y174" s="73">
        <f>Cal_SubmittedCosts!Y174/VLOOKUP($F174,Inp_SubOngoingEfficiency!$F$21:$AK$24,MATCH(Y$7,Inp_SubOngoingEfficiency!$F$7:$AK$7,0),FALSE)</f>
        <v>1.0342096999999998E-2</v>
      </c>
      <c r="Z174" s="73">
        <f>Cal_SubmittedCosts!Z174/VLOOKUP($F174,Inp_SubOngoingEfficiency!$F$21:$AK$24,MATCH(Z$7,Inp_SubOngoingEfficiency!$F$7:$AK$7,0),FALSE)</f>
        <v>6.9465869999999997E-3</v>
      </c>
      <c r="AA174" s="73">
        <f>Cal_SubmittedCosts!AA174/VLOOKUP($F174,Inp_SubOngoingEfficiency!$F$21:$AK$24,MATCH(AA$7,Inp_SubOngoingEfficiency!$F$7:$AK$7,0),FALSE)</f>
        <v>2.7315327E-2</v>
      </c>
      <c r="AB174" s="73">
        <f>Cal_SubmittedCosts!AB174/VLOOKUP($F174,Inp_SubOngoingEfficiency!$F$21:$AK$24,MATCH(AB$7,Inp_SubOngoingEfficiency!$F$7:$AK$7,0),FALSE)</f>
        <v>1.9417103000000002E-2</v>
      </c>
      <c r="AC174" s="73">
        <f>Cal_SubmittedCosts!AC174/VLOOKUP($F174,Inp_SubOngoingEfficiency!$F$21:$AK$24,MATCH(AC$7,Inp_SubOngoingEfficiency!$F$7:$AK$7,0),FALSE)</f>
        <v>8.7765516000000002E-2</v>
      </c>
      <c r="AD174" s="73">
        <f>Cal_SubmittedCosts!AD174/VLOOKUP($F174,Inp_SubOngoingEfficiency!$F$21:$AK$24,MATCH(AD$7,Inp_SubOngoingEfficiency!$F$7:$AK$7,0),FALSE)</f>
        <v>8.5034904000000008E-2</v>
      </c>
      <c r="AE174" s="73">
        <f>Cal_SubmittedCosts!AE174/VLOOKUP($F174,Inp_SubOngoingEfficiency!$F$21:$AK$24,MATCH(AE$7,Inp_SubOngoingEfficiency!$F$7:$AK$7,0),FALSE)</f>
        <v>5.2171736000000003E-2</v>
      </c>
      <c r="AF174" s="73">
        <f>Cal_SubmittedCosts!AF174/VLOOKUP($F174,Inp_SubOngoingEfficiency!$F$21:$AK$24,MATCH(AF$7,Inp_SubOngoingEfficiency!$F$7:$AK$7,0),FALSE)</f>
        <v>4.6389267562374249E-2</v>
      </c>
      <c r="AG174" s="73">
        <f>Cal_SubmittedCosts!AG174/VLOOKUP($F174,Inp_SubOngoingEfficiency!$F$21:$AK$24,MATCH(AG$7,Inp_SubOngoingEfficiency!$F$7:$AK$7,0),FALSE)</f>
        <v>6.6883971724892882E-2</v>
      </c>
      <c r="AH174" s="73">
        <f>Cal_SubmittedCosts!AH174/VLOOKUP($F174,Inp_SubOngoingEfficiency!$F$21:$AK$24,MATCH(AH$7,Inp_SubOngoingEfficiency!$F$7:$AK$7,0),FALSE)</f>
        <v>6.7645385913269643E-2</v>
      </c>
      <c r="AI174" s="73">
        <f>Cal_SubmittedCosts!AI174/VLOOKUP($F174,Inp_SubOngoingEfficiency!$F$21:$AK$24,MATCH(AI$7,Inp_SubOngoingEfficiency!$F$7:$AK$7,0),FALSE)</f>
        <v>6.7377370324105457E-2</v>
      </c>
      <c r="AJ174" s="73">
        <f>Cal_SubmittedCosts!AJ174/VLOOKUP($F174,Inp_SubOngoingEfficiency!$F$21:$AK$24,MATCH(AJ$7,Inp_SubOngoingEfficiency!$F$7:$AK$7,0),FALSE)</f>
        <v>6.7795681163543647E-2</v>
      </c>
      <c r="AK174" s="73">
        <f>Cal_SubmittedCosts!AK174/VLOOKUP($F174,Inp_SubOngoingEfficiency!$F$21:$AK$24,MATCH(AK$7,Inp_SubOngoingEfficiency!$F$7:$AK$7,0),FALSE)</f>
        <v>6.8749269826775025E-2</v>
      </c>
    </row>
    <row r="175" spans="5:37">
      <c r="E175" s="97" t="str">
        <f>Cover!$F$13</f>
        <v>Sc</v>
      </c>
      <c r="F175" s="95" t="s">
        <v>137</v>
      </c>
      <c r="G175" s="94" t="s">
        <v>311</v>
      </c>
      <c r="H175" s="94" t="s">
        <v>185</v>
      </c>
      <c r="I175" s="94" t="s">
        <v>383</v>
      </c>
      <c r="J175" s="95" t="s">
        <v>266</v>
      </c>
      <c r="K175" s="74" t="str">
        <f t="shared" si="31"/>
        <v>Repex_Replacing: Steel Mains &gt;2"_Net</v>
      </c>
      <c r="L175" s="95" t="s">
        <v>111</v>
      </c>
      <c r="M175" s="98" t="str">
        <f t="shared" si="30"/>
        <v>ScRepex4.07 Repex ServicesServicesReplacing: Steel Mains &gt;2"CostTotex</v>
      </c>
      <c r="N175" s="95"/>
      <c r="O175" s="95"/>
      <c r="P175" s="95"/>
      <c r="Q175" s="95"/>
      <c r="R175" s="14"/>
      <c r="S175" s="95"/>
      <c r="T175" s="100"/>
      <c r="U175" s="100"/>
      <c r="V175" s="100"/>
      <c r="W175" s="100"/>
      <c r="X175" s="100"/>
      <c r="Y175" s="73">
        <f>Cal_SubmittedCosts!Y175/VLOOKUP($F175,Inp_SubOngoingEfficiency!$F$21:$AK$24,MATCH(Y$7,Inp_SubOngoingEfficiency!$F$7:$AK$7,0),FALSE)</f>
        <v>0.15658904300000004</v>
      </c>
      <c r="Z175" s="73">
        <f>Cal_SubmittedCosts!Z175/VLOOKUP($F175,Inp_SubOngoingEfficiency!$F$21:$AK$24,MATCH(Z$7,Inp_SubOngoingEfficiency!$F$7:$AK$7,0),FALSE)</f>
        <v>2.7106706999999997E-2</v>
      </c>
      <c r="AA175" s="73">
        <f>Cal_SubmittedCosts!AA175/VLOOKUP($F175,Inp_SubOngoingEfficiency!$F$21:$AK$24,MATCH(AA$7,Inp_SubOngoingEfficiency!$F$7:$AK$7,0),FALSE)</f>
        <v>8.1692572000000005E-2</v>
      </c>
      <c r="AB175" s="73">
        <f>Cal_SubmittedCosts!AB175/VLOOKUP($F175,Inp_SubOngoingEfficiency!$F$21:$AK$24,MATCH(AB$7,Inp_SubOngoingEfficiency!$F$7:$AK$7,0),FALSE)</f>
        <v>8.4773045000000005E-2</v>
      </c>
      <c r="AC175" s="73">
        <f>Cal_SubmittedCosts!AC175/VLOOKUP($F175,Inp_SubOngoingEfficiency!$F$21:$AK$24,MATCH(AC$7,Inp_SubOngoingEfficiency!$F$7:$AK$7,0),FALSE)</f>
        <v>7.6493949000000006E-2</v>
      </c>
      <c r="AD175" s="73">
        <f>Cal_SubmittedCosts!AD175/VLOOKUP($F175,Inp_SubOngoingEfficiency!$F$21:$AK$24,MATCH(AD$7,Inp_SubOngoingEfficiency!$F$7:$AK$7,0),FALSE)</f>
        <v>7.9153851999999997E-2</v>
      </c>
      <c r="AE175" s="73">
        <f>Cal_SubmittedCosts!AE175/VLOOKUP($F175,Inp_SubOngoingEfficiency!$F$21:$AK$24,MATCH(AE$7,Inp_SubOngoingEfficiency!$F$7:$AK$7,0),FALSE)</f>
        <v>0.18240737199999998</v>
      </c>
      <c r="AF175" s="73">
        <f>Cal_SubmittedCosts!AF175/VLOOKUP($F175,Inp_SubOngoingEfficiency!$F$21:$AK$24,MATCH(AF$7,Inp_SubOngoingEfficiency!$F$7:$AK$7,0),FALSE)</f>
        <v>0.14072820598289737</v>
      </c>
      <c r="AG175" s="73">
        <f>Cal_SubmittedCosts!AG175/VLOOKUP($F175,Inp_SubOngoingEfficiency!$F$21:$AK$24,MATCH(AG$7,Inp_SubOngoingEfficiency!$F$7:$AK$7,0),FALSE)</f>
        <v>0.21751017380362545</v>
      </c>
      <c r="AH175" s="73">
        <f>Cal_SubmittedCosts!AH175/VLOOKUP($F175,Inp_SubOngoingEfficiency!$F$21:$AK$24,MATCH(AH$7,Inp_SubOngoingEfficiency!$F$7:$AK$7,0),FALSE)</f>
        <v>0.21998633145796465</v>
      </c>
      <c r="AI175" s="73">
        <f>Cal_SubmittedCosts!AI175/VLOOKUP($F175,Inp_SubOngoingEfficiency!$F$21:$AK$24,MATCH(AI$7,Inp_SubOngoingEfficiency!$F$7:$AK$7,0),FALSE)</f>
        <v>0.21911472909928983</v>
      </c>
      <c r="AJ175" s="73">
        <f>Cal_SubmittedCosts!AJ175/VLOOKUP($F175,Inp_SubOngoingEfficiency!$F$21:$AK$24,MATCH(AJ$7,Inp_SubOngoingEfficiency!$F$7:$AK$7,0),FALSE)</f>
        <v>0.22047509784124456</v>
      </c>
      <c r="AK175" s="73">
        <f>Cal_SubmittedCosts!AK175/VLOOKUP($F175,Inp_SubOngoingEfficiency!$F$21:$AK$24,MATCH(AK$7,Inp_SubOngoingEfficiency!$F$7:$AK$7,0),FALSE)</f>
        <v>0.22357621280461773</v>
      </c>
    </row>
    <row r="176" spans="5:37">
      <c r="E176" s="97" t="str">
        <f>Cover!$F$13</f>
        <v>Sc</v>
      </c>
      <c r="F176" s="95" t="s">
        <v>137</v>
      </c>
      <c r="G176" s="94" t="s">
        <v>311</v>
      </c>
      <c r="H176" s="94" t="s">
        <v>185</v>
      </c>
      <c r="I176" s="94" t="s">
        <v>379</v>
      </c>
      <c r="J176" s="95" t="s">
        <v>266</v>
      </c>
      <c r="K176" s="74" t="str">
        <f t="shared" si="31"/>
        <v>Repex_Replacing: Services Not Associated with Mains Replacement_Net</v>
      </c>
      <c r="L176" s="95" t="s">
        <v>111</v>
      </c>
      <c r="M176" s="98" t="str">
        <f t="shared" si="30"/>
        <v>ScRepex4.07 Repex ServicesServicesReplacing: Services Not Associated with Mains ReplacementCostTotex</v>
      </c>
      <c r="N176" s="95"/>
      <c r="O176" s="95"/>
      <c r="P176" s="95"/>
      <c r="Q176" s="95"/>
      <c r="R176" s="14"/>
      <c r="S176" s="95"/>
      <c r="T176" s="100"/>
      <c r="U176" s="100"/>
      <c r="V176" s="100"/>
      <c r="W176" s="100"/>
      <c r="X176" s="100"/>
      <c r="Y176" s="73">
        <f>Cal_SubmittedCosts!Y176/VLOOKUP($F176,Inp_SubOngoingEfficiency!$F$21:$AK$24,MATCH(Y$7,Inp_SubOngoingEfficiency!$F$7:$AK$7,0),FALSE)</f>
        <v>4.0663884469999996</v>
      </c>
      <c r="Z176" s="73">
        <f>Cal_SubmittedCosts!Z176/VLOOKUP($F176,Inp_SubOngoingEfficiency!$F$21:$AK$24,MATCH(Z$7,Inp_SubOngoingEfficiency!$F$7:$AK$7,0),FALSE)</f>
        <v>3.7196418159999998</v>
      </c>
      <c r="AA176" s="73">
        <f>Cal_SubmittedCosts!AA176/VLOOKUP($F176,Inp_SubOngoingEfficiency!$F$21:$AK$24,MATCH(AA$7,Inp_SubOngoingEfficiency!$F$7:$AK$7,0),FALSE)</f>
        <v>3.3772751100000002</v>
      </c>
      <c r="AB176" s="73">
        <f>Cal_SubmittedCosts!AB176/VLOOKUP($F176,Inp_SubOngoingEfficiency!$F$21:$AK$24,MATCH(AB$7,Inp_SubOngoingEfficiency!$F$7:$AK$7,0),FALSE)</f>
        <v>2.6312402639999997</v>
      </c>
      <c r="AC176" s="73">
        <f>Cal_SubmittedCosts!AC176/VLOOKUP($F176,Inp_SubOngoingEfficiency!$F$21:$AK$24,MATCH(AC$7,Inp_SubOngoingEfficiency!$F$7:$AK$7,0),FALSE)</f>
        <v>3.1295244449999999</v>
      </c>
      <c r="AD176" s="73">
        <f>Cal_SubmittedCosts!AD176/VLOOKUP($F176,Inp_SubOngoingEfficiency!$F$21:$AK$24,MATCH(AD$7,Inp_SubOngoingEfficiency!$F$7:$AK$7,0),FALSE)</f>
        <v>3.1412300000000002</v>
      </c>
      <c r="AE176" s="73">
        <f>Cal_SubmittedCosts!AE176/VLOOKUP($F176,Inp_SubOngoingEfficiency!$F$21:$AK$24,MATCH(AE$7,Inp_SubOngoingEfficiency!$F$7:$AK$7,0),FALSE)</f>
        <v>3.021775243</v>
      </c>
      <c r="AF176" s="73">
        <f>Cal_SubmittedCosts!AF176/VLOOKUP($F176,Inp_SubOngoingEfficiency!$F$21:$AK$24,MATCH(AF$7,Inp_SubOngoingEfficiency!$F$7:$AK$7,0),FALSE)</f>
        <v>3.6077431016951707</v>
      </c>
      <c r="AG176" s="73">
        <f>Cal_SubmittedCosts!AG176/VLOOKUP($F176,Inp_SubOngoingEfficiency!$F$21:$AK$24,MATCH(AG$7,Inp_SubOngoingEfficiency!$F$7:$AK$7,0),FALSE)</f>
        <v>4.3399550517293832</v>
      </c>
      <c r="AH176" s="73">
        <f>Cal_SubmittedCosts!AH176/VLOOKUP($F176,Inp_SubOngoingEfficiency!$F$21:$AK$24,MATCH(AH$7,Inp_SubOngoingEfficiency!$F$7:$AK$7,0),FALSE)</f>
        <v>4.2271703427326326</v>
      </c>
      <c r="AI176" s="73">
        <f>Cal_SubmittedCosts!AI176/VLOOKUP($F176,Inp_SubOngoingEfficiency!$F$21:$AK$24,MATCH(AI$7,Inp_SubOngoingEfficiency!$F$7:$AK$7,0),FALSE)</f>
        <v>4.0589201193755171</v>
      </c>
      <c r="AJ176" s="73">
        <f>Cal_SubmittedCosts!AJ176/VLOOKUP($F176,Inp_SubOngoingEfficiency!$F$21:$AK$24,MATCH(AJ$7,Inp_SubOngoingEfficiency!$F$7:$AK$7,0),FALSE)</f>
        <v>3.9371697051385124</v>
      </c>
      <c r="AK176" s="73">
        <f>Cal_SubmittedCosts!AK176/VLOOKUP($F176,Inp_SubOngoingEfficiency!$F$21:$AK$24,MATCH(AK$7,Inp_SubOngoingEfficiency!$F$7:$AK$7,0),FALSE)</f>
        <v>3.8548911183614631</v>
      </c>
    </row>
    <row r="177" spans="5:37">
      <c r="E177" s="97" t="str">
        <f>Cover!$F$13</f>
        <v>Sc</v>
      </c>
      <c r="F177" s="95" t="s">
        <v>137</v>
      </c>
      <c r="G177" s="94" t="s">
        <v>306</v>
      </c>
      <c r="H177" s="94" t="s">
        <v>186</v>
      </c>
      <c r="I177" s="94" t="s">
        <v>305</v>
      </c>
      <c r="J177" s="95" t="s">
        <v>266</v>
      </c>
      <c r="K177" s="74" t="str">
        <f t="shared" si="31"/>
        <v>Repex_MOB Interventions_Net</v>
      </c>
      <c r="L177" s="95" t="s">
        <v>111</v>
      </c>
      <c r="M177" s="98" t="str">
        <f t="shared" si="30"/>
        <v>ScRepex4.08 Repex MOBMOBsMOB InterventionsCostTotex</v>
      </c>
      <c r="N177" s="95"/>
      <c r="O177" s="95"/>
      <c r="P177" s="95"/>
      <c r="Q177" s="95"/>
      <c r="R177" s="14"/>
      <c r="S177" s="95"/>
      <c r="T177" s="100"/>
      <c r="U177" s="100"/>
      <c r="V177" s="100"/>
      <c r="W177" s="100"/>
      <c r="X177" s="100"/>
      <c r="Y177" s="73">
        <f>Cal_SubmittedCosts!Y177/VLOOKUP($F177,Inp_SubOngoingEfficiency!$F$21:$AK$24,MATCH(Y$7,Inp_SubOngoingEfficiency!$F$7:$AK$7,0),FALSE)</f>
        <v>1.4304172070000001</v>
      </c>
      <c r="Z177" s="73">
        <f>Cal_SubmittedCosts!Z177/VLOOKUP($F177,Inp_SubOngoingEfficiency!$F$21:$AK$24,MATCH(Z$7,Inp_SubOngoingEfficiency!$F$7:$AK$7,0),FALSE)</f>
        <v>1.6495344800000002</v>
      </c>
      <c r="AA177" s="73">
        <f>Cal_SubmittedCosts!AA177/VLOOKUP($F177,Inp_SubOngoingEfficiency!$F$21:$AK$24,MATCH(AA$7,Inp_SubOngoingEfficiency!$F$7:$AK$7,0),FALSE)</f>
        <v>1.739597753</v>
      </c>
      <c r="AB177" s="73">
        <f>Cal_SubmittedCosts!AB177/VLOOKUP($F177,Inp_SubOngoingEfficiency!$F$21:$AK$24,MATCH(AB$7,Inp_SubOngoingEfficiency!$F$7:$AK$7,0),FALSE)</f>
        <v>1.4989049329999997</v>
      </c>
      <c r="AC177" s="73">
        <f>Cal_SubmittedCosts!AC177/VLOOKUP($F177,Inp_SubOngoingEfficiency!$F$21:$AK$24,MATCH(AC$7,Inp_SubOngoingEfficiency!$F$7:$AK$7,0),FALSE)</f>
        <v>1.5046003419999998</v>
      </c>
      <c r="AD177" s="73">
        <f>Cal_SubmittedCosts!AD177/VLOOKUP($F177,Inp_SubOngoingEfficiency!$F$21:$AK$24,MATCH(AD$7,Inp_SubOngoingEfficiency!$F$7:$AK$7,0),FALSE)</f>
        <v>3.101</v>
      </c>
      <c r="AE177" s="73">
        <f>Cal_SubmittedCosts!AE177/VLOOKUP($F177,Inp_SubOngoingEfficiency!$F$21:$AK$24,MATCH(AE$7,Inp_SubOngoingEfficiency!$F$7:$AK$7,0),FALSE)</f>
        <v>2.6464902530000005</v>
      </c>
      <c r="AF177" s="73">
        <f>Cal_SubmittedCosts!AF177/VLOOKUP($F177,Inp_SubOngoingEfficiency!$F$21:$AK$24,MATCH(AF$7,Inp_SubOngoingEfficiency!$F$7:$AK$7,0),FALSE)</f>
        <v>3.2938987826398392</v>
      </c>
      <c r="AG177" s="73">
        <f>Cal_SubmittedCosts!AG177/VLOOKUP($F177,Inp_SubOngoingEfficiency!$F$21:$AK$24,MATCH(AG$7,Inp_SubOngoingEfficiency!$F$7:$AK$7,0),FALSE)</f>
        <v>2.7815625032809379</v>
      </c>
      <c r="AH177" s="73">
        <f>Cal_SubmittedCosts!AH177/VLOOKUP($F177,Inp_SubOngoingEfficiency!$F$21:$AK$24,MATCH(AH$7,Inp_SubOngoingEfficiency!$F$7:$AK$7,0),FALSE)</f>
        <v>2.81286673370554</v>
      </c>
      <c r="AI177" s="73">
        <f>Cal_SubmittedCosts!AI177/VLOOKUP($F177,Inp_SubOngoingEfficiency!$F$21:$AK$24,MATCH(AI$7,Inp_SubOngoingEfficiency!$F$7:$AK$7,0),FALSE)</f>
        <v>2.8041044395481078</v>
      </c>
      <c r="AJ177" s="73">
        <f>Cal_SubmittedCosts!AJ177/VLOOKUP($F177,Inp_SubOngoingEfficiency!$F$21:$AK$24,MATCH(AJ$7,Inp_SubOngoingEfficiency!$F$7:$AK$7,0),FALSE)</f>
        <v>2.8178997922887832</v>
      </c>
      <c r="AK177" s="73">
        <f>Cal_SubmittedCosts!AK177/VLOOKUP($F177,Inp_SubOngoingEfficiency!$F$21:$AK$24,MATCH(AK$7,Inp_SubOngoingEfficiency!$F$7:$AK$7,0),FALSE)</f>
        <v>2.8709476739941882</v>
      </c>
    </row>
  </sheetData>
  <mergeCells count="1">
    <mergeCell ref="AM6:AO6"/>
  </mergeCells>
  <conditionalFormatting sqref="R4">
    <cfRule type="cellIs" dxfId="63" priority="1" operator="greaterThan">
      <formula>0</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Sheet11">
    <tabColor theme="8"/>
  </sheetPr>
  <dimension ref="A1:BG145"/>
  <sheetViews>
    <sheetView zoomScale="70" zoomScaleNormal="70" workbookViewId="0">
      <pane xSplit="19" ySplit="8" topLeftCell="T9" activePane="bottomRight" state="frozen"/>
      <selection activeCell="A4" sqref="A4"/>
      <selection pane="topRight" activeCell="A4" sqref="A4"/>
      <selection pane="bottomLeft" activeCell="A4" sqref="A4"/>
      <selection pane="bottomRight" activeCell="T9" sqref="T9"/>
    </sheetView>
  </sheetViews>
  <sheetFormatPr defaultColWidth="0" defaultRowHeight="12.75"/>
  <cols>
    <col min="1" max="2" width="2.125" customWidth="1"/>
    <col min="3" max="3" width="2.125" style="4" customWidth="1"/>
    <col min="4" max="4" width="3.125" style="4" customWidth="1"/>
    <col min="5" max="5" width="9.5" style="4" customWidth="1"/>
    <col min="6" max="6" width="9.875" customWidth="1"/>
    <col min="7" max="8" width="22.125" customWidth="1"/>
    <col min="9" max="9" width="18.125" customWidth="1"/>
    <col min="10" max="10" width="17.375" customWidth="1"/>
    <col min="11" max="11" width="14.875" customWidth="1"/>
    <col min="12" max="12" width="13.5" customWidth="1"/>
    <col min="13" max="13" width="17.125" customWidth="1"/>
    <col min="14" max="14" width="3.625" customWidth="1"/>
    <col min="15" max="15" width="3.625" style="4" customWidth="1"/>
    <col min="16" max="16" width="15" style="4" bestFit="1" customWidth="1"/>
    <col min="17" max="17" width="1.625" style="4" customWidth="1"/>
    <col min="18" max="18" width="9.125" customWidth="1"/>
    <col min="19" max="19" width="1.625" customWidth="1"/>
    <col min="20" max="37" width="9.125" customWidth="1"/>
    <col min="38" max="38" width="1.625" style="4" customWidth="1"/>
    <col min="39" max="41" width="9.625" style="4" customWidth="1"/>
    <col min="42" max="42" width="1.625" customWidth="1"/>
    <col min="43" max="43" width="9.125" customWidth="1"/>
    <col min="44" max="44" width="9.125" style="33" customWidth="1"/>
    <col min="45" max="45" width="60.875" bestFit="1" customWidth="1"/>
    <col min="46" max="57" width="1.625" customWidth="1"/>
    <col min="58" max="59" width="0" hidden="1" customWidth="1"/>
    <col min="60" max="16384" width="9.125" hidden="1"/>
  </cols>
  <sheetData>
    <row r="1" spans="1:57" ht="22.5">
      <c r="A1" s="10" t="s">
        <v>286</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1"/>
      <c r="AS1" s="10"/>
      <c r="AT1" s="10"/>
      <c r="AU1" s="10"/>
      <c r="AV1" s="10"/>
      <c r="AW1" s="10"/>
      <c r="AX1" s="10"/>
      <c r="AY1" s="10"/>
      <c r="AZ1" s="10"/>
      <c r="BA1" s="10"/>
      <c r="BB1" s="10"/>
      <c r="BC1" s="10"/>
      <c r="BD1" s="10"/>
      <c r="BE1" s="10"/>
    </row>
    <row r="2" spans="1:57" ht="15">
      <c r="A2" s="11" t="str">
        <f>"["&amp; Cover!$F$28 &amp;"] "&amp; Cover!$F$8 &amp;" - Version "&amp; Cover!$F$22 &amp;" ("&amp; TEXT(Cover!$F$23, "dd/mm/yy") &amp;")"</f>
        <v>[Final] Normalisation and adjustments - Version 2 (30/11/20)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2"/>
      <c r="AS2" s="11"/>
      <c r="AT2" s="11"/>
      <c r="AU2" s="11"/>
      <c r="AV2" s="11"/>
      <c r="AW2" s="11"/>
      <c r="AX2" s="11"/>
      <c r="AY2" s="11"/>
      <c r="AZ2" s="11"/>
      <c r="BA2" s="11"/>
      <c r="BB2" s="11"/>
      <c r="BC2" s="11"/>
      <c r="BD2" s="11"/>
      <c r="BE2" s="11"/>
    </row>
    <row r="3" spans="1:57" ht="15">
      <c r="A3" s="11" t="s">
        <v>170</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2"/>
      <c r="AS3" s="11"/>
      <c r="AT3" s="11"/>
      <c r="AU3" s="11"/>
      <c r="AV3" s="11"/>
      <c r="AW3" s="11"/>
      <c r="AX3" s="11"/>
      <c r="AY3" s="11"/>
      <c r="AZ3" s="11"/>
      <c r="BA3" s="11"/>
      <c r="BB3" s="11"/>
      <c r="BC3" s="11"/>
      <c r="BD3" s="11"/>
      <c r="BE3" s="11"/>
    </row>
    <row r="4" spans="1:57" s="4" customFormat="1" ht="15">
      <c r="A4" s="11"/>
      <c r="B4" s="11"/>
      <c r="C4" s="11"/>
      <c r="D4" s="11"/>
      <c r="E4" s="11"/>
      <c r="F4" s="11"/>
      <c r="G4" s="11"/>
      <c r="H4" s="11"/>
      <c r="I4" s="11" t="s">
        <v>123</v>
      </c>
      <c r="J4" s="11"/>
      <c r="K4" s="11"/>
      <c r="L4" s="11"/>
      <c r="M4" s="11"/>
      <c r="N4" s="11"/>
      <c r="O4" s="11"/>
      <c r="P4" s="11"/>
      <c r="Q4" s="11"/>
      <c r="R4" s="36"/>
      <c r="S4" s="11"/>
      <c r="T4" s="11"/>
      <c r="U4" s="11"/>
      <c r="V4" s="11"/>
      <c r="W4" s="11"/>
      <c r="X4" s="11"/>
      <c r="Y4" s="11"/>
      <c r="Z4" s="11"/>
      <c r="AA4" s="11"/>
      <c r="AB4" s="11"/>
      <c r="AC4" s="11"/>
      <c r="AD4" s="11"/>
      <c r="AE4" s="11"/>
      <c r="AF4" s="11"/>
      <c r="AG4" s="11"/>
      <c r="AH4" s="11"/>
      <c r="AI4" s="11"/>
      <c r="AJ4" s="11"/>
      <c r="AK4" s="11"/>
      <c r="AL4" s="11"/>
      <c r="AM4" s="11"/>
      <c r="AN4" s="11"/>
      <c r="AO4" s="11"/>
      <c r="AP4" s="11"/>
      <c r="AQ4" s="11"/>
      <c r="AR4" s="32"/>
      <c r="AS4" s="11"/>
      <c r="AT4" s="11"/>
      <c r="AU4" s="11"/>
      <c r="AV4" s="11"/>
      <c r="AW4" s="11"/>
      <c r="AX4" s="11"/>
      <c r="AY4" s="11"/>
      <c r="AZ4" s="11"/>
      <c r="BA4" s="11"/>
      <c r="BB4" s="11"/>
      <c r="BC4" s="11"/>
      <c r="BD4" s="11"/>
      <c r="BE4" s="11"/>
    </row>
    <row r="5" spans="1:57" s="96" customFormat="1" ht="38.25">
      <c r="A5" s="162"/>
      <c r="B5" s="162"/>
      <c r="C5" s="162"/>
      <c r="D5" s="162"/>
      <c r="E5" s="162"/>
      <c r="F5" s="162"/>
      <c r="G5" s="4"/>
      <c r="H5" s="4"/>
      <c r="I5" s="4"/>
      <c r="J5" s="82" t="s">
        <v>553</v>
      </c>
      <c r="K5" s="82" t="s">
        <v>319</v>
      </c>
      <c r="L5" s="82" t="s">
        <v>321</v>
      </c>
      <c r="M5" s="82" t="s">
        <v>323</v>
      </c>
      <c r="N5" s="4"/>
      <c r="O5" s="4"/>
      <c r="P5" s="4"/>
      <c r="Q5" s="4"/>
      <c r="R5" s="4"/>
      <c r="S5" s="162"/>
      <c r="T5" s="162"/>
      <c r="U5" s="162"/>
      <c r="V5" s="162"/>
      <c r="W5" s="162"/>
      <c r="X5" s="162"/>
      <c r="Y5" s="162"/>
      <c r="Z5" s="162"/>
      <c r="AA5" s="162"/>
      <c r="AB5" s="162"/>
      <c r="AC5" s="162"/>
      <c r="AD5" s="162"/>
      <c r="AE5" s="162"/>
      <c r="AF5" s="162"/>
      <c r="AG5" s="162"/>
      <c r="AH5" s="162"/>
      <c r="AI5" s="162"/>
      <c r="AJ5" s="162"/>
      <c r="AK5" s="162"/>
      <c r="AL5" s="162"/>
      <c r="AM5" s="162"/>
      <c r="AN5" s="162"/>
      <c r="AO5" s="162"/>
      <c r="AP5" s="162"/>
      <c r="AQ5" s="162"/>
      <c r="AR5" s="163"/>
      <c r="AS5" s="162"/>
      <c r="AT5" s="162"/>
      <c r="AU5" s="162"/>
      <c r="AV5" s="162"/>
      <c r="AW5" s="162"/>
      <c r="AX5" s="162"/>
      <c r="AY5" s="162"/>
      <c r="AZ5" s="162"/>
      <c r="BA5" s="162"/>
      <c r="BB5" s="162"/>
      <c r="BC5" s="162"/>
      <c r="BD5" s="162"/>
      <c r="BE5" s="162"/>
    </row>
    <row r="6" spans="1:57" s="4" customFormat="1" ht="25.5">
      <c r="G6" s="164" t="s">
        <v>552</v>
      </c>
      <c r="H6" s="80" t="str">
        <f>INDEX(Global!$I$12:$I$34,MATCH($A$1,Global!$F$12:$F$34,0))</f>
        <v>Yes</v>
      </c>
      <c r="I6" s="164" t="s">
        <v>316</v>
      </c>
      <c r="J6" s="78">
        <f>IF(INDEX(Global!$J$12:$J$34,MATCH($A$1,Global!$F$12:$F$34,0))="Yes", 1,0)</f>
        <v>1</v>
      </c>
      <c r="K6" s="78">
        <f>IF(INDEX(Global!$K$12:$K$34,MATCH($A$1,Global!$F$12:$F$34,0))="Yes", 1,0)</f>
        <v>0</v>
      </c>
      <c r="L6" s="78">
        <f>IF(INDEX(Global!$L$12:$L$34,MATCH($A$1,Global!$F$12:$F$34,0))="Yes", 1,0)</f>
        <v>0</v>
      </c>
      <c r="M6" s="78">
        <f>IF(INDEX(Global!$M$12:$M$34,MATCH($A$1,Global!$F$12:$F$34,0))="Yes", 1,0)</f>
        <v>0</v>
      </c>
      <c r="AQ6" s="42"/>
      <c r="AR6" s="43"/>
      <c r="AS6" s="44"/>
    </row>
    <row r="7" spans="1:57" s="4" customFormat="1">
      <c r="T7" s="85" t="s">
        <v>326</v>
      </c>
      <c r="U7" s="86"/>
      <c r="V7" s="86"/>
      <c r="W7" s="86"/>
      <c r="X7" s="87"/>
      <c r="Y7" s="85" t="s">
        <v>327</v>
      </c>
      <c r="Z7" s="86"/>
      <c r="AA7" s="86"/>
      <c r="AB7" s="86"/>
      <c r="AC7" s="86"/>
      <c r="AD7" s="86"/>
      <c r="AE7" s="86"/>
      <c r="AF7" s="87"/>
      <c r="AG7" s="85" t="s">
        <v>328</v>
      </c>
      <c r="AH7" s="86"/>
      <c r="AI7" s="86"/>
      <c r="AJ7" s="86"/>
      <c r="AK7" s="87"/>
      <c r="AM7" s="83" t="s">
        <v>326</v>
      </c>
      <c r="AN7" s="89" t="s">
        <v>327</v>
      </c>
      <c r="AO7" s="84" t="s">
        <v>328</v>
      </c>
      <c r="AQ7" s="42"/>
      <c r="AR7" s="43"/>
      <c r="AS7" s="44"/>
    </row>
    <row r="8" spans="1:57">
      <c r="A8" s="5"/>
      <c r="E8" s="5" t="str">
        <f>Cal_SubmittedCostsOEAdj!E7</f>
        <v>Ntwk</v>
      </c>
      <c r="F8" s="5" t="str">
        <f>Cal_SubmittedCostsOEAdj!F7</f>
        <v>Cost Area</v>
      </c>
      <c r="G8" s="5" t="str">
        <f>Cal_SubmittedCostsOEAdj!G7</f>
        <v>Sheet</v>
      </c>
      <c r="H8" s="5" t="str">
        <f>Cal_SubmittedCostsOEAdj!H7</f>
        <v>Overall Activity</v>
      </c>
      <c r="I8" s="5" t="str">
        <f>Cal_SubmittedCostsOEAdj!I7</f>
        <v>Cost Activity</v>
      </c>
      <c r="J8" s="5" t="s">
        <v>247</v>
      </c>
      <c r="K8" s="5"/>
      <c r="L8" s="5" t="s">
        <v>109</v>
      </c>
      <c r="M8" s="5" t="s">
        <v>207</v>
      </c>
      <c r="N8" s="5"/>
      <c r="O8" s="5" t="s">
        <v>114</v>
      </c>
      <c r="P8" s="5" t="s">
        <v>119</v>
      </c>
      <c r="Q8" s="5"/>
      <c r="R8" s="5" t="s">
        <v>110</v>
      </c>
      <c r="S8" s="5"/>
      <c r="T8" s="29">
        <v>2009</v>
      </c>
      <c r="U8" s="56">
        <v>2010</v>
      </c>
      <c r="V8" s="56">
        <v>2011</v>
      </c>
      <c r="W8" s="56">
        <v>2012</v>
      </c>
      <c r="X8" s="56">
        <v>2013</v>
      </c>
      <c r="Y8" s="29">
        <v>2014</v>
      </c>
      <c r="Z8" s="56">
        <v>2015</v>
      </c>
      <c r="AA8" s="56">
        <v>2016</v>
      </c>
      <c r="AB8" s="56">
        <v>2017</v>
      </c>
      <c r="AC8" s="56">
        <v>2018</v>
      </c>
      <c r="AD8" s="56">
        <v>2019</v>
      </c>
      <c r="AE8" s="56">
        <v>2020</v>
      </c>
      <c r="AF8" s="56">
        <v>2021</v>
      </c>
      <c r="AG8" s="29">
        <v>2022</v>
      </c>
      <c r="AH8" s="56">
        <v>2023</v>
      </c>
      <c r="AI8" s="56">
        <v>2024</v>
      </c>
      <c r="AJ8" s="56">
        <v>2025</v>
      </c>
      <c r="AK8" s="30">
        <v>2026</v>
      </c>
      <c r="AL8" s="5"/>
      <c r="AM8" s="90" t="s">
        <v>292</v>
      </c>
      <c r="AN8" s="91" t="s">
        <v>292</v>
      </c>
      <c r="AO8" s="92" t="s">
        <v>292</v>
      </c>
      <c r="AP8" s="5"/>
      <c r="AQ8" s="28" t="s">
        <v>7</v>
      </c>
      <c r="AR8" s="34" t="s">
        <v>6</v>
      </c>
      <c r="AS8" s="27" t="s">
        <v>115</v>
      </c>
      <c r="AT8" s="5"/>
      <c r="AU8" s="5"/>
      <c r="AV8" s="5"/>
      <c r="AW8" s="5"/>
      <c r="AX8" s="5"/>
      <c r="AY8" s="5"/>
      <c r="AZ8" s="5"/>
      <c r="BA8" s="5"/>
      <c r="BB8" s="5"/>
      <c r="BC8" s="5"/>
      <c r="BD8" s="5"/>
      <c r="BE8" s="5"/>
    </row>
    <row r="11" spans="1:57">
      <c r="F11" s="17" t="str">
        <f>INDEX(Lists!M$34:M$89,MATCH('Cal_Work mgt'!$I11,Lists!$P$34:$P$89,0),)</f>
        <v>Opex</v>
      </c>
      <c r="G11" s="17">
        <f>INDEX(Lists!N$34:N$89,MATCH('Cal_Work mgt'!$I11,Lists!$P$34:$P$89,0),)</f>
        <v>0</v>
      </c>
      <c r="H11" s="17" t="str">
        <f>INDEX(Lists!O$34:O$215,MATCH('Cal_Work mgt'!$I11,Lists!$P$34:$P$215,0),)</f>
        <v>Work Management</v>
      </c>
      <c r="I11" s="17" t="str">
        <f>$A$1</f>
        <v>Total Work Management</v>
      </c>
      <c r="J11" s="5" t="s">
        <v>143</v>
      </c>
      <c r="K11" s="5" t="s">
        <v>265</v>
      </c>
      <c r="L11" s="5" t="s">
        <v>111</v>
      </c>
      <c r="M11" s="17" t="str">
        <f>F11&amp;"_"&amp;I11&amp;"_"&amp;K11</f>
        <v>Opex_Total Work Management_Gross</v>
      </c>
      <c r="R11" s="14"/>
      <c r="T11" s="16">
        <f>INDEX(Cal_SubmittedCostsOEAdj!T:T, MATCH($M11,Cal_SubmittedCostsOEAdj!$K:$K,0))</f>
        <v>0</v>
      </c>
      <c r="U11" s="16">
        <f>INDEX(Cal_SubmittedCostsOEAdj!U:U, MATCH($M11,Cal_SubmittedCostsOEAdj!$K:$K,0))</f>
        <v>0</v>
      </c>
      <c r="V11" s="16">
        <f>INDEX(Cal_SubmittedCostsOEAdj!V:V, MATCH($M11,Cal_SubmittedCostsOEAdj!$K:$K,0))</f>
        <v>0</v>
      </c>
      <c r="W11" s="16">
        <f>INDEX(Cal_SubmittedCostsOEAdj!W:W, MATCH($M11,Cal_SubmittedCostsOEAdj!$K:$K,0))</f>
        <v>0</v>
      </c>
      <c r="X11" s="16">
        <f>INDEX(Cal_SubmittedCostsOEAdj!X:X, MATCH($M11,Cal_SubmittedCostsOEAdj!$K:$K,0))</f>
        <v>0</v>
      </c>
      <c r="Y11" s="16">
        <f>INDEX(Cal_SubmittedCostsOEAdj!Y:Y, MATCH($M11,Cal_SubmittedCostsOEAdj!$K:$K,0))</f>
        <v>17.487743202999997</v>
      </c>
      <c r="Z11" s="16">
        <f>INDEX(Cal_SubmittedCostsOEAdj!Z:Z, MATCH($M11,Cal_SubmittedCostsOEAdj!$K:$K,0))</f>
        <v>13.992681565999998</v>
      </c>
      <c r="AA11" s="16">
        <f>INDEX(Cal_SubmittedCostsOEAdj!AA:AA, MATCH($M11,Cal_SubmittedCostsOEAdj!$K:$K,0))</f>
        <v>12.632307958</v>
      </c>
      <c r="AB11" s="16">
        <f>INDEX(Cal_SubmittedCostsOEAdj!AB:AB, MATCH($M11,Cal_SubmittedCostsOEAdj!$K:$K,0))</f>
        <v>14.757050491999999</v>
      </c>
      <c r="AC11" s="16">
        <f>INDEX(Cal_SubmittedCostsOEAdj!AC:AC, MATCH($M11,Cal_SubmittedCostsOEAdj!$K:$K,0))</f>
        <v>13.970893848000001</v>
      </c>
      <c r="AD11" s="16">
        <f>INDEX(Cal_SubmittedCostsOEAdj!AD:AD, MATCH($M11,Cal_SubmittedCostsOEAdj!$K:$K,0))</f>
        <v>16.188707528999998</v>
      </c>
      <c r="AE11" s="16">
        <f>INDEX(Cal_SubmittedCostsOEAdj!AE:AE, MATCH($M11,Cal_SubmittedCostsOEAdj!$K:$K,0))</f>
        <v>11.022830283999999</v>
      </c>
      <c r="AF11" s="16">
        <f>INDEX(Cal_SubmittedCostsOEAdj!AF:AF, MATCH($M11,Cal_SubmittedCostsOEAdj!$K:$K,0))</f>
        <v>13.809000000000001</v>
      </c>
      <c r="AG11" s="16">
        <f>INDEX(Cal_SubmittedCostsOEAdj!AG:AG, MATCH($M11,Cal_SubmittedCostsOEAdj!$K:$K,0))</f>
        <v>17.056587864000001</v>
      </c>
      <c r="AH11" s="16">
        <f>INDEX(Cal_SubmittedCostsOEAdj!AH:AH, MATCH($M11,Cal_SubmittedCostsOEAdj!$K:$K,0))</f>
        <v>18.203052748000001</v>
      </c>
      <c r="AI11" s="16">
        <f>INDEX(Cal_SubmittedCostsOEAdj!AI:AI, MATCH($M11,Cal_SubmittedCostsOEAdj!$K:$K,0))</f>
        <v>12.486518185</v>
      </c>
      <c r="AJ11" s="16">
        <f>INDEX(Cal_SubmittedCostsOEAdj!AJ:AJ, MATCH($M11,Cal_SubmittedCostsOEAdj!$K:$K,0))</f>
        <v>11.297917002999998</v>
      </c>
      <c r="AK11" s="16">
        <f>INDEX(Cal_SubmittedCostsOEAdj!AK:AK, MATCH($M11,Cal_SubmittedCostsOEAdj!$K:$K,0))</f>
        <v>13.015886853027165</v>
      </c>
      <c r="AM11" s="17">
        <f>SUM(T11:X11)</f>
        <v>0</v>
      </c>
      <c r="AN11" s="17">
        <f>SUM(Y11:AF11)</f>
        <v>113.86121487999998</v>
      </c>
      <c r="AO11" s="17">
        <f>SUM(AG11:AK11)</f>
        <v>72.059962653027171</v>
      </c>
    </row>
    <row r="12" spans="1:57" s="4" customFormat="1">
      <c r="F12" s="17" t="str">
        <f>INDEX(Lists!M$34:M$89,MATCH('Cal_Work mgt'!$I12,Lists!$P$34:$P$89,0),)</f>
        <v>Opex</v>
      </c>
      <c r="G12" s="17">
        <f>INDEX(Lists!N$34:N$89,MATCH('Cal_Work mgt'!$I12,Lists!$P$34:$P$89,0),)</f>
        <v>0</v>
      </c>
      <c r="H12" s="17" t="str">
        <f>INDEX(Lists!O$34:O$215,MATCH('Cal_Work mgt'!$I12,Lists!$P$34:$P$215,0),)</f>
        <v>Work Management</v>
      </c>
      <c r="I12" s="17" t="str">
        <f>$A$1</f>
        <v>Total Work Management</v>
      </c>
      <c r="J12" s="5" t="s">
        <v>143</v>
      </c>
      <c r="K12" s="5" t="s">
        <v>266</v>
      </c>
      <c r="L12" s="5" t="s">
        <v>111</v>
      </c>
      <c r="M12" s="17" t="str">
        <f>F12&amp;"_"&amp;I12&amp;"_"&amp;K12</f>
        <v>Opex_Total Work Management_Net</v>
      </c>
      <c r="R12" s="14"/>
      <c r="T12" s="16">
        <f>INDEX(Cal_SubmittedCostsOEAdj!T:T, MATCH($M12,Cal_SubmittedCostsOEAdj!$K:$K,0))</f>
        <v>0</v>
      </c>
      <c r="U12" s="16">
        <f>INDEX(Cal_SubmittedCostsOEAdj!U:U, MATCH($M12,Cal_SubmittedCostsOEAdj!$K:$K,0))</f>
        <v>0</v>
      </c>
      <c r="V12" s="16">
        <f>INDEX(Cal_SubmittedCostsOEAdj!V:V, MATCH($M12,Cal_SubmittedCostsOEAdj!$K:$K,0))</f>
        <v>0</v>
      </c>
      <c r="W12" s="16">
        <f>INDEX(Cal_SubmittedCostsOEAdj!W:W, MATCH($M12,Cal_SubmittedCostsOEAdj!$K:$K,0))</f>
        <v>0</v>
      </c>
      <c r="X12" s="16">
        <f>INDEX(Cal_SubmittedCostsOEAdj!X:X, MATCH($M12,Cal_SubmittedCostsOEAdj!$K:$K,0))</f>
        <v>0</v>
      </c>
      <c r="Y12" s="16">
        <f>INDEX(Cal_SubmittedCostsOEAdj!Y:Y, MATCH($M12,Cal_SubmittedCostsOEAdj!$K:$K,0))</f>
        <v>17.487743202999997</v>
      </c>
      <c r="Z12" s="16">
        <f>INDEX(Cal_SubmittedCostsOEAdj!Z:Z, MATCH($M12,Cal_SubmittedCostsOEAdj!$K:$K,0))</f>
        <v>13.992681565999998</v>
      </c>
      <c r="AA12" s="16">
        <f>INDEX(Cal_SubmittedCostsOEAdj!AA:AA, MATCH($M12,Cal_SubmittedCostsOEAdj!$K:$K,0))</f>
        <v>12.632307958</v>
      </c>
      <c r="AB12" s="16">
        <f>INDEX(Cal_SubmittedCostsOEAdj!AB:AB, MATCH($M12,Cal_SubmittedCostsOEAdj!$K:$K,0))</f>
        <v>14.757050491999999</v>
      </c>
      <c r="AC12" s="16">
        <f>INDEX(Cal_SubmittedCostsOEAdj!AC:AC, MATCH($M12,Cal_SubmittedCostsOEAdj!$K:$K,0))</f>
        <v>13.970893848000001</v>
      </c>
      <c r="AD12" s="16">
        <f>INDEX(Cal_SubmittedCostsOEAdj!AD:AD, MATCH($M12,Cal_SubmittedCostsOEAdj!$K:$K,0))</f>
        <v>16.188707528999998</v>
      </c>
      <c r="AE12" s="16">
        <f>INDEX(Cal_SubmittedCostsOEAdj!AE:AE, MATCH($M12,Cal_SubmittedCostsOEAdj!$K:$K,0))</f>
        <v>11.022830283999999</v>
      </c>
      <c r="AF12" s="16">
        <f>INDEX(Cal_SubmittedCostsOEAdj!AF:AF, MATCH($M12,Cal_SubmittedCostsOEAdj!$K:$K,0))</f>
        <v>13.809000000000001</v>
      </c>
      <c r="AG12" s="16">
        <f>INDEX(Cal_SubmittedCostsOEAdj!AG:AG, MATCH($M12,Cal_SubmittedCostsOEAdj!$K:$K,0))</f>
        <v>17.056587864000001</v>
      </c>
      <c r="AH12" s="16">
        <f>INDEX(Cal_SubmittedCostsOEAdj!AH:AH, MATCH($M12,Cal_SubmittedCostsOEAdj!$K:$K,0))</f>
        <v>18.203052748000001</v>
      </c>
      <c r="AI12" s="16">
        <f>INDEX(Cal_SubmittedCostsOEAdj!AI:AI, MATCH($M12,Cal_SubmittedCostsOEAdj!$K:$K,0))</f>
        <v>12.486518185</v>
      </c>
      <c r="AJ12" s="16">
        <f>INDEX(Cal_SubmittedCostsOEAdj!AJ:AJ, MATCH($M12,Cal_SubmittedCostsOEAdj!$K:$K,0))</f>
        <v>11.297917002999998</v>
      </c>
      <c r="AK12" s="16">
        <f>INDEX(Cal_SubmittedCostsOEAdj!AK:AK, MATCH($M12,Cal_SubmittedCostsOEAdj!$K:$K,0))</f>
        <v>13.015886853027165</v>
      </c>
      <c r="AM12" s="17">
        <f>SUM(T12:X12)</f>
        <v>0</v>
      </c>
      <c r="AN12" s="17">
        <f>SUM(Y12:AF12)</f>
        <v>113.86121487999998</v>
      </c>
      <c r="AO12" s="17">
        <f>SUM(AG12:AK12)</f>
        <v>72.059962653027171</v>
      </c>
      <c r="AR12" s="33"/>
    </row>
    <row r="14" spans="1:57" s="4" customFormat="1" ht="15">
      <c r="B14" s="11" t="s">
        <v>238</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2"/>
      <c r="AS14" s="11"/>
      <c r="AT14" s="11"/>
      <c r="AU14" s="11"/>
      <c r="AV14" s="11"/>
      <c r="AW14" s="11"/>
      <c r="AX14" s="11"/>
      <c r="AY14" s="11"/>
      <c r="AZ14" s="11"/>
      <c r="BA14" s="11"/>
      <c r="BB14" s="11"/>
      <c r="BC14" s="11"/>
      <c r="BD14" s="11"/>
      <c r="BE14" s="11"/>
    </row>
    <row r="15" spans="1:57" s="4" customFormat="1">
      <c r="C15" s="25" t="s">
        <v>257</v>
      </c>
      <c r="AR15" s="33"/>
    </row>
    <row r="16" spans="1:57">
      <c r="I16" s="4"/>
      <c r="K16" s="61" t="s">
        <v>258</v>
      </c>
      <c r="P16" s="186" t="s">
        <v>604</v>
      </c>
      <c r="AS16" s="186" t="s">
        <v>603</v>
      </c>
    </row>
    <row r="17" spans="2:57">
      <c r="F17" s="17" t="str">
        <f>INDEX(Lists!M$34:M$89,MATCH('Cal_Work mgt'!$I17,Lists!$P$34:$P$89,0),)</f>
        <v>Opex</v>
      </c>
      <c r="G17" s="17">
        <f>INDEX(Lists!N$34:N$89,MATCH('Cal_Work mgt'!$I17,Lists!$P$34:$P$89,0),)</f>
        <v>0</v>
      </c>
      <c r="H17" s="17" t="str">
        <f>INDEX(Lists!O$34:O$215,MATCH('Cal_Work mgt'!$I17,Lists!$P$34:$P$215,0),)</f>
        <v>Work Management</v>
      </c>
      <c r="I17" s="17" t="str">
        <f>$A$1</f>
        <v>Total Work Management</v>
      </c>
      <c r="J17" s="57" t="s">
        <v>447</v>
      </c>
      <c r="K17" s="59"/>
      <c r="L17" t="s">
        <v>111</v>
      </c>
      <c r="P17" s="186"/>
      <c r="R17" s="14"/>
      <c r="T17" s="38"/>
      <c r="U17" s="38"/>
      <c r="V17" s="38"/>
      <c r="W17" s="38"/>
      <c r="X17" s="38"/>
      <c r="Y17" s="38">
        <v>0</v>
      </c>
      <c r="Z17" s="38">
        <v>-0.66007084675324679</v>
      </c>
      <c r="AA17" s="38">
        <v>-1.2842228241038161</v>
      </c>
      <c r="AB17" s="38">
        <v>-0.34104898261079575</v>
      </c>
      <c r="AC17" s="38">
        <v>-1.9230029027681783</v>
      </c>
      <c r="AD17" s="38">
        <v>-0.40200000000000002</v>
      </c>
      <c r="AE17" s="38">
        <v>-0.41099999999999998</v>
      </c>
      <c r="AF17" s="38">
        <v>-1.236</v>
      </c>
      <c r="AG17" s="38"/>
      <c r="AH17" s="38"/>
      <c r="AI17" s="38"/>
      <c r="AJ17" s="38"/>
      <c r="AK17" s="38"/>
      <c r="AM17" s="17">
        <f t="shared" ref="AM17:AM26" si="0">SUM(T17:X17)</f>
        <v>0</v>
      </c>
      <c r="AN17" s="17">
        <f t="shared" ref="AN17:AN26" si="1">SUM(Y17:AF17)</f>
        <v>-6.2573455562360358</v>
      </c>
      <c r="AO17" s="17">
        <f t="shared" ref="AO17:AO26" si="2">SUM(AG17:AK17)</f>
        <v>0</v>
      </c>
      <c r="AS17" s="94" t="s">
        <v>557</v>
      </c>
    </row>
    <row r="18" spans="2:57">
      <c r="F18" s="17" t="str">
        <f>INDEX(Lists!M$34:M$89,MATCH('Cal_Work mgt'!$I18,Lists!$P$34:$P$89,0),)</f>
        <v>Opex</v>
      </c>
      <c r="G18" s="17">
        <f>INDEX(Lists!N$34:N$89,MATCH('Cal_Work mgt'!$I18,Lists!$P$34:$P$89,0),)</f>
        <v>0</v>
      </c>
      <c r="H18" s="17" t="str">
        <f>INDEX(Lists!O$34:O$215,MATCH('Cal_Work mgt'!$I18,Lists!$P$34:$P$215,0),)</f>
        <v>Work Management</v>
      </c>
      <c r="I18" s="17" t="str">
        <f t="shared" ref="I18:I26" si="3">$A$1</f>
        <v>Total Work Management</v>
      </c>
      <c r="J18" s="4"/>
      <c r="K18" s="59"/>
      <c r="L18" s="4" t="s">
        <v>111</v>
      </c>
      <c r="R18" s="14"/>
      <c r="T18" s="38"/>
      <c r="U18" s="38"/>
      <c r="V18" s="38"/>
      <c r="W18" s="38"/>
      <c r="X18" s="38"/>
      <c r="Y18" s="38"/>
      <c r="Z18" s="38"/>
      <c r="AA18" s="38"/>
      <c r="AB18" s="38"/>
      <c r="AC18" s="38"/>
      <c r="AD18" s="38"/>
      <c r="AE18" s="38"/>
      <c r="AF18" s="38"/>
      <c r="AG18" s="38"/>
      <c r="AH18" s="38"/>
      <c r="AI18" s="38"/>
      <c r="AJ18" s="38"/>
      <c r="AK18" s="38"/>
      <c r="AM18" s="17">
        <f t="shared" si="0"/>
        <v>0</v>
      </c>
      <c r="AN18" s="17">
        <f t="shared" si="1"/>
        <v>0</v>
      </c>
      <c r="AO18" s="17">
        <f t="shared" si="2"/>
        <v>0</v>
      </c>
    </row>
    <row r="19" spans="2:57">
      <c r="F19" s="17" t="str">
        <f>INDEX(Lists!M$34:M$89,MATCH('Cal_Work mgt'!$I19,Lists!$P$34:$P$89,0),)</f>
        <v>Opex</v>
      </c>
      <c r="G19" s="17">
        <f>INDEX(Lists!N$34:N$89,MATCH('Cal_Work mgt'!$I19,Lists!$P$34:$P$89,0),)</f>
        <v>0</v>
      </c>
      <c r="H19" s="17" t="str">
        <f>INDEX(Lists!O$34:O$215,MATCH('Cal_Work mgt'!$I19,Lists!$P$34:$P$215,0),)</f>
        <v>Work Management</v>
      </c>
      <c r="I19" s="17" t="str">
        <f t="shared" si="3"/>
        <v>Total Work Management</v>
      </c>
      <c r="J19" s="4"/>
      <c r="K19" s="59"/>
      <c r="L19" s="4" t="s">
        <v>111</v>
      </c>
      <c r="R19" s="14"/>
      <c r="T19" s="38"/>
      <c r="U19" s="38"/>
      <c r="V19" s="38"/>
      <c r="W19" s="38"/>
      <c r="X19" s="38"/>
      <c r="Y19" s="38"/>
      <c r="Z19" s="38"/>
      <c r="AA19" s="38"/>
      <c r="AB19" s="38"/>
      <c r="AC19" s="38"/>
      <c r="AD19" s="38"/>
      <c r="AE19" s="38"/>
      <c r="AF19" s="38"/>
      <c r="AG19" s="38"/>
      <c r="AH19" s="38"/>
      <c r="AI19" s="38"/>
      <c r="AJ19" s="38"/>
      <c r="AK19" s="38"/>
      <c r="AM19" s="17">
        <f t="shared" si="0"/>
        <v>0</v>
      </c>
      <c r="AN19" s="17">
        <f t="shared" si="1"/>
        <v>0</v>
      </c>
      <c r="AO19" s="17">
        <f t="shared" si="2"/>
        <v>0</v>
      </c>
    </row>
    <row r="20" spans="2:57">
      <c r="F20" s="17" t="str">
        <f>INDEX(Lists!M$34:M$89,MATCH('Cal_Work mgt'!$I20,Lists!$P$34:$P$89,0),)</f>
        <v>Opex</v>
      </c>
      <c r="G20" s="17">
        <f>INDEX(Lists!N$34:N$89,MATCH('Cal_Work mgt'!$I20,Lists!$P$34:$P$89,0),)</f>
        <v>0</v>
      </c>
      <c r="H20" s="17" t="str">
        <f>INDEX(Lists!O$34:O$215,MATCH('Cal_Work mgt'!$I20,Lists!$P$34:$P$215,0),)</f>
        <v>Work Management</v>
      </c>
      <c r="I20" s="17" t="str">
        <f t="shared" si="3"/>
        <v>Total Work Management</v>
      </c>
      <c r="J20" s="4"/>
      <c r="K20" s="59"/>
      <c r="L20" s="4" t="s">
        <v>111</v>
      </c>
      <c r="R20" s="14"/>
      <c r="T20" s="38"/>
      <c r="U20" s="38"/>
      <c r="V20" s="38"/>
      <c r="W20" s="38"/>
      <c r="X20" s="38"/>
      <c r="Y20" s="38"/>
      <c r="Z20" s="38"/>
      <c r="AA20" s="38"/>
      <c r="AB20" s="38"/>
      <c r="AC20" s="38"/>
      <c r="AD20" s="38"/>
      <c r="AE20" s="38"/>
      <c r="AF20" s="38"/>
      <c r="AG20" s="38"/>
      <c r="AH20" s="38"/>
      <c r="AI20" s="38"/>
      <c r="AJ20" s="38"/>
      <c r="AK20" s="38"/>
      <c r="AM20" s="17">
        <f t="shared" si="0"/>
        <v>0</v>
      </c>
      <c r="AN20" s="17">
        <f t="shared" si="1"/>
        <v>0</v>
      </c>
      <c r="AO20" s="17">
        <f t="shared" si="2"/>
        <v>0</v>
      </c>
    </row>
    <row r="21" spans="2:57" s="4" customFormat="1">
      <c r="F21" s="17" t="str">
        <f>INDEX(Lists!M$34:M$89,MATCH('Cal_Work mgt'!$I21,Lists!$P$34:$P$89,0),)</f>
        <v>Opex</v>
      </c>
      <c r="G21" s="17">
        <f>INDEX(Lists!N$34:N$89,MATCH('Cal_Work mgt'!$I21,Lists!$P$34:$P$89,0),)</f>
        <v>0</v>
      </c>
      <c r="H21" s="17" t="str">
        <f>INDEX(Lists!O$34:O$215,MATCH('Cal_Work mgt'!$I21,Lists!$P$34:$P$215,0),)</f>
        <v>Work Management</v>
      </c>
      <c r="I21" s="17" t="str">
        <f t="shared" si="3"/>
        <v>Total Work Management</v>
      </c>
      <c r="K21" s="59"/>
      <c r="L21" s="4" t="s">
        <v>111</v>
      </c>
      <c r="R21" s="14"/>
      <c r="T21" s="38"/>
      <c r="U21" s="38"/>
      <c r="V21" s="38"/>
      <c r="W21" s="38"/>
      <c r="X21" s="38"/>
      <c r="Y21" s="38"/>
      <c r="Z21" s="38"/>
      <c r="AA21" s="38"/>
      <c r="AB21" s="38"/>
      <c r="AC21" s="38"/>
      <c r="AD21" s="38"/>
      <c r="AE21" s="38"/>
      <c r="AF21" s="38"/>
      <c r="AG21" s="38"/>
      <c r="AH21" s="38"/>
      <c r="AI21" s="38"/>
      <c r="AJ21" s="38"/>
      <c r="AK21" s="38"/>
      <c r="AM21" s="17">
        <f t="shared" si="0"/>
        <v>0</v>
      </c>
      <c r="AN21" s="17">
        <f t="shared" si="1"/>
        <v>0</v>
      </c>
      <c r="AO21" s="17">
        <f t="shared" si="2"/>
        <v>0</v>
      </c>
      <c r="AR21" s="33"/>
    </row>
    <row r="22" spans="2:57" s="4" customFormat="1">
      <c r="F22" s="17" t="str">
        <f>INDEX(Lists!M$34:M$89,MATCH('Cal_Work mgt'!$I22,Lists!$P$34:$P$89,0),)</f>
        <v>Opex</v>
      </c>
      <c r="G22" s="17">
        <f>INDEX(Lists!N$34:N$89,MATCH('Cal_Work mgt'!$I22,Lists!$P$34:$P$89,0),)</f>
        <v>0</v>
      </c>
      <c r="H22" s="17" t="str">
        <f>INDEX(Lists!O$34:O$215,MATCH('Cal_Work mgt'!$I22,Lists!$P$34:$P$215,0),)</f>
        <v>Work Management</v>
      </c>
      <c r="I22" s="17" t="str">
        <f t="shared" si="3"/>
        <v>Total Work Management</v>
      </c>
      <c r="K22" s="59"/>
      <c r="L22" s="4" t="s">
        <v>111</v>
      </c>
      <c r="R22" s="14"/>
      <c r="T22" s="38"/>
      <c r="U22" s="38"/>
      <c r="V22" s="38"/>
      <c r="W22" s="38"/>
      <c r="X22" s="38"/>
      <c r="Y22" s="38"/>
      <c r="Z22" s="38"/>
      <c r="AA22" s="38"/>
      <c r="AB22" s="38"/>
      <c r="AC22" s="38"/>
      <c r="AD22" s="38"/>
      <c r="AE22" s="38"/>
      <c r="AF22" s="38"/>
      <c r="AG22" s="38"/>
      <c r="AH22" s="38"/>
      <c r="AI22" s="38"/>
      <c r="AJ22" s="38"/>
      <c r="AK22" s="38"/>
      <c r="AM22" s="17">
        <f t="shared" si="0"/>
        <v>0</v>
      </c>
      <c r="AN22" s="17">
        <f t="shared" si="1"/>
        <v>0</v>
      </c>
      <c r="AO22" s="17">
        <f t="shared" si="2"/>
        <v>0</v>
      </c>
      <c r="AR22" s="33"/>
    </row>
    <row r="23" spans="2:57" s="4" customFormat="1">
      <c r="F23" s="17" t="str">
        <f>INDEX(Lists!M$34:M$89,MATCH('Cal_Work mgt'!$I23,Lists!$P$34:$P$89,0),)</f>
        <v>Opex</v>
      </c>
      <c r="G23" s="17">
        <f>INDEX(Lists!N$34:N$89,MATCH('Cal_Work mgt'!$I23,Lists!$P$34:$P$89,0),)</f>
        <v>0</v>
      </c>
      <c r="H23" s="17" t="str">
        <f>INDEX(Lists!O$34:O$215,MATCH('Cal_Work mgt'!$I23,Lists!$P$34:$P$215,0),)</f>
        <v>Work Management</v>
      </c>
      <c r="I23" s="17" t="str">
        <f t="shared" si="3"/>
        <v>Total Work Management</v>
      </c>
      <c r="K23" s="59"/>
      <c r="L23" s="4" t="s">
        <v>111</v>
      </c>
      <c r="R23" s="14"/>
      <c r="T23" s="38"/>
      <c r="U23" s="38"/>
      <c r="V23" s="38"/>
      <c r="W23" s="38"/>
      <c r="X23" s="38"/>
      <c r="Y23" s="38"/>
      <c r="Z23" s="38"/>
      <c r="AA23" s="38"/>
      <c r="AB23" s="38"/>
      <c r="AC23" s="38"/>
      <c r="AD23" s="38"/>
      <c r="AE23" s="38"/>
      <c r="AF23" s="38"/>
      <c r="AG23" s="38"/>
      <c r="AH23" s="38"/>
      <c r="AI23" s="38"/>
      <c r="AJ23" s="38"/>
      <c r="AK23" s="38"/>
      <c r="AM23" s="17">
        <f t="shared" si="0"/>
        <v>0</v>
      </c>
      <c r="AN23" s="17">
        <f t="shared" si="1"/>
        <v>0</v>
      </c>
      <c r="AO23" s="17">
        <f t="shared" si="2"/>
        <v>0</v>
      </c>
      <c r="AR23" s="33"/>
    </row>
    <row r="24" spans="2:57" s="4" customFormat="1">
      <c r="F24" s="17" t="str">
        <f>INDEX(Lists!M$34:M$89,MATCH('Cal_Work mgt'!$I24,Lists!$P$34:$P$89,0),)</f>
        <v>Opex</v>
      </c>
      <c r="G24" s="17">
        <f>INDEX(Lists!N$34:N$89,MATCH('Cal_Work mgt'!$I24,Lists!$P$34:$P$89,0),)</f>
        <v>0</v>
      </c>
      <c r="H24" s="17" t="str">
        <f>INDEX(Lists!O$34:O$215,MATCH('Cal_Work mgt'!$I24,Lists!$P$34:$P$215,0),)</f>
        <v>Work Management</v>
      </c>
      <c r="I24" s="17" t="str">
        <f t="shared" si="3"/>
        <v>Total Work Management</v>
      </c>
      <c r="K24" s="59"/>
      <c r="L24" s="4" t="s">
        <v>111</v>
      </c>
      <c r="R24" s="14"/>
      <c r="T24" s="38"/>
      <c r="U24" s="38"/>
      <c r="V24" s="38"/>
      <c r="W24" s="38"/>
      <c r="X24" s="38"/>
      <c r="Y24" s="38"/>
      <c r="Z24" s="38"/>
      <c r="AA24" s="38"/>
      <c r="AB24" s="38"/>
      <c r="AC24" s="38"/>
      <c r="AD24" s="38"/>
      <c r="AE24" s="38"/>
      <c r="AF24" s="38"/>
      <c r="AG24" s="38"/>
      <c r="AH24" s="38"/>
      <c r="AI24" s="38"/>
      <c r="AJ24" s="38"/>
      <c r="AK24" s="38"/>
      <c r="AM24" s="17">
        <f t="shared" si="0"/>
        <v>0</v>
      </c>
      <c r="AN24" s="17">
        <f t="shared" si="1"/>
        <v>0</v>
      </c>
      <c r="AO24" s="17">
        <f t="shared" si="2"/>
        <v>0</v>
      </c>
      <c r="AR24" s="33"/>
    </row>
    <row r="25" spans="2:57" s="4" customFormat="1">
      <c r="F25" s="17" t="str">
        <f>INDEX(Lists!M$34:M$89,MATCH('Cal_Work mgt'!$I25,Lists!$P$34:$P$89,0),)</f>
        <v>Opex</v>
      </c>
      <c r="G25" s="17">
        <f>INDEX(Lists!N$34:N$89,MATCH('Cal_Work mgt'!$I25,Lists!$P$34:$P$89,0),)</f>
        <v>0</v>
      </c>
      <c r="H25" s="17" t="str">
        <f>INDEX(Lists!O$34:O$215,MATCH('Cal_Work mgt'!$I25,Lists!$P$34:$P$215,0),)</f>
        <v>Work Management</v>
      </c>
      <c r="I25" s="17" t="str">
        <f t="shared" si="3"/>
        <v>Total Work Management</v>
      </c>
      <c r="K25" s="59"/>
      <c r="L25" s="4" t="s">
        <v>111</v>
      </c>
      <c r="R25" s="14"/>
      <c r="T25" s="38"/>
      <c r="U25" s="38"/>
      <c r="V25" s="38"/>
      <c r="W25" s="38"/>
      <c r="X25" s="38"/>
      <c r="Y25" s="38"/>
      <c r="Z25" s="38"/>
      <c r="AA25" s="38"/>
      <c r="AB25" s="38"/>
      <c r="AC25" s="38"/>
      <c r="AD25" s="38"/>
      <c r="AE25" s="38"/>
      <c r="AF25" s="38"/>
      <c r="AG25" s="38"/>
      <c r="AH25" s="38"/>
      <c r="AI25" s="38"/>
      <c r="AJ25" s="38"/>
      <c r="AK25" s="38"/>
      <c r="AM25" s="17">
        <f t="shared" si="0"/>
        <v>0</v>
      </c>
      <c r="AN25" s="17">
        <f t="shared" si="1"/>
        <v>0</v>
      </c>
      <c r="AO25" s="17">
        <f t="shared" si="2"/>
        <v>0</v>
      </c>
      <c r="AR25" s="33"/>
    </row>
    <row r="26" spans="2:57">
      <c r="F26" s="17" t="str">
        <f>INDEX(Lists!M$34:M$89,MATCH('Cal_Work mgt'!$I26,Lists!$P$34:$P$89,0),)</f>
        <v>Opex</v>
      </c>
      <c r="G26" s="17">
        <f>INDEX(Lists!N$34:N$89,MATCH('Cal_Work mgt'!$I26,Lists!$P$34:$P$89,0),)</f>
        <v>0</v>
      </c>
      <c r="H26" s="17" t="str">
        <f>INDEX(Lists!O$34:O$215,MATCH('Cal_Work mgt'!$I26,Lists!$P$34:$P$215,0),)</f>
        <v>Work Management</v>
      </c>
      <c r="I26" s="17" t="str">
        <f t="shared" si="3"/>
        <v>Total Work Management</v>
      </c>
      <c r="J26" s="4"/>
      <c r="K26" s="59"/>
      <c r="L26" s="4" t="s">
        <v>111</v>
      </c>
      <c r="R26" s="14"/>
      <c r="T26" s="38"/>
      <c r="U26" s="38"/>
      <c r="V26" s="38"/>
      <c r="W26" s="38"/>
      <c r="X26" s="38"/>
      <c r="Y26" s="38"/>
      <c r="Z26" s="38"/>
      <c r="AA26" s="38"/>
      <c r="AB26" s="38"/>
      <c r="AC26" s="38"/>
      <c r="AD26" s="38"/>
      <c r="AE26" s="38"/>
      <c r="AF26" s="38"/>
      <c r="AG26" s="38"/>
      <c r="AH26" s="38"/>
      <c r="AI26" s="38"/>
      <c r="AJ26" s="38"/>
      <c r="AK26" s="38"/>
      <c r="AM26" s="17">
        <f t="shared" si="0"/>
        <v>0</v>
      </c>
      <c r="AN26" s="17">
        <f t="shared" si="1"/>
        <v>0</v>
      </c>
      <c r="AO26" s="17">
        <f t="shared" si="2"/>
        <v>0</v>
      </c>
    </row>
    <row r="27" spans="2:57" s="4" customFormat="1">
      <c r="AR27" s="33"/>
    </row>
    <row r="28" spans="2:57" s="4" customFormat="1">
      <c r="H28" s="5" t="s">
        <v>200</v>
      </c>
      <c r="L28" s="5" t="s">
        <v>111</v>
      </c>
      <c r="T28" s="17">
        <f>SUM(T17:T26)/INDEX(Inp_SubOngoingEfficiency!$T$21:$AK$24,MATCH($F11&amp;"_Direct",Inp_SubOngoingEfficiency!$H$21:$H$24,0),MATCH(T$8,Inp_SubOngoingEfficiency!$T$7:$AK$7,0))</f>
        <v>0</v>
      </c>
      <c r="U28" s="17">
        <f>SUM(U17:U26)/INDEX(Inp_SubOngoingEfficiency!$T$21:$AK$24,MATCH($F11&amp;"_Direct",Inp_SubOngoingEfficiency!$H$21:$H$24,0),MATCH(U$8,Inp_SubOngoingEfficiency!$T$7:$AK$7,0))</f>
        <v>0</v>
      </c>
      <c r="V28" s="17">
        <f>SUM(V17:V26)/INDEX(Inp_SubOngoingEfficiency!$T$21:$AK$24,MATCH($F11&amp;"_Direct",Inp_SubOngoingEfficiency!$H$21:$H$24,0),MATCH(V$8,Inp_SubOngoingEfficiency!$T$7:$AK$7,0))</f>
        <v>0</v>
      </c>
      <c r="W28" s="17">
        <f>SUM(W17:W26)/INDEX(Inp_SubOngoingEfficiency!$T$21:$AK$24,MATCH($F11&amp;"_Direct",Inp_SubOngoingEfficiency!$H$21:$H$24,0),MATCH(W$8,Inp_SubOngoingEfficiency!$T$7:$AK$7,0))</f>
        <v>0</v>
      </c>
      <c r="X28" s="17">
        <f>SUM(X17:X26)/INDEX(Inp_SubOngoingEfficiency!$T$21:$AK$24,MATCH($F11&amp;"_Direct",Inp_SubOngoingEfficiency!$H$21:$H$24,0),MATCH(X$8,Inp_SubOngoingEfficiency!$T$7:$AK$7,0))</f>
        <v>0</v>
      </c>
      <c r="Y28" s="17">
        <f>SUM(Y17:Y26)/INDEX(Inp_SubOngoingEfficiency!$T$21:$AK$24,MATCH($F11&amp;"_Direct",Inp_SubOngoingEfficiency!$H$21:$H$24,0),MATCH(Y$8,Inp_SubOngoingEfficiency!$T$7:$AK$7,0))</f>
        <v>0</v>
      </c>
      <c r="Z28" s="17">
        <f>SUM(Z17:Z26)/INDEX(Inp_SubOngoingEfficiency!$T$21:$AK$24,MATCH($F11&amp;"_Direct",Inp_SubOngoingEfficiency!$H$21:$H$24,0),MATCH(Z$8,Inp_SubOngoingEfficiency!$T$7:$AK$7,0))</f>
        <v>-0.66007084675324679</v>
      </c>
      <c r="AA28" s="17">
        <f>SUM(AA17:AA26)/INDEX(Inp_SubOngoingEfficiency!$T$21:$AK$24,MATCH($F11&amp;"_Direct",Inp_SubOngoingEfficiency!$H$21:$H$24,0),MATCH(AA$8,Inp_SubOngoingEfficiency!$T$7:$AK$7,0))</f>
        <v>-1.2842228241038161</v>
      </c>
      <c r="AB28" s="17">
        <f>SUM(AB17:AB26)/INDEX(Inp_SubOngoingEfficiency!$T$21:$AK$24,MATCH($F11&amp;"_Direct",Inp_SubOngoingEfficiency!$H$21:$H$24,0),MATCH(AB$8,Inp_SubOngoingEfficiency!$T$7:$AK$7,0))</f>
        <v>-0.34104898261079575</v>
      </c>
      <c r="AC28" s="17">
        <f>SUM(AC17:AC26)/INDEX(Inp_SubOngoingEfficiency!$T$21:$AK$24,MATCH($F11&amp;"_Direct",Inp_SubOngoingEfficiency!$H$21:$H$24,0),MATCH(AC$8,Inp_SubOngoingEfficiency!$T$7:$AK$7,0))</f>
        <v>-1.9230029027681783</v>
      </c>
      <c r="AD28" s="17">
        <f>SUM(AD17:AD26)/INDEX(Inp_SubOngoingEfficiency!$T$21:$AK$24,MATCH($F11&amp;"_Direct",Inp_SubOngoingEfficiency!$H$21:$H$24,0),MATCH(AD$8,Inp_SubOngoingEfficiency!$T$7:$AK$7,0))</f>
        <v>-0.40200000000000002</v>
      </c>
      <c r="AE28" s="17">
        <f>SUM(AE17:AE26)/INDEX(Inp_SubOngoingEfficiency!$T$21:$AK$24,MATCH($F11&amp;"_Direct",Inp_SubOngoingEfficiency!$H$21:$H$24,0),MATCH(AE$8,Inp_SubOngoingEfficiency!$T$7:$AK$7,0))</f>
        <v>-0.41099999999999998</v>
      </c>
      <c r="AF28" s="17">
        <f>SUM(AF17:AF26)/INDEX(Inp_SubOngoingEfficiency!$T$21:$AK$24,MATCH($F11&amp;"_Direct",Inp_SubOngoingEfficiency!$H$21:$H$24,0),MATCH(AF$8,Inp_SubOngoingEfficiency!$T$7:$AK$7,0))</f>
        <v>-1.2397303822937626</v>
      </c>
      <c r="AG28" s="17">
        <f>SUM(AG17:AG26)/INDEX(Inp_SubOngoingEfficiency!$T$21:$AK$24,MATCH($F11&amp;"_Direct",Inp_SubOngoingEfficiency!$H$21:$H$24,0),MATCH(AG$8,Inp_SubOngoingEfficiency!$T$7:$AK$7,0))</f>
        <v>0</v>
      </c>
      <c r="AH28" s="17">
        <f>SUM(AH17:AH26)/INDEX(Inp_SubOngoingEfficiency!$T$21:$AK$24,MATCH($F11&amp;"_Direct",Inp_SubOngoingEfficiency!$H$21:$H$24,0),MATCH(AH$8,Inp_SubOngoingEfficiency!$T$7:$AK$7,0))</f>
        <v>0</v>
      </c>
      <c r="AI28" s="17">
        <f>SUM(AI17:AI26)/INDEX(Inp_SubOngoingEfficiency!$T$21:$AK$24,MATCH($F11&amp;"_Direct",Inp_SubOngoingEfficiency!$H$21:$H$24,0),MATCH(AI$8,Inp_SubOngoingEfficiency!$T$7:$AK$7,0))</f>
        <v>0</v>
      </c>
      <c r="AJ28" s="17">
        <f>SUM(AJ17:AJ26)/INDEX(Inp_SubOngoingEfficiency!$T$21:$AK$24,MATCH($F11&amp;"_Direct",Inp_SubOngoingEfficiency!$H$21:$H$24,0),MATCH(AJ$8,Inp_SubOngoingEfficiency!$T$7:$AK$7,0))</f>
        <v>0</v>
      </c>
      <c r="AK28" s="17">
        <f>SUM(AK17:AK26)/INDEX(Inp_SubOngoingEfficiency!$T$21:$AK$24,MATCH($F11&amp;"_Direct",Inp_SubOngoingEfficiency!$H$21:$H$24,0),MATCH(AK$8,Inp_SubOngoingEfficiency!$T$7:$AK$7,0))</f>
        <v>0</v>
      </c>
      <c r="AM28" s="17">
        <f>SUM(T28:X28)</f>
        <v>0</v>
      </c>
      <c r="AN28" s="17">
        <f>SUM(Y28:AF28)</f>
        <v>-6.2610759385297987</v>
      </c>
      <c r="AO28" s="17">
        <f>SUM(AG28:AK28)</f>
        <v>0</v>
      </c>
      <c r="AR28" s="33"/>
    </row>
    <row r="29" spans="2:57" s="4" customFormat="1">
      <c r="H29" s="5" t="s">
        <v>167</v>
      </c>
      <c r="L29" s="5" t="s">
        <v>111</v>
      </c>
      <c r="T29" s="17">
        <f>T11+T28</f>
        <v>0</v>
      </c>
      <c r="U29" s="17">
        <f t="shared" ref="U29:AK29" si="4">U11+U28</f>
        <v>0</v>
      </c>
      <c r="V29" s="17">
        <f t="shared" si="4"/>
        <v>0</v>
      </c>
      <c r="W29" s="17">
        <f t="shared" si="4"/>
        <v>0</v>
      </c>
      <c r="X29" s="17">
        <f t="shared" si="4"/>
        <v>0</v>
      </c>
      <c r="Y29" s="17">
        <f t="shared" si="4"/>
        <v>17.487743202999997</v>
      </c>
      <c r="Z29" s="17">
        <f t="shared" si="4"/>
        <v>13.332610719246752</v>
      </c>
      <c r="AA29" s="17">
        <f t="shared" si="4"/>
        <v>11.348085133896184</v>
      </c>
      <c r="AB29" s="17">
        <f t="shared" si="4"/>
        <v>14.416001509389204</v>
      </c>
      <c r="AC29" s="17">
        <f t="shared" si="4"/>
        <v>12.047890945231822</v>
      </c>
      <c r="AD29" s="17">
        <f t="shared" si="4"/>
        <v>15.786707528999999</v>
      </c>
      <c r="AE29" s="17">
        <f t="shared" si="4"/>
        <v>10.611830284</v>
      </c>
      <c r="AF29" s="17">
        <f t="shared" si="4"/>
        <v>12.569269617706238</v>
      </c>
      <c r="AG29" s="17">
        <f t="shared" si="4"/>
        <v>17.056587864000001</v>
      </c>
      <c r="AH29" s="17">
        <f t="shared" si="4"/>
        <v>18.203052748000001</v>
      </c>
      <c r="AI29" s="17">
        <f t="shared" si="4"/>
        <v>12.486518185</v>
      </c>
      <c r="AJ29" s="17">
        <f t="shared" si="4"/>
        <v>11.297917002999998</v>
      </c>
      <c r="AK29" s="17">
        <f t="shared" si="4"/>
        <v>13.015886853027165</v>
      </c>
      <c r="AM29" s="17">
        <f>SUM(T29:X29)</f>
        <v>0</v>
      </c>
      <c r="AN29" s="17">
        <f>SUM(Y29:AF29)</f>
        <v>107.60013894147021</v>
      </c>
      <c r="AO29" s="17">
        <f>SUM(AG29:AK29)</f>
        <v>72.059962653027171</v>
      </c>
      <c r="AR29" s="33"/>
    </row>
    <row r="30" spans="2:57">
      <c r="H30" s="4"/>
      <c r="I30" s="4"/>
      <c r="J30" s="4"/>
      <c r="K30" s="4"/>
      <c r="L30" s="4"/>
    </row>
    <row r="31" spans="2:57" s="4" customFormat="1" ht="15">
      <c r="B31" s="11" t="s">
        <v>239</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32"/>
      <c r="AS31" s="11"/>
      <c r="AT31" s="11"/>
      <c r="AU31" s="11"/>
      <c r="AV31" s="11"/>
      <c r="AW31" s="11"/>
      <c r="AX31" s="11"/>
      <c r="AY31" s="11"/>
      <c r="AZ31" s="11"/>
      <c r="BA31" s="11"/>
      <c r="BB31" s="11"/>
      <c r="BC31" s="11"/>
      <c r="BD31" s="11"/>
      <c r="BE31" s="11"/>
    </row>
    <row r="32" spans="2:57" s="4" customFormat="1">
      <c r="C32" s="25" t="s">
        <v>245</v>
      </c>
      <c r="AR32" s="33"/>
    </row>
    <row r="33" spans="2:57" s="4" customFormat="1">
      <c r="F33" s="25"/>
      <c r="AR33" s="33"/>
    </row>
    <row r="34" spans="2:57" s="4" customFormat="1">
      <c r="G34" s="25"/>
      <c r="I34" s="5" t="s">
        <v>198</v>
      </c>
      <c r="K34" s="61" t="s">
        <v>199</v>
      </c>
      <c r="AR34" s="33"/>
    </row>
    <row r="35" spans="2:57" s="4" customFormat="1">
      <c r="F35" s="17" t="str">
        <f>INDEX(Lists!M$34:M$89,MATCH('Cal_Work mgt'!$I35,Lists!$P$34:$P$89,0),)</f>
        <v>Opex</v>
      </c>
      <c r="G35" s="17">
        <f>INDEX(Lists!N$34:N$89,MATCH('Cal_Work mgt'!$I35,Lists!$P$34:$P$89,0),)</f>
        <v>0</v>
      </c>
      <c r="H35" s="17" t="str">
        <f>INDEX(Lists!O$34:O$89,MATCH('Cal_Work mgt'!$I35,Lists!$P$34:$P$89,0),)</f>
        <v>Work Management</v>
      </c>
      <c r="I35" s="17" t="str">
        <f t="shared" ref="I35:I44" si="5">$A$1</f>
        <v>Total Work Management</v>
      </c>
      <c r="J35" s="60" t="s">
        <v>423</v>
      </c>
      <c r="K35" s="59" t="s">
        <v>149</v>
      </c>
      <c r="L35" s="4" t="s">
        <v>111</v>
      </c>
      <c r="R35" s="14"/>
      <c r="T35" s="38"/>
      <c r="U35" s="38"/>
      <c r="V35" s="38"/>
      <c r="W35" s="38"/>
      <c r="X35" s="38"/>
      <c r="Y35" s="38"/>
      <c r="Z35" s="38"/>
      <c r="AA35" s="38"/>
      <c r="AB35" s="38"/>
      <c r="AC35" s="38"/>
      <c r="AD35" s="38">
        <v>-1.1499999999999999</v>
      </c>
      <c r="AE35" s="38">
        <v>-0.7350439931567686</v>
      </c>
      <c r="AF35" s="38">
        <v>-0.4142975234156332</v>
      </c>
      <c r="AG35" s="38">
        <v>-0.32591422196531833</v>
      </c>
      <c r="AH35" s="38">
        <v>-0.65197059872956853</v>
      </c>
      <c r="AI35" s="38">
        <v>-0.61364725901963135</v>
      </c>
      <c r="AJ35" s="38">
        <v>-0.537000579599757</v>
      </c>
      <c r="AK35" s="38">
        <v>-1.0073211328023755</v>
      </c>
      <c r="AM35" s="17">
        <f t="shared" ref="AM35:AM44" si="6">SUM(T35:X35)</f>
        <v>0</v>
      </c>
      <c r="AN35" s="17">
        <f t="shared" ref="AN35:AN44" si="7">SUM(Y35:AF35)</f>
        <v>-2.2993415165724018</v>
      </c>
      <c r="AO35" s="17">
        <f t="shared" ref="AO35:AO44" si="8">SUM(AG35:AK35)</f>
        <v>-3.1358537921166505</v>
      </c>
      <c r="AR35" s="33"/>
      <c r="AS35" s="4" t="s">
        <v>484</v>
      </c>
    </row>
    <row r="36" spans="2:57" s="4" customFormat="1">
      <c r="F36" s="17" t="str">
        <f>INDEX(Lists!M$34:M$89,MATCH('Cal_Work mgt'!$I36,Lists!$P$34:$P$89,0),)</f>
        <v>Opex</v>
      </c>
      <c r="G36" s="17">
        <f>INDEX(Lists!N$34:N$89,MATCH('Cal_Work mgt'!$I36,Lists!$P$34:$P$89,0),)</f>
        <v>0</v>
      </c>
      <c r="H36" s="17" t="str">
        <f>INDEX(Lists!O$34:O$89,MATCH('Cal_Work mgt'!$I36,Lists!$P$34:$P$89,0),)</f>
        <v>Work Management</v>
      </c>
      <c r="I36" s="17" t="str">
        <f t="shared" si="5"/>
        <v>Total Work Management</v>
      </c>
      <c r="J36" s="60" t="s">
        <v>524</v>
      </c>
      <c r="K36" s="59" t="s">
        <v>140</v>
      </c>
      <c r="L36" s="4" t="s">
        <v>111</v>
      </c>
      <c r="R36" s="14"/>
      <c r="T36" s="38"/>
      <c r="U36" s="38"/>
      <c r="V36" s="38"/>
      <c r="W36" s="38"/>
      <c r="X36" s="38"/>
      <c r="Y36" s="38"/>
      <c r="Z36" s="38"/>
      <c r="AA36" s="38"/>
      <c r="AB36" s="38"/>
      <c r="AC36" s="38"/>
      <c r="AD36" s="38"/>
      <c r="AE36" s="38"/>
      <c r="AF36" s="38"/>
      <c r="AG36" s="38">
        <v>-3.78</v>
      </c>
      <c r="AH36" s="38">
        <v>-4.83</v>
      </c>
      <c r="AI36" s="38">
        <v>-0.01</v>
      </c>
      <c r="AJ36" s="38">
        <v>-0.01</v>
      </c>
      <c r="AK36" s="38">
        <v>-0.02</v>
      </c>
      <c r="AM36" s="17">
        <f t="shared" si="6"/>
        <v>0</v>
      </c>
      <c r="AN36" s="17">
        <f t="shared" si="7"/>
        <v>0</v>
      </c>
      <c r="AO36" s="17">
        <f t="shared" si="8"/>
        <v>-8.6499999999999986</v>
      </c>
      <c r="AR36" s="33"/>
      <c r="AS36" s="94" t="s">
        <v>557</v>
      </c>
    </row>
    <row r="37" spans="2:57" s="4" customFormat="1">
      <c r="F37" s="17" t="str">
        <f>INDEX(Lists!M$34:M$89,MATCH('Cal_Work mgt'!$I37,Lists!$P$34:$P$89,0),)</f>
        <v>Opex</v>
      </c>
      <c r="G37" s="17">
        <f>INDEX(Lists!N$34:N$89,MATCH('Cal_Work mgt'!$I37,Lists!$P$34:$P$89,0),)</f>
        <v>0</v>
      </c>
      <c r="H37" s="17" t="str">
        <f>INDEX(Lists!O$34:O$89,MATCH('Cal_Work mgt'!$I37,Lists!$P$34:$P$89,0),)</f>
        <v>Work Management</v>
      </c>
      <c r="I37" s="17" t="str">
        <f t="shared" si="5"/>
        <v>Total Work Management</v>
      </c>
      <c r="J37" s="15"/>
      <c r="K37" s="59"/>
      <c r="L37" s="4" t="s">
        <v>111</v>
      </c>
      <c r="R37" s="14"/>
      <c r="T37" s="38"/>
      <c r="U37" s="38"/>
      <c r="V37" s="38"/>
      <c r="W37" s="38"/>
      <c r="X37" s="38"/>
      <c r="Y37" s="38"/>
      <c r="Z37" s="38"/>
      <c r="AA37" s="38"/>
      <c r="AB37" s="38"/>
      <c r="AC37" s="38"/>
      <c r="AD37" s="38"/>
      <c r="AE37" s="38"/>
      <c r="AF37" s="38"/>
      <c r="AG37" s="38"/>
      <c r="AH37" s="38"/>
      <c r="AI37" s="38"/>
      <c r="AJ37" s="38"/>
      <c r="AK37" s="38"/>
      <c r="AM37" s="17">
        <f t="shared" si="6"/>
        <v>0</v>
      </c>
      <c r="AN37" s="17">
        <f t="shared" si="7"/>
        <v>0</v>
      </c>
      <c r="AO37" s="17">
        <f t="shared" si="8"/>
        <v>0</v>
      </c>
      <c r="AR37" s="33"/>
    </row>
    <row r="38" spans="2:57" s="4" customFormat="1">
      <c r="F38" s="17" t="str">
        <f>INDEX(Lists!M$34:M$89,MATCH('Cal_Work mgt'!$I38,Lists!$P$34:$P$89,0),)</f>
        <v>Opex</v>
      </c>
      <c r="G38" s="17">
        <f>INDEX(Lists!N$34:N$89,MATCH('Cal_Work mgt'!$I38,Lists!$P$34:$P$89,0),)</f>
        <v>0</v>
      </c>
      <c r="H38" s="17" t="str">
        <f>INDEX(Lists!O$34:O$89,MATCH('Cal_Work mgt'!$I38,Lists!$P$34:$P$89,0),)</f>
        <v>Work Management</v>
      </c>
      <c r="I38" s="17" t="str">
        <f t="shared" si="5"/>
        <v>Total Work Management</v>
      </c>
      <c r="J38" s="15"/>
      <c r="K38" s="59"/>
      <c r="L38" s="4" t="s">
        <v>111</v>
      </c>
      <c r="R38" s="14"/>
      <c r="T38" s="38"/>
      <c r="U38" s="38"/>
      <c r="V38" s="38"/>
      <c r="W38" s="38"/>
      <c r="X38" s="38"/>
      <c r="Y38" s="38"/>
      <c r="Z38" s="38"/>
      <c r="AA38" s="38"/>
      <c r="AB38" s="38"/>
      <c r="AC38" s="38"/>
      <c r="AD38" s="38"/>
      <c r="AE38" s="38"/>
      <c r="AF38" s="38"/>
      <c r="AG38" s="38"/>
      <c r="AH38" s="38"/>
      <c r="AI38" s="38"/>
      <c r="AJ38" s="38"/>
      <c r="AK38" s="38"/>
      <c r="AM38" s="17">
        <f t="shared" si="6"/>
        <v>0</v>
      </c>
      <c r="AN38" s="17">
        <f t="shared" si="7"/>
        <v>0</v>
      </c>
      <c r="AO38" s="17">
        <f t="shared" si="8"/>
        <v>0</v>
      </c>
      <c r="AR38" s="33"/>
    </row>
    <row r="39" spans="2:57" s="4" customFormat="1">
      <c r="F39" s="17" t="str">
        <f>INDEX(Lists!M$34:M$89,MATCH('Cal_Work mgt'!$I39,Lists!$P$34:$P$89,0),)</f>
        <v>Opex</v>
      </c>
      <c r="G39" s="17">
        <f>INDEX(Lists!N$34:N$89,MATCH('Cal_Work mgt'!$I39,Lists!$P$34:$P$89,0),)</f>
        <v>0</v>
      </c>
      <c r="H39" s="17" t="str">
        <f>INDEX(Lists!O$34:O$89,MATCH('Cal_Work mgt'!$I39,Lists!$P$34:$P$89,0),)</f>
        <v>Work Management</v>
      </c>
      <c r="I39" s="17" t="str">
        <f t="shared" si="5"/>
        <v>Total Work Management</v>
      </c>
      <c r="J39" s="15"/>
      <c r="K39" s="59"/>
      <c r="L39" s="4" t="s">
        <v>111</v>
      </c>
      <c r="R39" s="14"/>
      <c r="T39" s="38"/>
      <c r="U39" s="38"/>
      <c r="V39" s="38"/>
      <c r="W39" s="38"/>
      <c r="X39" s="38"/>
      <c r="Y39" s="38"/>
      <c r="Z39" s="38"/>
      <c r="AA39" s="38"/>
      <c r="AB39" s="38"/>
      <c r="AC39" s="38"/>
      <c r="AD39" s="38"/>
      <c r="AE39" s="38"/>
      <c r="AF39" s="38"/>
      <c r="AG39" s="38"/>
      <c r="AH39" s="38"/>
      <c r="AI39" s="38"/>
      <c r="AJ39" s="38"/>
      <c r="AK39" s="38"/>
      <c r="AM39" s="17">
        <f t="shared" si="6"/>
        <v>0</v>
      </c>
      <c r="AN39" s="17">
        <f t="shared" si="7"/>
        <v>0</v>
      </c>
      <c r="AO39" s="17">
        <f t="shared" si="8"/>
        <v>0</v>
      </c>
      <c r="AR39" s="33"/>
    </row>
    <row r="40" spans="2:57" s="4" customFormat="1">
      <c r="F40" s="17" t="str">
        <f>INDEX(Lists!M$34:M$89,MATCH('Cal_Work mgt'!$I40,Lists!$P$34:$P$89,0),)</f>
        <v>Opex</v>
      </c>
      <c r="G40" s="17">
        <f>INDEX(Lists!N$34:N$89,MATCH('Cal_Work mgt'!$I40,Lists!$P$34:$P$89,0),)</f>
        <v>0</v>
      </c>
      <c r="H40" s="17" t="str">
        <f>INDEX(Lists!O$34:O$89,MATCH('Cal_Work mgt'!$I40,Lists!$P$34:$P$89,0),)</f>
        <v>Work Management</v>
      </c>
      <c r="I40" s="17" t="str">
        <f t="shared" si="5"/>
        <v>Total Work Management</v>
      </c>
      <c r="J40" s="15"/>
      <c r="K40" s="59"/>
      <c r="L40" s="4" t="s">
        <v>111</v>
      </c>
      <c r="R40" s="14"/>
      <c r="T40" s="38"/>
      <c r="U40" s="38"/>
      <c r="V40" s="38"/>
      <c r="W40" s="38"/>
      <c r="X40" s="38"/>
      <c r="Y40" s="38"/>
      <c r="Z40" s="38"/>
      <c r="AA40" s="38"/>
      <c r="AB40" s="38"/>
      <c r="AC40" s="38"/>
      <c r="AD40" s="38"/>
      <c r="AE40" s="38"/>
      <c r="AF40" s="38"/>
      <c r="AG40" s="38"/>
      <c r="AH40" s="38"/>
      <c r="AI40" s="38"/>
      <c r="AJ40" s="38"/>
      <c r="AK40" s="38"/>
      <c r="AM40" s="17">
        <f t="shared" si="6"/>
        <v>0</v>
      </c>
      <c r="AN40" s="17">
        <f t="shared" si="7"/>
        <v>0</v>
      </c>
      <c r="AO40" s="17">
        <f t="shared" si="8"/>
        <v>0</v>
      </c>
      <c r="AR40" s="33"/>
    </row>
    <row r="41" spans="2:57" s="4" customFormat="1">
      <c r="F41" s="17" t="str">
        <f>INDEX(Lists!M$34:M$89,MATCH('Cal_Work mgt'!$I41,Lists!$P$34:$P$89,0),)</f>
        <v>Opex</v>
      </c>
      <c r="G41" s="17">
        <f>INDEX(Lists!N$34:N$89,MATCH('Cal_Work mgt'!$I41,Lists!$P$34:$P$89,0),)</f>
        <v>0</v>
      </c>
      <c r="H41" s="17" t="str">
        <f>INDEX(Lists!O$34:O$89,MATCH('Cal_Work mgt'!$I41,Lists!$P$34:$P$89,0),)</f>
        <v>Work Management</v>
      </c>
      <c r="I41" s="17" t="str">
        <f t="shared" si="5"/>
        <v>Total Work Management</v>
      </c>
      <c r="J41" s="15"/>
      <c r="K41" s="59"/>
      <c r="L41" s="4" t="s">
        <v>111</v>
      </c>
      <c r="R41" s="14"/>
      <c r="T41" s="38"/>
      <c r="U41" s="38"/>
      <c r="V41" s="38"/>
      <c r="W41" s="38"/>
      <c r="X41" s="38"/>
      <c r="Y41" s="38"/>
      <c r="Z41" s="38"/>
      <c r="AA41" s="38"/>
      <c r="AB41" s="38"/>
      <c r="AC41" s="38"/>
      <c r="AD41" s="38"/>
      <c r="AE41" s="38"/>
      <c r="AF41" s="38"/>
      <c r="AG41" s="38"/>
      <c r="AH41" s="38"/>
      <c r="AI41" s="38"/>
      <c r="AJ41" s="38"/>
      <c r="AK41" s="38"/>
      <c r="AM41" s="17">
        <f t="shared" si="6"/>
        <v>0</v>
      </c>
      <c r="AN41" s="17">
        <f t="shared" si="7"/>
        <v>0</v>
      </c>
      <c r="AO41" s="17">
        <f t="shared" si="8"/>
        <v>0</v>
      </c>
      <c r="AR41" s="33"/>
    </row>
    <row r="42" spans="2:57" s="4" customFormat="1">
      <c r="F42" s="17" t="str">
        <f>INDEX(Lists!M$34:M$89,MATCH('Cal_Work mgt'!$I42,Lists!$P$34:$P$89,0),)</f>
        <v>Opex</v>
      </c>
      <c r="G42" s="17">
        <f>INDEX(Lists!N$34:N$89,MATCH('Cal_Work mgt'!$I42,Lists!$P$34:$P$89,0),)</f>
        <v>0</v>
      </c>
      <c r="H42" s="17" t="str">
        <f>INDEX(Lists!O$34:O$89,MATCH('Cal_Work mgt'!$I42,Lists!$P$34:$P$89,0),)</f>
        <v>Work Management</v>
      </c>
      <c r="I42" s="17" t="str">
        <f t="shared" si="5"/>
        <v>Total Work Management</v>
      </c>
      <c r="J42" s="15"/>
      <c r="K42" s="59"/>
      <c r="L42" s="4" t="s">
        <v>111</v>
      </c>
      <c r="R42" s="14"/>
      <c r="T42" s="38"/>
      <c r="U42" s="38"/>
      <c r="V42" s="38"/>
      <c r="W42" s="38"/>
      <c r="X42" s="38"/>
      <c r="Y42" s="38"/>
      <c r="Z42" s="38"/>
      <c r="AA42" s="38"/>
      <c r="AB42" s="38"/>
      <c r="AC42" s="38"/>
      <c r="AD42" s="38"/>
      <c r="AE42" s="38"/>
      <c r="AF42" s="38"/>
      <c r="AG42" s="38"/>
      <c r="AH42" s="38"/>
      <c r="AI42" s="38"/>
      <c r="AJ42" s="38"/>
      <c r="AK42" s="38"/>
      <c r="AM42" s="17">
        <f t="shared" si="6"/>
        <v>0</v>
      </c>
      <c r="AN42" s="17">
        <f t="shared" si="7"/>
        <v>0</v>
      </c>
      <c r="AO42" s="17">
        <f t="shared" si="8"/>
        <v>0</v>
      </c>
      <c r="AR42" s="33"/>
    </row>
    <row r="43" spans="2:57" s="4" customFormat="1">
      <c r="F43" s="17" t="str">
        <f>INDEX(Lists!M$34:M$89,MATCH('Cal_Work mgt'!$I43,Lists!$P$34:$P$89,0),)</f>
        <v>Opex</v>
      </c>
      <c r="G43" s="17">
        <f>INDEX(Lists!N$34:N$89,MATCH('Cal_Work mgt'!$I43,Lists!$P$34:$P$89,0),)</f>
        <v>0</v>
      </c>
      <c r="H43" s="17" t="str">
        <f>INDEX(Lists!O$34:O$89,MATCH('Cal_Work mgt'!$I43,Lists!$P$34:$P$89,0),)</f>
        <v>Work Management</v>
      </c>
      <c r="I43" s="17" t="str">
        <f t="shared" si="5"/>
        <v>Total Work Management</v>
      </c>
      <c r="J43" s="15"/>
      <c r="K43" s="59"/>
      <c r="L43" s="4" t="s">
        <v>111</v>
      </c>
      <c r="R43" s="14"/>
      <c r="T43" s="38"/>
      <c r="U43" s="38"/>
      <c r="V43" s="38"/>
      <c r="W43" s="38"/>
      <c r="X43" s="38"/>
      <c r="Y43" s="38"/>
      <c r="Z43" s="38"/>
      <c r="AA43" s="38"/>
      <c r="AB43" s="38"/>
      <c r="AC43" s="38"/>
      <c r="AD43" s="38"/>
      <c r="AE43" s="38"/>
      <c r="AF43" s="38"/>
      <c r="AG43" s="38"/>
      <c r="AH43" s="38"/>
      <c r="AI43" s="38"/>
      <c r="AJ43" s="38"/>
      <c r="AK43" s="38"/>
      <c r="AM43" s="17">
        <f t="shared" si="6"/>
        <v>0</v>
      </c>
      <c r="AN43" s="17">
        <f t="shared" si="7"/>
        <v>0</v>
      </c>
      <c r="AO43" s="17">
        <f t="shared" si="8"/>
        <v>0</v>
      </c>
      <c r="AR43" s="33"/>
    </row>
    <row r="44" spans="2:57" s="4" customFormat="1">
      <c r="F44" s="17" t="str">
        <f>INDEX(Lists!M$34:M$89,MATCH('Cal_Work mgt'!$I44,Lists!$P$34:$P$89,0),)</f>
        <v>Opex</v>
      </c>
      <c r="G44" s="17">
        <f>INDEX(Lists!N$34:N$89,MATCH('Cal_Work mgt'!$I44,Lists!$P$34:$P$89,0),)</f>
        <v>0</v>
      </c>
      <c r="H44" s="17" t="str">
        <f>INDEX(Lists!O$34:O$89,MATCH('Cal_Work mgt'!$I44,Lists!$P$34:$P$89,0),)</f>
        <v>Work Management</v>
      </c>
      <c r="I44" s="17" t="str">
        <f t="shared" si="5"/>
        <v>Total Work Management</v>
      </c>
      <c r="J44" s="15"/>
      <c r="K44" s="59"/>
      <c r="L44" s="4" t="s">
        <v>111</v>
      </c>
      <c r="R44" s="14"/>
      <c r="T44" s="38"/>
      <c r="U44" s="38"/>
      <c r="V44" s="38"/>
      <c r="W44" s="38"/>
      <c r="X44" s="38"/>
      <c r="Y44" s="38"/>
      <c r="Z44" s="38"/>
      <c r="AA44" s="38"/>
      <c r="AB44" s="38"/>
      <c r="AC44" s="38"/>
      <c r="AD44" s="38"/>
      <c r="AE44" s="38"/>
      <c r="AF44" s="38"/>
      <c r="AG44" s="38"/>
      <c r="AH44" s="38"/>
      <c r="AI44" s="38"/>
      <c r="AJ44" s="38"/>
      <c r="AK44" s="38"/>
      <c r="AM44" s="17">
        <f t="shared" si="6"/>
        <v>0</v>
      </c>
      <c r="AN44" s="17">
        <f t="shared" si="7"/>
        <v>0</v>
      </c>
      <c r="AO44" s="17">
        <f t="shared" si="8"/>
        <v>0</v>
      </c>
      <c r="AR44" s="33"/>
    </row>
    <row r="45" spans="2:57" s="4" customFormat="1">
      <c r="F45" s="25"/>
      <c r="AR45" s="33"/>
    </row>
    <row r="46" spans="2:57" s="4" customFormat="1" ht="15">
      <c r="B46" s="11" t="s">
        <v>240</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32"/>
      <c r="AS46" s="11"/>
      <c r="AT46" s="11"/>
      <c r="AU46" s="11"/>
      <c r="AV46" s="11"/>
      <c r="AW46" s="11"/>
      <c r="AX46" s="11"/>
      <c r="AY46" s="11"/>
      <c r="AZ46" s="11"/>
      <c r="BA46" s="11"/>
      <c r="BB46" s="11"/>
      <c r="BC46" s="11"/>
      <c r="BD46" s="11"/>
      <c r="BE46" s="11"/>
    </row>
    <row r="47" spans="2:57" s="4" customFormat="1">
      <c r="C47" s="25" t="s">
        <v>209</v>
      </c>
      <c r="AR47" s="33"/>
    </row>
    <row r="48" spans="2:57" s="4" customFormat="1">
      <c r="AR48" s="33"/>
    </row>
    <row r="49" spans="2:57" s="4" customFormat="1">
      <c r="E49" s="5" t="s">
        <v>198</v>
      </c>
      <c r="I49" s="5" t="s">
        <v>199</v>
      </c>
      <c r="M49" s="5" t="s">
        <v>207</v>
      </c>
      <c r="AR49" s="33"/>
    </row>
    <row r="50" spans="2:57" s="4" customFormat="1">
      <c r="D50" s="25">
        <v>1</v>
      </c>
      <c r="E50" s="17" t="str">
        <f>_xlfn.IFNA(INDEX(Cal_Reclassifications!I$9:I$229,MATCH('Cal_Work mgt'!$M50,Cal_Reclassifications!$M$9:$M$229,0),0),"")</f>
        <v/>
      </c>
      <c r="F50" s="17" t="str">
        <f>INDEX(Lists!M$34:M$89,MATCH('Cal_Work mgt'!$I50,Lists!$P$34:$P$89,0),)</f>
        <v>Opex</v>
      </c>
      <c r="G50" s="17">
        <f>INDEX(Lists!N$34:N$89,MATCH('Cal_Work mgt'!$I50,Lists!$P$34:$P$89,0),)</f>
        <v>0</v>
      </c>
      <c r="H50" s="17" t="str">
        <f>INDEX(Lists!O$34:O$89,MATCH('Cal_Work mgt'!$I50,Lists!$P$34:$P$89,0),)</f>
        <v>Work Management</v>
      </c>
      <c r="I50" s="17" t="str">
        <f t="shared" ref="I50:I59" si="9">$A$1</f>
        <v>Total Work Management</v>
      </c>
      <c r="J50" s="17" t="str">
        <f>_xlfn.IFNA(INDEX(Cal_Reclassifications!J$9:J$229,MATCH('Cal_Work mgt'!$M50,Cal_Reclassifications!$M$9:$M$229,0),0),"")</f>
        <v/>
      </c>
      <c r="L50" s="4" t="s">
        <v>111</v>
      </c>
      <c r="M50" s="17" t="str">
        <f t="shared" ref="M50:M59" si="10">I50&amp;"_"&amp;D50</f>
        <v>Total Work Management_1</v>
      </c>
      <c r="T50" s="17" t="str">
        <f>_xlfn.IFNA(INDEX(Cal_Reclassifications!$T$9:$AK$229,MATCH('Cal_Work mgt'!$M50,Cal_Reclassifications!$M$9:$M$229,0),MATCH('Cal_Work mgt'!T$8,Cal_Reclassifications!$T$7:$AK$7,0)),"")</f>
        <v/>
      </c>
      <c r="U50" s="17" t="str">
        <f>_xlfn.IFNA(INDEX(Cal_Reclassifications!$T$9:$AK$229,MATCH('Cal_Work mgt'!$M50,Cal_Reclassifications!$M$9:$M$229,0),MATCH('Cal_Work mgt'!U$8,Cal_Reclassifications!$T$7:$AK$7,0)),"")</f>
        <v/>
      </c>
      <c r="V50" s="17" t="str">
        <f>_xlfn.IFNA(INDEX(Cal_Reclassifications!$T$9:$AK$229,MATCH('Cal_Work mgt'!$M50,Cal_Reclassifications!$M$9:$M$229,0),MATCH('Cal_Work mgt'!V$8,Cal_Reclassifications!$T$7:$AK$7,0)),"")</f>
        <v/>
      </c>
      <c r="W50" s="17" t="str">
        <f>_xlfn.IFNA(INDEX(Cal_Reclassifications!$T$9:$AK$229,MATCH('Cal_Work mgt'!$M50,Cal_Reclassifications!$M$9:$M$229,0),MATCH('Cal_Work mgt'!W$8,Cal_Reclassifications!$T$7:$AK$7,0)),"")</f>
        <v/>
      </c>
      <c r="X50" s="17" t="str">
        <f>_xlfn.IFNA(INDEX(Cal_Reclassifications!$T$9:$AK$229,MATCH('Cal_Work mgt'!$M50,Cal_Reclassifications!$M$9:$M$229,0),MATCH('Cal_Work mgt'!X$8,Cal_Reclassifications!$T$7:$AK$7,0)),"")</f>
        <v/>
      </c>
      <c r="Y50" s="17" t="str">
        <f>_xlfn.IFNA(INDEX(Cal_Reclassifications!$T$9:$AK$229,MATCH('Cal_Work mgt'!$M50,Cal_Reclassifications!$M$9:$M$229,0),MATCH('Cal_Work mgt'!Y$8,Cal_Reclassifications!$T$7:$AK$7,0)),"")</f>
        <v/>
      </c>
      <c r="Z50" s="17" t="str">
        <f>_xlfn.IFNA(INDEX(Cal_Reclassifications!$T$9:$AK$229,MATCH('Cal_Work mgt'!$M50,Cal_Reclassifications!$M$9:$M$229,0),MATCH('Cal_Work mgt'!Z$8,Cal_Reclassifications!$T$7:$AK$7,0)),"")</f>
        <v/>
      </c>
      <c r="AA50" s="17" t="str">
        <f>_xlfn.IFNA(INDEX(Cal_Reclassifications!$T$9:$AK$229,MATCH('Cal_Work mgt'!$M50,Cal_Reclassifications!$M$9:$M$229,0),MATCH('Cal_Work mgt'!AA$8,Cal_Reclassifications!$T$7:$AK$7,0)),"")</f>
        <v/>
      </c>
      <c r="AB50" s="17" t="str">
        <f>_xlfn.IFNA(INDEX(Cal_Reclassifications!$T$9:$AK$229,MATCH('Cal_Work mgt'!$M50,Cal_Reclassifications!$M$9:$M$229,0),MATCH('Cal_Work mgt'!AB$8,Cal_Reclassifications!$T$7:$AK$7,0)),"")</f>
        <v/>
      </c>
      <c r="AC50" s="17" t="str">
        <f>_xlfn.IFNA(INDEX(Cal_Reclassifications!$T$9:$AK$229,MATCH('Cal_Work mgt'!$M50,Cal_Reclassifications!$M$9:$M$229,0),MATCH('Cal_Work mgt'!AC$8,Cal_Reclassifications!$T$7:$AK$7,0)),"")</f>
        <v/>
      </c>
      <c r="AD50" s="17" t="str">
        <f>_xlfn.IFNA(INDEX(Cal_Reclassifications!$T$9:$AK$229,MATCH('Cal_Work mgt'!$M50,Cal_Reclassifications!$M$9:$M$229,0),MATCH('Cal_Work mgt'!AD$8,Cal_Reclassifications!$T$7:$AK$7,0)),"")</f>
        <v/>
      </c>
      <c r="AE50" s="17" t="str">
        <f>_xlfn.IFNA(INDEX(Cal_Reclassifications!$T$9:$AK$229,MATCH('Cal_Work mgt'!$M50,Cal_Reclassifications!$M$9:$M$229,0),MATCH('Cal_Work mgt'!AE$8,Cal_Reclassifications!$T$7:$AK$7,0)),"")</f>
        <v/>
      </c>
      <c r="AF50" s="17" t="str">
        <f>_xlfn.IFNA(INDEX(Cal_Reclassifications!$T$9:$AK$229,MATCH('Cal_Work mgt'!$M50,Cal_Reclassifications!$M$9:$M$229,0),MATCH('Cal_Work mgt'!AF$8,Cal_Reclassifications!$T$7:$AK$7,0)),"")</f>
        <v/>
      </c>
      <c r="AG50" s="17" t="str">
        <f>_xlfn.IFNA(INDEX(Cal_Reclassifications!$T$9:$AK$229,MATCH('Cal_Work mgt'!$M50,Cal_Reclassifications!$M$9:$M$229,0),MATCH('Cal_Work mgt'!AG$8,Cal_Reclassifications!$T$7:$AK$7,0)),"")</f>
        <v/>
      </c>
      <c r="AH50" s="17" t="str">
        <f>_xlfn.IFNA(INDEX(Cal_Reclassifications!$T$9:$AK$229,MATCH('Cal_Work mgt'!$M50,Cal_Reclassifications!$M$9:$M$229,0),MATCH('Cal_Work mgt'!AH$8,Cal_Reclassifications!$T$7:$AK$7,0)),"")</f>
        <v/>
      </c>
      <c r="AI50" s="17" t="str">
        <f>_xlfn.IFNA(INDEX(Cal_Reclassifications!$T$9:$AK$229,MATCH('Cal_Work mgt'!$M50,Cal_Reclassifications!$M$9:$M$229,0),MATCH('Cal_Work mgt'!AI$8,Cal_Reclassifications!$T$7:$AK$7,0)),"")</f>
        <v/>
      </c>
      <c r="AJ50" s="17" t="str">
        <f>_xlfn.IFNA(INDEX(Cal_Reclassifications!$T$9:$AK$229,MATCH('Cal_Work mgt'!$M50,Cal_Reclassifications!$M$9:$M$229,0),MATCH('Cal_Work mgt'!AJ$8,Cal_Reclassifications!$T$7:$AK$7,0)),"")</f>
        <v/>
      </c>
      <c r="AK50" s="17" t="str">
        <f>_xlfn.IFNA(INDEX(Cal_Reclassifications!$T$9:$AK$229,MATCH('Cal_Work mgt'!$M50,Cal_Reclassifications!$M$9:$M$229,0),MATCH('Cal_Work mgt'!AK$8,Cal_Reclassifications!$T$7:$AK$7,0)),"")</f>
        <v/>
      </c>
      <c r="AM50" s="17">
        <f t="shared" ref="AM50:AM59" si="11">SUM(T50:X50)</f>
        <v>0</v>
      </c>
      <c r="AN50" s="17">
        <f t="shared" ref="AN50:AN59" si="12">SUM(Y50:AF50)</f>
        <v>0</v>
      </c>
      <c r="AO50" s="17">
        <f t="shared" ref="AO50:AO59" si="13">SUM(AG50:AK50)</f>
        <v>0</v>
      </c>
      <c r="AR50" s="33"/>
    </row>
    <row r="51" spans="2:57" s="4" customFormat="1">
      <c r="D51" s="25">
        <v>2</v>
      </c>
      <c r="E51" s="17" t="str">
        <f>_xlfn.IFNA(INDEX(Cal_Reclassifications!I$9:I$229,MATCH('Cal_Work mgt'!$M51,Cal_Reclassifications!$M$9:$M$229,0),0),"")</f>
        <v/>
      </c>
      <c r="F51" s="17" t="str">
        <f>INDEX(Lists!M$34:M$89,MATCH('Cal_Work mgt'!$I51,Lists!$P$34:$P$89,0),)</f>
        <v>Opex</v>
      </c>
      <c r="G51" s="17">
        <f>INDEX(Lists!N$34:N$89,MATCH('Cal_Work mgt'!$I51,Lists!$P$34:$P$89,0),)</f>
        <v>0</v>
      </c>
      <c r="H51" s="17" t="str">
        <f>INDEX(Lists!O$34:O$89,MATCH('Cal_Work mgt'!$I51,Lists!$P$34:$P$89,0),)</f>
        <v>Work Management</v>
      </c>
      <c r="I51" s="17" t="str">
        <f t="shared" si="9"/>
        <v>Total Work Management</v>
      </c>
      <c r="J51" s="17" t="str">
        <f>_xlfn.IFNA(INDEX(Cal_Reclassifications!J$9:J$229,MATCH('Cal_Work mgt'!$M51,Cal_Reclassifications!$M$9:$M$229,0),0),"")</f>
        <v/>
      </c>
      <c r="L51" s="4" t="s">
        <v>111</v>
      </c>
      <c r="M51" s="17" t="str">
        <f t="shared" si="10"/>
        <v>Total Work Management_2</v>
      </c>
      <c r="T51" s="17" t="str">
        <f>_xlfn.IFNA(INDEX(Cal_Reclassifications!$T$9:$AK$229,MATCH('Cal_Work mgt'!$M51,Cal_Reclassifications!$M$9:$M$229,0),MATCH('Cal_Work mgt'!T$8,Cal_Reclassifications!$T$7:$AK$7,0)),"")</f>
        <v/>
      </c>
      <c r="U51" s="17" t="str">
        <f>_xlfn.IFNA(INDEX(Cal_Reclassifications!$T$9:$AK$229,MATCH('Cal_Work mgt'!$M51,Cal_Reclassifications!$M$9:$M$229,0),MATCH('Cal_Work mgt'!U$8,Cal_Reclassifications!$T$7:$AK$7,0)),"")</f>
        <v/>
      </c>
      <c r="V51" s="17" t="str">
        <f>_xlfn.IFNA(INDEX(Cal_Reclassifications!$T$9:$AK$229,MATCH('Cal_Work mgt'!$M51,Cal_Reclassifications!$M$9:$M$229,0),MATCH('Cal_Work mgt'!V$8,Cal_Reclassifications!$T$7:$AK$7,0)),"")</f>
        <v/>
      </c>
      <c r="W51" s="17" t="str">
        <f>_xlfn.IFNA(INDEX(Cal_Reclassifications!$T$9:$AK$229,MATCH('Cal_Work mgt'!$M51,Cal_Reclassifications!$M$9:$M$229,0),MATCH('Cal_Work mgt'!W$8,Cal_Reclassifications!$T$7:$AK$7,0)),"")</f>
        <v/>
      </c>
      <c r="X51" s="17" t="str">
        <f>_xlfn.IFNA(INDEX(Cal_Reclassifications!$T$9:$AK$229,MATCH('Cal_Work mgt'!$M51,Cal_Reclassifications!$M$9:$M$229,0),MATCH('Cal_Work mgt'!X$8,Cal_Reclassifications!$T$7:$AK$7,0)),"")</f>
        <v/>
      </c>
      <c r="Y51" s="17" t="str">
        <f>_xlfn.IFNA(INDEX(Cal_Reclassifications!$T$9:$AK$229,MATCH('Cal_Work mgt'!$M51,Cal_Reclassifications!$M$9:$M$229,0),MATCH('Cal_Work mgt'!Y$8,Cal_Reclassifications!$T$7:$AK$7,0)),"")</f>
        <v/>
      </c>
      <c r="Z51" s="17" t="str">
        <f>_xlfn.IFNA(INDEX(Cal_Reclassifications!$T$9:$AK$229,MATCH('Cal_Work mgt'!$M51,Cal_Reclassifications!$M$9:$M$229,0),MATCH('Cal_Work mgt'!Z$8,Cal_Reclassifications!$T$7:$AK$7,0)),"")</f>
        <v/>
      </c>
      <c r="AA51" s="17" t="str">
        <f>_xlfn.IFNA(INDEX(Cal_Reclassifications!$T$9:$AK$229,MATCH('Cal_Work mgt'!$M51,Cal_Reclassifications!$M$9:$M$229,0),MATCH('Cal_Work mgt'!AA$8,Cal_Reclassifications!$T$7:$AK$7,0)),"")</f>
        <v/>
      </c>
      <c r="AB51" s="17" t="str">
        <f>_xlfn.IFNA(INDEX(Cal_Reclassifications!$T$9:$AK$229,MATCH('Cal_Work mgt'!$M51,Cal_Reclassifications!$M$9:$M$229,0),MATCH('Cal_Work mgt'!AB$8,Cal_Reclassifications!$T$7:$AK$7,0)),"")</f>
        <v/>
      </c>
      <c r="AC51" s="17" t="str">
        <f>_xlfn.IFNA(INDEX(Cal_Reclassifications!$T$9:$AK$229,MATCH('Cal_Work mgt'!$M51,Cal_Reclassifications!$M$9:$M$229,0),MATCH('Cal_Work mgt'!AC$8,Cal_Reclassifications!$T$7:$AK$7,0)),"")</f>
        <v/>
      </c>
      <c r="AD51" s="17" t="str">
        <f>_xlfn.IFNA(INDEX(Cal_Reclassifications!$T$9:$AK$229,MATCH('Cal_Work mgt'!$M51,Cal_Reclassifications!$M$9:$M$229,0),MATCH('Cal_Work mgt'!AD$8,Cal_Reclassifications!$T$7:$AK$7,0)),"")</f>
        <v/>
      </c>
      <c r="AE51" s="17" t="str">
        <f>_xlfn.IFNA(INDEX(Cal_Reclassifications!$T$9:$AK$229,MATCH('Cal_Work mgt'!$M51,Cal_Reclassifications!$M$9:$M$229,0),MATCH('Cal_Work mgt'!AE$8,Cal_Reclassifications!$T$7:$AK$7,0)),"")</f>
        <v/>
      </c>
      <c r="AF51" s="17" t="str">
        <f>_xlfn.IFNA(INDEX(Cal_Reclassifications!$T$9:$AK$229,MATCH('Cal_Work mgt'!$M51,Cal_Reclassifications!$M$9:$M$229,0),MATCH('Cal_Work mgt'!AF$8,Cal_Reclassifications!$T$7:$AK$7,0)),"")</f>
        <v/>
      </c>
      <c r="AG51" s="17" t="str">
        <f>_xlfn.IFNA(INDEX(Cal_Reclassifications!$T$9:$AK$229,MATCH('Cal_Work mgt'!$M51,Cal_Reclassifications!$M$9:$M$229,0),MATCH('Cal_Work mgt'!AG$8,Cal_Reclassifications!$T$7:$AK$7,0)),"")</f>
        <v/>
      </c>
      <c r="AH51" s="17" t="str">
        <f>_xlfn.IFNA(INDEX(Cal_Reclassifications!$T$9:$AK$229,MATCH('Cal_Work mgt'!$M51,Cal_Reclassifications!$M$9:$M$229,0),MATCH('Cal_Work mgt'!AH$8,Cal_Reclassifications!$T$7:$AK$7,0)),"")</f>
        <v/>
      </c>
      <c r="AI51" s="17" t="str">
        <f>_xlfn.IFNA(INDEX(Cal_Reclassifications!$T$9:$AK$229,MATCH('Cal_Work mgt'!$M51,Cal_Reclassifications!$M$9:$M$229,0),MATCH('Cal_Work mgt'!AI$8,Cal_Reclassifications!$T$7:$AK$7,0)),"")</f>
        <v/>
      </c>
      <c r="AJ51" s="17" t="str">
        <f>_xlfn.IFNA(INDEX(Cal_Reclassifications!$T$9:$AK$229,MATCH('Cal_Work mgt'!$M51,Cal_Reclassifications!$M$9:$M$229,0),MATCH('Cal_Work mgt'!AJ$8,Cal_Reclassifications!$T$7:$AK$7,0)),"")</f>
        <v/>
      </c>
      <c r="AK51" s="17" t="str">
        <f>_xlfn.IFNA(INDEX(Cal_Reclassifications!$T$9:$AK$229,MATCH('Cal_Work mgt'!$M51,Cal_Reclassifications!$M$9:$M$229,0),MATCH('Cal_Work mgt'!AK$8,Cal_Reclassifications!$T$7:$AK$7,0)),"")</f>
        <v/>
      </c>
      <c r="AM51" s="17">
        <f t="shared" si="11"/>
        <v>0</v>
      </c>
      <c r="AN51" s="17">
        <f t="shared" si="12"/>
        <v>0</v>
      </c>
      <c r="AO51" s="17">
        <f t="shared" si="13"/>
        <v>0</v>
      </c>
      <c r="AR51" s="33"/>
    </row>
    <row r="52" spans="2:57" s="4" customFormat="1">
      <c r="D52" s="25">
        <v>3</v>
      </c>
      <c r="E52" s="17" t="str">
        <f>_xlfn.IFNA(INDEX(Cal_Reclassifications!I$9:I$229,MATCH('Cal_Work mgt'!$M52,Cal_Reclassifications!$M$9:$M$229,0),0),"")</f>
        <v/>
      </c>
      <c r="F52" s="17" t="str">
        <f>INDEX(Lists!M$34:M$89,MATCH('Cal_Work mgt'!$I52,Lists!$P$34:$P$89,0),)</f>
        <v>Opex</v>
      </c>
      <c r="G52" s="17">
        <f>INDEX(Lists!N$34:N$89,MATCH('Cal_Work mgt'!$I52,Lists!$P$34:$P$89,0),)</f>
        <v>0</v>
      </c>
      <c r="H52" s="17" t="str">
        <f>INDEX(Lists!O$34:O$89,MATCH('Cal_Work mgt'!$I52,Lists!$P$34:$P$89,0),)</f>
        <v>Work Management</v>
      </c>
      <c r="I52" s="17" t="str">
        <f t="shared" si="9"/>
        <v>Total Work Management</v>
      </c>
      <c r="J52" s="17" t="str">
        <f>_xlfn.IFNA(INDEX(Cal_Reclassifications!J$9:J$229,MATCH('Cal_Work mgt'!$M52,Cal_Reclassifications!$M$9:$M$229,0),0),"")</f>
        <v/>
      </c>
      <c r="L52" s="4" t="s">
        <v>111</v>
      </c>
      <c r="M52" s="17" t="str">
        <f t="shared" si="10"/>
        <v>Total Work Management_3</v>
      </c>
      <c r="T52" s="17" t="str">
        <f>_xlfn.IFNA(INDEX(Cal_Reclassifications!$T$9:$AK$229,MATCH('Cal_Work mgt'!$M52,Cal_Reclassifications!$M$9:$M$229,0),MATCH('Cal_Work mgt'!T$8,Cal_Reclassifications!$T$7:$AK$7,0)),"")</f>
        <v/>
      </c>
      <c r="U52" s="17" t="str">
        <f>_xlfn.IFNA(INDEX(Cal_Reclassifications!$T$9:$AK$229,MATCH('Cal_Work mgt'!$M52,Cal_Reclassifications!$M$9:$M$229,0),MATCH('Cal_Work mgt'!U$8,Cal_Reclassifications!$T$7:$AK$7,0)),"")</f>
        <v/>
      </c>
      <c r="V52" s="17" t="str">
        <f>_xlfn.IFNA(INDEX(Cal_Reclassifications!$T$9:$AK$229,MATCH('Cal_Work mgt'!$M52,Cal_Reclassifications!$M$9:$M$229,0),MATCH('Cal_Work mgt'!V$8,Cal_Reclassifications!$T$7:$AK$7,0)),"")</f>
        <v/>
      </c>
      <c r="W52" s="17" t="str">
        <f>_xlfn.IFNA(INDEX(Cal_Reclassifications!$T$9:$AK$229,MATCH('Cal_Work mgt'!$M52,Cal_Reclassifications!$M$9:$M$229,0),MATCH('Cal_Work mgt'!W$8,Cal_Reclassifications!$T$7:$AK$7,0)),"")</f>
        <v/>
      </c>
      <c r="X52" s="17" t="str">
        <f>_xlfn.IFNA(INDEX(Cal_Reclassifications!$T$9:$AK$229,MATCH('Cal_Work mgt'!$M52,Cal_Reclassifications!$M$9:$M$229,0),MATCH('Cal_Work mgt'!X$8,Cal_Reclassifications!$T$7:$AK$7,0)),"")</f>
        <v/>
      </c>
      <c r="Y52" s="17" t="str">
        <f>_xlfn.IFNA(INDEX(Cal_Reclassifications!$T$9:$AK$229,MATCH('Cal_Work mgt'!$M52,Cal_Reclassifications!$M$9:$M$229,0),MATCH('Cal_Work mgt'!Y$8,Cal_Reclassifications!$T$7:$AK$7,0)),"")</f>
        <v/>
      </c>
      <c r="Z52" s="17" t="str">
        <f>_xlfn.IFNA(INDEX(Cal_Reclassifications!$T$9:$AK$229,MATCH('Cal_Work mgt'!$M52,Cal_Reclassifications!$M$9:$M$229,0),MATCH('Cal_Work mgt'!Z$8,Cal_Reclassifications!$T$7:$AK$7,0)),"")</f>
        <v/>
      </c>
      <c r="AA52" s="17" t="str">
        <f>_xlfn.IFNA(INDEX(Cal_Reclassifications!$T$9:$AK$229,MATCH('Cal_Work mgt'!$M52,Cal_Reclassifications!$M$9:$M$229,0),MATCH('Cal_Work mgt'!AA$8,Cal_Reclassifications!$T$7:$AK$7,0)),"")</f>
        <v/>
      </c>
      <c r="AB52" s="17" t="str">
        <f>_xlfn.IFNA(INDEX(Cal_Reclassifications!$T$9:$AK$229,MATCH('Cal_Work mgt'!$M52,Cal_Reclassifications!$M$9:$M$229,0),MATCH('Cal_Work mgt'!AB$8,Cal_Reclassifications!$T$7:$AK$7,0)),"")</f>
        <v/>
      </c>
      <c r="AC52" s="17" t="str">
        <f>_xlfn.IFNA(INDEX(Cal_Reclassifications!$T$9:$AK$229,MATCH('Cal_Work mgt'!$M52,Cal_Reclassifications!$M$9:$M$229,0),MATCH('Cal_Work mgt'!AC$8,Cal_Reclassifications!$T$7:$AK$7,0)),"")</f>
        <v/>
      </c>
      <c r="AD52" s="17" t="str">
        <f>_xlfn.IFNA(INDEX(Cal_Reclassifications!$T$9:$AK$229,MATCH('Cal_Work mgt'!$M52,Cal_Reclassifications!$M$9:$M$229,0),MATCH('Cal_Work mgt'!AD$8,Cal_Reclassifications!$T$7:$AK$7,0)),"")</f>
        <v/>
      </c>
      <c r="AE52" s="17" t="str">
        <f>_xlfn.IFNA(INDEX(Cal_Reclassifications!$T$9:$AK$229,MATCH('Cal_Work mgt'!$M52,Cal_Reclassifications!$M$9:$M$229,0),MATCH('Cal_Work mgt'!AE$8,Cal_Reclassifications!$T$7:$AK$7,0)),"")</f>
        <v/>
      </c>
      <c r="AF52" s="17" t="str">
        <f>_xlfn.IFNA(INDEX(Cal_Reclassifications!$T$9:$AK$229,MATCH('Cal_Work mgt'!$M52,Cal_Reclassifications!$M$9:$M$229,0),MATCH('Cal_Work mgt'!AF$8,Cal_Reclassifications!$T$7:$AK$7,0)),"")</f>
        <v/>
      </c>
      <c r="AG52" s="17" t="str">
        <f>_xlfn.IFNA(INDEX(Cal_Reclassifications!$T$9:$AK$229,MATCH('Cal_Work mgt'!$M52,Cal_Reclassifications!$M$9:$M$229,0),MATCH('Cal_Work mgt'!AG$8,Cal_Reclassifications!$T$7:$AK$7,0)),"")</f>
        <v/>
      </c>
      <c r="AH52" s="17" t="str">
        <f>_xlfn.IFNA(INDEX(Cal_Reclassifications!$T$9:$AK$229,MATCH('Cal_Work mgt'!$M52,Cal_Reclassifications!$M$9:$M$229,0),MATCH('Cal_Work mgt'!AH$8,Cal_Reclassifications!$T$7:$AK$7,0)),"")</f>
        <v/>
      </c>
      <c r="AI52" s="17" t="str">
        <f>_xlfn.IFNA(INDEX(Cal_Reclassifications!$T$9:$AK$229,MATCH('Cal_Work mgt'!$M52,Cal_Reclassifications!$M$9:$M$229,0),MATCH('Cal_Work mgt'!AI$8,Cal_Reclassifications!$T$7:$AK$7,0)),"")</f>
        <v/>
      </c>
      <c r="AJ52" s="17" t="str">
        <f>_xlfn.IFNA(INDEX(Cal_Reclassifications!$T$9:$AK$229,MATCH('Cal_Work mgt'!$M52,Cal_Reclassifications!$M$9:$M$229,0),MATCH('Cal_Work mgt'!AJ$8,Cal_Reclassifications!$T$7:$AK$7,0)),"")</f>
        <v/>
      </c>
      <c r="AK52" s="17" t="str">
        <f>_xlfn.IFNA(INDEX(Cal_Reclassifications!$T$9:$AK$229,MATCH('Cal_Work mgt'!$M52,Cal_Reclassifications!$M$9:$M$229,0),MATCH('Cal_Work mgt'!AK$8,Cal_Reclassifications!$T$7:$AK$7,0)),"")</f>
        <v/>
      </c>
      <c r="AM52" s="17">
        <f t="shared" si="11"/>
        <v>0</v>
      </c>
      <c r="AN52" s="17">
        <f t="shared" si="12"/>
        <v>0</v>
      </c>
      <c r="AO52" s="17">
        <f t="shared" si="13"/>
        <v>0</v>
      </c>
      <c r="AR52" s="33"/>
    </row>
    <row r="53" spans="2:57" s="4" customFormat="1">
      <c r="D53" s="25">
        <v>4</v>
      </c>
      <c r="E53" s="17" t="str">
        <f>_xlfn.IFNA(INDEX(Cal_Reclassifications!I$9:I$229,MATCH('Cal_Work mgt'!$M53,Cal_Reclassifications!$M$9:$M$229,0),0),"")</f>
        <v/>
      </c>
      <c r="F53" s="17" t="str">
        <f>INDEX(Lists!M$34:M$89,MATCH('Cal_Work mgt'!$I53,Lists!$P$34:$P$89,0),)</f>
        <v>Opex</v>
      </c>
      <c r="G53" s="17">
        <f>INDEX(Lists!N$34:N$89,MATCH('Cal_Work mgt'!$I53,Lists!$P$34:$P$89,0),)</f>
        <v>0</v>
      </c>
      <c r="H53" s="17" t="str">
        <f>INDEX(Lists!O$34:O$89,MATCH('Cal_Work mgt'!$I53,Lists!$P$34:$P$89,0),)</f>
        <v>Work Management</v>
      </c>
      <c r="I53" s="17" t="str">
        <f t="shared" si="9"/>
        <v>Total Work Management</v>
      </c>
      <c r="J53" s="17" t="str">
        <f>_xlfn.IFNA(INDEX(Cal_Reclassifications!J$9:J$229,MATCH('Cal_Work mgt'!$M53,Cal_Reclassifications!$M$9:$M$229,0),0),"")</f>
        <v/>
      </c>
      <c r="L53" s="4" t="s">
        <v>111</v>
      </c>
      <c r="M53" s="17" t="str">
        <f t="shared" si="10"/>
        <v>Total Work Management_4</v>
      </c>
      <c r="T53" s="17" t="str">
        <f>_xlfn.IFNA(INDEX(Cal_Reclassifications!$T$9:$AK$229,MATCH('Cal_Work mgt'!$M53,Cal_Reclassifications!$M$9:$M$229,0),MATCH('Cal_Work mgt'!T$8,Cal_Reclassifications!$T$7:$AK$7,0)),"")</f>
        <v/>
      </c>
      <c r="U53" s="17" t="str">
        <f>_xlfn.IFNA(INDEX(Cal_Reclassifications!$T$9:$AK$229,MATCH('Cal_Work mgt'!$M53,Cal_Reclassifications!$M$9:$M$229,0),MATCH('Cal_Work mgt'!U$8,Cal_Reclassifications!$T$7:$AK$7,0)),"")</f>
        <v/>
      </c>
      <c r="V53" s="17" t="str">
        <f>_xlfn.IFNA(INDEX(Cal_Reclassifications!$T$9:$AK$229,MATCH('Cal_Work mgt'!$M53,Cal_Reclassifications!$M$9:$M$229,0),MATCH('Cal_Work mgt'!V$8,Cal_Reclassifications!$T$7:$AK$7,0)),"")</f>
        <v/>
      </c>
      <c r="W53" s="17" t="str">
        <f>_xlfn.IFNA(INDEX(Cal_Reclassifications!$T$9:$AK$229,MATCH('Cal_Work mgt'!$M53,Cal_Reclassifications!$M$9:$M$229,0),MATCH('Cal_Work mgt'!W$8,Cal_Reclassifications!$T$7:$AK$7,0)),"")</f>
        <v/>
      </c>
      <c r="X53" s="17" t="str">
        <f>_xlfn.IFNA(INDEX(Cal_Reclassifications!$T$9:$AK$229,MATCH('Cal_Work mgt'!$M53,Cal_Reclassifications!$M$9:$M$229,0),MATCH('Cal_Work mgt'!X$8,Cal_Reclassifications!$T$7:$AK$7,0)),"")</f>
        <v/>
      </c>
      <c r="Y53" s="17" t="str">
        <f>_xlfn.IFNA(INDEX(Cal_Reclassifications!$T$9:$AK$229,MATCH('Cal_Work mgt'!$M53,Cal_Reclassifications!$M$9:$M$229,0),MATCH('Cal_Work mgt'!Y$8,Cal_Reclassifications!$T$7:$AK$7,0)),"")</f>
        <v/>
      </c>
      <c r="Z53" s="17" t="str">
        <f>_xlfn.IFNA(INDEX(Cal_Reclassifications!$T$9:$AK$229,MATCH('Cal_Work mgt'!$M53,Cal_Reclassifications!$M$9:$M$229,0),MATCH('Cal_Work mgt'!Z$8,Cal_Reclassifications!$T$7:$AK$7,0)),"")</f>
        <v/>
      </c>
      <c r="AA53" s="17" t="str">
        <f>_xlfn.IFNA(INDEX(Cal_Reclassifications!$T$9:$AK$229,MATCH('Cal_Work mgt'!$M53,Cal_Reclassifications!$M$9:$M$229,0),MATCH('Cal_Work mgt'!AA$8,Cal_Reclassifications!$T$7:$AK$7,0)),"")</f>
        <v/>
      </c>
      <c r="AB53" s="17" t="str">
        <f>_xlfn.IFNA(INDEX(Cal_Reclassifications!$T$9:$AK$229,MATCH('Cal_Work mgt'!$M53,Cal_Reclassifications!$M$9:$M$229,0),MATCH('Cal_Work mgt'!AB$8,Cal_Reclassifications!$T$7:$AK$7,0)),"")</f>
        <v/>
      </c>
      <c r="AC53" s="17" t="str">
        <f>_xlfn.IFNA(INDEX(Cal_Reclassifications!$T$9:$AK$229,MATCH('Cal_Work mgt'!$M53,Cal_Reclassifications!$M$9:$M$229,0),MATCH('Cal_Work mgt'!AC$8,Cal_Reclassifications!$T$7:$AK$7,0)),"")</f>
        <v/>
      </c>
      <c r="AD53" s="17" t="str">
        <f>_xlfn.IFNA(INDEX(Cal_Reclassifications!$T$9:$AK$229,MATCH('Cal_Work mgt'!$M53,Cal_Reclassifications!$M$9:$M$229,0),MATCH('Cal_Work mgt'!AD$8,Cal_Reclassifications!$T$7:$AK$7,0)),"")</f>
        <v/>
      </c>
      <c r="AE53" s="17" t="str">
        <f>_xlfn.IFNA(INDEX(Cal_Reclassifications!$T$9:$AK$229,MATCH('Cal_Work mgt'!$M53,Cal_Reclassifications!$M$9:$M$229,0),MATCH('Cal_Work mgt'!AE$8,Cal_Reclassifications!$T$7:$AK$7,0)),"")</f>
        <v/>
      </c>
      <c r="AF53" s="17" t="str">
        <f>_xlfn.IFNA(INDEX(Cal_Reclassifications!$T$9:$AK$229,MATCH('Cal_Work mgt'!$M53,Cal_Reclassifications!$M$9:$M$229,0),MATCH('Cal_Work mgt'!AF$8,Cal_Reclassifications!$T$7:$AK$7,0)),"")</f>
        <v/>
      </c>
      <c r="AG53" s="17" t="str">
        <f>_xlfn.IFNA(INDEX(Cal_Reclassifications!$T$9:$AK$229,MATCH('Cal_Work mgt'!$M53,Cal_Reclassifications!$M$9:$M$229,0),MATCH('Cal_Work mgt'!AG$8,Cal_Reclassifications!$T$7:$AK$7,0)),"")</f>
        <v/>
      </c>
      <c r="AH53" s="17" t="str">
        <f>_xlfn.IFNA(INDEX(Cal_Reclassifications!$T$9:$AK$229,MATCH('Cal_Work mgt'!$M53,Cal_Reclassifications!$M$9:$M$229,0),MATCH('Cal_Work mgt'!AH$8,Cal_Reclassifications!$T$7:$AK$7,0)),"")</f>
        <v/>
      </c>
      <c r="AI53" s="17" t="str">
        <f>_xlfn.IFNA(INDEX(Cal_Reclassifications!$T$9:$AK$229,MATCH('Cal_Work mgt'!$M53,Cal_Reclassifications!$M$9:$M$229,0),MATCH('Cal_Work mgt'!AI$8,Cal_Reclassifications!$T$7:$AK$7,0)),"")</f>
        <v/>
      </c>
      <c r="AJ53" s="17" t="str">
        <f>_xlfn.IFNA(INDEX(Cal_Reclassifications!$T$9:$AK$229,MATCH('Cal_Work mgt'!$M53,Cal_Reclassifications!$M$9:$M$229,0),MATCH('Cal_Work mgt'!AJ$8,Cal_Reclassifications!$T$7:$AK$7,0)),"")</f>
        <v/>
      </c>
      <c r="AK53" s="17" t="str">
        <f>_xlfn.IFNA(INDEX(Cal_Reclassifications!$T$9:$AK$229,MATCH('Cal_Work mgt'!$M53,Cal_Reclassifications!$M$9:$M$229,0),MATCH('Cal_Work mgt'!AK$8,Cal_Reclassifications!$T$7:$AK$7,0)),"")</f>
        <v/>
      </c>
      <c r="AM53" s="17">
        <f t="shared" si="11"/>
        <v>0</v>
      </c>
      <c r="AN53" s="17">
        <f t="shared" si="12"/>
        <v>0</v>
      </c>
      <c r="AO53" s="17">
        <f t="shared" si="13"/>
        <v>0</v>
      </c>
      <c r="AR53" s="33"/>
    </row>
    <row r="54" spans="2:57" s="4" customFormat="1">
      <c r="D54" s="25">
        <v>5</v>
      </c>
      <c r="E54" s="17" t="str">
        <f>_xlfn.IFNA(INDEX(Cal_Reclassifications!I$9:I$229,MATCH('Cal_Work mgt'!$M54,Cal_Reclassifications!$M$9:$M$229,0),0),"")</f>
        <v/>
      </c>
      <c r="F54" s="17" t="str">
        <f>INDEX(Lists!M$34:M$89,MATCH('Cal_Work mgt'!$I54,Lists!$P$34:$P$89,0),)</f>
        <v>Opex</v>
      </c>
      <c r="G54" s="17">
        <f>INDEX(Lists!N$34:N$89,MATCH('Cal_Work mgt'!$I54,Lists!$P$34:$P$89,0),)</f>
        <v>0</v>
      </c>
      <c r="H54" s="17" t="str">
        <f>INDEX(Lists!O$34:O$89,MATCH('Cal_Work mgt'!$I54,Lists!$P$34:$P$89,0),)</f>
        <v>Work Management</v>
      </c>
      <c r="I54" s="17" t="str">
        <f t="shared" si="9"/>
        <v>Total Work Management</v>
      </c>
      <c r="J54" s="17" t="str">
        <f>_xlfn.IFNA(INDEX(Cal_Reclassifications!J$9:J$229,MATCH('Cal_Work mgt'!$M54,Cal_Reclassifications!$M$9:$M$229,0),0),"")</f>
        <v/>
      </c>
      <c r="L54" s="4" t="s">
        <v>111</v>
      </c>
      <c r="M54" s="17" t="str">
        <f t="shared" si="10"/>
        <v>Total Work Management_5</v>
      </c>
      <c r="T54" s="17" t="str">
        <f>_xlfn.IFNA(INDEX(Cal_Reclassifications!$T$9:$AK$229,MATCH('Cal_Work mgt'!$M54,Cal_Reclassifications!$M$9:$M$229,0),MATCH('Cal_Work mgt'!T$8,Cal_Reclassifications!$T$7:$AK$7,0)),"")</f>
        <v/>
      </c>
      <c r="U54" s="17" t="str">
        <f>_xlfn.IFNA(INDEX(Cal_Reclassifications!$T$9:$AK$229,MATCH('Cal_Work mgt'!$M54,Cal_Reclassifications!$M$9:$M$229,0),MATCH('Cal_Work mgt'!U$8,Cal_Reclassifications!$T$7:$AK$7,0)),"")</f>
        <v/>
      </c>
      <c r="V54" s="17" t="str">
        <f>_xlfn.IFNA(INDEX(Cal_Reclassifications!$T$9:$AK$229,MATCH('Cal_Work mgt'!$M54,Cal_Reclassifications!$M$9:$M$229,0),MATCH('Cal_Work mgt'!V$8,Cal_Reclassifications!$T$7:$AK$7,0)),"")</f>
        <v/>
      </c>
      <c r="W54" s="17" t="str">
        <f>_xlfn.IFNA(INDEX(Cal_Reclassifications!$T$9:$AK$229,MATCH('Cal_Work mgt'!$M54,Cal_Reclassifications!$M$9:$M$229,0),MATCH('Cal_Work mgt'!W$8,Cal_Reclassifications!$T$7:$AK$7,0)),"")</f>
        <v/>
      </c>
      <c r="X54" s="17" t="str">
        <f>_xlfn.IFNA(INDEX(Cal_Reclassifications!$T$9:$AK$229,MATCH('Cal_Work mgt'!$M54,Cal_Reclassifications!$M$9:$M$229,0),MATCH('Cal_Work mgt'!X$8,Cal_Reclassifications!$T$7:$AK$7,0)),"")</f>
        <v/>
      </c>
      <c r="Y54" s="17" t="str">
        <f>_xlfn.IFNA(INDEX(Cal_Reclassifications!$T$9:$AK$229,MATCH('Cal_Work mgt'!$M54,Cal_Reclassifications!$M$9:$M$229,0),MATCH('Cal_Work mgt'!Y$8,Cal_Reclassifications!$T$7:$AK$7,0)),"")</f>
        <v/>
      </c>
      <c r="Z54" s="17" t="str">
        <f>_xlfn.IFNA(INDEX(Cal_Reclassifications!$T$9:$AK$229,MATCH('Cal_Work mgt'!$M54,Cal_Reclassifications!$M$9:$M$229,0),MATCH('Cal_Work mgt'!Z$8,Cal_Reclassifications!$T$7:$AK$7,0)),"")</f>
        <v/>
      </c>
      <c r="AA54" s="17" t="str">
        <f>_xlfn.IFNA(INDEX(Cal_Reclassifications!$T$9:$AK$229,MATCH('Cal_Work mgt'!$M54,Cal_Reclassifications!$M$9:$M$229,0),MATCH('Cal_Work mgt'!AA$8,Cal_Reclassifications!$T$7:$AK$7,0)),"")</f>
        <v/>
      </c>
      <c r="AB54" s="17" t="str">
        <f>_xlfn.IFNA(INDEX(Cal_Reclassifications!$T$9:$AK$229,MATCH('Cal_Work mgt'!$M54,Cal_Reclassifications!$M$9:$M$229,0),MATCH('Cal_Work mgt'!AB$8,Cal_Reclassifications!$T$7:$AK$7,0)),"")</f>
        <v/>
      </c>
      <c r="AC54" s="17" t="str">
        <f>_xlfn.IFNA(INDEX(Cal_Reclassifications!$T$9:$AK$229,MATCH('Cal_Work mgt'!$M54,Cal_Reclassifications!$M$9:$M$229,0),MATCH('Cal_Work mgt'!AC$8,Cal_Reclassifications!$T$7:$AK$7,0)),"")</f>
        <v/>
      </c>
      <c r="AD54" s="17" t="str">
        <f>_xlfn.IFNA(INDEX(Cal_Reclassifications!$T$9:$AK$229,MATCH('Cal_Work mgt'!$M54,Cal_Reclassifications!$M$9:$M$229,0),MATCH('Cal_Work mgt'!AD$8,Cal_Reclassifications!$T$7:$AK$7,0)),"")</f>
        <v/>
      </c>
      <c r="AE54" s="17" t="str">
        <f>_xlfn.IFNA(INDEX(Cal_Reclassifications!$T$9:$AK$229,MATCH('Cal_Work mgt'!$M54,Cal_Reclassifications!$M$9:$M$229,0),MATCH('Cal_Work mgt'!AE$8,Cal_Reclassifications!$T$7:$AK$7,0)),"")</f>
        <v/>
      </c>
      <c r="AF54" s="17" t="str">
        <f>_xlfn.IFNA(INDEX(Cal_Reclassifications!$T$9:$AK$229,MATCH('Cal_Work mgt'!$M54,Cal_Reclassifications!$M$9:$M$229,0),MATCH('Cal_Work mgt'!AF$8,Cal_Reclassifications!$T$7:$AK$7,0)),"")</f>
        <v/>
      </c>
      <c r="AG54" s="17" t="str">
        <f>_xlfn.IFNA(INDEX(Cal_Reclassifications!$T$9:$AK$229,MATCH('Cal_Work mgt'!$M54,Cal_Reclassifications!$M$9:$M$229,0),MATCH('Cal_Work mgt'!AG$8,Cal_Reclassifications!$T$7:$AK$7,0)),"")</f>
        <v/>
      </c>
      <c r="AH54" s="17" t="str">
        <f>_xlfn.IFNA(INDEX(Cal_Reclassifications!$T$9:$AK$229,MATCH('Cal_Work mgt'!$M54,Cal_Reclassifications!$M$9:$M$229,0),MATCH('Cal_Work mgt'!AH$8,Cal_Reclassifications!$T$7:$AK$7,0)),"")</f>
        <v/>
      </c>
      <c r="AI54" s="17" t="str">
        <f>_xlfn.IFNA(INDEX(Cal_Reclassifications!$T$9:$AK$229,MATCH('Cal_Work mgt'!$M54,Cal_Reclassifications!$M$9:$M$229,0),MATCH('Cal_Work mgt'!AI$8,Cal_Reclassifications!$T$7:$AK$7,0)),"")</f>
        <v/>
      </c>
      <c r="AJ54" s="17" t="str">
        <f>_xlfn.IFNA(INDEX(Cal_Reclassifications!$T$9:$AK$229,MATCH('Cal_Work mgt'!$M54,Cal_Reclassifications!$M$9:$M$229,0),MATCH('Cal_Work mgt'!AJ$8,Cal_Reclassifications!$T$7:$AK$7,0)),"")</f>
        <v/>
      </c>
      <c r="AK54" s="17" t="str">
        <f>_xlfn.IFNA(INDEX(Cal_Reclassifications!$T$9:$AK$229,MATCH('Cal_Work mgt'!$M54,Cal_Reclassifications!$M$9:$M$229,0),MATCH('Cal_Work mgt'!AK$8,Cal_Reclassifications!$T$7:$AK$7,0)),"")</f>
        <v/>
      </c>
      <c r="AM54" s="17">
        <f t="shared" si="11"/>
        <v>0</v>
      </c>
      <c r="AN54" s="17">
        <f t="shared" si="12"/>
        <v>0</v>
      </c>
      <c r="AO54" s="17">
        <f t="shared" si="13"/>
        <v>0</v>
      </c>
      <c r="AR54" s="33"/>
    </row>
    <row r="55" spans="2:57" s="4" customFormat="1">
      <c r="D55" s="25">
        <v>6</v>
      </c>
      <c r="E55" s="17" t="str">
        <f>_xlfn.IFNA(INDEX(Cal_Reclassifications!I$9:I$229,MATCH('Cal_Work mgt'!$M55,Cal_Reclassifications!$M$9:$M$229,0),0),"")</f>
        <v/>
      </c>
      <c r="F55" s="17" t="str">
        <f>INDEX(Lists!M$34:M$89,MATCH('Cal_Work mgt'!$I55,Lists!$P$34:$P$89,0),)</f>
        <v>Opex</v>
      </c>
      <c r="G55" s="17">
        <f>INDEX(Lists!N$34:N$89,MATCH('Cal_Work mgt'!$I55,Lists!$P$34:$P$89,0),)</f>
        <v>0</v>
      </c>
      <c r="H55" s="17" t="str">
        <f>INDEX(Lists!O$34:O$89,MATCH('Cal_Work mgt'!$I55,Lists!$P$34:$P$89,0),)</f>
        <v>Work Management</v>
      </c>
      <c r="I55" s="17" t="str">
        <f t="shared" si="9"/>
        <v>Total Work Management</v>
      </c>
      <c r="J55" s="17" t="str">
        <f>_xlfn.IFNA(INDEX(Cal_Reclassifications!J$9:J$229,MATCH('Cal_Work mgt'!$M55,Cal_Reclassifications!$M$9:$M$229,0),0),"")</f>
        <v/>
      </c>
      <c r="L55" s="4" t="s">
        <v>111</v>
      </c>
      <c r="M55" s="17" t="str">
        <f t="shared" si="10"/>
        <v>Total Work Management_6</v>
      </c>
      <c r="T55" s="17" t="str">
        <f>_xlfn.IFNA(INDEX(Cal_Reclassifications!$T$9:$AK$229,MATCH('Cal_Work mgt'!$M55,Cal_Reclassifications!$M$9:$M$229,0),MATCH('Cal_Work mgt'!T$8,Cal_Reclassifications!$T$7:$AK$7,0)),"")</f>
        <v/>
      </c>
      <c r="U55" s="17" t="str">
        <f>_xlfn.IFNA(INDEX(Cal_Reclassifications!$T$9:$AK$229,MATCH('Cal_Work mgt'!$M55,Cal_Reclassifications!$M$9:$M$229,0),MATCH('Cal_Work mgt'!U$8,Cal_Reclassifications!$T$7:$AK$7,0)),"")</f>
        <v/>
      </c>
      <c r="V55" s="17" t="str">
        <f>_xlfn.IFNA(INDEX(Cal_Reclassifications!$T$9:$AK$229,MATCH('Cal_Work mgt'!$M55,Cal_Reclassifications!$M$9:$M$229,0),MATCH('Cal_Work mgt'!V$8,Cal_Reclassifications!$T$7:$AK$7,0)),"")</f>
        <v/>
      </c>
      <c r="W55" s="17" t="str">
        <f>_xlfn.IFNA(INDEX(Cal_Reclassifications!$T$9:$AK$229,MATCH('Cal_Work mgt'!$M55,Cal_Reclassifications!$M$9:$M$229,0),MATCH('Cal_Work mgt'!W$8,Cal_Reclassifications!$T$7:$AK$7,0)),"")</f>
        <v/>
      </c>
      <c r="X55" s="17" t="str">
        <f>_xlfn.IFNA(INDEX(Cal_Reclassifications!$T$9:$AK$229,MATCH('Cal_Work mgt'!$M55,Cal_Reclassifications!$M$9:$M$229,0),MATCH('Cal_Work mgt'!X$8,Cal_Reclassifications!$T$7:$AK$7,0)),"")</f>
        <v/>
      </c>
      <c r="Y55" s="17" t="str">
        <f>_xlfn.IFNA(INDEX(Cal_Reclassifications!$T$9:$AK$229,MATCH('Cal_Work mgt'!$M55,Cal_Reclassifications!$M$9:$M$229,0),MATCH('Cal_Work mgt'!Y$8,Cal_Reclassifications!$T$7:$AK$7,0)),"")</f>
        <v/>
      </c>
      <c r="Z55" s="17" t="str">
        <f>_xlfn.IFNA(INDEX(Cal_Reclassifications!$T$9:$AK$229,MATCH('Cal_Work mgt'!$M55,Cal_Reclassifications!$M$9:$M$229,0),MATCH('Cal_Work mgt'!Z$8,Cal_Reclassifications!$T$7:$AK$7,0)),"")</f>
        <v/>
      </c>
      <c r="AA55" s="17" t="str">
        <f>_xlfn.IFNA(INDEX(Cal_Reclassifications!$T$9:$AK$229,MATCH('Cal_Work mgt'!$M55,Cal_Reclassifications!$M$9:$M$229,0),MATCH('Cal_Work mgt'!AA$8,Cal_Reclassifications!$T$7:$AK$7,0)),"")</f>
        <v/>
      </c>
      <c r="AB55" s="17" t="str">
        <f>_xlfn.IFNA(INDEX(Cal_Reclassifications!$T$9:$AK$229,MATCH('Cal_Work mgt'!$M55,Cal_Reclassifications!$M$9:$M$229,0),MATCH('Cal_Work mgt'!AB$8,Cal_Reclassifications!$T$7:$AK$7,0)),"")</f>
        <v/>
      </c>
      <c r="AC55" s="17" t="str">
        <f>_xlfn.IFNA(INDEX(Cal_Reclassifications!$T$9:$AK$229,MATCH('Cal_Work mgt'!$M55,Cal_Reclassifications!$M$9:$M$229,0),MATCH('Cal_Work mgt'!AC$8,Cal_Reclassifications!$T$7:$AK$7,0)),"")</f>
        <v/>
      </c>
      <c r="AD55" s="17" t="str">
        <f>_xlfn.IFNA(INDEX(Cal_Reclassifications!$T$9:$AK$229,MATCH('Cal_Work mgt'!$M55,Cal_Reclassifications!$M$9:$M$229,0),MATCH('Cal_Work mgt'!AD$8,Cal_Reclassifications!$T$7:$AK$7,0)),"")</f>
        <v/>
      </c>
      <c r="AE55" s="17" t="str">
        <f>_xlfn.IFNA(INDEX(Cal_Reclassifications!$T$9:$AK$229,MATCH('Cal_Work mgt'!$M55,Cal_Reclassifications!$M$9:$M$229,0),MATCH('Cal_Work mgt'!AE$8,Cal_Reclassifications!$T$7:$AK$7,0)),"")</f>
        <v/>
      </c>
      <c r="AF55" s="17" t="str">
        <f>_xlfn.IFNA(INDEX(Cal_Reclassifications!$T$9:$AK$229,MATCH('Cal_Work mgt'!$M55,Cal_Reclassifications!$M$9:$M$229,0),MATCH('Cal_Work mgt'!AF$8,Cal_Reclassifications!$T$7:$AK$7,0)),"")</f>
        <v/>
      </c>
      <c r="AG55" s="17" t="str">
        <f>_xlfn.IFNA(INDEX(Cal_Reclassifications!$T$9:$AK$229,MATCH('Cal_Work mgt'!$M55,Cal_Reclassifications!$M$9:$M$229,0),MATCH('Cal_Work mgt'!AG$8,Cal_Reclassifications!$T$7:$AK$7,0)),"")</f>
        <v/>
      </c>
      <c r="AH55" s="17" t="str">
        <f>_xlfn.IFNA(INDEX(Cal_Reclassifications!$T$9:$AK$229,MATCH('Cal_Work mgt'!$M55,Cal_Reclassifications!$M$9:$M$229,0),MATCH('Cal_Work mgt'!AH$8,Cal_Reclassifications!$T$7:$AK$7,0)),"")</f>
        <v/>
      </c>
      <c r="AI55" s="17" t="str">
        <f>_xlfn.IFNA(INDEX(Cal_Reclassifications!$T$9:$AK$229,MATCH('Cal_Work mgt'!$M55,Cal_Reclassifications!$M$9:$M$229,0),MATCH('Cal_Work mgt'!AI$8,Cal_Reclassifications!$T$7:$AK$7,0)),"")</f>
        <v/>
      </c>
      <c r="AJ55" s="17" t="str">
        <f>_xlfn.IFNA(INDEX(Cal_Reclassifications!$T$9:$AK$229,MATCH('Cal_Work mgt'!$M55,Cal_Reclassifications!$M$9:$M$229,0),MATCH('Cal_Work mgt'!AJ$8,Cal_Reclassifications!$T$7:$AK$7,0)),"")</f>
        <v/>
      </c>
      <c r="AK55" s="17" t="str">
        <f>_xlfn.IFNA(INDEX(Cal_Reclassifications!$T$9:$AK$229,MATCH('Cal_Work mgt'!$M55,Cal_Reclassifications!$M$9:$M$229,0),MATCH('Cal_Work mgt'!AK$8,Cal_Reclassifications!$T$7:$AK$7,0)),"")</f>
        <v/>
      </c>
      <c r="AM55" s="17">
        <f t="shared" si="11"/>
        <v>0</v>
      </c>
      <c r="AN55" s="17">
        <f t="shared" si="12"/>
        <v>0</v>
      </c>
      <c r="AO55" s="17">
        <f t="shared" si="13"/>
        <v>0</v>
      </c>
      <c r="AR55" s="33"/>
    </row>
    <row r="56" spans="2:57" s="4" customFormat="1">
      <c r="D56" s="25">
        <v>7</v>
      </c>
      <c r="E56" s="17" t="str">
        <f>_xlfn.IFNA(INDEX(Cal_Reclassifications!I$9:I$229,MATCH('Cal_Work mgt'!$M56,Cal_Reclassifications!$M$9:$M$229,0),0),"")</f>
        <v/>
      </c>
      <c r="F56" s="17" t="str">
        <f>INDEX(Lists!M$34:M$89,MATCH('Cal_Work mgt'!$I56,Lists!$P$34:$P$89,0),)</f>
        <v>Opex</v>
      </c>
      <c r="G56" s="17">
        <f>INDEX(Lists!N$34:N$89,MATCH('Cal_Work mgt'!$I56,Lists!$P$34:$P$89,0),)</f>
        <v>0</v>
      </c>
      <c r="H56" s="17" t="str">
        <f>INDEX(Lists!O$34:O$89,MATCH('Cal_Work mgt'!$I56,Lists!$P$34:$P$89,0),)</f>
        <v>Work Management</v>
      </c>
      <c r="I56" s="17" t="str">
        <f t="shared" si="9"/>
        <v>Total Work Management</v>
      </c>
      <c r="J56" s="17" t="str">
        <f>_xlfn.IFNA(INDEX(Cal_Reclassifications!J$9:J$229,MATCH('Cal_Work mgt'!$M56,Cal_Reclassifications!$M$9:$M$229,0),0),"")</f>
        <v/>
      </c>
      <c r="L56" s="4" t="s">
        <v>111</v>
      </c>
      <c r="M56" s="17" t="str">
        <f t="shared" si="10"/>
        <v>Total Work Management_7</v>
      </c>
      <c r="T56" s="17" t="str">
        <f>_xlfn.IFNA(INDEX(Cal_Reclassifications!$T$9:$AK$229,MATCH('Cal_Work mgt'!$M56,Cal_Reclassifications!$M$9:$M$229,0),MATCH('Cal_Work mgt'!T$8,Cal_Reclassifications!$T$7:$AK$7,0)),"")</f>
        <v/>
      </c>
      <c r="U56" s="17" t="str">
        <f>_xlfn.IFNA(INDEX(Cal_Reclassifications!$T$9:$AK$229,MATCH('Cal_Work mgt'!$M56,Cal_Reclassifications!$M$9:$M$229,0),MATCH('Cal_Work mgt'!U$8,Cal_Reclassifications!$T$7:$AK$7,0)),"")</f>
        <v/>
      </c>
      <c r="V56" s="17" t="str">
        <f>_xlfn.IFNA(INDEX(Cal_Reclassifications!$T$9:$AK$229,MATCH('Cal_Work mgt'!$M56,Cal_Reclassifications!$M$9:$M$229,0),MATCH('Cal_Work mgt'!V$8,Cal_Reclassifications!$T$7:$AK$7,0)),"")</f>
        <v/>
      </c>
      <c r="W56" s="17" t="str">
        <f>_xlfn.IFNA(INDEX(Cal_Reclassifications!$T$9:$AK$229,MATCH('Cal_Work mgt'!$M56,Cal_Reclassifications!$M$9:$M$229,0),MATCH('Cal_Work mgt'!W$8,Cal_Reclassifications!$T$7:$AK$7,0)),"")</f>
        <v/>
      </c>
      <c r="X56" s="17" t="str">
        <f>_xlfn.IFNA(INDEX(Cal_Reclassifications!$T$9:$AK$229,MATCH('Cal_Work mgt'!$M56,Cal_Reclassifications!$M$9:$M$229,0),MATCH('Cal_Work mgt'!X$8,Cal_Reclassifications!$T$7:$AK$7,0)),"")</f>
        <v/>
      </c>
      <c r="Y56" s="17" t="str">
        <f>_xlfn.IFNA(INDEX(Cal_Reclassifications!$T$9:$AK$229,MATCH('Cal_Work mgt'!$M56,Cal_Reclassifications!$M$9:$M$229,0),MATCH('Cal_Work mgt'!Y$8,Cal_Reclassifications!$T$7:$AK$7,0)),"")</f>
        <v/>
      </c>
      <c r="Z56" s="17" t="str">
        <f>_xlfn.IFNA(INDEX(Cal_Reclassifications!$T$9:$AK$229,MATCH('Cal_Work mgt'!$M56,Cal_Reclassifications!$M$9:$M$229,0),MATCH('Cal_Work mgt'!Z$8,Cal_Reclassifications!$T$7:$AK$7,0)),"")</f>
        <v/>
      </c>
      <c r="AA56" s="17" t="str">
        <f>_xlfn.IFNA(INDEX(Cal_Reclassifications!$T$9:$AK$229,MATCH('Cal_Work mgt'!$M56,Cal_Reclassifications!$M$9:$M$229,0),MATCH('Cal_Work mgt'!AA$8,Cal_Reclassifications!$T$7:$AK$7,0)),"")</f>
        <v/>
      </c>
      <c r="AB56" s="17" t="str">
        <f>_xlfn.IFNA(INDEX(Cal_Reclassifications!$T$9:$AK$229,MATCH('Cal_Work mgt'!$M56,Cal_Reclassifications!$M$9:$M$229,0),MATCH('Cal_Work mgt'!AB$8,Cal_Reclassifications!$T$7:$AK$7,0)),"")</f>
        <v/>
      </c>
      <c r="AC56" s="17" t="str">
        <f>_xlfn.IFNA(INDEX(Cal_Reclassifications!$T$9:$AK$229,MATCH('Cal_Work mgt'!$M56,Cal_Reclassifications!$M$9:$M$229,0),MATCH('Cal_Work mgt'!AC$8,Cal_Reclassifications!$T$7:$AK$7,0)),"")</f>
        <v/>
      </c>
      <c r="AD56" s="17" t="str">
        <f>_xlfn.IFNA(INDEX(Cal_Reclassifications!$T$9:$AK$229,MATCH('Cal_Work mgt'!$M56,Cal_Reclassifications!$M$9:$M$229,0),MATCH('Cal_Work mgt'!AD$8,Cal_Reclassifications!$T$7:$AK$7,0)),"")</f>
        <v/>
      </c>
      <c r="AE56" s="17" t="str">
        <f>_xlfn.IFNA(INDEX(Cal_Reclassifications!$T$9:$AK$229,MATCH('Cal_Work mgt'!$M56,Cal_Reclassifications!$M$9:$M$229,0),MATCH('Cal_Work mgt'!AE$8,Cal_Reclassifications!$T$7:$AK$7,0)),"")</f>
        <v/>
      </c>
      <c r="AF56" s="17" t="str">
        <f>_xlfn.IFNA(INDEX(Cal_Reclassifications!$T$9:$AK$229,MATCH('Cal_Work mgt'!$M56,Cal_Reclassifications!$M$9:$M$229,0),MATCH('Cal_Work mgt'!AF$8,Cal_Reclassifications!$T$7:$AK$7,0)),"")</f>
        <v/>
      </c>
      <c r="AG56" s="17" t="str">
        <f>_xlfn.IFNA(INDEX(Cal_Reclassifications!$T$9:$AK$229,MATCH('Cal_Work mgt'!$M56,Cal_Reclassifications!$M$9:$M$229,0),MATCH('Cal_Work mgt'!AG$8,Cal_Reclassifications!$T$7:$AK$7,0)),"")</f>
        <v/>
      </c>
      <c r="AH56" s="17" t="str">
        <f>_xlfn.IFNA(INDEX(Cal_Reclassifications!$T$9:$AK$229,MATCH('Cal_Work mgt'!$M56,Cal_Reclassifications!$M$9:$M$229,0),MATCH('Cal_Work mgt'!AH$8,Cal_Reclassifications!$T$7:$AK$7,0)),"")</f>
        <v/>
      </c>
      <c r="AI56" s="17" t="str">
        <f>_xlfn.IFNA(INDEX(Cal_Reclassifications!$T$9:$AK$229,MATCH('Cal_Work mgt'!$M56,Cal_Reclassifications!$M$9:$M$229,0),MATCH('Cal_Work mgt'!AI$8,Cal_Reclassifications!$T$7:$AK$7,0)),"")</f>
        <v/>
      </c>
      <c r="AJ56" s="17" t="str">
        <f>_xlfn.IFNA(INDEX(Cal_Reclassifications!$T$9:$AK$229,MATCH('Cal_Work mgt'!$M56,Cal_Reclassifications!$M$9:$M$229,0),MATCH('Cal_Work mgt'!AJ$8,Cal_Reclassifications!$T$7:$AK$7,0)),"")</f>
        <v/>
      </c>
      <c r="AK56" s="17" t="str">
        <f>_xlfn.IFNA(INDEX(Cal_Reclassifications!$T$9:$AK$229,MATCH('Cal_Work mgt'!$M56,Cal_Reclassifications!$M$9:$M$229,0),MATCH('Cal_Work mgt'!AK$8,Cal_Reclassifications!$T$7:$AK$7,0)),"")</f>
        <v/>
      </c>
      <c r="AM56" s="17">
        <f t="shared" si="11"/>
        <v>0</v>
      </c>
      <c r="AN56" s="17">
        <f t="shared" si="12"/>
        <v>0</v>
      </c>
      <c r="AO56" s="17">
        <f t="shared" si="13"/>
        <v>0</v>
      </c>
      <c r="AR56" s="33"/>
    </row>
    <row r="57" spans="2:57" s="4" customFormat="1">
      <c r="D57" s="25">
        <v>8</v>
      </c>
      <c r="E57" s="17" t="str">
        <f>_xlfn.IFNA(INDEX(Cal_Reclassifications!I$9:I$229,MATCH('Cal_Work mgt'!$M57,Cal_Reclassifications!$M$9:$M$229,0),0),"")</f>
        <v/>
      </c>
      <c r="F57" s="17" t="str">
        <f>INDEX(Lists!M$34:M$89,MATCH('Cal_Work mgt'!$I57,Lists!$P$34:$P$89,0),)</f>
        <v>Opex</v>
      </c>
      <c r="G57" s="17">
        <f>INDEX(Lists!N$34:N$89,MATCH('Cal_Work mgt'!$I57,Lists!$P$34:$P$89,0),)</f>
        <v>0</v>
      </c>
      <c r="H57" s="17" t="str">
        <f>INDEX(Lists!O$34:O$89,MATCH('Cal_Work mgt'!$I57,Lists!$P$34:$P$89,0),)</f>
        <v>Work Management</v>
      </c>
      <c r="I57" s="17" t="str">
        <f t="shared" si="9"/>
        <v>Total Work Management</v>
      </c>
      <c r="J57" s="17" t="str">
        <f>_xlfn.IFNA(INDEX(Cal_Reclassifications!J$9:J$229,MATCH('Cal_Work mgt'!$M57,Cal_Reclassifications!$M$9:$M$229,0),0),"")</f>
        <v/>
      </c>
      <c r="L57" s="4" t="s">
        <v>111</v>
      </c>
      <c r="M57" s="17" t="str">
        <f t="shared" si="10"/>
        <v>Total Work Management_8</v>
      </c>
      <c r="T57" s="17" t="str">
        <f>_xlfn.IFNA(INDEX(Cal_Reclassifications!$T$9:$AK$229,MATCH('Cal_Work mgt'!$M57,Cal_Reclassifications!$M$9:$M$229,0),MATCH('Cal_Work mgt'!T$8,Cal_Reclassifications!$T$7:$AK$7,0)),"")</f>
        <v/>
      </c>
      <c r="U57" s="17" t="str">
        <f>_xlfn.IFNA(INDEX(Cal_Reclassifications!$T$9:$AK$229,MATCH('Cal_Work mgt'!$M57,Cal_Reclassifications!$M$9:$M$229,0),MATCH('Cal_Work mgt'!U$8,Cal_Reclassifications!$T$7:$AK$7,0)),"")</f>
        <v/>
      </c>
      <c r="V57" s="17" t="str">
        <f>_xlfn.IFNA(INDEX(Cal_Reclassifications!$T$9:$AK$229,MATCH('Cal_Work mgt'!$M57,Cal_Reclassifications!$M$9:$M$229,0),MATCH('Cal_Work mgt'!V$8,Cal_Reclassifications!$T$7:$AK$7,0)),"")</f>
        <v/>
      </c>
      <c r="W57" s="17" t="str">
        <f>_xlfn.IFNA(INDEX(Cal_Reclassifications!$T$9:$AK$229,MATCH('Cal_Work mgt'!$M57,Cal_Reclassifications!$M$9:$M$229,0),MATCH('Cal_Work mgt'!W$8,Cal_Reclassifications!$T$7:$AK$7,0)),"")</f>
        <v/>
      </c>
      <c r="X57" s="17" t="str">
        <f>_xlfn.IFNA(INDEX(Cal_Reclassifications!$T$9:$AK$229,MATCH('Cal_Work mgt'!$M57,Cal_Reclassifications!$M$9:$M$229,0),MATCH('Cal_Work mgt'!X$8,Cal_Reclassifications!$T$7:$AK$7,0)),"")</f>
        <v/>
      </c>
      <c r="Y57" s="17" t="str">
        <f>_xlfn.IFNA(INDEX(Cal_Reclassifications!$T$9:$AK$229,MATCH('Cal_Work mgt'!$M57,Cal_Reclassifications!$M$9:$M$229,0),MATCH('Cal_Work mgt'!Y$8,Cal_Reclassifications!$T$7:$AK$7,0)),"")</f>
        <v/>
      </c>
      <c r="Z57" s="17" t="str">
        <f>_xlfn.IFNA(INDEX(Cal_Reclassifications!$T$9:$AK$229,MATCH('Cal_Work mgt'!$M57,Cal_Reclassifications!$M$9:$M$229,0),MATCH('Cal_Work mgt'!Z$8,Cal_Reclassifications!$T$7:$AK$7,0)),"")</f>
        <v/>
      </c>
      <c r="AA57" s="17" t="str">
        <f>_xlfn.IFNA(INDEX(Cal_Reclassifications!$T$9:$AK$229,MATCH('Cal_Work mgt'!$M57,Cal_Reclassifications!$M$9:$M$229,0),MATCH('Cal_Work mgt'!AA$8,Cal_Reclassifications!$T$7:$AK$7,0)),"")</f>
        <v/>
      </c>
      <c r="AB57" s="17" t="str">
        <f>_xlfn.IFNA(INDEX(Cal_Reclassifications!$T$9:$AK$229,MATCH('Cal_Work mgt'!$M57,Cal_Reclassifications!$M$9:$M$229,0),MATCH('Cal_Work mgt'!AB$8,Cal_Reclassifications!$T$7:$AK$7,0)),"")</f>
        <v/>
      </c>
      <c r="AC57" s="17" t="str">
        <f>_xlfn.IFNA(INDEX(Cal_Reclassifications!$T$9:$AK$229,MATCH('Cal_Work mgt'!$M57,Cal_Reclassifications!$M$9:$M$229,0),MATCH('Cal_Work mgt'!AC$8,Cal_Reclassifications!$T$7:$AK$7,0)),"")</f>
        <v/>
      </c>
      <c r="AD57" s="17" t="str">
        <f>_xlfn.IFNA(INDEX(Cal_Reclassifications!$T$9:$AK$229,MATCH('Cal_Work mgt'!$M57,Cal_Reclassifications!$M$9:$M$229,0),MATCH('Cal_Work mgt'!AD$8,Cal_Reclassifications!$T$7:$AK$7,0)),"")</f>
        <v/>
      </c>
      <c r="AE57" s="17" t="str">
        <f>_xlfn.IFNA(INDEX(Cal_Reclassifications!$T$9:$AK$229,MATCH('Cal_Work mgt'!$M57,Cal_Reclassifications!$M$9:$M$229,0),MATCH('Cal_Work mgt'!AE$8,Cal_Reclassifications!$T$7:$AK$7,0)),"")</f>
        <v/>
      </c>
      <c r="AF57" s="17" t="str">
        <f>_xlfn.IFNA(INDEX(Cal_Reclassifications!$T$9:$AK$229,MATCH('Cal_Work mgt'!$M57,Cal_Reclassifications!$M$9:$M$229,0),MATCH('Cal_Work mgt'!AF$8,Cal_Reclassifications!$T$7:$AK$7,0)),"")</f>
        <v/>
      </c>
      <c r="AG57" s="17" t="str">
        <f>_xlfn.IFNA(INDEX(Cal_Reclassifications!$T$9:$AK$229,MATCH('Cal_Work mgt'!$M57,Cal_Reclassifications!$M$9:$M$229,0),MATCH('Cal_Work mgt'!AG$8,Cal_Reclassifications!$T$7:$AK$7,0)),"")</f>
        <v/>
      </c>
      <c r="AH57" s="17" t="str">
        <f>_xlfn.IFNA(INDEX(Cal_Reclassifications!$T$9:$AK$229,MATCH('Cal_Work mgt'!$M57,Cal_Reclassifications!$M$9:$M$229,0),MATCH('Cal_Work mgt'!AH$8,Cal_Reclassifications!$T$7:$AK$7,0)),"")</f>
        <v/>
      </c>
      <c r="AI57" s="17" t="str">
        <f>_xlfn.IFNA(INDEX(Cal_Reclassifications!$T$9:$AK$229,MATCH('Cal_Work mgt'!$M57,Cal_Reclassifications!$M$9:$M$229,0),MATCH('Cal_Work mgt'!AI$8,Cal_Reclassifications!$T$7:$AK$7,0)),"")</f>
        <v/>
      </c>
      <c r="AJ57" s="17" t="str">
        <f>_xlfn.IFNA(INDEX(Cal_Reclassifications!$T$9:$AK$229,MATCH('Cal_Work mgt'!$M57,Cal_Reclassifications!$M$9:$M$229,0),MATCH('Cal_Work mgt'!AJ$8,Cal_Reclassifications!$T$7:$AK$7,0)),"")</f>
        <v/>
      </c>
      <c r="AK57" s="17" t="str">
        <f>_xlfn.IFNA(INDEX(Cal_Reclassifications!$T$9:$AK$229,MATCH('Cal_Work mgt'!$M57,Cal_Reclassifications!$M$9:$M$229,0),MATCH('Cal_Work mgt'!AK$8,Cal_Reclassifications!$T$7:$AK$7,0)),"")</f>
        <v/>
      </c>
      <c r="AM57" s="17">
        <f t="shared" si="11"/>
        <v>0</v>
      </c>
      <c r="AN57" s="17">
        <f t="shared" si="12"/>
        <v>0</v>
      </c>
      <c r="AO57" s="17">
        <f t="shared" si="13"/>
        <v>0</v>
      </c>
      <c r="AR57" s="33"/>
    </row>
    <row r="58" spans="2:57" s="4" customFormat="1">
      <c r="D58" s="25">
        <v>9</v>
      </c>
      <c r="E58" s="17" t="str">
        <f>_xlfn.IFNA(INDEX(Cal_Reclassifications!I$9:I$229,MATCH('Cal_Work mgt'!$M58,Cal_Reclassifications!$M$9:$M$229,0),0),"")</f>
        <v/>
      </c>
      <c r="F58" s="17" t="str">
        <f>INDEX(Lists!M$34:M$89,MATCH('Cal_Work mgt'!$I58,Lists!$P$34:$P$89,0),)</f>
        <v>Opex</v>
      </c>
      <c r="G58" s="17">
        <f>INDEX(Lists!N$34:N$89,MATCH('Cal_Work mgt'!$I58,Lists!$P$34:$P$89,0),)</f>
        <v>0</v>
      </c>
      <c r="H58" s="17" t="str">
        <f>INDEX(Lists!O$34:O$89,MATCH('Cal_Work mgt'!$I58,Lists!$P$34:$P$89,0),)</f>
        <v>Work Management</v>
      </c>
      <c r="I58" s="17" t="str">
        <f t="shared" si="9"/>
        <v>Total Work Management</v>
      </c>
      <c r="J58" s="17" t="str">
        <f>_xlfn.IFNA(INDEX(Cal_Reclassifications!J$9:J$229,MATCH('Cal_Work mgt'!$M58,Cal_Reclassifications!$M$9:$M$229,0),0),"")</f>
        <v/>
      </c>
      <c r="L58" s="4" t="s">
        <v>111</v>
      </c>
      <c r="M58" s="17" t="str">
        <f t="shared" si="10"/>
        <v>Total Work Management_9</v>
      </c>
      <c r="T58" s="17" t="str">
        <f>_xlfn.IFNA(INDEX(Cal_Reclassifications!$T$9:$AK$229,MATCH('Cal_Work mgt'!$M58,Cal_Reclassifications!$M$9:$M$229,0),MATCH('Cal_Work mgt'!T$8,Cal_Reclassifications!$T$7:$AK$7,0)),"")</f>
        <v/>
      </c>
      <c r="U58" s="17" t="str">
        <f>_xlfn.IFNA(INDEX(Cal_Reclassifications!$T$9:$AK$229,MATCH('Cal_Work mgt'!$M58,Cal_Reclassifications!$M$9:$M$229,0),MATCH('Cal_Work mgt'!U$8,Cal_Reclassifications!$T$7:$AK$7,0)),"")</f>
        <v/>
      </c>
      <c r="V58" s="17" t="str">
        <f>_xlfn.IFNA(INDEX(Cal_Reclassifications!$T$9:$AK$229,MATCH('Cal_Work mgt'!$M58,Cal_Reclassifications!$M$9:$M$229,0),MATCH('Cal_Work mgt'!V$8,Cal_Reclassifications!$T$7:$AK$7,0)),"")</f>
        <v/>
      </c>
      <c r="W58" s="17" t="str">
        <f>_xlfn.IFNA(INDEX(Cal_Reclassifications!$T$9:$AK$229,MATCH('Cal_Work mgt'!$M58,Cal_Reclassifications!$M$9:$M$229,0),MATCH('Cal_Work mgt'!W$8,Cal_Reclassifications!$T$7:$AK$7,0)),"")</f>
        <v/>
      </c>
      <c r="X58" s="17" t="str">
        <f>_xlfn.IFNA(INDEX(Cal_Reclassifications!$T$9:$AK$229,MATCH('Cal_Work mgt'!$M58,Cal_Reclassifications!$M$9:$M$229,0),MATCH('Cal_Work mgt'!X$8,Cal_Reclassifications!$T$7:$AK$7,0)),"")</f>
        <v/>
      </c>
      <c r="Y58" s="17" t="str">
        <f>_xlfn.IFNA(INDEX(Cal_Reclassifications!$T$9:$AK$229,MATCH('Cal_Work mgt'!$M58,Cal_Reclassifications!$M$9:$M$229,0),MATCH('Cal_Work mgt'!Y$8,Cal_Reclassifications!$T$7:$AK$7,0)),"")</f>
        <v/>
      </c>
      <c r="Z58" s="17" t="str">
        <f>_xlfn.IFNA(INDEX(Cal_Reclassifications!$T$9:$AK$229,MATCH('Cal_Work mgt'!$M58,Cal_Reclassifications!$M$9:$M$229,0),MATCH('Cal_Work mgt'!Z$8,Cal_Reclassifications!$T$7:$AK$7,0)),"")</f>
        <v/>
      </c>
      <c r="AA58" s="17" t="str">
        <f>_xlfn.IFNA(INDEX(Cal_Reclassifications!$T$9:$AK$229,MATCH('Cal_Work mgt'!$M58,Cal_Reclassifications!$M$9:$M$229,0),MATCH('Cal_Work mgt'!AA$8,Cal_Reclassifications!$T$7:$AK$7,0)),"")</f>
        <v/>
      </c>
      <c r="AB58" s="17" t="str">
        <f>_xlfn.IFNA(INDEX(Cal_Reclassifications!$T$9:$AK$229,MATCH('Cal_Work mgt'!$M58,Cal_Reclassifications!$M$9:$M$229,0),MATCH('Cal_Work mgt'!AB$8,Cal_Reclassifications!$T$7:$AK$7,0)),"")</f>
        <v/>
      </c>
      <c r="AC58" s="17" t="str">
        <f>_xlfn.IFNA(INDEX(Cal_Reclassifications!$T$9:$AK$229,MATCH('Cal_Work mgt'!$M58,Cal_Reclassifications!$M$9:$M$229,0),MATCH('Cal_Work mgt'!AC$8,Cal_Reclassifications!$T$7:$AK$7,0)),"")</f>
        <v/>
      </c>
      <c r="AD58" s="17" t="str">
        <f>_xlfn.IFNA(INDEX(Cal_Reclassifications!$T$9:$AK$229,MATCH('Cal_Work mgt'!$M58,Cal_Reclassifications!$M$9:$M$229,0),MATCH('Cal_Work mgt'!AD$8,Cal_Reclassifications!$T$7:$AK$7,0)),"")</f>
        <v/>
      </c>
      <c r="AE58" s="17" t="str">
        <f>_xlfn.IFNA(INDEX(Cal_Reclassifications!$T$9:$AK$229,MATCH('Cal_Work mgt'!$M58,Cal_Reclassifications!$M$9:$M$229,0),MATCH('Cal_Work mgt'!AE$8,Cal_Reclassifications!$T$7:$AK$7,0)),"")</f>
        <v/>
      </c>
      <c r="AF58" s="17" t="str">
        <f>_xlfn.IFNA(INDEX(Cal_Reclassifications!$T$9:$AK$229,MATCH('Cal_Work mgt'!$M58,Cal_Reclassifications!$M$9:$M$229,0),MATCH('Cal_Work mgt'!AF$8,Cal_Reclassifications!$T$7:$AK$7,0)),"")</f>
        <v/>
      </c>
      <c r="AG58" s="17" t="str">
        <f>_xlfn.IFNA(INDEX(Cal_Reclassifications!$T$9:$AK$229,MATCH('Cal_Work mgt'!$M58,Cal_Reclassifications!$M$9:$M$229,0),MATCH('Cal_Work mgt'!AG$8,Cal_Reclassifications!$T$7:$AK$7,0)),"")</f>
        <v/>
      </c>
      <c r="AH58" s="17" t="str">
        <f>_xlfn.IFNA(INDEX(Cal_Reclassifications!$T$9:$AK$229,MATCH('Cal_Work mgt'!$M58,Cal_Reclassifications!$M$9:$M$229,0),MATCH('Cal_Work mgt'!AH$8,Cal_Reclassifications!$T$7:$AK$7,0)),"")</f>
        <v/>
      </c>
      <c r="AI58" s="17" t="str">
        <f>_xlfn.IFNA(INDEX(Cal_Reclassifications!$T$9:$AK$229,MATCH('Cal_Work mgt'!$M58,Cal_Reclassifications!$M$9:$M$229,0),MATCH('Cal_Work mgt'!AI$8,Cal_Reclassifications!$T$7:$AK$7,0)),"")</f>
        <v/>
      </c>
      <c r="AJ58" s="17" t="str">
        <f>_xlfn.IFNA(INDEX(Cal_Reclassifications!$T$9:$AK$229,MATCH('Cal_Work mgt'!$M58,Cal_Reclassifications!$M$9:$M$229,0),MATCH('Cal_Work mgt'!AJ$8,Cal_Reclassifications!$T$7:$AK$7,0)),"")</f>
        <v/>
      </c>
      <c r="AK58" s="17" t="str">
        <f>_xlfn.IFNA(INDEX(Cal_Reclassifications!$T$9:$AK$229,MATCH('Cal_Work mgt'!$M58,Cal_Reclassifications!$M$9:$M$229,0),MATCH('Cal_Work mgt'!AK$8,Cal_Reclassifications!$T$7:$AK$7,0)),"")</f>
        <v/>
      </c>
      <c r="AM58" s="17">
        <f t="shared" si="11"/>
        <v>0</v>
      </c>
      <c r="AN58" s="17">
        <f t="shared" si="12"/>
        <v>0</v>
      </c>
      <c r="AO58" s="17">
        <f t="shared" si="13"/>
        <v>0</v>
      </c>
      <c r="AR58" s="33"/>
    </row>
    <row r="59" spans="2:57" s="4" customFormat="1">
      <c r="D59" s="25">
        <v>10</v>
      </c>
      <c r="E59" s="17" t="str">
        <f>_xlfn.IFNA(INDEX(Cal_Reclassifications!I$9:I$229,MATCH('Cal_Work mgt'!$M59,Cal_Reclassifications!$M$9:$M$229,0),0),"")</f>
        <v/>
      </c>
      <c r="F59" s="17" t="str">
        <f>INDEX(Lists!M$34:M$89,MATCH('Cal_Work mgt'!$I59,Lists!$P$34:$P$89,0),)</f>
        <v>Opex</v>
      </c>
      <c r="G59" s="17">
        <f>INDEX(Lists!N$34:N$89,MATCH('Cal_Work mgt'!$I59,Lists!$P$34:$P$89,0),)</f>
        <v>0</v>
      </c>
      <c r="H59" s="17" t="str">
        <f>INDEX(Lists!O$34:O$89,MATCH('Cal_Work mgt'!$I59,Lists!$P$34:$P$89,0),)</f>
        <v>Work Management</v>
      </c>
      <c r="I59" s="17" t="str">
        <f t="shared" si="9"/>
        <v>Total Work Management</v>
      </c>
      <c r="J59" s="17" t="str">
        <f>_xlfn.IFNA(INDEX(Cal_Reclassifications!J$9:J$229,MATCH('Cal_Work mgt'!$M59,Cal_Reclassifications!$M$9:$M$229,0),0),"")</f>
        <v/>
      </c>
      <c r="L59" s="4" t="s">
        <v>111</v>
      </c>
      <c r="M59" s="17" t="str">
        <f t="shared" si="10"/>
        <v>Total Work Management_10</v>
      </c>
      <c r="T59" s="17" t="str">
        <f>_xlfn.IFNA(INDEX(Cal_Reclassifications!$T$9:$AK$229,MATCH('Cal_Work mgt'!$M59,Cal_Reclassifications!$M$9:$M$229,0),MATCH('Cal_Work mgt'!T$8,Cal_Reclassifications!$T$7:$AK$7,0)),"")</f>
        <v/>
      </c>
      <c r="U59" s="17" t="str">
        <f>_xlfn.IFNA(INDEX(Cal_Reclassifications!$T$9:$AK$229,MATCH('Cal_Work mgt'!$M59,Cal_Reclassifications!$M$9:$M$229,0),MATCH('Cal_Work mgt'!U$8,Cal_Reclassifications!$T$7:$AK$7,0)),"")</f>
        <v/>
      </c>
      <c r="V59" s="17" t="str">
        <f>_xlfn.IFNA(INDEX(Cal_Reclassifications!$T$9:$AK$229,MATCH('Cal_Work mgt'!$M59,Cal_Reclassifications!$M$9:$M$229,0),MATCH('Cal_Work mgt'!V$8,Cal_Reclassifications!$T$7:$AK$7,0)),"")</f>
        <v/>
      </c>
      <c r="W59" s="17" t="str">
        <f>_xlfn.IFNA(INDEX(Cal_Reclassifications!$T$9:$AK$229,MATCH('Cal_Work mgt'!$M59,Cal_Reclassifications!$M$9:$M$229,0),MATCH('Cal_Work mgt'!W$8,Cal_Reclassifications!$T$7:$AK$7,0)),"")</f>
        <v/>
      </c>
      <c r="X59" s="17" t="str">
        <f>_xlfn.IFNA(INDEX(Cal_Reclassifications!$T$9:$AK$229,MATCH('Cal_Work mgt'!$M59,Cal_Reclassifications!$M$9:$M$229,0),MATCH('Cal_Work mgt'!X$8,Cal_Reclassifications!$T$7:$AK$7,0)),"")</f>
        <v/>
      </c>
      <c r="Y59" s="17" t="str">
        <f>_xlfn.IFNA(INDEX(Cal_Reclassifications!$T$9:$AK$229,MATCH('Cal_Work mgt'!$M59,Cal_Reclassifications!$M$9:$M$229,0),MATCH('Cal_Work mgt'!Y$8,Cal_Reclassifications!$T$7:$AK$7,0)),"")</f>
        <v/>
      </c>
      <c r="Z59" s="17" t="str">
        <f>_xlfn.IFNA(INDEX(Cal_Reclassifications!$T$9:$AK$229,MATCH('Cal_Work mgt'!$M59,Cal_Reclassifications!$M$9:$M$229,0),MATCH('Cal_Work mgt'!Z$8,Cal_Reclassifications!$T$7:$AK$7,0)),"")</f>
        <v/>
      </c>
      <c r="AA59" s="17" t="str">
        <f>_xlfn.IFNA(INDEX(Cal_Reclassifications!$T$9:$AK$229,MATCH('Cal_Work mgt'!$M59,Cal_Reclassifications!$M$9:$M$229,0),MATCH('Cal_Work mgt'!AA$8,Cal_Reclassifications!$T$7:$AK$7,0)),"")</f>
        <v/>
      </c>
      <c r="AB59" s="17" t="str">
        <f>_xlfn.IFNA(INDEX(Cal_Reclassifications!$T$9:$AK$229,MATCH('Cal_Work mgt'!$M59,Cal_Reclassifications!$M$9:$M$229,0),MATCH('Cal_Work mgt'!AB$8,Cal_Reclassifications!$T$7:$AK$7,0)),"")</f>
        <v/>
      </c>
      <c r="AC59" s="17" t="str">
        <f>_xlfn.IFNA(INDEX(Cal_Reclassifications!$T$9:$AK$229,MATCH('Cal_Work mgt'!$M59,Cal_Reclassifications!$M$9:$M$229,0),MATCH('Cal_Work mgt'!AC$8,Cal_Reclassifications!$T$7:$AK$7,0)),"")</f>
        <v/>
      </c>
      <c r="AD59" s="17" t="str">
        <f>_xlfn.IFNA(INDEX(Cal_Reclassifications!$T$9:$AK$229,MATCH('Cal_Work mgt'!$M59,Cal_Reclassifications!$M$9:$M$229,0),MATCH('Cal_Work mgt'!AD$8,Cal_Reclassifications!$T$7:$AK$7,0)),"")</f>
        <v/>
      </c>
      <c r="AE59" s="17" t="str">
        <f>_xlfn.IFNA(INDEX(Cal_Reclassifications!$T$9:$AK$229,MATCH('Cal_Work mgt'!$M59,Cal_Reclassifications!$M$9:$M$229,0),MATCH('Cal_Work mgt'!AE$8,Cal_Reclassifications!$T$7:$AK$7,0)),"")</f>
        <v/>
      </c>
      <c r="AF59" s="17" t="str">
        <f>_xlfn.IFNA(INDEX(Cal_Reclassifications!$T$9:$AK$229,MATCH('Cal_Work mgt'!$M59,Cal_Reclassifications!$M$9:$M$229,0),MATCH('Cal_Work mgt'!AF$8,Cal_Reclassifications!$T$7:$AK$7,0)),"")</f>
        <v/>
      </c>
      <c r="AG59" s="17" t="str">
        <f>_xlfn.IFNA(INDEX(Cal_Reclassifications!$T$9:$AK$229,MATCH('Cal_Work mgt'!$M59,Cal_Reclassifications!$M$9:$M$229,0),MATCH('Cal_Work mgt'!AG$8,Cal_Reclassifications!$T$7:$AK$7,0)),"")</f>
        <v/>
      </c>
      <c r="AH59" s="17" t="str">
        <f>_xlfn.IFNA(INDEX(Cal_Reclassifications!$T$9:$AK$229,MATCH('Cal_Work mgt'!$M59,Cal_Reclassifications!$M$9:$M$229,0),MATCH('Cal_Work mgt'!AH$8,Cal_Reclassifications!$T$7:$AK$7,0)),"")</f>
        <v/>
      </c>
      <c r="AI59" s="17" t="str">
        <f>_xlfn.IFNA(INDEX(Cal_Reclassifications!$T$9:$AK$229,MATCH('Cal_Work mgt'!$M59,Cal_Reclassifications!$M$9:$M$229,0),MATCH('Cal_Work mgt'!AI$8,Cal_Reclassifications!$T$7:$AK$7,0)),"")</f>
        <v/>
      </c>
      <c r="AJ59" s="17" t="str">
        <f>_xlfn.IFNA(INDEX(Cal_Reclassifications!$T$9:$AK$229,MATCH('Cal_Work mgt'!$M59,Cal_Reclassifications!$M$9:$M$229,0),MATCH('Cal_Work mgt'!AJ$8,Cal_Reclassifications!$T$7:$AK$7,0)),"")</f>
        <v/>
      </c>
      <c r="AK59" s="17" t="str">
        <f>_xlfn.IFNA(INDEX(Cal_Reclassifications!$T$9:$AK$229,MATCH('Cal_Work mgt'!$M59,Cal_Reclassifications!$M$9:$M$229,0),MATCH('Cal_Work mgt'!AK$8,Cal_Reclassifications!$T$7:$AK$7,0)),"")</f>
        <v/>
      </c>
      <c r="AM59" s="17">
        <f t="shared" si="11"/>
        <v>0</v>
      </c>
      <c r="AN59" s="17">
        <f t="shared" si="12"/>
        <v>0</v>
      </c>
      <c r="AO59" s="17">
        <f t="shared" si="13"/>
        <v>0</v>
      </c>
      <c r="AR59" s="33"/>
    </row>
    <row r="60" spans="2:57" s="4" customFormat="1">
      <c r="AR60" s="33"/>
    </row>
    <row r="61" spans="2:57" s="4" customFormat="1">
      <c r="H61" s="5" t="s">
        <v>204</v>
      </c>
      <c r="L61" s="5" t="s">
        <v>111</v>
      </c>
      <c r="T61" s="17">
        <f>SUM(T50:T59,T35:T44)/INDEX(Inp_SubOngoingEfficiency!$T$21:$AK$24,MATCH($F11&amp;"_Direct",Inp_SubOngoingEfficiency!$H$21:$H$24,0),MATCH(T$8,Inp_SubOngoingEfficiency!$T$7:$AK$7,0))</f>
        <v>0</v>
      </c>
      <c r="U61" s="17">
        <f>SUM(U50:U59,U35:U44)/INDEX(Inp_SubOngoingEfficiency!$T$21:$AK$24,MATCH($F11&amp;"_Direct",Inp_SubOngoingEfficiency!$H$21:$H$24,0),MATCH(U$8,Inp_SubOngoingEfficiency!$T$7:$AK$7,0))</f>
        <v>0</v>
      </c>
      <c r="V61" s="17">
        <f>SUM(V50:V59,V35:V44)/INDEX(Inp_SubOngoingEfficiency!$T$21:$AK$24,MATCH($F11&amp;"_Direct",Inp_SubOngoingEfficiency!$H$21:$H$24,0),MATCH(V$8,Inp_SubOngoingEfficiency!$T$7:$AK$7,0))</f>
        <v>0</v>
      </c>
      <c r="W61" s="17">
        <f>SUM(W50:W59,W35:W44)/INDEX(Inp_SubOngoingEfficiency!$T$21:$AK$24,MATCH($F11&amp;"_Direct",Inp_SubOngoingEfficiency!$H$21:$H$24,0),MATCH(W$8,Inp_SubOngoingEfficiency!$T$7:$AK$7,0))</f>
        <v>0</v>
      </c>
      <c r="X61" s="17">
        <f>SUM(X50:X59,X35:X44)/INDEX(Inp_SubOngoingEfficiency!$T$21:$AK$24,MATCH($F11&amp;"_Direct",Inp_SubOngoingEfficiency!$H$21:$H$24,0),MATCH(X$8,Inp_SubOngoingEfficiency!$T$7:$AK$7,0))</f>
        <v>0</v>
      </c>
      <c r="Y61" s="17">
        <f>SUM(Y50:Y59,Y35:Y44)/INDEX(Inp_SubOngoingEfficiency!$T$21:$AK$24,MATCH($F11&amp;"_Direct",Inp_SubOngoingEfficiency!$H$21:$H$24,0),MATCH(Y$8,Inp_SubOngoingEfficiency!$T$7:$AK$7,0))</f>
        <v>0</v>
      </c>
      <c r="Z61" s="17">
        <f>SUM(Z50:Z59,Z35:Z44)/INDEX(Inp_SubOngoingEfficiency!$T$21:$AK$24,MATCH($F11&amp;"_Direct",Inp_SubOngoingEfficiency!$H$21:$H$24,0),MATCH(Z$8,Inp_SubOngoingEfficiency!$T$7:$AK$7,0))</f>
        <v>0</v>
      </c>
      <c r="AA61" s="17">
        <f>SUM(AA50:AA59,AA35:AA44)/INDEX(Inp_SubOngoingEfficiency!$T$21:$AK$24,MATCH($F11&amp;"_Direct",Inp_SubOngoingEfficiency!$H$21:$H$24,0),MATCH(AA$8,Inp_SubOngoingEfficiency!$T$7:$AK$7,0))</f>
        <v>0</v>
      </c>
      <c r="AB61" s="17">
        <f>SUM(AB50:AB59,AB35:AB44)/INDEX(Inp_SubOngoingEfficiency!$T$21:$AK$24,MATCH($F11&amp;"_Direct",Inp_SubOngoingEfficiency!$H$21:$H$24,0),MATCH(AB$8,Inp_SubOngoingEfficiency!$T$7:$AK$7,0))</f>
        <v>0</v>
      </c>
      <c r="AC61" s="17">
        <f>SUM(AC50:AC59,AC35:AC44)/INDEX(Inp_SubOngoingEfficiency!$T$21:$AK$24,MATCH($F11&amp;"_Direct",Inp_SubOngoingEfficiency!$H$21:$H$24,0),MATCH(AC$8,Inp_SubOngoingEfficiency!$T$7:$AK$7,0))</f>
        <v>0</v>
      </c>
      <c r="AD61" s="17">
        <f>SUM(AD50:AD59,AD35:AD44)/INDEX(Inp_SubOngoingEfficiency!$T$21:$AK$24,MATCH($F11&amp;"_Direct",Inp_SubOngoingEfficiency!$H$21:$H$24,0),MATCH(AD$8,Inp_SubOngoingEfficiency!$T$7:$AK$7,0))</f>
        <v>-1.1499999999999999</v>
      </c>
      <c r="AE61" s="17">
        <f>SUM(AE50:AE59,AE35:AE44)/INDEX(Inp_SubOngoingEfficiency!$T$21:$AK$24,MATCH($F11&amp;"_Direct",Inp_SubOngoingEfficiency!$H$21:$H$24,0),MATCH(AE$8,Inp_SubOngoingEfficiency!$T$7:$AK$7,0))</f>
        <v>-0.7350439931567686</v>
      </c>
      <c r="AF61" s="17">
        <f>SUM(AF50:AF59,AF35:AF44)/INDEX(Inp_SubOngoingEfficiency!$T$21:$AK$24,MATCH($F11&amp;"_Direct",Inp_SubOngoingEfficiency!$H$21:$H$24,0),MATCH(AF$8,Inp_SubOngoingEfficiency!$T$7:$AK$7,0))</f>
        <v>-0.41554791835551941</v>
      </c>
      <c r="AG61" s="17">
        <f>SUM(AG50:AG59,AG35:AG44)/INDEX(Inp_SubOngoingEfficiency!$T$21:$AK$24,MATCH($F11&amp;"_Direct",Inp_SubOngoingEfficiency!$H$21:$H$24,0),MATCH(AG$8,Inp_SubOngoingEfficiency!$T$7:$AK$7,0))</f>
        <v>-4.2136213176143764</v>
      </c>
      <c r="AH61" s="17">
        <f>SUM(AH50:AH59,AH35:AH44)/INDEX(Inp_SubOngoingEfficiency!$T$21:$AK$24,MATCH($F11&amp;"_Direct",Inp_SubOngoingEfficiency!$H$21:$H$24,0),MATCH(AH$8,Inp_SubOngoingEfficiency!$T$7:$AK$7,0))</f>
        <v>-5.6393361186725475</v>
      </c>
      <c r="AI61" s="17">
        <f>SUM(AI50:AI59,AI35:AI44)/INDEX(Inp_SubOngoingEfficiency!$T$21:$AK$24,MATCH($F11&amp;"_Direct",Inp_SubOngoingEfficiency!$H$21:$H$24,0),MATCH(AI$8,Inp_SubOngoingEfficiency!$T$7:$AK$7,0))</f>
        <v>-0.64707684853026226</v>
      </c>
      <c r="AJ61" s="17">
        <f>SUM(AJ50:AJ59,AJ35:AJ44)/INDEX(Inp_SubOngoingEfficiency!$T$21:$AK$24,MATCH($F11&amp;"_Direct",Inp_SubOngoingEfficiency!$H$21:$H$24,0),MATCH(AJ$8,Inp_SubOngoingEfficiency!$T$7:$AK$7,0))</f>
        <v>-0.5815762042093291</v>
      </c>
      <c r="AK61" s="17">
        <f>SUM(AK50:AK59,AK35:AK44)/INDEX(Inp_SubOngoingEfficiency!$T$21:$AK$24,MATCH($F11&amp;"_Direct",Inp_SubOngoingEfficiency!$H$21:$H$24,0),MATCH(AK$8,Inp_SubOngoingEfficiency!$T$7:$AK$7,0))</f>
        <v>-1.0863882483066916</v>
      </c>
      <c r="AM61" s="17">
        <f>SUM(T61:X61)</f>
        <v>0</v>
      </c>
      <c r="AN61" s="17">
        <f>SUM(Y61:AF61)</f>
        <v>-2.3005919115122877</v>
      </c>
      <c r="AO61" s="17">
        <f>SUM(AG61:AK61)</f>
        <v>-12.167998737333207</v>
      </c>
      <c r="AR61" s="33"/>
    </row>
    <row r="62" spans="2:57" s="4" customFormat="1">
      <c r="H62" s="5" t="s">
        <v>168</v>
      </c>
      <c r="L62" s="5" t="s">
        <v>111</v>
      </c>
      <c r="T62" s="17">
        <f t="shared" ref="T62:AK62" si="14">T29+T61</f>
        <v>0</v>
      </c>
      <c r="U62" s="17">
        <f t="shared" si="14"/>
        <v>0</v>
      </c>
      <c r="V62" s="17">
        <f t="shared" si="14"/>
        <v>0</v>
      </c>
      <c r="W62" s="17">
        <f t="shared" si="14"/>
        <v>0</v>
      </c>
      <c r="X62" s="17">
        <f t="shared" si="14"/>
        <v>0</v>
      </c>
      <c r="Y62" s="17">
        <f t="shared" si="14"/>
        <v>17.487743202999997</v>
      </c>
      <c r="Z62" s="17">
        <f t="shared" si="14"/>
        <v>13.332610719246752</v>
      </c>
      <c r="AA62" s="17">
        <f t="shared" si="14"/>
        <v>11.348085133896184</v>
      </c>
      <c r="AB62" s="17">
        <f t="shared" si="14"/>
        <v>14.416001509389204</v>
      </c>
      <c r="AC62" s="17">
        <f t="shared" si="14"/>
        <v>12.047890945231822</v>
      </c>
      <c r="AD62" s="17">
        <f t="shared" si="14"/>
        <v>14.636707528999999</v>
      </c>
      <c r="AE62" s="17">
        <f t="shared" si="14"/>
        <v>9.8767862908432313</v>
      </c>
      <c r="AF62" s="17">
        <f t="shared" si="14"/>
        <v>12.153721699350719</v>
      </c>
      <c r="AG62" s="17">
        <f t="shared" si="14"/>
        <v>12.842966546385625</v>
      </c>
      <c r="AH62" s="17">
        <f t="shared" si="14"/>
        <v>12.563716629327454</v>
      </c>
      <c r="AI62" s="17">
        <f t="shared" si="14"/>
        <v>11.839441336469736</v>
      </c>
      <c r="AJ62" s="17">
        <f t="shared" si="14"/>
        <v>10.71634079879067</v>
      </c>
      <c r="AK62" s="17">
        <f t="shared" si="14"/>
        <v>11.929498604720473</v>
      </c>
      <c r="AM62" s="17">
        <f>SUM(T62:X62)</f>
        <v>0</v>
      </c>
      <c r="AN62" s="17">
        <f>SUM(Y62:AF62)</f>
        <v>105.29954702995789</v>
      </c>
      <c r="AO62" s="17">
        <f>SUM(AG62:AK62)</f>
        <v>59.891963915693957</v>
      </c>
      <c r="AR62" s="33"/>
    </row>
    <row r="63" spans="2:57" s="4" customFormat="1">
      <c r="AR63" s="33"/>
    </row>
    <row r="64" spans="2:57" s="4" customFormat="1" ht="15">
      <c r="B64" s="11" t="s">
        <v>336</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32"/>
      <c r="AS64" s="11"/>
      <c r="AT64" s="11"/>
      <c r="AU64" s="11"/>
      <c r="AV64" s="11"/>
      <c r="AW64" s="11"/>
      <c r="AX64" s="11"/>
      <c r="AY64" s="11"/>
      <c r="AZ64" s="11"/>
      <c r="BA64" s="11"/>
      <c r="BB64" s="11"/>
      <c r="BC64" s="11"/>
      <c r="BD64" s="11"/>
      <c r="BE64" s="11"/>
    </row>
    <row r="65" spans="3:57" s="4" customFormat="1">
      <c r="C65" s="25" t="s">
        <v>246</v>
      </c>
      <c r="Y65" s="71"/>
      <c r="Z65" s="71"/>
      <c r="AA65" s="71"/>
      <c r="AB65" s="71"/>
      <c r="AC65" s="71"/>
      <c r="AD65" s="71"/>
      <c r="AE65" s="71"/>
      <c r="AF65" s="71"/>
      <c r="AG65" s="71"/>
      <c r="AH65" s="71"/>
      <c r="AI65" s="71"/>
      <c r="AJ65" s="71"/>
      <c r="AK65" s="71"/>
      <c r="AR65" s="33"/>
    </row>
    <row r="66" spans="3:57" s="4" customFormat="1">
      <c r="K66" s="62"/>
      <c r="AR66" s="33"/>
    </row>
    <row r="67" spans="3:57" s="4" customFormat="1">
      <c r="F67" s="17" t="str">
        <f>INDEX(Lists!M$34:M$215,MATCH('Cal_Work mgt'!$I67,Lists!$P$34:$P$215,0),)</f>
        <v>Opex</v>
      </c>
      <c r="G67" s="17">
        <f>INDEX(Lists!N$34:N$215,MATCH('Cal_Work mgt'!$I67,Lists!$P$34:$P$215,0),)</f>
        <v>0</v>
      </c>
      <c r="H67" s="17" t="str">
        <f>INDEX(Lists!O$34:O$215,MATCH('Cal_Work mgt'!$I67,Lists!$P$34:$P$215,0),)</f>
        <v>Work Management</v>
      </c>
      <c r="I67" s="17" t="str">
        <f t="shared" ref="I67:I76" si="15">$A$1</f>
        <v>Total Work Management</v>
      </c>
      <c r="J67" s="57" t="s">
        <v>446</v>
      </c>
      <c r="L67" s="4" t="s">
        <v>111</v>
      </c>
      <c r="R67" s="14"/>
      <c r="T67" s="38"/>
      <c r="U67" s="38"/>
      <c r="V67" s="38"/>
      <c r="W67" s="38"/>
      <c r="X67" s="38"/>
      <c r="Y67" s="38">
        <v>-0.67800000000000005</v>
      </c>
      <c r="Z67" s="38">
        <v>-0.47299999999999998</v>
      </c>
      <c r="AA67" s="38">
        <v>-0.71599999999999997</v>
      </c>
      <c r="AB67" s="38">
        <v>-0.62</v>
      </c>
      <c r="AC67" s="38">
        <v>-0.63300000000000001</v>
      </c>
      <c r="AD67" s="38">
        <v>-0.4</v>
      </c>
      <c r="AE67" s="38">
        <v>-0.499</v>
      </c>
      <c r="AF67" s="38">
        <v>-0.499</v>
      </c>
      <c r="AG67" s="38">
        <v>-0.4</v>
      </c>
      <c r="AH67" s="38">
        <v>-0.4</v>
      </c>
      <c r="AI67" s="38">
        <v>-0.4</v>
      </c>
      <c r="AJ67" s="38">
        <v>-0.4</v>
      </c>
      <c r="AK67" s="38">
        <v>-0.4</v>
      </c>
      <c r="AM67" s="17">
        <f t="shared" ref="AM67:AM76" si="16">SUM(T67:X67)</f>
        <v>0</v>
      </c>
      <c r="AN67" s="17">
        <f t="shared" ref="AN67:AN76" si="17">SUM(Y67:AF67)</f>
        <v>-4.5179999999999998</v>
      </c>
      <c r="AO67" s="17">
        <f t="shared" ref="AO67:AO76" si="18">SUM(AG67:AK67)</f>
        <v>-2</v>
      </c>
      <c r="AR67" s="33"/>
      <c r="AS67" s="4" t="s">
        <v>483</v>
      </c>
    </row>
    <row r="68" spans="3:57" s="4" customFormat="1">
      <c r="F68" s="17" t="str">
        <f>INDEX(Lists!M$34:M$215,MATCH('Cal_Work mgt'!$I68,Lists!$P$34:$P$215,0),)</f>
        <v>Opex</v>
      </c>
      <c r="G68" s="17">
        <f>INDEX(Lists!N$34:N$215,MATCH('Cal_Work mgt'!$I68,Lists!$P$34:$P$215,0),)</f>
        <v>0</v>
      </c>
      <c r="H68" s="17" t="str">
        <f>INDEX(Lists!O$34:O$215,MATCH('Cal_Work mgt'!$I68,Lists!$P$34:$P$215,0),)</f>
        <v>Work Management</v>
      </c>
      <c r="I68" s="17" t="str">
        <f t="shared" si="15"/>
        <v>Total Work Management</v>
      </c>
      <c r="J68" s="57"/>
      <c r="L68" s="4" t="s">
        <v>111</v>
      </c>
      <c r="R68" s="14"/>
      <c r="T68" s="38"/>
      <c r="U68" s="38"/>
      <c r="V68" s="38"/>
      <c r="W68" s="38"/>
      <c r="X68" s="38"/>
      <c r="Y68" s="38"/>
      <c r="Z68" s="38"/>
      <c r="AA68" s="38"/>
      <c r="AB68" s="38"/>
      <c r="AC68" s="38"/>
      <c r="AD68" s="38"/>
      <c r="AE68" s="38"/>
      <c r="AF68" s="38"/>
      <c r="AG68" s="38"/>
      <c r="AH68" s="38"/>
      <c r="AI68" s="38"/>
      <c r="AJ68" s="38"/>
      <c r="AK68" s="38"/>
      <c r="AM68" s="17">
        <f t="shared" si="16"/>
        <v>0</v>
      </c>
      <c r="AN68" s="17">
        <f t="shared" si="17"/>
        <v>0</v>
      </c>
      <c r="AO68" s="17">
        <f t="shared" si="18"/>
        <v>0</v>
      </c>
      <c r="AR68" s="33"/>
      <c r="AS68" s="94"/>
    </row>
    <row r="69" spans="3:57" s="4" customFormat="1">
      <c r="F69" s="17" t="str">
        <f>INDEX(Lists!M$34:M$215,MATCH('Cal_Work mgt'!$I69,Lists!$P$34:$P$215,0),)</f>
        <v>Opex</v>
      </c>
      <c r="G69" s="17">
        <f>INDEX(Lists!N$34:N$215,MATCH('Cal_Work mgt'!$I69,Lists!$P$34:$P$215,0),)</f>
        <v>0</v>
      </c>
      <c r="H69" s="17" t="str">
        <f>INDEX(Lists!O$34:O$215,MATCH('Cal_Work mgt'!$I69,Lists!$P$34:$P$215,0),)</f>
        <v>Work Management</v>
      </c>
      <c r="I69" s="17" t="str">
        <f t="shared" si="15"/>
        <v>Total Work Management</v>
      </c>
      <c r="J69" s="57" t="s">
        <v>448</v>
      </c>
      <c r="L69" s="4" t="s">
        <v>111</v>
      </c>
      <c r="R69" s="14"/>
      <c r="T69" s="38"/>
      <c r="U69" s="38"/>
      <c r="V69" s="38"/>
      <c r="W69" s="38"/>
      <c r="X69" s="38"/>
      <c r="Y69" s="38">
        <v>-0.46095839999999999</v>
      </c>
      <c r="Z69" s="38">
        <v>-0.63272510000000004</v>
      </c>
      <c r="AA69" s="38">
        <v>-0.47140900000000002</v>
      </c>
      <c r="AB69" s="38">
        <v>-0.78343600000000002</v>
      </c>
      <c r="AC69" s="38">
        <v>-0.93113999999999997</v>
      </c>
      <c r="AD69" s="38">
        <v>-4.38</v>
      </c>
      <c r="AE69" s="38">
        <v>-1.4339999999999999</v>
      </c>
      <c r="AF69" s="38">
        <v>-0.60899999999999999</v>
      </c>
      <c r="AG69" s="38">
        <v>-1.67</v>
      </c>
      <c r="AH69" s="38">
        <v>-2.1240000000000001</v>
      </c>
      <c r="AI69" s="38">
        <v>-1.649</v>
      </c>
      <c r="AJ69" s="38">
        <v>-1.3260000000000001</v>
      </c>
      <c r="AK69" s="38">
        <v>-1.45</v>
      </c>
      <c r="AM69" s="17">
        <f t="shared" si="16"/>
        <v>0</v>
      </c>
      <c r="AN69" s="17">
        <f t="shared" si="17"/>
        <v>-9.7026684999999997</v>
      </c>
      <c r="AO69" s="17">
        <f t="shared" si="18"/>
        <v>-8.2189999999999994</v>
      </c>
      <c r="AR69" s="33"/>
      <c r="AS69" s="94" t="s">
        <v>481</v>
      </c>
    </row>
    <row r="70" spans="3:57" s="4" customFormat="1">
      <c r="F70" s="17" t="str">
        <f>INDEX(Lists!M$34:M$215,MATCH('Cal_Work mgt'!$I70,Lists!$P$34:$P$215,0),)</f>
        <v>Opex</v>
      </c>
      <c r="G70" s="17">
        <f>INDEX(Lists!N$34:N$215,MATCH('Cal_Work mgt'!$I70,Lists!$P$34:$P$215,0),)</f>
        <v>0</v>
      </c>
      <c r="H70" s="17" t="str">
        <f>INDEX(Lists!O$34:O$215,MATCH('Cal_Work mgt'!$I70,Lists!$P$34:$P$215,0),)</f>
        <v>Work Management</v>
      </c>
      <c r="I70" s="17" t="str">
        <f t="shared" si="15"/>
        <v>Total Work Management</v>
      </c>
      <c r="J70" s="57"/>
      <c r="L70" s="94" t="s">
        <v>111</v>
      </c>
      <c r="R70" s="14"/>
      <c r="T70" s="38"/>
      <c r="U70" s="38"/>
      <c r="V70" s="38"/>
      <c r="W70" s="38"/>
      <c r="X70" s="38"/>
      <c r="Y70" s="38"/>
      <c r="Z70" s="38"/>
      <c r="AA70" s="38"/>
      <c r="AB70" s="38"/>
      <c r="AC70" s="38"/>
      <c r="AD70" s="38"/>
      <c r="AE70" s="38"/>
      <c r="AF70" s="38"/>
      <c r="AG70" s="137"/>
      <c r="AH70" s="137"/>
      <c r="AI70" s="137"/>
      <c r="AJ70" s="137"/>
      <c r="AK70" s="137"/>
      <c r="AM70" s="17">
        <f t="shared" ref="AM70:AM71" si="19">SUM(T70:X70)</f>
        <v>0</v>
      </c>
      <c r="AN70" s="17">
        <f t="shared" ref="AN70:AN71" si="20">SUM(Y70:AF70)</f>
        <v>0</v>
      </c>
      <c r="AO70" s="17">
        <f t="shared" ref="AO70:AO71" si="21">SUM(AG70:AK70)</f>
        <v>0</v>
      </c>
      <c r="AR70" s="33"/>
    </row>
    <row r="71" spans="3:57" s="4" customFormat="1">
      <c r="F71" s="17" t="str">
        <f>INDEX(Lists!M$34:M$215,MATCH('Cal_Work mgt'!$I71,Lists!$P$34:$P$215,0),)</f>
        <v>Opex</v>
      </c>
      <c r="G71" s="17">
        <f>INDEX(Lists!N$34:N$215,MATCH('Cal_Work mgt'!$I71,Lists!$P$34:$P$215,0),)</f>
        <v>0</v>
      </c>
      <c r="H71" s="17" t="str">
        <f>INDEX(Lists!O$34:O$215,MATCH('Cal_Work mgt'!$I71,Lists!$P$34:$P$215,0),)</f>
        <v>Work Management</v>
      </c>
      <c r="I71" s="17" t="str">
        <f t="shared" si="15"/>
        <v>Total Work Management</v>
      </c>
      <c r="J71" s="57"/>
      <c r="L71" s="94" t="s">
        <v>111</v>
      </c>
      <c r="R71" s="14"/>
      <c r="T71" s="38"/>
      <c r="U71" s="38"/>
      <c r="V71" s="38"/>
      <c r="W71" s="38"/>
      <c r="X71" s="38"/>
      <c r="Y71" s="38"/>
      <c r="Z71" s="38"/>
      <c r="AA71" s="38"/>
      <c r="AB71" s="38"/>
      <c r="AC71" s="38"/>
      <c r="AD71" s="38"/>
      <c r="AE71" s="38"/>
      <c r="AF71" s="38"/>
      <c r="AG71" s="137"/>
      <c r="AH71" s="137"/>
      <c r="AI71" s="137"/>
      <c r="AJ71" s="137"/>
      <c r="AK71" s="137"/>
      <c r="AM71" s="17">
        <f t="shared" si="19"/>
        <v>0</v>
      </c>
      <c r="AN71" s="17">
        <f t="shared" si="20"/>
        <v>0</v>
      </c>
      <c r="AO71" s="17">
        <f t="shared" si="21"/>
        <v>0</v>
      </c>
      <c r="AR71" s="33"/>
    </row>
    <row r="72" spans="3:57">
      <c r="F72" s="17" t="str">
        <f>INDEX(Lists!M$34:M$215,MATCH('Cal_Work mgt'!$I72,Lists!$P$34:$P$215,0),)</f>
        <v>Opex</v>
      </c>
      <c r="G72" s="17">
        <f>INDEX(Lists!N$34:N$215,MATCH('Cal_Work mgt'!$I72,Lists!$P$34:$P$215,0),)</f>
        <v>0</v>
      </c>
      <c r="H72" s="17" t="str">
        <f>INDEX(Lists!O$34:O$215,MATCH('Cal_Work mgt'!$I72,Lists!$P$34:$P$215,0),)</f>
        <v>Work Management</v>
      </c>
      <c r="I72" s="17" t="str">
        <f t="shared" si="15"/>
        <v>Total Work Management</v>
      </c>
      <c r="J72" s="57" t="s">
        <v>450</v>
      </c>
      <c r="K72" s="4"/>
      <c r="L72" s="4" t="s">
        <v>111</v>
      </c>
      <c r="R72" s="14"/>
      <c r="T72" s="38"/>
      <c r="U72" s="38"/>
      <c r="V72" s="38"/>
      <c r="W72" s="38"/>
      <c r="X72" s="38"/>
      <c r="Y72" s="38"/>
      <c r="Z72" s="38"/>
      <c r="AA72" s="38"/>
      <c r="AB72" s="38"/>
      <c r="AC72" s="38"/>
      <c r="AD72" s="38"/>
      <c r="AE72" s="38"/>
      <c r="AF72" s="38"/>
      <c r="AG72" s="137">
        <v>-7.4000000000000003E-3</v>
      </c>
      <c r="AH72" s="137">
        <v>-7.4000000000000003E-3</v>
      </c>
      <c r="AI72" s="137">
        <v>-7.4000000000000003E-3</v>
      </c>
      <c r="AJ72" s="137">
        <v>-7.4000000000000003E-3</v>
      </c>
      <c r="AK72" s="137">
        <v>-7.4000000000000003E-3</v>
      </c>
      <c r="AM72" s="17">
        <f t="shared" si="16"/>
        <v>0</v>
      </c>
      <c r="AN72" s="17">
        <f t="shared" si="17"/>
        <v>0</v>
      </c>
      <c r="AO72" s="17">
        <f t="shared" si="18"/>
        <v>-3.7000000000000005E-2</v>
      </c>
      <c r="AP72" s="4"/>
      <c r="AQ72" s="4"/>
      <c r="AS72" s="94" t="s">
        <v>480</v>
      </c>
      <c r="AT72" s="4"/>
      <c r="AU72" s="4"/>
      <c r="AV72" s="4"/>
      <c r="AW72" s="4"/>
      <c r="AX72" s="4"/>
      <c r="AY72" s="4"/>
      <c r="AZ72" s="4"/>
      <c r="BA72" s="4"/>
      <c r="BB72" s="4"/>
      <c r="BC72" s="4"/>
      <c r="BD72" s="4"/>
      <c r="BE72" s="4"/>
    </row>
    <row r="73" spans="3:57" s="4" customFormat="1">
      <c r="F73" s="17" t="str">
        <f>INDEX(Lists!M$34:M$215,MATCH('Cal_Work mgt'!$I73,Lists!$P$34:$P$215,0),)</f>
        <v>Opex</v>
      </c>
      <c r="G73" s="17">
        <f>INDEX(Lists!N$34:N$215,MATCH('Cal_Work mgt'!$I73,Lists!$P$34:$P$215,0),)</f>
        <v>0</v>
      </c>
      <c r="H73" s="17" t="str">
        <f>INDEX(Lists!O$34:O$215,MATCH('Cal_Work mgt'!$I73,Lists!$P$34:$P$215,0),)</f>
        <v>Work Management</v>
      </c>
      <c r="I73" s="17" t="str">
        <f t="shared" si="15"/>
        <v>Total Work Management</v>
      </c>
      <c r="J73" s="57" t="s">
        <v>471</v>
      </c>
      <c r="L73" s="4" t="s">
        <v>111</v>
      </c>
      <c r="R73" s="14"/>
      <c r="T73" s="38"/>
      <c r="U73" s="38"/>
      <c r="V73" s="38"/>
      <c r="W73" s="38"/>
      <c r="X73" s="38"/>
      <c r="Y73" s="38">
        <v>0</v>
      </c>
      <c r="Z73" s="38">
        <v>-3.8287337719090889E-2</v>
      </c>
      <c r="AA73" s="38">
        <v>-6.5521572658357938E-2</v>
      </c>
      <c r="AB73" s="38">
        <v>-3.3142691100108666E-2</v>
      </c>
      <c r="AC73" s="38">
        <v>-0.14778176072764412</v>
      </c>
      <c r="AD73" s="38">
        <v>-0.26000116920000005</v>
      </c>
      <c r="AE73" s="38">
        <v>-0.30173971879864581</v>
      </c>
      <c r="AF73" s="38">
        <v>-0.32946291023837493</v>
      </c>
      <c r="AG73" s="38">
        <v>-0.50966365459661445</v>
      </c>
      <c r="AH73" s="38">
        <v>-0.52352525031647912</v>
      </c>
      <c r="AI73" s="38">
        <v>-0.53738684603634368</v>
      </c>
      <c r="AJ73" s="38">
        <v>-0.7453107818343121</v>
      </c>
      <c r="AK73" s="38">
        <v>-0.49580205887674988</v>
      </c>
      <c r="AM73" s="17">
        <f t="shared" si="16"/>
        <v>0</v>
      </c>
      <c r="AN73" s="17">
        <f t="shared" si="17"/>
        <v>-1.1759371604422224</v>
      </c>
      <c r="AO73" s="17">
        <f t="shared" si="18"/>
        <v>-2.8116885916604994</v>
      </c>
      <c r="AR73" s="33"/>
      <c r="AS73" s="94" t="s">
        <v>482</v>
      </c>
    </row>
    <row r="74" spans="3:57" s="4" customFormat="1">
      <c r="F74" s="17" t="str">
        <f>INDEX(Lists!M$34:M$215,MATCH('Cal_Work mgt'!$I74,Lists!$P$34:$P$215,0),)</f>
        <v>Opex</v>
      </c>
      <c r="G74" s="17">
        <f>INDEX(Lists!N$34:N$215,MATCH('Cal_Work mgt'!$I74,Lists!$P$34:$P$215,0),)</f>
        <v>0</v>
      </c>
      <c r="H74" s="17" t="str">
        <f>INDEX(Lists!O$34:O$215,MATCH('Cal_Work mgt'!$I74,Lists!$P$34:$P$215,0),)</f>
        <v>Work Management</v>
      </c>
      <c r="I74" s="17" t="str">
        <f t="shared" si="15"/>
        <v>Total Work Management</v>
      </c>
      <c r="L74" s="4" t="s">
        <v>111</v>
      </c>
      <c r="R74" s="14"/>
      <c r="T74" s="38"/>
      <c r="U74" s="38"/>
      <c r="V74" s="38"/>
      <c r="W74" s="38"/>
      <c r="X74" s="38"/>
      <c r="Y74" s="38"/>
      <c r="Z74" s="38"/>
      <c r="AA74" s="38"/>
      <c r="AB74" s="38"/>
      <c r="AC74" s="38"/>
      <c r="AD74" s="38"/>
      <c r="AE74" s="38"/>
      <c r="AF74" s="38"/>
      <c r="AG74" s="38"/>
      <c r="AH74" s="38"/>
      <c r="AI74" s="38"/>
      <c r="AJ74" s="38"/>
      <c r="AK74" s="38"/>
      <c r="AM74" s="17">
        <f t="shared" si="16"/>
        <v>0</v>
      </c>
      <c r="AN74" s="17">
        <f t="shared" si="17"/>
        <v>0</v>
      </c>
      <c r="AO74" s="17">
        <f t="shared" si="18"/>
        <v>0</v>
      </c>
      <c r="AR74" s="33"/>
    </row>
    <row r="75" spans="3:57" s="4" customFormat="1">
      <c r="F75" s="17" t="str">
        <f>INDEX(Lists!M$34:M$215,MATCH('Cal_Work mgt'!$I75,Lists!$P$34:$P$215,0),)</f>
        <v>Opex</v>
      </c>
      <c r="G75" s="17">
        <f>INDEX(Lists!N$34:N$215,MATCH('Cal_Work mgt'!$I75,Lists!$P$34:$P$215,0),)</f>
        <v>0</v>
      </c>
      <c r="H75" s="17" t="str">
        <f>INDEX(Lists!O$34:O$215,MATCH('Cal_Work mgt'!$I75,Lists!$P$34:$P$215,0),)</f>
        <v>Work Management</v>
      </c>
      <c r="I75" s="17" t="str">
        <f t="shared" si="15"/>
        <v>Total Work Management</v>
      </c>
      <c r="L75" s="4" t="s">
        <v>111</v>
      </c>
      <c r="R75" s="14"/>
      <c r="T75" s="38"/>
      <c r="U75" s="38"/>
      <c r="V75" s="38"/>
      <c r="W75" s="38"/>
      <c r="X75" s="38"/>
      <c r="Y75" s="38"/>
      <c r="Z75" s="38"/>
      <c r="AA75" s="38"/>
      <c r="AB75" s="38"/>
      <c r="AC75" s="38"/>
      <c r="AD75" s="38"/>
      <c r="AE75" s="38"/>
      <c r="AF75" s="38"/>
      <c r="AG75" s="38"/>
      <c r="AH75" s="38"/>
      <c r="AI75" s="38"/>
      <c r="AJ75" s="38"/>
      <c r="AK75" s="38"/>
      <c r="AM75" s="17">
        <f t="shared" si="16"/>
        <v>0</v>
      </c>
      <c r="AN75" s="17">
        <f t="shared" si="17"/>
        <v>0</v>
      </c>
      <c r="AO75" s="17">
        <f t="shared" si="18"/>
        <v>0</v>
      </c>
      <c r="AR75" s="33"/>
    </row>
    <row r="76" spans="3:57" s="4" customFormat="1">
      <c r="F76" s="17" t="str">
        <f>INDEX(Lists!M$34:M$215,MATCH('Cal_Work mgt'!$I76,Lists!$P$34:$P$215,0),)</f>
        <v>Opex</v>
      </c>
      <c r="G76" s="17">
        <f>INDEX(Lists!N$34:N$215,MATCH('Cal_Work mgt'!$I76,Lists!$P$34:$P$215,0),)</f>
        <v>0</v>
      </c>
      <c r="H76" s="17" t="str">
        <f>INDEX(Lists!O$34:O$215,MATCH('Cal_Work mgt'!$I76,Lists!$P$34:$P$215,0),)</f>
        <v>Work Management</v>
      </c>
      <c r="I76" s="17" t="str">
        <f t="shared" si="15"/>
        <v>Total Work Management</v>
      </c>
      <c r="L76" s="4" t="s">
        <v>111</v>
      </c>
      <c r="R76" s="14"/>
      <c r="T76" s="38"/>
      <c r="U76" s="38"/>
      <c r="V76" s="38"/>
      <c r="W76" s="38"/>
      <c r="X76" s="38"/>
      <c r="Y76" s="38"/>
      <c r="Z76" s="38"/>
      <c r="AA76" s="38"/>
      <c r="AB76" s="38"/>
      <c r="AC76" s="38"/>
      <c r="AD76" s="38"/>
      <c r="AE76" s="38"/>
      <c r="AF76" s="38"/>
      <c r="AG76" s="38"/>
      <c r="AH76" s="38"/>
      <c r="AI76" s="38"/>
      <c r="AJ76" s="38"/>
      <c r="AK76" s="38"/>
      <c r="AM76" s="17">
        <f t="shared" si="16"/>
        <v>0</v>
      </c>
      <c r="AN76" s="17">
        <f t="shared" si="17"/>
        <v>0</v>
      </c>
      <c r="AO76" s="17">
        <f t="shared" si="18"/>
        <v>0</v>
      </c>
      <c r="AR76" s="33"/>
    </row>
    <row r="77" spans="3:57" s="4" customFormat="1">
      <c r="AR77" s="33"/>
    </row>
    <row r="78" spans="3:57" s="4" customFormat="1">
      <c r="H78" s="5" t="s">
        <v>201</v>
      </c>
      <c r="L78" s="5" t="s">
        <v>111</v>
      </c>
      <c r="T78" s="17">
        <f>SUM(T67:T76)/INDEX(Inp_SubOngoingEfficiency!$T$21:$AK$24,MATCH($F11&amp;"_Direct",Inp_SubOngoingEfficiency!$H$21:$H$24,0),MATCH(T$8,Inp_SubOngoingEfficiency!$T$7:$AK$7,0))</f>
        <v>0</v>
      </c>
      <c r="U78" s="17">
        <f>SUM(U67:U76)/INDEX(Inp_SubOngoingEfficiency!$T$21:$AK$24,MATCH($F11&amp;"_Direct",Inp_SubOngoingEfficiency!$H$21:$H$24,0),MATCH(U$8,Inp_SubOngoingEfficiency!$T$7:$AK$7,0))</f>
        <v>0</v>
      </c>
      <c r="V78" s="17">
        <f>SUM(V67:V76)/INDEX(Inp_SubOngoingEfficiency!$T$21:$AK$24,MATCH($F11&amp;"_Direct",Inp_SubOngoingEfficiency!$H$21:$H$24,0),MATCH(V$8,Inp_SubOngoingEfficiency!$T$7:$AK$7,0))</f>
        <v>0</v>
      </c>
      <c r="W78" s="17">
        <f>SUM(W67:W76)/INDEX(Inp_SubOngoingEfficiency!$T$21:$AK$24,MATCH($F11&amp;"_Direct",Inp_SubOngoingEfficiency!$H$21:$H$24,0),MATCH(W$8,Inp_SubOngoingEfficiency!$T$7:$AK$7,0))</f>
        <v>0</v>
      </c>
      <c r="X78" s="17">
        <f>SUM(X67:X76)/INDEX(Inp_SubOngoingEfficiency!$T$21:$AK$24,MATCH($F11&amp;"_Direct",Inp_SubOngoingEfficiency!$H$21:$H$24,0),MATCH(X$8,Inp_SubOngoingEfficiency!$T$7:$AK$7,0))</f>
        <v>0</v>
      </c>
      <c r="Y78" s="17">
        <f>SUM(Y67:Y76)/INDEX(Inp_SubOngoingEfficiency!$T$21:$AK$24,MATCH($F11&amp;"_Direct",Inp_SubOngoingEfficiency!$H$21:$H$24,0),MATCH(Y$8,Inp_SubOngoingEfficiency!$T$7:$AK$7,0))</f>
        <v>-1.1389583999999999</v>
      </c>
      <c r="Z78" s="17">
        <f>SUM(Z67:Z76)/INDEX(Inp_SubOngoingEfficiency!$T$21:$AK$24,MATCH($F11&amp;"_Direct",Inp_SubOngoingEfficiency!$H$21:$H$24,0),MATCH(Z$8,Inp_SubOngoingEfficiency!$T$7:$AK$7,0))</f>
        <v>-1.1440124377190908</v>
      </c>
      <c r="AA78" s="17">
        <f>SUM(AA67:AA76)/INDEX(Inp_SubOngoingEfficiency!$T$21:$AK$24,MATCH($F11&amp;"_Direct",Inp_SubOngoingEfficiency!$H$21:$H$24,0),MATCH(AA$8,Inp_SubOngoingEfficiency!$T$7:$AK$7,0))</f>
        <v>-1.2529305726583579</v>
      </c>
      <c r="AB78" s="17">
        <f>SUM(AB67:AB76)/INDEX(Inp_SubOngoingEfficiency!$T$21:$AK$24,MATCH($F11&amp;"_Direct",Inp_SubOngoingEfficiency!$H$21:$H$24,0),MATCH(AB$8,Inp_SubOngoingEfficiency!$T$7:$AK$7,0))</f>
        <v>-1.4365786911001088</v>
      </c>
      <c r="AC78" s="17">
        <f>SUM(AC67:AC76)/INDEX(Inp_SubOngoingEfficiency!$T$21:$AK$24,MATCH($F11&amp;"_Direct",Inp_SubOngoingEfficiency!$H$21:$H$24,0),MATCH(AC$8,Inp_SubOngoingEfficiency!$T$7:$AK$7,0))</f>
        <v>-1.7119217607276442</v>
      </c>
      <c r="AD78" s="17">
        <f>SUM(AD67:AD76)/INDEX(Inp_SubOngoingEfficiency!$T$21:$AK$24,MATCH($F11&amp;"_Direct",Inp_SubOngoingEfficiency!$H$21:$H$24,0),MATCH(AD$8,Inp_SubOngoingEfficiency!$T$7:$AK$7,0))</f>
        <v>-5.0400011692</v>
      </c>
      <c r="AE78" s="17">
        <f>SUM(AE67:AE76)/INDEX(Inp_SubOngoingEfficiency!$T$21:$AK$24,MATCH($F11&amp;"_Direct",Inp_SubOngoingEfficiency!$H$21:$H$24,0),MATCH(AE$8,Inp_SubOngoingEfficiency!$T$7:$AK$7,0))</f>
        <v>-2.2347397187986457</v>
      </c>
      <c r="AF78" s="17">
        <f>SUM(AF67:AF76)/INDEX(Inp_SubOngoingEfficiency!$T$21:$AK$24,MATCH($F11&amp;"_Direct",Inp_SubOngoingEfficiency!$H$21:$H$24,0),MATCH(AF$8,Inp_SubOngoingEfficiency!$T$7:$AK$7,0))</f>
        <v>-1.4418013294845673</v>
      </c>
      <c r="AG78" s="17">
        <f>SUM(AG67:AG76)/INDEX(Inp_SubOngoingEfficiency!$T$21:$AK$24,MATCH($F11&amp;"_Direct",Inp_SubOngoingEfficiency!$H$21:$H$24,0),MATCH(AG$8,Inp_SubOngoingEfficiency!$T$7:$AK$7,0))</f>
        <v>-2.6549279833264201</v>
      </c>
      <c r="AH78" s="17">
        <f>SUM(AH67:AH76)/INDEX(Inp_SubOngoingEfficiency!$T$21:$AK$24,MATCH($F11&amp;"_Direct",Inp_SubOngoingEfficiency!$H$21:$H$24,0),MATCH(AH$8,Inp_SubOngoingEfficiency!$T$7:$AK$7,0))</f>
        <v>-3.1426199746395902</v>
      </c>
      <c r="AI78" s="17">
        <f>SUM(AI67:AI76)/INDEX(Inp_SubOngoingEfficiency!$T$21:$AK$24,MATCH($F11&amp;"_Direct",Inp_SubOngoingEfficiency!$H$21:$H$24,0),MATCH(AI$8,Inp_SubOngoingEfficiency!$T$7:$AK$7,0))</f>
        <v>-2.6912319325043539</v>
      </c>
      <c r="AJ78" s="17">
        <f>SUM(AJ67:AJ76)/INDEX(Inp_SubOngoingEfficiency!$T$21:$AK$24,MATCH($F11&amp;"_Direct",Inp_SubOngoingEfficiency!$H$21:$H$24,0),MATCH(AJ$8,Inp_SubOngoingEfficiency!$T$7:$AK$7,0))</f>
        <v>-2.6353888123605533</v>
      </c>
      <c r="AK78" s="17">
        <f>SUM(AK67:AK76)/INDEX(Inp_SubOngoingEfficiency!$T$21:$AK$24,MATCH($F11&amp;"_Direct",Inp_SubOngoingEfficiency!$H$21:$H$24,0),MATCH(AK$8,Inp_SubOngoingEfficiency!$T$7:$AK$7,0))</f>
        <v>-2.488502359219551</v>
      </c>
      <c r="AM78" s="17">
        <f>SUM(T78:X78)</f>
        <v>0</v>
      </c>
      <c r="AN78" s="17">
        <f>SUM(Y78:AF78)</f>
        <v>-15.400944079688413</v>
      </c>
      <c r="AO78" s="17">
        <f>SUM(AG78:AK78)</f>
        <v>-13.612671062050469</v>
      </c>
      <c r="AR78" s="33"/>
    </row>
    <row r="79" spans="3:57" s="4" customFormat="1">
      <c r="H79" s="5" t="s">
        <v>169</v>
      </c>
      <c r="L79" s="5" t="s">
        <v>111</v>
      </c>
      <c r="T79" s="17">
        <f>T62+T78</f>
        <v>0</v>
      </c>
      <c r="U79" s="17">
        <f t="shared" ref="U79:AK79" si="22">U62+U78</f>
        <v>0</v>
      </c>
      <c r="V79" s="17">
        <f t="shared" si="22"/>
        <v>0</v>
      </c>
      <c r="W79" s="17">
        <f t="shared" si="22"/>
        <v>0</v>
      </c>
      <c r="X79" s="17">
        <f t="shared" si="22"/>
        <v>0</v>
      </c>
      <c r="Y79" s="17">
        <f t="shared" si="22"/>
        <v>16.348784802999997</v>
      </c>
      <c r="Z79" s="17">
        <f t="shared" si="22"/>
        <v>12.188598281527661</v>
      </c>
      <c r="AA79" s="17">
        <f t="shared" si="22"/>
        <v>10.095154561237827</v>
      </c>
      <c r="AB79" s="17">
        <f t="shared" si="22"/>
        <v>12.979422818289095</v>
      </c>
      <c r="AC79" s="17">
        <f t="shared" si="22"/>
        <v>10.335969184504178</v>
      </c>
      <c r="AD79" s="17">
        <f t="shared" si="22"/>
        <v>9.5967063597999989</v>
      </c>
      <c r="AE79" s="17">
        <f t="shared" si="22"/>
        <v>7.6420465720445856</v>
      </c>
      <c r="AF79" s="17">
        <f t="shared" si="22"/>
        <v>10.711920369866151</v>
      </c>
      <c r="AG79" s="17">
        <f t="shared" si="22"/>
        <v>10.188038563059205</v>
      </c>
      <c r="AH79" s="17">
        <f t="shared" si="22"/>
        <v>9.4210966546878634</v>
      </c>
      <c r="AI79" s="17">
        <f t="shared" si="22"/>
        <v>9.1482094039653816</v>
      </c>
      <c r="AJ79" s="17">
        <f t="shared" si="22"/>
        <v>8.0809519864301169</v>
      </c>
      <c r="AK79" s="17">
        <f t="shared" si="22"/>
        <v>9.4409962455009229</v>
      </c>
      <c r="AM79" s="17">
        <f>SUM(T79:X79)</f>
        <v>0</v>
      </c>
      <c r="AN79" s="17">
        <f>SUM(Y79:AF79)</f>
        <v>89.898602950269492</v>
      </c>
      <c r="AO79" s="17">
        <f>SUM(AG79:AK79)</f>
        <v>46.279292853643483</v>
      </c>
      <c r="AR79" s="33"/>
    </row>
    <row r="80" spans="3:57" s="4" customFormat="1">
      <c r="AR80" s="33"/>
    </row>
    <row r="81" spans="2:57" s="94" customFormat="1" ht="15">
      <c r="B81" s="11" t="s">
        <v>144</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32"/>
      <c r="AS81" s="11"/>
      <c r="AT81" s="11"/>
      <c r="AU81" s="11"/>
      <c r="AV81" s="11"/>
      <c r="AW81" s="11"/>
      <c r="AX81" s="11"/>
      <c r="AY81" s="11"/>
      <c r="AZ81" s="11"/>
      <c r="BA81" s="11"/>
      <c r="BB81" s="11"/>
      <c r="BC81" s="11"/>
      <c r="BD81" s="11"/>
      <c r="BE81" s="11"/>
    </row>
    <row r="82" spans="2:57" s="94" customFormat="1">
      <c r="C82" s="25" t="s">
        <v>285</v>
      </c>
      <c r="AR82" s="33"/>
    </row>
    <row r="83" spans="2:57" s="94" customFormat="1">
      <c r="C83" s="25"/>
      <c r="AR83" s="33"/>
    </row>
    <row r="84" spans="2:57" s="94" customFormat="1">
      <c r="C84" s="118" t="s">
        <v>317</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s="94" customFormat="1">
      <c r="C85" s="25"/>
      <c r="AR85" s="33"/>
    </row>
    <row r="86" spans="2:57" s="93" customFormat="1">
      <c r="C86" s="134"/>
      <c r="D86" s="95"/>
      <c r="E86" s="97" t="str">
        <f>Cover!$F$13</f>
        <v>Sc</v>
      </c>
      <c r="F86" s="95" t="s">
        <v>283</v>
      </c>
      <c r="G86" s="95" t="str">
        <f>Local!$F$12</f>
        <v>GD1&amp;GD2 industry non-weighted</v>
      </c>
      <c r="H86" s="95" t="str">
        <f>$A$1</f>
        <v>Total Work Management</v>
      </c>
      <c r="I86" s="95" t="s">
        <v>442</v>
      </c>
      <c r="J86" s="95"/>
      <c r="K86" s="95"/>
      <c r="L86" s="95" t="s">
        <v>295</v>
      </c>
      <c r="M86" s="17" t="str">
        <f>H86&amp;"_"&amp;I86</f>
        <v>Total Work Management_Labour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0.66347366155485221</v>
      </c>
      <c r="Z86" s="16">
        <f>SUMIFS(Inp_LabourRatios!Z:Z,Inp_LabourRatios!$G:$G,$H86,Inp_LabourRatios!$H:$H,$G86)</f>
        <v>0.66347366155485221</v>
      </c>
      <c r="AA86" s="16">
        <f>SUMIFS(Inp_LabourRatios!AA:AA,Inp_LabourRatios!$G:$G,$H86,Inp_LabourRatios!$H:$H,$G86)</f>
        <v>0.66347366155485221</v>
      </c>
      <c r="AB86" s="16">
        <f>SUMIFS(Inp_LabourRatios!AB:AB,Inp_LabourRatios!$G:$G,$H86,Inp_LabourRatios!$H:$H,$G86)</f>
        <v>0.66347366155485221</v>
      </c>
      <c r="AC86" s="16">
        <f>SUMIFS(Inp_LabourRatios!AC:AC,Inp_LabourRatios!$G:$G,$H86,Inp_LabourRatios!$H:$H,$G86)</f>
        <v>0.66347366155485221</v>
      </c>
      <c r="AD86" s="16">
        <f>SUMIFS(Inp_LabourRatios!AD:AD,Inp_LabourRatios!$G:$G,$H86,Inp_LabourRatios!$H:$H,$G86)</f>
        <v>0.66347366155485221</v>
      </c>
      <c r="AE86" s="16">
        <f>SUMIFS(Inp_LabourRatios!AE:AE,Inp_LabourRatios!$G:$G,$H86,Inp_LabourRatios!$H:$H,$G86)</f>
        <v>0.66347366155485221</v>
      </c>
      <c r="AF86" s="16">
        <f>SUMIFS(Inp_LabourRatios!AF:AF,Inp_LabourRatios!$G:$G,$H86,Inp_LabourRatios!$H:$H,$G86)</f>
        <v>0.66347366155485221</v>
      </c>
      <c r="AG86" s="16">
        <f>SUMIFS(Inp_LabourRatios!AG:AG,Inp_LabourRatios!$G:$G,$H86,Inp_LabourRatios!$H:$H,$G86)</f>
        <v>0.66347366155485221</v>
      </c>
      <c r="AH86" s="16">
        <f>SUMIFS(Inp_LabourRatios!AH:AH,Inp_LabourRatios!$G:$G,$H86,Inp_LabourRatios!$H:$H,$G86)</f>
        <v>0.66347366155485221</v>
      </c>
      <c r="AI86" s="16">
        <f>SUMIFS(Inp_LabourRatios!AI:AI,Inp_LabourRatios!$G:$G,$H86,Inp_LabourRatios!$H:$H,$G86)</f>
        <v>0.66347366155485221</v>
      </c>
      <c r="AJ86" s="16">
        <f>SUMIFS(Inp_LabourRatios!AJ:AJ,Inp_LabourRatios!$G:$G,$H86,Inp_LabourRatios!$H:$H,$G86)</f>
        <v>0.66347366155485221</v>
      </c>
      <c r="AK86" s="16">
        <f>SUMIFS(Inp_LabourRatios!AK:AK,Inp_LabourRatios!$G:$G,$H86,Inp_LabourRatios!$H:$H,$G86)</f>
        <v>0.66347366155485221</v>
      </c>
      <c r="AR86" s="135"/>
    </row>
    <row r="87" spans="2:57" s="93" customFormat="1">
      <c r="C87" s="134"/>
      <c r="D87" s="95"/>
      <c r="E87" s="97" t="str">
        <f>Cover!$F$13</f>
        <v>Sc</v>
      </c>
      <c r="F87" s="95" t="s">
        <v>283</v>
      </c>
      <c r="G87" s="95" t="s">
        <v>596</v>
      </c>
      <c r="H87" s="95" t="str">
        <f>$A$1</f>
        <v>Total Work Management</v>
      </c>
      <c r="I87" s="95" t="s">
        <v>442</v>
      </c>
      <c r="J87" s="95"/>
      <c r="K87" s="95"/>
      <c r="L87" s="95" t="s">
        <v>295</v>
      </c>
      <c r="M87" s="17" t="str">
        <f>H87&amp;"_"&amp;I87</f>
        <v>Total Work Management_Labour</v>
      </c>
      <c r="T87" s="16">
        <f>SUMIFS(Inp_LabourRatios!T:T,Inp_LabourRatios!$G:$G,$H87,Inp_LabourRatios!$H:$H,$G87,Inp_LabourRatios!$E:$E,$E87)</f>
        <v>0</v>
      </c>
      <c r="U87" s="16">
        <f>SUMIFS(Inp_LabourRatios!U:U,Inp_LabourRatios!$G:$G,$H87,Inp_LabourRatios!$H:$H,$G87,Inp_LabourRatios!$E:$E,$E87)</f>
        <v>0</v>
      </c>
      <c r="V87" s="16">
        <f>SUMIFS(Inp_LabourRatios!V:V,Inp_LabourRatios!$G:$G,$H87,Inp_LabourRatios!$H:$H,$G87,Inp_LabourRatios!$E:$E,$E87)</f>
        <v>0</v>
      </c>
      <c r="W87" s="16">
        <f>SUMIFS(Inp_LabourRatios!W:W,Inp_LabourRatios!$G:$G,$H87,Inp_LabourRatios!$H:$H,$G87,Inp_LabourRatios!$E:$E,$E87)</f>
        <v>0</v>
      </c>
      <c r="X87" s="16">
        <f>SUMIFS(Inp_LabourRatios!X:X,Inp_LabourRatios!$G:$G,$H87,Inp_LabourRatios!$H:$H,$G87,Inp_LabourRatios!$E:$E,$E87)</f>
        <v>0</v>
      </c>
      <c r="Y87" s="16">
        <f>SUMIFS(Inp_LabourRatios!Y:Y,Inp_LabourRatios!$G:$G,$H87,Inp_LabourRatios!$H:$H,$G87,Inp_LabourRatios!$E:$E,$E87)</f>
        <v>0.90105997669824101</v>
      </c>
      <c r="Z87" s="16">
        <f>SUMIFS(Inp_LabourRatios!Z:Z,Inp_LabourRatios!$G:$G,$H87,Inp_LabourRatios!$H:$H,$G87,Inp_LabourRatios!$E:$E,$E87)</f>
        <v>0.84316442051161888</v>
      </c>
      <c r="AA87" s="16">
        <f>SUMIFS(Inp_LabourRatios!AA:AA,Inp_LabourRatios!$G:$G,$H87,Inp_LabourRatios!$H:$H,$G87,Inp_LabourRatios!$E:$E,$E87)</f>
        <v>0.69070283403551591</v>
      </c>
      <c r="AB87" s="16">
        <f>SUMIFS(Inp_LabourRatios!AB:AB,Inp_LabourRatios!$G:$G,$H87,Inp_LabourRatios!$H:$H,$G87,Inp_LabourRatios!$E:$E,$E87)</f>
        <v>0.82157599932131475</v>
      </c>
      <c r="AC87" s="16">
        <f>SUMIFS(Inp_LabourRatios!AC:AC,Inp_LabourRatios!$G:$G,$H87,Inp_LabourRatios!$H:$H,$G87,Inp_LabourRatios!$E:$E,$E87)</f>
        <v>0.75460835553547745</v>
      </c>
      <c r="AD87" s="16">
        <f>SUMIFS(Inp_LabourRatios!AD:AD,Inp_LabourRatios!$G:$G,$H87,Inp_LabourRatios!$H:$H,$G87,Inp_LabourRatios!$E:$E,$E87)</f>
        <v>0.42558515370408856</v>
      </c>
      <c r="AE87" s="16">
        <f>SUMIFS(Inp_LabourRatios!AE:AE,Inp_LabourRatios!$G:$G,$H87,Inp_LabourRatios!$H:$H,$G87,Inp_LabourRatios!$E:$E,$E87)</f>
        <v>0.60187985399993671</v>
      </c>
      <c r="AF87" s="16">
        <f>SUMIFS(Inp_LabourRatios!AF:AF,Inp_LabourRatios!$G:$G,$H87,Inp_LabourRatios!$H:$H,$G87,Inp_LabourRatios!$E:$E,$E87)</f>
        <v>0.77080165109711052</v>
      </c>
      <c r="AG87" s="16">
        <f>SUMIFS(Inp_LabourRatios!AG:AG,Inp_LabourRatios!$G:$G,$H87,Inp_LabourRatios!$H:$H,$G87,Inp_LabourRatios!$E:$E,$E87)</f>
        <v>0.64085679288006026</v>
      </c>
      <c r="AH87" s="16">
        <f>SUMIFS(Inp_LabourRatios!AH:AH,Inp_LabourRatios!$G:$G,$H87,Inp_LabourRatios!$H:$H,$G87,Inp_LabourRatios!$E:$E,$E87)</f>
        <v>0.56515767494714952</v>
      </c>
      <c r="AI87" s="16">
        <f>SUMIFS(Inp_LabourRatios!AI:AI,Inp_LabourRatios!$G:$G,$H87,Inp_LabourRatios!$H:$H,$G87,Inp_LabourRatios!$E:$E,$E87)</f>
        <v>0.79394357427110085</v>
      </c>
      <c r="AJ87" s="16">
        <f>SUMIFS(Inp_LabourRatios!AJ:AJ,Inp_LabourRatios!$G:$G,$H87,Inp_LabourRatios!$H:$H,$G87,Inp_LabourRatios!$E:$E,$E87)</f>
        <v>0.81036584616163354</v>
      </c>
      <c r="AK87" s="16">
        <f>SUMIFS(Inp_LabourRatios!AK:AK,Inp_LabourRatios!$G:$G,$H87,Inp_LabourRatios!$H:$H,$G87,Inp_LabourRatios!$E:$E,$E87)</f>
        <v>0.78685552880128184</v>
      </c>
      <c r="AR87" s="135"/>
    </row>
    <row r="88" spans="2:57" s="93" customFormat="1">
      <c r="C88" s="184"/>
      <c r="D88" s="95"/>
      <c r="E88" s="97"/>
      <c r="F88" s="95"/>
      <c r="G88" s="95"/>
      <c r="H88" s="95"/>
      <c r="I88" s="95"/>
      <c r="J88" s="95"/>
      <c r="K88" s="95"/>
      <c r="L88" s="95"/>
      <c r="M88" s="103"/>
      <c r="T88" s="146"/>
      <c r="U88" s="146"/>
      <c r="V88" s="146"/>
      <c r="W88" s="146"/>
      <c r="X88" s="146"/>
      <c r="Y88" s="146"/>
      <c r="Z88" s="146"/>
      <c r="AA88" s="146"/>
      <c r="AB88" s="146"/>
      <c r="AC88" s="146"/>
      <c r="AD88" s="146"/>
      <c r="AE88" s="146"/>
      <c r="AF88" s="146"/>
      <c r="AG88" s="146"/>
      <c r="AH88" s="146"/>
      <c r="AI88" s="146"/>
      <c r="AJ88" s="146"/>
      <c r="AK88" s="146"/>
      <c r="AR88" s="135"/>
    </row>
    <row r="89" spans="2:57" s="93" customFormat="1">
      <c r="C89" s="184"/>
      <c r="D89" s="95"/>
      <c r="E89" s="97" t="str">
        <f>Cover!$F$13</f>
        <v>Sc</v>
      </c>
      <c r="F89" s="95" t="s">
        <v>599</v>
      </c>
      <c r="G89" s="95"/>
      <c r="H89" s="95" t="str">
        <f>$A$1</f>
        <v>Total Work Management</v>
      </c>
      <c r="I89" s="95"/>
      <c r="J89" s="95"/>
      <c r="K89" s="95"/>
      <c r="L89" s="95"/>
      <c r="M89" s="103"/>
      <c r="T89" s="17">
        <v>1</v>
      </c>
      <c r="U89" s="17">
        <v>1</v>
      </c>
      <c r="V89" s="17">
        <v>1</v>
      </c>
      <c r="W89" s="17">
        <v>1</v>
      </c>
      <c r="X89" s="17">
        <v>1</v>
      </c>
      <c r="Y89" s="17">
        <f>(Y$96^$J$6)*(Y$113^$M$6)+(Y$102^$K$6)-1</f>
        <v>1</v>
      </c>
      <c r="Z89" s="17">
        <f t="shared" ref="Z89:AK89" si="23">(Z$96^$J$6)*(Z$113^$M$6)+(Z$102^$K$6)-1</f>
        <v>1</v>
      </c>
      <c r="AA89" s="17">
        <f t="shared" si="23"/>
        <v>1</v>
      </c>
      <c r="AB89" s="17">
        <f t="shared" si="23"/>
        <v>1</v>
      </c>
      <c r="AC89" s="17">
        <f t="shared" si="23"/>
        <v>1</v>
      </c>
      <c r="AD89" s="17">
        <f t="shared" si="23"/>
        <v>1</v>
      </c>
      <c r="AE89" s="17">
        <f t="shared" si="23"/>
        <v>1</v>
      </c>
      <c r="AF89" s="17">
        <f t="shared" si="23"/>
        <v>1</v>
      </c>
      <c r="AG89" s="17">
        <f t="shared" si="23"/>
        <v>1</v>
      </c>
      <c r="AH89" s="17">
        <f t="shared" si="23"/>
        <v>1</v>
      </c>
      <c r="AI89" s="17">
        <f t="shared" si="23"/>
        <v>1</v>
      </c>
      <c r="AJ89" s="17">
        <f t="shared" si="23"/>
        <v>1</v>
      </c>
      <c r="AK89" s="17">
        <f t="shared" si="23"/>
        <v>1</v>
      </c>
      <c r="AR89" s="135"/>
    </row>
    <row r="90" spans="2:57" s="93" customFormat="1">
      <c r="C90" s="184"/>
      <c r="D90" s="95"/>
      <c r="E90" s="97"/>
      <c r="F90" s="95"/>
      <c r="G90" s="95"/>
      <c r="H90" s="95"/>
      <c r="I90" s="95"/>
      <c r="J90" s="95"/>
      <c r="K90" s="95"/>
      <c r="L90" s="95"/>
      <c r="M90" s="103"/>
      <c r="T90" s="146"/>
      <c r="U90" s="146"/>
      <c r="V90" s="146"/>
      <c r="W90" s="146"/>
      <c r="X90" s="146"/>
      <c r="Y90" s="146"/>
      <c r="Z90" s="146"/>
      <c r="AA90" s="146"/>
      <c r="AB90" s="146"/>
      <c r="AC90" s="146"/>
      <c r="AD90" s="146"/>
      <c r="AE90" s="146"/>
      <c r="AF90" s="146"/>
      <c r="AG90" s="146"/>
      <c r="AH90" s="146"/>
      <c r="AI90" s="146"/>
      <c r="AJ90" s="146"/>
      <c r="AK90" s="146"/>
      <c r="AR90" s="135"/>
    </row>
    <row r="91" spans="2:57" s="93" customFormat="1">
      <c r="C91" s="134"/>
      <c r="D91" s="95"/>
      <c r="E91" s="97" t="str">
        <f>Cover!$F$13</f>
        <v>Sc</v>
      </c>
      <c r="F91" s="95" t="s">
        <v>284</v>
      </c>
      <c r="G91" s="95"/>
      <c r="H91" s="95" t="s">
        <v>443</v>
      </c>
      <c r="I91" s="124" t="str">
        <f>$A$1</f>
        <v>Total Work Management</v>
      </c>
      <c r="J91" s="95"/>
      <c r="K91" s="95"/>
      <c r="L91" s="95" t="s">
        <v>111</v>
      </c>
      <c r="T91" s="98">
        <f t="shared" ref="T91:X91" si="24">T$79*(1-T$87+T$87/T$89)*T$86</f>
        <v>0</v>
      </c>
      <c r="U91" s="98">
        <f t="shared" si="24"/>
        <v>0</v>
      </c>
      <c r="V91" s="98">
        <f t="shared" si="24"/>
        <v>0</v>
      </c>
      <c r="W91" s="98">
        <f t="shared" si="24"/>
        <v>0</v>
      </c>
      <c r="X91" s="98">
        <f t="shared" si="24"/>
        <v>0</v>
      </c>
      <c r="Y91" s="98">
        <f>Y$79*(1-Y$87+Y$87/Y$89)*Y$86</f>
        <v>10.846988115218732</v>
      </c>
      <c r="Z91" s="98">
        <f t="shared" ref="Z91:AK91" si="25">Z$79*(1-Z$87+Z$87/Z$89)*Z$86</f>
        <v>8.0868139310663363</v>
      </c>
      <c r="AA91" s="98">
        <f t="shared" si="25"/>
        <v>6.6978691607066283</v>
      </c>
      <c r="AB91" s="98">
        <f t="shared" si="25"/>
        <v>8.6115051821188651</v>
      </c>
      <c r="AC91" s="98">
        <f t="shared" si="25"/>
        <v>6.8576433205611069</v>
      </c>
      <c r="AD91" s="98">
        <f t="shared" si="25"/>
        <v>6.3671619074032426</v>
      </c>
      <c r="AE91" s="98">
        <f t="shared" si="25"/>
        <v>5.0702966209271283</v>
      </c>
      <c r="AF91" s="98">
        <f t="shared" si="25"/>
        <v>7.1070770300791022</v>
      </c>
      <c r="AG91" s="98">
        <f t="shared" si="25"/>
        <v>6.7594952494949263</v>
      </c>
      <c r="AH91" s="98">
        <f t="shared" si="25"/>
        <v>6.2506494933479262</v>
      </c>
      <c r="AI91" s="98">
        <f t="shared" si="25"/>
        <v>6.0695959899194438</v>
      </c>
      <c r="AJ91" s="98">
        <f t="shared" si="25"/>
        <v>5.3614988032857465</v>
      </c>
      <c r="AK91" s="98">
        <f t="shared" si="25"/>
        <v>6.2638523477281094</v>
      </c>
      <c r="AR91" s="135"/>
    </row>
    <row r="92" spans="2:57" s="94" customFormat="1">
      <c r="AR92" s="33"/>
    </row>
    <row r="93" spans="2:57" s="94" customFormat="1">
      <c r="C93" s="12" t="s">
        <v>554</v>
      </c>
      <c r="D93" s="12"/>
      <c r="E93" s="12"/>
      <c r="F93" s="12"/>
      <c r="G93" s="12"/>
      <c r="H93" s="12"/>
      <c r="I93" s="12"/>
      <c r="J93" s="12"/>
      <c r="K93" s="12"/>
      <c r="L93" s="12"/>
      <c r="M93" s="12"/>
      <c r="N93" s="12"/>
      <c r="O93" s="12"/>
      <c r="P93" s="12"/>
      <c r="Q93" s="12"/>
      <c r="R93" s="12"/>
      <c r="S93" s="12"/>
      <c r="T93" s="12"/>
      <c r="U93" s="12"/>
      <c r="V93" s="12"/>
      <c r="W93" s="12"/>
      <c r="X93" s="12"/>
      <c r="Y93" s="12"/>
      <c r="Z93" s="12"/>
      <c r="AA93" s="12"/>
      <c r="AB93" s="12"/>
      <c r="AC93" s="12"/>
      <c r="AD93" s="12"/>
      <c r="AE93" s="12"/>
      <c r="AF93" s="12"/>
      <c r="AG93" s="12"/>
      <c r="AH93" s="12"/>
      <c r="AI93" s="12"/>
      <c r="AJ93" s="12"/>
      <c r="AK93" s="12"/>
      <c r="AL93" s="12"/>
      <c r="AM93" s="12"/>
      <c r="AN93" s="12"/>
      <c r="AO93" s="12"/>
      <c r="AP93" s="12"/>
      <c r="AQ93" s="12"/>
      <c r="AR93" s="12"/>
      <c r="AS93" s="12"/>
      <c r="AT93" s="12"/>
      <c r="AU93" s="12"/>
      <c r="AV93" s="12"/>
      <c r="AW93" s="12"/>
      <c r="AX93" s="12"/>
      <c r="AY93" s="12"/>
      <c r="AZ93" s="12"/>
      <c r="BA93" s="12"/>
      <c r="BB93" s="12"/>
      <c r="BC93" s="12"/>
      <c r="BD93" s="12"/>
      <c r="BE93" s="12"/>
    </row>
    <row r="94" spans="2:57" s="95" customFormat="1"/>
    <row r="95" spans="2:57" s="95" customFormat="1">
      <c r="C95" s="119"/>
      <c r="E95" s="71" t="str">
        <f>Cover!$F$13</f>
        <v>Sc</v>
      </c>
      <c r="F95" s="95" t="s">
        <v>466</v>
      </c>
      <c r="M95" s="124"/>
      <c r="T95" s="120">
        <f>SUMIFS(Inp_CostIndices!T$11:T$51,Inp_CostIndices!$E$11:$E$51,$E95,Inp_CostIndices!$F$11:$F$51,$F95)</f>
        <v>0</v>
      </c>
      <c r="U95" s="120">
        <f>SUMIFS(Inp_CostIndices!U$11:U$51,Inp_CostIndices!$E$11:$E$51,$E95,Inp_CostIndices!$F$11:$F$51,$F95)</f>
        <v>0</v>
      </c>
      <c r="V95" s="120">
        <f>SUMIFS(Inp_CostIndices!V$11:V$51,Inp_CostIndices!$E$11:$E$51,$E95,Inp_CostIndices!$F$11:$F$51,$F95)</f>
        <v>0</v>
      </c>
      <c r="W95" s="120">
        <f>SUMIFS(Inp_CostIndices!W$11:W$51,Inp_CostIndices!$E$11:$E$51,$E95,Inp_CostIndices!$F$11:$F$51,$F95)</f>
        <v>0</v>
      </c>
      <c r="X95" s="120">
        <f>SUMIFS(Inp_CostIndices!X$11:X$51,Inp_CostIndices!$E$11:$E$51,$E95,Inp_CostIndices!$F$11:$F$51,$F95)</f>
        <v>0</v>
      </c>
      <c r="Y95" s="120">
        <f>SUMIFS(Inp_CostIndices!Y$11:Y$51,Inp_CostIndices!$E$11:$E$51,$E95,Inp_CostIndices!$F$11:$F$51,$F95)</f>
        <v>1</v>
      </c>
      <c r="Z95" s="120">
        <f>SUMIFS(Inp_CostIndices!Z$11:Z$51,Inp_CostIndices!$E$11:$E$51,$E95,Inp_CostIndices!$F$11:$F$51,$F95)</f>
        <v>1</v>
      </c>
      <c r="AA95" s="120">
        <f>SUMIFS(Inp_CostIndices!AA$11:AA$51,Inp_CostIndices!$E$11:$E$51,$E95,Inp_CostIndices!$F$11:$F$51,$F95)</f>
        <v>1</v>
      </c>
      <c r="AB95" s="120">
        <f>SUMIFS(Inp_CostIndices!AB$11:AB$51,Inp_CostIndices!$E$11:$E$51,$E95,Inp_CostIndices!$F$11:$F$51,$F95)</f>
        <v>1</v>
      </c>
      <c r="AC95" s="120">
        <f>SUMIFS(Inp_CostIndices!AC$11:AC$51,Inp_CostIndices!$E$11:$E$51,$E95,Inp_CostIndices!$F$11:$F$51,$F95)</f>
        <v>1</v>
      </c>
      <c r="AD95" s="120">
        <f>SUMIFS(Inp_CostIndices!AD$11:AD$51,Inp_CostIndices!$E$11:$E$51,$E95,Inp_CostIndices!$F$11:$F$51,$F95)</f>
        <v>1</v>
      </c>
      <c r="AE95" s="120">
        <f>SUMIFS(Inp_CostIndices!AE$11:AE$51,Inp_CostIndices!$E$11:$E$51,$E95,Inp_CostIndices!$F$11:$F$51,$F95)</f>
        <v>1</v>
      </c>
      <c r="AF95" s="120">
        <f>SUMIFS(Inp_CostIndices!AF$11:AF$51,Inp_CostIndices!$E$11:$E$51,$E95,Inp_CostIndices!$F$11:$F$51,$F95)</f>
        <v>1</v>
      </c>
      <c r="AG95" s="120">
        <f>SUMIFS(Inp_CostIndices!AG$11:AG$51,Inp_CostIndices!$E$11:$E$51,$E95,Inp_CostIndices!$F$11:$F$51,$F95)</f>
        <v>1</v>
      </c>
      <c r="AH95" s="120">
        <f>SUMIFS(Inp_CostIndices!AH$11:AH$51,Inp_CostIndices!$E$11:$E$51,$E95,Inp_CostIndices!$F$11:$F$51,$F95)</f>
        <v>1</v>
      </c>
      <c r="AI95" s="120">
        <f>SUMIFS(Inp_CostIndices!AI$11:AI$51,Inp_CostIndices!$E$11:$E$51,$E95,Inp_CostIndices!$F$11:$F$51,$F95)</f>
        <v>1</v>
      </c>
      <c r="AJ95" s="120">
        <f>SUMIFS(Inp_CostIndices!AJ$11:AJ$51,Inp_CostIndices!$E$11:$E$51,$E95,Inp_CostIndices!$F$11:$F$51,$F95)</f>
        <v>1</v>
      </c>
      <c r="AK95" s="120">
        <f>SUMIFS(Inp_CostIndices!AK$11:AK$51,Inp_CostIndices!$E$11:$E$51,$E95,Inp_CostIndices!$F$11:$F$51,$F95)</f>
        <v>1</v>
      </c>
      <c r="AR95" s="121"/>
    </row>
    <row r="96" spans="2:57" s="95" customFormat="1">
      <c r="C96" s="119"/>
      <c r="E96" s="71" t="str">
        <f>Cover!$F$13</f>
        <v>Sc</v>
      </c>
      <c r="F96" s="95" t="s">
        <v>522</v>
      </c>
      <c r="H96" s="95" t="str">
        <f>$A$1</f>
        <v>Total Work Management</v>
      </c>
      <c r="K96" s="95" t="s">
        <v>600</v>
      </c>
      <c r="L96" s="95" t="s">
        <v>295</v>
      </c>
      <c r="M96" s="136">
        <f>SUMIFS(Inp_CostIndices!Y:Y,Inp_CostIndices!$G:$G,$H96)</f>
        <v>0.44</v>
      </c>
      <c r="T96" s="98">
        <f>((T95-1)*$M96)+1</f>
        <v>0.56000000000000005</v>
      </c>
      <c r="U96" s="98">
        <f t="shared" ref="U96:AK96" si="26">((U95-1)*$M96)+1</f>
        <v>0.56000000000000005</v>
      </c>
      <c r="V96" s="98">
        <f t="shared" si="26"/>
        <v>0.56000000000000005</v>
      </c>
      <c r="W96" s="98">
        <f t="shared" si="26"/>
        <v>0.56000000000000005</v>
      </c>
      <c r="X96" s="98">
        <f t="shared" si="26"/>
        <v>0.56000000000000005</v>
      </c>
      <c r="Y96" s="98">
        <f t="shared" si="26"/>
        <v>1</v>
      </c>
      <c r="Z96" s="98">
        <f t="shared" si="26"/>
        <v>1</v>
      </c>
      <c r="AA96" s="98">
        <f t="shared" si="26"/>
        <v>1</v>
      </c>
      <c r="AB96" s="98">
        <f t="shared" si="26"/>
        <v>1</v>
      </c>
      <c r="AC96" s="98">
        <f t="shared" si="26"/>
        <v>1</v>
      </c>
      <c r="AD96" s="98">
        <f t="shared" si="26"/>
        <v>1</v>
      </c>
      <c r="AE96" s="98">
        <f t="shared" si="26"/>
        <v>1</v>
      </c>
      <c r="AF96" s="98">
        <f t="shared" si="26"/>
        <v>1</v>
      </c>
      <c r="AG96" s="98">
        <f t="shared" si="26"/>
        <v>1</v>
      </c>
      <c r="AH96" s="98">
        <f t="shared" si="26"/>
        <v>1</v>
      </c>
      <c r="AI96" s="98">
        <f t="shared" si="26"/>
        <v>1</v>
      </c>
      <c r="AJ96" s="98">
        <f t="shared" si="26"/>
        <v>1</v>
      </c>
      <c r="AK96" s="98">
        <f t="shared" si="26"/>
        <v>1</v>
      </c>
      <c r="AR96" s="121"/>
    </row>
    <row r="97" spans="3:57" s="95" customFormat="1">
      <c r="E97" s="97"/>
      <c r="R97" s="156"/>
      <c r="AR97" s="121"/>
    </row>
    <row r="98" spans="3:57" s="95" customFormat="1">
      <c r="F98" s="122"/>
      <c r="H98" s="122" t="s">
        <v>553</v>
      </c>
      <c r="L98" s="122" t="s">
        <v>111</v>
      </c>
      <c r="T98" s="98">
        <f>IFERROR(T91*(T113^$M$6)*(1-T96),0)</f>
        <v>0</v>
      </c>
      <c r="U98" s="98">
        <f t="shared" ref="U98:AK98" si="27">IFERROR(U91*(U113^$M$6)*(1-U96),0)</f>
        <v>0</v>
      </c>
      <c r="V98" s="98">
        <f t="shared" si="27"/>
        <v>0</v>
      </c>
      <c r="W98" s="98">
        <f t="shared" si="27"/>
        <v>0</v>
      </c>
      <c r="X98" s="98">
        <f t="shared" si="27"/>
        <v>0</v>
      </c>
      <c r="Y98" s="98">
        <f t="shared" si="27"/>
        <v>0</v>
      </c>
      <c r="Z98" s="98">
        <f t="shared" si="27"/>
        <v>0</v>
      </c>
      <c r="AA98" s="98">
        <f t="shared" si="27"/>
        <v>0</v>
      </c>
      <c r="AB98" s="98">
        <f t="shared" si="27"/>
        <v>0</v>
      </c>
      <c r="AC98" s="98">
        <f t="shared" si="27"/>
        <v>0</v>
      </c>
      <c r="AD98" s="98">
        <f t="shared" si="27"/>
        <v>0</v>
      </c>
      <c r="AE98" s="98">
        <f t="shared" si="27"/>
        <v>0</v>
      </c>
      <c r="AF98" s="98">
        <f t="shared" si="27"/>
        <v>0</v>
      </c>
      <c r="AG98" s="98">
        <f t="shared" si="27"/>
        <v>0</v>
      </c>
      <c r="AH98" s="98">
        <f t="shared" si="27"/>
        <v>0</v>
      </c>
      <c r="AI98" s="98">
        <f t="shared" si="27"/>
        <v>0</v>
      </c>
      <c r="AJ98" s="98">
        <f t="shared" si="27"/>
        <v>0</v>
      </c>
      <c r="AK98" s="98">
        <f t="shared" si="27"/>
        <v>0</v>
      </c>
      <c r="AR98" s="121"/>
    </row>
    <row r="99" spans="3:57" s="94" customFormat="1">
      <c r="L99" s="5"/>
      <c r="AR99" s="33"/>
    </row>
    <row r="100" spans="3:57" s="94" customFormat="1">
      <c r="C100" s="12" t="s">
        <v>315</v>
      </c>
      <c r="D100" s="12"/>
      <c r="E100" s="12"/>
      <c r="F100" s="12"/>
      <c r="G100" s="12"/>
      <c r="H100" s="12"/>
      <c r="I100" s="12"/>
      <c r="J100" s="12"/>
      <c r="K100" s="12"/>
      <c r="L100" s="12"/>
      <c r="M100" s="12"/>
      <c r="N100" s="12"/>
      <c r="O100" s="12"/>
      <c r="P100" s="12"/>
      <c r="Q100" s="12"/>
      <c r="R100" s="12"/>
      <c r="S100" s="12"/>
      <c r="T100" s="12"/>
      <c r="U100" s="12"/>
      <c r="V100" s="12"/>
      <c r="W100" s="12"/>
      <c r="X100" s="12"/>
      <c r="Y100" s="12"/>
      <c r="Z100" s="12"/>
      <c r="AA100" s="12"/>
      <c r="AB100" s="12"/>
      <c r="AC100" s="12"/>
      <c r="AD100" s="12"/>
      <c r="AE100" s="12"/>
      <c r="AF100" s="12"/>
      <c r="AG100" s="12"/>
      <c r="AH100" s="12"/>
      <c r="AI100" s="12"/>
      <c r="AJ100" s="12"/>
      <c r="AK100" s="12"/>
      <c r="AL100" s="12"/>
      <c r="AM100" s="12"/>
      <c r="AN100" s="12"/>
      <c r="AO100" s="12"/>
      <c r="AP100" s="12"/>
      <c r="AQ100" s="12"/>
      <c r="AR100" s="12"/>
      <c r="AS100" s="12"/>
      <c r="AT100" s="12"/>
      <c r="AU100" s="12"/>
      <c r="AV100" s="12"/>
      <c r="AW100" s="12"/>
      <c r="AX100" s="12"/>
      <c r="AY100" s="12"/>
      <c r="AZ100" s="12"/>
      <c r="BA100" s="12"/>
      <c r="BB100" s="12"/>
      <c r="BC100" s="12"/>
      <c r="BD100" s="12"/>
      <c r="BE100" s="12"/>
    </row>
    <row r="101" spans="3:57" s="94" customFormat="1"/>
    <row r="102" spans="3:57" s="95" customFormat="1">
      <c r="E102" s="97" t="str">
        <f>Cover!$F$13</f>
        <v>Sc</v>
      </c>
      <c r="F102" s="95" t="s">
        <v>318</v>
      </c>
      <c r="H102" s="95" t="s">
        <v>165</v>
      </c>
      <c r="T102" s="120">
        <f>SUMIFS(Inp_CostIndices!T$11:T$51,Inp_CostIndices!$E$11:$E$51,$E102,Inp_CostIndices!$F$11:$F$51,$F102)</f>
        <v>0</v>
      </c>
      <c r="U102" s="120">
        <f>SUMIFS(Inp_CostIndices!U$11:U$51,Inp_CostIndices!$E$11:$E$51,$E102,Inp_CostIndices!$F$11:$F$51,$F102)</f>
        <v>0</v>
      </c>
      <c r="V102" s="120">
        <f>SUMIFS(Inp_CostIndices!V$11:V$51,Inp_CostIndices!$E$11:$E$51,$E102,Inp_CostIndices!$F$11:$F$51,$F102)</f>
        <v>0</v>
      </c>
      <c r="W102" s="120">
        <f>SUMIFS(Inp_CostIndices!W$11:W$51,Inp_CostIndices!$E$11:$E$51,$E102,Inp_CostIndices!$F$11:$F$51,$F102)</f>
        <v>0</v>
      </c>
      <c r="X102" s="120">
        <f>SUMIFS(Inp_CostIndices!X$11:X$51,Inp_CostIndices!$E$11:$E$51,$E102,Inp_CostIndices!$F$11:$F$51,$F102)</f>
        <v>0</v>
      </c>
      <c r="Y102" s="120">
        <f>SUMIFS(Inp_CostIndices!Y$11:Y$51,Inp_CostIndices!$E$11:$E$51,$E102,Inp_CostIndices!$F$11:$F$51,$F102)</f>
        <v>1.1499074638345925</v>
      </c>
      <c r="Z102" s="120">
        <f>SUMIFS(Inp_CostIndices!Z$11:Z$51,Inp_CostIndices!$E$11:$E$51,$E102,Inp_CostIndices!$F$11:$F$51,$F102)</f>
        <v>1.1502346038931466</v>
      </c>
      <c r="AA102" s="120">
        <f>SUMIFS(Inp_CostIndices!AA$11:AA$51,Inp_CostIndices!$E$11:$E$51,$E102,Inp_CostIndices!$F$11:$F$51,$F102)</f>
        <v>1.1501916312224567</v>
      </c>
      <c r="AB102" s="120">
        <f>SUMIFS(Inp_CostIndices!AB$11:AB$51,Inp_CostIndices!$E$11:$E$51,$E102,Inp_CostIndices!$F$11:$F$51,$F102)</f>
        <v>1.1501263354923568</v>
      </c>
      <c r="AC102" s="120">
        <f>SUMIFS(Inp_CostIndices!AC$11:AC$51,Inp_CostIndices!$E$11:$E$51,$E102,Inp_CostIndices!$F$11:$F$51,$F102)</f>
        <v>1.1504170248398768</v>
      </c>
      <c r="AD102" s="120">
        <f>SUMIFS(Inp_CostIndices!AD$11:AD$51,Inp_CostIndices!$E$11:$E$51,$E102,Inp_CostIndices!$F$11:$F$51,$F102)</f>
        <v>1.15000677109602</v>
      </c>
      <c r="AE102" s="120">
        <f>SUMIFS(Inp_CostIndices!AE$11:AE$51,Inp_CostIndices!$E$11:$E$51,$E102,Inp_CostIndices!$F$11:$F$51,$F102)</f>
        <v>1.1501952558574131</v>
      </c>
      <c r="AF102" s="120">
        <f>SUMIFS(Inp_CostIndices!AF$11:AF$51,Inp_CostIndices!$E$11:$E$51,$E102,Inp_CostIndices!$F$11:$F$51,$F102)</f>
        <v>1.1501952558574131</v>
      </c>
      <c r="AG102" s="120">
        <f>SUMIFS(Inp_CostIndices!AG$11:AG$51,Inp_CostIndices!$E$11:$E$51,$E102,Inp_CostIndices!$F$11:$F$51,$F102)</f>
        <v>1.1501952558574131</v>
      </c>
      <c r="AH102" s="120">
        <f>SUMIFS(Inp_CostIndices!AH$11:AH$51,Inp_CostIndices!$E$11:$E$51,$E102,Inp_CostIndices!$F$11:$F$51,$F102)</f>
        <v>1.1501952558574131</v>
      </c>
      <c r="AI102" s="120">
        <f>SUMIFS(Inp_CostIndices!AI$11:AI$51,Inp_CostIndices!$E$11:$E$51,$E102,Inp_CostIndices!$F$11:$F$51,$F102)</f>
        <v>1.1501952558574131</v>
      </c>
      <c r="AJ102" s="120">
        <f>SUMIFS(Inp_CostIndices!AJ$11:AJ$51,Inp_CostIndices!$E$11:$E$51,$E102,Inp_CostIndices!$F$11:$F$51,$F102)</f>
        <v>1.1501952558574131</v>
      </c>
      <c r="AK102" s="120">
        <f>SUMIFS(Inp_CostIndices!AK$11:AK$51,Inp_CostIndices!$E$11:$E$51,$E102,Inp_CostIndices!$F$11:$F$51,$F102)</f>
        <v>1.1501952558574131</v>
      </c>
    </row>
    <row r="103" spans="3:57" s="95" customFormat="1">
      <c r="F103" s="122"/>
      <c r="G103" s="122"/>
      <c r="H103" s="122" t="s">
        <v>319</v>
      </c>
      <c r="L103" s="122" t="s">
        <v>111</v>
      </c>
      <c r="T103" s="98">
        <f>IFERROR(T$91-T$91*T102,0)</f>
        <v>0</v>
      </c>
      <c r="U103" s="98">
        <f t="shared" ref="U103:AK103" si="28">IFERROR(U$91-U$91*U102,0)</f>
        <v>0</v>
      </c>
      <c r="V103" s="98">
        <f t="shared" si="28"/>
        <v>0</v>
      </c>
      <c r="W103" s="98">
        <f t="shared" si="28"/>
        <v>0</v>
      </c>
      <c r="X103" s="98">
        <f t="shared" si="28"/>
        <v>0</v>
      </c>
      <c r="Y103" s="98">
        <f t="shared" si="28"/>
        <v>-1.6260444785964072</v>
      </c>
      <c r="Z103" s="98">
        <f t="shared" si="28"/>
        <v>-1.2149192876913304</v>
      </c>
      <c r="AA103" s="98">
        <f t="shared" si="28"/>
        <v>-1.0059638949611154</v>
      </c>
      <c r="AB103" s="98">
        <f t="shared" si="28"/>
        <v>-1.2928137160649449</v>
      </c>
      <c r="AC103" s="98">
        <f t="shared" si="28"/>
        <v>-1.0315063056918552</v>
      </c>
      <c r="AD103" s="98">
        <f t="shared" si="28"/>
        <v>-0.95511739877513602</v>
      </c>
      <c r="AE103" s="98">
        <f t="shared" si="28"/>
        <v>-0.76153449825312691</v>
      </c>
      <c r="AF103" s="98">
        <f t="shared" si="28"/>
        <v>-1.0674492529310751</v>
      </c>
      <c r="AG103" s="98">
        <f t="shared" si="28"/>
        <v>-1.0152441184648593</v>
      </c>
      <c r="AH103" s="98">
        <f t="shared" si="28"/>
        <v>-0.93881789992840137</v>
      </c>
      <c r="AI103" s="98">
        <f t="shared" si="28"/>
        <v>-0.91162452265707916</v>
      </c>
      <c r="AJ103" s="98">
        <f t="shared" si="28"/>
        <v>-0.80527168453871667</v>
      </c>
      <c r="AK103" s="98">
        <f t="shared" si="28"/>
        <v>-0.94080090602008148</v>
      </c>
      <c r="AR103" s="121"/>
    </row>
    <row r="104" spans="3:57" s="94" customFormat="1">
      <c r="AR104" s="33"/>
    </row>
    <row r="105" spans="3:57" s="94" customFormat="1">
      <c r="C105" s="12" t="s">
        <v>320</v>
      </c>
      <c r="D105" s="12"/>
      <c r="E105" s="12"/>
      <c r="F105" s="12"/>
      <c r="G105" s="12"/>
      <c r="H105" s="12"/>
      <c r="I105" s="12"/>
      <c r="J105" s="12"/>
      <c r="K105" s="12"/>
      <c r="L105" s="12"/>
      <c r="M105" s="12"/>
      <c r="N105" s="12"/>
      <c r="O105" s="12"/>
      <c r="P105" s="12"/>
      <c r="Q105" s="12"/>
      <c r="R105" s="12"/>
      <c r="S105" s="12"/>
      <c r="T105" s="12"/>
      <c r="U105" s="12"/>
      <c r="V105" s="12"/>
      <c r="W105" s="12"/>
      <c r="X105" s="12"/>
      <c r="Y105" s="12"/>
      <c r="Z105" s="12"/>
      <c r="AA105" s="12"/>
      <c r="AB105" s="12"/>
      <c r="AC105" s="12"/>
      <c r="AD105" s="12"/>
      <c r="AE105" s="12"/>
      <c r="AF105" s="12"/>
      <c r="AG105" s="12"/>
      <c r="AH105" s="12"/>
      <c r="AI105" s="12"/>
      <c r="AJ105" s="12"/>
      <c r="AK105" s="12"/>
      <c r="AL105" s="12"/>
      <c r="AM105" s="12"/>
      <c r="AN105" s="12"/>
      <c r="AO105" s="12"/>
      <c r="AP105" s="12"/>
      <c r="AQ105" s="12"/>
      <c r="AR105" s="12"/>
      <c r="AS105" s="12"/>
      <c r="AT105" s="12"/>
      <c r="AU105" s="12"/>
      <c r="AV105" s="12"/>
      <c r="AW105" s="12"/>
      <c r="AX105" s="12"/>
      <c r="AY105" s="12"/>
      <c r="AZ105" s="12"/>
      <c r="BA105" s="12"/>
      <c r="BB105" s="12"/>
      <c r="BC105" s="12"/>
      <c r="BD105" s="12"/>
      <c r="BE105" s="12"/>
    </row>
    <row r="106" spans="3:57" s="94" customFormat="1">
      <c r="AR106" s="33"/>
    </row>
    <row r="107" spans="3:57" s="94" customFormat="1">
      <c r="AR107" s="33"/>
    </row>
    <row r="108" spans="3:57" s="95" customFormat="1">
      <c r="E108" s="71" t="str">
        <f>Cover!$F$13</f>
        <v>Sc</v>
      </c>
      <c r="F108" s="95" t="s">
        <v>467</v>
      </c>
      <c r="H108" s="95" t="s">
        <v>261</v>
      </c>
      <c r="I108" s="124"/>
      <c r="T108" s="120">
        <f>SUMIFS(Inp_CostIndices!T$11:T$51,Inp_CostIndices!$E$11:$E$51,$E108,Inp_CostIndices!$F$11:$F$51,$F108)</f>
        <v>0</v>
      </c>
      <c r="U108" s="120">
        <f>SUMIFS(Inp_CostIndices!U$11:U$51,Inp_CostIndices!$E$11:$E$51,$E108,Inp_CostIndices!$F$11:$F$51,$F108)</f>
        <v>0</v>
      </c>
      <c r="V108" s="120">
        <f>SUMIFS(Inp_CostIndices!V$11:V$51,Inp_CostIndices!$E$11:$E$51,$E108,Inp_CostIndices!$F$11:$F$51,$F108)</f>
        <v>0</v>
      </c>
      <c r="W108" s="120">
        <f>SUMIFS(Inp_CostIndices!W$11:W$51,Inp_CostIndices!$E$11:$E$51,$E108,Inp_CostIndices!$F$11:$F$51,$F108)</f>
        <v>0</v>
      </c>
      <c r="X108" s="120">
        <f>SUMIFS(Inp_CostIndices!X$11:X$51,Inp_CostIndices!$E$11:$E$51,$E108,Inp_CostIndices!$F$11:$F$51,$F108)</f>
        <v>0</v>
      </c>
      <c r="Y108" s="120">
        <f>SUMIFS(Inp_CostIndices!Y$11:Y$51,Inp_CostIndices!$E$11:$E$51,$E108,Inp_CostIndices!$F$11:$F$51,$F108)</f>
        <v>1</v>
      </c>
      <c r="Z108" s="120">
        <f>SUMIFS(Inp_CostIndices!Z$11:Z$51,Inp_CostIndices!$E$11:$E$51,$E108,Inp_CostIndices!$F$11:$F$51,$F108)</f>
        <v>1</v>
      </c>
      <c r="AA108" s="120">
        <f>SUMIFS(Inp_CostIndices!AA$11:AA$51,Inp_CostIndices!$E$11:$E$51,$E108,Inp_CostIndices!$F$11:$F$51,$F108)</f>
        <v>1</v>
      </c>
      <c r="AB108" s="120">
        <f>SUMIFS(Inp_CostIndices!AB$11:AB$51,Inp_CostIndices!$E$11:$E$51,$E108,Inp_CostIndices!$F$11:$F$51,$F108)</f>
        <v>1</v>
      </c>
      <c r="AC108" s="120">
        <f>SUMIFS(Inp_CostIndices!AC$11:AC$51,Inp_CostIndices!$E$11:$E$51,$E108,Inp_CostIndices!$F$11:$F$51,$F108)</f>
        <v>1</v>
      </c>
      <c r="AD108" s="120">
        <f>SUMIFS(Inp_CostIndices!AD$11:AD$51,Inp_CostIndices!$E$11:$E$51,$E108,Inp_CostIndices!$F$11:$F$51,$F108)</f>
        <v>1</v>
      </c>
      <c r="AE108" s="120">
        <f>SUMIFS(Inp_CostIndices!AE$11:AE$51,Inp_CostIndices!$E$11:$E$51,$E108,Inp_CostIndices!$F$11:$F$51,$F108)</f>
        <v>1</v>
      </c>
      <c r="AF108" s="120">
        <f>SUMIFS(Inp_CostIndices!AF$11:AF$51,Inp_CostIndices!$E$11:$E$51,$E108,Inp_CostIndices!$F$11:$F$51,$F108)</f>
        <v>1</v>
      </c>
      <c r="AG108" s="120">
        <f>SUMIFS(Inp_CostIndices!AG$11:AG$51,Inp_CostIndices!$E$11:$E$51,$E108,Inp_CostIndices!$F$11:$F$51,$F108)</f>
        <v>1</v>
      </c>
      <c r="AH108" s="120">
        <f>SUMIFS(Inp_CostIndices!AH$11:AH$51,Inp_CostIndices!$E$11:$E$51,$E108,Inp_CostIndices!$F$11:$F$51,$F108)</f>
        <v>1</v>
      </c>
      <c r="AI108" s="120">
        <f>SUMIFS(Inp_CostIndices!AI$11:AI$51,Inp_CostIndices!$E$11:$E$51,$E108,Inp_CostIndices!$F$11:$F$51,$F108)</f>
        <v>1</v>
      </c>
      <c r="AJ108" s="120">
        <f>SUMIFS(Inp_CostIndices!AJ$11:AJ$51,Inp_CostIndices!$E$11:$E$51,$E108,Inp_CostIndices!$F$11:$F$51,$F108)</f>
        <v>1</v>
      </c>
      <c r="AK108" s="120">
        <f>SUMIFS(Inp_CostIndices!AK$11:AK$51,Inp_CostIndices!$E$11:$E$51,$E108,Inp_CostIndices!$F$11:$F$51,$F108)</f>
        <v>1</v>
      </c>
      <c r="AR108" s="121"/>
    </row>
    <row r="109" spans="3:57" s="95" customFormat="1">
      <c r="H109" s="122" t="s">
        <v>321</v>
      </c>
      <c r="L109" s="122" t="s">
        <v>111</v>
      </c>
      <c r="T109" s="98">
        <f t="shared" ref="T109:AK109" si="29">IFERROR(T96/T108-T96,0)</f>
        <v>0</v>
      </c>
      <c r="U109" s="98">
        <f t="shared" si="29"/>
        <v>0</v>
      </c>
      <c r="V109" s="98">
        <f t="shared" si="29"/>
        <v>0</v>
      </c>
      <c r="W109" s="98">
        <f t="shared" si="29"/>
        <v>0</v>
      </c>
      <c r="X109" s="98">
        <f t="shared" si="29"/>
        <v>0</v>
      </c>
      <c r="Y109" s="98">
        <f t="shared" si="29"/>
        <v>0</v>
      </c>
      <c r="Z109" s="98">
        <f t="shared" si="29"/>
        <v>0</v>
      </c>
      <c r="AA109" s="98">
        <f t="shared" si="29"/>
        <v>0</v>
      </c>
      <c r="AB109" s="98">
        <f t="shared" si="29"/>
        <v>0</v>
      </c>
      <c r="AC109" s="98">
        <f t="shared" si="29"/>
        <v>0</v>
      </c>
      <c r="AD109" s="98">
        <f t="shared" si="29"/>
        <v>0</v>
      </c>
      <c r="AE109" s="98">
        <f t="shared" si="29"/>
        <v>0</v>
      </c>
      <c r="AF109" s="98">
        <f t="shared" si="29"/>
        <v>0</v>
      </c>
      <c r="AG109" s="98">
        <f t="shared" si="29"/>
        <v>0</v>
      </c>
      <c r="AH109" s="98">
        <f t="shared" si="29"/>
        <v>0</v>
      </c>
      <c r="AI109" s="98">
        <f t="shared" si="29"/>
        <v>0</v>
      </c>
      <c r="AJ109" s="98">
        <f t="shared" si="29"/>
        <v>0</v>
      </c>
      <c r="AK109" s="98">
        <f t="shared" si="29"/>
        <v>0</v>
      </c>
    </row>
    <row r="110" spans="3:57" s="94" customFormat="1"/>
    <row r="111" spans="3:57" s="94" customFormat="1">
      <c r="C111" s="12" t="s">
        <v>322</v>
      </c>
      <c r="D111" s="12"/>
      <c r="E111" s="12"/>
      <c r="F111" s="12"/>
      <c r="G111" s="12"/>
      <c r="H111" s="12"/>
      <c r="I111" s="12"/>
      <c r="J111" s="12"/>
      <c r="K111" s="12"/>
      <c r="L111" s="12"/>
      <c r="M111" s="12"/>
      <c r="N111" s="12"/>
      <c r="O111" s="12"/>
      <c r="P111" s="12"/>
      <c r="Q111" s="12"/>
      <c r="R111" s="12"/>
      <c r="S111" s="12"/>
      <c r="T111" s="12"/>
      <c r="U111" s="12"/>
      <c r="V111" s="12"/>
      <c r="W111" s="12"/>
      <c r="X111" s="12"/>
      <c r="Y111" s="12"/>
      <c r="Z111" s="12"/>
      <c r="AA111" s="12"/>
      <c r="AB111" s="12"/>
      <c r="AC111" s="12"/>
      <c r="AD111" s="12"/>
      <c r="AE111" s="12"/>
      <c r="AF111" s="12"/>
      <c r="AG111" s="12"/>
      <c r="AH111" s="12"/>
      <c r="AI111" s="12"/>
      <c r="AJ111" s="12"/>
      <c r="AK111" s="12"/>
      <c r="AL111" s="12"/>
      <c r="AM111" s="12"/>
      <c r="AN111" s="12"/>
      <c r="AO111" s="12"/>
      <c r="AP111" s="12"/>
      <c r="AQ111" s="12"/>
      <c r="AR111" s="12"/>
      <c r="AS111" s="12"/>
      <c r="AT111" s="12"/>
      <c r="AU111" s="12"/>
      <c r="AV111" s="12"/>
      <c r="AW111" s="12"/>
      <c r="AX111" s="12"/>
      <c r="AY111" s="12"/>
      <c r="AZ111" s="12"/>
      <c r="BA111" s="12"/>
      <c r="BB111" s="12"/>
      <c r="BC111" s="12"/>
      <c r="BD111" s="12"/>
      <c r="BE111" s="12"/>
    </row>
    <row r="112" spans="3:57" s="94" customFormat="1"/>
    <row r="113" spans="3:57" s="95" customFormat="1">
      <c r="E113" s="97" t="str">
        <f>Cover!$F$13</f>
        <v>Sc</v>
      </c>
      <c r="F113" s="95" t="s">
        <v>468</v>
      </c>
      <c r="H113" s="95" t="s">
        <v>262</v>
      </c>
      <c r="I113" s="124"/>
      <c r="M113" s="94"/>
      <c r="T113" s="120">
        <f>SUMIFS(Inp_CostIndices!T$11:T$51,Inp_CostIndices!$E$11:$E$51,$E113,Inp_CostIndices!$F$11:$F$51,$F113)</f>
        <v>0</v>
      </c>
      <c r="U113" s="120">
        <f>SUMIFS(Inp_CostIndices!U$11:U$51,Inp_CostIndices!$E$11:$E$51,$E113,Inp_CostIndices!$F$11:$F$51,$F113)</f>
        <v>0</v>
      </c>
      <c r="V113" s="120">
        <f>SUMIFS(Inp_CostIndices!V$11:V$51,Inp_CostIndices!$E$11:$E$51,$E113,Inp_CostIndices!$F$11:$F$51,$F113)</f>
        <v>0</v>
      </c>
      <c r="W113" s="120">
        <f>SUMIFS(Inp_CostIndices!W$11:W$51,Inp_CostIndices!$E$11:$E$51,$E113,Inp_CostIndices!$F$11:$F$51,$F113)</f>
        <v>0</v>
      </c>
      <c r="X113" s="120">
        <f>SUMIFS(Inp_CostIndices!X$11:X$51,Inp_CostIndices!$E$11:$E$51,$E113,Inp_CostIndices!$F$11:$F$51,$F113)</f>
        <v>0</v>
      </c>
      <c r="Y113" s="120">
        <f>SUMIFS(Inp_CostIndices!Y$11:Y$51,Inp_CostIndices!$E$11:$E$51,$E113,Inp_CostIndices!$F$11:$F$51,$F113)</f>
        <v>1</v>
      </c>
      <c r="Z113" s="120">
        <f>SUMIFS(Inp_CostIndices!Z$11:Z$51,Inp_CostIndices!$E$11:$E$51,$E113,Inp_CostIndices!$F$11:$F$51,$F113)</f>
        <v>1</v>
      </c>
      <c r="AA113" s="120">
        <f>SUMIFS(Inp_CostIndices!AA$11:AA$51,Inp_CostIndices!$E$11:$E$51,$E113,Inp_CostIndices!$F$11:$F$51,$F113)</f>
        <v>1</v>
      </c>
      <c r="AB113" s="120">
        <f>SUMIFS(Inp_CostIndices!AB$11:AB$51,Inp_CostIndices!$E$11:$E$51,$E113,Inp_CostIndices!$F$11:$F$51,$F113)</f>
        <v>1</v>
      </c>
      <c r="AC113" s="120">
        <f>SUMIFS(Inp_CostIndices!AC$11:AC$51,Inp_CostIndices!$E$11:$E$51,$E113,Inp_CostIndices!$F$11:$F$51,$F113)</f>
        <v>1</v>
      </c>
      <c r="AD113" s="120">
        <f>SUMIFS(Inp_CostIndices!AD$11:AD$51,Inp_CostIndices!$E$11:$E$51,$E113,Inp_CostIndices!$F$11:$F$51,$F113)</f>
        <v>1</v>
      </c>
      <c r="AE113" s="120">
        <f>SUMIFS(Inp_CostIndices!AE$11:AE$51,Inp_CostIndices!$E$11:$E$51,$E113,Inp_CostIndices!$F$11:$F$51,$F113)</f>
        <v>1</v>
      </c>
      <c r="AF113" s="120">
        <f>SUMIFS(Inp_CostIndices!AF$11:AF$51,Inp_CostIndices!$E$11:$E$51,$E113,Inp_CostIndices!$F$11:$F$51,$F113)</f>
        <v>1</v>
      </c>
      <c r="AG113" s="120">
        <f>SUMIFS(Inp_CostIndices!AG$11:AG$51,Inp_CostIndices!$E$11:$E$51,$E113,Inp_CostIndices!$F$11:$F$51,$F113)</f>
        <v>1</v>
      </c>
      <c r="AH113" s="120">
        <f>SUMIFS(Inp_CostIndices!AH$11:AH$51,Inp_CostIndices!$E$11:$E$51,$E113,Inp_CostIndices!$F$11:$F$51,$F113)</f>
        <v>1</v>
      </c>
      <c r="AI113" s="120">
        <f>SUMIFS(Inp_CostIndices!AI$11:AI$51,Inp_CostIndices!$E$11:$E$51,$E113,Inp_CostIndices!$F$11:$F$51,$F113)</f>
        <v>1</v>
      </c>
      <c r="AJ113" s="120">
        <f>SUMIFS(Inp_CostIndices!AJ$11:AJ$51,Inp_CostIndices!$E$11:$E$51,$E113,Inp_CostIndices!$F$11:$F$51,$F113)</f>
        <v>1</v>
      </c>
      <c r="AK113" s="120">
        <f>SUMIFS(Inp_CostIndices!AK$11:AK$51,Inp_CostIndices!$E$11:$E$51,$E113,Inp_CostIndices!$F$11:$F$51,$F113)</f>
        <v>1</v>
      </c>
    </row>
    <row r="114" spans="3:57" s="95" customFormat="1">
      <c r="F114" s="122"/>
      <c r="H114" s="122" t="s">
        <v>323</v>
      </c>
      <c r="L114" s="122" t="s">
        <v>111</v>
      </c>
      <c r="T114" s="98">
        <f>IFERROR(T$91-T$91*T113,0)</f>
        <v>0</v>
      </c>
      <c r="U114" s="98">
        <f t="shared" ref="U114:AK114" si="30">IFERROR(U$91-U$91*U113,0)</f>
        <v>0</v>
      </c>
      <c r="V114" s="98">
        <f t="shared" si="30"/>
        <v>0</v>
      </c>
      <c r="W114" s="98">
        <f t="shared" si="30"/>
        <v>0</v>
      </c>
      <c r="X114" s="98">
        <f t="shared" si="30"/>
        <v>0</v>
      </c>
      <c r="Y114" s="98">
        <f t="shared" si="30"/>
        <v>0</v>
      </c>
      <c r="Z114" s="98">
        <f t="shared" si="30"/>
        <v>0</v>
      </c>
      <c r="AA114" s="98">
        <f t="shared" si="30"/>
        <v>0</v>
      </c>
      <c r="AB114" s="98">
        <f t="shared" si="30"/>
        <v>0</v>
      </c>
      <c r="AC114" s="98">
        <f t="shared" si="30"/>
        <v>0</v>
      </c>
      <c r="AD114" s="98">
        <f t="shared" si="30"/>
        <v>0</v>
      </c>
      <c r="AE114" s="98">
        <f t="shared" si="30"/>
        <v>0</v>
      </c>
      <c r="AF114" s="98">
        <f t="shared" si="30"/>
        <v>0</v>
      </c>
      <c r="AG114" s="98">
        <f t="shared" si="30"/>
        <v>0</v>
      </c>
      <c r="AH114" s="98">
        <f t="shared" si="30"/>
        <v>0</v>
      </c>
      <c r="AI114" s="98">
        <f t="shared" si="30"/>
        <v>0</v>
      </c>
      <c r="AJ114" s="98">
        <f t="shared" si="30"/>
        <v>0</v>
      </c>
      <c r="AK114" s="98">
        <f t="shared" si="30"/>
        <v>0</v>
      </c>
      <c r="AM114" s="124"/>
      <c r="AN114" s="124"/>
      <c r="AO114" s="124"/>
    </row>
    <row r="115" spans="3:57" s="94" customFormat="1"/>
    <row r="116" spans="3:57" s="94" customFormat="1"/>
    <row r="117" spans="3:57" s="94" customFormat="1"/>
    <row r="118" spans="3:57" s="94" customFormat="1">
      <c r="C118" s="12" t="s">
        <v>324</v>
      </c>
      <c r="D118" s="12"/>
      <c r="E118" s="12"/>
      <c r="F118" s="12"/>
      <c r="G118" s="12"/>
      <c r="H118" s="12"/>
      <c r="I118" s="12"/>
      <c r="J118" s="12"/>
      <c r="K118" s="12"/>
      <c r="L118" s="12"/>
      <c r="M118" s="12"/>
      <c r="N118" s="12"/>
      <c r="O118" s="12"/>
      <c r="P118" s="12"/>
      <c r="Q118" s="12"/>
      <c r="R118" s="12"/>
      <c r="S118" s="12"/>
      <c r="T118" s="12"/>
      <c r="U118" s="12"/>
      <c r="V118" s="12"/>
      <c r="W118" s="12"/>
      <c r="X118" s="12"/>
      <c r="Y118" s="12"/>
      <c r="Z118" s="12"/>
      <c r="AA118" s="12"/>
      <c r="AB118" s="12"/>
      <c r="AC118" s="12"/>
      <c r="AD118" s="12"/>
      <c r="AE118" s="12"/>
      <c r="AF118" s="12"/>
      <c r="AG118" s="12"/>
      <c r="AH118" s="12"/>
      <c r="AI118" s="12"/>
      <c r="AJ118" s="12"/>
      <c r="AK118" s="12"/>
      <c r="AL118" s="12"/>
      <c r="AM118" s="12"/>
      <c r="AN118" s="12"/>
      <c r="AO118" s="12"/>
      <c r="AP118" s="12"/>
      <c r="AQ118" s="12"/>
      <c r="AR118" s="12"/>
      <c r="AS118" s="12"/>
      <c r="AT118" s="12"/>
      <c r="AU118" s="12"/>
      <c r="AV118" s="12"/>
      <c r="AW118" s="12"/>
      <c r="AX118" s="12"/>
      <c r="AY118" s="12"/>
      <c r="AZ118" s="12"/>
      <c r="BA118" s="12"/>
      <c r="BB118" s="12"/>
      <c r="BC118" s="12"/>
      <c r="BD118" s="12"/>
      <c r="BE118" s="12"/>
    </row>
    <row r="119" spans="3:57" s="94" customFormat="1"/>
    <row r="120" spans="3:57" s="94" customFormat="1">
      <c r="E120" s="97" t="str">
        <f>Cover!$F$13</f>
        <v>Sc</v>
      </c>
      <c r="G120" s="95" t="str">
        <f>$A$1</f>
        <v>Total Work Management</v>
      </c>
      <c r="H120" s="94" t="s">
        <v>442</v>
      </c>
      <c r="L120" s="94" t="s">
        <v>111</v>
      </c>
      <c r="M120" s="17" t="str">
        <f>E120&amp;"_"&amp;G120&amp;"_"&amp;H120</f>
        <v>Sc_Total Work Management_Labour</v>
      </c>
      <c r="R120" s="14"/>
      <c r="T120" s="17">
        <f t="shared" ref="T120:AK120" si="31">T98*$J$6</f>
        <v>0</v>
      </c>
      <c r="U120" s="17">
        <f t="shared" si="31"/>
        <v>0</v>
      </c>
      <c r="V120" s="17">
        <f t="shared" si="31"/>
        <v>0</v>
      </c>
      <c r="W120" s="17">
        <f t="shared" si="31"/>
        <v>0</v>
      </c>
      <c r="X120" s="17">
        <f t="shared" si="31"/>
        <v>0</v>
      </c>
      <c r="Y120" s="17">
        <f t="shared" si="31"/>
        <v>0</v>
      </c>
      <c r="Z120" s="17">
        <f t="shared" si="31"/>
        <v>0</v>
      </c>
      <c r="AA120" s="17">
        <f t="shared" si="31"/>
        <v>0</v>
      </c>
      <c r="AB120" s="17">
        <f t="shared" si="31"/>
        <v>0</v>
      </c>
      <c r="AC120" s="17">
        <f t="shared" si="31"/>
        <v>0</v>
      </c>
      <c r="AD120" s="17">
        <f t="shared" si="31"/>
        <v>0</v>
      </c>
      <c r="AE120" s="17">
        <f t="shared" si="31"/>
        <v>0</v>
      </c>
      <c r="AF120" s="17">
        <f t="shared" si="31"/>
        <v>0</v>
      </c>
      <c r="AG120" s="17">
        <f t="shared" si="31"/>
        <v>0</v>
      </c>
      <c r="AH120" s="17">
        <f t="shared" si="31"/>
        <v>0</v>
      </c>
      <c r="AI120" s="17">
        <f t="shared" si="31"/>
        <v>0</v>
      </c>
      <c r="AJ120" s="17">
        <f t="shared" si="31"/>
        <v>0</v>
      </c>
      <c r="AK120" s="17">
        <f t="shared" si="31"/>
        <v>0</v>
      </c>
      <c r="AM120" s="17">
        <f>SUM(T120:X120)</f>
        <v>0</v>
      </c>
      <c r="AN120" s="17">
        <f>SUM(Y120:AF120)</f>
        <v>0</v>
      </c>
      <c r="AO120" s="17">
        <f>SUM(AG120:AK120)</f>
        <v>0</v>
      </c>
      <c r="AR120" s="33"/>
    </row>
    <row r="121" spans="3:57" s="94" customFormat="1">
      <c r="E121" s="97" t="str">
        <f>Cover!$F$13</f>
        <v>Sc</v>
      </c>
      <c r="G121" s="95" t="str">
        <f t="shared" ref="G121:G138" si="32">$A$1</f>
        <v>Total Work Management</v>
      </c>
      <c r="H121" s="94" t="s">
        <v>165</v>
      </c>
      <c r="L121" s="94" t="s">
        <v>111</v>
      </c>
      <c r="M121" s="17" t="str">
        <f t="shared" ref="M121:M138" si="33">E121&amp;"_"&amp;G121&amp;"_"&amp;H121</f>
        <v>Sc_Total Work Management_Sparsity</v>
      </c>
      <c r="R121" s="14"/>
      <c r="T121" s="17">
        <f t="shared" ref="T121:AK121" si="34">T103*$K$6</f>
        <v>0</v>
      </c>
      <c r="U121" s="17">
        <f t="shared" si="34"/>
        <v>0</v>
      </c>
      <c r="V121" s="17">
        <f t="shared" si="34"/>
        <v>0</v>
      </c>
      <c r="W121" s="17">
        <f t="shared" si="34"/>
        <v>0</v>
      </c>
      <c r="X121" s="17">
        <f t="shared" si="34"/>
        <v>0</v>
      </c>
      <c r="Y121" s="17">
        <f t="shared" si="34"/>
        <v>0</v>
      </c>
      <c r="Z121" s="17">
        <f t="shared" si="34"/>
        <v>0</v>
      </c>
      <c r="AA121" s="17">
        <f t="shared" si="34"/>
        <v>0</v>
      </c>
      <c r="AB121" s="17">
        <f t="shared" si="34"/>
        <v>0</v>
      </c>
      <c r="AC121" s="17">
        <f t="shared" si="34"/>
        <v>0</v>
      </c>
      <c r="AD121" s="17">
        <f t="shared" si="34"/>
        <v>0</v>
      </c>
      <c r="AE121" s="17">
        <f t="shared" si="34"/>
        <v>0</v>
      </c>
      <c r="AF121" s="17">
        <f t="shared" si="34"/>
        <v>0</v>
      </c>
      <c r="AG121" s="17">
        <f t="shared" si="34"/>
        <v>0</v>
      </c>
      <c r="AH121" s="17">
        <f t="shared" si="34"/>
        <v>0</v>
      </c>
      <c r="AI121" s="17">
        <f t="shared" si="34"/>
        <v>0</v>
      </c>
      <c r="AJ121" s="17">
        <f t="shared" si="34"/>
        <v>0</v>
      </c>
      <c r="AK121" s="17">
        <f t="shared" si="34"/>
        <v>0</v>
      </c>
      <c r="AM121" s="17">
        <f>SUM(T121:X121)</f>
        <v>0</v>
      </c>
      <c r="AN121" s="17">
        <f>SUM(Y121:AF121)</f>
        <v>0</v>
      </c>
      <c r="AO121" s="17">
        <f>SUM(AG121:AK121)</f>
        <v>0</v>
      </c>
      <c r="AR121" s="33"/>
    </row>
    <row r="122" spans="3:57" s="94" customFormat="1">
      <c r="E122" s="97" t="str">
        <f>Cover!$F$13</f>
        <v>Sc</v>
      </c>
      <c r="G122" s="95" t="str">
        <f t="shared" si="32"/>
        <v>Total Work Management</v>
      </c>
      <c r="H122" s="94" t="s">
        <v>261</v>
      </c>
      <c r="L122" s="94" t="s">
        <v>111</v>
      </c>
      <c r="M122" s="17" t="str">
        <f t="shared" si="33"/>
        <v>Sc_Total Work Management_Urbanity reinstatement</v>
      </c>
      <c r="R122" s="14"/>
      <c r="T122" s="17">
        <f t="shared" ref="T122:AK122" si="35">T109*$L$6</f>
        <v>0</v>
      </c>
      <c r="U122" s="17">
        <f t="shared" si="35"/>
        <v>0</v>
      </c>
      <c r="V122" s="17">
        <f t="shared" si="35"/>
        <v>0</v>
      </c>
      <c r="W122" s="17">
        <f t="shared" si="35"/>
        <v>0</v>
      </c>
      <c r="X122" s="17">
        <f t="shared" si="35"/>
        <v>0</v>
      </c>
      <c r="Y122" s="17">
        <f t="shared" si="35"/>
        <v>0</v>
      </c>
      <c r="Z122" s="17">
        <f t="shared" si="35"/>
        <v>0</v>
      </c>
      <c r="AA122" s="17">
        <f t="shared" si="35"/>
        <v>0</v>
      </c>
      <c r="AB122" s="17">
        <f t="shared" si="35"/>
        <v>0</v>
      </c>
      <c r="AC122" s="17">
        <f t="shared" si="35"/>
        <v>0</v>
      </c>
      <c r="AD122" s="17">
        <f t="shared" si="35"/>
        <v>0</v>
      </c>
      <c r="AE122" s="17">
        <f t="shared" si="35"/>
        <v>0</v>
      </c>
      <c r="AF122" s="17">
        <f t="shared" si="35"/>
        <v>0</v>
      </c>
      <c r="AG122" s="17">
        <f t="shared" si="35"/>
        <v>0</v>
      </c>
      <c r="AH122" s="17">
        <f t="shared" si="35"/>
        <v>0</v>
      </c>
      <c r="AI122" s="17">
        <f t="shared" si="35"/>
        <v>0</v>
      </c>
      <c r="AJ122" s="17">
        <f t="shared" si="35"/>
        <v>0</v>
      </c>
      <c r="AK122" s="17">
        <f t="shared" si="35"/>
        <v>0</v>
      </c>
      <c r="AM122" s="17">
        <f>SUM(T122:X122)</f>
        <v>0</v>
      </c>
      <c r="AN122" s="17">
        <f>SUM(Y122:AF122)</f>
        <v>0</v>
      </c>
      <c r="AO122" s="17">
        <f>SUM(AG122:AK122)</f>
        <v>0</v>
      </c>
      <c r="AR122" s="33"/>
    </row>
    <row r="123" spans="3:57" s="94" customFormat="1">
      <c r="E123" s="97" t="str">
        <f>Cover!$F$13</f>
        <v>Sc</v>
      </c>
      <c r="G123" s="95" t="str">
        <f t="shared" si="32"/>
        <v>Total Work Management</v>
      </c>
      <c r="H123" s="94" t="s">
        <v>262</v>
      </c>
      <c r="L123" s="94" t="s">
        <v>111</v>
      </c>
      <c r="M123" s="17" t="str">
        <f t="shared" si="33"/>
        <v>Sc_Total Work Management_Urbanity productivity</v>
      </c>
      <c r="R123" s="14"/>
      <c r="T123" s="17">
        <f t="shared" ref="T123:AK123" si="36">T114*$M$6</f>
        <v>0</v>
      </c>
      <c r="U123" s="17">
        <f t="shared" si="36"/>
        <v>0</v>
      </c>
      <c r="V123" s="17">
        <f t="shared" si="36"/>
        <v>0</v>
      </c>
      <c r="W123" s="17">
        <f t="shared" si="36"/>
        <v>0</v>
      </c>
      <c r="X123" s="17">
        <f t="shared" si="36"/>
        <v>0</v>
      </c>
      <c r="Y123" s="17">
        <f t="shared" si="36"/>
        <v>0</v>
      </c>
      <c r="Z123" s="17">
        <f t="shared" si="36"/>
        <v>0</v>
      </c>
      <c r="AA123" s="17">
        <f t="shared" si="36"/>
        <v>0</v>
      </c>
      <c r="AB123" s="17">
        <f t="shared" si="36"/>
        <v>0</v>
      </c>
      <c r="AC123" s="17">
        <f t="shared" si="36"/>
        <v>0</v>
      </c>
      <c r="AD123" s="17">
        <f t="shared" si="36"/>
        <v>0</v>
      </c>
      <c r="AE123" s="17">
        <f t="shared" si="36"/>
        <v>0</v>
      </c>
      <c r="AF123" s="17">
        <f t="shared" si="36"/>
        <v>0</v>
      </c>
      <c r="AG123" s="17">
        <f t="shared" si="36"/>
        <v>0</v>
      </c>
      <c r="AH123" s="17">
        <f t="shared" si="36"/>
        <v>0</v>
      </c>
      <c r="AI123" s="17">
        <f t="shared" si="36"/>
        <v>0</v>
      </c>
      <c r="AJ123" s="17">
        <f t="shared" si="36"/>
        <v>0</v>
      </c>
      <c r="AK123" s="17">
        <f t="shared" si="36"/>
        <v>0</v>
      </c>
      <c r="AM123" s="17">
        <f>SUM(T123:X123)</f>
        <v>0</v>
      </c>
      <c r="AN123" s="17">
        <f>SUM(Y123:AF123)</f>
        <v>0</v>
      </c>
      <c r="AO123" s="17">
        <f>SUM(AG123:AK123)</f>
        <v>0</v>
      </c>
      <c r="AR123" s="33"/>
    </row>
    <row r="124" spans="3:57" s="94" customFormat="1">
      <c r="E124" s="97" t="str">
        <f>Cover!$F$13</f>
        <v>Sc</v>
      </c>
      <c r="G124" s="95" t="str">
        <f t="shared" si="32"/>
        <v>Total Work Management</v>
      </c>
      <c r="H124" s="94" t="s">
        <v>580</v>
      </c>
      <c r="I124" s="114" t="str">
        <f>IFERROR(INDEX(Inp_Factors!$R$11:$R$50,MATCH($M124,Inp_Factors!$I$11:$I$50,0)),"NA")</f>
        <v>NA</v>
      </c>
      <c r="L124" s="94" t="s">
        <v>111</v>
      </c>
      <c r="M124" s="17" t="str">
        <f t="shared" si="33"/>
        <v>Sc_Total Work Management_Plant hire</v>
      </c>
      <c r="R124" s="14"/>
      <c r="T124" s="17">
        <f>IF($I124&lt;=Global!$G$39,INDEX(Inp_Factors!T$11:T$50, MATCH($M124,Inp_Factors!$I$11:$I$50,0)),0)</f>
        <v>0</v>
      </c>
      <c r="U124" s="17">
        <f>IF($I124&lt;=Global!$G$39,INDEX(Inp_Factors!U$11:U$50, MATCH($M124,Inp_Factors!$I$11:$I$50,0)),0)</f>
        <v>0</v>
      </c>
      <c r="V124" s="17">
        <f>IF($I124&lt;=Global!$G$39,INDEX(Inp_Factors!V$11:V$50, MATCH($M124,Inp_Factors!$I$11:$I$50,0)),0)</f>
        <v>0</v>
      </c>
      <c r="W124" s="17">
        <f>IF($I124&lt;=Global!$G$39,INDEX(Inp_Factors!W$11:W$50, MATCH($M124,Inp_Factors!$I$11:$I$50,0)),0)</f>
        <v>0</v>
      </c>
      <c r="X124" s="17">
        <f>IF($I124&lt;=Global!$G$39,INDEX(Inp_Factors!X$11:X$50, MATCH($M124,Inp_Factors!$I$11:$I$50,0)),0)</f>
        <v>0</v>
      </c>
      <c r="Y124" s="17">
        <f>IF($I124&lt;=Global!$G$39,INDEX(Inp_Factors!Y$11:Y$50, MATCH($M124,Inp_Factors!$I$11:$I$50,0)),0)</f>
        <v>0</v>
      </c>
      <c r="Z124" s="17">
        <f>IF($I124&lt;=Global!$G$39,INDEX(Inp_Factors!Z$11:Z$50, MATCH($M124,Inp_Factors!$I$11:$I$50,0)),0)</f>
        <v>0</v>
      </c>
      <c r="AA124" s="17">
        <f>IF($I124&lt;=Global!$G$39,INDEX(Inp_Factors!AA$11:AA$50, MATCH($M124,Inp_Factors!$I$11:$I$50,0)),0)</f>
        <v>0</v>
      </c>
      <c r="AB124" s="17">
        <f>IF($I124&lt;=Global!$G$39,INDEX(Inp_Factors!AB$11:AB$50, MATCH($M124,Inp_Factors!$I$11:$I$50,0)),0)</f>
        <v>0</v>
      </c>
      <c r="AC124" s="17">
        <f>IF($I124&lt;=Global!$G$39,INDEX(Inp_Factors!AC$11:AC$50, MATCH($M124,Inp_Factors!$I$11:$I$50,0)),0)</f>
        <v>0</v>
      </c>
      <c r="AD124" s="17">
        <f>IF($I124&lt;=Global!$G$39,INDEX(Inp_Factors!AD$11:AD$50, MATCH($M124,Inp_Factors!$I$11:$I$50,0)),0)</f>
        <v>0</v>
      </c>
      <c r="AE124" s="17">
        <f>IF($I124&lt;=Global!$G$39,INDEX(Inp_Factors!AE$11:AE$50, MATCH($M124,Inp_Factors!$I$11:$I$50,0)),0)</f>
        <v>0</v>
      </c>
      <c r="AF124" s="17">
        <f>IF($I124&lt;=Global!$G$39,INDEX(Inp_Factors!AF$11:AF$50, MATCH($M124,Inp_Factors!$I$11:$I$50,0)),0)</f>
        <v>0</v>
      </c>
      <c r="AG124" s="17">
        <f>IF($I124&lt;=Global!$G$39,INDEX(Inp_Factors!AG$11:AG$50, MATCH($M124,Inp_Factors!$I$11:$I$50,0)),0)</f>
        <v>0</v>
      </c>
      <c r="AH124" s="17">
        <f>IF($I124&lt;=Global!$G$39,INDEX(Inp_Factors!AH$11:AH$50, MATCH($M124,Inp_Factors!$I$11:$I$50,0)),0)</f>
        <v>0</v>
      </c>
      <c r="AI124" s="17">
        <f>IF($I124&lt;=Global!$G$39,INDEX(Inp_Factors!AI$11:AI$50, MATCH($M124,Inp_Factors!$I$11:$I$50,0)),0)</f>
        <v>0</v>
      </c>
      <c r="AJ124" s="17">
        <f>IF($I124&lt;=Global!$G$39,INDEX(Inp_Factors!AJ$11:AJ$50, MATCH($M124,Inp_Factors!$I$11:$I$50,0)),0)</f>
        <v>0</v>
      </c>
      <c r="AK124" s="17">
        <f>IF($I124&lt;=Global!$G$39,INDEX(Inp_Factors!AK$11:AK$50, MATCH($M124,Inp_Factors!$I$11:$I$50,0)),0)</f>
        <v>0</v>
      </c>
      <c r="AM124" s="17">
        <f t="shared" ref="AM124:AM137" si="37">SUM(T124:X124)</f>
        <v>0</v>
      </c>
      <c r="AN124" s="17">
        <f t="shared" ref="AN124:AN137" si="38">SUM(Y124:AF124)</f>
        <v>0</v>
      </c>
      <c r="AO124" s="17">
        <f t="shared" ref="AO124:AO137" si="39">SUM(AG124:AK124)</f>
        <v>0</v>
      </c>
      <c r="AR124" s="33"/>
    </row>
    <row r="125" spans="3:57" s="94" customFormat="1">
      <c r="E125" s="97" t="str">
        <f>Cover!$F$13</f>
        <v>Sc</v>
      </c>
      <c r="G125" s="95" t="str">
        <f t="shared" si="32"/>
        <v>Total Work Management</v>
      </c>
      <c r="H125" s="94" t="s">
        <v>582</v>
      </c>
      <c r="I125" s="114" t="str">
        <f>IFERROR(INDEX(Inp_Factors!$R$11:$R$50,MATCH($M125,Inp_Factors!$I$11:$I$50,0)),"NA")</f>
        <v>NA</v>
      </c>
      <c r="L125" s="94" t="s">
        <v>111</v>
      </c>
      <c r="M125" s="17" t="str">
        <f t="shared" si="33"/>
        <v>Sc_Total Work Management_Repex reinstatement</v>
      </c>
      <c r="R125" s="14"/>
      <c r="T125" s="17">
        <f>IF($I125&lt;=Global!$G$39,INDEX(Inp_Factors!T$11:T$50, MATCH($M125,Inp_Factors!$I$11:$I$50,0)),0)</f>
        <v>0</v>
      </c>
      <c r="U125" s="17">
        <f>IF($I125&lt;=Global!$G$39,INDEX(Inp_Factors!U$11:U$50, MATCH($M125,Inp_Factors!$I$11:$I$50,0)),0)</f>
        <v>0</v>
      </c>
      <c r="V125" s="17">
        <f>IF($I125&lt;=Global!$G$39,INDEX(Inp_Factors!V$11:V$50, MATCH($M125,Inp_Factors!$I$11:$I$50,0)),0)</f>
        <v>0</v>
      </c>
      <c r="W125" s="17">
        <f>IF($I125&lt;=Global!$G$39,INDEX(Inp_Factors!W$11:W$50, MATCH($M125,Inp_Factors!$I$11:$I$50,0)),0)</f>
        <v>0</v>
      </c>
      <c r="X125" s="17">
        <f>IF($I125&lt;=Global!$G$39,INDEX(Inp_Factors!X$11:X$50, MATCH($M125,Inp_Factors!$I$11:$I$50,0)),0)</f>
        <v>0</v>
      </c>
      <c r="Y125" s="17">
        <f>IF($I125&lt;=Global!$G$39,INDEX(Inp_Factors!Y$11:Y$50, MATCH($M125,Inp_Factors!$I$11:$I$50,0)),0)</f>
        <v>0</v>
      </c>
      <c r="Z125" s="17">
        <f>IF($I125&lt;=Global!$G$39,INDEX(Inp_Factors!Z$11:Z$50, MATCH($M125,Inp_Factors!$I$11:$I$50,0)),0)</f>
        <v>0</v>
      </c>
      <c r="AA125" s="17">
        <f>IF($I125&lt;=Global!$G$39,INDEX(Inp_Factors!AA$11:AA$50, MATCH($M125,Inp_Factors!$I$11:$I$50,0)),0)</f>
        <v>0</v>
      </c>
      <c r="AB125" s="17">
        <f>IF($I125&lt;=Global!$G$39,INDEX(Inp_Factors!AB$11:AB$50, MATCH($M125,Inp_Factors!$I$11:$I$50,0)),0)</f>
        <v>0</v>
      </c>
      <c r="AC125" s="17">
        <f>IF($I125&lt;=Global!$G$39,INDEX(Inp_Factors!AC$11:AC$50, MATCH($M125,Inp_Factors!$I$11:$I$50,0)),0)</f>
        <v>0</v>
      </c>
      <c r="AD125" s="17">
        <f>IF($I125&lt;=Global!$G$39,INDEX(Inp_Factors!AD$11:AD$50, MATCH($M125,Inp_Factors!$I$11:$I$50,0)),0)</f>
        <v>0</v>
      </c>
      <c r="AE125" s="17">
        <f>IF($I125&lt;=Global!$G$39,INDEX(Inp_Factors!AE$11:AE$50, MATCH($M125,Inp_Factors!$I$11:$I$50,0)),0)</f>
        <v>0</v>
      </c>
      <c r="AF125" s="17">
        <f>IF($I125&lt;=Global!$G$39,INDEX(Inp_Factors!AF$11:AF$50, MATCH($M125,Inp_Factors!$I$11:$I$50,0)),0)</f>
        <v>0</v>
      </c>
      <c r="AG125" s="17">
        <f>IF($I125&lt;=Global!$G$39,INDEX(Inp_Factors!AG$11:AG$50, MATCH($M125,Inp_Factors!$I$11:$I$50,0)),0)</f>
        <v>0</v>
      </c>
      <c r="AH125" s="17">
        <f>IF($I125&lt;=Global!$G$39,INDEX(Inp_Factors!AH$11:AH$50, MATCH($M125,Inp_Factors!$I$11:$I$50,0)),0)</f>
        <v>0</v>
      </c>
      <c r="AI125" s="17">
        <f>IF($I125&lt;=Global!$G$39,INDEX(Inp_Factors!AI$11:AI$50, MATCH($M125,Inp_Factors!$I$11:$I$50,0)),0)</f>
        <v>0</v>
      </c>
      <c r="AJ125" s="17">
        <f>IF($I125&lt;=Global!$G$39,INDEX(Inp_Factors!AJ$11:AJ$50, MATCH($M125,Inp_Factors!$I$11:$I$50,0)),0)</f>
        <v>0</v>
      </c>
      <c r="AK125" s="17">
        <f>IF($I125&lt;=Global!$G$39,INDEX(Inp_Factors!AK$11:AK$50, MATCH($M125,Inp_Factors!$I$11:$I$50,0)),0)</f>
        <v>0</v>
      </c>
      <c r="AM125" s="17">
        <f t="shared" si="37"/>
        <v>0</v>
      </c>
      <c r="AN125" s="17">
        <f t="shared" si="38"/>
        <v>0</v>
      </c>
      <c r="AO125" s="17">
        <f t="shared" si="39"/>
        <v>0</v>
      </c>
      <c r="AR125" s="33"/>
    </row>
    <row r="126" spans="3:57" s="94" customFormat="1">
      <c r="E126" s="97" t="str">
        <f>Cover!$F$13</f>
        <v>Sc</v>
      </c>
      <c r="G126" s="95" t="str">
        <f t="shared" si="32"/>
        <v>Total Work Management</v>
      </c>
      <c r="H126" s="94" t="s">
        <v>583</v>
      </c>
      <c r="I126" s="114" t="str">
        <f>IFERROR(INDEX(Inp_Factors!$R$11:$R$50,MATCH($M126,Inp_Factors!$I$11:$I$50,0)),"NA")</f>
        <v>NA</v>
      </c>
      <c r="L126" s="94" t="s">
        <v>111</v>
      </c>
      <c r="M126" s="17" t="str">
        <f t="shared" si="33"/>
        <v>Sc_Total Work Management_Parking bay suspensions and TTRO</v>
      </c>
      <c r="R126" s="14"/>
      <c r="T126" s="17">
        <f>IF($I126&lt;=Global!$G$39,INDEX(Inp_Factors!T$11:T$50, MATCH($M126,Inp_Factors!$I$11:$I$50,0)),0)</f>
        <v>0</v>
      </c>
      <c r="U126" s="17">
        <f>IF($I126&lt;=Global!$G$39,INDEX(Inp_Factors!U$11:U$50, MATCH($M126,Inp_Factors!$I$11:$I$50,0)),0)</f>
        <v>0</v>
      </c>
      <c r="V126" s="17">
        <f>IF($I126&lt;=Global!$G$39,INDEX(Inp_Factors!V$11:V$50, MATCH($M126,Inp_Factors!$I$11:$I$50,0)),0)</f>
        <v>0</v>
      </c>
      <c r="W126" s="17">
        <f>IF($I126&lt;=Global!$G$39,INDEX(Inp_Factors!W$11:W$50, MATCH($M126,Inp_Factors!$I$11:$I$50,0)),0)</f>
        <v>0</v>
      </c>
      <c r="X126" s="17">
        <f>IF($I126&lt;=Global!$G$39,INDEX(Inp_Factors!X$11:X$50, MATCH($M126,Inp_Factors!$I$11:$I$50,0)),0)</f>
        <v>0</v>
      </c>
      <c r="Y126" s="17">
        <f>IF($I126&lt;=Global!$G$39,INDEX(Inp_Factors!Y$11:Y$50, MATCH($M126,Inp_Factors!$I$11:$I$50,0)),0)</f>
        <v>0</v>
      </c>
      <c r="Z126" s="17">
        <f>IF($I126&lt;=Global!$G$39,INDEX(Inp_Factors!Z$11:Z$50, MATCH($M126,Inp_Factors!$I$11:$I$50,0)),0)</f>
        <v>0</v>
      </c>
      <c r="AA126" s="17">
        <f>IF($I126&lt;=Global!$G$39,INDEX(Inp_Factors!AA$11:AA$50, MATCH($M126,Inp_Factors!$I$11:$I$50,0)),0)</f>
        <v>0</v>
      </c>
      <c r="AB126" s="17">
        <f>IF($I126&lt;=Global!$G$39,INDEX(Inp_Factors!AB$11:AB$50, MATCH($M126,Inp_Factors!$I$11:$I$50,0)),0)</f>
        <v>0</v>
      </c>
      <c r="AC126" s="17">
        <f>IF($I126&lt;=Global!$G$39,INDEX(Inp_Factors!AC$11:AC$50, MATCH($M126,Inp_Factors!$I$11:$I$50,0)),0)</f>
        <v>0</v>
      </c>
      <c r="AD126" s="17">
        <f>IF($I126&lt;=Global!$G$39,INDEX(Inp_Factors!AD$11:AD$50, MATCH($M126,Inp_Factors!$I$11:$I$50,0)),0)</f>
        <v>0</v>
      </c>
      <c r="AE126" s="17">
        <f>IF($I126&lt;=Global!$G$39,INDEX(Inp_Factors!AE$11:AE$50, MATCH($M126,Inp_Factors!$I$11:$I$50,0)),0)</f>
        <v>0</v>
      </c>
      <c r="AF126" s="17">
        <f>IF($I126&lt;=Global!$G$39,INDEX(Inp_Factors!AF$11:AF$50, MATCH($M126,Inp_Factors!$I$11:$I$50,0)),0)</f>
        <v>0</v>
      </c>
      <c r="AG126" s="17">
        <f>IF($I126&lt;=Global!$G$39,INDEX(Inp_Factors!AG$11:AG$50, MATCH($M126,Inp_Factors!$I$11:$I$50,0)),0)</f>
        <v>0</v>
      </c>
      <c r="AH126" s="17">
        <f>IF($I126&lt;=Global!$G$39,INDEX(Inp_Factors!AH$11:AH$50, MATCH($M126,Inp_Factors!$I$11:$I$50,0)),0)</f>
        <v>0</v>
      </c>
      <c r="AI126" s="17">
        <f>IF($I126&lt;=Global!$G$39,INDEX(Inp_Factors!AI$11:AI$50, MATCH($M126,Inp_Factors!$I$11:$I$50,0)),0)</f>
        <v>0</v>
      </c>
      <c r="AJ126" s="17">
        <f>IF($I126&lt;=Global!$G$39,INDEX(Inp_Factors!AJ$11:AJ$50, MATCH($M126,Inp_Factors!$I$11:$I$50,0)),0)</f>
        <v>0</v>
      </c>
      <c r="AK126" s="17">
        <f>IF($I126&lt;=Global!$G$39,INDEX(Inp_Factors!AK$11:AK$50, MATCH($M126,Inp_Factors!$I$11:$I$50,0)),0)</f>
        <v>0</v>
      </c>
      <c r="AM126" s="17">
        <f t="shared" si="37"/>
        <v>0</v>
      </c>
      <c r="AN126" s="17">
        <f t="shared" si="38"/>
        <v>0</v>
      </c>
      <c r="AO126" s="17">
        <f t="shared" si="39"/>
        <v>0</v>
      </c>
      <c r="AR126" s="33"/>
    </row>
    <row r="127" spans="3:57" s="94" customFormat="1">
      <c r="E127" s="97" t="str">
        <f>Cover!$F$13</f>
        <v>Sc</v>
      </c>
      <c r="G127" s="95" t="str">
        <f t="shared" si="32"/>
        <v>Total Work Management</v>
      </c>
      <c r="H127" s="94" t="s">
        <v>584</v>
      </c>
      <c r="I127" s="114" t="str">
        <f>IFERROR(INDEX(Inp_Factors!$R$11:$R$50,MATCH($M127,Inp_Factors!$I$11:$I$50,0)),"NA")</f>
        <v>NA</v>
      </c>
      <c r="L127" s="94" t="s">
        <v>111</v>
      </c>
      <c r="M127" s="17" t="str">
        <f t="shared" si="33"/>
        <v>Sc_Total Work Management_London depot rental costs</v>
      </c>
      <c r="R127" s="14"/>
      <c r="T127" s="17">
        <f>IF($I127&lt;=Global!$G$39,INDEX(Inp_Factors!T$11:T$50, MATCH($M127,Inp_Factors!$I$11:$I$50,0)),0)</f>
        <v>0</v>
      </c>
      <c r="U127" s="17">
        <f>IF($I127&lt;=Global!$G$39,INDEX(Inp_Factors!U$11:U$50, MATCH($M127,Inp_Factors!$I$11:$I$50,0)),0)</f>
        <v>0</v>
      </c>
      <c r="V127" s="17">
        <f>IF($I127&lt;=Global!$G$39,INDEX(Inp_Factors!V$11:V$50, MATCH($M127,Inp_Factors!$I$11:$I$50,0)),0)</f>
        <v>0</v>
      </c>
      <c r="W127" s="17">
        <f>IF($I127&lt;=Global!$G$39,INDEX(Inp_Factors!W$11:W$50, MATCH($M127,Inp_Factors!$I$11:$I$50,0)),0)</f>
        <v>0</v>
      </c>
      <c r="X127" s="17">
        <f>IF($I127&lt;=Global!$G$39,INDEX(Inp_Factors!X$11:X$50, MATCH($M127,Inp_Factors!$I$11:$I$50,0)),0)</f>
        <v>0</v>
      </c>
      <c r="Y127" s="17">
        <f>IF($I127&lt;=Global!$G$39,INDEX(Inp_Factors!Y$11:Y$50, MATCH($M127,Inp_Factors!$I$11:$I$50,0)),0)</f>
        <v>0</v>
      </c>
      <c r="Z127" s="17">
        <f>IF($I127&lt;=Global!$G$39,INDEX(Inp_Factors!Z$11:Z$50, MATCH($M127,Inp_Factors!$I$11:$I$50,0)),0)</f>
        <v>0</v>
      </c>
      <c r="AA127" s="17">
        <f>IF($I127&lt;=Global!$G$39,INDEX(Inp_Factors!AA$11:AA$50, MATCH($M127,Inp_Factors!$I$11:$I$50,0)),0)</f>
        <v>0</v>
      </c>
      <c r="AB127" s="17">
        <f>IF($I127&lt;=Global!$G$39,INDEX(Inp_Factors!AB$11:AB$50, MATCH($M127,Inp_Factors!$I$11:$I$50,0)),0)</f>
        <v>0</v>
      </c>
      <c r="AC127" s="17">
        <f>IF($I127&lt;=Global!$G$39,INDEX(Inp_Factors!AC$11:AC$50, MATCH($M127,Inp_Factors!$I$11:$I$50,0)),0)</f>
        <v>0</v>
      </c>
      <c r="AD127" s="17">
        <f>IF($I127&lt;=Global!$G$39,INDEX(Inp_Factors!AD$11:AD$50, MATCH($M127,Inp_Factors!$I$11:$I$50,0)),0)</f>
        <v>0</v>
      </c>
      <c r="AE127" s="17">
        <f>IF($I127&lt;=Global!$G$39,INDEX(Inp_Factors!AE$11:AE$50, MATCH($M127,Inp_Factors!$I$11:$I$50,0)),0)</f>
        <v>0</v>
      </c>
      <c r="AF127" s="17">
        <f>IF($I127&lt;=Global!$G$39,INDEX(Inp_Factors!AF$11:AF$50, MATCH($M127,Inp_Factors!$I$11:$I$50,0)),0)</f>
        <v>0</v>
      </c>
      <c r="AG127" s="17">
        <f>IF($I127&lt;=Global!$G$39,INDEX(Inp_Factors!AG$11:AG$50, MATCH($M127,Inp_Factors!$I$11:$I$50,0)),0)</f>
        <v>0</v>
      </c>
      <c r="AH127" s="17">
        <f>IF($I127&lt;=Global!$G$39,INDEX(Inp_Factors!AH$11:AH$50, MATCH($M127,Inp_Factors!$I$11:$I$50,0)),0)</f>
        <v>0</v>
      </c>
      <c r="AI127" s="17">
        <f>IF($I127&lt;=Global!$G$39,INDEX(Inp_Factors!AI$11:AI$50, MATCH($M127,Inp_Factors!$I$11:$I$50,0)),0)</f>
        <v>0</v>
      </c>
      <c r="AJ127" s="17">
        <f>IF($I127&lt;=Global!$G$39,INDEX(Inp_Factors!AJ$11:AJ$50, MATCH($M127,Inp_Factors!$I$11:$I$50,0)),0)</f>
        <v>0</v>
      </c>
      <c r="AK127" s="17">
        <f>IF($I127&lt;=Global!$G$39,INDEX(Inp_Factors!AK$11:AK$50, MATCH($M127,Inp_Factors!$I$11:$I$50,0)),0)</f>
        <v>0</v>
      </c>
      <c r="AM127" s="17">
        <f t="shared" si="37"/>
        <v>0</v>
      </c>
      <c r="AN127" s="17">
        <f t="shared" si="38"/>
        <v>0</v>
      </c>
      <c r="AO127" s="17">
        <f t="shared" si="39"/>
        <v>0</v>
      </c>
      <c r="AR127" s="33"/>
    </row>
    <row r="128" spans="3:57" s="94" customFormat="1">
      <c r="E128" s="97" t="str">
        <f>Cover!$F$13</f>
        <v>Sc</v>
      </c>
      <c r="G128" s="95" t="str">
        <f t="shared" si="32"/>
        <v>Total Work Management</v>
      </c>
      <c r="H128" s="94" t="s">
        <v>585</v>
      </c>
      <c r="I128" s="114" t="str">
        <f>IFERROR(INDEX(Inp_Factors!$R$11:$R$50,MATCH($M128,Inp_Factors!$I$11:$I$50,0)),"NA")</f>
        <v>NA</v>
      </c>
      <c r="L128" s="94" t="s">
        <v>111</v>
      </c>
      <c r="M128" s="17" t="str">
        <f t="shared" si="33"/>
        <v>Sc_Total Work Management_Traffic management hire</v>
      </c>
      <c r="R128" s="14"/>
      <c r="T128" s="17">
        <f>IF($I128&lt;=Global!$G$39,INDEX(Inp_Factors!T$11:T$50, MATCH($M128,Inp_Factors!$I$11:$I$50,0)),0)</f>
        <v>0</v>
      </c>
      <c r="U128" s="17">
        <f>IF($I128&lt;=Global!$G$39,INDEX(Inp_Factors!U$11:U$50, MATCH($M128,Inp_Factors!$I$11:$I$50,0)),0)</f>
        <v>0</v>
      </c>
      <c r="V128" s="17">
        <f>IF($I128&lt;=Global!$G$39,INDEX(Inp_Factors!V$11:V$50, MATCH($M128,Inp_Factors!$I$11:$I$50,0)),0)</f>
        <v>0</v>
      </c>
      <c r="W128" s="17">
        <f>IF($I128&lt;=Global!$G$39,INDEX(Inp_Factors!W$11:W$50, MATCH($M128,Inp_Factors!$I$11:$I$50,0)),0)</f>
        <v>0</v>
      </c>
      <c r="X128" s="17">
        <f>IF($I128&lt;=Global!$G$39,INDEX(Inp_Factors!X$11:X$50, MATCH($M128,Inp_Factors!$I$11:$I$50,0)),0)</f>
        <v>0</v>
      </c>
      <c r="Y128" s="17">
        <f>IF($I128&lt;=Global!$G$39,INDEX(Inp_Factors!Y$11:Y$50, MATCH($M128,Inp_Factors!$I$11:$I$50,0)),0)</f>
        <v>0</v>
      </c>
      <c r="Z128" s="17">
        <f>IF($I128&lt;=Global!$G$39,INDEX(Inp_Factors!Z$11:Z$50, MATCH($M128,Inp_Factors!$I$11:$I$50,0)),0)</f>
        <v>0</v>
      </c>
      <c r="AA128" s="17">
        <f>IF($I128&lt;=Global!$G$39,INDEX(Inp_Factors!AA$11:AA$50, MATCH($M128,Inp_Factors!$I$11:$I$50,0)),0)</f>
        <v>0</v>
      </c>
      <c r="AB128" s="17">
        <f>IF($I128&lt;=Global!$G$39,INDEX(Inp_Factors!AB$11:AB$50, MATCH($M128,Inp_Factors!$I$11:$I$50,0)),0)</f>
        <v>0</v>
      </c>
      <c r="AC128" s="17">
        <f>IF($I128&lt;=Global!$G$39,INDEX(Inp_Factors!AC$11:AC$50, MATCH($M128,Inp_Factors!$I$11:$I$50,0)),0)</f>
        <v>0</v>
      </c>
      <c r="AD128" s="17">
        <f>IF($I128&lt;=Global!$G$39,INDEX(Inp_Factors!AD$11:AD$50, MATCH($M128,Inp_Factors!$I$11:$I$50,0)),0)</f>
        <v>0</v>
      </c>
      <c r="AE128" s="17">
        <f>IF($I128&lt;=Global!$G$39,INDEX(Inp_Factors!AE$11:AE$50, MATCH($M128,Inp_Factors!$I$11:$I$50,0)),0)</f>
        <v>0</v>
      </c>
      <c r="AF128" s="17">
        <f>IF($I128&lt;=Global!$G$39,INDEX(Inp_Factors!AF$11:AF$50, MATCH($M128,Inp_Factors!$I$11:$I$50,0)),0)</f>
        <v>0</v>
      </c>
      <c r="AG128" s="17">
        <f>IF($I128&lt;=Global!$G$39,INDEX(Inp_Factors!AG$11:AG$50, MATCH($M128,Inp_Factors!$I$11:$I$50,0)),0)</f>
        <v>0</v>
      </c>
      <c r="AH128" s="17">
        <f>IF($I128&lt;=Global!$G$39,INDEX(Inp_Factors!AH$11:AH$50, MATCH($M128,Inp_Factors!$I$11:$I$50,0)),0)</f>
        <v>0</v>
      </c>
      <c r="AI128" s="17">
        <f>IF($I128&lt;=Global!$G$39,INDEX(Inp_Factors!AI$11:AI$50, MATCH($M128,Inp_Factors!$I$11:$I$50,0)),0)</f>
        <v>0</v>
      </c>
      <c r="AJ128" s="17">
        <f>IF($I128&lt;=Global!$G$39,INDEX(Inp_Factors!AJ$11:AJ$50, MATCH($M128,Inp_Factors!$I$11:$I$50,0)),0)</f>
        <v>0</v>
      </c>
      <c r="AK128" s="17">
        <f>IF($I128&lt;=Global!$G$39,INDEX(Inp_Factors!AK$11:AK$50, MATCH($M128,Inp_Factors!$I$11:$I$50,0)),0)</f>
        <v>0</v>
      </c>
      <c r="AM128" s="17">
        <f t="shared" si="37"/>
        <v>0</v>
      </c>
      <c r="AN128" s="17">
        <f t="shared" si="38"/>
        <v>0</v>
      </c>
      <c r="AO128" s="17">
        <f t="shared" si="39"/>
        <v>0</v>
      </c>
      <c r="AR128" s="33"/>
    </row>
    <row r="129" spans="5:44" s="94" customFormat="1">
      <c r="E129" s="97" t="str">
        <f>Cover!$F$13</f>
        <v>Sc</v>
      </c>
      <c r="G129" s="95" t="str">
        <f t="shared" si="32"/>
        <v>Total Work Management</v>
      </c>
      <c r="H129" s="94" t="s">
        <v>586</v>
      </c>
      <c r="I129" s="114" t="str">
        <f>IFERROR(INDEX(Inp_Factors!$R$11:$R$50,MATCH($M129,Inp_Factors!$I$11:$I$50,0)),"NA")</f>
        <v>NA</v>
      </c>
      <c r="L129" s="94" t="s">
        <v>111</v>
      </c>
      <c r="M129" s="17" t="str">
        <f t="shared" si="33"/>
        <v>Sc_Total Work Management_London congestion charge</v>
      </c>
      <c r="R129" s="14"/>
      <c r="T129" s="17">
        <f>IF($I129&lt;=Global!$G$39,INDEX(Inp_Factors!T$11:T$50, MATCH($M129,Inp_Factors!$I$11:$I$50,0)),0)</f>
        <v>0</v>
      </c>
      <c r="U129" s="17">
        <f>IF($I129&lt;=Global!$G$39,INDEX(Inp_Factors!U$11:U$50, MATCH($M129,Inp_Factors!$I$11:$I$50,0)),0)</f>
        <v>0</v>
      </c>
      <c r="V129" s="17">
        <f>IF($I129&lt;=Global!$G$39,INDEX(Inp_Factors!V$11:V$50, MATCH($M129,Inp_Factors!$I$11:$I$50,0)),0)</f>
        <v>0</v>
      </c>
      <c r="W129" s="17">
        <f>IF($I129&lt;=Global!$G$39,INDEX(Inp_Factors!W$11:W$50, MATCH($M129,Inp_Factors!$I$11:$I$50,0)),0)</f>
        <v>0</v>
      </c>
      <c r="X129" s="17">
        <f>IF($I129&lt;=Global!$G$39,INDEX(Inp_Factors!X$11:X$50, MATCH($M129,Inp_Factors!$I$11:$I$50,0)),0)</f>
        <v>0</v>
      </c>
      <c r="Y129" s="17">
        <f>IF($I129&lt;=Global!$G$39,INDEX(Inp_Factors!Y$11:Y$50, MATCH($M129,Inp_Factors!$I$11:$I$50,0)),0)</f>
        <v>0</v>
      </c>
      <c r="Z129" s="17">
        <f>IF($I129&lt;=Global!$G$39,INDEX(Inp_Factors!Z$11:Z$50, MATCH($M129,Inp_Factors!$I$11:$I$50,0)),0)</f>
        <v>0</v>
      </c>
      <c r="AA129" s="17">
        <f>IF($I129&lt;=Global!$G$39,INDEX(Inp_Factors!AA$11:AA$50, MATCH($M129,Inp_Factors!$I$11:$I$50,0)),0)</f>
        <v>0</v>
      </c>
      <c r="AB129" s="17">
        <f>IF($I129&lt;=Global!$G$39,INDEX(Inp_Factors!AB$11:AB$50, MATCH($M129,Inp_Factors!$I$11:$I$50,0)),0)</f>
        <v>0</v>
      </c>
      <c r="AC129" s="17">
        <f>IF($I129&lt;=Global!$G$39,INDEX(Inp_Factors!AC$11:AC$50, MATCH($M129,Inp_Factors!$I$11:$I$50,0)),0)</f>
        <v>0</v>
      </c>
      <c r="AD129" s="17">
        <f>IF($I129&lt;=Global!$G$39,INDEX(Inp_Factors!AD$11:AD$50, MATCH($M129,Inp_Factors!$I$11:$I$50,0)),0)</f>
        <v>0</v>
      </c>
      <c r="AE129" s="17">
        <f>IF($I129&lt;=Global!$G$39,INDEX(Inp_Factors!AE$11:AE$50, MATCH($M129,Inp_Factors!$I$11:$I$50,0)),0)</f>
        <v>0</v>
      </c>
      <c r="AF129" s="17">
        <f>IF($I129&lt;=Global!$G$39,INDEX(Inp_Factors!AF$11:AF$50, MATCH($M129,Inp_Factors!$I$11:$I$50,0)),0)</f>
        <v>0</v>
      </c>
      <c r="AG129" s="17">
        <f>IF($I129&lt;=Global!$G$39,INDEX(Inp_Factors!AG$11:AG$50, MATCH($M129,Inp_Factors!$I$11:$I$50,0)),0)</f>
        <v>0</v>
      </c>
      <c r="AH129" s="17">
        <f>IF($I129&lt;=Global!$G$39,INDEX(Inp_Factors!AH$11:AH$50, MATCH($M129,Inp_Factors!$I$11:$I$50,0)),0)</f>
        <v>0</v>
      </c>
      <c r="AI129" s="17">
        <f>IF($I129&lt;=Global!$G$39,INDEX(Inp_Factors!AI$11:AI$50, MATCH($M129,Inp_Factors!$I$11:$I$50,0)),0)</f>
        <v>0</v>
      </c>
      <c r="AJ129" s="17">
        <f>IF($I129&lt;=Global!$G$39,INDEX(Inp_Factors!AJ$11:AJ$50, MATCH($M129,Inp_Factors!$I$11:$I$50,0)),0)</f>
        <v>0</v>
      </c>
      <c r="AK129" s="17">
        <f>IF($I129&lt;=Global!$G$39,INDEX(Inp_Factors!AK$11:AK$50, MATCH($M129,Inp_Factors!$I$11:$I$50,0)),0)</f>
        <v>0</v>
      </c>
      <c r="AM129" s="17">
        <f t="shared" si="37"/>
        <v>0</v>
      </c>
      <c r="AN129" s="17">
        <f t="shared" si="38"/>
        <v>0</v>
      </c>
      <c r="AO129" s="17">
        <f t="shared" si="39"/>
        <v>0</v>
      </c>
      <c r="AR129" s="33"/>
    </row>
    <row r="130" spans="5:44" s="94" customFormat="1">
      <c r="E130" s="97" t="str">
        <f>Cover!$F$13</f>
        <v>Sc</v>
      </c>
      <c r="G130" s="95" t="str">
        <f t="shared" si="32"/>
        <v>Total Work Management</v>
      </c>
      <c r="H130" s="94" t="s">
        <v>587</v>
      </c>
      <c r="I130" s="114" t="str">
        <f>IFERROR(INDEX(Inp_Factors!$R$11:$R$50,MATCH($M130,Inp_Factors!$I$11:$I$50,0)),"NA")</f>
        <v>NA</v>
      </c>
      <c r="L130" s="94" t="s">
        <v>111</v>
      </c>
      <c r="M130" s="17" t="str">
        <f t="shared" si="33"/>
        <v>Sc_Total Work Management_London local authority tunnels</v>
      </c>
      <c r="R130" s="14"/>
      <c r="T130" s="17">
        <f>IF($I130&lt;=Global!$G$39,INDEX(Inp_Factors!T$11:T$50, MATCH($M130,Inp_Factors!$I$11:$I$50,0)),0)</f>
        <v>0</v>
      </c>
      <c r="U130" s="17">
        <f>IF($I130&lt;=Global!$G$39,INDEX(Inp_Factors!U$11:U$50, MATCH($M130,Inp_Factors!$I$11:$I$50,0)),0)</f>
        <v>0</v>
      </c>
      <c r="V130" s="17">
        <f>IF($I130&lt;=Global!$G$39,INDEX(Inp_Factors!V$11:V$50, MATCH($M130,Inp_Factors!$I$11:$I$50,0)),0)</f>
        <v>0</v>
      </c>
      <c r="W130" s="17">
        <f>IF($I130&lt;=Global!$G$39,INDEX(Inp_Factors!W$11:W$50, MATCH($M130,Inp_Factors!$I$11:$I$50,0)),0)</f>
        <v>0</v>
      </c>
      <c r="X130" s="17">
        <f>IF($I130&lt;=Global!$G$39,INDEX(Inp_Factors!X$11:X$50, MATCH($M130,Inp_Factors!$I$11:$I$50,0)),0)</f>
        <v>0</v>
      </c>
      <c r="Y130" s="17">
        <f>IF($I130&lt;=Global!$G$39,INDEX(Inp_Factors!Y$11:Y$50, MATCH($M130,Inp_Factors!$I$11:$I$50,0)),0)</f>
        <v>0</v>
      </c>
      <c r="Z130" s="17">
        <f>IF($I130&lt;=Global!$G$39,INDEX(Inp_Factors!Z$11:Z$50, MATCH($M130,Inp_Factors!$I$11:$I$50,0)),0)</f>
        <v>0</v>
      </c>
      <c r="AA130" s="17">
        <f>IF($I130&lt;=Global!$G$39,INDEX(Inp_Factors!AA$11:AA$50, MATCH($M130,Inp_Factors!$I$11:$I$50,0)),0)</f>
        <v>0</v>
      </c>
      <c r="AB130" s="17">
        <f>IF($I130&lt;=Global!$G$39,INDEX(Inp_Factors!AB$11:AB$50, MATCH($M130,Inp_Factors!$I$11:$I$50,0)),0)</f>
        <v>0</v>
      </c>
      <c r="AC130" s="17">
        <f>IF($I130&lt;=Global!$G$39,INDEX(Inp_Factors!AC$11:AC$50, MATCH($M130,Inp_Factors!$I$11:$I$50,0)),0)</f>
        <v>0</v>
      </c>
      <c r="AD130" s="17">
        <f>IF($I130&lt;=Global!$G$39,INDEX(Inp_Factors!AD$11:AD$50, MATCH($M130,Inp_Factors!$I$11:$I$50,0)),0)</f>
        <v>0</v>
      </c>
      <c r="AE130" s="17">
        <f>IF($I130&lt;=Global!$G$39,INDEX(Inp_Factors!AE$11:AE$50, MATCH($M130,Inp_Factors!$I$11:$I$50,0)),0)</f>
        <v>0</v>
      </c>
      <c r="AF130" s="17">
        <f>IF($I130&lt;=Global!$G$39,INDEX(Inp_Factors!AF$11:AF$50, MATCH($M130,Inp_Factors!$I$11:$I$50,0)),0)</f>
        <v>0</v>
      </c>
      <c r="AG130" s="17">
        <f>IF($I130&lt;=Global!$G$39,INDEX(Inp_Factors!AG$11:AG$50, MATCH($M130,Inp_Factors!$I$11:$I$50,0)),0)</f>
        <v>0</v>
      </c>
      <c r="AH130" s="17">
        <f>IF($I130&lt;=Global!$G$39,INDEX(Inp_Factors!AH$11:AH$50, MATCH($M130,Inp_Factors!$I$11:$I$50,0)),0)</f>
        <v>0</v>
      </c>
      <c r="AI130" s="17">
        <f>IF($I130&lt;=Global!$G$39,INDEX(Inp_Factors!AI$11:AI$50, MATCH($M130,Inp_Factors!$I$11:$I$50,0)),0)</f>
        <v>0</v>
      </c>
      <c r="AJ130" s="17">
        <f>IF($I130&lt;=Global!$G$39,INDEX(Inp_Factors!AJ$11:AJ$50, MATCH($M130,Inp_Factors!$I$11:$I$50,0)),0)</f>
        <v>0</v>
      </c>
      <c r="AK130" s="17">
        <f>IF($I130&lt;=Global!$G$39,INDEX(Inp_Factors!AK$11:AK$50, MATCH($M130,Inp_Factors!$I$11:$I$50,0)),0)</f>
        <v>0</v>
      </c>
      <c r="AM130" s="17">
        <f t="shared" si="37"/>
        <v>0</v>
      </c>
      <c r="AN130" s="17">
        <f t="shared" si="38"/>
        <v>0</v>
      </c>
      <c r="AO130" s="17">
        <f t="shared" si="39"/>
        <v>0</v>
      </c>
      <c r="AR130" s="33"/>
    </row>
    <row r="131" spans="5:44" s="94" customFormat="1">
      <c r="E131" s="97" t="str">
        <f>Cover!$F$13</f>
        <v>Sc</v>
      </c>
      <c r="G131" s="95" t="str">
        <f t="shared" si="32"/>
        <v>Total Work Management</v>
      </c>
      <c r="H131" s="94" t="s">
        <v>588</v>
      </c>
      <c r="I131" s="114" t="str">
        <f>IFERROR(INDEX(Inp_Factors!$R$11:$R$50,MATCH($M131,Inp_Factors!$I$11:$I$50,0)),"NA")</f>
        <v>NA</v>
      </c>
      <c r="L131" s="94" t="s">
        <v>111</v>
      </c>
      <c r="M131" s="17" t="str">
        <f t="shared" si="33"/>
        <v>Sc_Total Work Management_Locksmiths</v>
      </c>
      <c r="R131" s="14"/>
      <c r="T131" s="17">
        <f>IF($I131&lt;=Global!$G$39,INDEX(Inp_Factors!T$11:T$50, MATCH($M131,Inp_Factors!$I$11:$I$50,0)),0)</f>
        <v>0</v>
      </c>
      <c r="U131" s="17">
        <f>IF($I131&lt;=Global!$G$39,INDEX(Inp_Factors!U$11:U$50, MATCH($M131,Inp_Factors!$I$11:$I$50,0)),0)</f>
        <v>0</v>
      </c>
      <c r="V131" s="17">
        <f>IF($I131&lt;=Global!$G$39,INDEX(Inp_Factors!V$11:V$50, MATCH($M131,Inp_Factors!$I$11:$I$50,0)),0)</f>
        <v>0</v>
      </c>
      <c r="W131" s="17">
        <f>IF($I131&lt;=Global!$G$39,INDEX(Inp_Factors!W$11:W$50, MATCH($M131,Inp_Factors!$I$11:$I$50,0)),0)</f>
        <v>0</v>
      </c>
      <c r="X131" s="17">
        <f>IF($I131&lt;=Global!$G$39,INDEX(Inp_Factors!X$11:X$50, MATCH($M131,Inp_Factors!$I$11:$I$50,0)),0)</f>
        <v>0</v>
      </c>
      <c r="Y131" s="17">
        <f>IF($I131&lt;=Global!$G$39,INDEX(Inp_Factors!Y$11:Y$50, MATCH($M131,Inp_Factors!$I$11:$I$50,0)),0)</f>
        <v>0</v>
      </c>
      <c r="Z131" s="17">
        <f>IF($I131&lt;=Global!$G$39,INDEX(Inp_Factors!Z$11:Z$50, MATCH($M131,Inp_Factors!$I$11:$I$50,0)),0)</f>
        <v>0</v>
      </c>
      <c r="AA131" s="17">
        <f>IF($I131&lt;=Global!$G$39,INDEX(Inp_Factors!AA$11:AA$50, MATCH($M131,Inp_Factors!$I$11:$I$50,0)),0)</f>
        <v>0</v>
      </c>
      <c r="AB131" s="17">
        <f>IF($I131&lt;=Global!$G$39,INDEX(Inp_Factors!AB$11:AB$50, MATCH($M131,Inp_Factors!$I$11:$I$50,0)),0)</f>
        <v>0</v>
      </c>
      <c r="AC131" s="17">
        <f>IF($I131&lt;=Global!$G$39,INDEX(Inp_Factors!AC$11:AC$50, MATCH($M131,Inp_Factors!$I$11:$I$50,0)),0)</f>
        <v>0</v>
      </c>
      <c r="AD131" s="17">
        <f>IF($I131&lt;=Global!$G$39,INDEX(Inp_Factors!AD$11:AD$50, MATCH($M131,Inp_Factors!$I$11:$I$50,0)),0)</f>
        <v>0</v>
      </c>
      <c r="AE131" s="17">
        <f>IF($I131&lt;=Global!$G$39,INDEX(Inp_Factors!AE$11:AE$50, MATCH($M131,Inp_Factors!$I$11:$I$50,0)),0)</f>
        <v>0</v>
      </c>
      <c r="AF131" s="17">
        <f>IF($I131&lt;=Global!$G$39,INDEX(Inp_Factors!AF$11:AF$50, MATCH($M131,Inp_Factors!$I$11:$I$50,0)),0)</f>
        <v>0</v>
      </c>
      <c r="AG131" s="17">
        <f>IF($I131&lt;=Global!$G$39,INDEX(Inp_Factors!AG$11:AG$50, MATCH($M131,Inp_Factors!$I$11:$I$50,0)),0)</f>
        <v>0</v>
      </c>
      <c r="AH131" s="17">
        <f>IF($I131&lt;=Global!$G$39,INDEX(Inp_Factors!AH$11:AH$50, MATCH($M131,Inp_Factors!$I$11:$I$50,0)),0)</f>
        <v>0</v>
      </c>
      <c r="AI131" s="17">
        <f>IF($I131&lt;=Global!$G$39,INDEX(Inp_Factors!AI$11:AI$50, MATCH($M131,Inp_Factors!$I$11:$I$50,0)),0)</f>
        <v>0</v>
      </c>
      <c r="AJ131" s="17">
        <f>IF($I131&lt;=Global!$G$39,INDEX(Inp_Factors!AJ$11:AJ$50, MATCH($M131,Inp_Factors!$I$11:$I$50,0)),0)</f>
        <v>0</v>
      </c>
      <c r="AK131" s="17">
        <f>IF($I131&lt;=Global!$G$39,INDEX(Inp_Factors!AK$11:AK$50, MATCH($M131,Inp_Factors!$I$11:$I$50,0)),0)</f>
        <v>0</v>
      </c>
      <c r="AM131" s="17">
        <f t="shared" si="37"/>
        <v>0</v>
      </c>
      <c r="AN131" s="17">
        <f t="shared" si="38"/>
        <v>0</v>
      </c>
      <c r="AO131" s="17">
        <f t="shared" si="39"/>
        <v>0</v>
      </c>
      <c r="AR131" s="33"/>
    </row>
    <row r="132" spans="5:44" s="94" customFormat="1">
      <c r="E132" s="97" t="str">
        <f>Cover!$F$13</f>
        <v>Sc</v>
      </c>
      <c r="G132" s="95" t="str">
        <f t="shared" si="32"/>
        <v>Total Work Management</v>
      </c>
      <c r="H132" s="94" t="s">
        <v>589</v>
      </c>
      <c r="I132" s="114" t="str">
        <f>IFERROR(INDEX(Inp_Factors!$R$11:$R$50,MATCH($M132,Inp_Factors!$I$11:$I$50,0)),"NA")</f>
        <v>NA</v>
      </c>
      <c r="L132" s="94" t="s">
        <v>111</v>
      </c>
      <c r="M132" s="17" t="str">
        <f t="shared" si="33"/>
        <v>Sc_Total Work Management_Repex sparsity</v>
      </c>
      <c r="R132" s="14"/>
      <c r="T132" s="17">
        <f>IF($I132&lt;=Global!$G$39,INDEX(Inp_Factors!T$11:T$50, MATCH($M132,Inp_Factors!$I$11:$I$50,0)),0)</f>
        <v>0</v>
      </c>
      <c r="U132" s="17">
        <f>IF($I132&lt;=Global!$G$39,INDEX(Inp_Factors!U$11:U$50, MATCH($M132,Inp_Factors!$I$11:$I$50,0)),0)</f>
        <v>0</v>
      </c>
      <c r="V132" s="17">
        <f>IF($I132&lt;=Global!$G$39,INDEX(Inp_Factors!V$11:V$50, MATCH($M132,Inp_Factors!$I$11:$I$50,0)),0)</f>
        <v>0</v>
      </c>
      <c r="W132" s="17">
        <f>IF($I132&lt;=Global!$G$39,INDEX(Inp_Factors!W$11:W$50, MATCH($M132,Inp_Factors!$I$11:$I$50,0)),0)</f>
        <v>0</v>
      </c>
      <c r="X132" s="17">
        <f>IF($I132&lt;=Global!$G$39,INDEX(Inp_Factors!X$11:X$50, MATCH($M132,Inp_Factors!$I$11:$I$50,0)),0)</f>
        <v>0</v>
      </c>
      <c r="Y132" s="17">
        <f>IF($I132&lt;=Global!$G$39,INDEX(Inp_Factors!Y$11:Y$50, MATCH($M132,Inp_Factors!$I$11:$I$50,0)),0)</f>
        <v>0</v>
      </c>
      <c r="Z132" s="17">
        <f>IF($I132&lt;=Global!$G$39,INDEX(Inp_Factors!Z$11:Z$50, MATCH($M132,Inp_Factors!$I$11:$I$50,0)),0)</f>
        <v>0</v>
      </c>
      <c r="AA132" s="17">
        <f>IF($I132&lt;=Global!$G$39,INDEX(Inp_Factors!AA$11:AA$50, MATCH($M132,Inp_Factors!$I$11:$I$50,0)),0)</f>
        <v>0</v>
      </c>
      <c r="AB132" s="17">
        <f>IF($I132&lt;=Global!$G$39,INDEX(Inp_Factors!AB$11:AB$50, MATCH($M132,Inp_Factors!$I$11:$I$50,0)),0)</f>
        <v>0</v>
      </c>
      <c r="AC132" s="17">
        <f>IF($I132&lt;=Global!$G$39,INDEX(Inp_Factors!AC$11:AC$50, MATCH($M132,Inp_Factors!$I$11:$I$50,0)),0)</f>
        <v>0</v>
      </c>
      <c r="AD132" s="17">
        <f>IF($I132&lt;=Global!$G$39,INDEX(Inp_Factors!AD$11:AD$50, MATCH($M132,Inp_Factors!$I$11:$I$50,0)),0)</f>
        <v>0</v>
      </c>
      <c r="AE132" s="17">
        <f>IF($I132&lt;=Global!$G$39,INDEX(Inp_Factors!AE$11:AE$50, MATCH($M132,Inp_Factors!$I$11:$I$50,0)),0)</f>
        <v>0</v>
      </c>
      <c r="AF132" s="17">
        <f>IF($I132&lt;=Global!$G$39,INDEX(Inp_Factors!AF$11:AF$50, MATCH($M132,Inp_Factors!$I$11:$I$50,0)),0)</f>
        <v>0</v>
      </c>
      <c r="AG132" s="17">
        <f>IF($I132&lt;=Global!$G$39,INDEX(Inp_Factors!AG$11:AG$50, MATCH($M132,Inp_Factors!$I$11:$I$50,0)),0)</f>
        <v>0</v>
      </c>
      <c r="AH132" s="17">
        <f>IF($I132&lt;=Global!$G$39,INDEX(Inp_Factors!AH$11:AH$50, MATCH($M132,Inp_Factors!$I$11:$I$50,0)),0)</f>
        <v>0</v>
      </c>
      <c r="AI132" s="17">
        <f>IF($I132&lt;=Global!$G$39,INDEX(Inp_Factors!AI$11:AI$50, MATCH($M132,Inp_Factors!$I$11:$I$50,0)),0)</f>
        <v>0</v>
      </c>
      <c r="AJ132" s="17">
        <f>IF($I132&lt;=Global!$G$39,INDEX(Inp_Factors!AJ$11:AJ$50, MATCH($M132,Inp_Factors!$I$11:$I$50,0)),0)</f>
        <v>0</v>
      </c>
      <c r="AK132" s="17">
        <f>IF($I132&lt;=Global!$G$39,INDEX(Inp_Factors!AK$11:AK$50, MATCH($M132,Inp_Factors!$I$11:$I$50,0)),0)</f>
        <v>0</v>
      </c>
      <c r="AM132" s="17">
        <f t="shared" si="37"/>
        <v>0</v>
      </c>
      <c r="AN132" s="17">
        <f t="shared" si="38"/>
        <v>0</v>
      </c>
      <c r="AO132" s="17">
        <f t="shared" si="39"/>
        <v>0</v>
      </c>
      <c r="AR132" s="33"/>
    </row>
    <row r="133" spans="5:44" s="94" customFormat="1">
      <c r="E133" s="97" t="str">
        <f>Cover!$F$13</f>
        <v>Sc</v>
      </c>
      <c r="G133" s="95" t="str">
        <f t="shared" si="32"/>
        <v>Total Work Management</v>
      </c>
      <c r="H133" s="94" t="s">
        <v>590</v>
      </c>
      <c r="I133" s="114" t="str">
        <f>IFERROR(INDEX(Inp_Factors!$R$11:$R$50,MATCH($M133,Inp_Factors!$I$11:$I$50,0)),"NA")</f>
        <v>NA</v>
      </c>
      <c r="L133" s="94" t="s">
        <v>111</v>
      </c>
      <c r="M133" s="17" t="str">
        <f t="shared" si="33"/>
        <v>Sc_Total Work Management_Facilities sparsity</v>
      </c>
      <c r="R133" s="14"/>
      <c r="T133" s="17">
        <f>IF($I133&lt;=Global!$G$39,INDEX(Inp_Factors!T$11:T$50, MATCH($M133,Inp_Factors!$I$11:$I$50,0)),0)</f>
        <v>0</v>
      </c>
      <c r="U133" s="17">
        <f>IF($I133&lt;=Global!$G$39,INDEX(Inp_Factors!U$11:U$50, MATCH($M133,Inp_Factors!$I$11:$I$50,0)),0)</f>
        <v>0</v>
      </c>
      <c r="V133" s="17">
        <f>IF($I133&lt;=Global!$G$39,INDEX(Inp_Factors!V$11:V$50, MATCH($M133,Inp_Factors!$I$11:$I$50,0)),0)</f>
        <v>0</v>
      </c>
      <c r="W133" s="17">
        <f>IF($I133&lt;=Global!$G$39,INDEX(Inp_Factors!W$11:W$50, MATCH($M133,Inp_Factors!$I$11:$I$50,0)),0)</f>
        <v>0</v>
      </c>
      <c r="X133" s="17">
        <f>IF($I133&lt;=Global!$G$39,INDEX(Inp_Factors!X$11:X$50, MATCH($M133,Inp_Factors!$I$11:$I$50,0)),0)</f>
        <v>0</v>
      </c>
      <c r="Y133" s="17">
        <f>IF($I133&lt;=Global!$G$39,INDEX(Inp_Factors!Y$11:Y$50, MATCH($M133,Inp_Factors!$I$11:$I$50,0)),0)</f>
        <v>0</v>
      </c>
      <c r="Z133" s="17">
        <f>IF($I133&lt;=Global!$G$39,INDEX(Inp_Factors!Z$11:Z$50, MATCH($M133,Inp_Factors!$I$11:$I$50,0)),0)</f>
        <v>0</v>
      </c>
      <c r="AA133" s="17">
        <f>IF($I133&lt;=Global!$G$39,INDEX(Inp_Factors!AA$11:AA$50, MATCH($M133,Inp_Factors!$I$11:$I$50,0)),0)</f>
        <v>0</v>
      </c>
      <c r="AB133" s="17">
        <f>IF($I133&lt;=Global!$G$39,INDEX(Inp_Factors!AB$11:AB$50, MATCH($M133,Inp_Factors!$I$11:$I$50,0)),0)</f>
        <v>0</v>
      </c>
      <c r="AC133" s="17">
        <f>IF($I133&lt;=Global!$G$39,INDEX(Inp_Factors!AC$11:AC$50, MATCH($M133,Inp_Factors!$I$11:$I$50,0)),0)</f>
        <v>0</v>
      </c>
      <c r="AD133" s="17">
        <f>IF($I133&lt;=Global!$G$39,INDEX(Inp_Factors!AD$11:AD$50, MATCH($M133,Inp_Factors!$I$11:$I$50,0)),0)</f>
        <v>0</v>
      </c>
      <c r="AE133" s="17">
        <f>IF($I133&lt;=Global!$G$39,INDEX(Inp_Factors!AE$11:AE$50, MATCH($M133,Inp_Factors!$I$11:$I$50,0)),0)</f>
        <v>0</v>
      </c>
      <c r="AF133" s="17">
        <f>IF($I133&lt;=Global!$G$39,INDEX(Inp_Factors!AF$11:AF$50, MATCH($M133,Inp_Factors!$I$11:$I$50,0)),0)</f>
        <v>0</v>
      </c>
      <c r="AG133" s="17">
        <f>IF($I133&lt;=Global!$G$39,INDEX(Inp_Factors!AG$11:AG$50, MATCH($M133,Inp_Factors!$I$11:$I$50,0)),0)</f>
        <v>0</v>
      </c>
      <c r="AH133" s="17">
        <f>IF($I133&lt;=Global!$G$39,INDEX(Inp_Factors!AH$11:AH$50, MATCH($M133,Inp_Factors!$I$11:$I$50,0)),0)</f>
        <v>0</v>
      </c>
      <c r="AI133" s="17">
        <f>IF($I133&lt;=Global!$G$39,INDEX(Inp_Factors!AI$11:AI$50, MATCH($M133,Inp_Factors!$I$11:$I$50,0)),0)</f>
        <v>0</v>
      </c>
      <c r="AJ133" s="17">
        <f>IF($I133&lt;=Global!$G$39,INDEX(Inp_Factors!AJ$11:AJ$50, MATCH($M133,Inp_Factors!$I$11:$I$50,0)),0)</f>
        <v>0</v>
      </c>
      <c r="AK133" s="17">
        <f>IF($I133&lt;=Global!$G$39,INDEX(Inp_Factors!AK$11:AK$50, MATCH($M133,Inp_Factors!$I$11:$I$50,0)),0)</f>
        <v>0</v>
      </c>
      <c r="AM133" s="17">
        <f t="shared" si="37"/>
        <v>0</v>
      </c>
      <c r="AN133" s="17">
        <f t="shared" si="38"/>
        <v>0</v>
      </c>
      <c r="AO133" s="17">
        <f t="shared" si="39"/>
        <v>0</v>
      </c>
      <c r="AR133" s="33"/>
    </row>
    <row r="134" spans="5:44" s="94" customFormat="1">
      <c r="E134" s="97" t="str">
        <f>Cover!$F$13</f>
        <v>Sc</v>
      </c>
      <c r="G134" s="95" t="str">
        <f t="shared" si="32"/>
        <v>Total Work Management</v>
      </c>
      <c r="H134" s="94" t="s">
        <v>166</v>
      </c>
      <c r="I134" s="114" t="str">
        <f>IFERROR(INDEX(Inp_Factors!$R$11:$R$50,MATCH($M134,Inp_Factors!$I$11:$I$50,0)),"NA")</f>
        <v>NA</v>
      </c>
      <c r="L134" s="94" t="s">
        <v>111</v>
      </c>
      <c r="M134" s="17" t="str">
        <f t="shared" si="33"/>
        <v>Sc_Total Work Management_[Other]</v>
      </c>
      <c r="R134" s="14"/>
      <c r="T134" s="17">
        <f>IF($I134&lt;=Global!$G$39,INDEX(Inp_Factors!T$11:T$50, MATCH($M134,Inp_Factors!$I$11:$I$50,0)),0)</f>
        <v>0</v>
      </c>
      <c r="U134" s="17">
        <f>IF($I134&lt;=Global!$G$39,INDEX(Inp_Factors!U$11:U$50, MATCH($M134,Inp_Factors!$I$11:$I$50,0)),0)</f>
        <v>0</v>
      </c>
      <c r="V134" s="17">
        <f>IF($I134&lt;=Global!$G$39,INDEX(Inp_Factors!V$11:V$50, MATCH($M134,Inp_Factors!$I$11:$I$50,0)),0)</f>
        <v>0</v>
      </c>
      <c r="W134" s="17">
        <f>IF($I134&lt;=Global!$G$39,INDEX(Inp_Factors!W$11:W$50, MATCH($M134,Inp_Factors!$I$11:$I$50,0)),0)</f>
        <v>0</v>
      </c>
      <c r="X134" s="17">
        <f>IF($I134&lt;=Global!$G$39,INDEX(Inp_Factors!X$11:X$50, MATCH($M134,Inp_Factors!$I$11:$I$50,0)),0)</f>
        <v>0</v>
      </c>
      <c r="Y134" s="17">
        <f>IF($I134&lt;=Global!$G$39,INDEX(Inp_Factors!Y$11:Y$50, MATCH($M134,Inp_Factors!$I$11:$I$50,0)),0)</f>
        <v>0</v>
      </c>
      <c r="Z134" s="17">
        <f>IF($I134&lt;=Global!$G$39,INDEX(Inp_Factors!Z$11:Z$50, MATCH($M134,Inp_Factors!$I$11:$I$50,0)),0)</f>
        <v>0</v>
      </c>
      <c r="AA134" s="17">
        <f>IF($I134&lt;=Global!$G$39,INDEX(Inp_Factors!AA$11:AA$50, MATCH($M134,Inp_Factors!$I$11:$I$50,0)),0)</f>
        <v>0</v>
      </c>
      <c r="AB134" s="17">
        <f>IF($I134&lt;=Global!$G$39,INDEX(Inp_Factors!AB$11:AB$50, MATCH($M134,Inp_Factors!$I$11:$I$50,0)),0)</f>
        <v>0</v>
      </c>
      <c r="AC134" s="17">
        <f>IF($I134&lt;=Global!$G$39,INDEX(Inp_Factors!AC$11:AC$50, MATCH($M134,Inp_Factors!$I$11:$I$50,0)),0)</f>
        <v>0</v>
      </c>
      <c r="AD134" s="17">
        <f>IF($I134&lt;=Global!$G$39,INDEX(Inp_Factors!AD$11:AD$50, MATCH($M134,Inp_Factors!$I$11:$I$50,0)),0)</f>
        <v>0</v>
      </c>
      <c r="AE134" s="17">
        <f>IF($I134&lt;=Global!$G$39,INDEX(Inp_Factors!AE$11:AE$50, MATCH($M134,Inp_Factors!$I$11:$I$50,0)),0)</f>
        <v>0</v>
      </c>
      <c r="AF134" s="17">
        <f>IF($I134&lt;=Global!$G$39,INDEX(Inp_Factors!AF$11:AF$50, MATCH($M134,Inp_Factors!$I$11:$I$50,0)),0)</f>
        <v>0</v>
      </c>
      <c r="AG134" s="17">
        <f>IF($I134&lt;=Global!$G$39,INDEX(Inp_Factors!AG$11:AG$50, MATCH($M134,Inp_Factors!$I$11:$I$50,0)),0)</f>
        <v>0</v>
      </c>
      <c r="AH134" s="17">
        <f>IF($I134&lt;=Global!$G$39,INDEX(Inp_Factors!AH$11:AH$50, MATCH($M134,Inp_Factors!$I$11:$I$50,0)),0)</f>
        <v>0</v>
      </c>
      <c r="AI134" s="17">
        <f>IF($I134&lt;=Global!$G$39,INDEX(Inp_Factors!AI$11:AI$50, MATCH($M134,Inp_Factors!$I$11:$I$50,0)),0)</f>
        <v>0</v>
      </c>
      <c r="AJ134" s="17">
        <f>IF($I134&lt;=Global!$G$39,INDEX(Inp_Factors!AJ$11:AJ$50, MATCH($M134,Inp_Factors!$I$11:$I$50,0)),0)</f>
        <v>0</v>
      </c>
      <c r="AK134" s="17">
        <f>IF($I134&lt;=Global!$G$39,INDEX(Inp_Factors!AK$11:AK$50, MATCH($M134,Inp_Factors!$I$11:$I$50,0)),0)</f>
        <v>0</v>
      </c>
      <c r="AM134" s="17">
        <f t="shared" si="37"/>
        <v>0</v>
      </c>
      <c r="AN134" s="17">
        <f t="shared" si="38"/>
        <v>0</v>
      </c>
      <c r="AO134" s="17">
        <f t="shared" si="39"/>
        <v>0</v>
      </c>
      <c r="AR134" s="33"/>
    </row>
    <row r="135" spans="5:44" s="94" customFormat="1">
      <c r="E135" s="97" t="str">
        <f>Cover!$F$13</f>
        <v>Sc</v>
      </c>
      <c r="G135" s="95" t="str">
        <f t="shared" si="32"/>
        <v>Total Work Management</v>
      </c>
      <c r="H135" s="94" t="s">
        <v>166</v>
      </c>
      <c r="I135" s="114" t="str">
        <f>IFERROR(INDEX(Inp_Factors!$R$11:$R$50,MATCH($M135,Inp_Factors!$I$11:$I$50,0)),"NA")</f>
        <v>NA</v>
      </c>
      <c r="L135" s="94" t="s">
        <v>111</v>
      </c>
      <c r="M135" s="17" t="str">
        <f t="shared" si="33"/>
        <v>Sc_Total Work Management_[Other]</v>
      </c>
      <c r="R135" s="14"/>
      <c r="T135" s="17">
        <f>IF($I135&lt;=Global!$G$39,INDEX(Inp_Factors!T$11:T$50, MATCH($M135,Inp_Factors!$I$11:$I$50,0)),0)</f>
        <v>0</v>
      </c>
      <c r="U135" s="17">
        <f>IF($I135&lt;=Global!$G$39,INDEX(Inp_Factors!U$11:U$50, MATCH($M135,Inp_Factors!$I$11:$I$50,0)),0)</f>
        <v>0</v>
      </c>
      <c r="V135" s="17">
        <f>IF($I135&lt;=Global!$G$39,INDEX(Inp_Factors!V$11:V$50, MATCH($M135,Inp_Factors!$I$11:$I$50,0)),0)</f>
        <v>0</v>
      </c>
      <c r="W135" s="17">
        <f>IF($I135&lt;=Global!$G$39,INDEX(Inp_Factors!W$11:W$50, MATCH($M135,Inp_Factors!$I$11:$I$50,0)),0)</f>
        <v>0</v>
      </c>
      <c r="X135" s="17">
        <f>IF($I135&lt;=Global!$G$39,INDEX(Inp_Factors!X$11:X$50, MATCH($M135,Inp_Factors!$I$11:$I$50,0)),0)</f>
        <v>0</v>
      </c>
      <c r="Y135" s="17">
        <f>IF($I135&lt;=Global!$G$39,INDEX(Inp_Factors!Y$11:Y$50, MATCH($M135,Inp_Factors!$I$11:$I$50,0)),0)</f>
        <v>0</v>
      </c>
      <c r="Z135" s="17">
        <f>IF($I135&lt;=Global!$G$39,INDEX(Inp_Factors!Z$11:Z$50, MATCH($M135,Inp_Factors!$I$11:$I$50,0)),0)</f>
        <v>0</v>
      </c>
      <c r="AA135" s="17">
        <f>IF($I135&lt;=Global!$G$39,INDEX(Inp_Factors!AA$11:AA$50, MATCH($M135,Inp_Factors!$I$11:$I$50,0)),0)</f>
        <v>0</v>
      </c>
      <c r="AB135" s="17">
        <f>IF($I135&lt;=Global!$G$39,INDEX(Inp_Factors!AB$11:AB$50, MATCH($M135,Inp_Factors!$I$11:$I$50,0)),0)</f>
        <v>0</v>
      </c>
      <c r="AC135" s="17">
        <f>IF($I135&lt;=Global!$G$39,INDEX(Inp_Factors!AC$11:AC$50, MATCH($M135,Inp_Factors!$I$11:$I$50,0)),0)</f>
        <v>0</v>
      </c>
      <c r="AD135" s="17">
        <f>IF($I135&lt;=Global!$G$39,INDEX(Inp_Factors!AD$11:AD$50, MATCH($M135,Inp_Factors!$I$11:$I$50,0)),0)</f>
        <v>0</v>
      </c>
      <c r="AE135" s="17">
        <f>IF($I135&lt;=Global!$G$39,INDEX(Inp_Factors!AE$11:AE$50, MATCH($M135,Inp_Factors!$I$11:$I$50,0)),0)</f>
        <v>0</v>
      </c>
      <c r="AF135" s="17">
        <f>IF($I135&lt;=Global!$G$39,INDEX(Inp_Factors!AF$11:AF$50, MATCH($M135,Inp_Factors!$I$11:$I$50,0)),0)</f>
        <v>0</v>
      </c>
      <c r="AG135" s="17">
        <f>IF($I135&lt;=Global!$G$39,INDEX(Inp_Factors!AG$11:AG$50, MATCH($M135,Inp_Factors!$I$11:$I$50,0)),0)</f>
        <v>0</v>
      </c>
      <c r="AH135" s="17">
        <f>IF($I135&lt;=Global!$G$39,INDEX(Inp_Factors!AH$11:AH$50, MATCH($M135,Inp_Factors!$I$11:$I$50,0)),0)</f>
        <v>0</v>
      </c>
      <c r="AI135" s="17">
        <f>IF($I135&lt;=Global!$G$39,INDEX(Inp_Factors!AI$11:AI$50, MATCH($M135,Inp_Factors!$I$11:$I$50,0)),0)</f>
        <v>0</v>
      </c>
      <c r="AJ135" s="17">
        <f>IF($I135&lt;=Global!$G$39,INDEX(Inp_Factors!AJ$11:AJ$50, MATCH($M135,Inp_Factors!$I$11:$I$50,0)),0)</f>
        <v>0</v>
      </c>
      <c r="AK135" s="17">
        <f>IF($I135&lt;=Global!$G$39,INDEX(Inp_Factors!AK$11:AK$50, MATCH($M135,Inp_Factors!$I$11:$I$50,0)),0)</f>
        <v>0</v>
      </c>
      <c r="AM135" s="17">
        <f t="shared" si="37"/>
        <v>0</v>
      </c>
      <c r="AN135" s="17">
        <f t="shared" si="38"/>
        <v>0</v>
      </c>
      <c r="AO135" s="17">
        <f t="shared" si="39"/>
        <v>0</v>
      </c>
      <c r="AR135" s="33"/>
    </row>
    <row r="136" spans="5:44" s="94" customFormat="1">
      <c r="E136" s="97" t="str">
        <f>Cover!$F$13</f>
        <v>Sc</v>
      </c>
      <c r="G136" s="95" t="str">
        <f t="shared" si="32"/>
        <v>Total Work Management</v>
      </c>
      <c r="H136" s="94" t="s">
        <v>166</v>
      </c>
      <c r="I136" s="114" t="str">
        <f>IFERROR(INDEX(Inp_Factors!$R$11:$R$50,MATCH($M136,Inp_Factors!$I$11:$I$50,0)),"NA")</f>
        <v>NA</v>
      </c>
      <c r="L136" s="94" t="s">
        <v>111</v>
      </c>
      <c r="M136" s="17" t="str">
        <f t="shared" si="33"/>
        <v>Sc_Total Work Management_[Other]</v>
      </c>
      <c r="R136" s="14"/>
      <c r="T136" s="17">
        <f>IF($I136&lt;=Global!$G$39,INDEX(Inp_Factors!T$11:T$50, MATCH($M136,Inp_Factors!$I$11:$I$50,0)),0)</f>
        <v>0</v>
      </c>
      <c r="U136" s="17">
        <f>IF($I136&lt;=Global!$G$39,INDEX(Inp_Factors!U$11:U$50, MATCH($M136,Inp_Factors!$I$11:$I$50,0)),0)</f>
        <v>0</v>
      </c>
      <c r="V136" s="17">
        <f>IF($I136&lt;=Global!$G$39,INDEX(Inp_Factors!V$11:V$50, MATCH($M136,Inp_Factors!$I$11:$I$50,0)),0)</f>
        <v>0</v>
      </c>
      <c r="W136" s="17">
        <f>IF($I136&lt;=Global!$G$39,INDEX(Inp_Factors!W$11:W$50, MATCH($M136,Inp_Factors!$I$11:$I$50,0)),0)</f>
        <v>0</v>
      </c>
      <c r="X136" s="17">
        <f>IF($I136&lt;=Global!$G$39,INDEX(Inp_Factors!X$11:X$50, MATCH($M136,Inp_Factors!$I$11:$I$50,0)),0)</f>
        <v>0</v>
      </c>
      <c r="Y136" s="17">
        <f>IF($I136&lt;=Global!$G$39,INDEX(Inp_Factors!Y$11:Y$50, MATCH($M136,Inp_Factors!$I$11:$I$50,0)),0)</f>
        <v>0</v>
      </c>
      <c r="Z136" s="17">
        <f>IF($I136&lt;=Global!$G$39,INDEX(Inp_Factors!Z$11:Z$50, MATCH($M136,Inp_Factors!$I$11:$I$50,0)),0)</f>
        <v>0</v>
      </c>
      <c r="AA136" s="17">
        <f>IF($I136&lt;=Global!$G$39,INDEX(Inp_Factors!AA$11:AA$50, MATCH($M136,Inp_Factors!$I$11:$I$50,0)),0)</f>
        <v>0</v>
      </c>
      <c r="AB136" s="17">
        <f>IF($I136&lt;=Global!$G$39,INDEX(Inp_Factors!AB$11:AB$50, MATCH($M136,Inp_Factors!$I$11:$I$50,0)),0)</f>
        <v>0</v>
      </c>
      <c r="AC136" s="17">
        <f>IF($I136&lt;=Global!$G$39,INDEX(Inp_Factors!AC$11:AC$50, MATCH($M136,Inp_Factors!$I$11:$I$50,0)),0)</f>
        <v>0</v>
      </c>
      <c r="AD136" s="17">
        <f>IF($I136&lt;=Global!$G$39,INDEX(Inp_Factors!AD$11:AD$50, MATCH($M136,Inp_Factors!$I$11:$I$50,0)),0)</f>
        <v>0</v>
      </c>
      <c r="AE136" s="17">
        <f>IF($I136&lt;=Global!$G$39,INDEX(Inp_Factors!AE$11:AE$50, MATCH($M136,Inp_Factors!$I$11:$I$50,0)),0)</f>
        <v>0</v>
      </c>
      <c r="AF136" s="17">
        <f>IF($I136&lt;=Global!$G$39,INDEX(Inp_Factors!AF$11:AF$50, MATCH($M136,Inp_Factors!$I$11:$I$50,0)),0)</f>
        <v>0</v>
      </c>
      <c r="AG136" s="17">
        <f>IF($I136&lt;=Global!$G$39,INDEX(Inp_Factors!AG$11:AG$50, MATCH($M136,Inp_Factors!$I$11:$I$50,0)),0)</f>
        <v>0</v>
      </c>
      <c r="AH136" s="17">
        <f>IF($I136&lt;=Global!$G$39,INDEX(Inp_Factors!AH$11:AH$50, MATCH($M136,Inp_Factors!$I$11:$I$50,0)),0)</f>
        <v>0</v>
      </c>
      <c r="AI136" s="17">
        <f>IF($I136&lt;=Global!$G$39,INDEX(Inp_Factors!AI$11:AI$50, MATCH($M136,Inp_Factors!$I$11:$I$50,0)),0)</f>
        <v>0</v>
      </c>
      <c r="AJ136" s="17">
        <f>IF($I136&lt;=Global!$G$39,INDEX(Inp_Factors!AJ$11:AJ$50, MATCH($M136,Inp_Factors!$I$11:$I$50,0)),0)</f>
        <v>0</v>
      </c>
      <c r="AK136" s="17">
        <f>IF($I136&lt;=Global!$G$39,INDEX(Inp_Factors!AK$11:AK$50, MATCH($M136,Inp_Factors!$I$11:$I$50,0)),0)</f>
        <v>0</v>
      </c>
      <c r="AM136" s="17">
        <f t="shared" si="37"/>
        <v>0</v>
      </c>
      <c r="AN136" s="17">
        <f t="shared" si="38"/>
        <v>0</v>
      </c>
      <c r="AO136" s="17">
        <f t="shared" si="39"/>
        <v>0</v>
      </c>
      <c r="AR136" s="33"/>
    </row>
    <row r="137" spans="5:44" s="94" customFormat="1">
      <c r="E137" s="97" t="str">
        <f>Cover!$F$13</f>
        <v>Sc</v>
      </c>
      <c r="G137" s="95" t="str">
        <f t="shared" si="32"/>
        <v>Total Work Management</v>
      </c>
      <c r="H137" s="94" t="s">
        <v>166</v>
      </c>
      <c r="I137" s="114" t="str">
        <f>IFERROR(INDEX(Inp_Factors!$R$11:$R$50,MATCH($M137,Inp_Factors!$I$11:$I$50,0)),"NA")</f>
        <v>NA</v>
      </c>
      <c r="L137" s="94" t="s">
        <v>111</v>
      </c>
      <c r="M137" s="17" t="str">
        <f t="shared" si="33"/>
        <v>Sc_Total Work Management_[Other]</v>
      </c>
      <c r="R137" s="14"/>
      <c r="T137" s="17">
        <f>IF($I137&lt;=Global!$G$39,INDEX(Inp_Factors!T$11:T$50, MATCH($M137,Inp_Factors!$I$11:$I$50,0)),0)</f>
        <v>0</v>
      </c>
      <c r="U137" s="17">
        <f>IF($I137&lt;=Global!$G$39,INDEX(Inp_Factors!U$11:U$50, MATCH($M137,Inp_Factors!$I$11:$I$50,0)),0)</f>
        <v>0</v>
      </c>
      <c r="V137" s="17">
        <f>IF($I137&lt;=Global!$G$39,INDEX(Inp_Factors!V$11:V$50, MATCH($M137,Inp_Factors!$I$11:$I$50,0)),0)</f>
        <v>0</v>
      </c>
      <c r="W137" s="17">
        <f>IF($I137&lt;=Global!$G$39,INDEX(Inp_Factors!W$11:W$50, MATCH($M137,Inp_Factors!$I$11:$I$50,0)),0)</f>
        <v>0</v>
      </c>
      <c r="X137" s="17">
        <f>IF($I137&lt;=Global!$G$39,INDEX(Inp_Factors!X$11:X$50, MATCH($M137,Inp_Factors!$I$11:$I$50,0)),0)</f>
        <v>0</v>
      </c>
      <c r="Y137" s="17">
        <f>IF($I137&lt;=Global!$G$39,INDEX(Inp_Factors!Y$11:Y$50, MATCH($M137,Inp_Factors!$I$11:$I$50,0)),0)</f>
        <v>0</v>
      </c>
      <c r="Z137" s="17">
        <f>IF($I137&lt;=Global!$G$39,INDEX(Inp_Factors!Z$11:Z$50, MATCH($M137,Inp_Factors!$I$11:$I$50,0)),0)</f>
        <v>0</v>
      </c>
      <c r="AA137" s="17">
        <f>IF($I137&lt;=Global!$G$39,INDEX(Inp_Factors!AA$11:AA$50, MATCH($M137,Inp_Factors!$I$11:$I$50,0)),0)</f>
        <v>0</v>
      </c>
      <c r="AB137" s="17">
        <f>IF($I137&lt;=Global!$G$39,INDEX(Inp_Factors!AB$11:AB$50, MATCH($M137,Inp_Factors!$I$11:$I$50,0)),0)</f>
        <v>0</v>
      </c>
      <c r="AC137" s="17">
        <f>IF($I137&lt;=Global!$G$39,INDEX(Inp_Factors!AC$11:AC$50, MATCH($M137,Inp_Factors!$I$11:$I$50,0)),0)</f>
        <v>0</v>
      </c>
      <c r="AD137" s="17">
        <f>IF($I137&lt;=Global!$G$39,INDEX(Inp_Factors!AD$11:AD$50, MATCH($M137,Inp_Factors!$I$11:$I$50,0)),0)</f>
        <v>0</v>
      </c>
      <c r="AE137" s="17">
        <f>IF($I137&lt;=Global!$G$39,INDEX(Inp_Factors!AE$11:AE$50, MATCH($M137,Inp_Factors!$I$11:$I$50,0)),0)</f>
        <v>0</v>
      </c>
      <c r="AF137" s="17">
        <f>IF($I137&lt;=Global!$G$39,INDEX(Inp_Factors!AF$11:AF$50, MATCH($M137,Inp_Factors!$I$11:$I$50,0)),0)</f>
        <v>0</v>
      </c>
      <c r="AG137" s="17">
        <f>IF($I137&lt;=Global!$G$39,INDEX(Inp_Factors!AG$11:AG$50, MATCH($M137,Inp_Factors!$I$11:$I$50,0)),0)</f>
        <v>0</v>
      </c>
      <c r="AH137" s="17">
        <f>IF($I137&lt;=Global!$G$39,INDEX(Inp_Factors!AH$11:AH$50, MATCH($M137,Inp_Factors!$I$11:$I$50,0)),0)</f>
        <v>0</v>
      </c>
      <c r="AI137" s="17">
        <f>IF($I137&lt;=Global!$G$39,INDEX(Inp_Factors!AI$11:AI$50, MATCH($M137,Inp_Factors!$I$11:$I$50,0)),0)</f>
        <v>0</v>
      </c>
      <c r="AJ137" s="17">
        <f>IF($I137&lt;=Global!$G$39,INDEX(Inp_Factors!AJ$11:AJ$50, MATCH($M137,Inp_Factors!$I$11:$I$50,0)),0)</f>
        <v>0</v>
      </c>
      <c r="AK137" s="17">
        <f>IF($I137&lt;=Global!$G$39,INDEX(Inp_Factors!AK$11:AK$50, MATCH($M137,Inp_Factors!$I$11:$I$50,0)),0)</f>
        <v>0</v>
      </c>
      <c r="AM137" s="17">
        <f t="shared" si="37"/>
        <v>0</v>
      </c>
      <c r="AN137" s="17">
        <f t="shared" si="38"/>
        <v>0</v>
      </c>
      <c r="AO137" s="17">
        <f t="shared" si="39"/>
        <v>0</v>
      </c>
      <c r="AR137" s="33"/>
    </row>
    <row r="138" spans="5:44" s="94" customFormat="1">
      <c r="E138" s="97" t="str">
        <f>Cover!$F$13</f>
        <v>Sc</v>
      </c>
      <c r="G138" s="95" t="str">
        <f t="shared" si="32"/>
        <v>Total Work Management</v>
      </c>
      <c r="H138" s="94" t="s">
        <v>166</v>
      </c>
      <c r="I138" s="114" t="str">
        <f>IFERROR(INDEX(Inp_Factors!$R$11:$R$50,MATCH($M138,Inp_Factors!$I$11:$I$50,0)),"NA")</f>
        <v>NA</v>
      </c>
      <c r="L138" s="94" t="s">
        <v>111</v>
      </c>
      <c r="M138" s="17" t="str">
        <f t="shared" si="33"/>
        <v>Sc_Total Work Management_[Other]</v>
      </c>
      <c r="R138" s="14"/>
      <c r="T138" s="17">
        <f>IF($I138&lt;=Global!$G$39,INDEX(Inp_Factors!T$11:T$50, MATCH($M138,Inp_Factors!$I$11:$I$50,0)),0)</f>
        <v>0</v>
      </c>
      <c r="U138" s="17">
        <f>IF($I138&lt;=Global!$G$39,INDEX(Inp_Factors!U$11:U$50, MATCH($M138,Inp_Factors!$I$11:$I$50,0)),0)</f>
        <v>0</v>
      </c>
      <c r="V138" s="17">
        <f>IF($I138&lt;=Global!$G$39,INDEX(Inp_Factors!V$11:V$50, MATCH($M138,Inp_Factors!$I$11:$I$50,0)),0)</f>
        <v>0</v>
      </c>
      <c r="W138" s="17">
        <f>IF($I138&lt;=Global!$G$39,INDEX(Inp_Factors!W$11:W$50, MATCH($M138,Inp_Factors!$I$11:$I$50,0)),0)</f>
        <v>0</v>
      </c>
      <c r="X138" s="17">
        <f>IF($I138&lt;=Global!$G$39,INDEX(Inp_Factors!X$11:X$50, MATCH($M138,Inp_Factors!$I$11:$I$50,0)),0)</f>
        <v>0</v>
      </c>
      <c r="Y138" s="17">
        <f>IF($I138&lt;=Global!$G$39,INDEX(Inp_Factors!Y$11:Y$50, MATCH($M138,Inp_Factors!$I$11:$I$50,0)),0)</f>
        <v>0</v>
      </c>
      <c r="Z138" s="17">
        <f>IF($I138&lt;=Global!$G$39,INDEX(Inp_Factors!Z$11:Z$50, MATCH($M138,Inp_Factors!$I$11:$I$50,0)),0)</f>
        <v>0</v>
      </c>
      <c r="AA138" s="17">
        <f>IF($I138&lt;=Global!$G$39,INDEX(Inp_Factors!AA$11:AA$50, MATCH($M138,Inp_Factors!$I$11:$I$50,0)),0)</f>
        <v>0</v>
      </c>
      <c r="AB138" s="17">
        <f>IF($I138&lt;=Global!$G$39,INDEX(Inp_Factors!AB$11:AB$50, MATCH($M138,Inp_Factors!$I$11:$I$50,0)),0)</f>
        <v>0</v>
      </c>
      <c r="AC138" s="17">
        <f>IF($I138&lt;=Global!$G$39,INDEX(Inp_Factors!AC$11:AC$50, MATCH($M138,Inp_Factors!$I$11:$I$50,0)),0)</f>
        <v>0</v>
      </c>
      <c r="AD138" s="17">
        <f>IF($I138&lt;=Global!$G$39,INDEX(Inp_Factors!AD$11:AD$50, MATCH($M138,Inp_Factors!$I$11:$I$50,0)),0)</f>
        <v>0</v>
      </c>
      <c r="AE138" s="17">
        <f>IF($I138&lt;=Global!$G$39,INDEX(Inp_Factors!AE$11:AE$50, MATCH($M138,Inp_Factors!$I$11:$I$50,0)),0)</f>
        <v>0</v>
      </c>
      <c r="AF138" s="17">
        <f>IF($I138&lt;=Global!$G$39,INDEX(Inp_Factors!AF$11:AF$50, MATCH($M138,Inp_Factors!$I$11:$I$50,0)),0)</f>
        <v>0</v>
      </c>
      <c r="AG138" s="17">
        <f>IF($I138&lt;=Global!$G$39,INDEX(Inp_Factors!AG$11:AG$50, MATCH($M138,Inp_Factors!$I$11:$I$50,0)),0)</f>
        <v>0</v>
      </c>
      <c r="AH138" s="17">
        <f>IF($I138&lt;=Global!$G$39,INDEX(Inp_Factors!AH$11:AH$50, MATCH($M138,Inp_Factors!$I$11:$I$50,0)),0)</f>
        <v>0</v>
      </c>
      <c r="AI138" s="17">
        <f>IF($I138&lt;=Global!$G$39,INDEX(Inp_Factors!AI$11:AI$50, MATCH($M138,Inp_Factors!$I$11:$I$50,0)),0)</f>
        <v>0</v>
      </c>
      <c r="AJ138" s="17">
        <f>IF($I138&lt;=Global!$G$39,INDEX(Inp_Factors!AJ$11:AJ$50, MATCH($M138,Inp_Factors!$I$11:$I$50,0)),0)</f>
        <v>0</v>
      </c>
      <c r="AK138" s="17">
        <f>IF($I138&lt;=Global!$G$39,INDEX(Inp_Factors!AK$11:AK$50, MATCH($M138,Inp_Factors!$I$11:$I$50,0)),0)</f>
        <v>0</v>
      </c>
      <c r="AM138" s="17">
        <f>SUM(T138:X138)</f>
        <v>0</v>
      </c>
      <c r="AN138" s="17">
        <f>SUM(Y138:AF138)</f>
        <v>0</v>
      </c>
      <c r="AO138" s="17">
        <f>SUM(AG138:AK138)</f>
        <v>0</v>
      </c>
      <c r="AR138" s="33"/>
    </row>
    <row r="139" spans="5:44" s="94" customFormat="1">
      <c r="AR139" s="33"/>
    </row>
    <row r="140" spans="5:44" s="94" customFormat="1">
      <c r="H140" s="5" t="s">
        <v>202</v>
      </c>
      <c r="L140" s="5" t="s">
        <v>111</v>
      </c>
      <c r="T140" s="17">
        <f t="shared" ref="T140:AK140" si="40">SUM(T120:T138)</f>
        <v>0</v>
      </c>
      <c r="U140" s="17">
        <f t="shared" si="40"/>
        <v>0</v>
      </c>
      <c r="V140" s="17">
        <f t="shared" si="40"/>
        <v>0</v>
      </c>
      <c r="W140" s="17">
        <f t="shared" si="40"/>
        <v>0</v>
      </c>
      <c r="X140" s="17">
        <f t="shared" si="40"/>
        <v>0</v>
      </c>
      <c r="Y140" s="17">
        <f t="shared" si="40"/>
        <v>0</v>
      </c>
      <c r="Z140" s="17">
        <f t="shared" si="40"/>
        <v>0</v>
      </c>
      <c r="AA140" s="17">
        <f t="shared" si="40"/>
        <v>0</v>
      </c>
      <c r="AB140" s="17">
        <f t="shared" si="40"/>
        <v>0</v>
      </c>
      <c r="AC140" s="17">
        <f t="shared" si="40"/>
        <v>0</v>
      </c>
      <c r="AD140" s="17">
        <f t="shared" si="40"/>
        <v>0</v>
      </c>
      <c r="AE140" s="17">
        <f t="shared" si="40"/>
        <v>0</v>
      </c>
      <c r="AF140" s="17">
        <f t="shared" si="40"/>
        <v>0</v>
      </c>
      <c r="AG140" s="17">
        <f t="shared" si="40"/>
        <v>0</v>
      </c>
      <c r="AH140" s="17">
        <f t="shared" si="40"/>
        <v>0</v>
      </c>
      <c r="AI140" s="17">
        <f t="shared" si="40"/>
        <v>0</v>
      </c>
      <c r="AJ140" s="17">
        <f t="shared" si="40"/>
        <v>0</v>
      </c>
      <c r="AK140" s="17">
        <f t="shared" si="40"/>
        <v>0</v>
      </c>
      <c r="AM140" s="17">
        <f>SUM(T140:X140)</f>
        <v>0</v>
      </c>
      <c r="AN140" s="17">
        <f>SUM(Y140:AF140)</f>
        <v>0</v>
      </c>
      <c r="AO140" s="17">
        <f>SUM(AG140:AK140)</f>
        <v>0</v>
      </c>
      <c r="AR140" s="33"/>
    </row>
    <row r="141" spans="5:44" s="94" customFormat="1">
      <c r="H141" s="5"/>
      <c r="L141" s="5"/>
    </row>
    <row r="142" spans="5:44" s="94" customFormat="1">
      <c r="H142" s="5" t="s">
        <v>251</v>
      </c>
      <c r="I142" s="5"/>
      <c r="J142" s="5"/>
      <c r="K142" s="5"/>
      <c r="L142" s="5" t="s">
        <v>111</v>
      </c>
      <c r="T142" s="17">
        <f t="shared" ref="T142:AK142" si="41">T79+T140</f>
        <v>0</v>
      </c>
      <c r="U142" s="17">
        <f t="shared" si="41"/>
        <v>0</v>
      </c>
      <c r="V142" s="17">
        <f t="shared" si="41"/>
        <v>0</v>
      </c>
      <c r="W142" s="17">
        <f t="shared" si="41"/>
        <v>0</v>
      </c>
      <c r="X142" s="17">
        <f t="shared" si="41"/>
        <v>0</v>
      </c>
      <c r="Y142" s="17">
        <f t="shared" si="41"/>
        <v>16.348784802999997</v>
      </c>
      <c r="Z142" s="17">
        <f t="shared" si="41"/>
        <v>12.188598281527661</v>
      </c>
      <c r="AA142" s="17">
        <f t="shared" si="41"/>
        <v>10.095154561237827</v>
      </c>
      <c r="AB142" s="17">
        <f t="shared" si="41"/>
        <v>12.979422818289095</v>
      </c>
      <c r="AC142" s="17">
        <f t="shared" si="41"/>
        <v>10.335969184504178</v>
      </c>
      <c r="AD142" s="17">
        <f t="shared" si="41"/>
        <v>9.5967063597999989</v>
      </c>
      <c r="AE142" s="17">
        <f t="shared" si="41"/>
        <v>7.6420465720445856</v>
      </c>
      <c r="AF142" s="17">
        <f t="shared" si="41"/>
        <v>10.711920369866151</v>
      </c>
      <c r="AG142" s="17">
        <f t="shared" si="41"/>
        <v>10.188038563059205</v>
      </c>
      <c r="AH142" s="17">
        <f t="shared" si="41"/>
        <v>9.4210966546878634</v>
      </c>
      <c r="AI142" s="17">
        <f t="shared" si="41"/>
        <v>9.1482094039653816</v>
      </c>
      <c r="AJ142" s="17">
        <f t="shared" si="41"/>
        <v>8.0809519864301169</v>
      </c>
      <c r="AK142" s="17">
        <f t="shared" si="41"/>
        <v>9.4409962455009229</v>
      </c>
      <c r="AM142" s="17">
        <f>SUM(T142:X142)</f>
        <v>0</v>
      </c>
      <c r="AN142" s="17">
        <f>SUM(Y142:AF142)</f>
        <v>89.898602950269492</v>
      </c>
      <c r="AO142" s="17">
        <f>SUM(AG142:AK142)</f>
        <v>46.279292853643483</v>
      </c>
      <c r="AR142" s="33"/>
    </row>
    <row r="143" spans="5:44" s="94" customFormat="1"/>
    <row r="144" spans="5:44" s="94" customFormat="1">
      <c r="H144" s="94" t="s">
        <v>337</v>
      </c>
      <c r="T144" s="17">
        <f t="shared" ref="T144:AK144" si="42">IF(T11=0,0,T12/T11)</f>
        <v>0</v>
      </c>
      <c r="U144" s="17">
        <f t="shared" si="42"/>
        <v>0</v>
      </c>
      <c r="V144" s="17">
        <f t="shared" si="42"/>
        <v>0</v>
      </c>
      <c r="W144" s="17">
        <f t="shared" si="42"/>
        <v>0</v>
      </c>
      <c r="X144" s="17">
        <f t="shared" si="42"/>
        <v>0</v>
      </c>
      <c r="Y144" s="17">
        <f t="shared" si="42"/>
        <v>1</v>
      </c>
      <c r="Z144" s="17">
        <f t="shared" si="42"/>
        <v>1</v>
      </c>
      <c r="AA144" s="17">
        <f t="shared" si="42"/>
        <v>1</v>
      </c>
      <c r="AB144" s="17">
        <f t="shared" si="42"/>
        <v>1</v>
      </c>
      <c r="AC144" s="17">
        <f t="shared" si="42"/>
        <v>1</v>
      </c>
      <c r="AD144" s="17">
        <f t="shared" si="42"/>
        <v>1</v>
      </c>
      <c r="AE144" s="17">
        <f t="shared" si="42"/>
        <v>1</v>
      </c>
      <c r="AF144" s="17">
        <f t="shared" si="42"/>
        <v>1</v>
      </c>
      <c r="AG144" s="17">
        <f t="shared" si="42"/>
        <v>1</v>
      </c>
      <c r="AH144" s="17">
        <f t="shared" si="42"/>
        <v>1</v>
      </c>
      <c r="AI144" s="17">
        <f t="shared" si="42"/>
        <v>1</v>
      </c>
      <c r="AJ144" s="17">
        <f t="shared" si="42"/>
        <v>1</v>
      </c>
      <c r="AK144" s="17">
        <f t="shared" si="42"/>
        <v>1</v>
      </c>
    </row>
    <row r="145" spans="44:44" s="94" customFormat="1">
      <c r="AR145" s="33"/>
    </row>
  </sheetData>
  <conditionalFormatting sqref="R4">
    <cfRule type="cellIs" dxfId="62" priority="4"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disablePrompts="1" count="2">
        <x14:dataValidation type="list" allowBlank="1" showInputMessage="1" showErrorMessage="1" xr:uid="{00000000-0002-0000-0E00-000000000000}">
          <x14:formula1>
            <xm:f>Lists!$R$34:$R$38</xm:f>
          </x14:formula1>
          <xm:sqref>K17:K26</xm:sqref>
        </x14:dataValidation>
        <x14:dataValidation type="list" allowBlank="1" showInputMessage="1" showErrorMessage="1" xr:uid="{00000000-0002-0000-0E00-000001000000}">
          <x14:formula1>
            <xm:f>Lists!$P$34:$P$215</xm:f>
          </x14:formula1>
          <xm:sqref>K35:K44</xm:sqref>
        </x14:dataValidation>
      </x14:dataValidations>
    </ext>
  </extLst>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Sheet19">
    <tabColor theme="8"/>
  </sheetPr>
  <dimension ref="A1:BG145"/>
  <sheetViews>
    <sheetView zoomScale="70" zoomScaleNormal="70" workbookViewId="0">
      <pane xSplit="19" ySplit="8" topLeftCell="T9" activePane="bottomRight" state="frozen"/>
      <selection activeCell="A4" sqref="A4"/>
      <selection pane="topRight" activeCell="A4" sqref="A4"/>
      <selection pane="bottomLeft" activeCell="A4" sqref="A4"/>
      <selection pane="bottomRight" activeCell="T9" sqref="T9"/>
    </sheetView>
  </sheetViews>
  <sheetFormatPr defaultColWidth="0" defaultRowHeight="12.75"/>
  <cols>
    <col min="1" max="3" width="1.875" style="4" customWidth="1"/>
    <col min="4" max="4" width="2.875" style="4" customWidth="1"/>
    <col min="5" max="5" width="13" style="4" customWidth="1"/>
    <col min="6" max="6" width="10.625" style="4" customWidth="1"/>
    <col min="7" max="7" width="16.125" style="4" customWidth="1"/>
    <col min="8" max="8" width="16.625" style="4" customWidth="1"/>
    <col min="9" max="9" width="20.625" style="4" customWidth="1"/>
    <col min="10" max="10" width="15.625" style="4" customWidth="1"/>
    <col min="11" max="11" width="16" style="4" customWidth="1"/>
    <col min="12" max="12" width="13.5" style="4" customWidth="1"/>
    <col min="13" max="13" width="13.125" style="4" customWidth="1"/>
    <col min="14" max="15" width="3.625" style="4" customWidth="1"/>
    <col min="16" max="16" width="15" style="4" bestFit="1" customWidth="1"/>
    <col min="17" max="17" width="1.625" style="4" customWidth="1"/>
    <col min="18" max="18" width="9.125" style="4" customWidth="1"/>
    <col min="19" max="19" width="1.625" style="4" customWidth="1"/>
    <col min="20" max="37" width="9.125" style="4" customWidth="1"/>
    <col min="38" max="38" width="1.625" style="4" customWidth="1"/>
    <col min="39" max="41" width="9.625" style="4" customWidth="1"/>
    <col min="42" max="42" width="1.625" style="4" customWidth="1"/>
    <col min="43" max="43" width="9.125" style="4" customWidth="1"/>
    <col min="44" max="44" width="9.125" style="33" customWidth="1"/>
    <col min="45" max="45" width="60.875" style="4" bestFit="1" customWidth="1"/>
    <col min="46" max="57" width="1.625" style="4" customWidth="1"/>
    <col min="58" max="59" width="0" style="4" hidden="1" customWidth="1"/>
    <col min="60" max="16384" width="9.125" style="4" hidden="1"/>
  </cols>
  <sheetData>
    <row r="1" spans="1:57" ht="22.5">
      <c r="A1" s="10" t="s">
        <v>138</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1"/>
      <c r="AS1" s="10"/>
      <c r="AT1" s="10"/>
      <c r="AU1" s="10"/>
      <c r="AV1" s="10"/>
      <c r="AW1" s="10"/>
      <c r="AX1" s="10"/>
      <c r="AY1" s="10"/>
      <c r="AZ1" s="10"/>
      <c r="BA1" s="10"/>
      <c r="BB1" s="10"/>
      <c r="BC1" s="10"/>
      <c r="BD1" s="10"/>
      <c r="BE1" s="10"/>
    </row>
    <row r="2" spans="1:57" ht="15">
      <c r="A2" s="11" t="str">
        <f>"["&amp; Cover!$F$28 &amp;"] "&amp; Cover!$F$8 &amp;" - Version "&amp; Cover!$F$22 &amp;" ("&amp; TEXT(Cover!$F$23, "dd/mm/yy") &amp;")"</f>
        <v>[Final] Normalisation and adjustments - Version 2 (30/11/20)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2"/>
      <c r="AS2" s="11"/>
      <c r="AT2" s="11"/>
      <c r="AU2" s="11"/>
      <c r="AV2" s="11"/>
      <c r="AW2" s="11"/>
      <c r="AX2" s="11"/>
      <c r="AY2" s="11"/>
      <c r="AZ2" s="11"/>
      <c r="BA2" s="11"/>
      <c r="BB2" s="11"/>
      <c r="BC2" s="11"/>
      <c r="BD2" s="11"/>
      <c r="BE2" s="11"/>
    </row>
    <row r="3" spans="1:57" ht="15">
      <c r="A3" s="11" t="s">
        <v>170</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2"/>
      <c r="AS3" s="11"/>
      <c r="AT3" s="11"/>
      <c r="AU3" s="11"/>
      <c r="AV3" s="11"/>
      <c r="AW3" s="11"/>
      <c r="AX3" s="11"/>
      <c r="AY3" s="11"/>
      <c r="AZ3" s="11"/>
      <c r="BA3" s="11"/>
      <c r="BB3" s="11"/>
      <c r="BC3" s="11"/>
      <c r="BD3" s="11"/>
      <c r="BE3" s="11"/>
    </row>
    <row r="4" spans="1:57" ht="15">
      <c r="A4" s="11"/>
      <c r="B4" s="11"/>
      <c r="C4" s="11"/>
      <c r="D4" s="11"/>
      <c r="E4" s="11"/>
      <c r="F4" s="11"/>
      <c r="G4" s="11"/>
      <c r="H4" s="11"/>
      <c r="I4" s="11" t="s">
        <v>123</v>
      </c>
      <c r="J4" s="11"/>
      <c r="K4" s="11"/>
      <c r="L4" s="11"/>
      <c r="M4" s="11"/>
      <c r="N4" s="11"/>
      <c r="O4" s="11"/>
      <c r="P4" s="11"/>
      <c r="Q4" s="11"/>
      <c r="R4" s="36"/>
      <c r="S4" s="11"/>
      <c r="T4" s="11"/>
      <c r="U4" s="11"/>
      <c r="V4" s="11"/>
      <c r="W4" s="11"/>
      <c r="X4" s="11"/>
      <c r="Y4" s="11"/>
      <c r="Z4" s="11"/>
      <c r="AA4" s="11"/>
      <c r="AB4" s="11"/>
      <c r="AC4" s="11"/>
      <c r="AD4" s="11"/>
      <c r="AE4" s="11"/>
      <c r="AF4" s="11"/>
      <c r="AG4" s="11"/>
      <c r="AH4" s="11"/>
      <c r="AI4" s="11"/>
      <c r="AJ4" s="11"/>
      <c r="AK4" s="11"/>
      <c r="AL4" s="11"/>
      <c r="AM4" s="11"/>
      <c r="AN4" s="11"/>
      <c r="AO4" s="11"/>
      <c r="AP4" s="11"/>
      <c r="AQ4" s="11"/>
      <c r="AR4" s="32"/>
      <c r="AS4" s="11"/>
      <c r="AT4" s="11"/>
      <c r="AU4" s="11"/>
      <c r="AV4" s="11"/>
      <c r="AW4" s="11"/>
      <c r="AX4" s="11"/>
      <c r="AY4" s="11"/>
      <c r="AZ4" s="11"/>
      <c r="BA4" s="11"/>
      <c r="BB4" s="11"/>
      <c r="BC4" s="11"/>
      <c r="BD4" s="11"/>
      <c r="BE4" s="11"/>
    </row>
    <row r="5" spans="1:57" s="96" customFormat="1" ht="38.25">
      <c r="A5" s="162"/>
      <c r="B5" s="162"/>
      <c r="C5" s="162"/>
      <c r="D5" s="162"/>
      <c r="E5" s="162"/>
      <c r="F5" s="162"/>
      <c r="G5" s="4"/>
      <c r="H5" s="4"/>
      <c r="I5" s="4"/>
      <c r="J5" s="82" t="s">
        <v>553</v>
      </c>
      <c r="K5" s="82" t="s">
        <v>319</v>
      </c>
      <c r="L5" s="82" t="s">
        <v>321</v>
      </c>
      <c r="M5" s="82" t="s">
        <v>323</v>
      </c>
      <c r="N5" s="4"/>
      <c r="O5" s="4"/>
      <c r="P5" s="4"/>
      <c r="Q5" s="4"/>
      <c r="R5" s="4"/>
      <c r="S5" s="162"/>
      <c r="T5" s="162"/>
      <c r="U5" s="162"/>
      <c r="V5" s="162"/>
      <c r="W5" s="162"/>
      <c r="X5" s="162"/>
      <c r="Y5" s="162"/>
      <c r="Z5" s="162"/>
      <c r="AA5" s="162"/>
      <c r="AB5" s="162"/>
      <c r="AC5" s="162"/>
      <c r="AD5" s="162"/>
      <c r="AE5" s="162"/>
      <c r="AF5" s="162"/>
      <c r="AG5" s="162"/>
      <c r="AH5" s="162"/>
      <c r="AI5" s="162"/>
      <c r="AJ5" s="162"/>
      <c r="AK5" s="162"/>
      <c r="AL5" s="162"/>
      <c r="AM5" s="162"/>
      <c r="AN5" s="162"/>
      <c r="AO5" s="162"/>
      <c r="AP5" s="162"/>
      <c r="AQ5" s="162"/>
      <c r="AR5" s="163"/>
      <c r="AS5" s="162"/>
      <c r="AT5" s="162"/>
      <c r="AU5" s="162"/>
      <c r="AV5" s="162"/>
      <c r="AW5" s="162"/>
      <c r="AX5" s="162"/>
      <c r="AY5" s="162"/>
      <c r="AZ5" s="162"/>
      <c r="BA5" s="162"/>
      <c r="BB5" s="162"/>
      <c r="BC5" s="162"/>
      <c r="BD5" s="162"/>
      <c r="BE5" s="162"/>
    </row>
    <row r="6" spans="1:57" ht="38.25">
      <c r="G6" s="164" t="s">
        <v>552</v>
      </c>
      <c r="H6" s="80" t="str">
        <f>INDEX(Global!$I$12:$I$34,MATCH($A$1,Global!$F$12:$F$34,0))</f>
        <v>Yes</v>
      </c>
      <c r="I6" s="164" t="s">
        <v>162</v>
      </c>
      <c r="J6" s="78">
        <f>IF(INDEX(Global!$J$12:$J$34,MATCH($A$1,Global!$F$12:$F$34,0))="Yes", 1,0)</f>
        <v>1</v>
      </c>
      <c r="K6" s="78">
        <f>IF(INDEX(Global!$K$12:$K$34,MATCH($A$1,Global!$F$12:$F$34,0))="Yes", 1,0)</f>
        <v>1</v>
      </c>
      <c r="L6" s="78">
        <f>IF(INDEX(Global!$L$12:$L$34,MATCH($A$1,Global!$F$12:$F$34,0))="Yes", 1,0)</f>
        <v>1</v>
      </c>
      <c r="M6" s="78">
        <f>IF(INDEX(Global!$M$12:$M$34,MATCH($A$1,Global!$F$12:$F$34,0))="Yes", 1,0)</f>
        <v>1</v>
      </c>
      <c r="T6" s="39"/>
      <c r="U6" s="40"/>
      <c r="V6" s="40"/>
      <c r="W6" s="40"/>
      <c r="X6" s="40"/>
      <c r="Y6" s="40"/>
      <c r="Z6" s="40"/>
      <c r="AA6" s="40"/>
      <c r="AB6" s="40"/>
      <c r="AC6" s="40"/>
      <c r="AD6" s="40"/>
      <c r="AE6" s="40"/>
      <c r="AF6" s="40"/>
      <c r="AG6" s="40"/>
      <c r="AH6" s="40"/>
      <c r="AI6" s="40"/>
      <c r="AJ6" s="40"/>
      <c r="AK6" s="41"/>
      <c r="AQ6" s="42"/>
      <c r="AR6" s="43"/>
      <c r="AS6" s="44"/>
    </row>
    <row r="7" spans="1:57">
      <c r="T7" s="85" t="s">
        <v>326</v>
      </c>
      <c r="U7" s="86"/>
      <c r="V7" s="86"/>
      <c r="W7" s="86"/>
      <c r="X7" s="87"/>
      <c r="Y7" s="85" t="s">
        <v>327</v>
      </c>
      <c r="Z7" s="86"/>
      <c r="AA7" s="86"/>
      <c r="AB7" s="86"/>
      <c r="AC7" s="86"/>
      <c r="AD7" s="86"/>
      <c r="AE7" s="86"/>
      <c r="AF7" s="87"/>
      <c r="AG7" s="85" t="s">
        <v>328</v>
      </c>
      <c r="AH7" s="86"/>
      <c r="AI7" s="86"/>
      <c r="AJ7" s="86"/>
      <c r="AK7" s="87"/>
      <c r="AM7" s="83" t="s">
        <v>326</v>
      </c>
      <c r="AN7" s="89" t="s">
        <v>327</v>
      </c>
      <c r="AO7" s="84" t="s">
        <v>328</v>
      </c>
      <c r="AQ7" s="42"/>
      <c r="AR7" s="43"/>
      <c r="AS7" s="44"/>
    </row>
    <row r="8" spans="1:57">
      <c r="A8" s="5"/>
      <c r="E8" s="5" t="str">
        <f>Cal_SubmittedCostsOEAdj!E7</f>
        <v>Ntwk</v>
      </c>
      <c r="F8" s="5" t="str">
        <f>Cal_SubmittedCostsOEAdj!F7</f>
        <v>Cost Area</v>
      </c>
      <c r="G8" s="5" t="str">
        <f>Cal_SubmittedCostsOEAdj!G7</f>
        <v>Sheet</v>
      </c>
      <c r="H8" s="5" t="str">
        <f>Cal_SubmittedCostsOEAdj!H7</f>
        <v>Overall Activity</v>
      </c>
      <c r="I8" s="5" t="str">
        <f>Cal_SubmittedCostsOEAdj!I7</f>
        <v>Cost Activity</v>
      </c>
      <c r="J8" s="5" t="s">
        <v>194</v>
      </c>
      <c r="K8" s="5"/>
      <c r="L8" s="5" t="s">
        <v>109</v>
      </c>
      <c r="M8" s="5" t="s">
        <v>207</v>
      </c>
      <c r="N8" s="5"/>
      <c r="O8" s="5" t="s">
        <v>114</v>
      </c>
      <c r="P8" s="5" t="s">
        <v>119</v>
      </c>
      <c r="Q8" s="5"/>
      <c r="R8" s="5" t="s">
        <v>110</v>
      </c>
      <c r="S8" s="5"/>
      <c r="T8" s="29">
        <v>2009</v>
      </c>
      <c r="U8" s="56">
        <v>2010</v>
      </c>
      <c r="V8" s="56">
        <v>2011</v>
      </c>
      <c r="W8" s="56">
        <v>2012</v>
      </c>
      <c r="X8" s="56">
        <v>2013</v>
      </c>
      <c r="Y8" s="29">
        <v>2014</v>
      </c>
      <c r="Z8" s="56">
        <v>2015</v>
      </c>
      <c r="AA8" s="56">
        <v>2016</v>
      </c>
      <c r="AB8" s="56">
        <v>2017</v>
      </c>
      <c r="AC8" s="56">
        <v>2018</v>
      </c>
      <c r="AD8" s="56">
        <v>2019</v>
      </c>
      <c r="AE8" s="56">
        <v>2020</v>
      </c>
      <c r="AF8" s="56">
        <v>2021</v>
      </c>
      <c r="AG8" s="29">
        <v>2022</v>
      </c>
      <c r="AH8" s="56">
        <v>2023</v>
      </c>
      <c r="AI8" s="56">
        <v>2024</v>
      </c>
      <c r="AJ8" s="56">
        <v>2025</v>
      </c>
      <c r="AK8" s="30">
        <v>2026</v>
      </c>
      <c r="AL8" s="5"/>
      <c r="AM8" s="90" t="s">
        <v>292</v>
      </c>
      <c r="AN8" s="91" t="s">
        <v>292</v>
      </c>
      <c r="AO8" s="92" t="s">
        <v>292</v>
      </c>
      <c r="AP8" s="5"/>
      <c r="AQ8" s="28" t="s">
        <v>7</v>
      </c>
      <c r="AR8" s="34" t="s">
        <v>6</v>
      </c>
      <c r="AS8" s="27" t="s">
        <v>115</v>
      </c>
      <c r="AT8" s="5"/>
      <c r="AU8" s="5"/>
      <c r="AV8" s="5"/>
      <c r="AW8" s="5"/>
      <c r="AX8" s="5"/>
      <c r="AY8" s="5"/>
      <c r="AZ8" s="5"/>
      <c r="BA8" s="5"/>
      <c r="BB8" s="5"/>
      <c r="BC8" s="5"/>
      <c r="BD8" s="5"/>
      <c r="BE8" s="5"/>
    </row>
    <row r="11" spans="1:57">
      <c r="F11" s="17" t="str">
        <f>INDEX(Lists!M$34:M$89,MATCH($I11,Lists!$P$34:$P$89,0),)</f>
        <v>Opex</v>
      </c>
      <c r="G11" s="17">
        <f>INDEX(Lists!N$34:N$89,MATCH($I11,Lists!$P$34:$P$89,0),)</f>
        <v>0</v>
      </c>
      <c r="H11" s="17" t="str">
        <f>INDEX(Lists!O$34:O$215,MATCH($I11,Lists!$P$34:$P$215,0),)</f>
        <v>Work Execution</v>
      </c>
      <c r="I11" s="17" t="str">
        <f>$A$1</f>
        <v>Emergency</v>
      </c>
      <c r="J11" s="5" t="s">
        <v>143</v>
      </c>
      <c r="K11" s="5" t="s">
        <v>265</v>
      </c>
      <c r="L11" s="5" t="s">
        <v>111</v>
      </c>
      <c r="M11" s="17" t="str">
        <f>F11&amp;"_"&amp;I11&amp;"_"&amp;K11</f>
        <v>Opex_Emergency_Gross</v>
      </c>
      <c r="R11" s="14"/>
      <c r="T11" s="16">
        <f>INDEX(Cal_SubmittedCostsOEAdj!T:T, MATCH($M11,Cal_SubmittedCostsOEAdj!$K:$K,0))</f>
        <v>0</v>
      </c>
      <c r="U11" s="16">
        <f>INDEX(Cal_SubmittedCostsOEAdj!U:U, MATCH($M11,Cal_SubmittedCostsOEAdj!$K:$K,0))</f>
        <v>0</v>
      </c>
      <c r="V11" s="16">
        <f>INDEX(Cal_SubmittedCostsOEAdj!V:V, MATCH($M11,Cal_SubmittedCostsOEAdj!$K:$K,0))</f>
        <v>0</v>
      </c>
      <c r="W11" s="16">
        <f>INDEX(Cal_SubmittedCostsOEAdj!W:W, MATCH($M11,Cal_SubmittedCostsOEAdj!$K:$K,0))</f>
        <v>0</v>
      </c>
      <c r="X11" s="16">
        <f>INDEX(Cal_SubmittedCostsOEAdj!X:X, MATCH($M11,Cal_SubmittedCostsOEAdj!$K:$K,0))</f>
        <v>0</v>
      </c>
      <c r="Y11" s="16">
        <f>INDEX(Cal_SubmittedCostsOEAdj!Y:Y, MATCH($M11,Cal_SubmittedCostsOEAdj!$K:$K,0))</f>
        <v>6.511249104</v>
      </c>
      <c r="Z11" s="16">
        <f>INDEX(Cal_SubmittedCostsOEAdj!Z:Z, MATCH($M11,Cal_SubmittedCostsOEAdj!$K:$K,0))</f>
        <v>5.6395949340000007</v>
      </c>
      <c r="AA11" s="16">
        <f>INDEX(Cal_SubmittedCostsOEAdj!AA:AA, MATCH($M11,Cal_SubmittedCostsOEAdj!$K:$K,0))</f>
        <v>6.9728202419999992</v>
      </c>
      <c r="AB11" s="16">
        <f>INDEX(Cal_SubmittedCostsOEAdj!AB:AB, MATCH($M11,Cal_SubmittedCostsOEAdj!$K:$K,0))</f>
        <v>7.0454946550000006</v>
      </c>
      <c r="AC11" s="16">
        <f>INDEX(Cal_SubmittedCostsOEAdj!AC:AC, MATCH($M11,Cal_SubmittedCostsOEAdj!$K:$K,0))</f>
        <v>6.7426748219999988</v>
      </c>
      <c r="AD11" s="16">
        <f>INDEX(Cal_SubmittedCostsOEAdj!AD:AD, MATCH($M11,Cal_SubmittedCostsOEAdj!$K:$K,0))</f>
        <v>6.8670000149999995</v>
      </c>
      <c r="AE11" s="16">
        <f>INDEX(Cal_SubmittedCostsOEAdj!AE:AE, MATCH($M11,Cal_SubmittedCostsOEAdj!$K:$K,0))</f>
        <v>5.9489385059999993</v>
      </c>
      <c r="AF11" s="16">
        <f>INDEX(Cal_SubmittedCostsOEAdj!AF:AF, MATCH($M11,Cal_SubmittedCostsOEAdj!$K:$K,0))</f>
        <v>7.3500000000000005</v>
      </c>
      <c r="AG11" s="16">
        <f>INDEX(Cal_SubmittedCostsOEAdj!AG:AG, MATCH($M11,Cal_SubmittedCostsOEAdj!$K:$K,0))</f>
        <v>7.3914594780000016</v>
      </c>
      <c r="AH11" s="16">
        <f>INDEX(Cal_SubmittedCostsOEAdj!AH:AH, MATCH($M11,Cal_SubmittedCostsOEAdj!$K:$K,0))</f>
        <v>7.5871755200000006</v>
      </c>
      <c r="AI11" s="16">
        <f>INDEX(Cal_SubmittedCostsOEAdj!AI:AI, MATCH($M11,Cal_SubmittedCostsOEAdj!$K:$K,0))</f>
        <v>7.750269984</v>
      </c>
      <c r="AJ11" s="16">
        <f>INDEX(Cal_SubmittedCostsOEAdj!AJ:AJ, MATCH($M11,Cal_SubmittedCostsOEAdj!$K:$K,0))</f>
        <v>8.0481504909999995</v>
      </c>
      <c r="AK11" s="16">
        <f>INDEX(Cal_SubmittedCostsOEAdj!AK:AK, MATCH($M11,Cal_SubmittedCostsOEAdj!$K:$K,0))</f>
        <v>8.3419427546589535</v>
      </c>
      <c r="AM11" s="17">
        <f>SUM(T11:X11)</f>
        <v>0</v>
      </c>
      <c r="AN11" s="17">
        <f>SUM(Y11:AF11)</f>
        <v>53.077772277999998</v>
      </c>
      <c r="AO11" s="17">
        <f>SUM(AG11:AK11)</f>
        <v>39.118998227658956</v>
      </c>
    </row>
    <row r="12" spans="1:57">
      <c r="F12" s="17" t="str">
        <f>INDEX(Lists!M$34:M$89,MATCH($I12,Lists!$P$34:$P$89,0),)</f>
        <v>Opex</v>
      </c>
      <c r="G12" s="17">
        <f>INDEX(Lists!N$34:N$89,MATCH($I12,Lists!$P$34:$P$89,0),)</f>
        <v>0</v>
      </c>
      <c r="H12" s="17" t="str">
        <f>INDEX(Lists!O$34:O$215,MATCH($I12,Lists!$P$34:$P$215,0),)</f>
        <v>Work Execution</v>
      </c>
      <c r="I12" s="17" t="str">
        <f>$A$1</f>
        <v>Emergency</v>
      </c>
      <c r="J12" s="5" t="s">
        <v>143</v>
      </c>
      <c r="K12" s="5" t="s">
        <v>266</v>
      </c>
      <c r="L12" s="5" t="s">
        <v>111</v>
      </c>
      <c r="M12" s="17" t="str">
        <f>F12&amp;"_"&amp;I12&amp;"_"&amp;K12</f>
        <v>Opex_Emergency_Net</v>
      </c>
      <c r="R12" s="14"/>
      <c r="T12" s="16">
        <f>INDEX(Cal_SubmittedCostsOEAdj!T:T, MATCH($M12,Cal_SubmittedCostsOEAdj!$K:$K,0))</f>
        <v>0</v>
      </c>
      <c r="U12" s="16">
        <f>INDEX(Cal_SubmittedCostsOEAdj!U:U, MATCH($M12,Cal_SubmittedCostsOEAdj!$K:$K,0))</f>
        <v>0</v>
      </c>
      <c r="V12" s="16">
        <f>INDEX(Cal_SubmittedCostsOEAdj!V:V, MATCH($M12,Cal_SubmittedCostsOEAdj!$K:$K,0))</f>
        <v>0</v>
      </c>
      <c r="W12" s="16">
        <f>INDEX(Cal_SubmittedCostsOEAdj!W:W, MATCH($M12,Cal_SubmittedCostsOEAdj!$K:$K,0))</f>
        <v>0</v>
      </c>
      <c r="X12" s="16">
        <f>INDEX(Cal_SubmittedCostsOEAdj!X:X, MATCH($M12,Cal_SubmittedCostsOEAdj!$K:$K,0))</f>
        <v>0</v>
      </c>
      <c r="Y12" s="16">
        <f>INDEX(Cal_SubmittedCostsOEAdj!Y:Y, MATCH($M12,Cal_SubmittedCostsOEAdj!$K:$K,0))</f>
        <v>6.511249104</v>
      </c>
      <c r="Z12" s="16">
        <f>INDEX(Cal_SubmittedCostsOEAdj!Z:Z, MATCH($M12,Cal_SubmittedCostsOEAdj!$K:$K,0))</f>
        <v>5.6395949340000007</v>
      </c>
      <c r="AA12" s="16">
        <f>INDEX(Cal_SubmittedCostsOEAdj!AA:AA, MATCH($M12,Cal_SubmittedCostsOEAdj!$K:$K,0))</f>
        <v>6.9728202419999992</v>
      </c>
      <c r="AB12" s="16">
        <f>INDEX(Cal_SubmittedCostsOEAdj!AB:AB, MATCH($M12,Cal_SubmittedCostsOEAdj!$K:$K,0))</f>
        <v>7.0454946550000006</v>
      </c>
      <c r="AC12" s="16">
        <f>INDEX(Cal_SubmittedCostsOEAdj!AC:AC, MATCH($M12,Cal_SubmittedCostsOEAdj!$K:$K,0))</f>
        <v>6.7426748219999988</v>
      </c>
      <c r="AD12" s="16">
        <f>INDEX(Cal_SubmittedCostsOEAdj!AD:AD, MATCH($M12,Cal_SubmittedCostsOEAdj!$K:$K,0))</f>
        <v>6.8670000149999995</v>
      </c>
      <c r="AE12" s="16">
        <f>INDEX(Cal_SubmittedCostsOEAdj!AE:AE, MATCH($M12,Cal_SubmittedCostsOEAdj!$K:$K,0))</f>
        <v>5.9489385059999993</v>
      </c>
      <c r="AF12" s="16">
        <f>INDEX(Cal_SubmittedCostsOEAdj!AF:AF, MATCH($M12,Cal_SubmittedCostsOEAdj!$K:$K,0))</f>
        <v>7.3500000000000005</v>
      </c>
      <c r="AG12" s="16">
        <f>INDEX(Cal_SubmittedCostsOEAdj!AG:AG, MATCH($M12,Cal_SubmittedCostsOEAdj!$K:$K,0))</f>
        <v>7.3914594780000016</v>
      </c>
      <c r="AH12" s="16">
        <f>INDEX(Cal_SubmittedCostsOEAdj!AH:AH, MATCH($M12,Cal_SubmittedCostsOEAdj!$K:$K,0))</f>
        <v>7.5871755200000006</v>
      </c>
      <c r="AI12" s="16">
        <f>INDEX(Cal_SubmittedCostsOEAdj!AI:AI, MATCH($M12,Cal_SubmittedCostsOEAdj!$K:$K,0))</f>
        <v>7.750269984</v>
      </c>
      <c r="AJ12" s="16">
        <f>INDEX(Cal_SubmittedCostsOEAdj!AJ:AJ, MATCH($M12,Cal_SubmittedCostsOEAdj!$K:$K,0))</f>
        <v>8.0481504909999995</v>
      </c>
      <c r="AK12" s="16">
        <f>INDEX(Cal_SubmittedCostsOEAdj!AK:AK, MATCH($M12,Cal_SubmittedCostsOEAdj!$K:$K,0))</f>
        <v>8.3419427546589535</v>
      </c>
      <c r="AM12" s="17">
        <f>SUM(T12:X12)</f>
        <v>0</v>
      </c>
      <c r="AN12" s="17">
        <f>SUM(Y12:AF12)</f>
        <v>53.077772277999998</v>
      </c>
      <c r="AO12" s="17">
        <f>SUM(AG12:AK12)</f>
        <v>39.118998227658956</v>
      </c>
    </row>
    <row r="14" spans="1:57" ht="15">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2"/>
      <c r="AS14" s="11"/>
      <c r="AT14" s="11"/>
      <c r="AU14" s="11"/>
      <c r="AV14" s="11"/>
      <c r="AW14" s="11"/>
      <c r="AX14" s="11"/>
      <c r="AY14" s="11"/>
      <c r="AZ14" s="11"/>
      <c r="BA14" s="11"/>
      <c r="BB14" s="11"/>
      <c r="BC14" s="11"/>
      <c r="BD14" s="11"/>
      <c r="BE14" s="11"/>
    </row>
    <row r="15" spans="1:57">
      <c r="C15" s="25" t="str">
        <f>'Cal_Work mgt'!C15</f>
        <v>Specify cost line item (in column J) and values to be excluded (a reduction in submitted costs should be recorded with a negative sign). Select reason for exclusion from the dropdown list in column K</v>
      </c>
    </row>
    <row r="16" spans="1:57">
      <c r="K16" s="61" t="s">
        <v>256</v>
      </c>
      <c r="M16" s="61"/>
      <c r="P16" s="186" t="s">
        <v>604</v>
      </c>
      <c r="AO16" s="71">
        <f>AO17+Cal_Repairs!AO17</f>
        <v>0</v>
      </c>
      <c r="AS16" s="186" t="s">
        <v>603</v>
      </c>
    </row>
    <row r="17" spans="2:57">
      <c r="F17" s="17" t="str">
        <f>INDEX(Lists!M$34:M$89,MATCH(Cal_Emergency!$I17,Lists!$P$34:$P$89,0),)</f>
        <v>Opex</v>
      </c>
      <c r="G17" s="17">
        <f>INDEX(Lists!N$34:N$89,MATCH(Cal_Emergency!$I17,Lists!$P$34:$P$89,0),)</f>
        <v>0</v>
      </c>
      <c r="H17" s="17" t="str">
        <f>INDEX(Lists!O$34:O$89,MATCH(Cal_Emergency!$I17,Lists!$P$34:$P$89,0),)</f>
        <v>Work Execution</v>
      </c>
      <c r="I17" s="17" t="str">
        <f>$A$1</f>
        <v>Emergency</v>
      </c>
      <c r="J17" s="57"/>
      <c r="K17" s="59" t="s">
        <v>255</v>
      </c>
      <c r="L17" s="4" t="s">
        <v>111</v>
      </c>
      <c r="P17" s="186"/>
      <c r="R17" s="14"/>
      <c r="T17" s="38"/>
      <c r="U17" s="38"/>
      <c r="V17" s="38"/>
      <c r="W17" s="38"/>
      <c r="X17" s="38"/>
      <c r="Y17" s="38"/>
      <c r="Z17" s="38"/>
      <c r="AA17" s="38"/>
      <c r="AB17" s="38"/>
      <c r="AC17" s="38"/>
      <c r="AD17" s="38"/>
      <c r="AE17" s="38"/>
      <c r="AF17" s="38"/>
      <c r="AG17" s="38"/>
      <c r="AH17" s="38"/>
      <c r="AI17" s="38"/>
      <c r="AJ17" s="38"/>
      <c r="AK17" s="38"/>
      <c r="AM17" s="17">
        <f t="shared" ref="AM17:AM26" si="0">SUM(T17:X17)</f>
        <v>0</v>
      </c>
      <c r="AN17" s="17">
        <f t="shared" ref="AN17:AN26" si="1">SUM(Y17:AF17)</f>
        <v>0</v>
      </c>
      <c r="AO17" s="17">
        <f t="shared" ref="AO17:AO26" si="2">SUM(AG17:AK17)</f>
        <v>0</v>
      </c>
      <c r="AS17" s="95"/>
    </row>
    <row r="18" spans="2:57">
      <c r="F18" s="17" t="str">
        <f>INDEX(Lists!M$34:M$89,MATCH(Cal_Emergency!$I18,Lists!$P$34:$P$89,0),)</f>
        <v>Opex</v>
      </c>
      <c r="G18" s="17">
        <f>INDEX(Lists!N$34:N$89,MATCH(Cal_Emergency!$I18,Lists!$P$34:$P$89,0),)</f>
        <v>0</v>
      </c>
      <c r="H18" s="17" t="str">
        <f>INDEX(Lists!O$34:O$89,MATCH(Cal_Emergency!$I18,Lists!$P$34:$P$89,0),)</f>
        <v>Work Execution</v>
      </c>
      <c r="I18" s="17" t="str">
        <f t="shared" ref="I18:I26" si="3">$A$1</f>
        <v>Emergency</v>
      </c>
      <c r="J18" s="57" t="s">
        <v>525</v>
      </c>
      <c r="K18" s="59"/>
      <c r="L18" s="4" t="s">
        <v>111</v>
      </c>
      <c r="R18" s="14"/>
      <c r="T18" s="38"/>
      <c r="U18" s="38"/>
      <c r="V18" s="38"/>
      <c r="W18" s="38"/>
      <c r="X18" s="38"/>
      <c r="Y18" s="38">
        <v>3.6066142045</v>
      </c>
      <c r="Z18" s="38">
        <v>3.49727911</v>
      </c>
      <c r="AA18" s="38">
        <v>2.9138798485000001</v>
      </c>
      <c r="AB18" s="38">
        <v>2.0495012529999999</v>
      </c>
      <c r="AC18" s="38">
        <v>1.9379634214999999</v>
      </c>
      <c r="AD18" s="38">
        <v>1.8110431204999999</v>
      </c>
      <c r="AE18" s="38">
        <v>2.024670805</v>
      </c>
      <c r="AF18" s="38">
        <v>2.0245000000000002</v>
      </c>
      <c r="AG18" s="38"/>
      <c r="AH18" s="38"/>
      <c r="AI18" s="38"/>
      <c r="AJ18" s="38"/>
      <c r="AK18" s="38"/>
      <c r="AM18" s="17">
        <f t="shared" si="0"/>
        <v>0</v>
      </c>
      <c r="AN18" s="17">
        <f t="shared" si="1"/>
        <v>19.865451762999999</v>
      </c>
      <c r="AO18" s="17">
        <f t="shared" si="2"/>
        <v>0</v>
      </c>
      <c r="AS18" s="95" t="s">
        <v>558</v>
      </c>
    </row>
    <row r="19" spans="2:57">
      <c r="F19" s="17" t="str">
        <f>INDEX(Lists!M$34:M$89,MATCH(Cal_Emergency!$I19,Lists!$P$34:$P$89,0),)</f>
        <v>Opex</v>
      </c>
      <c r="G19" s="17">
        <f>INDEX(Lists!N$34:N$89,MATCH(Cal_Emergency!$I19,Lists!$P$34:$P$89,0),)</f>
        <v>0</v>
      </c>
      <c r="H19" s="17" t="str">
        <f>INDEX(Lists!O$34:O$89,MATCH(Cal_Emergency!$I19,Lists!$P$34:$P$89,0),)</f>
        <v>Work Execution</v>
      </c>
      <c r="I19" s="17" t="str">
        <f t="shared" si="3"/>
        <v>Emergency</v>
      </c>
      <c r="K19" s="59"/>
      <c r="L19" s="4" t="s">
        <v>111</v>
      </c>
      <c r="R19" s="14"/>
      <c r="T19" s="38"/>
      <c r="U19" s="38"/>
      <c r="V19" s="38"/>
      <c r="W19" s="38"/>
      <c r="X19" s="38"/>
      <c r="Y19" s="38"/>
      <c r="Z19" s="38"/>
      <c r="AA19" s="38"/>
      <c r="AB19" s="38"/>
      <c r="AC19" s="38"/>
      <c r="AD19" s="38"/>
      <c r="AE19" s="38"/>
      <c r="AF19" s="38"/>
      <c r="AG19" s="38"/>
      <c r="AH19" s="38"/>
      <c r="AI19" s="38"/>
      <c r="AJ19" s="38"/>
      <c r="AK19" s="38"/>
      <c r="AM19" s="17">
        <f t="shared" si="0"/>
        <v>0</v>
      </c>
      <c r="AN19" s="17">
        <f t="shared" si="1"/>
        <v>0</v>
      </c>
      <c r="AO19" s="17">
        <f t="shared" si="2"/>
        <v>0</v>
      </c>
    </row>
    <row r="20" spans="2:57">
      <c r="F20" s="17" t="str">
        <f>INDEX(Lists!M$34:M$89,MATCH(Cal_Emergency!$I20,Lists!$P$34:$P$89,0),)</f>
        <v>Opex</v>
      </c>
      <c r="G20" s="17">
        <f>INDEX(Lists!N$34:N$89,MATCH(Cal_Emergency!$I20,Lists!$P$34:$P$89,0),)</f>
        <v>0</v>
      </c>
      <c r="H20" s="17" t="str">
        <f>INDEX(Lists!O$34:O$89,MATCH(Cal_Emergency!$I20,Lists!$P$34:$P$89,0),)</f>
        <v>Work Execution</v>
      </c>
      <c r="I20" s="17" t="str">
        <f t="shared" si="3"/>
        <v>Emergency</v>
      </c>
      <c r="K20" s="59"/>
      <c r="L20" s="4" t="s">
        <v>111</v>
      </c>
      <c r="R20" s="14"/>
      <c r="T20" s="38"/>
      <c r="U20" s="38"/>
      <c r="V20" s="38"/>
      <c r="W20" s="38"/>
      <c r="X20" s="38"/>
      <c r="Y20" s="38"/>
      <c r="Z20" s="38"/>
      <c r="AA20" s="38"/>
      <c r="AB20" s="38"/>
      <c r="AC20" s="38"/>
      <c r="AD20" s="38"/>
      <c r="AE20" s="38"/>
      <c r="AF20" s="38"/>
      <c r="AG20" s="38"/>
      <c r="AH20" s="38"/>
      <c r="AI20" s="38"/>
      <c r="AJ20" s="38"/>
      <c r="AK20" s="38"/>
      <c r="AM20" s="17">
        <f t="shared" si="0"/>
        <v>0</v>
      </c>
      <c r="AN20" s="17">
        <f t="shared" si="1"/>
        <v>0</v>
      </c>
      <c r="AO20" s="17">
        <f t="shared" si="2"/>
        <v>0</v>
      </c>
    </row>
    <row r="21" spans="2:57">
      <c r="F21" s="17" t="str">
        <f>INDEX(Lists!M$34:M$89,MATCH(Cal_Emergency!$I21,Lists!$P$34:$P$89,0),)</f>
        <v>Opex</v>
      </c>
      <c r="G21" s="17">
        <f>INDEX(Lists!N$34:N$89,MATCH(Cal_Emergency!$I21,Lists!$P$34:$P$89,0),)</f>
        <v>0</v>
      </c>
      <c r="H21" s="17" t="str">
        <f>INDEX(Lists!O$34:O$89,MATCH(Cal_Emergency!$I21,Lists!$P$34:$P$89,0),)</f>
        <v>Work Execution</v>
      </c>
      <c r="I21" s="17" t="str">
        <f t="shared" si="3"/>
        <v>Emergency</v>
      </c>
      <c r="K21" s="59"/>
      <c r="L21" s="4" t="s">
        <v>111</v>
      </c>
      <c r="R21" s="14"/>
      <c r="T21" s="38"/>
      <c r="U21" s="38"/>
      <c r="V21" s="38"/>
      <c r="W21" s="38"/>
      <c r="X21" s="38"/>
      <c r="Y21" s="38"/>
      <c r="Z21" s="38"/>
      <c r="AA21" s="38"/>
      <c r="AB21" s="38"/>
      <c r="AC21" s="38"/>
      <c r="AD21" s="38"/>
      <c r="AE21" s="38"/>
      <c r="AF21" s="38"/>
      <c r="AG21" s="38"/>
      <c r="AH21" s="38"/>
      <c r="AI21" s="38"/>
      <c r="AJ21" s="38"/>
      <c r="AK21" s="38"/>
      <c r="AM21" s="17">
        <f t="shared" si="0"/>
        <v>0</v>
      </c>
      <c r="AN21" s="17">
        <f t="shared" si="1"/>
        <v>0</v>
      </c>
      <c r="AO21" s="17">
        <f t="shared" si="2"/>
        <v>0</v>
      </c>
    </row>
    <row r="22" spans="2:57">
      <c r="F22" s="17" t="str">
        <f>INDEX(Lists!M$34:M$89,MATCH(Cal_Emergency!$I22,Lists!$P$34:$P$89,0),)</f>
        <v>Opex</v>
      </c>
      <c r="G22" s="17">
        <f>INDEX(Lists!N$34:N$89,MATCH(Cal_Emergency!$I22,Lists!$P$34:$P$89,0),)</f>
        <v>0</v>
      </c>
      <c r="H22" s="17" t="str">
        <f>INDEX(Lists!O$34:O$89,MATCH(Cal_Emergency!$I22,Lists!$P$34:$P$89,0),)</f>
        <v>Work Execution</v>
      </c>
      <c r="I22" s="17" t="str">
        <f t="shared" si="3"/>
        <v>Emergency</v>
      </c>
      <c r="K22" s="59"/>
      <c r="L22" s="4" t="s">
        <v>111</v>
      </c>
      <c r="R22" s="14"/>
      <c r="T22" s="38"/>
      <c r="U22" s="38"/>
      <c r="V22" s="38"/>
      <c r="W22" s="38"/>
      <c r="X22" s="38"/>
      <c r="Y22" s="38"/>
      <c r="Z22" s="38"/>
      <c r="AA22" s="38"/>
      <c r="AB22" s="38"/>
      <c r="AC22" s="38"/>
      <c r="AD22" s="38"/>
      <c r="AE22" s="38"/>
      <c r="AF22" s="38"/>
      <c r="AG22" s="38"/>
      <c r="AH22" s="38"/>
      <c r="AI22" s="38"/>
      <c r="AJ22" s="38"/>
      <c r="AK22" s="38"/>
      <c r="AM22" s="17">
        <f t="shared" si="0"/>
        <v>0</v>
      </c>
      <c r="AN22" s="17">
        <f t="shared" si="1"/>
        <v>0</v>
      </c>
      <c r="AO22" s="17">
        <f t="shared" si="2"/>
        <v>0</v>
      </c>
    </row>
    <row r="23" spans="2:57">
      <c r="F23" s="17" t="str">
        <f>INDEX(Lists!M$34:M$89,MATCH(Cal_Emergency!$I23,Lists!$P$34:$P$89,0),)</f>
        <v>Opex</v>
      </c>
      <c r="G23" s="17">
        <f>INDEX(Lists!N$34:N$89,MATCH(Cal_Emergency!$I23,Lists!$P$34:$P$89,0),)</f>
        <v>0</v>
      </c>
      <c r="H23" s="17" t="str">
        <f>INDEX(Lists!O$34:O$89,MATCH(Cal_Emergency!$I23,Lists!$P$34:$P$89,0),)</f>
        <v>Work Execution</v>
      </c>
      <c r="I23" s="17" t="str">
        <f t="shared" si="3"/>
        <v>Emergency</v>
      </c>
      <c r="K23" s="59"/>
      <c r="L23" s="4" t="s">
        <v>111</v>
      </c>
      <c r="R23" s="14"/>
      <c r="T23" s="38"/>
      <c r="U23" s="38"/>
      <c r="V23" s="38"/>
      <c r="W23" s="38"/>
      <c r="X23" s="38"/>
      <c r="Y23" s="38"/>
      <c r="Z23" s="38"/>
      <c r="AA23" s="38"/>
      <c r="AB23" s="38"/>
      <c r="AC23" s="38"/>
      <c r="AD23" s="38"/>
      <c r="AE23" s="38"/>
      <c r="AF23" s="38"/>
      <c r="AG23" s="38"/>
      <c r="AH23" s="38"/>
      <c r="AI23" s="38"/>
      <c r="AJ23" s="38"/>
      <c r="AK23" s="38"/>
      <c r="AM23" s="17">
        <f t="shared" si="0"/>
        <v>0</v>
      </c>
      <c r="AN23" s="17">
        <f t="shared" si="1"/>
        <v>0</v>
      </c>
      <c r="AO23" s="17">
        <f t="shared" si="2"/>
        <v>0</v>
      </c>
    </row>
    <row r="24" spans="2:57">
      <c r="F24" s="17" t="str">
        <f>INDEX(Lists!M$34:M$89,MATCH(Cal_Emergency!$I24,Lists!$P$34:$P$89,0),)</f>
        <v>Opex</v>
      </c>
      <c r="G24" s="17">
        <f>INDEX(Lists!N$34:N$89,MATCH(Cal_Emergency!$I24,Lists!$P$34:$P$89,0),)</f>
        <v>0</v>
      </c>
      <c r="H24" s="17" t="str">
        <f>INDEX(Lists!O$34:O$89,MATCH(Cal_Emergency!$I24,Lists!$P$34:$P$89,0),)</f>
        <v>Work Execution</v>
      </c>
      <c r="I24" s="17" t="str">
        <f t="shared" si="3"/>
        <v>Emergency</v>
      </c>
      <c r="K24" s="59"/>
      <c r="L24" s="4" t="s">
        <v>111</v>
      </c>
      <c r="R24" s="14"/>
      <c r="T24" s="38"/>
      <c r="U24" s="38"/>
      <c r="V24" s="38"/>
      <c r="W24" s="38"/>
      <c r="X24" s="38"/>
      <c r="Y24" s="38"/>
      <c r="Z24" s="38"/>
      <c r="AA24" s="38"/>
      <c r="AB24" s="38"/>
      <c r="AC24" s="38"/>
      <c r="AD24" s="38"/>
      <c r="AE24" s="38"/>
      <c r="AF24" s="38"/>
      <c r="AG24" s="38"/>
      <c r="AH24" s="38"/>
      <c r="AI24" s="38"/>
      <c r="AJ24" s="38"/>
      <c r="AK24" s="38"/>
      <c r="AM24" s="17">
        <f t="shared" si="0"/>
        <v>0</v>
      </c>
      <c r="AN24" s="17">
        <f t="shared" si="1"/>
        <v>0</v>
      </c>
      <c r="AO24" s="17">
        <f t="shared" si="2"/>
        <v>0</v>
      </c>
    </row>
    <row r="25" spans="2:57">
      <c r="F25" s="17" t="str">
        <f>INDEX(Lists!M$34:M$89,MATCH(Cal_Emergency!$I25,Lists!$P$34:$P$89,0),)</f>
        <v>Opex</v>
      </c>
      <c r="G25" s="17">
        <f>INDEX(Lists!N$34:N$89,MATCH(Cal_Emergency!$I25,Lists!$P$34:$P$89,0),)</f>
        <v>0</v>
      </c>
      <c r="H25" s="17" t="str">
        <f>INDEX(Lists!O$34:O$89,MATCH(Cal_Emergency!$I25,Lists!$P$34:$P$89,0),)</f>
        <v>Work Execution</v>
      </c>
      <c r="I25" s="17" t="str">
        <f t="shared" si="3"/>
        <v>Emergency</v>
      </c>
      <c r="K25" s="59"/>
      <c r="L25" s="4" t="s">
        <v>111</v>
      </c>
      <c r="R25" s="14"/>
      <c r="T25" s="38"/>
      <c r="U25" s="38"/>
      <c r="V25" s="38"/>
      <c r="W25" s="38"/>
      <c r="X25" s="38"/>
      <c r="Y25" s="38"/>
      <c r="Z25" s="38"/>
      <c r="AA25" s="38"/>
      <c r="AB25" s="38"/>
      <c r="AC25" s="38"/>
      <c r="AD25" s="38"/>
      <c r="AE25" s="38"/>
      <c r="AF25" s="38"/>
      <c r="AG25" s="38"/>
      <c r="AH25" s="38"/>
      <c r="AI25" s="38"/>
      <c r="AJ25" s="38"/>
      <c r="AK25" s="38"/>
      <c r="AM25" s="17">
        <f t="shared" si="0"/>
        <v>0</v>
      </c>
      <c r="AN25" s="17">
        <f t="shared" si="1"/>
        <v>0</v>
      </c>
      <c r="AO25" s="17">
        <f t="shared" si="2"/>
        <v>0</v>
      </c>
    </row>
    <row r="26" spans="2:57">
      <c r="F26" s="17" t="str">
        <f>INDEX(Lists!M$34:M$89,MATCH(Cal_Emergency!$I26,Lists!$P$34:$P$89,0),)</f>
        <v>Opex</v>
      </c>
      <c r="G26" s="17">
        <f>INDEX(Lists!N$34:N$89,MATCH(Cal_Emergency!$I26,Lists!$P$34:$P$89,0),)</f>
        <v>0</v>
      </c>
      <c r="H26" s="17" t="str">
        <f>INDEX(Lists!O$34:O$89,MATCH(Cal_Emergency!$I26,Lists!$P$34:$P$89,0),)</f>
        <v>Work Execution</v>
      </c>
      <c r="I26" s="17" t="str">
        <f t="shared" si="3"/>
        <v>Emergency</v>
      </c>
      <c r="K26" s="59"/>
      <c r="L26" s="4" t="s">
        <v>111</v>
      </c>
      <c r="R26" s="14"/>
      <c r="T26" s="38"/>
      <c r="U26" s="38"/>
      <c r="V26" s="38"/>
      <c r="W26" s="38"/>
      <c r="X26" s="38"/>
      <c r="Y26" s="38"/>
      <c r="Z26" s="38"/>
      <c r="AA26" s="38"/>
      <c r="AB26" s="38"/>
      <c r="AC26" s="38"/>
      <c r="AD26" s="38"/>
      <c r="AE26" s="38"/>
      <c r="AF26" s="38"/>
      <c r="AG26" s="38"/>
      <c r="AH26" s="38"/>
      <c r="AI26" s="38"/>
      <c r="AJ26" s="38"/>
      <c r="AK26" s="38"/>
      <c r="AM26" s="17">
        <f t="shared" si="0"/>
        <v>0</v>
      </c>
      <c r="AN26" s="17">
        <f t="shared" si="1"/>
        <v>0</v>
      </c>
      <c r="AO26" s="17">
        <f t="shared" si="2"/>
        <v>0</v>
      </c>
    </row>
    <row r="28" spans="2:57">
      <c r="H28" s="5" t="s">
        <v>200</v>
      </c>
      <c r="L28" s="5" t="s">
        <v>111</v>
      </c>
      <c r="T28" s="17">
        <f>SUM(T17:T26)/INDEX(Inp_SubOngoingEfficiency!$T$21:$AK$24,MATCH($F11&amp;"_Direct",Inp_SubOngoingEfficiency!$H$21:$H$24,0),MATCH(T$8,Inp_SubOngoingEfficiency!$T$7:$AK$7,0))</f>
        <v>0</v>
      </c>
      <c r="U28" s="17">
        <f>SUM(U17:U26)/INDEX(Inp_SubOngoingEfficiency!$T$21:$AK$24,MATCH($F11&amp;"_Direct",Inp_SubOngoingEfficiency!$H$21:$H$24,0),MATCH(U$8,Inp_SubOngoingEfficiency!$T$7:$AK$7,0))</f>
        <v>0</v>
      </c>
      <c r="V28" s="17">
        <f>SUM(V17:V26)/INDEX(Inp_SubOngoingEfficiency!$T$21:$AK$24,MATCH($F11&amp;"_Direct",Inp_SubOngoingEfficiency!$H$21:$H$24,0),MATCH(V$8,Inp_SubOngoingEfficiency!$T$7:$AK$7,0))</f>
        <v>0</v>
      </c>
      <c r="W28" s="17">
        <f>SUM(W17:W26)/INDEX(Inp_SubOngoingEfficiency!$T$21:$AK$24,MATCH($F11&amp;"_Direct",Inp_SubOngoingEfficiency!$H$21:$H$24,0),MATCH(W$8,Inp_SubOngoingEfficiency!$T$7:$AK$7,0))</f>
        <v>0</v>
      </c>
      <c r="X28" s="17">
        <f>SUM(X17:X26)/INDEX(Inp_SubOngoingEfficiency!$T$21:$AK$24,MATCH($F11&amp;"_Direct",Inp_SubOngoingEfficiency!$H$21:$H$24,0),MATCH(X$8,Inp_SubOngoingEfficiency!$T$7:$AK$7,0))</f>
        <v>0</v>
      </c>
      <c r="Y28" s="17">
        <f>SUM(Y17:Y26)/INDEX(Inp_SubOngoingEfficiency!$T$21:$AK$24,MATCH($F11&amp;"_Direct",Inp_SubOngoingEfficiency!$H$21:$H$24,0),MATCH(Y$8,Inp_SubOngoingEfficiency!$T$7:$AK$7,0))</f>
        <v>3.6066142045</v>
      </c>
      <c r="Z28" s="17">
        <f>SUM(Z17:Z26)/INDEX(Inp_SubOngoingEfficiency!$T$21:$AK$24,MATCH($F11&amp;"_Direct",Inp_SubOngoingEfficiency!$H$21:$H$24,0),MATCH(Z$8,Inp_SubOngoingEfficiency!$T$7:$AK$7,0))</f>
        <v>3.49727911</v>
      </c>
      <c r="AA28" s="17">
        <f>SUM(AA17:AA26)/INDEX(Inp_SubOngoingEfficiency!$T$21:$AK$24,MATCH($F11&amp;"_Direct",Inp_SubOngoingEfficiency!$H$21:$H$24,0),MATCH(AA$8,Inp_SubOngoingEfficiency!$T$7:$AK$7,0))</f>
        <v>2.9138798485000001</v>
      </c>
      <c r="AB28" s="17">
        <f>SUM(AB17:AB26)/INDEX(Inp_SubOngoingEfficiency!$T$21:$AK$24,MATCH($F11&amp;"_Direct",Inp_SubOngoingEfficiency!$H$21:$H$24,0),MATCH(AB$8,Inp_SubOngoingEfficiency!$T$7:$AK$7,0))</f>
        <v>2.0495012529999999</v>
      </c>
      <c r="AC28" s="17">
        <f>SUM(AC17:AC26)/INDEX(Inp_SubOngoingEfficiency!$T$21:$AK$24,MATCH($F11&amp;"_Direct",Inp_SubOngoingEfficiency!$H$21:$H$24,0),MATCH(AC$8,Inp_SubOngoingEfficiency!$T$7:$AK$7,0))</f>
        <v>1.9379634214999999</v>
      </c>
      <c r="AD28" s="17">
        <f>SUM(AD17:AD26)/INDEX(Inp_SubOngoingEfficiency!$T$21:$AK$24,MATCH($F11&amp;"_Direct",Inp_SubOngoingEfficiency!$H$21:$H$24,0),MATCH(AD$8,Inp_SubOngoingEfficiency!$T$7:$AK$7,0))</f>
        <v>1.8110431204999999</v>
      </c>
      <c r="AE28" s="17">
        <f>SUM(AE17:AE26)/INDEX(Inp_SubOngoingEfficiency!$T$21:$AK$24,MATCH($F11&amp;"_Direct",Inp_SubOngoingEfficiency!$H$21:$H$24,0),MATCH(AE$8,Inp_SubOngoingEfficiency!$T$7:$AK$7,0))</f>
        <v>2.024670805</v>
      </c>
      <c r="AF28" s="17">
        <f>SUM(AF17:AF26)/INDEX(Inp_SubOngoingEfficiency!$T$21:$AK$24,MATCH($F11&amp;"_Direct",Inp_SubOngoingEfficiency!$H$21:$H$24,0),MATCH(AF$8,Inp_SubOngoingEfficiency!$T$7:$AK$7,0))</f>
        <v>2.0306101609657952</v>
      </c>
      <c r="AG28" s="17">
        <f>SUM(AG17:AG26)/INDEX(Inp_SubOngoingEfficiency!$T$21:$AK$24,MATCH($F11&amp;"_Direct",Inp_SubOngoingEfficiency!$H$21:$H$24,0),MATCH(AG$8,Inp_SubOngoingEfficiency!$T$7:$AK$7,0))</f>
        <v>0</v>
      </c>
      <c r="AH28" s="17">
        <f>SUM(AH17:AH26)/INDEX(Inp_SubOngoingEfficiency!$T$21:$AK$24,MATCH($F11&amp;"_Direct",Inp_SubOngoingEfficiency!$H$21:$H$24,0),MATCH(AH$8,Inp_SubOngoingEfficiency!$T$7:$AK$7,0))</f>
        <v>0</v>
      </c>
      <c r="AI28" s="17">
        <f>SUM(AI17:AI26)/INDEX(Inp_SubOngoingEfficiency!$T$21:$AK$24,MATCH($F11&amp;"_Direct",Inp_SubOngoingEfficiency!$H$21:$H$24,0),MATCH(AI$8,Inp_SubOngoingEfficiency!$T$7:$AK$7,0))</f>
        <v>0</v>
      </c>
      <c r="AJ28" s="17">
        <f>SUM(AJ17:AJ26)/INDEX(Inp_SubOngoingEfficiency!$T$21:$AK$24,MATCH($F11&amp;"_Direct",Inp_SubOngoingEfficiency!$H$21:$H$24,0),MATCH(AJ$8,Inp_SubOngoingEfficiency!$T$7:$AK$7,0))</f>
        <v>0</v>
      </c>
      <c r="AK28" s="17">
        <f>SUM(AK17:AK26)/INDEX(Inp_SubOngoingEfficiency!$T$21:$AK$24,MATCH($F11&amp;"_Direct",Inp_SubOngoingEfficiency!$H$21:$H$24,0),MATCH(AK$8,Inp_SubOngoingEfficiency!$T$7:$AK$7,0))</f>
        <v>0</v>
      </c>
      <c r="AM28" s="17">
        <f>SUM(T28:X28)</f>
        <v>0</v>
      </c>
      <c r="AN28" s="17">
        <f>SUM(Y28:AF28)</f>
        <v>19.871561923965796</v>
      </c>
      <c r="AO28" s="17">
        <f>SUM(AG28:AK28)</f>
        <v>0</v>
      </c>
    </row>
    <row r="29" spans="2:57">
      <c r="H29" s="5" t="s">
        <v>167</v>
      </c>
      <c r="L29" s="5" t="s">
        <v>111</v>
      </c>
      <c r="T29" s="17">
        <f>T11+T28</f>
        <v>0</v>
      </c>
      <c r="U29" s="17">
        <f t="shared" ref="U29:AK29" si="4">U11+U28</f>
        <v>0</v>
      </c>
      <c r="V29" s="17">
        <f t="shared" si="4"/>
        <v>0</v>
      </c>
      <c r="W29" s="17">
        <f t="shared" si="4"/>
        <v>0</v>
      </c>
      <c r="X29" s="17">
        <f t="shared" si="4"/>
        <v>0</v>
      </c>
      <c r="Y29" s="17">
        <f t="shared" si="4"/>
        <v>10.1178633085</v>
      </c>
      <c r="Z29" s="17">
        <f t="shared" si="4"/>
        <v>9.1368740440000007</v>
      </c>
      <c r="AA29" s="17">
        <f t="shared" si="4"/>
        <v>9.8867000904999998</v>
      </c>
      <c r="AB29" s="17">
        <f t="shared" si="4"/>
        <v>9.0949959080000014</v>
      </c>
      <c r="AC29" s="17">
        <f t="shared" si="4"/>
        <v>8.6806382434999989</v>
      </c>
      <c r="AD29" s="17">
        <f t="shared" si="4"/>
        <v>8.6780431354999994</v>
      </c>
      <c r="AE29" s="17">
        <f t="shared" si="4"/>
        <v>7.9736093109999988</v>
      </c>
      <c r="AF29" s="17">
        <f t="shared" si="4"/>
        <v>9.3806101609657961</v>
      </c>
      <c r="AG29" s="17">
        <f t="shared" si="4"/>
        <v>7.3914594780000016</v>
      </c>
      <c r="AH29" s="17">
        <f t="shared" si="4"/>
        <v>7.5871755200000006</v>
      </c>
      <c r="AI29" s="17">
        <f t="shared" si="4"/>
        <v>7.750269984</v>
      </c>
      <c r="AJ29" s="17">
        <f t="shared" si="4"/>
        <v>8.0481504909999995</v>
      </c>
      <c r="AK29" s="17">
        <f t="shared" si="4"/>
        <v>8.3419427546589535</v>
      </c>
      <c r="AM29" s="17">
        <f>SUM(T29:X29)</f>
        <v>0</v>
      </c>
      <c r="AN29" s="17">
        <f>SUM(Y29:AF29)</f>
        <v>72.949334201965797</v>
      </c>
      <c r="AO29" s="17">
        <f>SUM(AG29:AK29)</f>
        <v>39.118998227658956</v>
      </c>
    </row>
    <row r="31" spans="2:57" ht="1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32"/>
      <c r="AS31" s="11"/>
      <c r="AT31" s="11"/>
      <c r="AU31" s="11"/>
      <c r="AV31" s="11"/>
      <c r="AW31" s="11"/>
      <c r="AX31" s="11"/>
      <c r="AY31" s="11"/>
      <c r="AZ31" s="11"/>
      <c r="BA31" s="11"/>
      <c r="BB31" s="11"/>
      <c r="BC31" s="11"/>
      <c r="BD31" s="11"/>
      <c r="BE31" s="11"/>
    </row>
    <row r="32" spans="2:57">
      <c r="C32" s="25" t="str">
        <f>'Cal_Work mgt'!C32</f>
        <v xml:space="preserve">Specify cost line item (in column J) and value to be reclassified to another cost category (column K). Specify cost category where the reclassification will be added. A reduction in submitted costs should be recorded with a negative sign. </v>
      </c>
    </row>
    <row r="33" spans="2:57">
      <c r="F33" s="25"/>
    </row>
    <row r="34" spans="2:57">
      <c r="G34" s="25"/>
      <c r="I34" s="5" t="s">
        <v>198</v>
      </c>
      <c r="K34" s="61" t="s">
        <v>199</v>
      </c>
    </row>
    <row r="35" spans="2:57">
      <c r="F35" s="17" t="str">
        <f>INDEX(Lists!M$34:M$89,MATCH(Cal_Emergency!$I35,Lists!$P$34:$P$89,0),)</f>
        <v>Opex</v>
      </c>
      <c r="G35" s="17">
        <f>INDEX(Lists!N$34:N$89,MATCH(Cal_Emergency!$I35,Lists!$P$34:$P$89,0),)</f>
        <v>0</v>
      </c>
      <c r="H35" s="17" t="str">
        <f>INDEX(Lists!O$34:O$89,MATCH(Cal_Emergency!$I35,Lists!$P$34:$P$89,0),)</f>
        <v>Work Execution</v>
      </c>
      <c r="I35" s="17" t="str">
        <f t="shared" ref="I35:I44" si="5">$A$1</f>
        <v>Emergency</v>
      </c>
      <c r="J35" s="60" t="s">
        <v>423</v>
      </c>
      <c r="K35" s="59" t="s">
        <v>149</v>
      </c>
      <c r="L35" s="4" t="s">
        <v>111</v>
      </c>
      <c r="R35" s="14"/>
      <c r="T35" s="38"/>
      <c r="U35" s="38"/>
      <c r="V35" s="38"/>
      <c r="W35" s="38"/>
      <c r="X35" s="38"/>
      <c r="Y35" s="38"/>
      <c r="Z35" s="38"/>
      <c r="AA35" s="38"/>
      <c r="AB35" s="38"/>
      <c r="AC35" s="38"/>
      <c r="AD35" s="38"/>
      <c r="AE35" s="38">
        <v>-0.2427591434558381</v>
      </c>
      <c r="AF35" s="38">
        <v>-0.13682788085692693</v>
      </c>
      <c r="AG35" s="38">
        <v>-0.13682788085692693</v>
      </c>
      <c r="AH35" s="38">
        <v>-0.2824833669304298</v>
      </c>
      <c r="AI35" s="38">
        <v>-0.2824833669304298</v>
      </c>
      <c r="AJ35" s="38">
        <v>-0.2824833669304298</v>
      </c>
      <c r="AK35" s="38">
        <v>-0.55172532603599556</v>
      </c>
      <c r="AM35" s="17">
        <f t="shared" ref="AM35:AM44" si="6">SUM(T35:X35)</f>
        <v>0</v>
      </c>
      <c r="AN35" s="17">
        <f t="shared" ref="AN35:AN44" si="7">SUM(Y35:AF35)</f>
        <v>-0.37958702431276503</v>
      </c>
      <c r="AO35" s="17">
        <f t="shared" ref="AO35:AO44" si="8">SUM(AG35:AK35)</f>
        <v>-1.5360033076842119</v>
      </c>
      <c r="AS35" s="94" t="s">
        <v>485</v>
      </c>
    </row>
    <row r="36" spans="2:57">
      <c r="F36" s="17" t="str">
        <f>INDEX(Lists!M$34:M$89,MATCH(Cal_Emergency!$I36,Lists!$P$34:$P$89,0),)</f>
        <v>Opex</v>
      </c>
      <c r="G36" s="17">
        <f>INDEX(Lists!N$34:N$89,MATCH(Cal_Emergency!$I36,Lists!$P$34:$P$89,0),)</f>
        <v>0</v>
      </c>
      <c r="H36" s="17" t="str">
        <f>INDEX(Lists!O$34:O$89,MATCH(Cal_Emergency!$I36,Lists!$P$34:$P$89,0),)</f>
        <v>Work Execution</v>
      </c>
      <c r="I36" s="17" t="str">
        <f t="shared" si="5"/>
        <v>Emergency</v>
      </c>
      <c r="J36" s="15"/>
      <c r="K36" s="59"/>
      <c r="L36" s="4" t="s">
        <v>111</v>
      </c>
      <c r="R36" s="14"/>
      <c r="T36" s="38"/>
      <c r="U36" s="38"/>
      <c r="V36" s="38"/>
      <c r="W36" s="38"/>
      <c r="X36" s="38"/>
      <c r="Y36" s="38"/>
      <c r="Z36" s="38"/>
      <c r="AA36" s="38"/>
      <c r="AB36" s="38"/>
      <c r="AC36" s="38"/>
      <c r="AD36" s="38"/>
      <c r="AE36" s="38"/>
      <c r="AF36" s="38"/>
      <c r="AG36" s="38"/>
      <c r="AH36" s="38"/>
      <c r="AI36" s="38"/>
      <c r="AJ36" s="38"/>
      <c r="AK36" s="38"/>
      <c r="AM36" s="17">
        <f t="shared" si="6"/>
        <v>0</v>
      </c>
      <c r="AN36" s="17">
        <f t="shared" si="7"/>
        <v>0</v>
      </c>
      <c r="AO36" s="17">
        <f t="shared" si="8"/>
        <v>0</v>
      </c>
    </row>
    <row r="37" spans="2:57">
      <c r="F37" s="17" t="str">
        <f>INDEX(Lists!M$34:M$89,MATCH(Cal_Emergency!$I37,Lists!$P$34:$P$89,0),)</f>
        <v>Opex</v>
      </c>
      <c r="G37" s="17">
        <f>INDEX(Lists!N$34:N$89,MATCH(Cal_Emergency!$I37,Lists!$P$34:$P$89,0),)</f>
        <v>0</v>
      </c>
      <c r="H37" s="17" t="str">
        <f>INDEX(Lists!O$34:O$89,MATCH(Cal_Emergency!$I37,Lists!$P$34:$P$89,0),)</f>
        <v>Work Execution</v>
      </c>
      <c r="I37" s="17" t="str">
        <f t="shared" si="5"/>
        <v>Emergency</v>
      </c>
      <c r="J37" s="15"/>
      <c r="K37" s="59"/>
      <c r="L37" s="4" t="s">
        <v>111</v>
      </c>
      <c r="R37" s="14"/>
      <c r="T37" s="38"/>
      <c r="U37" s="38"/>
      <c r="V37" s="38"/>
      <c r="W37" s="38"/>
      <c r="X37" s="38"/>
      <c r="Y37" s="38"/>
      <c r="Z37" s="38"/>
      <c r="AA37" s="38"/>
      <c r="AB37" s="38"/>
      <c r="AC37" s="38"/>
      <c r="AD37" s="38"/>
      <c r="AE37" s="38"/>
      <c r="AF37" s="38"/>
      <c r="AG37" s="38"/>
      <c r="AH37" s="38"/>
      <c r="AI37" s="38"/>
      <c r="AJ37" s="38"/>
      <c r="AK37" s="38"/>
      <c r="AM37" s="17">
        <f t="shared" si="6"/>
        <v>0</v>
      </c>
      <c r="AN37" s="17">
        <f t="shared" si="7"/>
        <v>0</v>
      </c>
      <c r="AO37" s="17">
        <f t="shared" si="8"/>
        <v>0</v>
      </c>
    </row>
    <row r="38" spans="2:57">
      <c r="F38" s="17" t="str">
        <f>INDEX(Lists!M$34:M$89,MATCH(Cal_Emergency!$I38,Lists!$P$34:$P$89,0),)</f>
        <v>Opex</v>
      </c>
      <c r="G38" s="17">
        <f>INDEX(Lists!N$34:N$89,MATCH(Cal_Emergency!$I38,Lists!$P$34:$P$89,0),)</f>
        <v>0</v>
      </c>
      <c r="H38" s="17" t="str">
        <f>INDEX(Lists!O$34:O$89,MATCH(Cal_Emergency!$I38,Lists!$P$34:$P$89,0),)</f>
        <v>Work Execution</v>
      </c>
      <c r="I38" s="17" t="str">
        <f t="shared" si="5"/>
        <v>Emergency</v>
      </c>
      <c r="J38" s="15"/>
      <c r="K38" s="59"/>
      <c r="L38" s="4" t="s">
        <v>111</v>
      </c>
      <c r="R38" s="14"/>
      <c r="T38" s="38"/>
      <c r="U38" s="38"/>
      <c r="V38" s="38"/>
      <c r="W38" s="38"/>
      <c r="X38" s="38"/>
      <c r="Y38" s="38"/>
      <c r="Z38" s="38"/>
      <c r="AA38" s="38"/>
      <c r="AB38" s="38"/>
      <c r="AC38" s="38"/>
      <c r="AD38" s="38"/>
      <c r="AE38" s="38"/>
      <c r="AF38" s="38"/>
      <c r="AG38" s="38"/>
      <c r="AH38" s="38"/>
      <c r="AI38" s="38"/>
      <c r="AJ38" s="38"/>
      <c r="AK38" s="38"/>
      <c r="AM38" s="17">
        <f t="shared" si="6"/>
        <v>0</v>
      </c>
      <c r="AN38" s="17">
        <f t="shared" si="7"/>
        <v>0</v>
      </c>
      <c r="AO38" s="17">
        <f t="shared" si="8"/>
        <v>0</v>
      </c>
    </row>
    <row r="39" spans="2:57">
      <c r="F39" s="17" t="str">
        <f>INDEX(Lists!M$34:M$89,MATCH(Cal_Emergency!$I39,Lists!$P$34:$P$89,0),)</f>
        <v>Opex</v>
      </c>
      <c r="G39" s="17">
        <f>INDEX(Lists!N$34:N$89,MATCH(Cal_Emergency!$I39,Lists!$P$34:$P$89,0),)</f>
        <v>0</v>
      </c>
      <c r="H39" s="17" t="str">
        <f>INDEX(Lists!O$34:O$89,MATCH(Cal_Emergency!$I39,Lists!$P$34:$P$89,0),)</f>
        <v>Work Execution</v>
      </c>
      <c r="I39" s="17" t="str">
        <f t="shared" si="5"/>
        <v>Emergency</v>
      </c>
      <c r="J39" s="15"/>
      <c r="K39" s="59"/>
      <c r="L39" s="4" t="s">
        <v>111</v>
      </c>
      <c r="R39" s="14"/>
      <c r="T39" s="38"/>
      <c r="U39" s="38"/>
      <c r="V39" s="38"/>
      <c r="W39" s="38"/>
      <c r="X39" s="38"/>
      <c r="Y39" s="38"/>
      <c r="Z39" s="38"/>
      <c r="AA39" s="38"/>
      <c r="AB39" s="38"/>
      <c r="AC39" s="38"/>
      <c r="AD39" s="38"/>
      <c r="AE39" s="38"/>
      <c r="AF39" s="38"/>
      <c r="AG39" s="38"/>
      <c r="AH39" s="38"/>
      <c r="AI39" s="38"/>
      <c r="AJ39" s="38"/>
      <c r="AK39" s="38"/>
      <c r="AM39" s="17">
        <f t="shared" si="6"/>
        <v>0</v>
      </c>
      <c r="AN39" s="17">
        <f t="shared" si="7"/>
        <v>0</v>
      </c>
      <c r="AO39" s="17">
        <f t="shared" si="8"/>
        <v>0</v>
      </c>
    </row>
    <row r="40" spans="2:57">
      <c r="F40" s="17" t="str">
        <f>INDEX(Lists!M$34:M$89,MATCH(Cal_Emergency!$I40,Lists!$P$34:$P$89,0),)</f>
        <v>Opex</v>
      </c>
      <c r="G40" s="17">
        <f>INDEX(Lists!N$34:N$89,MATCH(Cal_Emergency!$I40,Lists!$P$34:$P$89,0),)</f>
        <v>0</v>
      </c>
      <c r="H40" s="17" t="str">
        <f>INDEX(Lists!O$34:O$89,MATCH(Cal_Emergency!$I40,Lists!$P$34:$P$89,0),)</f>
        <v>Work Execution</v>
      </c>
      <c r="I40" s="17" t="str">
        <f t="shared" si="5"/>
        <v>Emergency</v>
      </c>
      <c r="J40" s="15"/>
      <c r="K40" s="59"/>
      <c r="L40" s="4" t="s">
        <v>111</v>
      </c>
      <c r="R40" s="14"/>
      <c r="T40" s="38"/>
      <c r="U40" s="38"/>
      <c r="V40" s="38"/>
      <c r="W40" s="38"/>
      <c r="X40" s="38"/>
      <c r="Y40" s="38"/>
      <c r="Z40" s="38"/>
      <c r="AA40" s="38"/>
      <c r="AB40" s="38"/>
      <c r="AC40" s="38"/>
      <c r="AD40" s="38"/>
      <c r="AE40" s="38"/>
      <c r="AF40" s="38"/>
      <c r="AG40" s="38"/>
      <c r="AH40" s="38"/>
      <c r="AI40" s="38"/>
      <c r="AJ40" s="38"/>
      <c r="AK40" s="38"/>
      <c r="AM40" s="17">
        <f t="shared" si="6"/>
        <v>0</v>
      </c>
      <c r="AN40" s="17">
        <f t="shared" si="7"/>
        <v>0</v>
      </c>
      <c r="AO40" s="17">
        <f t="shared" si="8"/>
        <v>0</v>
      </c>
    </row>
    <row r="41" spans="2:57">
      <c r="F41" s="17" t="str">
        <f>INDEX(Lists!M$34:M$89,MATCH(Cal_Emergency!$I41,Lists!$P$34:$P$89,0),)</f>
        <v>Opex</v>
      </c>
      <c r="G41" s="17">
        <f>INDEX(Lists!N$34:N$89,MATCH(Cal_Emergency!$I41,Lists!$P$34:$P$89,0),)</f>
        <v>0</v>
      </c>
      <c r="H41" s="17" t="str">
        <f>INDEX(Lists!O$34:O$89,MATCH(Cal_Emergency!$I41,Lists!$P$34:$P$89,0),)</f>
        <v>Work Execution</v>
      </c>
      <c r="I41" s="17" t="str">
        <f t="shared" si="5"/>
        <v>Emergency</v>
      </c>
      <c r="J41" s="15"/>
      <c r="K41" s="59"/>
      <c r="L41" s="4" t="s">
        <v>111</v>
      </c>
      <c r="R41" s="14"/>
      <c r="T41" s="38"/>
      <c r="U41" s="38"/>
      <c r="V41" s="38"/>
      <c r="W41" s="38"/>
      <c r="X41" s="38"/>
      <c r="Y41" s="38"/>
      <c r="Z41" s="38"/>
      <c r="AA41" s="38"/>
      <c r="AB41" s="38"/>
      <c r="AC41" s="38"/>
      <c r="AD41" s="38"/>
      <c r="AE41" s="38"/>
      <c r="AF41" s="38"/>
      <c r="AG41" s="38"/>
      <c r="AH41" s="38"/>
      <c r="AI41" s="38"/>
      <c r="AJ41" s="38"/>
      <c r="AK41" s="38"/>
      <c r="AM41" s="17">
        <f t="shared" si="6"/>
        <v>0</v>
      </c>
      <c r="AN41" s="17">
        <f t="shared" si="7"/>
        <v>0</v>
      </c>
      <c r="AO41" s="17">
        <f t="shared" si="8"/>
        <v>0</v>
      </c>
    </row>
    <row r="42" spans="2:57">
      <c r="F42" s="17" t="str">
        <f>INDEX(Lists!M$34:M$89,MATCH(Cal_Emergency!$I42,Lists!$P$34:$P$89,0),)</f>
        <v>Opex</v>
      </c>
      <c r="G42" s="17">
        <f>INDEX(Lists!N$34:N$89,MATCH(Cal_Emergency!$I42,Lists!$P$34:$P$89,0),)</f>
        <v>0</v>
      </c>
      <c r="H42" s="17" t="str">
        <f>INDEX(Lists!O$34:O$89,MATCH(Cal_Emergency!$I42,Lists!$P$34:$P$89,0),)</f>
        <v>Work Execution</v>
      </c>
      <c r="I42" s="17" t="str">
        <f t="shared" si="5"/>
        <v>Emergency</v>
      </c>
      <c r="J42" s="15"/>
      <c r="K42" s="59"/>
      <c r="L42" s="4" t="s">
        <v>111</v>
      </c>
      <c r="R42" s="14"/>
      <c r="T42" s="38"/>
      <c r="U42" s="38"/>
      <c r="V42" s="38"/>
      <c r="W42" s="38"/>
      <c r="X42" s="38"/>
      <c r="Y42" s="38"/>
      <c r="Z42" s="38"/>
      <c r="AA42" s="38"/>
      <c r="AB42" s="38"/>
      <c r="AC42" s="38"/>
      <c r="AD42" s="38"/>
      <c r="AE42" s="38"/>
      <c r="AF42" s="38"/>
      <c r="AG42" s="38"/>
      <c r="AH42" s="38"/>
      <c r="AI42" s="38"/>
      <c r="AJ42" s="38"/>
      <c r="AK42" s="38"/>
      <c r="AM42" s="17">
        <f t="shared" si="6"/>
        <v>0</v>
      </c>
      <c r="AN42" s="17">
        <f t="shared" si="7"/>
        <v>0</v>
      </c>
      <c r="AO42" s="17">
        <f t="shared" si="8"/>
        <v>0</v>
      </c>
    </row>
    <row r="43" spans="2:57">
      <c r="F43" s="17" t="str">
        <f>INDEX(Lists!M$34:M$89,MATCH(Cal_Emergency!$I43,Lists!$P$34:$P$89,0),)</f>
        <v>Opex</v>
      </c>
      <c r="G43" s="17">
        <f>INDEX(Lists!N$34:N$89,MATCH(Cal_Emergency!$I43,Lists!$P$34:$P$89,0),)</f>
        <v>0</v>
      </c>
      <c r="H43" s="17" t="str">
        <f>INDEX(Lists!O$34:O$89,MATCH(Cal_Emergency!$I43,Lists!$P$34:$P$89,0),)</f>
        <v>Work Execution</v>
      </c>
      <c r="I43" s="17" t="str">
        <f t="shared" si="5"/>
        <v>Emergency</v>
      </c>
      <c r="J43" s="15"/>
      <c r="K43" s="59"/>
      <c r="L43" s="4" t="s">
        <v>111</v>
      </c>
      <c r="R43" s="14"/>
      <c r="T43" s="38"/>
      <c r="U43" s="38"/>
      <c r="V43" s="38"/>
      <c r="W43" s="38"/>
      <c r="X43" s="38"/>
      <c r="Y43" s="38"/>
      <c r="Z43" s="38"/>
      <c r="AA43" s="38"/>
      <c r="AB43" s="38"/>
      <c r="AC43" s="38"/>
      <c r="AD43" s="38"/>
      <c r="AE43" s="38"/>
      <c r="AF43" s="38"/>
      <c r="AG43" s="38"/>
      <c r="AH43" s="38"/>
      <c r="AI43" s="38"/>
      <c r="AJ43" s="38"/>
      <c r="AK43" s="38"/>
      <c r="AM43" s="17">
        <f t="shared" si="6"/>
        <v>0</v>
      </c>
      <c r="AN43" s="17">
        <f t="shared" si="7"/>
        <v>0</v>
      </c>
      <c r="AO43" s="17">
        <f t="shared" si="8"/>
        <v>0</v>
      </c>
    </row>
    <row r="44" spans="2:57">
      <c r="F44" s="17" t="str">
        <f>INDEX(Lists!M$34:M$89,MATCH(Cal_Emergency!$I44,Lists!$P$34:$P$89,0),)</f>
        <v>Opex</v>
      </c>
      <c r="G44" s="17">
        <f>INDEX(Lists!N$34:N$89,MATCH(Cal_Emergency!$I44,Lists!$P$34:$P$89,0),)</f>
        <v>0</v>
      </c>
      <c r="H44" s="17" t="str">
        <f>INDEX(Lists!O$34:O$89,MATCH(Cal_Emergency!$I44,Lists!$P$34:$P$89,0),)</f>
        <v>Work Execution</v>
      </c>
      <c r="I44" s="17" t="str">
        <f t="shared" si="5"/>
        <v>Emergency</v>
      </c>
      <c r="J44" s="15"/>
      <c r="K44" s="59"/>
      <c r="L44" s="4" t="s">
        <v>111</v>
      </c>
      <c r="R44" s="14"/>
      <c r="T44" s="38"/>
      <c r="U44" s="38"/>
      <c r="V44" s="38"/>
      <c r="W44" s="38"/>
      <c r="X44" s="38"/>
      <c r="Y44" s="38"/>
      <c r="Z44" s="38"/>
      <c r="AA44" s="38"/>
      <c r="AB44" s="38"/>
      <c r="AC44" s="38"/>
      <c r="AD44" s="38"/>
      <c r="AE44" s="38"/>
      <c r="AF44" s="38"/>
      <c r="AG44" s="38"/>
      <c r="AH44" s="38"/>
      <c r="AI44" s="38"/>
      <c r="AJ44" s="38"/>
      <c r="AK44" s="38"/>
      <c r="AM44" s="17">
        <f t="shared" si="6"/>
        <v>0</v>
      </c>
      <c r="AN44" s="17">
        <f t="shared" si="7"/>
        <v>0</v>
      </c>
      <c r="AO44" s="17">
        <f t="shared" si="8"/>
        <v>0</v>
      </c>
    </row>
    <row r="45" spans="2:57">
      <c r="F45" s="25"/>
    </row>
    <row r="46" spans="2:57" ht="1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32"/>
      <c r="AS46" s="11"/>
      <c r="AT46" s="11"/>
      <c r="AU46" s="11"/>
      <c r="AV46" s="11"/>
      <c r="AW46" s="11"/>
      <c r="AX46" s="11"/>
      <c r="AY46" s="11"/>
      <c r="AZ46" s="11"/>
      <c r="BA46" s="11"/>
      <c r="BB46" s="11"/>
      <c r="BC46" s="11"/>
      <c r="BD46" s="11"/>
      <c r="BE46" s="11"/>
    </row>
    <row r="47" spans="2:57">
      <c r="C47" s="25" t="str">
        <f>'Cal_Work mgt'!C47</f>
        <v xml:space="preserve">Any reclassifications to this cost category will appear here automatically. </v>
      </c>
    </row>
    <row r="49" spans="2:57">
      <c r="E49" s="5" t="s">
        <v>198</v>
      </c>
      <c r="I49" s="5" t="s">
        <v>199</v>
      </c>
      <c r="M49" s="5" t="s">
        <v>207</v>
      </c>
    </row>
    <row r="50" spans="2:57">
      <c r="D50" s="25">
        <v>1</v>
      </c>
      <c r="E50" s="17" t="str">
        <f>_xlfn.IFNA(INDEX(Cal_Reclassifications!I$9:I$229,MATCH(Cal_Emergency!$M50,Cal_Reclassifications!$M$9:$M$229,0),0),"")</f>
        <v/>
      </c>
      <c r="F50" s="17" t="str">
        <f>INDEX(Lists!M$34:M$89,MATCH(Cal_Emergency!$I50,Lists!$P$34:$P$89,0),)</f>
        <v>Opex</v>
      </c>
      <c r="G50" s="17">
        <f>INDEX(Lists!N$34:N$89,MATCH(Cal_Emergency!$I50,Lists!$P$34:$P$89,0),)</f>
        <v>0</v>
      </c>
      <c r="H50" s="17" t="str">
        <f>INDEX(Lists!O$34:O$89,MATCH(Cal_Emergency!$I50,Lists!$P$34:$P$89,0),)</f>
        <v>Work Execution</v>
      </c>
      <c r="I50" s="17" t="str">
        <f t="shared" ref="I50:I59" si="9">$A$1</f>
        <v>Emergency</v>
      </c>
      <c r="J50" s="17" t="str">
        <f>_xlfn.IFNA(INDEX(Cal_Reclassifications!J$9:J$229,MATCH(Cal_Emergency!$M50,Cal_Reclassifications!$M$9:$M$229,0),0),"")</f>
        <v/>
      </c>
      <c r="L50" s="4" t="s">
        <v>111</v>
      </c>
      <c r="M50" s="17" t="str">
        <f t="shared" ref="M50:M59" si="10">I50&amp;"_"&amp;D50</f>
        <v>Emergency_1</v>
      </c>
      <c r="T50" s="17" t="str">
        <f>_xlfn.IFNA(INDEX(Cal_Reclassifications!$T$9:$AK$229,MATCH(Cal_Emergency!$M50,Cal_Reclassifications!$M$9:$M$229,0),MATCH(Cal_Emergency!T$8,Cal_Reclassifications!$T$7:$AK$7,0)),"")</f>
        <v/>
      </c>
      <c r="U50" s="17" t="str">
        <f>_xlfn.IFNA(INDEX(Cal_Reclassifications!$T$9:$AK$229,MATCH(Cal_Emergency!$M50,Cal_Reclassifications!$M$9:$M$229,0),MATCH(Cal_Emergency!U$8,Cal_Reclassifications!$T$7:$AK$7,0)),"")</f>
        <v/>
      </c>
      <c r="V50" s="17" t="str">
        <f>_xlfn.IFNA(INDEX(Cal_Reclassifications!$T$9:$AK$229,MATCH(Cal_Emergency!$M50,Cal_Reclassifications!$M$9:$M$229,0),MATCH(Cal_Emergency!V$8,Cal_Reclassifications!$T$7:$AK$7,0)),"")</f>
        <v/>
      </c>
      <c r="W50" s="17" t="str">
        <f>_xlfn.IFNA(INDEX(Cal_Reclassifications!$T$9:$AK$229,MATCH(Cal_Emergency!$M50,Cal_Reclassifications!$M$9:$M$229,0),MATCH(Cal_Emergency!W$8,Cal_Reclassifications!$T$7:$AK$7,0)),"")</f>
        <v/>
      </c>
      <c r="X50" s="17" t="str">
        <f>_xlfn.IFNA(INDEX(Cal_Reclassifications!$T$9:$AK$229,MATCH(Cal_Emergency!$M50,Cal_Reclassifications!$M$9:$M$229,0),MATCH(Cal_Emergency!X$8,Cal_Reclassifications!$T$7:$AK$7,0)),"")</f>
        <v/>
      </c>
      <c r="Y50" s="17" t="str">
        <f>_xlfn.IFNA(INDEX(Cal_Reclassifications!$T$9:$AK$229,MATCH(Cal_Emergency!$M50,Cal_Reclassifications!$M$9:$M$229,0),MATCH(Cal_Emergency!Y$8,Cal_Reclassifications!$T$7:$AK$7,0)),"")</f>
        <v/>
      </c>
      <c r="Z50" s="17" t="str">
        <f>_xlfn.IFNA(INDEX(Cal_Reclassifications!$T$9:$AK$229,MATCH(Cal_Emergency!$M50,Cal_Reclassifications!$M$9:$M$229,0),MATCH(Cal_Emergency!Z$8,Cal_Reclassifications!$T$7:$AK$7,0)),"")</f>
        <v/>
      </c>
      <c r="AA50" s="17" t="str">
        <f>_xlfn.IFNA(INDEX(Cal_Reclassifications!$T$9:$AK$229,MATCH(Cal_Emergency!$M50,Cal_Reclassifications!$M$9:$M$229,0),MATCH(Cal_Emergency!AA$8,Cal_Reclassifications!$T$7:$AK$7,0)),"")</f>
        <v/>
      </c>
      <c r="AB50" s="17" t="str">
        <f>_xlfn.IFNA(INDEX(Cal_Reclassifications!$T$9:$AK$229,MATCH(Cal_Emergency!$M50,Cal_Reclassifications!$M$9:$M$229,0),MATCH(Cal_Emergency!AB$8,Cal_Reclassifications!$T$7:$AK$7,0)),"")</f>
        <v/>
      </c>
      <c r="AC50" s="17" t="str">
        <f>_xlfn.IFNA(INDEX(Cal_Reclassifications!$T$9:$AK$229,MATCH(Cal_Emergency!$M50,Cal_Reclassifications!$M$9:$M$229,0),MATCH(Cal_Emergency!AC$8,Cal_Reclassifications!$T$7:$AK$7,0)),"")</f>
        <v/>
      </c>
      <c r="AD50" s="17" t="str">
        <f>_xlfn.IFNA(INDEX(Cal_Reclassifications!$T$9:$AK$229,MATCH(Cal_Emergency!$M50,Cal_Reclassifications!$M$9:$M$229,0),MATCH(Cal_Emergency!AD$8,Cal_Reclassifications!$T$7:$AK$7,0)),"")</f>
        <v/>
      </c>
      <c r="AE50" s="17" t="str">
        <f>_xlfn.IFNA(INDEX(Cal_Reclassifications!$T$9:$AK$229,MATCH(Cal_Emergency!$M50,Cal_Reclassifications!$M$9:$M$229,0),MATCH(Cal_Emergency!AE$8,Cal_Reclassifications!$T$7:$AK$7,0)),"")</f>
        <v/>
      </c>
      <c r="AF50" s="17" t="str">
        <f>_xlfn.IFNA(INDEX(Cal_Reclassifications!$T$9:$AK$229,MATCH(Cal_Emergency!$M50,Cal_Reclassifications!$M$9:$M$229,0),MATCH(Cal_Emergency!AF$8,Cal_Reclassifications!$T$7:$AK$7,0)),"")</f>
        <v/>
      </c>
      <c r="AG50" s="17" t="str">
        <f>_xlfn.IFNA(INDEX(Cal_Reclassifications!$T$9:$AK$229,MATCH(Cal_Emergency!$M50,Cal_Reclassifications!$M$9:$M$229,0),MATCH(Cal_Emergency!AG$8,Cal_Reclassifications!$T$7:$AK$7,0)),"")</f>
        <v/>
      </c>
      <c r="AH50" s="17" t="str">
        <f>_xlfn.IFNA(INDEX(Cal_Reclassifications!$T$9:$AK$229,MATCH(Cal_Emergency!$M50,Cal_Reclassifications!$M$9:$M$229,0),MATCH(Cal_Emergency!AH$8,Cal_Reclassifications!$T$7:$AK$7,0)),"")</f>
        <v/>
      </c>
      <c r="AI50" s="17" t="str">
        <f>_xlfn.IFNA(INDEX(Cal_Reclassifications!$T$9:$AK$229,MATCH(Cal_Emergency!$M50,Cal_Reclassifications!$M$9:$M$229,0),MATCH(Cal_Emergency!AI$8,Cal_Reclassifications!$T$7:$AK$7,0)),"")</f>
        <v/>
      </c>
      <c r="AJ50" s="17" t="str">
        <f>_xlfn.IFNA(INDEX(Cal_Reclassifications!$T$9:$AK$229,MATCH(Cal_Emergency!$M50,Cal_Reclassifications!$M$9:$M$229,0),MATCH(Cal_Emergency!AJ$8,Cal_Reclassifications!$T$7:$AK$7,0)),"")</f>
        <v/>
      </c>
      <c r="AK50" s="17" t="str">
        <f>_xlfn.IFNA(INDEX(Cal_Reclassifications!$T$9:$AK$229,MATCH(Cal_Emergency!$M50,Cal_Reclassifications!$M$9:$M$229,0),MATCH(Cal_Emergency!AK$8,Cal_Reclassifications!$T$7:$AK$7,0)),"")</f>
        <v/>
      </c>
      <c r="AM50" s="17">
        <f t="shared" ref="AM50:AM59" si="11">SUM(T50:X50)</f>
        <v>0</v>
      </c>
      <c r="AN50" s="17">
        <f t="shared" ref="AN50:AN59" si="12">SUM(Y50:AF50)</f>
        <v>0</v>
      </c>
      <c r="AO50" s="17">
        <f t="shared" ref="AO50:AO59" si="13">SUM(AG50:AK50)</f>
        <v>0</v>
      </c>
    </row>
    <row r="51" spans="2:57">
      <c r="D51" s="25">
        <v>2</v>
      </c>
      <c r="E51" s="17" t="str">
        <f>_xlfn.IFNA(INDEX(Cal_Reclassifications!I$9:I$229,MATCH(Cal_Emergency!$M51,Cal_Reclassifications!$M$9:$M$229,0),0),"")</f>
        <v/>
      </c>
      <c r="F51" s="17" t="str">
        <f>INDEX(Lists!M$34:M$89,MATCH(Cal_Emergency!$I51,Lists!$P$34:$P$89,0),)</f>
        <v>Opex</v>
      </c>
      <c r="G51" s="17">
        <f>INDEX(Lists!N$34:N$89,MATCH(Cal_Emergency!$I51,Lists!$P$34:$P$89,0),)</f>
        <v>0</v>
      </c>
      <c r="H51" s="17" t="str">
        <f>INDEX(Lists!O$34:O$89,MATCH(Cal_Emergency!$I51,Lists!$P$34:$P$89,0),)</f>
        <v>Work Execution</v>
      </c>
      <c r="I51" s="17" t="str">
        <f t="shared" si="9"/>
        <v>Emergency</v>
      </c>
      <c r="J51" s="17" t="str">
        <f>_xlfn.IFNA(INDEX(Cal_Reclassifications!J$9:J$229,MATCH(Cal_Emergency!$M51,Cal_Reclassifications!$M$9:$M$229,0),0),"")</f>
        <v/>
      </c>
      <c r="L51" s="4" t="s">
        <v>111</v>
      </c>
      <c r="M51" s="17" t="str">
        <f t="shared" si="10"/>
        <v>Emergency_2</v>
      </c>
      <c r="T51" s="17" t="str">
        <f>_xlfn.IFNA(INDEX(Cal_Reclassifications!$T$9:$AK$229,MATCH(Cal_Emergency!$M51,Cal_Reclassifications!$M$9:$M$229,0),MATCH(Cal_Emergency!T$8,Cal_Reclassifications!$T$7:$AK$7,0)),"")</f>
        <v/>
      </c>
      <c r="U51" s="17" t="str">
        <f>_xlfn.IFNA(INDEX(Cal_Reclassifications!$T$9:$AK$229,MATCH(Cal_Emergency!$M51,Cal_Reclassifications!$M$9:$M$229,0),MATCH(Cal_Emergency!U$8,Cal_Reclassifications!$T$7:$AK$7,0)),"")</f>
        <v/>
      </c>
      <c r="V51" s="17" t="str">
        <f>_xlfn.IFNA(INDEX(Cal_Reclassifications!$T$9:$AK$229,MATCH(Cal_Emergency!$M51,Cal_Reclassifications!$M$9:$M$229,0),MATCH(Cal_Emergency!V$8,Cal_Reclassifications!$T$7:$AK$7,0)),"")</f>
        <v/>
      </c>
      <c r="W51" s="17" t="str">
        <f>_xlfn.IFNA(INDEX(Cal_Reclassifications!$T$9:$AK$229,MATCH(Cal_Emergency!$M51,Cal_Reclassifications!$M$9:$M$229,0),MATCH(Cal_Emergency!W$8,Cal_Reclassifications!$T$7:$AK$7,0)),"")</f>
        <v/>
      </c>
      <c r="X51" s="17" t="str">
        <f>_xlfn.IFNA(INDEX(Cal_Reclassifications!$T$9:$AK$229,MATCH(Cal_Emergency!$M51,Cal_Reclassifications!$M$9:$M$229,0),MATCH(Cal_Emergency!X$8,Cal_Reclassifications!$T$7:$AK$7,0)),"")</f>
        <v/>
      </c>
      <c r="Y51" s="17" t="str">
        <f>_xlfn.IFNA(INDEX(Cal_Reclassifications!$T$9:$AK$229,MATCH(Cal_Emergency!$M51,Cal_Reclassifications!$M$9:$M$229,0),MATCH(Cal_Emergency!Y$8,Cal_Reclassifications!$T$7:$AK$7,0)),"")</f>
        <v/>
      </c>
      <c r="Z51" s="17" t="str">
        <f>_xlfn.IFNA(INDEX(Cal_Reclassifications!$T$9:$AK$229,MATCH(Cal_Emergency!$M51,Cal_Reclassifications!$M$9:$M$229,0),MATCH(Cal_Emergency!Z$8,Cal_Reclassifications!$T$7:$AK$7,0)),"")</f>
        <v/>
      </c>
      <c r="AA51" s="17" t="str">
        <f>_xlfn.IFNA(INDEX(Cal_Reclassifications!$T$9:$AK$229,MATCH(Cal_Emergency!$M51,Cal_Reclassifications!$M$9:$M$229,0),MATCH(Cal_Emergency!AA$8,Cal_Reclassifications!$T$7:$AK$7,0)),"")</f>
        <v/>
      </c>
      <c r="AB51" s="17" t="str">
        <f>_xlfn.IFNA(INDEX(Cal_Reclassifications!$T$9:$AK$229,MATCH(Cal_Emergency!$M51,Cal_Reclassifications!$M$9:$M$229,0),MATCH(Cal_Emergency!AB$8,Cal_Reclassifications!$T$7:$AK$7,0)),"")</f>
        <v/>
      </c>
      <c r="AC51" s="17" t="str">
        <f>_xlfn.IFNA(INDEX(Cal_Reclassifications!$T$9:$AK$229,MATCH(Cal_Emergency!$M51,Cal_Reclassifications!$M$9:$M$229,0),MATCH(Cal_Emergency!AC$8,Cal_Reclassifications!$T$7:$AK$7,0)),"")</f>
        <v/>
      </c>
      <c r="AD51" s="17" t="str">
        <f>_xlfn.IFNA(INDEX(Cal_Reclassifications!$T$9:$AK$229,MATCH(Cal_Emergency!$M51,Cal_Reclassifications!$M$9:$M$229,0),MATCH(Cal_Emergency!AD$8,Cal_Reclassifications!$T$7:$AK$7,0)),"")</f>
        <v/>
      </c>
      <c r="AE51" s="17" t="str">
        <f>_xlfn.IFNA(INDEX(Cal_Reclassifications!$T$9:$AK$229,MATCH(Cal_Emergency!$M51,Cal_Reclassifications!$M$9:$M$229,0),MATCH(Cal_Emergency!AE$8,Cal_Reclassifications!$T$7:$AK$7,0)),"")</f>
        <v/>
      </c>
      <c r="AF51" s="17" t="str">
        <f>_xlfn.IFNA(INDEX(Cal_Reclassifications!$T$9:$AK$229,MATCH(Cal_Emergency!$M51,Cal_Reclassifications!$M$9:$M$229,0),MATCH(Cal_Emergency!AF$8,Cal_Reclassifications!$T$7:$AK$7,0)),"")</f>
        <v/>
      </c>
      <c r="AG51" s="17" t="str">
        <f>_xlfn.IFNA(INDEX(Cal_Reclassifications!$T$9:$AK$229,MATCH(Cal_Emergency!$M51,Cal_Reclassifications!$M$9:$M$229,0),MATCH(Cal_Emergency!AG$8,Cal_Reclassifications!$T$7:$AK$7,0)),"")</f>
        <v/>
      </c>
      <c r="AH51" s="17" t="str">
        <f>_xlfn.IFNA(INDEX(Cal_Reclassifications!$T$9:$AK$229,MATCH(Cal_Emergency!$M51,Cal_Reclassifications!$M$9:$M$229,0),MATCH(Cal_Emergency!AH$8,Cal_Reclassifications!$T$7:$AK$7,0)),"")</f>
        <v/>
      </c>
      <c r="AI51" s="17" t="str">
        <f>_xlfn.IFNA(INDEX(Cal_Reclassifications!$T$9:$AK$229,MATCH(Cal_Emergency!$M51,Cal_Reclassifications!$M$9:$M$229,0),MATCH(Cal_Emergency!AI$8,Cal_Reclassifications!$T$7:$AK$7,0)),"")</f>
        <v/>
      </c>
      <c r="AJ51" s="17" t="str">
        <f>_xlfn.IFNA(INDEX(Cal_Reclassifications!$T$9:$AK$229,MATCH(Cal_Emergency!$M51,Cal_Reclassifications!$M$9:$M$229,0),MATCH(Cal_Emergency!AJ$8,Cal_Reclassifications!$T$7:$AK$7,0)),"")</f>
        <v/>
      </c>
      <c r="AK51" s="17" t="str">
        <f>_xlfn.IFNA(INDEX(Cal_Reclassifications!$T$9:$AK$229,MATCH(Cal_Emergency!$M51,Cal_Reclassifications!$M$9:$M$229,0),MATCH(Cal_Emergency!AK$8,Cal_Reclassifications!$T$7:$AK$7,0)),"")</f>
        <v/>
      </c>
      <c r="AM51" s="17">
        <f t="shared" si="11"/>
        <v>0</v>
      </c>
      <c r="AN51" s="17">
        <f t="shared" si="12"/>
        <v>0</v>
      </c>
      <c r="AO51" s="17">
        <f t="shared" si="13"/>
        <v>0</v>
      </c>
    </row>
    <row r="52" spans="2:57">
      <c r="D52" s="25">
        <v>3</v>
      </c>
      <c r="E52" s="17" t="str">
        <f>_xlfn.IFNA(INDEX(Cal_Reclassifications!I$9:I$229,MATCH(Cal_Emergency!$M52,Cal_Reclassifications!$M$9:$M$229,0),0),"")</f>
        <v/>
      </c>
      <c r="F52" s="17" t="str">
        <f>INDEX(Lists!M$34:M$89,MATCH(Cal_Emergency!$I52,Lists!$P$34:$P$89,0),)</f>
        <v>Opex</v>
      </c>
      <c r="G52" s="17">
        <f>INDEX(Lists!N$34:N$89,MATCH(Cal_Emergency!$I52,Lists!$P$34:$P$89,0),)</f>
        <v>0</v>
      </c>
      <c r="H52" s="17" t="str">
        <f>INDEX(Lists!O$34:O$89,MATCH(Cal_Emergency!$I52,Lists!$P$34:$P$89,0),)</f>
        <v>Work Execution</v>
      </c>
      <c r="I52" s="17" t="str">
        <f t="shared" si="9"/>
        <v>Emergency</v>
      </c>
      <c r="J52" s="17" t="str">
        <f>_xlfn.IFNA(INDEX(Cal_Reclassifications!J$9:J$229,MATCH(Cal_Emergency!$M52,Cal_Reclassifications!$M$9:$M$229,0),0),"")</f>
        <v/>
      </c>
      <c r="L52" s="4" t="s">
        <v>111</v>
      </c>
      <c r="M52" s="17" t="str">
        <f t="shared" si="10"/>
        <v>Emergency_3</v>
      </c>
      <c r="T52" s="17" t="str">
        <f>_xlfn.IFNA(INDEX(Cal_Reclassifications!$T$9:$AK$229,MATCH(Cal_Emergency!$M52,Cal_Reclassifications!$M$9:$M$229,0),MATCH(Cal_Emergency!T$8,Cal_Reclassifications!$T$7:$AK$7,0)),"")</f>
        <v/>
      </c>
      <c r="U52" s="17" t="str">
        <f>_xlfn.IFNA(INDEX(Cal_Reclassifications!$T$9:$AK$229,MATCH(Cal_Emergency!$M52,Cal_Reclassifications!$M$9:$M$229,0),MATCH(Cal_Emergency!U$8,Cal_Reclassifications!$T$7:$AK$7,0)),"")</f>
        <v/>
      </c>
      <c r="V52" s="17" t="str">
        <f>_xlfn.IFNA(INDEX(Cal_Reclassifications!$T$9:$AK$229,MATCH(Cal_Emergency!$M52,Cal_Reclassifications!$M$9:$M$229,0),MATCH(Cal_Emergency!V$8,Cal_Reclassifications!$T$7:$AK$7,0)),"")</f>
        <v/>
      </c>
      <c r="W52" s="17" t="str">
        <f>_xlfn.IFNA(INDEX(Cal_Reclassifications!$T$9:$AK$229,MATCH(Cal_Emergency!$M52,Cal_Reclassifications!$M$9:$M$229,0),MATCH(Cal_Emergency!W$8,Cal_Reclassifications!$T$7:$AK$7,0)),"")</f>
        <v/>
      </c>
      <c r="X52" s="17" t="str">
        <f>_xlfn.IFNA(INDEX(Cal_Reclassifications!$T$9:$AK$229,MATCH(Cal_Emergency!$M52,Cal_Reclassifications!$M$9:$M$229,0),MATCH(Cal_Emergency!X$8,Cal_Reclassifications!$T$7:$AK$7,0)),"")</f>
        <v/>
      </c>
      <c r="Y52" s="17" t="str">
        <f>_xlfn.IFNA(INDEX(Cal_Reclassifications!$T$9:$AK$229,MATCH(Cal_Emergency!$M52,Cal_Reclassifications!$M$9:$M$229,0),MATCH(Cal_Emergency!Y$8,Cal_Reclassifications!$T$7:$AK$7,0)),"")</f>
        <v/>
      </c>
      <c r="Z52" s="17" t="str">
        <f>_xlfn.IFNA(INDEX(Cal_Reclassifications!$T$9:$AK$229,MATCH(Cal_Emergency!$M52,Cal_Reclassifications!$M$9:$M$229,0),MATCH(Cal_Emergency!Z$8,Cal_Reclassifications!$T$7:$AK$7,0)),"")</f>
        <v/>
      </c>
      <c r="AA52" s="17" t="str">
        <f>_xlfn.IFNA(INDEX(Cal_Reclassifications!$T$9:$AK$229,MATCH(Cal_Emergency!$M52,Cal_Reclassifications!$M$9:$M$229,0),MATCH(Cal_Emergency!AA$8,Cal_Reclassifications!$T$7:$AK$7,0)),"")</f>
        <v/>
      </c>
      <c r="AB52" s="17" t="str">
        <f>_xlfn.IFNA(INDEX(Cal_Reclassifications!$T$9:$AK$229,MATCH(Cal_Emergency!$M52,Cal_Reclassifications!$M$9:$M$229,0),MATCH(Cal_Emergency!AB$8,Cal_Reclassifications!$T$7:$AK$7,0)),"")</f>
        <v/>
      </c>
      <c r="AC52" s="17" t="str">
        <f>_xlfn.IFNA(INDEX(Cal_Reclassifications!$T$9:$AK$229,MATCH(Cal_Emergency!$M52,Cal_Reclassifications!$M$9:$M$229,0),MATCH(Cal_Emergency!AC$8,Cal_Reclassifications!$T$7:$AK$7,0)),"")</f>
        <v/>
      </c>
      <c r="AD52" s="17" t="str">
        <f>_xlfn.IFNA(INDEX(Cal_Reclassifications!$T$9:$AK$229,MATCH(Cal_Emergency!$M52,Cal_Reclassifications!$M$9:$M$229,0),MATCH(Cal_Emergency!AD$8,Cal_Reclassifications!$T$7:$AK$7,0)),"")</f>
        <v/>
      </c>
      <c r="AE52" s="17" t="str">
        <f>_xlfn.IFNA(INDEX(Cal_Reclassifications!$T$9:$AK$229,MATCH(Cal_Emergency!$M52,Cal_Reclassifications!$M$9:$M$229,0),MATCH(Cal_Emergency!AE$8,Cal_Reclassifications!$T$7:$AK$7,0)),"")</f>
        <v/>
      </c>
      <c r="AF52" s="17" t="str">
        <f>_xlfn.IFNA(INDEX(Cal_Reclassifications!$T$9:$AK$229,MATCH(Cal_Emergency!$M52,Cal_Reclassifications!$M$9:$M$229,0),MATCH(Cal_Emergency!AF$8,Cal_Reclassifications!$T$7:$AK$7,0)),"")</f>
        <v/>
      </c>
      <c r="AG52" s="17" t="str">
        <f>_xlfn.IFNA(INDEX(Cal_Reclassifications!$T$9:$AK$229,MATCH(Cal_Emergency!$M52,Cal_Reclassifications!$M$9:$M$229,0),MATCH(Cal_Emergency!AG$8,Cal_Reclassifications!$T$7:$AK$7,0)),"")</f>
        <v/>
      </c>
      <c r="AH52" s="17" t="str">
        <f>_xlfn.IFNA(INDEX(Cal_Reclassifications!$T$9:$AK$229,MATCH(Cal_Emergency!$M52,Cal_Reclassifications!$M$9:$M$229,0),MATCH(Cal_Emergency!AH$8,Cal_Reclassifications!$T$7:$AK$7,0)),"")</f>
        <v/>
      </c>
      <c r="AI52" s="17" t="str">
        <f>_xlfn.IFNA(INDEX(Cal_Reclassifications!$T$9:$AK$229,MATCH(Cal_Emergency!$M52,Cal_Reclassifications!$M$9:$M$229,0),MATCH(Cal_Emergency!AI$8,Cal_Reclassifications!$T$7:$AK$7,0)),"")</f>
        <v/>
      </c>
      <c r="AJ52" s="17" t="str">
        <f>_xlfn.IFNA(INDEX(Cal_Reclassifications!$T$9:$AK$229,MATCH(Cal_Emergency!$M52,Cal_Reclassifications!$M$9:$M$229,0),MATCH(Cal_Emergency!AJ$8,Cal_Reclassifications!$T$7:$AK$7,0)),"")</f>
        <v/>
      </c>
      <c r="AK52" s="17" t="str">
        <f>_xlfn.IFNA(INDEX(Cal_Reclassifications!$T$9:$AK$229,MATCH(Cal_Emergency!$M52,Cal_Reclassifications!$M$9:$M$229,0),MATCH(Cal_Emergency!AK$8,Cal_Reclassifications!$T$7:$AK$7,0)),"")</f>
        <v/>
      </c>
      <c r="AM52" s="17">
        <f t="shared" si="11"/>
        <v>0</v>
      </c>
      <c r="AN52" s="17">
        <f t="shared" si="12"/>
        <v>0</v>
      </c>
      <c r="AO52" s="17">
        <f t="shared" si="13"/>
        <v>0</v>
      </c>
    </row>
    <row r="53" spans="2:57">
      <c r="D53" s="25">
        <v>4</v>
      </c>
      <c r="E53" s="17" t="str">
        <f>_xlfn.IFNA(INDEX(Cal_Reclassifications!I$9:I$229,MATCH(Cal_Emergency!$M53,Cal_Reclassifications!$M$9:$M$229,0),0),"")</f>
        <v/>
      </c>
      <c r="F53" s="17" t="str">
        <f>INDEX(Lists!M$34:M$89,MATCH(Cal_Emergency!$I53,Lists!$P$34:$P$89,0),)</f>
        <v>Opex</v>
      </c>
      <c r="G53" s="17">
        <f>INDEX(Lists!N$34:N$89,MATCH(Cal_Emergency!$I53,Lists!$P$34:$P$89,0),)</f>
        <v>0</v>
      </c>
      <c r="H53" s="17" t="str">
        <f>INDEX(Lists!O$34:O$89,MATCH(Cal_Emergency!$I53,Lists!$P$34:$P$89,0),)</f>
        <v>Work Execution</v>
      </c>
      <c r="I53" s="17" t="str">
        <f t="shared" si="9"/>
        <v>Emergency</v>
      </c>
      <c r="J53" s="17" t="str">
        <f>_xlfn.IFNA(INDEX(Cal_Reclassifications!J$9:J$229,MATCH(Cal_Emergency!$M53,Cal_Reclassifications!$M$9:$M$229,0),0),"")</f>
        <v/>
      </c>
      <c r="L53" s="4" t="s">
        <v>111</v>
      </c>
      <c r="M53" s="17" t="str">
        <f t="shared" si="10"/>
        <v>Emergency_4</v>
      </c>
      <c r="T53" s="17" t="str">
        <f>_xlfn.IFNA(INDEX(Cal_Reclassifications!$T$9:$AK$229,MATCH(Cal_Emergency!$M53,Cal_Reclassifications!$M$9:$M$229,0),MATCH(Cal_Emergency!T$8,Cal_Reclassifications!$T$7:$AK$7,0)),"")</f>
        <v/>
      </c>
      <c r="U53" s="17" t="str">
        <f>_xlfn.IFNA(INDEX(Cal_Reclassifications!$T$9:$AK$229,MATCH(Cal_Emergency!$M53,Cal_Reclassifications!$M$9:$M$229,0),MATCH(Cal_Emergency!U$8,Cal_Reclassifications!$T$7:$AK$7,0)),"")</f>
        <v/>
      </c>
      <c r="V53" s="17" t="str">
        <f>_xlfn.IFNA(INDEX(Cal_Reclassifications!$T$9:$AK$229,MATCH(Cal_Emergency!$M53,Cal_Reclassifications!$M$9:$M$229,0),MATCH(Cal_Emergency!V$8,Cal_Reclassifications!$T$7:$AK$7,0)),"")</f>
        <v/>
      </c>
      <c r="W53" s="17" t="str">
        <f>_xlfn.IFNA(INDEX(Cal_Reclassifications!$T$9:$AK$229,MATCH(Cal_Emergency!$M53,Cal_Reclassifications!$M$9:$M$229,0),MATCH(Cal_Emergency!W$8,Cal_Reclassifications!$T$7:$AK$7,0)),"")</f>
        <v/>
      </c>
      <c r="X53" s="17" t="str">
        <f>_xlfn.IFNA(INDEX(Cal_Reclassifications!$T$9:$AK$229,MATCH(Cal_Emergency!$M53,Cal_Reclassifications!$M$9:$M$229,0),MATCH(Cal_Emergency!X$8,Cal_Reclassifications!$T$7:$AK$7,0)),"")</f>
        <v/>
      </c>
      <c r="Y53" s="17" t="str">
        <f>_xlfn.IFNA(INDEX(Cal_Reclassifications!$T$9:$AK$229,MATCH(Cal_Emergency!$M53,Cal_Reclassifications!$M$9:$M$229,0),MATCH(Cal_Emergency!Y$8,Cal_Reclassifications!$T$7:$AK$7,0)),"")</f>
        <v/>
      </c>
      <c r="Z53" s="17" t="str">
        <f>_xlfn.IFNA(INDEX(Cal_Reclassifications!$T$9:$AK$229,MATCH(Cal_Emergency!$M53,Cal_Reclassifications!$M$9:$M$229,0),MATCH(Cal_Emergency!Z$8,Cal_Reclassifications!$T$7:$AK$7,0)),"")</f>
        <v/>
      </c>
      <c r="AA53" s="17" t="str">
        <f>_xlfn.IFNA(INDEX(Cal_Reclassifications!$T$9:$AK$229,MATCH(Cal_Emergency!$M53,Cal_Reclassifications!$M$9:$M$229,0),MATCH(Cal_Emergency!AA$8,Cal_Reclassifications!$T$7:$AK$7,0)),"")</f>
        <v/>
      </c>
      <c r="AB53" s="17" t="str">
        <f>_xlfn.IFNA(INDEX(Cal_Reclassifications!$T$9:$AK$229,MATCH(Cal_Emergency!$M53,Cal_Reclassifications!$M$9:$M$229,0),MATCH(Cal_Emergency!AB$8,Cal_Reclassifications!$T$7:$AK$7,0)),"")</f>
        <v/>
      </c>
      <c r="AC53" s="17" t="str">
        <f>_xlfn.IFNA(INDEX(Cal_Reclassifications!$T$9:$AK$229,MATCH(Cal_Emergency!$M53,Cal_Reclassifications!$M$9:$M$229,0),MATCH(Cal_Emergency!AC$8,Cal_Reclassifications!$T$7:$AK$7,0)),"")</f>
        <v/>
      </c>
      <c r="AD53" s="17" t="str">
        <f>_xlfn.IFNA(INDEX(Cal_Reclassifications!$T$9:$AK$229,MATCH(Cal_Emergency!$M53,Cal_Reclassifications!$M$9:$M$229,0),MATCH(Cal_Emergency!AD$8,Cal_Reclassifications!$T$7:$AK$7,0)),"")</f>
        <v/>
      </c>
      <c r="AE53" s="17" t="str">
        <f>_xlfn.IFNA(INDEX(Cal_Reclassifications!$T$9:$AK$229,MATCH(Cal_Emergency!$M53,Cal_Reclassifications!$M$9:$M$229,0),MATCH(Cal_Emergency!AE$8,Cal_Reclassifications!$T$7:$AK$7,0)),"")</f>
        <v/>
      </c>
      <c r="AF53" s="17" t="str">
        <f>_xlfn.IFNA(INDEX(Cal_Reclassifications!$T$9:$AK$229,MATCH(Cal_Emergency!$M53,Cal_Reclassifications!$M$9:$M$229,0),MATCH(Cal_Emergency!AF$8,Cal_Reclassifications!$T$7:$AK$7,0)),"")</f>
        <v/>
      </c>
      <c r="AG53" s="17" t="str">
        <f>_xlfn.IFNA(INDEX(Cal_Reclassifications!$T$9:$AK$229,MATCH(Cal_Emergency!$M53,Cal_Reclassifications!$M$9:$M$229,0),MATCH(Cal_Emergency!AG$8,Cal_Reclassifications!$T$7:$AK$7,0)),"")</f>
        <v/>
      </c>
      <c r="AH53" s="17" t="str">
        <f>_xlfn.IFNA(INDEX(Cal_Reclassifications!$T$9:$AK$229,MATCH(Cal_Emergency!$M53,Cal_Reclassifications!$M$9:$M$229,0),MATCH(Cal_Emergency!AH$8,Cal_Reclassifications!$T$7:$AK$7,0)),"")</f>
        <v/>
      </c>
      <c r="AI53" s="17" t="str">
        <f>_xlfn.IFNA(INDEX(Cal_Reclassifications!$T$9:$AK$229,MATCH(Cal_Emergency!$M53,Cal_Reclassifications!$M$9:$M$229,0),MATCH(Cal_Emergency!AI$8,Cal_Reclassifications!$T$7:$AK$7,0)),"")</f>
        <v/>
      </c>
      <c r="AJ53" s="17" t="str">
        <f>_xlfn.IFNA(INDEX(Cal_Reclassifications!$T$9:$AK$229,MATCH(Cal_Emergency!$M53,Cal_Reclassifications!$M$9:$M$229,0),MATCH(Cal_Emergency!AJ$8,Cal_Reclassifications!$T$7:$AK$7,0)),"")</f>
        <v/>
      </c>
      <c r="AK53" s="17" t="str">
        <f>_xlfn.IFNA(INDEX(Cal_Reclassifications!$T$9:$AK$229,MATCH(Cal_Emergency!$M53,Cal_Reclassifications!$M$9:$M$229,0),MATCH(Cal_Emergency!AK$8,Cal_Reclassifications!$T$7:$AK$7,0)),"")</f>
        <v/>
      </c>
      <c r="AM53" s="17">
        <f t="shared" si="11"/>
        <v>0</v>
      </c>
      <c r="AN53" s="17">
        <f t="shared" si="12"/>
        <v>0</v>
      </c>
      <c r="AO53" s="17">
        <f t="shared" si="13"/>
        <v>0</v>
      </c>
    </row>
    <row r="54" spans="2:57">
      <c r="D54" s="25">
        <v>5</v>
      </c>
      <c r="E54" s="17" t="str">
        <f>_xlfn.IFNA(INDEX(Cal_Reclassifications!I$9:I$229,MATCH(Cal_Emergency!$M54,Cal_Reclassifications!$M$9:$M$229,0),0),"")</f>
        <v/>
      </c>
      <c r="F54" s="17" t="str">
        <f>INDEX(Lists!M$34:M$89,MATCH(Cal_Emergency!$I54,Lists!$P$34:$P$89,0),)</f>
        <v>Opex</v>
      </c>
      <c r="G54" s="17">
        <f>INDEX(Lists!N$34:N$89,MATCH(Cal_Emergency!$I54,Lists!$P$34:$P$89,0),)</f>
        <v>0</v>
      </c>
      <c r="H54" s="17" t="str">
        <f>INDEX(Lists!O$34:O$89,MATCH(Cal_Emergency!$I54,Lists!$P$34:$P$89,0),)</f>
        <v>Work Execution</v>
      </c>
      <c r="I54" s="17" t="str">
        <f t="shared" si="9"/>
        <v>Emergency</v>
      </c>
      <c r="J54" s="17" t="str">
        <f>_xlfn.IFNA(INDEX(Cal_Reclassifications!J$9:J$229,MATCH(Cal_Emergency!$M54,Cal_Reclassifications!$M$9:$M$229,0),0),"")</f>
        <v/>
      </c>
      <c r="L54" s="4" t="s">
        <v>111</v>
      </c>
      <c r="M54" s="17" t="str">
        <f t="shared" si="10"/>
        <v>Emergency_5</v>
      </c>
      <c r="T54" s="17" t="str">
        <f>_xlfn.IFNA(INDEX(Cal_Reclassifications!$T$9:$AK$229,MATCH(Cal_Emergency!$M54,Cal_Reclassifications!$M$9:$M$229,0),MATCH(Cal_Emergency!T$8,Cal_Reclassifications!$T$7:$AK$7,0)),"")</f>
        <v/>
      </c>
      <c r="U54" s="17" t="str">
        <f>_xlfn.IFNA(INDEX(Cal_Reclassifications!$T$9:$AK$229,MATCH(Cal_Emergency!$M54,Cal_Reclassifications!$M$9:$M$229,0),MATCH(Cal_Emergency!U$8,Cal_Reclassifications!$T$7:$AK$7,0)),"")</f>
        <v/>
      </c>
      <c r="V54" s="17" t="str">
        <f>_xlfn.IFNA(INDEX(Cal_Reclassifications!$T$9:$AK$229,MATCH(Cal_Emergency!$M54,Cal_Reclassifications!$M$9:$M$229,0),MATCH(Cal_Emergency!V$8,Cal_Reclassifications!$T$7:$AK$7,0)),"")</f>
        <v/>
      </c>
      <c r="W54" s="17" t="str">
        <f>_xlfn.IFNA(INDEX(Cal_Reclassifications!$T$9:$AK$229,MATCH(Cal_Emergency!$M54,Cal_Reclassifications!$M$9:$M$229,0),MATCH(Cal_Emergency!W$8,Cal_Reclassifications!$T$7:$AK$7,0)),"")</f>
        <v/>
      </c>
      <c r="X54" s="17" t="str">
        <f>_xlfn.IFNA(INDEX(Cal_Reclassifications!$T$9:$AK$229,MATCH(Cal_Emergency!$M54,Cal_Reclassifications!$M$9:$M$229,0),MATCH(Cal_Emergency!X$8,Cal_Reclassifications!$T$7:$AK$7,0)),"")</f>
        <v/>
      </c>
      <c r="Y54" s="17" t="str">
        <f>_xlfn.IFNA(INDEX(Cal_Reclassifications!$T$9:$AK$229,MATCH(Cal_Emergency!$M54,Cal_Reclassifications!$M$9:$M$229,0),MATCH(Cal_Emergency!Y$8,Cal_Reclassifications!$T$7:$AK$7,0)),"")</f>
        <v/>
      </c>
      <c r="Z54" s="17" t="str">
        <f>_xlfn.IFNA(INDEX(Cal_Reclassifications!$T$9:$AK$229,MATCH(Cal_Emergency!$M54,Cal_Reclassifications!$M$9:$M$229,0),MATCH(Cal_Emergency!Z$8,Cal_Reclassifications!$T$7:$AK$7,0)),"")</f>
        <v/>
      </c>
      <c r="AA54" s="17" t="str">
        <f>_xlfn.IFNA(INDEX(Cal_Reclassifications!$T$9:$AK$229,MATCH(Cal_Emergency!$M54,Cal_Reclassifications!$M$9:$M$229,0),MATCH(Cal_Emergency!AA$8,Cal_Reclassifications!$T$7:$AK$7,0)),"")</f>
        <v/>
      </c>
      <c r="AB54" s="17" t="str">
        <f>_xlfn.IFNA(INDEX(Cal_Reclassifications!$T$9:$AK$229,MATCH(Cal_Emergency!$M54,Cal_Reclassifications!$M$9:$M$229,0),MATCH(Cal_Emergency!AB$8,Cal_Reclassifications!$T$7:$AK$7,0)),"")</f>
        <v/>
      </c>
      <c r="AC54" s="17" t="str">
        <f>_xlfn.IFNA(INDEX(Cal_Reclassifications!$T$9:$AK$229,MATCH(Cal_Emergency!$M54,Cal_Reclassifications!$M$9:$M$229,0),MATCH(Cal_Emergency!AC$8,Cal_Reclassifications!$T$7:$AK$7,0)),"")</f>
        <v/>
      </c>
      <c r="AD54" s="17" t="str">
        <f>_xlfn.IFNA(INDEX(Cal_Reclassifications!$T$9:$AK$229,MATCH(Cal_Emergency!$M54,Cal_Reclassifications!$M$9:$M$229,0),MATCH(Cal_Emergency!AD$8,Cal_Reclassifications!$T$7:$AK$7,0)),"")</f>
        <v/>
      </c>
      <c r="AE54" s="17" t="str">
        <f>_xlfn.IFNA(INDEX(Cal_Reclassifications!$T$9:$AK$229,MATCH(Cal_Emergency!$M54,Cal_Reclassifications!$M$9:$M$229,0),MATCH(Cal_Emergency!AE$8,Cal_Reclassifications!$T$7:$AK$7,0)),"")</f>
        <v/>
      </c>
      <c r="AF54" s="17" t="str">
        <f>_xlfn.IFNA(INDEX(Cal_Reclassifications!$T$9:$AK$229,MATCH(Cal_Emergency!$M54,Cal_Reclassifications!$M$9:$M$229,0),MATCH(Cal_Emergency!AF$8,Cal_Reclassifications!$T$7:$AK$7,0)),"")</f>
        <v/>
      </c>
      <c r="AG54" s="17" t="str">
        <f>_xlfn.IFNA(INDEX(Cal_Reclassifications!$T$9:$AK$229,MATCH(Cal_Emergency!$M54,Cal_Reclassifications!$M$9:$M$229,0),MATCH(Cal_Emergency!AG$8,Cal_Reclassifications!$T$7:$AK$7,0)),"")</f>
        <v/>
      </c>
      <c r="AH54" s="17" t="str">
        <f>_xlfn.IFNA(INDEX(Cal_Reclassifications!$T$9:$AK$229,MATCH(Cal_Emergency!$M54,Cal_Reclassifications!$M$9:$M$229,0),MATCH(Cal_Emergency!AH$8,Cal_Reclassifications!$T$7:$AK$7,0)),"")</f>
        <v/>
      </c>
      <c r="AI54" s="17" t="str">
        <f>_xlfn.IFNA(INDEX(Cal_Reclassifications!$T$9:$AK$229,MATCH(Cal_Emergency!$M54,Cal_Reclassifications!$M$9:$M$229,0),MATCH(Cal_Emergency!AI$8,Cal_Reclassifications!$T$7:$AK$7,0)),"")</f>
        <v/>
      </c>
      <c r="AJ54" s="17" t="str">
        <f>_xlfn.IFNA(INDEX(Cal_Reclassifications!$T$9:$AK$229,MATCH(Cal_Emergency!$M54,Cal_Reclassifications!$M$9:$M$229,0),MATCH(Cal_Emergency!AJ$8,Cal_Reclassifications!$T$7:$AK$7,0)),"")</f>
        <v/>
      </c>
      <c r="AK54" s="17" t="str">
        <f>_xlfn.IFNA(INDEX(Cal_Reclassifications!$T$9:$AK$229,MATCH(Cal_Emergency!$M54,Cal_Reclassifications!$M$9:$M$229,0),MATCH(Cal_Emergency!AK$8,Cal_Reclassifications!$T$7:$AK$7,0)),"")</f>
        <v/>
      </c>
      <c r="AM54" s="17">
        <f t="shared" si="11"/>
        <v>0</v>
      </c>
      <c r="AN54" s="17">
        <f t="shared" si="12"/>
        <v>0</v>
      </c>
      <c r="AO54" s="17">
        <f t="shared" si="13"/>
        <v>0</v>
      </c>
    </row>
    <row r="55" spans="2:57">
      <c r="D55" s="25">
        <v>6</v>
      </c>
      <c r="E55" s="17" t="str">
        <f>_xlfn.IFNA(INDEX(Cal_Reclassifications!I$9:I$229,MATCH(Cal_Emergency!$M55,Cal_Reclassifications!$M$9:$M$229,0),0),"")</f>
        <v/>
      </c>
      <c r="F55" s="17" t="str">
        <f>INDEX(Lists!M$34:M$89,MATCH(Cal_Emergency!$I55,Lists!$P$34:$P$89,0),)</f>
        <v>Opex</v>
      </c>
      <c r="G55" s="17">
        <f>INDEX(Lists!N$34:N$89,MATCH(Cal_Emergency!$I55,Lists!$P$34:$P$89,0),)</f>
        <v>0</v>
      </c>
      <c r="H55" s="17" t="str">
        <f>INDEX(Lists!O$34:O$89,MATCH(Cal_Emergency!$I55,Lists!$P$34:$P$89,0),)</f>
        <v>Work Execution</v>
      </c>
      <c r="I55" s="17" t="str">
        <f t="shared" si="9"/>
        <v>Emergency</v>
      </c>
      <c r="J55" s="17" t="str">
        <f>_xlfn.IFNA(INDEX(Cal_Reclassifications!J$9:J$229,MATCH(Cal_Emergency!$M55,Cal_Reclassifications!$M$9:$M$229,0),0),"")</f>
        <v/>
      </c>
      <c r="L55" s="4" t="s">
        <v>111</v>
      </c>
      <c r="M55" s="17" t="str">
        <f t="shared" si="10"/>
        <v>Emergency_6</v>
      </c>
      <c r="T55" s="17" t="str">
        <f>_xlfn.IFNA(INDEX(Cal_Reclassifications!$T$9:$AK$229,MATCH(Cal_Emergency!$M55,Cal_Reclassifications!$M$9:$M$229,0),MATCH(Cal_Emergency!T$8,Cal_Reclassifications!$T$7:$AK$7,0)),"")</f>
        <v/>
      </c>
      <c r="U55" s="17" t="str">
        <f>_xlfn.IFNA(INDEX(Cal_Reclassifications!$T$9:$AK$229,MATCH(Cal_Emergency!$M55,Cal_Reclassifications!$M$9:$M$229,0),MATCH(Cal_Emergency!U$8,Cal_Reclassifications!$T$7:$AK$7,0)),"")</f>
        <v/>
      </c>
      <c r="V55" s="17" t="str">
        <f>_xlfn.IFNA(INDEX(Cal_Reclassifications!$T$9:$AK$229,MATCH(Cal_Emergency!$M55,Cal_Reclassifications!$M$9:$M$229,0),MATCH(Cal_Emergency!V$8,Cal_Reclassifications!$T$7:$AK$7,0)),"")</f>
        <v/>
      </c>
      <c r="W55" s="17" t="str">
        <f>_xlfn.IFNA(INDEX(Cal_Reclassifications!$T$9:$AK$229,MATCH(Cal_Emergency!$M55,Cal_Reclassifications!$M$9:$M$229,0),MATCH(Cal_Emergency!W$8,Cal_Reclassifications!$T$7:$AK$7,0)),"")</f>
        <v/>
      </c>
      <c r="X55" s="17" t="str">
        <f>_xlfn.IFNA(INDEX(Cal_Reclassifications!$T$9:$AK$229,MATCH(Cal_Emergency!$M55,Cal_Reclassifications!$M$9:$M$229,0),MATCH(Cal_Emergency!X$8,Cal_Reclassifications!$T$7:$AK$7,0)),"")</f>
        <v/>
      </c>
      <c r="Y55" s="17" t="str">
        <f>_xlfn.IFNA(INDEX(Cal_Reclassifications!$T$9:$AK$229,MATCH(Cal_Emergency!$M55,Cal_Reclassifications!$M$9:$M$229,0),MATCH(Cal_Emergency!Y$8,Cal_Reclassifications!$T$7:$AK$7,0)),"")</f>
        <v/>
      </c>
      <c r="Z55" s="17" t="str">
        <f>_xlfn.IFNA(INDEX(Cal_Reclassifications!$T$9:$AK$229,MATCH(Cal_Emergency!$M55,Cal_Reclassifications!$M$9:$M$229,0),MATCH(Cal_Emergency!Z$8,Cal_Reclassifications!$T$7:$AK$7,0)),"")</f>
        <v/>
      </c>
      <c r="AA55" s="17" t="str">
        <f>_xlfn.IFNA(INDEX(Cal_Reclassifications!$T$9:$AK$229,MATCH(Cal_Emergency!$M55,Cal_Reclassifications!$M$9:$M$229,0),MATCH(Cal_Emergency!AA$8,Cal_Reclassifications!$T$7:$AK$7,0)),"")</f>
        <v/>
      </c>
      <c r="AB55" s="17" t="str">
        <f>_xlfn.IFNA(INDEX(Cal_Reclassifications!$T$9:$AK$229,MATCH(Cal_Emergency!$M55,Cal_Reclassifications!$M$9:$M$229,0),MATCH(Cal_Emergency!AB$8,Cal_Reclassifications!$T$7:$AK$7,0)),"")</f>
        <v/>
      </c>
      <c r="AC55" s="17" t="str">
        <f>_xlfn.IFNA(INDEX(Cal_Reclassifications!$T$9:$AK$229,MATCH(Cal_Emergency!$M55,Cal_Reclassifications!$M$9:$M$229,0),MATCH(Cal_Emergency!AC$8,Cal_Reclassifications!$T$7:$AK$7,0)),"")</f>
        <v/>
      </c>
      <c r="AD55" s="17" t="str">
        <f>_xlfn.IFNA(INDEX(Cal_Reclassifications!$T$9:$AK$229,MATCH(Cal_Emergency!$M55,Cal_Reclassifications!$M$9:$M$229,0),MATCH(Cal_Emergency!AD$8,Cal_Reclassifications!$T$7:$AK$7,0)),"")</f>
        <v/>
      </c>
      <c r="AE55" s="17" t="str">
        <f>_xlfn.IFNA(INDEX(Cal_Reclassifications!$T$9:$AK$229,MATCH(Cal_Emergency!$M55,Cal_Reclassifications!$M$9:$M$229,0),MATCH(Cal_Emergency!AE$8,Cal_Reclassifications!$T$7:$AK$7,0)),"")</f>
        <v/>
      </c>
      <c r="AF55" s="17" t="str">
        <f>_xlfn.IFNA(INDEX(Cal_Reclassifications!$T$9:$AK$229,MATCH(Cal_Emergency!$M55,Cal_Reclassifications!$M$9:$M$229,0),MATCH(Cal_Emergency!AF$8,Cal_Reclassifications!$T$7:$AK$7,0)),"")</f>
        <v/>
      </c>
      <c r="AG55" s="17" t="str">
        <f>_xlfn.IFNA(INDEX(Cal_Reclassifications!$T$9:$AK$229,MATCH(Cal_Emergency!$M55,Cal_Reclassifications!$M$9:$M$229,0),MATCH(Cal_Emergency!AG$8,Cal_Reclassifications!$T$7:$AK$7,0)),"")</f>
        <v/>
      </c>
      <c r="AH55" s="17" t="str">
        <f>_xlfn.IFNA(INDEX(Cal_Reclassifications!$T$9:$AK$229,MATCH(Cal_Emergency!$M55,Cal_Reclassifications!$M$9:$M$229,0),MATCH(Cal_Emergency!AH$8,Cal_Reclassifications!$T$7:$AK$7,0)),"")</f>
        <v/>
      </c>
      <c r="AI55" s="17" t="str">
        <f>_xlfn.IFNA(INDEX(Cal_Reclassifications!$T$9:$AK$229,MATCH(Cal_Emergency!$M55,Cal_Reclassifications!$M$9:$M$229,0),MATCH(Cal_Emergency!AI$8,Cal_Reclassifications!$T$7:$AK$7,0)),"")</f>
        <v/>
      </c>
      <c r="AJ55" s="17" t="str">
        <f>_xlfn.IFNA(INDEX(Cal_Reclassifications!$T$9:$AK$229,MATCH(Cal_Emergency!$M55,Cal_Reclassifications!$M$9:$M$229,0),MATCH(Cal_Emergency!AJ$8,Cal_Reclassifications!$T$7:$AK$7,0)),"")</f>
        <v/>
      </c>
      <c r="AK55" s="17" t="str">
        <f>_xlfn.IFNA(INDEX(Cal_Reclassifications!$T$9:$AK$229,MATCH(Cal_Emergency!$M55,Cal_Reclassifications!$M$9:$M$229,0),MATCH(Cal_Emergency!AK$8,Cal_Reclassifications!$T$7:$AK$7,0)),"")</f>
        <v/>
      </c>
      <c r="AM55" s="17">
        <f t="shared" si="11"/>
        <v>0</v>
      </c>
      <c r="AN55" s="17">
        <f t="shared" si="12"/>
        <v>0</v>
      </c>
      <c r="AO55" s="17">
        <f t="shared" si="13"/>
        <v>0</v>
      </c>
    </row>
    <row r="56" spans="2:57">
      <c r="D56" s="25">
        <v>7</v>
      </c>
      <c r="E56" s="17" t="str">
        <f>_xlfn.IFNA(INDEX(Cal_Reclassifications!I$9:I$229,MATCH(Cal_Emergency!$M56,Cal_Reclassifications!$M$9:$M$229,0),0),"")</f>
        <v/>
      </c>
      <c r="F56" s="17" t="str">
        <f>INDEX(Lists!M$34:M$89,MATCH(Cal_Emergency!$I56,Lists!$P$34:$P$89,0),)</f>
        <v>Opex</v>
      </c>
      <c r="G56" s="17">
        <f>INDEX(Lists!N$34:N$89,MATCH(Cal_Emergency!$I56,Lists!$P$34:$P$89,0),)</f>
        <v>0</v>
      </c>
      <c r="H56" s="17" t="str">
        <f>INDEX(Lists!O$34:O$89,MATCH(Cal_Emergency!$I56,Lists!$P$34:$P$89,0),)</f>
        <v>Work Execution</v>
      </c>
      <c r="I56" s="17" t="str">
        <f t="shared" si="9"/>
        <v>Emergency</v>
      </c>
      <c r="J56" s="17" t="str">
        <f>_xlfn.IFNA(INDEX(Cal_Reclassifications!J$9:J$229,MATCH(Cal_Emergency!$M56,Cal_Reclassifications!$M$9:$M$229,0),0),"")</f>
        <v/>
      </c>
      <c r="L56" s="4" t="s">
        <v>111</v>
      </c>
      <c r="M56" s="17" t="str">
        <f t="shared" si="10"/>
        <v>Emergency_7</v>
      </c>
      <c r="T56" s="17" t="str">
        <f>_xlfn.IFNA(INDEX(Cal_Reclassifications!$T$9:$AK$229,MATCH(Cal_Emergency!$M56,Cal_Reclassifications!$M$9:$M$229,0),MATCH(Cal_Emergency!T$8,Cal_Reclassifications!$T$7:$AK$7,0)),"")</f>
        <v/>
      </c>
      <c r="U56" s="17" t="str">
        <f>_xlfn.IFNA(INDEX(Cal_Reclassifications!$T$9:$AK$229,MATCH(Cal_Emergency!$M56,Cal_Reclassifications!$M$9:$M$229,0),MATCH(Cal_Emergency!U$8,Cal_Reclassifications!$T$7:$AK$7,0)),"")</f>
        <v/>
      </c>
      <c r="V56" s="17" t="str">
        <f>_xlfn.IFNA(INDEX(Cal_Reclassifications!$T$9:$AK$229,MATCH(Cal_Emergency!$M56,Cal_Reclassifications!$M$9:$M$229,0),MATCH(Cal_Emergency!V$8,Cal_Reclassifications!$T$7:$AK$7,0)),"")</f>
        <v/>
      </c>
      <c r="W56" s="17" t="str">
        <f>_xlfn.IFNA(INDEX(Cal_Reclassifications!$T$9:$AK$229,MATCH(Cal_Emergency!$M56,Cal_Reclassifications!$M$9:$M$229,0),MATCH(Cal_Emergency!W$8,Cal_Reclassifications!$T$7:$AK$7,0)),"")</f>
        <v/>
      </c>
      <c r="X56" s="17" t="str">
        <f>_xlfn.IFNA(INDEX(Cal_Reclassifications!$T$9:$AK$229,MATCH(Cal_Emergency!$M56,Cal_Reclassifications!$M$9:$M$229,0),MATCH(Cal_Emergency!X$8,Cal_Reclassifications!$T$7:$AK$7,0)),"")</f>
        <v/>
      </c>
      <c r="Y56" s="17" t="str">
        <f>_xlfn.IFNA(INDEX(Cal_Reclassifications!$T$9:$AK$229,MATCH(Cal_Emergency!$M56,Cal_Reclassifications!$M$9:$M$229,0),MATCH(Cal_Emergency!Y$8,Cal_Reclassifications!$T$7:$AK$7,0)),"")</f>
        <v/>
      </c>
      <c r="Z56" s="17" t="str">
        <f>_xlfn.IFNA(INDEX(Cal_Reclassifications!$T$9:$AK$229,MATCH(Cal_Emergency!$M56,Cal_Reclassifications!$M$9:$M$229,0),MATCH(Cal_Emergency!Z$8,Cal_Reclassifications!$T$7:$AK$7,0)),"")</f>
        <v/>
      </c>
      <c r="AA56" s="17" t="str">
        <f>_xlfn.IFNA(INDEX(Cal_Reclassifications!$T$9:$AK$229,MATCH(Cal_Emergency!$M56,Cal_Reclassifications!$M$9:$M$229,0),MATCH(Cal_Emergency!AA$8,Cal_Reclassifications!$T$7:$AK$7,0)),"")</f>
        <v/>
      </c>
      <c r="AB56" s="17" t="str">
        <f>_xlfn.IFNA(INDEX(Cal_Reclassifications!$T$9:$AK$229,MATCH(Cal_Emergency!$M56,Cal_Reclassifications!$M$9:$M$229,0),MATCH(Cal_Emergency!AB$8,Cal_Reclassifications!$T$7:$AK$7,0)),"")</f>
        <v/>
      </c>
      <c r="AC56" s="17" t="str">
        <f>_xlfn.IFNA(INDEX(Cal_Reclassifications!$T$9:$AK$229,MATCH(Cal_Emergency!$M56,Cal_Reclassifications!$M$9:$M$229,0),MATCH(Cal_Emergency!AC$8,Cal_Reclassifications!$T$7:$AK$7,0)),"")</f>
        <v/>
      </c>
      <c r="AD56" s="17" t="str">
        <f>_xlfn.IFNA(INDEX(Cal_Reclassifications!$T$9:$AK$229,MATCH(Cal_Emergency!$M56,Cal_Reclassifications!$M$9:$M$229,0),MATCH(Cal_Emergency!AD$8,Cal_Reclassifications!$T$7:$AK$7,0)),"")</f>
        <v/>
      </c>
      <c r="AE56" s="17" t="str">
        <f>_xlfn.IFNA(INDEX(Cal_Reclassifications!$T$9:$AK$229,MATCH(Cal_Emergency!$M56,Cal_Reclassifications!$M$9:$M$229,0),MATCH(Cal_Emergency!AE$8,Cal_Reclassifications!$T$7:$AK$7,0)),"")</f>
        <v/>
      </c>
      <c r="AF56" s="17" t="str">
        <f>_xlfn.IFNA(INDEX(Cal_Reclassifications!$T$9:$AK$229,MATCH(Cal_Emergency!$M56,Cal_Reclassifications!$M$9:$M$229,0),MATCH(Cal_Emergency!AF$8,Cal_Reclassifications!$T$7:$AK$7,0)),"")</f>
        <v/>
      </c>
      <c r="AG56" s="17" t="str">
        <f>_xlfn.IFNA(INDEX(Cal_Reclassifications!$T$9:$AK$229,MATCH(Cal_Emergency!$M56,Cal_Reclassifications!$M$9:$M$229,0),MATCH(Cal_Emergency!AG$8,Cal_Reclassifications!$T$7:$AK$7,0)),"")</f>
        <v/>
      </c>
      <c r="AH56" s="17" t="str">
        <f>_xlfn.IFNA(INDEX(Cal_Reclassifications!$T$9:$AK$229,MATCH(Cal_Emergency!$M56,Cal_Reclassifications!$M$9:$M$229,0),MATCH(Cal_Emergency!AH$8,Cal_Reclassifications!$T$7:$AK$7,0)),"")</f>
        <v/>
      </c>
      <c r="AI56" s="17" t="str">
        <f>_xlfn.IFNA(INDEX(Cal_Reclassifications!$T$9:$AK$229,MATCH(Cal_Emergency!$M56,Cal_Reclassifications!$M$9:$M$229,0),MATCH(Cal_Emergency!AI$8,Cal_Reclassifications!$T$7:$AK$7,0)),"")</f>
        <v/>
      </c>
      <c r="AJ56" s="17" t="str">
        <f>_xlfn.IFNA(INDEX(Cal_Reclassifications!$T$9:$AK$229,MATCH(Cal_Emergency!$M56,Cal_Reclassifications!$M$9:$M$229,0),MATCH(Cal_Emergency!AJ$8,Cal_Reclassifications!$T$7:$AK$7,0)),"")</f>
        <v/>
      </c>
      <c r="AK56" s="17" t="str">
        <f>_xlfn.IFNA(INDEX(Cal_Reclassifications!$T$9:$AK$229,MATCH(Cal_Emergency!$M56,Cal_Reclassifications!$M$9:$M$229,0),MATCH(Cal_Emergency!AK$8,Cal_Reclassifications!$T$7:$AK$7,0)),"")</f>
        <v/>
      </c>
      <c r="AM56" s="17">
        <f t="shared" si="11"/>
        <v>0</v>
      </c>
      <c r="AN56" s="17">
        <f t="shared" si="12"/>
        <v>0</v>
      </c>
      <c r="AO56" s="17">
        <f t="shared" si="13"/>
        <v>0</v>
      </c>
    </row>
    <row r="57" spans="2:57">
      <c r="D57" s="25">
        <v>8</v>
      </c>
      <c r="E57" s="17" t="str">
        <f>_xlfn.IFNA(INDEX(Cal_Reclassifications!I$9:I$229,MATCH(Cal_Emergency!$M57,Cal_Reclassifications!$M$9:$M$229,0),0),"")</f>
        <v/>
      </c>
      <c r="F57" s="17" t="str">
        <f>INDEX(Lists!M$34:M$89,MATCH(Cal_Emergency!$I57,Lists!$P$34:$P$89,0),)</f>
        <v>Opex</v>
      </c>
      <c r="G57" s="17">
        <f>INDEX(Lists!N$34:N$89,MATCH(Cal_Emergency!$I57,Lists!$P$34:$P$89,0),)</f>
        <v>0</v>
      </c>
      <c r="H57" s="17" t="str">
        <f>INDEX(Lists!O$34:O$89,MATCH(Cal_Emergency!$I57,Lists!$P$34:$P$89,0),)</f>
        <v>Work Execution</v>
      </c>
      <c r="I57" s="17" t="str">
        <f t="shared" si="9"/>
        <v>Emergency</v>
      </c>
      <c r="J57" s="17" t="str">
        <f>_xlfn.IFNA(INDEX(Cal_Reclassifications!J$9:J$229,MATCH(Cal_Emergency!$M57,Cal_Reclassifications!$M$9:$M$229,0),0),"")</f>
        <v/>
      </c>
      <c r="L57" s="4" t="s">
        <v>111</v>
      </c>
      <c r="M57" s="17" t="str">
        <f t="shared" si="10"/>
        <v>Emergency_8</v>
      </c>
      <c r="T57" s="17" t="str">
        <f>_xlfn.IFNA(INDEX(Cal_Reclassifications!$T$9:$AK$229,MATCH(Cal_Emergency!$M57,Cal_Reclassifications!$M$9:$M$229,0),MATCH(Cal_Emergency!T$8,Cal_Reclassifications!$T$7:$AK$7,0)),"")</f>
        <v/>
      </c>
      <c r="U57" s="17" t="str">
        <f>_xlfn.IFNA(INDEX(Cal_Reclassifications!$T$9:$AK$229,MATCH(Cal_Emergency!$M57,Cal_Reclassifications!$M$9:$M$229,0),MATCH(Cal_Emergency!U$8,Cal_Reclassifications!$T$7:$AK$7,0)),"")</f>
        <v/>
      </c>
      <c r="V57" s="17" t="str">
        <f>_xlfn.IFNA(INDEX(Cal_Reclassifications!$T$9:$AK$229,MATCH(Cal_Emergency!$M57,Cal_Reclassifications!$M$9:$M$229,0),MATCH(Cal_Emergency!V$8,Cal_Reclassifications!$T$7:$AK$7,0)),"")</f>
        <v/>
      </c>
      <c r="W57" s="17" t="str">
        <f>_xlfn.IFNA(INDEX(Cal_Reclassifications!$T$9:$AK$229,MATCH(Cal_Emergency!$M57,Cal_Reclassifications!$M$9:$M$229,0),MATCH(Cal_Emergency!W$8,Cal_Reclassifications!$T$7:$AK$7,0)),"")</f>
        <v/>
      </c>
      <c r="X57" s="17" t="str">
        <f>_xlfn.IFNA(INDEX(Cal_Reclassifications!$T$9:$AK$229,MATCH(Cal_Emergency!$M57,Cal_Reclassifications!$M$9:$M$229,0),MATCH(Cal_Emergency!X$8,Cal_Reclassifications!$T$7:$AK$7,0)),"")</f>
        <v/>
      </c>
      <c r="Y57" s="17" t="str">
        <f>_xlfn.IFNA(INDEX(Cal_Reclassifications!$T$9:$AK$229,MATCH(Cal_Emergency!$M57,Cal_Reclassifications!$M$9:$M$229,0),MATCH(Cal_Emergency!Y$8,Cal_Reclassifications!$T$7:$AK$7,0)),"")</f>
        <v/>
      </c>
      <c r="Z57" s="17" t="str">
        <f>_xlfn.IFNA(INDEX(Cal_Reclassifications!$T$9:$AK$229,MATCH(Cal_Emergency!$M57,Cal_Reclassifications!$M$9:$M$229,0),MATCH(Cal_Emergency!Z$8,Cal_Reclassifications!$T$7:$AK$7,0)),"")</f>
        <v/>
      </c>
      <c r="AA57" s="17" t="str">
        <f>_xlfn.IFNA(INDEX(Cal_Reclassifications!$T$9:$AK$229,MATCH(Cal_Emergency!$M57,Cal_Reclassifications!$M$9:$M$229,0),MATCH(Cal_Emergency!AA$8,Cal_Reclassifications!$T$7:$AK$7,0)),"")</f>
        <v/>
      </c>
      <c r="AB57" s="17" t="str">
        <f>_xlfn.IFNA(INDEX(Cal_Reclassifications!$T$9:$AK$229,MATCH(Cal_Emergency!$M57,Cal_Reclassifications!$M$9:$M$229,0),MATCH(Cal_Emergency!AB$8,Cal_Reclassifications!$T$7:$AK$7,0)),"")</f>
        <v/>
      </c>
      <c r="AC57" s="17" t="str">
        <f>_xlfn.IFNA(INDEX(Cal_Reclassifications!$T$9:$AK$229,MATCH(Cal_Emergency!$M57,Cal_Reclassifications!$M$9:$M$229,0),MATCH(Cal_Emergency!AC$8,Cal_Reclassifications!$T$7:$AK$7,0)),"")</f>
        <v/>
      </c>
      <c r="AD57" s="17" t="str">
        <f>_xlfn.IFNA(INDEX(Cal_Reclassifications!$T$9:$AK$229,MATCH(Cal_Emergency!$M57,Cal_Reclassifications!$M$9:$M$229,0),MATCH(Cal_Emergency!AD$8,Cal_Reclassifications!$T$7:$AK$7,0)),"")</f>
        <v/>
      </c>
      <c r="AE57" s="17" t="str">
        <f>_xlfn.IFNA(INDEX(Cal_Reclassifications!$T$9:$AK$229,MATCH(Cal_Emergency!$M57,Cal_Reclassifications!$M$9:$M$229,0),MATCH(Cal_Emergency!AE$8,Cal_Reclassifications!$T$7:$AK$7,0)),"")</f>
        <v/>
      </c>
      <c r="AF57" s="17" t="str">
        <f>_xlfn.IFNA(INDEX(Cal_Reclassifications!$T$9:$AK$229,MATCH(Cal_Emergency!$M57,Cal_Reclassifications!$M$9:$M$229,0),MATCH(Cal_Emergency!AF$8,Cal_Reclassifications!$T$7:$AK$7,0)),"")</f>
        <v/>
      </c>
      <c r="AG57" s="17" t="str">
        <f>_xlfn.IFNA(INDEX(Cal_Reclassifications!$T$9:$AK$229,MATCH(Cal_Emergency!$M57,Cal_Reclassifications!$M$9:$M$229,0),MATCH(Cal_Emergency!AG$8,Cal_Reclassifications!$T$7:$AK$7,0)),"")</f>
        <v/>
      </c>
      <c r="AH57" s="17" t="str">
        <f>_xlfn.IFNA(INDEX(Cal_Reclassifications!$T$9:$AK$229,MATCH(Cal_Emergency!$M57,Cal_Reclassifications!$M$9:$M$229,0),MATCH(Cal_Emergency!AH$8,Cal_Reclassifications!$T$7:$AK$7,0)),"")</f>
        <v/>
      </c>
      <c r="AI57" s="17" t="str">
        <f>_xlfn.IFNA(INDEX(Cal_Reclassifications!$T$9:$AK$229,MATCH(Cal_Emergency!$M57,Cal_Reclassifications!$M$9:$M$229,0),MATCH(Cal_Emergency!AI$8,Cal_Reclassifications!$T$7:$AK$7,0)),"")</f>
        <v/>
      </c>
      <c r="AJ57" s="17" t="str">
        <f>_xlfn.IFNA(INDEX(Cal_Reclassifications!$T$9:$AK$229,MATCH(Cal_Emergency!$M57,Cal_Reclassifications!$M$9:$M$229,0),MATCH(Cal_Emergency!AJ$8,Cal_Reclassifications!$T$7:$AK$7,0)),"")</f>
        <v/>
      </c>
      <c r="AK57" s="17" t="str">
        <f>_xlfn.IFNA(INDEX(Cal_Reclassifications!$T$9:$AK$229,MATCH(Cal_Emergency!$M57,Cal_Reclassifications!$M$9:$M$229,0),MATCH(Cal_Emergency!AK$8,Cal_Reclassifications!$T$7:$AK$7,0)),"")</f>
        <v/>
      </c>
      <c r="AM57" s="17">
        <f t="shared" si="11"/>
        <v>0</v>
      </c>
      <c r="AN57" s="17">
        <f t="shared" si="12"/>
        <v>0</v>
      </c>
      <c r="AO57" s="17">
        <f t="shared" si="13"/>
        <v>0</v>
      </c>
    </row>
    <row r="58" spans="2:57">
      <c r="D58" s="25">
        <v>9</v>
      </c>
      <c r="E58" s="17" t="str">
        <f>_xlfn.IFNA(INDEX(Cal_Reclassifications!I$9:I$229,MATCH(Cal_Emergency!$M58,Cal_Reclassifications!$M$9:$M$229,0),0),"")</f>
        <v/>
      </c>
      <c r="F58" s="17" t="str">
        <f>INDEX(Lists!M$34:M$89,MATCH(Cal_Emergency!$I58,Lists!$P$34:$P$89,0),)</f>
        <v>Opex</v>
      </c>
      <c r="G58" s="17">
        <f>INDEX(Lists!N$34:N$89,MATCH(Cal_Emergency!$I58,Lists!$P$34:$P$89,0),)</f>
        <v>0</v>
      </c>
      <c r="H58" s="17" t="str">
        <f>INDEX(Lists!O$34:O$89,MATCH(Cal_Emergency!$I58,Lists!$P$34:$P$89,0),)</f>
        <v>Work Execution</v>
      </c>
      <c r="I58" s="17" t="str">
        <f t="shared" si="9"/>
        <v>Emergency</v>
      </c>
      <c r="J58" s="17" t="str">
        <f>_xlfn.IFNA(INDEX(Cal_Reclassifications!J$9:J$229,MATCH(Cal_Emergency!$M58,Cal_Reclassifications!$M$9:$M$229,0),0),"")</f>
        <v/>
      </c>
      <c r="L58" s="4" t="s">
        <v>111</v>
      </c>
      <c r="M58" s="17" t="str">
        <f t="shared" si="10"/>
        <v>Emergency_9</v>
      </c>
      <c r="T58" s="17" t="str">
        <f>_xlfn.IFNA(INDEX(Cal_Reclassifications!$T$9:$AK$229,MATCH(Cal_Emergency!$M58,Cal_Reclassifications!$M$9:$M$229,0),MATCH(Cal_Emergency!T$8,Cal_Reclassifications!$T$7:$AK$7,0)),"")</f>
        <v/>
      </c>
      <c r="U58" s="17" t="str">
        <f>_xlfn.IFNA(INDEX(Cal_Reclassifications!$T$9:$AK$229,MATCH(Cal_Emergency!$M58,Cal_Reclassifications!$M$9:$M$229,0),MATCH(Cal_Emergency!U$8,Cal_Reclassifications!$T$7:$AK$7,0)),"")</f>
        <v/>
      </c>
      <c r="V58" s="17" t="str">
        <f>_xlfn.IFNA(INDEX(Cal_Reclassifications!$T$9:$AK$229,MATCH(Cal_Emergency!$M58,Cal_Reclassifications!$M$9:$M$229,0),MATCH(Cal_Emergency!V$8,Cal_Reclassifications!$T$7:$AK$7,0)),"")</f>
        <v/>
      </c>
      <c r="W58" s="17" t="str">
        <f>_xlfn.IFNA(INDEX(Cal_Reclassifications!$T$9:$AK$229,MATCH(Cal_Emergency!$M58,Cal_Reclassifications!$M$9:$M$229,0),MATCH(Cal_Emergency!W$8,Cal_Reclassifications!$T$7:$AK$7,0)),"")</f>
        <v/>
      </c>
      <c r="X58" s="17" t="str">
        <f>_xlfn.IFNA(INDEX(Cal_Reclassifications!$T$9:$AK$229,MATCH(Cal_Emergency!$M58,Cal_Reclassifications!$M$9:$M$229,0),MATCH(Cal_Emergency!X$8,Cal_Reclassifications!$T$7:$AK$7,0)),"")</f>
        <v/>
      </c>
      <c r="Y58" s="17" t="str">
        <f>_xlfn.IFNA(INDEX(Cal_Reclassifications!$T$9:$AK$229,MATCH(Cal_Emergency!$M58,Cal_Reclassifications!$M$9:$M$229,0),MATCH(Cal_Emergency!Y$8,Cal_Reclassifications!$T$7:$AK$7,0)),"")</f>
        <v/>
      </c>
      <c r="Z58" s="17" t="str">
        <f>_xlfn.IFNA(INDEX(Cal_Reclassifications!$T$9:$AK$229,MATCH(Cal_Emergency!$M58,Cal_Reclassifications!$M$9:$M$229,0),MATCH(Cal_Emergency!Z$8,Cal_Reclassifications!$T$7:$AK$7,0)),"")</f>
        <v/>
      </c>
      <c r="AA58" s="17" t="str">
        <f>_xlfn.IFNA(INDEX(Cal_Reclassifications!$T$9:$AK$229,MATCH(Cal_Emergency!$M58,Cal_Reclassifications!$M$9:$M$229,0),MATCH(Cal_Emergency!AA$8,Cal_Reclassifications!$T$7:$AK$7,0)),"")</f>
        <v/>
      </c>
      <c r="AB58" s="17" t="str">
        <f>_xlfn.IFNA(INDEX(Cal_Reclassifications!$T$9:$AK$229,MATCH(Cal_Emergency!$M58,Cal_Reclassifications!$M$9:$M$229,0),MATCH(Cal_Emergency!AB$8,Cal_Reclassifications!$T$7:$AK$7,0)),"")</f>
        <v/>
      </c>
      <c r="AC58" s="17" t="str">
        <f>_xlfn.IFNA(INDEX(Cal_Reclassifications!$T$9:$AK$229,MATCH(Cal_Emergency!$M58,Cal_Reclassifications!$M$9:$M$229,0),MATCH(Cal_Emergency!AC$8,Cal_Reclassifications!$T$7:$AK$7,0)),"")</f>
        <v/>
      </c>
      <c r="AD58" s="17" t="str">
        <f>_xlfn.IFNA(INDEX(Cal_Reclassifications!$T$9:$AK$229,MATCH(Cal_Emergency!$M58,Cal_Reclassifications!$M$9:$M$229,0),MATCH(Cal_Emergency!AD$8,Cal_Reclassifications!$T$7:$AK$7,0)),"")</f>
        <v/>
      </c>
      <c r="AE58" s="17" t="str">
        <f>_xlfn.IFNA(INDEX(Cal_Reclassifications!$T$9:$AK$229,MATCH(Cal_Emergency!$M58,Cal_Reclassifications!$M$9:$M$229,0),MATCH(Cal_Emergency!AE$8,Cal_Reclassifications!$T$7:$AK$7,0)),"")</f>
        <v/>
      </c>
      <c r="AF58" s="17" t="str">
        <f>_xlfn.IFNA(INDEX(Cal_Reclassifications!$T$9:$AK$229,MATCH(Cal_Emergency!$M58,Cal_Reclassifications!$M$9:$M$229,0),MATCH(Cal_Emergency!AF$8,Cal_Reclassifications!$T$7:$AK$7,0)),"")</f>
        <v/>
      </c>
      <c r="AG58" s="17" t="str">
        <f>_xlfn.IFNA(INDEX(Cal_Reclassifications!$T$9:$AK$229,MATCH(Cal_Emergency!$M58,Cal_Reclassifications!$M$9:$M$229,0),MATCH(Cal_Emergency!AG$8,Cal_Reclassifications!$T$7:$AK$7,0)),"")</f>
        <v/>
      </c>
      <c r="AH58" s="17" t="str">
        <f>_xlfn.IFNA(INDEX(Cal_Reclassifications!$T$9:$AK$229,MATCH(Cal_Emergency!$M58,Cal_Reclassifications!$M$9:$M$229,0),MATCH(Cal_Emergency!AH$8,Cal_Reclassifications!$T$7:$AK$7,0)),"")</f>
        <v/>
      </c>
      <c r="AI58" s="17" t="str">
        <f>_xlfn.IFNA(INDEX(Cal_Reclassifications!$T$9:$AK$229,MATCH(Cal_Emergency!$M58,Cal_Reclassifications!$M$9:$M$229,0),MATCH(Cal_Emergency!AI$8,Cal_Reclassifications!$T$7:$AK$7,0)),"")</f>
        <v/>
      </c>
      <c r="AJ58" s="17" t="str">
        <f>_xlfn.IFNA(INDEX(Cal_Reclassifications!$T$9:$AK$229,MATCH(Cal_Emergency!$M58,Cal_Reclassifications!$M$9:$M$229,0),MATCH(Cal_Emergency!AJ$8,Cal_Reclassifications!$T$7:$AK$7,0)),"")</f>
        <v/>
      </c>
      <c r="AK58" s="17" t="str">
        <f>_xlfn.IFNA(INDEX(Cal_Reclassifications!$T$9:$AK$229,MATCH(Cal_Emergency!$M58,Cal_Reclassifications!$M$9:$M$229,0),MATCH(Cal_Emergency!AK$8,Cal_Reclassifications!$T$7:$AK$7,0)),"")</f>
        <v/>
      </c>
      <c r="AM58" s="17">
        <f t="shared" si="11"/>
        <v>0</v>
      </c>
      <c r="AN58" s="17">
        <f t="shared" si="12"/>
        <v>0</v>
      </c>
      <c r="AO58" s="17">
        <f t="shared" si="13"/>
        <v>0</v>
      </c>
    </row>
    <row r="59" spans="2:57">
      <c r="D59" s="25">
        <v>10</v>
      </c>
      <c r="E59" s="17" t="str">
        <f>_xlfn.IFNA(INDEX(Cal_Reclassifications!I$9:I$229,MATCH(Cal_Emergency!$M59,Cal_Reclassifications!$M$9:$M$229,0),0),"")</f>
        <v/>
      </c>
      <c r="F59" s="17" t="str">
        <f>INDEX(Lists!M$34:M$89,MATCH(Cal_Emergency!$I59,Lists!$P$34:$P$89,0),)</f>
        <v>Opex</v>
      </c>
      <c r="G59" s="17">
        <f>INDEX(Lists!N$34:N$89,MATCH(Cal_Emergency!$I59,Lists!$P$34:$P$89,0),)</f>
        <v>0</v>
      </c>
      <c r="H59" s="17" t="str">
        <f>INDEX(Lists!O$34:O$89,MATCH(Cal_Emergency!$I59,Lists!$P$34:$P$89,0),)</f>
        <v>Work Execution</v>
      </c>
      <c r="I59" s="17" t="str">
        <f t="shared" si="9"/>
        <v>Emergency</v>
      </c>
      <c r="J59" s="17" t="str">
        <f>_xlfn.IFNA(INDEX(Cal_Reclassifications!J$9:J$229,MATCH(Cal_Emergency!$M59,Cal_Reclassifications!$M$9:$M$229,0),0),"")</f>
        <v/>
      </c>
      <c r="L59" s="4" t="s">
        <v>111</v>
      </c>
      <c r="M59" s="17" t="str">
        <f t="shared" si="10"/>
        <v>Emergency_10</v>
      </c>
      <c r="T59" s="17" t="str">
        <f>_xlfn.IFNA(INDEX(Cal_Reclassifications!$T$9:$AK$229,MATCH(Cal_Emergency!$M59,Cal_Reclassifications!$M$9:$M$229,0),MATCH(Cal_Emergency!T$8,Cal_Reclassifications!$T$7:$AK$7,0)),"")</f>
        <v/>
      </c>
      <c r="U59" s="17" t="str">
        <f>_xlfn.IFNA(INDEX(Cal_Reclassifications!$T$9:$AK$229,MATCH(Cal_Emergency!$M59,Cal_Reclassifications!$M$9:$M$229,0),MATCH(Cal_Emergency!U$8,Cal_Reclassifications!$T$7:$AK$7,0)),"")</f>
        <v/>
      </c>
      <c r="V59" s="17" t="str">
        <f>_xlfn.IFNA(INDEX(Cal_Reclassifications!$T$9:$AK$229,MATCH(Cal_Emergency!$M59,Cal_Reclassifications!$M$9:$M$229,0),MATCH(Cal_Emergency!V$8,Cal_Reclassifications!$T$7:$AK$7,0)),"")</f>
        <v/>
      </c>
      <c r="W59" s="17" t="str">
        <f>_xlfn.IFNA(INDEX(Cal_Reclassifications!$T$9:$AK$229,MATCH(Cal_Emergency!$M59,Cal_Reclassifications!$M$9:$M$229,0),MATCH(Cal_Emergency!W$8,Cal_Reclassifications!$T$7:$AK$7,0)),"")</f>
        <v/>
      </c>
      <c r="X59" s="17" t="str">
        <f>_xlfn.IFNA(INDEX(Cal_Reclassifications!$T$9:$AK$229,MATCH(Cal_Emergency!$M59,Cal_Reclassifications!$M$9:$M$229,0),MATCH(Cal_Emergency!X$8,Cal_Reclassifications!$T$7:$AK$7,0)),"")</f>
        <v/>
      </c>
      <c r="Y59" s="17" t="str">
        <f>_xlfn.IFNA(INDEX(Cal_Reclassifications!$T$9:$AK$229,MATCH(Cal_Emergency!$M59,Cal_Reclassifications!$M$9:$M$229,0),MATCH(Cal_Emergency!Y$8,Cal_Reclassifications!$T$7:$AK$7,0)),"")</f>
        <v/>
      </c>
      <c r="Z59" s="17" t="str">
        <f>_xlfn.IFNA(INDEX(Cal_Reclassifications!$T$9:$AK$229,MATCH(Cal_Emergency!$M59,Cal_Reclassifications!$M$9:$M$229,0),MATCH(Cal_Emergency!Z$8,Cal_Reclassifications!$T$7:$AK$7,0)),"")</f>
        <v/>
      </c>
      <c r="AA59" s="17" t="str">
        <f>_xlfn.IFNA(INDEX(Cal_Reclassifications!$T$9:$AK$229,MATCH(Cal_Emergency!$M59,Cal_Reclassifications!$M$9:$M$229,0),MATCH(Cal_Emergency!AA$8,Cal_Reclassifications!$T$7:$AK$7,0)),"")</f>
        <v/>
      </c>
      <c r="AB59" s="17" t="str">
        <f>_xlfn.IFNA(INDEX(Cal_Reclassifications!$T$9:$AK$229,MATCH(Cal_Emergency!$M59,Cal_Reclassifications!$M$9:$M$229,0),MATCH(Cal_Emergency!AB$8,Cal_Reclassifications!$T$7:$AK$7,0)),"")</f>
        <v/>
      </c>
      <c r="AC59" s="17" t="str">
        <f>_xlfn.IFNA(INDEX(Cal_Reclassifications!$T$9:$AK$229,MATCH(Cal_Emergency!$M59,Cal_Reclassifications!$M$9:$M$229,0),MATCH(Cal_Emergency!AC$8,Cal_Reclassifications!$T$7:$AK$7,0)),"")</f>
        <v/>
      </c>
      <c r="AD59" s="17" t="str">
        <f>_xlfn.IFNA(INDEX(Cal_Reclassifications!$T$9:$AK$229,MATCH(Cal_Emergency!$M59,Cal_Reclassifications!$M$9:$M$229,0),MATCH(Cal_Emergency!AD$8,Cal_Reclassifications!$T$7:$AK$7,0)),"")</f>
        <v/>
      </c>
      <c r="AE59" s="17" t="str">
        <f>_xlfn.IFNA(INDEX(Cal_Reclassifications!$T$9:$AK$229,MATCH(Cal_Emergency!$M59,Cal_Reclassifications!$M$9:$M$229,0),MATCH(Cal_Emergency!AE$8,Cal_Reclassifications!$T$7:$AK$7,0)),"")</f>
        <v/>
      </c>
      <c r="AF59" s="17" t="str">
        <f>_xlfn.IFNA(INDEX(Cal_Reclassifications!$T$9:$AK$229,MATCH(Cal_Emergency!$M59,Cal_Reclassifications!$M$9:$M$229,0),MATCH(Cal_Emergency!AF$8,Cal_Reclassifications!$T$7:$AK$7,0)),"")</f>
        <v/>
      </c>
      <c r="AG59" s="17" t="str">
        <f>_xlfn.IFNA(INDEX(Cal_Reclassifications!$T$9:$AK$229,MATCH(Cal_Emergency!$M59,Cal_Reclassifications!$M$9:$M$229,0),MATCH(Cal_Emergency!AG$8,Cal_Reclassifications!$T$7:$AK$7,0)),"")</f>
        <v/>
      </c>
      <c r="AH59" s="17" t="str">
        <f>_xlfn.IFNA(INDEX(Cal_Reclassifications!$T$9:$AK$229,MATCH(Cal_Emergency!$M59,Cal_Reclassifications!$M$9:$M$229,0),MATCH(Cal_Emergency!AH$8,Cal_Reclassifications!$T$7:$AK$7,0)),"")</f>
        <v/>
      </c>
      <c r="AI59" s="17" t="str">
        <f>_xlfn.IFNA(INDEX(Cal_Reclassifications!$T$9:$AK$229,MATCH(Cal_Emergency!$M59,Cal_Reclassifications!$M$9:$M$229,0),MATCH(Cal_Emergency!AI$8,Cal_Reclassifications!$T$7:$AK$7,0)),"")</f>
        <v/>
      </c>
      <c r="AJ59" s="17" t="str">
        <f>_xlfn.IFNA(INDEX(Cal_Reclassifications!$T$9:$AK$229,MATCH(Cal_Emergency!$M59,Cal_Reclassifications!$M$9:$M$229,0),MATCH(Cal_Emergency!AJ$8,Cal_Reclassifications!$T$7:$AK$7,0)),"")</f>
        <v/>
      </c>
      <c r="AK59" s="17" t="str">
        <f>_xlfn.IFNA(INDEX(Cal_Reclassifications!$T$9:$AK$229,MATCH(Cal_Emergency!$M59,Cal_Reclassifications!$M$9:$M$229,0),MATCH(Cal_Emergency!AK$8,Cal_Reclassifications!$T$7:$AK$7,0)),"")</f>
        <v/>
      </c>
      <c r="AM59" s="17">
        <f t="shared" si="11"/>
        <v>0</v>
      </c>
      <c r="AN59" s="17">
        <f t="shared" si="12"/>
        <v>0</v>
      </c>
      <c r="AO59" s="17">
        <f t="shared" si="13"/>
        <v>0</v>
      </c>
    </row>
    <row r="61" spans="2:57">
      <c r="H61" s="5" t="s">
        <v>204</v>
      </c>
      <c r="L61" s="5" t="s">
        <v>111</v>
      </c>
      <c r="T61" s="17">
        <f>SUM(T50:T59,T35:T44)/INDEX(Inp_SubOngoingEfficiency!$T$21:$AK$24,MATCH($F11&amp;"_Direct",Inp_SubOngoingEfficiency!$H$21:$H$24,0),MATCH(T$8,Inp_SubOngoingEfficiency!$T$7:$AK$7,0))</f>
        <v>0</v>
      </c>
      <c r="U61" s="17">
        <f>SUM(U50:U59,U35:U44)/INDEX(Inp_SubOngoingEfficiency!$T$21:$AK$24,MATCH($F11&amp;"_Direct",Inp_SubOngoingEfficiency!$H$21:$H$24,0),MATCH(U$8,Inp_SubOngoingEfficiency!$T$7:$AK$7,0))</f>
        <v>0</v>
      </c>
      <c r="V61" s="17">
        <f>SUM(V50:V59,V35:V44)/INDEX(Inp_SubOngoingEfficiency!$T$21:$AK$24,MATCH($F11&amp;"_Direct",Inp_SubOngoingEfficiency!$H$21:$H$24,0),MATCH(V$8,Inp_SubOngoingEfficiency!$T$7:$AK$7,0))</f>
        <v>0</v>
      </c>
      <c r="W61" s="17">
        <f>SUM(W50:W59,W35:W44)/INDEX(Inp_SubOngoingEfficiency!$T$21:$AK$24,MATCH($F11&amp;"_Direct",Inp_SubOngoingEfficiency!$H$21:$H$24,0),MATCH(W$8,Inp_SubOngoingEfficiency!$T$7:$AK$7,0))</f>
        <v>0</v>
      </c>
      <c r="X61" s="17">
        <f>SUM(X50:X59,X35:X44)/INDEX(Inp_SubOngoingEfficiency!$T$21:$AK$24,MATCH($F11&amp;"_Direct",Inp_SubOngoingEfficiency!$H$21:$H$24,0),MATCH(X$8,Inp_SubOngoingEfficiency!$T$7:$AK$7,0))</f>
        <v>0</v>
      </c>
      <c r="Y61" s="17">
        <f>SUM(Y50:Y59,Y35:Y44)/INDEX(Inp_SubOngoingEfficiency!$T$21:$AK$24,MATCH($F11&amp;"_Direct",Inp_SubOngoingEfficiency!$H$21:$H$24,0),MATCH(Y$8,Inp_SubOngoingEfficiency!$T$7:$AK$7,0))</f>
        <v>0</v>
      </c>
      <c r="Z61" s="17">
        <f>SUM(Z50:Z59,Z35:Z44)/INDEX(Inp_SubOngoingEfficiency!$T$21:$AK$24,MATCH($F11&amp;"_Direct",Inp_SubOngoingEfficiency!$H$21:$H$24,0),MATCH(Z$8,Inp_SubOngoingEfficiency!$T$7:$AK$7,0))</f>
        <v>0</v>
      </c>
      <c r="AA61" s="17">
        <f>SUM(AA50:AA59,AA35:AA44)/INDEX(Inp_SubOngoingEfficiency!$T$21:$AK$24,MATCH($F11&amp;"_Direct",Inp_SubOngoingEfficiency!$H$21:$H$24,0),MATCH(AA$8,Inp_SubOngoingEfficiency!$T$7:$AK$7,0))</f>
        <v>0</v>
      </c>
      <c r="AB61" s="17">
        <f>SUM(AB50:AB59,AB35:AB44)/INDEX(Inp_SubOngoingEfficiency!$T$21:$AK$24,MATCH($F11&amp;"_Direct",Inp_SubOngoingEfficiency!$H$21:$H$24,0),MATCH(AB$8,Inp_SubOngoingEfficiency!$T$7:$AK$7,0))</f>
        <v>0</v>
      </c>
      <c r="AC61" s="17">
        <f>SUM(AC50:AC59,AC35:AC44)/INDEX(Inp_SubOngoingEfficiency!$T$21:$AK$24,MATCH($F11&amp;"_Direct",Inp_SubOngoingEfficiency!$H$21:$H$24,0),MATCH(AC$8,Inp_SubOngoingEfficiency!$T$7:$AK$7,0))</f>
        <v>0</v>
      </c>
      <c r="AD61" s="17">
        <f>SUM(AD50:AD59,AD35:AD44)/INDEX(Inp_SubOngoingEfficiency!$T$21:$AK$24,MATCH($F11&amp;"_Direct",Inp_SubOngoingEfficiency!$H$21:$H$24,0),MATCH(AD$8,Inp_SubOngoingEfficiency!$T$7:$AK$7,0))</f>
        <v>0</v>
      </c>
      <c r="AE61" s="17">
        <f>SUM(AE50:AE59,AE35:AE44)/INDEX(Inp_SubOngoingEfficiency!$T$21:$AK$24,MATCH($F11&amp;"_Direct",Inp_SubOngoingEfficiency!$H$21:$H$24,0),MATCH(AE$8,Inp_SubOngoingEfficiency!$T$7:$AK$7,0))</f>
        <v>-0.2427591434558381</v>
      </c>
      <c r="AF61" s="17">
        <f>SUM(AF50:AF59,AF35:AF44)/INDEX(Inp_SubOngoingEfficiency!$T$21:$AK$24,MATCH($F11&amp;"_Direct",Inp_SubOngoingEfficiency!$H$21:$H$24,0),MATCH(AF$8,Inp_SubOngoingEfficiency!$T$7:$AK$7,0))</f>
        <v>-0.13724084226796393</v>
      </c>
      <c r="AG61" s="17">
        <f>SUM(AG50:AG59,AG35:AG44)/INDEX(Inp_SubOngoingEfficiency!$T$21:$AK$24,MATCH($F11&amp;"_Direct",Inp_SubOngoingEfficiency!$H$21:$H$24,0),MATCH(AG$8,Inp_SubOngoingEfficiency!$T$7:$AK$7,0))</f>
        <v>-0.1404171749469191</v>
      </c>
      <c r="AH61" s="17">
        <f>SUM(AH50:AH59,AH35:AH44)/INDEX(Inp_SubOngoingEfficiency!$T$21:$AK$24,MATCH($F11&amp;"_Direct",Inp_SubOngoingEfficiency!$H$21:$H$24,0),MATCH(AH$8,Inp_SubOngoingEfficiency!$T$7:$AK$7,0))</f>
        <v>-0.29059233816835517</v>
      </c>
      <c r="AI61" s="17">
        <f>SUM(AI50:AI59,AI35:AI44)/INDEX(Inp_SubOngoingEfficiency!$T$21:$AK$24,MATCH($F11&amp;"_Direct",Inp_SubOngoingEfficiency!$H$21:$H$24,0),MATCH(AI$8,Inp_SubOngoingEfficiency!$T$7:$AK$7,0))</f>
        <v>-0.29309588744589726</v>
      </c>
      <c r="AJ61" s="17">
        <f>SUM(AJ50:AJ59,AJ35:AJ44)/INDEX(Inp_SubOngoingEfficiency!$T$21:$AK$24,MATCH($F11&amp;"_Direct",Inp_SubOngoingEfficiency!$H$21:$H$24,0),MATCH(AJ$8,Inp_SubOngoingEfficiency!$T$7:$AK$7,0))</f>
        <v>-0.30033899490907134</v>
      </c>
      <c r="AK61" s="17">
        <f>SUM(AK50:AK59,AK35:AK44)/INDEX(Inp_SubOngoingEfficiency!$T$21:$AK$24,MATCH($F11&amp;"_Direct",Inp_SubOngoingEfficiency!$H$21:$H$24,0),MATCH(AK$8,Inp_SubOngoingEfficiency!$T$7:$AK$7,0))</f>
        <v>-0.58344746482888432</v>
      </c>
      <c r="AM61" s="17">
        <f>SUM(T61:X61)</f>
        <v>0</v>
      </c>
      <c r="AN61" s="17">
        <f>SUM(Y61:AF61)</f>
        <v>-0.379999985723802</v>
      </c>
      <c r="AO61" s="17">
        <f>SUM(AG61:AK61)</f>
        <v>-1.6078918602991272</v>
      </c>
    </row>
    <row r="62" spans="2:57">
      <c r="H62" s="5" t="s">
        <v>168</v>
      </c>
      <c r="L62" s="5" t="s">
        <v>111</v>
      </c>
      <c r="T62" s="17">
        <f t="shared" ref="T62:AK62" si="14">T29+T61</f>
        <v>0</v>
      </c>
      <c r="U62" s="17">
        <f t="shared" si="14"/>
        <v>0</v>
      </c>
      <c r="V62" s="17">
        <f t="shared" si="14"/>
        <v>0</v>
      </c>
      <c r="W62" s="17">
        <f t="shared" si="14"/>
        <v>0</v>
      </c>
      <c r="X62" s="17">
        <f t="shared" si="14"/>
        <v>0</v>
      </c>
      <c r="Y62" s="17">
        <f t="shared" si="14"/>
        <v>10.1178633085</v>
      </c>
      <c r="Z62" s="17">
        <f t="shared" si="14"/>
        <v>9.1368740440000007</v>
      </c>
      <c r="AA62" s="17">
        <f t="shared" si="14"/>
        <v>9.8867000904999998</v>
      </c>
      <c r="AB62" s="17">
        <f t="shared" si="14"/>
        <v>9.0949959080000014</v>
      </c>
      <c r="AC62" s="17">
        <f t="shared" si="14"/>
        <v>8.6806382434999989</v>
      </c>
      <c r="AD62" s="17">
        <f t="shared" si="14"/>
        <v>8.6780431354999994</v>
      </c>
      <c r="AE62" s="17">
        <f t="shared" si="14"/>
        <v>7.730850167544161</v>
      </c>
      <c r="AF62" s="17">
        <f t="shared" si="14"/>
        <v>9.2433693186978321</v>
      </c>
      <c r="AG62" s="17">
        <f t="shared" si="14"/>
        <v>7.2510423030530822</v>
      </c>
      <c r="AH62" s="17">
        <f t="shared" si="14"/>
        <v>7.2965831818316458</v>
      </c>
      <c r="AI62" s="17">
        <f t="shared" si="14"/>
        <v>7.4571740965541027</v>
      </c>
      <c r="AJ62" s="17">
        <f t="shared" si="14"/>
        <v>7.7478114960909279</v>
      </c>
      <c r="AK62" s="17">
        <f t="shared" si="14"/>
        <v>7.7584952898300692</v>
      </c>
      <c r="AM62" s="17">
        <f>SUM(T62:X62)</f>
        <v>0</v>
      </c>
      <c r="AN62" s="17">
        <f>SUM(Y62:AF62)</f>
        <v>72.569334216241998</v>
      </c>
      <c r="AO62" s="17">
        <f>SUM(AG62:AK62)</f>
        <v>37.51110636735983</v>
      </c>
    </row>
    <row r="64" spans="2:57" ht="1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32"/>
      <c r="AS64" s="11"/>
      <c r="AT64" s="11"/>
      <c r="AU64" s="11"/>
      <c r="AV64" s="11"/>
      <c r="AW64" s="11"/>
      <c r="AX64" s="11"/>
      <c r="AY64" s="11"/>
      <c r="AZ64" s="11"/>
      <c r="BA64" s="11"/>
      <c r="BB64" s="11"/>
      <c r="BC64" s="11"/>
      <c r="BD64" s="11"/>
      <c r="BE64" s="11"/>
    </row>
    <row r="65" spans="3:45">
      <c r="C65" s="25" t="str">
        <f>'Cal_Work mgt'!C65</f>
        <v xml:space="preserve">Specify cost line items (in column J) and value earmarked for separate assessment. A reduction in company submitted costs should be recorded with a negative sign. </v>
      </c>
    </row>
    <row r="67" spans="3:45">
      <c r="F67" s="17" t="str">
        <f>INDEX(Lists!M$34:M$89,MATCH(Cal_Emergency!$I67,Lists!$P$34:$P$89,0),)</f>
        <v>Opex</v>
      </c>
      <c r="G67" s="17">
        <f>INDEX(Lists!N$34:N$89,MATCH(Cal_Emergency!$I67,Lists!$P$34:$P$89,0),)</f>
        <v>0</v>
      </c>
      <c r="H67" s="17" t="str">
        <f>INDEX(Lists!O$34:O$89,MATCH(Cal_Emergency!$I67,Lists!$P$34:$P$89,0),)</f>
        <v>Work Execution</v>
      </c>
      <c r="I67" s="17" t="str">
        <f t="shared" ref="I67:I76" si="15">$A$1</f>
        <v>Emergency</v>
      </c>
      <c r="J67" s="57" t="s">
        <v>446</v>
      </c>
      <c r="L67" s="4" t="s">
        <v>111</v>
      </c>
      <c r="R67" s="14"/>
      <c r="T67" s="38"/>
      <c r="U67" s="38"/>
      <c r="V67" s="38"/>
      <c r="W67" s="38"/>
      <c r="X67" s="38"/>
      <c r="Y67" s="38">
        <v>0</v>
      </c>
      <c r="Z67" s="38">
        <v>-0.112</v>
      </c>
      <c r="AA67" s="38">
        <v>0</v>
      </c>
      <c r="AB67" s="38">
        <v>0</v>
      </c>
      <c r="AC67" s="38">
        <v>0</v>
      </c>
      <c r="AD67" s="38">
        <v>-0.23899999999999999</v>
      </c>
      <c r="AE67" s="38">
        <v>-0.34994099999999995</v>
      </c>
      <c r="AF67" s="38">
        <v>-0.34994099999999995</v>
      </c>
      <c r="AG67" s="38">
        <v>-0.25900000000000001</v>
      </c>
      <c r="AH67" s="38">
        <v>-0.25900000000000001</v>
      </c>
      <c r="AI67" s="38">
        <v>-0.25900000000000001</v>
      </c>
      <c r="AJ67" s="38">
        <v>-0.25900000000000001</v>
      </c>
      <c r="AK67" s="38">
        <v>-0.25900000000000001</v>
      </c>
      <c r="AM67" s="17">
        <f t="shared" ref="AM67:AM76" si="16">SUM(T67:X67)</f>
        <v>0</v>
      </c>
      <c r="AN67" s="17">
        <f t="shared" ref="AN67:AN76" si="17">SUM(Y67:AF67)</f>
        <v>-1.0508819999999999</v>
      </c>
      <c r="AO67" s="17">
        <f t="shared" ref="AO67:AO76" si="18">SUM(AG67:AK67)</f>
        <v>-1.2949999999999999</v>
      </c>
      <c r="AS67" s="4" t="s">
        <v>487</v>
      </c>
    </row>
    <row r="68" spans="3:45">
      <c r="F68" s="17" t="str">
        <f>INDEX(Lists!M$34:M$89,MATCH(Cal_Emergency!$I68,Lists!$P$34:$P$89,0),)</f>
        <v>Opex</v>
      </c>
      <c r="G68" s="17">
        <f>INDEX(Lists!N$34:N$89,MATCH(Cal_Emergency!$I68,Lists!$P$34:$P$89,0),)</f>
        <v>0</v>
      </c>
      <c r="H68" s="17" t="str">
        <f>INDEX(Lists!O$34:O$89,MATCH(Cal_Emergency!$I68,Lists!$P$34:$P$89,0),)</f>
        <v>Work Execution</v>
      </c>
      <c r="I68" s="17" t="str">
        <f t="shared" si="15"/>
        <v>Emergency</v>
      </c>
      <c r="J68" s="57" t="s">
        <v>536</v>
      </c>
      <c r="L68" s="4" t="s">
        <v>111</v>
      </c>
      <c r="R68" s="14"/>
      <c r="T68" s="38"/>
      <c r="U68" s="38"/>
      <c r="V68" s="38"/>
      <c r="W68" s="38"/>
      <c r="X68" s="38"/>
      <c r="Y68" s="38">
        <v>-5.1729288222044763E-2</v>
      </c>
      <c r="Z68" s="38">
        <v>-4.5926802327272712E-2</v>
      </c>
      <c r="AA68" s="38">
        <v>-2.5116602852370544E-2</v>
      </c>
      <c r="AB68" s="38">
        <v>-3.2073572032363225E-2</v>
      </c>
      <c r="AC68" s="38">
        <v>-0.28760987530077908</v>
      </c>
      <c r="AD68" s="38">
        <v>-0.22192657635599999</v>
      </c>
      <c r="AE68" s="38">
        <v>-0.36697852929440988</v>
      </c>
      <c r="AF68" s="38">
        <v>-0.43326853957537231</v>
      </c>
      <c r="AG68" s="38">
        <v>-0.45972643180564693</v>
      </c>
      <c r="AH68" s="38">
        <v>-0.50175634429545835</v>
      </c>
      <c r="AI68" s="38">
        <v>-0.54443839401825955</v>
      </c>
      <c r="AJ68" s="38">
        <v>-0.55840236293153001</v>
      </c>
      <c r="AK68" s="38">
        <v>-0.37298710618733155</v>
      </c>
      <c r="AM68" s="17">
        <f t="shared" si="16"/>
        <v>0</v>
      </c>
      <c r="AN68" s="17">
        <f t="shared" si="17"/>
        <v>-1.4646297859606126</v>
      </c>
      <c r="AO68" s="17">
        <f t="shared" si="18"/>
        <v>-2.4373106392382264</v>
      </c>
      <c r="AS68" s="94" t="s">
        <v>486</v>
      </c>
    </row>
    <row r="69" spans="3:45">
      <c r="F69" s="17" t="str">
        <f>INDEX(Lists!M$34:M$89,MATCH(Cal_Emergency!$I69,Lists!$P$34:$P$89,0),)</f>
        <v>Opex</v>
      </c>
      <c r="G69" s="17">
        <f>INDEX(Lists!N$34:N$89,MATCH(Cal_Emergency!$I69,Lists!$P$34:$P$89,0),)</f>
        <v>0</v>
      </c>
      <c r="H69" s="17" t="str">
        <f>INDEX(Lists!O$34:O$89,MATCH(Cal_Emergency!$I69,Lists!$P$34:$P$89,0),)</f>
        <v>Work Execution</v>
      </c>
      <c r="I69" s="17" t="str">
        <f t="shared" si="15"/>
        <v>Emergency</v>
      </c>
      <c r="J69" s="57" t="s">
        <v>535</v>
      </c>
      <c r="L69" s="4" t="s">
        <v>111</v>
      </c>
      <c r="R69" s="14"/>
      <c r="T69" s="38"/>
      <c r="U69" s="38"/>
      <c r="V69" s="38"/>
      <c r="W69" s="38"/>
      <c r="X69" s="38"/>
      <c r="Y69" s="38"/>
      <c r="Z69" s="38"/>
      <c r="AA69" s="38"/>
      <c r="AB69" s="38"/>
      <c r="AC69" s="38"/>
      <c r="AD69" s="38"/>
      <c r="AE69" s="38"/>
      <c r="AF69" s="38"/>
      <c r="AG69" s="38">
        <v>-0.45972643180564693</v>
      </c>
      <c r="AH69" s="38">
        <v>-0.50175634429545835</v>
      </c>
      <c r="AI69" s="38">
        <v>-0.54443839401825955</v>
      </c>
      <c r="AJ69" s="38">
        <v>-1.1168047258630605</v>
      </c>
      <c r="AK69" s="38">
        <v>-0.74597421237466333</v>
      </c>
      <c r="AM69" s="17">
        <f t="shared" si="16"/>
        <v>0</v>
      </c>
      <c r="AN69" s="17">
        <f t="shared" si="17"/>
        <v>0</v>
      </c>
      <c r="AO69" s="17">
        <f t="shared" si="18"/>
        <v>-3.3687001083570882</v>
      </c>
      <c r="AS69" s="4" t="s">
        <v>537</v>
      </c>
    </row>
    <row r="70" spans="3:45">
      <c r="F70" s="17" t="str">
        <f>INDEX(Lists!M$34:M$89,MATCH(Cal_Emergency!$I70,Lists!$P$34:$P$89,0),)</f>
        <v>Opex</v>
      </c>
      <c r="G70" s="17">
        <f>INDEX(Lists!N$34:N$89,MATCH(Cal_Emergency!$I70,Lists!$P$34:$P$89,0),)</f>
        <v>0</v>
      </c>
      <c r="H70" s="17" t="str">
        <f>INDEX(Lists!O$34:O$89,MATCH(Cal_Emergency!$I70,Lists!$P$34:$P$89,0),)</f>
        <v>Work Execution</v>
      </c>
      <c r="I70" s="17" t="str">
        <f t="shared" si="15"/>
        <v>Emergency</v>
      </c>
      <c r="L70" s="4" t="s">
        <v>111</v>
      </c>
      <c r="R70" s="14"/>
      <c r="T70" s="38"/>
      <c r="U70" s="38"/>
      <c r="V70" s="38"/>
      <c r="W70" s="38"/>
      <c r="X70" s="38"/>
      <c r="Y70" s="38"/>
      <c r="Z70" s="38"/>
      <c r="AA70" s="38"/>
      <c r="AB70" s="38"/>
      <c r="AC70" s="38"/>
      <c r="AD70" s="38"/>
      <c r="AE70" s="38"/>
      <c r="AF70" s="38"/>
      <c r="AG70" s="38"/>
      <c r="AH70" s="38"/>
      <c r="AI70" s="38"/>
      <c r="AJ70" s="38"/>
      <c r="AK70" s="38"/>
      <c r="AM70" s="17">
        <f t="shared" si="16"/>
        <v>0</v>
      </c>
      <c r="AN70" s="17">
        <f t="shared" si="17"/>
        <v>0</v>
      </c>
      <c r="AO70" s="17">
        <f t="shared" si="18"/>
        <v>0</v>
      </c>
    </row>
    <row r="71" spans="3:45">
      <c r="F71" s="17" t="str">
        <f>INDEX(Lists!M$34:M$89,MATCH(Cal_Emergency!$I71,Lists!$P$34:$P$89,0),)</f>
        <v>Opex</v>
      </c>
      <c r="G71" s="17">
        <f>INDEX(Lists!N$34:N$89,MATCH(Cal_Emergency!$I71,Lists!$P$34:$P$89,0),)</f>
        <v>0</v>
      </c>
      <c r="H71" s="17" t="str">
        <f>INDEX(Lists!O$34:O$89,MATCH(Cal_Emergency!$I71,Lists!$P$34:$P$89,0),)</f>
        <v>Work Execution</v>
      </c>
      <c r="I71" s="17" t="str">
        <f t="shared" si="15"/>
        <v>Emergency</v>
      </c>
      <c r="L71" s="4" t="s">
        <v>111</v>
      </c>
      <c r="R71" s="14"/>
      <c r="T71" s="38"/>
      <c r="U71" s="38"/>
      <c r="V71" s="38"/>
      <c r="W71" s="38"/>
      <c r="X71" s="38"/>
      <c r="Y71" s="38"/>
      <c r="Z71" s="38"/>
      <c r="AA71" s="38"/>
      <c r="AB71" s="38"/>
      <c r="AC71" s="38"/>
      <c r="AD71" s="38"/>
      <c r="AE71" s="38"/>
      <c r="AF71" s="38"/>
      <c r="AG71" s="38"/>
      <c r="AH71" s="38"/>
      <c r="AI71" s="38"/>
      <c r="AJ71" s="38"/>
      <c r="AK71" s="38"/>
      <c r="AM71" s="17">
        <f t="shared" si="16"/>
        <v>0</v>
      </c>
      <c r="AN71" s="17">
        <f t="shared" si="17"/>
        <v>0</v>
      </c>
      <c r="AO71" s="17">
        <f t="shared" si="18"/>
        <v>0</v>
      </c>
    </row>
    <row r="72" spans="3:45">
      <c r="F72" s="17" t="str">
        <f>INDEX(Lists!M$34:M$89,MATCH(Cal_Emergency!$I72,Lists!$P$34:$P$89,0),)</f>
        <v>Opex</v>
      </c>
      <c r="G72" s="17">
        <f>INDEX(Lists!N$34:N$89,MATCH(Cal_Emergency!$I72,Lists!$P$34:$P$89,0),)</f>
        <v>0</v>
      </c>
      <c r="H72" s="17" t="str">
        <f>INDEX(Lists!O$34:O$89,MATCH(Cal_Emergency!$I72,Lists!$P$34:$P$89,0),)</f>
        <v>Work Execution</v>
      </c>
      <c r="I72" s="17" t="str">
        <f t="shared" si="15"/>
        <v>Emergency</v>
      </c>
      <c r="L72" s="4" t="s">
        <v>111</v>
      </c>
      <c r="R72" s="14"/>
      <c r="T72" s="38"/>
      <c r="U72" s="38"/>
      <c r="V72" s="38"/>
      <c r="W72" s="38"/>
      <c r="X72" s="38"/>
      <c r="Y72" s="38"/>
      <c r="Z72" s="38"/>
      <c r="AA72" s="38"/>
      <c r="AB72" s="38"/>
      <c r="AC72" s="38"/>
      <c r="AD72" s="38"/>
      <c r="AE72" s="38"/>
      <c r="AF72" s="38"/>
      <c r="AG72" s="38"/>
      <c r="AH72" s="38"/>
      <c r="AI72" s="38"/>
      <c r="AJ72" s="38"/>
      <c r="AK72" s="38"/>
      <c r="AM72" s="17">
        <f t="shared" si="16"/>
        <v>0</v>
      </c>
      <c r="AN72" s="17">
        <f t="shared" si="17"/>
        <v>0</v>
      </c>
      <c r="AO72" s="17">
        <f t="shared" si="18"/>
        <v>0</v>
      </c>
    </row>
    <row r="73" spans="3:45">
      <c r="F73" s="17" t="str">
        <f>INDEX(Lists!M$34:M$89,MATCH(Cal_Emergency!$I73,Lists!$P$34:$P$89,0),)</f>
        <v>Opex</v>
      </c>
      <c r="G73" s="17">
        <f>INDEX(Lists!N$34:N$89,MATCH(Cal_Emergency!$I73,Lists!$P$34:$P$89,0),)</f>
        <v>0</v>
      </c>
      <c r="H73" s="17" t="str">
        <f>INDEX(Lists!O$34:O$89,MATCH(Cal_Emergency!$I73,Lists!$P$34:$P$89,0),)</f>
        <v>Work Execution</v>
      </c>
      <c r="I73" s="17" t="str">
        <f t="shared" si="15"/>
        <v>Emergency</v>
      </c>
      <c r="L73" s="4" t="s">
        <v>111</v>
      </c>
      <c r="R73" s="14"/>
      <c r="T73" s="38"/>
      <c r="U73" s="38"/>
      <c r="V73" s="38"/>
      <c r="W73" s="38"/>
      <c r="X73" s="38"/>
      <c r="Y73" s="38"/>
      <c r="Z73" s="38"/>
      <c r="AA73" s="38"/>
      <c r="AB73" s="38"/>
      <c r="AC73" s="38"/>
      <c r="AD73" s="38"/>
      <c r="AE73" s="38"/>
      <c r="AF73" s="38"/>
      <c r="AG73" s="38"/>
      <c r="AH73" s="38"/>
      <c r="AI73" s="38"/>
      <c r="AJ73" s="38"/>
      <c r="AK73" s="38"/>
      <c r="AM73" s="17">
        <f t="shared" si="16"/>
        <v>0</v>
      </c>
      <c r="AN73" s="17">
        <f t="shared" si="17"/>
        <v>0</v>
      </c>
      <c r="AO73" s="17">
        <f t="shared" si="18"/>
        <v>0</v>
      </c>
    </row>
    <row r="74" spans="3:45">
      <c r="F74" s="17" t="str">
        <f>INDEX(Lists!M$34:M$89,MATCH(Cal_Emergency!$I74,Lists!$P$34:$P$89,0),)</f>
        <v>Opex</v>
      </c>
      <c r="G74" s="17">
        <f>INDEX(Lists!N$34:N$89,MATCH(Cal_Emergency!$I74,Lists!$P$34:$P$89,0),)</f>
        <v>0</v>
      </c>
      <c r="H74" s="17" t="str">
        <f>INDEX(Lists!O$34:O$89,MATCH(Cal_Emergency!$I74,Lists!$P$34:$P$89,0),)</f>
        <v>Work Execution</v>
      </c>
      <c r="I74" s="17" t="str">
        <f t="shared" si="15"/>
        <v>Emergency</v>
      </c>
      <c r="L74" s="4" t="s">
        <v>111</v>
      </c>
      <c r="R74" s="14"/>
      <c r="T74" s="38"/>
      <c r="U74" s="38"/>
      <c r="V74" s="38"/>
      <c r="W74" s="38"/>
      <c r="X74" s="38"/>
      <c r="Y74" s="38"/>
      <c r="Z74" s="38"/>
      <c r="AA74" s="38"/>
      <c r="AB74" s="38"/>
      <c r="AC74" s="38"/>
      <c r="AD74" s="38"/>
      <c r="AE74" s="38"/>
      <c r="AF74" s="38"/>
      <c r="AG74" s="38"/>
      <c r="AH74" s="38"/>
      <c r="AI74" s="38"/>
      <c r="AJ74" s="38"/>
      <c r="AK74" s="38"/>
      <c r="AM74" s="17">
        <f t="shared" si="16"/>
        <v>0</v>
      </c>
      <c r="AN74" s="17">
        <f t="shared" si="17"/>
        <v>0</v>
      </c>
      <c r="AO74" s="17">
        <f t="shared" si="18"/>
        <v>0</v>
      </c>
    </row>
    <row r="75" spans="3:45">
      <c r="F75" s="17" t="str">
        <f>INDEX(Lists!M$34:M$89,MATCH(Cal_Emergency!$I75,Lists!$P$34:$P$89,0),)</f>
        <v>Opex</v>
      </c>
      <c r="G75" s="17">
        <f>INDEX(Lists!N$34:N$89,MATCH(Cal_Emergency!$I75,Lists!$P$34:$P$89,0),)</f>
        <v>0</v>
      </c>
      <c r="H75" s="17" t="str">
        <f>INDEX(Lists!O$34:O$89,MATCH(Cal_Emergency!$I75,Lists!$P$34:$P$89,0),)</f>
        <v>Work Execution</v>
      </c>
      <c r="I75" s="17" t="str">
        <f t="shared" si="15"/>
        <v>Emergency</v>
      </c>
      <c r="L75" s="4" t="s">
        <v>111</v>
      </c>
      <c r="R75" s="14"/>
      <c r="T75" s="38"/>
      <c r="U75" s="38"/>
      <c r="V75" s="38"/>
      <c r="W75" s="38"/>
      <c r="X75" s="38"/>
      <c r="Y75" s="38"/>
      <c r="Z75" s="38"/>
      <c r="AA75" s="38"/>
      <c r="AB75" s="38"/>
      <c r="AC75" s="38"/>
      <c r="AD75" s="38"/>
      <c r="AE75" s="38"/>
      <c r="AF75" s="38"/>
      <c r="AG75" s="38"/>
      <c r="AH75" s="38"/>
      <c r="AI75" s="38"/>
      <c r="AJ75" s="38"/>
      <c r="AK75" s="38"/>
      <c r="AM75" s="17">
        <f t="shared" si="16"/>
        <v>0</v>
      </c>
      <c r="AN75" s="17">
        <f t="shared" si="17"/>
        <v>0</v>
      </c>
      <c r="AO75" s="17">
        <f t="shared" si="18"/>
        <v>0</v>
      </c>
    </row>
    <row r="76" spans="3:45">
      <c r="F76" s="17" t="str">
        <f>INDEX(Lists!M$34:M$89,MATCH(Cal_Emergency!$I76,Lists!$P$34:$P$89,0),)</f>
        <v>Opex</v>
      </c>
      <c r="G76" s="17">
        <f>INDEX(Lists!N$34:N$89,MATCH(Cal_Emergency!$I76,Lists!$P$34:$P$89,0),)</f>
        <v>0</v>
      </c>
      <c r="H76" s="17" t="str">
        <f>INDEX(Lists!O$34:O$89,MATCH(Cal_Emergency!$I76,Lists!$P$34:$P$89,0),)</f>
        <v>Work Execution</v>
      </c>
      <c r="I76" s="17" t="str">
        <f t="shared" si="15"/>
        <v>Emergency</v>
      </c>
      <c r="L76" s="4" t="s">
        <v>111</v>
      </c>
      <c r="R76" s="14"/>
      <c r="T76" s="38"/>
      <c r="U76" s="38"/>
      <c r="V76" s="38"/>
      <c r="W76" s="38"/>
      <c r="X76" s="38"/>
      <c r="Y76" s="38"/>
      <c r="Z76" s="38"/>
      <c r="AA76" s="38"/>
      <c r="AB76" s="38"/>
      <c r="AC76" s="38"/>
      <c r="AD76" s="38"/>
      <c r="AE76" s="38"/>
      <c r="AF76" s="38"/>
      <c r="AG76" s="38"/>
      <c r="AH76" s="38"/>
      <c r="AI76" s="38"/>
      <c r="AJ76" s="38"/>
      <c r="AK76" s="38"/>
      <c r="AM76" s="17">
        <f t="shared" si="16"/>
        <v>0</v>
      </c>
      <c r="AN76" s="17">
        <f t="shared" si="17"/>
        <v>0</v>
      </c>
      <c r="AO76" s="17">
        <f t="shared" si="18"/>
        <v>0</v>
      </c>
    </row>
    <row r="78" spans="3:45">
      <c r="H78" s="5" t="s">
        <v>201</v>
      </c>
      <c r="L78" s="5" t="s">
        <v>111</v>
      </c>
      <c r="T78" s="17">
        <f>SUM(T67:T76)/INDEX(Inp_SubOngoingEfficiency!$T$21:$AK$24,MATCH($F11&amp;"_Direct",Inp_SubOngoingEfficiency!$H$21:$H$24,0),MATCH(T$8,Inp_SubOngoingEfficiency!$T$7:$AK$7,0))</f>
        <v>0</v>
      </c>
      <c r="U78" s="17">
        <f>SUM(U67:U76)/INDEX(Inp_SubOngoingEfficiency!$T$21:$AK$24,MATCH($F11&amp;"_Direct",Inp_SubOngoingEfficiency!$H$21:$H$24,0),MATCH(U$8,Inp_SubOngoingEfficiency!$T$7:$AK$7,0))</f>
        <v>0</v>
      </c>
      <c r="V78" s="17">
        <f>SUM(V67:V76)/INDEX(Inp_SubOngoingEfficiency!$T$21:$AK$24,MATCH($F11&amp;"_Direct",Inp_SubOngoingEfficiency!$H$21:$H$24,0),MATCH(V$8,Inp_SubOngoingEfficiency!$T$7:$AK$7,0))</f>
        <v>0</v>
      </c>
      <c r="W78" s="17">
        <f>SUM(W67:W76)/INDEX(Inp_SubOngoingEfficiency!$T$21:$AK$24,MATCH($F11&amp;"_Direct",Inp_SubOngoingEfficiency!$H$21:$H$24,0),MATCH(W$8,Inp_SubOngoingEfficiency!$T$7:$AK$7,0))</f>
        <v>0</v>
      </c>
      <c r="X78" s="17">
        <f>SUM(X67:X76)/INDEX(Inp_SubOngoingEfficiency!$T$21:$AK$24,MATCH($F11&amp;"_Direct",Inp_SubOngoingEfficiency!$H$21:$H$24,0),MATCH(X$8,Inp_SubOngoingEfficiency!$T$7:$AK$7,0))</f>
        <v>0</v>
      </c>
      <c r="Y78" s="17">
        <f>SUM(Y67:Y76)/INDEX(Inp_SubOngoingEfficiency!$T$21:$AK$24,MATCH($F11&amp;"_Direct",Inp_SubOngoingEfficiency!$H$21:$H$24,0),MATCH(Y$8,Inp_SubOngoingEfficiency!$T$7:$AK$7,0))</f>
        <v>-5.1729288222044763E-2</v>
      </c>
      <c r="Z78" s="17">
        <f>SUM(Z67:Z76)/INDEX(Inp_SubOngoingEfficiency!$T$21:$AK$24,MATCH($F11&amp;"_Direct",Inp_SubOngoingEfficiency!$H$21:$H$24,0),MATCH(Z$8,Inp_SubOngoingEfficiency!$T$7:$AK$7,0))</f>
        <v>-0.15792680232727271</v>
      </c>
      <c r="AA78" s="17">
        <f>SUM(AA67:AA76)/INDEX(Inp_SubOngoingEfficiency!$T$21:$AK$24,MATCH($F11&amp;"_Direct",Inp_SubOngoingEfficiency!$H$21:$H$24,0),MATCH(AA$8,Inp_SubOngoingEfficiency!$T$7:$AK$7,0))</f>
        <v>-2.5116602852370544E-2</v>
      </c>
      <c r="AB78" s="17">
        <f>SUM(AB67:AB76)/INDEX(Inp_SubOngoingEfficiency!$T$21:$AK$24,MATCH($F11&amp;"_Direct",Inp_SubOngoingEfficiency!$H$21:$H$24,0),MATCH(AB$8,Inp_SubOngoingEfficiency!$T$7:$AK$7,0))</f>
        <v>-3.2073572032363225E-2</v>
      </c>
      <c r="AC78" s="17">
        <f>SUM(AC67:AC76)/INDEX(Inp_SubOngoingEfficiency!$T$21:$AK$24,MATCH($F11&amp;"_Direct",Inp_SubOngoingEfficiency!$H$21:$H$24,0),MATCH(AC$8,Inp_SubOngoingEfficiency!$T$7:$AK$7,0))</f>
        <v>-0.28760987530077908</v>
      </c>
      <c r="AD78" s="17">
        <f>SUM(AD67:AD76)/INDEX(Inp_SubOngoingEfficiency!$T$21:$AK$24,MATCH($F11&amp;"_Direct",Inp_SubOngoingEfficiency!$H$21:$H$24,0),MATCH(AD$8,Inp_SubOngoingEfficiency!$T$7:$AK$7,0))</f>
        <v>-0.46092657635599998</v>
      </c>
      <c r="AE78" s="17">
        <f>SUM(AE67:AE76)/INDEX(Inp_SubOngoingEfficiency!$T$21:$AK$24,MATCH($F11&amp;"_Direct",Inp_SubOngoingEfficiency!$H$21:$H$24,0),MATCH(AE$8,Inp_SubOngoingEfficiency!$T$7:$AK$7,0))</f>
        <v>-0.71691952929440983</v>
      </c>
      <c r="AF78" s="17">
        <f>SUM(AF67:AF76)/INDEX(Inp_SubOngoingEfficiency!$T$21:$AK$24,MATCH($F11&amp;"_Direct",Inp_SubOngoingEfficiency!$H$21:$H$24,0),MATCH(AF$8,Inp_SubOngoingEfficiency!$T$7:$AK$7,0))</f>
        <v>-0.78557335106302428</v>
      </c>
      <c r="AG78" s="17">
        <f>SUM(AG67:AG76)/INDEX(Inp_SubOngoingEfficiency!$T$21:$AK$24,MATCH($F11&amp;"_Direct",Inp_SubOngoingEfficiency!$H$21:$H$24,0),MATCH(AG$8,Inp_SubOngoingEfficiency!$T$7:$AK$7,0))</f>
        <v>-1.20936625547415</v>
      </c>
      <c r="AH78" s="17">
        <f>SUM(AH67:AH76)/INDEX(Inp_SubOngoingEfficiency!$T$21:$AK$24,MATCH($F11&amp;"_Direct",Inp_SubOngoingEfficiency!$H$21:$H$24,0),MATCH(AH$8,Inp_SubOngoingEfficiency!$T$7:$AK$7,0))</f>
        <v>-1.2987543943966284</v>
      </c>
      <c r="AI78" s="17">
        <f>SUM(AI67:AI76)/INDEX(Inp_SubOngoingEfficiency!$T$21:$AK$24,MATCH($F11&amp;"_Direct",Inp_SubOngoingEfficiency!$H$21:$H$24,0),MATCH(AI$8,Inp_SubOngoingEfficiency!$T$7:$AK$7,0))</f>
        <v>-1.3985147077866149</v>
      </c>
      <c r="AJ78" s="17">
        <f>SUM(AJ67:AJ76)/INDEX(Inp_SubOngoingEfficiency!$T$21:$AK$24,MATCH($F11&amp;"_Direct",Inp_SubOngoingEfficiency!$H$21:$H$24,0),MATCH(AJ$8,Inp_SubOngoingEfficiency!$T$7:$AK$7,0))</f>
        <v>-2.0564673216233547</v>
      </c>
      <c r="AK78" s="17">
        <f>SUM(AK67:AK76)/INDEX(Inp_SubOngoingEfficiency!$T$21:$AK$24,MATCH($F11&amp;"_Direct",Inp_SubOngoingEfficiency!$H$21:$H$24,0),MATCH(AK$8,Inp_SubOngoingEfficiency!$T$7:$AK$7,0))</f>
        <v>-1.4571889308101298</v>
      </c>
      <c r="AM78" s="17">
        <f>SUM(T78:X78)</f>
        <v>0</v>
      </c>
      <c r="AN78" s="17">
        <f>SUM(Y78:AF78)</f>
        <v>-2.5178755974482643</v>
      </c>
      <c r="AO78" s="17">
        <f>SUM(AG78:AK78)</f>
        <v>-7.420291610090878</v>
      </c>
    </row>
    <row r="79" spans="3:45">
      <c r="H79" s="5" t="s">
        <v>169</v>
      </c>
      <c r="L79" s="5" t="s">
        <v>111</v>
      </c>
      <c r="T79" s="17">
        <f>T62+T78</f>
        <v>0</v>
      </c>
      <c r="U79" s="17">
        <f t="shared" ref="U79:AK79" si="19">U62+U78</f>
        <v>0</v>
      </c>
      <c r="V79" s="17">
        <f t="shared" si="19"/>
        <v>0</v>
      </c>
      <c r="W79" s="17">
        <f t="shared" si="19"/>
        <v>0</v>
      </c>
      <c r="X79" s="17">
        <f t="shared" si="19"/>
        <v>0</v>
      </c>
      <c r="Y79" s="17">
        <f t="shared" si="19"/>
        <v>10.066134020277955</v>
      </c>
      <c r="Z79" s="17">
        <f t="shared" si="19"/>
        <v>8.9789472416727278</v>
      </c>
      <c r="AA79" s="17">
        <f t="shared" si="19"/>
        <v>9.8615834876476285</v>
      </c>
      <c r="AB79" s="17">
        <f t="shared" si="19"/>
        <v>9.0629223359676381</v>
      </c>
      <c r="AC79" s="17">
        <f t="shared" si="19"/>
        <v>8.3930283681992197</v>
      </c>
      <c r="AD79" s="17">
        <f t="shared" si="19"/>
        <v>8.2171165591439994</v>
      </c>
      <c r="AE79" s="17">
        <f t="shared" si="19"/>
        <v>7.013930638249751</v>
      </c>
      <c r="AF79" s="17">
        <f t="shared" si="19"/>
        <v>8.4577959676348087</v>
      </c>
      <c r="AG79" s="17">
        <f t="shared" si="19"/>
        <v>6.0416760475789317</v>
      </c>
      <c r="AH79" s="17">
        <f t="shared" si="19"/>
        <v>5.9978287874350169</v>
      </c>
      <c r="AI79" s="17">
        <f t="shared" si="19"/>
        <v>6.058659388767488</v>
      </c>
      <c r="AJ79" s="17">
        <f t="shared" si="19"/>
        <v>5.6913441744675737</v>
      </c>
      <c r="AK79" s="17">
        <f t="shared" si="19"/>
        <v>6.3013063590199394</v>
      </c>
      <c r="AM79" s="17">
        <f>SUM(T79:X79)</f>
        <v>0</v>
      </c>
      <c r="AN79" s="17">
        <f>SUM(Y79:AF79)</f>
        <v>70.051458618793731</v>
      </c>
      <c r="AO79" s="17">
        <f>SUM(AG79:AK79)</f>
        <v>30.090814757268951</v>
      </c>
    </row>
    <row r="81" spans="2:57" s="94" customFormat="1" ht="15">
      <c r="B81" s="11" t="s">
        <v>144</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32"/>
      <c r="AS81" s="11"/>
      <c r="AT81" s="11"/>
      <c r="AU81" s="11"/>
      <c r="AV81" s="11"/>
      <c r="AW81" s="11"/>
      <c r="AX81" s="11"/>
      <c r="AY81" s="11"/>
      <c r="AZ81" s="11"/>
      <c r="BA81" s="11"/>
      <c r="BB81" s="11"/>
      <c r="BC81" s="11"/>
      <c r="BD81" s="11"/>
      <c r="BE81" s="11"/>
    </row>
    <row r="82" spans="2:57" s="94" customFormat="1">
      <c r="C82" s="25" t="s">
        <v>285</v>
      </c>
      <c r="AR82" s="33"/>
    </row>
    <row r="83" spans="2:57" s="94" customFormat="1">
      <c r="C83" s="25"/>
      <c r="AR83" s="33"/>
    </row>
    <row r="84" spans="2:57" s="94" customFormat="1">
      <c r="C84" s="118" t="s">
        <v>317</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s="94" customFormat="1">
      <c r="C85" s="25"/>
      <c r="AR85" s="33"/>
    </row>
    <row r="86" spans="2:57" s="93" customFormat="1">
      <c r="C86" s="134"/>
      <c r="D86" s="95"/>
      <c r="E86" s="97" t="str">
        <f>Cover!$F$13</f>
        <v>Sc</v>
      </c>
      <c r="F86" s="95" t="s">
        <v>283</v>
      </c>
      <c r="G86" s="95" t="str">
        <f>Local!$F$12</f>
        <v>GD1&amp;GD2 industry non-weighted</v>
      </c>
      <c r="H86" s="95" t="str">
        <f>$A$1</f>
        <v>Emergency</v>
      </c>
      <c r="I86" s="95" t="s">
        <v>442</v>
      </c>
      <c r="J86" s="95"/>
      <c r="K86" s="95"/>
      <c r="L86" s="95" t="s">
        <v>295</v>
      </c>
      <c r="M86" s="17" t="str">
        <f>H86&amp;"_"&amp;I86</f>
        <v>Emergency_Labour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0.75849224254092151</v>
      </c>
      <c r="Z86" s="16">
        <f>SUMIFS(Inp_LabourRatios!Z:Z,Inp_LabourRatios!$G:$G,$H86,Inp_LabourRatios!$H:$H,$G86)</f>
        <v>0.75849224254092151</v>
      </c>
      <c r="AA86" s="16">
        <f>SUMIFS(Inp_LabourRatios!AA:AA,Inp_LabourRatios!$G:$G,$H86,Inp_LabourRatios!$H:$H,$G86)</f>
        <v>0.75849224254092151</v>
      </c>
      <c r="AB86" s="16">
        <f>SUMIFS(Inp_LabourRatios!AB:AB,Inp_LabourRatios!$G:$G,$H86,Inp_LabourRatios!$H:$H,$G86)</f>
        <v>0.75849224254092151</v>
      </c>
      <c r="AC86" s="16">
        <f>SUMIFS(Inp_LabourRatios!AC:AC,Inp_LabourRatios!$G:$G,$H86,Inp_LabourRatios!$H:$H,$G86)</f>
        <v>0.75849224254092151</v>
      </c>
      <c r="AD86" s="16">
        <f>SUMIFS(Inp_LabourRatios!AD:AD,Inp_LabourRatios!$G:$G,$H86,Inp_LabourRatios!$H:$H,$G86)</f>
        <v>0.75849224254092151</v>
      </c>
      <c r="AE86" s="16">
        <f>SUMIFS(Inp_LabourRatios!AE:AE,Inp_LabourRatios!$G:$G,$H86,Inp_LabourRatios!$H:$H,$G86)</f>
        <v>0.75849224254092151</v>
      </c>
      <c r="AF86" s="16">
        <f>SUMIFS(Inp_LabourRatios!AF:AF,Inp_LabourRatios!$G:$G,$H86,Inp_LabourRatios!$H:$H,$G86)</f>
        <v>0.75849224254092151</v>
      </c>
      <c r="AG86" s="16">
        <f>SUMIFS(Inp_LabourRatios!AG:AG,Inp_LabourRatios!$G:$G,$H86,Inp_LabourRatios!$H:$H,$G86)</f>
        <v>0.75849224254092151</v>
      </c>
      <c r="AH86" s="16">
        <f>SUMIFS(Inp_LabourRatios!AH:AH,Inp_LabourRatios!$G:$G,$H86,Inp_LabourRatios!$H:$H,$G86)</f>
        <v>0.75849224254092151</v>
      </c>
      <c r="AI86" s="16">
        <f>SUMIFS(Inp_LabourRatios!AI:AI,Inp_LabourRatios!$G:$G,$H86,Inp_LabourRatios!$H:$H,$G86)</f>
        <v>0.75849224254092151</v>
      </c>
      <c r="AJ86" s="16">
        <f>SUMIFS(Inp_LabourRatios!AJ:AJ,Inp_LabourRatios!$G:$G,$H86,Inp_LabourRatios!$H:$H,$G86)</f>
        <v>0.75849224254092151</v>
      </c>
      <c r="AK86" s="16">
        <f>SUMIFS(Inp_LabourRatios!AK:AK,Inp_LabourRatios!$G:$G,$H86,Inp_LabourRatios!$H:$H,$G86)</f>
        <v>0.75849224254092151</v>
      </c>
      <c r="AR86" s="135"/>
    </row>
    <row r="87" spans="2:57" s="93" customFormat="1">
      <c r="C87" s="134"/>
      <c r="D87" s="95"/>
      <c r="E87" s="97" t="str">
        <f>Cover!$F$13</f>
        <v>Sc</v>
      </c>
      <c r="F87" s="95" t="s">
        <v>283</v>
      </c>
      <c r="G87" s="95" t="s">
        <v>596</v>
      </c>
      <c r="H87" s="95" t="str">
        <f>$A$1</f>
        <v>Emergency</v>
      </c>
      <c r="I87" s="95" t="s">
        <v>442</v>
      </c>
      <c r="J87" s="95"/>
      <c r="K87" s="95"/>
      <c r="L87" s="95" t="s">
        <v>295</v>
      </c>
      <c r="M87" s="17" t="str">
        <f>H87&amp;"_"&amp;I87</f>
        <v>Emergency_Labour</v>
      </c>
      <c r="T87" s="16">
        <f>SUMIFS(Inp_LabourRatios!T:T,Inp_LabourRatios!$G:$G,$H87,Inp_LabourRatios!$H:$H,$G87,Inp_LabourRatios!$E:$E,$E87)</f>
        <v>0</v>
      </c>
      <c r="U87" s="16">
        <f>SUMIFS(Inp_LabourRatios!U:U,Inp_LabourRatios!$G:$G,$H87,Inp_LabourRatios!$H:$H,$G87,Inp_LabourRatios!$E:$E,$E87)</f>
        <v>0</v>
      </c>
      <c r="V87" s="16">
        <f>SUMIFS(Inp_LabourRatios!V:V,Inp_LabourRatios!$G:$G,$H87,Inp_LabourRatios!$H:$H,$G87,Inp_LabourRatios!$E:$E,$E87)</f>
        <v>0</v>
      </c>
      <c r="W87" s="16">
        <f>SUMIFS(Inp_LabourRatios!W:W,Inp_LabourRatios!$G:$G,$H87,Inp_LabourRatios!$H:$H,$G87,Inp_LabourRatios!$E:$E,$E87)</f>
        <v>0</v>
      </c>
      <c r="X87" s="16">
        <f>SUMIFS(Inp_LabourRatios!X:X,Inp_LabourRatios!$G:$G,$H87,Inp_LabourRatios!$H:$H,$G87,Inp_LabourRatios!$E:$E,$E87)</f>
        <v>0</v>
      </c>
      <c r="Y87" s="16">
        <f>SUMIFS(Inp_LabourRatios!Y:Y,Inp_LabourRatios!$G:$G,$H87,Inp_LabourRatios!$H:$H,$G87,Inp_LabourRatios!$E:$E,$E87)</f>
        <v>0.81016927408894912</v>
      </c>
      <c r="Z87" s="16">
        <f>SUMIFS(Inp_LabourRatios!Z:Z,Inp_LabourRatios!$G:$G,$H87,Inp_LabourRatios!$H:$H,$G87,Inp_LabourRatios!$E:$E,$E87)</f>
        <v>0.8383213279196835</v>
      </c>
      <c r="AA87" s="16">
        <f>SUMIFS(Inp_LabourRatios!AA:AA,Inp_LabourRatios!$G:$G,$H87,Inp_LabourRatios!$H:$H,$G87,Inp_LabourRatios!$E:$E,$E87)</f>
        <v>0.78728772167880023</v>
      </c>
      <c r="AB87" s="16">
        <f>SUMIFS(Inp_LabourRatios!AB:AB,Inp_LabourRatios!$G:$G,$H87,Inp_LabourRatios!$H:$H,$G87,Inp_LabourRatios!$E:$E,$E87)</f>
        <v>0.79423368748549561</v>
      </c>
      <c r="AC87" s="16">
        <f>SUMIFS(Inp_LabourRatios!AC:AC,Inp_LabourRatios!$G:$G,$H87,Inp_LabourRatios!$H:$H,$G87,Inp_LabourRatios!$E:$E,$E87)</f>
        <v>0.77749538979621291</v>
      </c>
      <c r="AD87" s="16">
        <f>SUMIFS(Inp_LabourRatios!AD:AD,Inp_LabourRatios!$G:$G,$H87,Inp_LabourRatios!$H:$H,$G87,Inp_LabourRatios!$E:$E,$E87)</f>
        <v>0.8154943916947115</v>
      </c>
      <c r="AE87" s="16">
        <f>SUMIFS(Inp_LabourRatios!AE:AE,Inp_LabourRatios!$G:$G,$H87,Inp_LabourRatios!$H:$H,$G87,Inp_LabourRatios!$E:$E,$E87)</f>
        <v>0.82124369331983149</v>
      </c>
      <c r="AF87" s="16">
        <f>SUMIFS(Inp_LabourRatios!AF:AF,Inp_LabourRatios!$G:$G,$H87,Inp_LabourRatios!$H:$H,$G87,Inp_LabourRatios!$E:$E,$E87)</f>
        <v>0.79061224489795912</v>
      </c>
      <c r="AG87" s="16">
        <f>SUMIFS(Inp_LabourRatios!AG:AG,Inp_LabourRatios!$G:$G,$H87,Inp_LabourRatios!$H:$H,$G87,Inp_LabourRatios!$E:$E,$E87)</f>
        <v>0.77402737254105247</v>
      </c>
      <c r="AH87" s="16">
        <f>SUMIFS(Inp_LabourRatios!AH:AH,Inp_LabourRatios!$G:$G,$H87,Inp_LabourRatios!$H:$H,$G87,Inp_LabourRatios!$E:$E,$E87)</f>
        <v>0.75838591407728484</v>
      </c>
      <c r="AI87" s="16">
        <f>SUMIFS(Inp_LabourRatios!AI:AI,Inp_LabourRatios!$G:$G,$H87,Inp_LabourRatios!$H:$H,$G87,Inp_LabourRatios!$E:$E,$E87)</f>
        <v>0.75918868802596806</v>
      </c>
      <c r="AJ87" s="16">
        <f>SUMIFS(Inp_LabourRatios!AJ:AJ,Inp_LabourRatios!$G:$G,$H87,Inp_LabourRatios!$H:$H,$G87,Inp_LabourRatios!$E:$E,$E87)</f>
        <v>0.76003451399676369</v>
      </c>
      <c r="AK87" s="16">
        <f>SUMIFS(Inp_LabourRatios!AK:AK,Inp_LabourRatios!$G:$G,$H87,Inp_LabourRatios!$H:$H,$G87,Inp_LabourRatios!$E:$E,$E87)</f>
        <v>0.73438150729108809</v>
      </c>
      <c r="AR87" s="135"/>
    </row>
    <row r="88" spans="2:57" s="93" customFormat="1">
      <c r="C88" s="184"/>
      <c r="D88" s="95"/>
      <c r="E88" s="97"/>
      <c r="F88" s="95"/>
      <c r="G88" s="95"/>
      <c r="H88" s="95"/>
      <c r="I88" s="95"/>
      <c r="J88" s="95"/>
      <c r="K88" s="95"/>
      <c r="L88" s="95"/>
      <c r="M88" s="103"/>
      <c r="T88" s="146"/>
      <c r="U88" s="146"/>
      <c r="V88" s="146"/>
      <c r="W88" s="146"/>
      <c r="X88" s="146"/>
      <c r="Y88" s="146"/>
      <c r="Z88" s="146"/>
      <c r="AA88" s="146"/>
      <c r="AB88" s="146"/>
      <c r="AC88" s="146"/>
      <c r="AD88" s="146"/>
      <c r="AE88" s="146"/>
      <c r="AF88" s="146"/>
      <c r="AG88" s="146"/>
      <c r="AH88" s="146"/>
      <c r="AI88" s="146"/>
      <c r="AJ88" s="146"/>
      <c r="AK88" s="146"/>
      <c r="AR88" s="135"/>
    </row>
    <row r="89" spans="2:57" s="93" customFormat="1">
      <c r="C89" s="184"/>
      <c r="D89" s="95"/>
      <c r="E89" s="97" t="str">
        <f>Cover!$F$13</f>
        <v>Sc</v>
      </c>
      <c r="F89" s="95" t="s">
        <v>599</v>
      </c>
      <c r="G89" s="95"/>
      <c r="H89" s="95" t="str">
        <f>$A$1</f>
        <v>Emergency</v>
      </c>
      <c r="I89" s="95"/>
      <c r="J89" s="95"/>
      <c r="K89" s="95"/>
      <c r="L89" s="95"/>
      <c r="M89" s="103"/>
      <c r="T89" s="17">
        <v>1</v>
      </c>
      <c r="U89" s="17">
        <v>1</v>
      </c>
      <c r="V89" s="17">
        <v>1</v>
      </c>
      <c r="W89" s="17">
        <v>1</v>
      </c>
      <c r="X89" s="17">
        <v>1</v>
      </c>
      <c r="Y89" s="17">
        <f>(Y$96^$J$6)*(Y$113^$M$6)+(Y$102^$K$6)-1</f>
        <v>1.1499074638345927</v>
      </c>
      <c r="Z89" s="17">
        <f t="shared" ref="Z89:AK89" si="20">(Z$96^$J$6)*(Z$113^$M$6)+(Z$102^$K$6)-1</f>
        <v>1.1502346038931464</v>
      </c>
      <c r="AA89" s="17">
        <f t="shared" si="20"/>
        <v>1.1501916312224569</v>
      </c>
      <c r="AB89" s="17">
        <f t="shared" si="20"/>
        <v>1.1501263354923568</v>
      </c>
      <c r="AC89" s="17">
        <f t="shared" si="20"/>
        <v>1.1504170248398768</v>
      </c>
      <c r="AD89" s="17">
        <f t="shared" si="20"/>
        <v>1.1500067710960202</v>
      </c>
      <c r="AE89" s="17">
        <f t="shared" si="20"/>
        <v>1.1501952558574131</v>
      </c>
      <c r="AF89" s="17">
        <f t="shared" si="20"/>
        <v>1.1501952558574131</v>
      </c>
      <c r="AG89" s="17">
        <f t="shared" si="20"/>
        <v>1.1501952558574131</v>
      </c>
      <c r="AH89" s="17">
        <f t="shared" si="20"/>
        <v>1.1501952558574131</v>
      </c>
      <c r="AI89" s="17">
        <f t="shared" si="20"/>
        <v>1.1501952558574131</v>
      </c>
      <c r="AJ89" s="17">
        <f t="shared" si="20"/>
        <v>1.1501952558574131</v>
      </c>
      <c r="AK89" s="17">
        <f t="shared" si="20"/>
        <v>1.1501952558574131</v>
      </c>
      <c r="AR89" s="135"/>
    </row>
    <row r="90" spans="2:57" s="93" customFormat="1">
      <c r="C90" s="184"/>
      <c r="D90" s="95"/>
      <c r="E90" s="97"/>
      <c r="F90" s="95"/>
      <c r="G90" s="95"/>
      <c r="H90" s="95"/>
      <c r="I90" s="95"/>
      <c r="J90" s="95"/>
      <c r="K90" s="95"/>
      <c r="L90" s="95"/>
      <c r="M90" s="103"/>
      <c r="T90" s="146"/>
      <c r="U90" s="146"/>
      <c r="V90" s="146"/>
      <c r="W90" s="146"/>
      <c r="X90" s="146"/>
      <c r="Y90" s="146"/>
      <c r="Z90" s="146"/>
      <c r="AA90" s="146"/>
      <c r="AB90" s="146"/>
      <c r="AC90" s="146"/>
      <c r="AD90" s="146"/>
      <c r="AE90" s="146"/>
      <c r="AF90" s="146"/>
      <c r="AG90" s="146"/>
      <c r="AH90" s="146"/>
      <c r="AI90" s="146"/>
      <c r="AJ90" s="146"/>
      <c r="AK90" s="146"/>
      <c r="AR90" s="135"/>
    </row>
    <row r="91" spans="2:57" s="93" customFormat="1">
      <c r="C91" s="134"/>
      <c r="D91" s="95"/>
      <c r="E91" s="97" t="str">
        <f>Cover!$F$13</f>
        <v>Sc</v>
      </c>
      <c r="F91" s="95" t="s">
        <v>284</v>
      </c>
      <c r="G91" s="95"/>
      <c r="H91" s="95" t="s">
        <v>443</v>
      </c>
      <c r="I91" s="124" t="str">
        <f>$A$1</f>
        <v>Emergency</v>
      </c>
      <c r="J91" s="95"/>
      <c r="K91" s="95"/>
      <c r="L91" s="95" t="s">
        <v>111</v>
      </c>
      <c r="T91" s="98">
        <f t="shared" ref="T91:X91" si="21">T$79*(1-T$87+T$87/T$89)*T$86</f>
        <v>0</v>
      </c>
      <c r="U91" s="98">
        <f t="shared" si="21"/>
        <v>0</v>
      </c>
      <c r="V91" s="98">
        <f t="shared" si="21"/>
        <v>0</v>
      </c>
      <c r="W91" s="98">
        <f t="shared" si="21"/>
        <v>0</v>
      </c>
      <c r="X91" s="98">
        <f t="shared" si="21"/>
        <v>0</v>
      </c>
      <c r="Y91" s="98">
        <f>Y$79*(1-Y$87+Y$87/Y$89)*Y$86</f>
        <v>6.8286855604436534</v>
      </c>
      <c r="Z91" s="98">
        <f t="shared" ref="Z91:AK91" si="22">Z$79*(1-Z$87+Z$87/Z$89)*Z$86</f>
        <v>6.064750697771407</v>
      </c>
      <c r="AA91" s="98">
        <f t="shared" si="22"/>
        <v>6.7109691578478055</v>
      </c>
      <c r="AB91" s="98">
        <f t="shared" si="22"/>
        <v>6.1615017709309701</v>
      </c>
      <c r="AC91" s="98">
        <f t="shared" si="22"/>
        <v>5.7188903586380713</v>
      </c>
      <c r="AD91" s="98">
        <f t="shared" si="22"/>
        <v>5.5696367118713477</v>
      </c>
      <c r="AE91" s="98">
        <f t="shared" si="22"/>
        <v>4.7494940450016436</v>
      </c>
      <c r="AF91" s="98">
        <f t="shared" si="22"/>
        <v>5.7528699281351727</v>
      </c>
      <c r="AG91" s="98">
        <f t="shared" si="22"/>
        <v>4.1193846889721968</v>
      </c>
      <c r="AH91" s="98">
        <f t="shared" si="22"/>
        <v>4.0987803485007159</v>
      </c>
      <c r="AI91" s="98">
        <f t="shared" si="22"/>
        <v>4.1398688715897416</v>
      </c>
      <c r="AJ91" s="98">
        <f t="shared" si="22"/>
        <v>3.8884063842282051</v>
      </c>
      <c r="AK91" s="98">
        <f t="shared" si="22"/>
        <v>4.3211516185384049</v>
      </c>
      <c r="AR91" s="135"/>
    </row>
    <row r="92" spans="2:57" s="94" customFormat="1">
      <c r="AR92" s="33"/>
    </row>
    <row r="93" spans="2:57" s="94" customFormat="1">
      <c r="C93" s="12" t="s">
        <v>554</v>
      </c>
      <c r="D93" s="12"/>
      <c r="E93" s="12"/>
      <c r="F93" s="12"/>
      <c r="G93" s="12"/>
      <c r="H93" s="12"/>
      <c r="I93" s="12"/>
      <c r="J93" s="12"/>
      <c r="K93" s="12"/>
      <c r="L93" s="12"/>
      <c r="M93" s="12"/>
      <c r="N93" s="12"/>
      <c r="O93" s="12"/>
      <c r="P93" s="12"/>
      <c r="Q93" s="12"/>
      <c r="R93" s="12"/>
      <c r="S93" s="12"/>
      <c r="T93" s="12"/>
      <c r="U93" s="12"/>
      <c r="V93" s="12"/>
      <c r="W93" s="12"/>
      <c r="X93" s="12"/>
      <c r="Y93" s="12"/>
      <c r="Z93" s="12"/>
      <c r="AA93" s="12"/>
      <c r="AB93" s="12"/>
      <c r="AC93" s="12"/>
      <c r="AD93" s="12"/>
      <c r="AE93" s="12"/>
      <c r="AF93" s="12"/>
      <c r="AG93" s="12"/>
      <c r="AH93" s="12"/>
      <c r="AI93" s="12"/>
      <c r="AJ93" s="12"/>
      <c r="AK93" s="12"/>
      <c r="AL93" s="12"/>
      <c r="AM93" s="12"/>
      <c r="AN93" s="12"/>
      <c r="AO93" s="12"/>
      <c r="AP93" s="12"/>
      <c r="AQ93" s="12"/>
      <c r="AR93" s="12"/>
      <c r="AS93" s="12"/>
      <c r="AT93" s="12"/>
      <c r="AU93" s="12"/>
      <c r="AV93" s="12"/>
      <c r="AW93" s="12"/>
      <c r="AX93" s="12"/>
      <c r="AY93" s="12"/>
      <c r="AZ93" s="12"/>
      <c r="BA93" s="12"/>
      <c r="BB93" s="12"/>
      <c r="BC93" s="12"/>
      <c r="BD93" s="12"/>
      <c r="BE93" s="12"/>
    </row>
    <row r="94" spans="2:57" s="95" customFormat="1"/>
    <row r="95" spans="2:57" s="95" customFormat="1">
      <c r="C95" s="119"/>
      <c r="E95" s="71" t="str">
        <f>Cover!$F$13</f>
        <v>Sc</v>
      </c>
      <c r="F95" s="95" t="s">
        <v>466</v>
      </c>
      <c r="M95" s="124"/>
      <c r="T95" s="120">
        <f>SUMIFS(Inp_CostIndices!T$11:T$51,Inp_CostIndices!$E$11:$E$51,$E95,Inp_CostIndices!$F$11:$F$51,$F95)</f>
        <v>0</v>
      </c>
      <c r="U95" s="120">
        <f>SUMIFS(Inp_CostIndices!U$11:U$51,Inp_CostIndices!$E$11:$E$51,$E95,Inp_CostIndices!$F$11:$F$51,$F95)</f>
        <v>0</v>
      </c>
      <c r="V95" s="120">
        <f>SUMIFS(Inp_CostIndices!V$11:V$51,Inp_CostIndices!$E$11:$E$51,$E95,Inp_CostIndices!$F$11:$F$51,$F95)</f>
        <v>0</v>
      </c>
      <c r="W95" s="120">
        <f>SUMIFS(Inp_CostIndices!W$11:W$51,Inp_CostIndices!$E$11:$E$51,$E95,Inp_CostIndices!$F$11:$F$51,$F95)</f>
        <v>0</v>
      </c>
      <c r="X95" s="120">
        <f>SUMIFS(Inp_CostIndices!X$11:X$51,Inp_CostIndices!$E$11:$E$51,$E95,Inp_CostIndices!$F$11:$F$51,$F95)</f>
        <v>0</v>
      </c>
      <c r="Y95" s="120">
        <f>SUMIFS(Inp_CostIndices!Y$11:Y$51,Inp_CostIndices!$E$11:$E$51,$E95,Inp_CostIndices!$F$11:$F$51,$F95)</f>
        <v>1</v>
      </c>
      <c r="Z95" s="120">
        <f>SUMIFS(Inp_CostIndices!Z$11:Z$51,Inp_CostIndices!$E$11:$E$51,$E95,Inp_CostIndices!$F$11:$F$51,$F95)</f>
        <v>1</v>
      </c>
      <c r="AA95" s="120">
        <f>SUMIFS(Inp_CostIndices!AA$11:AA$51,Inp_CostIndices!$E$11:$E$51,$E95,Inp_CostIndices!$F$11:$F$51,$F95)</f>
        <v>1</v>
      </c>
      <c r="AB95" s="120">
        <f>SUMIFS(Inp_CostIndices!AB$11:AB$51,Inp_CostIndices!$E$11:$E$51,$E95,Inp_CostIndices!$F$11:$F$51,$F95)</f>
        <v>1</v>
      </c>
      <c r="AC95" s="120">
        <f>SUMIFS(Inp_CostIndices!AC$11:AC$51,Inp_CostIndices!$E$11:$E$51,$E95,Inp_CostIndices!$F$11:$F$51,$F95)</f>
        <v>1</v>
      </c>
      <c r="AD95" s="120">
        <f>SUMIFS(Inp_CostIndices!AD$11:AD$51,Inp_CostIndices!$E$11:$E$51,$E95,Inp_CostIndices!$F$11:$F$51,$F95)</f>
        <v>1</v>
      </c>
      <c r="AE95" s="120">
        <f>SUMIFS(Inp_CostIndices!AE$11:AE$51,Inp_CostIndices!$E$11:$E$51,$E95,Inp_CostIndices!$F$11:$F$51,$F95)</f>
        <v>1</v>
      </c>
      <c r="AF95" s="120">
        <f>SUMIFS(Inp_CostIndices!AF$11:AF$51,Inp_CostIndices!$E$11:$E$51,$E95,Inp_CostIndices!$F$11:$F$51,$F95)</f>
        <v>1</v>
      </c>
      <c r="AG95" s="120">
        <f>SUMIFS(Inp_CostIndices!AG$11:AG$51,Inp_CostIndices!$E$11:$E$51,$E95,Inp_CostIndices!$F$11:$F$51,$F95)</f>
        <v>1</v>
      </c>
      <c r="AH95" s="120">
        <f>SUMIFS(Inp_CostIndices!AH$11:AH$51,Inp_CostIndices!$E$11:$E$51,$E95,Inp_CostIndices!$F$11:$F$51,$F95)</f>
        <v>1</v>
      </c>
      <c r="AI95" s="120">
        <f>SUMIFS(Inp_CostIndices!AI$11:AI$51,Inp_CostIndices!$E$11:$E$51,$E95,Inp_CostIndices!$F$11:$F$51,$F95)</f>
        <v>1</v>
      </c>
      <c r="AJ95" s="120">
        <f>SUMIFS(Inp_CostIndices!AJ$11:AJ$51,Inp_CostIndices!$E$11:$E$51,$E95,Inp_CostIndices!$F$11:$F$51,$F95)</f>
        <v>1</v>
      </c>
      <c r="AK95" s="120">
        <f>SUMIFS(Inp_CostIndices!AK$11:AK$51,Inp_CostIndices!$E$11:$E$51,$E95,Inp_CostIndices!$F$11:$F$51,$F95)</f>
        <v>1</v>
      </c>
      <c r="AR95" s="121"/>
    </row>
    <row r="96" spans="2:57" s="95" customFormat="1">
      <c r="C96" s="119"/>
      <c r="E96" s="71" t="str">
        <f>Cover!$F$13</f>
        <v>Sc</v>
      </c>
      <c r="F96" s="95" t="s">
        <v>522</v>
      </c>
      <c r="H96" s="95" t="str">
        <f>$A$1</f>
        <v>Emergency</v>
      </c>
      <c r="K96" s="95" t="s">
        <v>600</v>
      </c>
      <c r="L96" s="95" t="s">
        <v>295</v>
      </c>
      <c r="M96" s="136">
        <f>SUMIFS(Inp_CostIndices!Y:Y,Inp_CostIndices!$G:$G,$H96)</f>
        <v>1</v>
      </c>
      <c r="T96" s="98">
        <f>((T95-1)*$M96)+1</f>
        <v>0</v>
      </c>
      <c r="U96" s="98">
        <f t="shared" ref="U96:AK96" si="23">((U95-1)*$M96)+1</f>
        <v>0</v>
      </c>
      <c r="V96" s="98">
        <f t="shared" si="23"/>
        <v>0</v>
      </c>
      <c r="W96" s="98">
        <f t="shared" si="23"/>
        <v>0</v>
      </c>
      <c r="X96" s="98">
        <f t="shared" si="23"/>
        <v>0</v>
      </c>
      <c r="Y96" s="98">
        <f t="shared" si="23"/>
        <v>1</v>
      </c>
      <c r="Z96" s="98">
        <f t="shared" si="23"/>
        <v>1</v>
      </c>
      <c r="AA96" s="98">
        <f t="shared" si="23"/>
        <v>1</v>
      </c>
      <c r="AB96" s="98">
        <f t="shared" si="23"/>
        <v>1</v>
      </c>
      <c r="AC96" s="98">
        <f t="shared" si="23"/>
        <v>1</v>
      </c>
      <c r="AD96" s="98">
        <f t="shared" si="23"/>
        <v>1</v>
      </c>
      <c r="AE96" s="98">
        <f t="shared" si="23"/>
        <v>1</v>
      </c>
      <c r="AF96" s="98">
        <f t="shared" si="23"/>
        <v>1</v>
      </c>
      <c r="AG96" s="98">
        <f t="shared" si="23"/>
        <v>1</v>
      </c>
      <c r="AH96" s="98">
        <f t="shared" si="23"/>
        <v>1</v>
      </c>
      <c r="AI96" s="98">
        <f t="shared" si="23"/>
        <v>1</v>
      </c>
      <c r="AJ96" s="98">
        <f t="shared" si="23"/>
        <v>1</v>
      </c>
      <c r="AK96" s="98">
        <f t="shared" si="23"/>
        <v>1</v>
      </c>
      <c r="AR96" s="121"/>
    </row>
    <row r="97" spans="3:57" s="95" customFormat="1">
      <c r="E97" s="97"/>
      <c r="R97" s="156"/>
      <c r="AR97" s="121"/>
    </row>
    <row r="98" spans="3:57" s="95" customFormat="1">
      <c r="F98" s="122"/>
      <c r="H98" s="122" t="s">
        <v>553</v>
      </c>
      <c r="L98" s="122" t="s">
        <v>111</v>
      </c>
      <c r="T98" s="98">
        <f>IFERROR(T91*(T113^$M$6)*(1-T96),0)</f>
        <v>0</v>
      </c>
      <c r="U98" s="98">
        <f t="shared" ref="U98:AK98" si="24">IFERROR(U91*(U113^$M$6)*(1-U96),0)</f>
        <v>0</v>
      </c>
      <c r="V98" s="98">
        <f t="shared" si="24"/>
        <v>0</v>
      </c>
      <c r="W98" s="98">
        <f t="shared" si="24"/>
        <v>0</v>
      </c>
      <c r="X98" s="98">
        <f t="shared" si="24"/>
        <v>0</v>
      </c>
      <c r="Y98" s="98">
        <f t="shared" si="24"/>
        <v>0</v>
      </c>
      <c r="Z98" s="98">
        <f t="shared" si="24"/>
        <v>0</v>
      </c>
      <c r="AA98" s="98">
        <f t="shared" si="24"/>
        <v>0</v>
      </c>
      <c r="AB98" s="98">
        <f t="shared" si="24"/>
        <v>0</v>
      </c>
      <c r="AC98" s="98">
        <f t="shared" si="24"/>
        <v>0</v>
      </c>
      <c r="AD98" s="98">
        <f t="shared" si="24"/>
        <v>0</v>
      </c>
      <c r="AE98" s="98">
        <f t="shared" si="24"/>
        <v>0</v>
      </c>
      <c r="AF98" s="98">
        <f t="shared" si="24"/>
        <v>0</v>
      </c>
      <c r="AG98" s="98">
        <f t="shared" si="24"/>
        <v>0</v>
      </c>
      <c r="AH98" s="98">
        <f t="shared" si="24"/>
        <v>0</v>
      </c>
      <c r="AI98" s="98">
        <f t="shared" si="24"/>
        <v>0</v>
      </c>
      <c r="AJ98" s="98">
        <f t="shared" si="24"/>
        <v>0</v>
      </c>
      <c r="AK98" s="98">
        <f t="shared" si="24"/>
        <v>0</v>
      </c>
      <c r="AR98" s="121"/>
    </row>
    <row r="99" spans="3:57" s="94" customFormat="1">
      <c r="L99" s="5"/>
      <c r="AR99" s="33"/>
    </row>
    <row r="100" spans="3:57" s="94" customFormat="1">
      <c r="C100" s="12" t="s">
        <v>315</v>
      </c>
      <c r="D100" s="12"/>
      <c r="E100" s="12"/>
      <c r="F100" s="12"/>
      <c r="G100" s="12"/>
      <c r="H100" s="12"/>
      <c r="I100" s="12"/>
      <c r="J100" s="12"/>
      <c r="K100" s="12"/>
      <c r="L100" s="12"/>
      <c r="M100" s="12"/>
      <c r="N100" s="12"/>
      <c r="O100" s="12"/>
      <c r="P100" s="12"/>
      <c r="Q100" s="12"/>
      <c r="R100" s="12"/>
      <c r="S100" s="12"/>
      <c r="T100" s="12"/>
      <c r="U100" s="12"/>
      <c r="V100" s="12"/>
      <c r="W100" s="12"/>
      <c r="X100" s="12"/>
      <c r="Y100" s="12"/>
      <c r="Z100" s="12"/>
      <c r="AA100" s="12"/>
      <c r="AB100" s="12"/>
      <c r="AC100" s="12"/>
      <c r="AD100" s="12"/>
      <c r="AE100" s="12"/>
      <c r="AF100" s="12"/>
      <c r="AG100" s="12"/>
      <c r="AH100" s="12"/>
      <c r="AI100" s="12"/>
      <c r="AJ100" s="12"/>
      <c r="AK100" s="12"/>
      <c r="AL100" s="12"/>
      <c r="AM100" s="12"/>
      <c r="AN100" s="12"/>
      <c r="AO100" s="12"/>
      <c r="AP100" s="12"/>
      <c r="AQ100" s="12"/>
      <c r="AR100" s="12"/>
      <c r="AS100" s="12"/>
      <c r="AT100" s="12"/>
      <c r="AU100" s="12"/>
      <c r="AV100" s="12"/>
      <c r="AW100" s="12"/>
      <c r="AX100" s="12"/>
      <c r="AY100" s="12"/>
      <c r="AZ100" s="12"/>
      <c r="BA100" s="12"/>
      <c r="BB100" s="12"/>
      <c r="BC100" s="12"/>
      <c r="BD100" s="12"/>
      <c r="BE100" s="12"/>
    </row>
    <row r="101" spans="3:57" s="94" customFormat="1"/>
    <row r="102" spans="3:57" s="95" customFormat="1">
      <c r="E102" s="97" t="str">
        <f>Cover!$F$13</f>
        <v>Sc</v>
      </c>
      <c r="F102" s="95" t="s">
        <v>318</v>
      </c>
      <c r="H102" s="95" t="s">
        <v>165</v>
      </c>
      <c r="T102" s="120">
        <f>SUMIFS(Inp_CostIndices!T$11:T$51,Inp_CostIndices!$E$11:$E$51,$E102,Inp_CostIndices!$F$11:$F$51,$F102)</f>
        <v>0</v>
      </c>
      <c r="U102" s="120">
        <f>SUMIFS(Inp_CostIndices!U$11:U$51,Inp_CostIndices!$E$11:$E$51,$E102,Inp_CostIndices!$F$11:$F$51,$F102)</f>
        <v>0</v>
      </c>
      <c r="V102" s="120">
        <f>SUMIFS(Inp_CostIndices!V$11:V$51,Inp_CostIndices!$E$11:$E$51,$E102,Inp_CostIndices!$F$11:$F$51,$F102)</f>
        <v>0</v>
      </c>
      <c r="W102" s="120">
        <f>SUMIFS(Inp_CostIndices!W$11:W$51,Inp_CostIndices!$E$11:$E$51,$E102,Inp_CostIndices!$F$11:$F$51,$F102)</f>
        <v>0</v>
      </c>
      <c r="X102" s="120">
        <f>SUMIFS(Inp_CostIndices!X$11:X$51,Inp_CostIndices!$E$11:$E$51,$E102,Inp_CostIndices!$F$11:$F$51,$F102)</f>
        <v>0</v>
      </c>
      <c r="Y102" s="120">
        <f>SUMIFS(Inp_CostIndices!Y$11:Y$51,Inp_CostIndices!$E$11:$E$51,$E102,Inp_CostIndices!$F$11:$F$51,$F102)</f>
        <v>1.1499074638345925</v>
      </c>
      <c r="Z102" s="120">
        <f>SUMIFS(Inp_CostIndices!Z$11:Z$51,Inp_CostIndices!$E$11:$E$51,$E102,Inp_CostIndices!$F$11:$F$51,$F102)</f>
        <v>1.1502346038931466</v>
      </c>
      <c r="AA102" s="120">
        <f>SUMIFS(Inp_CostIndices!AA$11:AA$51,Inp_CostIndices!$E$11:$E$51,$E102,Inp_CostIndices!$F$11:$F$51,$F102)</f>
        <v>1.1501916312224567</v>
      </c>
      <c r="AB102" s="120">
        <f>SUMIFS(Inp_CostIndices!AB$11:AB$51,Inp_CostIndices!$E$11:$E$51,$E102,Inp_CostIndices!$F$11:$F$51,$F102)</f>
        <v>1.1501263354923568</v>
      </c>
      <c r="AC102" s="120">
        <f>SUMIFS(Inp_CostIndices!AC$11:AC$51,Inp_CostIndices!$E$11:$E$51,$E102,Inp_CostIndices!$F$11:$F$51,$F102)</f>
        <v>1.1504170248398768</v>
      </c>
      <c r="AD102" s="120">
        <f>SUMIFS(Inp_CostIndices!AD$11:AD$51,Inp_CostIndices!$E$11:$E$51,$E102,Inp_CostIndices!$F$11:$F$51,$F102)</f>
        <v>1.15000677109602</v>
      </c>
      <c r="AE102" s="120">
        <f>SUMIFS(Inp_CostIndices!AE$11:AE$51,Inp_CostIndices!$E$11:$E$51,$E102,Inp_CostIndices!$F$11:$F$51,$F102)</f>
        <v>1.1501952558574131</v>
      </c>
      <c r="AF102" s="120">
        <f>SUMIFS(Inp_CostIndices!AF$11:AF$51,Inp_CostIndices!$E$11:$E$51,$E102,Inp_CostIndices!$F$11:$F$51,$F102)</f>
        <v>1.1501952558574131</v>
      </c>
      <c r="AG102" s="120">
        <f>SUMIFS(Inp_CostIndices!AG$11:AG$51,Inp_CostIndices!$E$11:$E$51,$E102,Inp_CostIndices!$F$11:$F$51,$F102)</f>
        <v>1.1501952558574131</v>
      </c>
      <c r="AH102" s="120">
        <f>SUMIFS(Inp_CostIndices!AH$11:AH$51,Inp_CostIndices!$E$11:$E$51,$E102,Inp_CostIndices!$F$11:$F$51,$F102)</f>
        <v>1.1501952558574131</v>
      </c>
      <c r="AI102" s="120">
        <f>SUMIFS(Inp_CostIndices!AI$11:AI$51,Inp_CostIndices!$E$11:$E$51,$E102,Inp_CostIndices!$F$11:$F$51,$F102)</f>
        <v>1.1501952558574131</v>
      </c>
      <c r="AJ102" s="120">
        <f>SUMIFS(Inp_CostIndices!AJ$11:AJ$51,Inp_CostIndices!$E$11:$E$51,$E102,Inp_CostIndices!$F$11:$F$51,$F102)</f>
        <v>1.1501952558574131</v>
      </c>
      <c r="AK102" s="120">
        <f>SUMIFS(Inp_CostIndices!AK$11:AK$51,Inp_CostIndices!$E$11:$E$51,$E102,Inp_CostIndices!$F$11:$F$51,$F102)</f>
        <v>1.1501952558574131</v>
      </c>
    </row>
    <row r="103" spans="3:57" s="95" customFormat="1">
      <c r="F103" s="122"/>
      <c r="G103" s="122"/>
      <c r="H103" s="122" t="s">
        <v>319</v>
      </c>
      <c r="L103" s="122" t="s">
        <v>111</v>
      </c>
      <c r="T103" s="98">
        <f>IFERROR(T$91-T$91*T102,0)</f>
        <v>0</v>
      </c>
      <c r="U103" s="98">
        <f t="shared" ref="U103:AK103" si="25">IFERROR(U$91-U$91*U102,0)</f>
        <v>0</v>
      </c>
      <c r="V103" s="98">
        <f t="shared" si="25"/>
        <v>0</v>
      </c>
      <c r="W103" s="98">
        <f t="shared" si="25"/>
        <v>0</v>
      </c>
      <c r="X103" s="98">
        <f t="shared" si="25"/>
        <v>0</v>
      </c>
      <c r="Y103" s="98">
        <f t="shared" si="25"/>
        <v>-1.0236709336900107</v>
      </c>
      <c r="Z103" s="98">
        <f t="shared" si="25"/>
        <v>-0.91113541879037196</v>
      </c>
      <c r="AA103" s="98">
        <f t="shared" si="25"/>
        <v>-1.0079314049007584</v>
      </c>
      <c r="AB103" s="98">
        <f t="shared" si="25"/>
        <v>-0.92500368199953353</v>
      </c>
      <c r="AC103" s="98">
        <f t="shared" si="25"/>
        <v>-0.86021847313179478</v>
      </c>
      <c r="AD103" s="98">
        <f t="shared" si="25"/>
        <v>-0.83548321932567493</v>
      </c>
      <c r="AE103" s="98">
        <f t="shared" si="25"/>
        <v>-0.7133514732822821</v>
      </c>
      <c r="AF103" s="98">
        <f t="shared" si="25"/>
        <v>-0.86405377077068035</v>
      </c>
      <c r="AG103" s="98">
        <f t="shared" si="25"/>
        <v>-0.61871203733528901</v>
      </c>
      <c r="AH103" s="98">
        <f t="shared" si="25"/>
        <v>-0.61561736314640214</v>
      </c>
      <c r="AI103" s="98">
        <f t="shared" si="25"/>
        <v>-0.62178866438456115</v>
      </c>
      <c r="AJ103" s="98">
        <f t="shared" si="25"/>
        <v>-0.58402019175675379</v>
      </c>
      <c r="AK103" s="98">
        <f t="shared" si="25"/>
        <v>-0.64901647294505072</v>
      </c>
      <c r="AR103" s="121"/>
    </row>
    <row r="104" spans="3:57" s="94" customFormat="1">
      <c r="AR104" s="33"/>
    </row>
    <row r="105" spans="3:57" s="94" customFormat="1">
      <c r="C105" s="12" t="s">
        <v>320</v>
      </c>
      <c r="D105" s="12"/>
      <c r="E105" s="12"/>
      <c r="F105" s="12"/>
      <c r="G105" s="12"/>
      <c r="H105" s="12"/>
      <c r="I105" s="12"/>
      <c r="J105" s="12"/>
      <c r="K105" s="12"/>
      <c r="L105" s="12"/>
      <c r="M105" s="12"/>
      <c r="N105" s="12"/>
      <c r="O105" s="12"/>
      <c r="P105" s="12"/>
      <c r="Q105" s="12"/>
      <c r="R105" s="12"/>
      <c r="S105" s="12"/>
      <c r="T105" s="12"/>
      <c r="U105" s="12"/>
      <c r="V105" s="12"/>
      <c r="W105" s="12"/>
      <c r="X105" s="12"/>
      <c r="Y105" s="12"/>
      <c r="Z105" s="12"/>
      <c r="AA105" s="12"/>
      <c r="AB105" s="12"/>
      <c r="AC105" s="12"/>
      <c r="AD105" s="12"/>
      <c r="AE105" s="12"/>
      <c r="AF105" s="12"/>
      <c r="AG105" s="12"/>
      <c r="AH105" s="12"/>
      <c r="AI105" s="12"/>
      <c r="AJ105" s="12"/>
      <c r="AK105" s="12"/>
      <c r="AL105" s="12"/>
      <c r="AM105" s="12"/>
      <c r="AN105" s="12"/>
      <c r="AO105" s="12"/>
      <c r="AP105" s="12"/>
      <c r="AQ105" s="12"/>
      <c r="AR105" s="12"/>
      <c r="AS105" s="12"/>
      <c r="AT105" s="12"/>
      <c r="AU105" s="12"/>
      <c r="AV105" s="12"/>
      <c r="AW105" s="12"/>
      <c r="AX105" s="12"/>
      <c r="AY105" s="12"/>
      <c r="AZ105" s="12"/>
      <c r="BA105" s="12"/>
      <c r="BB105" s="12"/>
      <c r="BC105" s="12"/>
      <c r="BD105" s="12"/>
      <c r="BE105" s="12"/>
    </row>
    <row r="106" spans="3:57" s="94" customFormat="1">
      <c r="AR106" s="33"/>
    </row>
    <row r="107" spans="3:57" s="94" customFormat="1">
      <c r="AR107" s="33"/>
    </row>
    <row r="108" spans="3:57" s="95" customFormat="1">
      <c r="E108" s="71" t="str">
        <f>Cover!$F$13</f>
        <v>Sc</v>
      </c>
      <c r="F108" s="95" t="s">
        <v>467</v>
      </c>
      <c r="H108" s="95" t="s">
        <v>261</v>
      </c>
      <c r="I108" s="124"/>
      <c r="T108" s="120">
        <f>SUMIFS(Inp_CostIndices!T$11:T$51,Inp_CostIndices!$E$11:$E$51,$E108,Inp_CostIndices!$F$11:$F$51,$F108)</f>
        <v>0</v>
      </c>
      <c r="U108" s="120">
        <f>SUMIFS(Inp_CostIndices!U$11:U$51,Inp_CostIndices!$E$11:$E$51,$E108,Inp_CostIndices!$F$11:$F$51,$F108)</f>
        <v>0</v>
      </c>
      <c r="V108" s="120">
        <f>SUMIFS(Inp_CostIndices!V$11:V$51,Inp_CostIndices!$E$11:$E$51,$E108,Inp_CostIndices!$F$11:$F$51,$F108)</f>
        <v>0</v>
      </c>
      <c r="W108" s="120">
        <f>SUMIFS(Inp_CostIndices!W$11:W$51,Inp_CostIndices!$E$11:$E$51,$E108,Inp_CostIndices!$F$11:$F$51,$F108)</f>
        <v>0</v>
      </c>
      <c r="X108" s="120">
        <f>SUMIFS(Inp_CostIndices!X$11:X$51,Inp_CostIndices!$E$11:$E$51,$E108,Inp_CostIndices!$F$11:$F$51,$F108)</f>
        <v>0</v>
      </c>
      <c r="Y108" s="120">
        <f>SUMIFS(Inp_CostIndices!Y$11:Y$51,Inp_CostIndices!$E$11:$E$51,$E108,Inp_CostIndices!$F$11:$F$51,$F108)</f>
        <v>1</v>
      </c>
      <c r="Z108" s="120">
        <f>SUMIFS(Inp_CostIndices!Z$11:Z$51,Inp_CostIndices!$E$11:$E$51,$E108,Inp_CostIndices!$F$11:$F$51,$F108)</f>
        <v>1</v>
      </c>
      <c r="AA108" s="120">
        <f>SUMIFS(Inp_CostIndices!AA$11:AA$51,Inp_CostIndices!$E$11:$E$51,$E108,Inp_CostIndices!$F$11:$F$51,$F108)</f>
        <v>1</v>
      </c>
      <c r="AB108" s="120">
        <f>SUMIFS(Inp_CostIndices!AB$11:AB$51,Inp_CostIndices!$E$11:$E$51,$E108,Inp_CostIndices!$F$11:$F$51,$F108)</f>
        <v>1</v>
      </c>
      <c r="AC108" s="120">
        <f>SUMIFS(Inp_CostIndices!AC$11:AC$51,Inp_CostIndices!$E$11:$E$51,$E108,Inp_CostIndices!$F$11:$F$51,$F108)</f>
        <v>1</v>
      </c>
      <c r="AD108" s="120">
        <f>SUMIFS(Inp_CostIndices!AD$11:AD$51,Inp_CostIndices!$E$11:$E$51,$E108,Inp_CostIndices!$F$11:$F$51,$F108)</f>
        <v>1</v>
      </c>
      <c r="AE108" s="120">
        <f>SUMIFS(Inp_CostIndices!AE$11:AE$51,Inp_CostIndices!$E$11:$E$51,$E108,Inp_CostIndices!$F$11:$F$51,$F108)</f>
        <v>1</v>
      </c>
      <c r="AF108" s="120">
        <f>SUMIFS(Inp_CostIndices!AF$11:AF$51,Inp_CostIndices!$E$11:$E$51,$E108,Inp_CostIndices!$F$11:$F$51,$F108)</f>
        <v>1</v>
      </c>
      <c r="AG108" s="120">
        <f>SUMIFS(Inp_CostIndices!AG$11:AG$51,Inp_CostIndices!$E$11:$E$51,$E108,Inp_CostIndices!$F$11:$F$51,$F108)</f>
        <v>1</v>
      </c>
      <c r="AH108" s="120">
        <f>SUMIFS(Inp_CostIndices!AH$11:AH$51,Inp_CostIndices!$E$11:$E$51,$E108,Inp_CostIndices!$F$11:$F$51,$F108)</f>
        <v>1</v>
      </c>
      <c r="AI108" s="120">
        <f>SUMIFS(Inp_CostIndices!AI$11:AI$51,Inp_CostIndices!$E$11:$E$51,$E108,Inp_CostIndices!$F$11:$F$51,$F108)</f>
        <v>1</v>
      </c>
      <c r="AJ108" s="120">
        <f>SUMIFS(Inp_CostIndices!AJ$11:AJ$51,Inp_CostIndices!$E$11:$E$51,$E108,Inp_CostIndices!$F$11:$F$51,$F108)</f>
        <v>1</v>
      </c>
      <c r="AK108" s="120">
        <f>SUMIFS(Inp_CostIndices!AK$11:AK$51,Inp_CostIndices!$E$11:$E$51,$E108,Inp_CostIndices!$F$11:$F$51,$F108)</f>
        <v>1</v>
      </c>
      <c r="AR108" s="121"/>
    </row>
    <row r="109" spans="3:57" s="95" customFormat="1">
      <c r="H109" s="122" t="s">
        <v>321</v>
      </c>
      <c r="L109" s="122" t="s">
        <v>111</v>
      </c>
      <c r="T109" s="98">
        <f t="shared" ref="T109:AK109" si="26">IFERROR(T96/T108-T96,0)</f>
        <v>0</v>
      </c>
      <c r="U109" s="98">
        <f t="shared" si="26"/>
        <v>0</v>
      </c>
      <c r="V109" s="98">
        <f t="shared" si="26"/>
        <v>0</v>
      </c>
      <c r="W109" s="98">
        <f t="shared" si="26"/>
        <v>0</v>
      </c>
      <c r="X109" s="98">
        <f t="shared" si="26"/>
        <v>0</v>
      </c>
      <c r="Y109" s="98">
        <f t="shared" si="26"/>
        <v>0</v>
      </c>
      <c r="Z109" s="98">
        <f t="shared" si="26"/>
        <v>0</v>
      </c>
      <c r="AA109" s="98">
        <f t="shared" si="26"/>
        <v>0</v>
      </c>
      <c r="AB109" s="98">
        <f t="shared" si="26"/>
        <v>0</v>
      </c>
      <c r="AC109" s="98">
        <f t="shared" si="26"/>
        <v>0</v>
      </c>
      <c r="AD109" s="98">
        <f t="shared" si="26"/>
        <v>0</v>
      </c>
      <c r="AE109" s="98">
        <f t="shared" si="26"/>
        <v>0</v>
      </c>
      <c r="AF109" s="98">
        <f t="shared" si="26"/>
        <v>0</v>
      </c>
      <c r="AG109" s="98">
        <f t="shared" si="26"/>
        <v>0</v>
      </c>
      <c r="AH109" s="98">
        <f t="shared" si="26"/>
        <v>0</v>
      </c>
      <c r="AI109" s="98">
        <f t="shared" si="26"/>
        <v>0</v>
      </c>
      <c r="AJ109" s="98">
        <f t="shared" si="26"/>
        <v>0</v>
      </c>
      <c r="AK109" s="98">
        <f t="shared" si="26"/>
        <v>0</v>
      </c>
    </row>
    <row r="110" spans="3:57" s="94" customFormat="1"/>
    <row r="111" spans="3:57" s="94" customFormat="1">
      <c r="C111" s="12" t="s">
        <v>322</v>
      </c>
      <c r="D111" s="12"/>
      <c r="E111" s="12"/>
      <c r="F111" s="12"/>
      <c r="G111" s="12"/>
      <c r="H111" s="12"/>
      <c r="I111" s="12"/>
      <c r="J111" s="12"/>
      <c r="K111" s="12"/>
      <c r="L111" s="12"/>
      <c r="M111" s="12"/>
      <c r="N111" s="12"/>
      <c r="O111" s="12"/>
      <c r="P111" s="12"/>
      <c r="Q111" s="12"/>
      <c r="R111" s="12"/>
      <c r="S111" s="12"/>
      <c r="T111" s="12"/>
      <c r="U111" s="12"/>
      <c r="V111" s="12"/>
      <c r="W111" s="12"/>
      <c r="X111" s="12"/>
      <c r="Y111" s="12"/>
      <c r="Z111" s="12"/>
      <c r="AA111" s="12"/>
      <c r="AB111" s="12"/>
      <c r="AC111" s="12"/>
      <c r="AD111" s="12"/>
      <c r="AE111" s="12"/>
      <c r="AF111" s="12"/>
      <c r="AG111" s="12"/>
      <c r="AH111" s="12"/>
      <c r="AI111" s="12"/>
      <c r="AJ111" s="12"/>
      <c r="AK111" s="12"/>
      <c r="AL111" s="12"/>
      <c r="AM111" s="12"/>
      <c r="AN111" s="12"/>
      <c r="AO111" s="12"/>
      <c r="AP111" s="12"/>
      <c r="AQ111" s="12"/>
      <c r="AR111" s="12"/>
      <c r="AS111" s="12"/>
      <c r="AT111" s="12"/>
      <c r="AU111" s="12"/>
      <c r="AV111" s="12"/>
      <c r="AW111" s="12"/>
      <c r="AX111" s="12"/>
      <c r="AY111" s="12"/>
      <c r="AZ111" s="12"/>
      <c r="BA111" s="12"/>
      <c r="BB111" s="12"/>
      <c r="BC111" s="12"/>
      <c r="BD111" s="12"/>
      <c r="BE111" s="12"/>
    </row>
    <row r="112" spans="3:57" s="94" customFormat="1"/>
    <row r="113" spans="3:57" s="95" customFormat="1">
      <c r="E113" s="97" t="str">
        <f>Cover!$F$13</f>
        <v>Sc</v>
      </c>
      <c r="F113" s="95" t="s">
        <v>468</v>
      </c>
      <c r="H113" s="95" t="s">
        <v>262</v>
      </c>
      <c r="I113" s="124"/>
      <c r="M113" s="94"/>
      <c r="T113" s="120">
        <f>SUMIFS(Inp_CostIndices!T$11:T$51,Inp_CostIndices!$E$11:$E$51,$E113,Inp_CostIndices!$F$11:$F$51,$F113)</f>
        <v>0</v>
      </c>
      <c r="U113" s="120">
        <f>SUMIFS(Inp_CostIndices!U$11:U$51,Inp_CostIndices!$E$11:$E$51,$E113,Inp_CostIndices!$F$11:$F$51,$F113)</f>
        <v>0</v>
      </c>
      <c r="V113" s="120">
        <f>SUMIFS(Inp_CostIndices!V$11:V$51,Inp_CostIndices!$E$11:$E$51,$E113,Inp_CostIndices!$F$11:$F$51,$F113)</f>
        <v>0</v>
      </c>
      <c r="W113" s="120">
        <f>SUMIFS(Inp_CostIndices!W$11:W$51,Inp_CostIndices!$E$11:$E$51,$E113,Inp_CostIndices!$F$11:$F$51,$F113)</f>
        <v>0</v>
      </c>
      <c r="X113" s="120">
        <f>SUMIFS(Inp_CostIndices!X$11:X$51,Inp_CostIndices!$E$11:$E$51,$E113,Inp_CostIndices!$F$11:$F$51,$F113)</f>
        <v>0</v>
      </c>
      <c r="Y113" s="120">
        <f>SUMIFS(Inp_CostIndices!Y$11:Y$51,Inp_CostIndices!$E$11:$E$51,$E113,Inp_CostIndices!$F$11:$F$51,$F113)</f>
        <v>1</v>
      </c>
      <c r="Z113" s="120">
        <f>SUMIFS(Inp_CostIndices!Z$11:Z$51,Inp_CostIndices!$E$11:$E$51,$E113,Inp_CostIndices!$F$11:$F$51,$F113)</f>
        <v>1</v>
      </c>
      <c r="AA113" s="120">
        <f>SUMIFS(Inp_CostIndices!AA$11:AA$51,Inp_CostIndices!$E$11:$E$51,$E113,Inp_CostIndices!$F$11:$F$51,$F113)</f>
        <v>1</v>
      </c>
      <c r="AB113" s="120">
        <f>SUMIFS(Inp_CostIndices!AB$11:AB$51,Inp_CostIndices!$E$11:$E$51,$E113,Inp_CostIndices!$F$11:$F$51,$F113)</f>
        <v>1</v>
      </c>
      <c r="AC113" s="120">
        <f>SUMIFS(Inp_CostIndices!AC$11:AC$51,Inp_CostIndices!$E$11:$E$51,$E113,Inp_CostIndices!$F$11:$F$51,$F113)</f>
        <v>1</v>
      </c>
      <c r="AD113" s="120">
        <f>SUMIFS(Inp_CostIndices!AD$11:AD$51,Inp_CostIndices!$E$11:$E$51,$E113,Inp_CostIndices!$F$11:$F$51,$F113)</f>
        <v>1</v>
      </c>
      <c r="AE113" s="120">
        <f>SUMIFS(Inp_CostIndices!AE$11:AE$51,Inp_CostIndices!$E$11:$E$51,$E113,Inp_CostIndices!$F$11:$F$51,$F113)</f>
        <v>1</v>
      </c>
      <c r="AF113" s="120">
        <f>SUMIFS(Inp_CostIndices!AF$11:AF$51,Inp_CostIndices!$E$11:$E$51,$E113,Inp_CostIndices!$F$11:$F$51,$F113)</f>
        <v>1</v>
      </c>
      <c r="AG113" s="120">
        <f>SUMIFS(Inp_CostIndices!AG$11:AG$51,Inp_CostIndices!$E$11:$E$51,$E113,Inp_CostIndices!$F$11:$F$51,$F113)</f>
        <v>1</v>
      </c>
      <c r="AH113" s="120">
        <f>SUMIFS(Inp_CostIndices!AH$11:AH$51,Inp_CostIndices!$E$11:$E$51,$E113,Inp_CostIndices!$F$11:$F$51,$F113)</f>
        <v>1</v>
      </c>
      <c r="AI113" s="120">
        <f>SUMIFS(Inp_CostIndices!AI$11:AI$51,Inp_CostIndices!$E$11:$E$51,$E113,Inp_CostIndices!$F$11:$F$51,$F113)</f>
        <v>1</v>
      </c>
      <c r="AJ113" s="120">
        <f>SUMIFS(Inp_CostIndices!AJ$11:AJ$51,Inp_CostIndices!$E$11:$E$51,$E113,Inp_CostIndices!$F$11:$F$51,$F113)</f>
        <v>1</v>
      </c>
      <c r="AK113" s="120">
        <f>SUMIFS(Inp_CostIndices!AK$11:AK$51,Inp_CostIndices!$E$11:$E$51,$E113,Inp_CostIndices!$F$11:$F$51,$F113)</f>
        <v>1</v>
      </c>
    </row>
    <row r="114" spans="3:57" s="95" customFormat="1">
      <c r="F114" s="122"/>
      <c r="H114" s="122" t="s">
        <v>323</v>
      </c>
      <c r="L114" s="122" t="s">
        <v>111</v>
      </c>
      <c r="T114" s="98">
        <f>IFERROR(T$91-T$91*T113,0)</f>
        <v>0</v>
      </c>
      <c r="U114" s="98">
        <f t="shared" ref="U114:AK114" si="27">IFERROR(U$91-U$91*U113,0)</f>
        <v>0</v>
      </c>
      <c r="V114" s="98">
        <f t="shared" si="27"/>
        <v>0</v>
      </c>
      <c r="W114" s="98">
        <f t="shared" si="27"/>
        <v>0</v>
      </c>
      <c r="X114" s="98">
        <f t="shared" si="27"/>
        <v>0</v>
      </c>
      <c r="Y114" s="98">
        <f t="shared" si="27"/>
        <v>0</v>
      </c>
      <c r="Z114" s="98">
        <f t="shared" si="27"/>
        <v>0</v>
      </c>
      <c r="AA114" s="98">
        <f t="shared" si="27"/>
        <v>0</v>
      </c>
      <c r="AB114" s="98">
        <f t="shared" si="27"/>
        <v>0</v>
      </c>
      <c r="AC114" s="98">
        <f t="shared" si="27"/>
        <v>0</v>
      </c>
      <c r="AD114" s="98">
        <f t="shared" si="27"/>
        <v>0</v>
      </c>
      <c r="AE114" s="98">
        <f t="shared" si="27"/>
        <v>0</v>
      </c>
      <c r="AF114" s="98">
        <f t="shared" si="27"/>
        <v>0</v>
      </c>
      <c r="AG114" s="98">
        <f t="shared" si="27"/>
        <v>0</v>
      </c>
      <c r="AH114" s="98">
        <f t="shared" si="27"/>
        <v>0</v>
      </c>
      <c r="AI114" s="98">
        <f t="shared" si="27"/>
        <v>0</v>
      </c>
      <c r="AJ114" s="98">
        <f t="shared" si="27"/>
        <v>0</v>
      </c>
      <c r="AK114" s="98">
        <f t="shared" si="27"/>
        <v>0</v>
      </c>
      <c r="AM114" s="124"/>
      <c r="AN114" s="124"/>
      <c r="AO114" s="124"/>
    </row>
    <row r="115" spans="3:57" s="94" customFormat="1"/>
    <row r="116" spans="3:57" s="94" customFormat="1"/>
    <row r="117" spans="3:57" s="94" customFormat="1"/>
    <row r="118" spans="3:57" s="94" customFormat="1">
      <c r="C118" s="12" t="s">
        <v>324</v>
      </c>
      <c r="D118" s="12"/>
      <c r="E118" s="12"/>
      <c r="F118" s="12"/>
      <c r="G118" s="12"/>
      <c r="H118" s="12"/>
      <c r="I118" s="12"/>
      <c r="J118" s="12"/>
      <c r="K118" s="12"/>
      <c r="L118" s="12"/>
      <c r="M118" s="12"/>
      <c r="N118" s="12"/>
      <c r="O118" s="12"/>
      <c r="P118" s="12"/>
      <c r="Q118" s="12"/>
      <c r="R118" s="12"/>
      <c r="S118" s="12"/>
      <c r="T118" s="12"/>
      <c r="U118" s="12"/>
      <c r="V118" s="12"/>
      <c r="W118" s="12"/>
      <c r="X118" s="12"/>
      <c r="Y118" s="12"/>
      <c r="Z118" s="12"/>
      <c r="AA118" s="12"/>
      <c r="AB118" s="12"/>
      <c r="AC118" s="12"/>
      <c r="AD118" s="12"/>
      <c r="AE118" s="12"/>
      <c r="AF118" s="12"/>
      <c r="AG118" s="12"/>
      <c r="AH118" s="12"/>
      <c r="AI118" s="12"/>
      <c r="AJ118" s="12"/>
      <c r="AK118" s="12"/>
      <c r="AL118" s="12"/>
      <c r="AM118" s="12"/>
      <c r="AN118" s="12"/>
      <c r="AO118" s="12"/>
      <c r="AP118" s="12"/>
      <c r="AQ118" s="12"/>
      <c r="AR118" s="12"/>
      <c r="AS118" s="12"/>
      <c r="AT118" s="12"/>
      <c r="AU118" s="12"/>
      <c r="AV118" s="12"/>
      <c r="AW118" s="12"/>
      <c r="AX118" s="12"/>
      <c r="AY118" s="12"/>
      <c r="AZ118" s="12"/>
      <c r="BA118" s="12"/>
      <c r="BB118" s="12"/>
      <c r="BC118" s="12"/>
      <c r="BD118" s="12"/>
      <c r="BE118" s="12"/>
    </row>
    <row r="119" spans="3:57" s="94" customFormat="1"/>
    <row r="120" spans="3:57" s="94" customFormat="1">
      <c r="E120" s="97" t="str">
        <f>Cover!$F$13</f>
        <v>Sc</v>
      </c>
      <c r="G120" s="95" t="str">
        <f>$A$1</f>
        <v>Emergency</v>
      </c>
      <c r="H120" s="94" t="s">
        <v>442</v>
      </c>
      <c r="L120" s="94" t="s">
        <v>111</v>
      </c>
      <c r="M120" s="17" t="str">
        <f>E120&amp;"_"&amp;G120&amp;"_"&amp;H120</f>
        <v>Sc_Emergency_Labour</v>
      </c>
      <c r="R120" s="14"/>
      <c r="T120" s="17">
        <f t="shared" ref="T120:AK120" si="28">T98*$J$6</f>
        <v>0</v>
      </c>
      <c r="U120" s="17">
        <f t="shared" si="28"/>
        <v>0</v>
      </c>
      <c r="V120" s="17">
        <f t="shared" si="28"/>
        <v>0</v>
      </c>
      <c r="W120" s="17">
        <f t="shared" si="28"/>
        <v>0</v>
      </c>
      <c r="X120" s="17">
        <f t="shared" si="28"/>
        <v>0</v>
      </c>
      <c r="Y120" s="17">
        <f t="shared" si="28"/>
        <v>0</v>
      </c>
      <c r="Z120" s="17">
        <f t="shared" si="28"/>
        <v>0</v>
      </c>
      <c r="AA120" s="17">
        <f t="shared" si="28"/>
        <v>0</v>
      </c>
      <c r="AB120" s="17">
        <f t="shared" si="28"/>
        <v>0</v>
      </c>
      <c r="AC120" s="17">
        <f t="shared" si="28"/>
        <v>0</v>
      </c>
      <c r="AD120" s="17">
        <f t="shared" si="28"/>
        <v>0</v>
      </c>
      <c r="AE120" s="17">
        <f t="shared" si="28"/>
        <v>0</v>
      </c>
      <c r="AF120" s="17">
        <f t="shared" si="28"/>
        <v>0</v>
      </c>
      <c r="AG120" s="17">
        <f t="shared" si="28"/>
        <v>0</v>
      </c>
      <c r="AH120" s="17">
        <f t="shared" si="28"/>
        <v>0</v>
      </c>
      <c r="AI120" s="17">
        <f t="shared" si="28"/>
        <v>0</v>
      </c>
      <c r="AJ120" s="17">
        <f t="shared" si="28"/>
        <v>0</v>
      </c>
      <c r="AK120" s="17">
        <f t="shared" si="28"/>
        <v>0</v>
      </c>
      <c r="AM120" s="17">
        <f>SUM(T120:X120)</f>
        <v>0</v>
      </c>
      <c r="AN120" s="17">
        <f>SUM(Y120:AF120)</f>
        <v>0</v>
      </c>
      <c r="AO120" s="17">
        <f>SUM(AG120:AK120)</f>
        <v>0</v>
      </c>
      <c r="AR120" s="33"/>
    </row>
    <row r="121" spans="3:57" s="94" customFormat="1">
      <c r="E121" s="97" t="str">
        <f>Cover!$F$13</f>
        <v>Sc</v>
      </c>
      <c r="G121" s="95" t="str">
        <f t="shared" ref="G121:G138" si="29">$A$1</f>
        <v>Emergency</v>
      </c>
      <c r="H121" s="94" t="s">
        <v>165</v>
      </c>
      <c r="L121" s="94" t="s">
        <v>111</v>
      </c>
      <c r="M121" s="17" t="str">
        <f t="shared" ref="M121:M138" si="30">E121&amp;"_"&amp;G121&amp;"_"&amp;H121</f>
        <v>Sc_Emergency_Sparsity</v>
      </c>
      <c r="R121" s="14"/>
      <c r="T121" s="17">
        <f t="shared" ref="T121:AK121" si="31">T103*$K$6</f>
        <v>0</v>
      </c>
      <c r="U121" s="17">
        <f t="shared" si="31"/>
        <v>0</v>
      </c>
      <c r="V121" s="17">
        <f t="shared" si="31"/>
        <v>0</v>
      </c>
      <c r="W121" s="17">
        <f t="shared" si="31"/>
        <v>0</v>
      </c>
      <c r="X121" s="17">
        <f t="shared" si="31"/>
        <v>0</v>
      </c>
      <c r="Y121" s="17">
        <f t="shared" si="31"/>
        <v>-1.0236709336900107</v>
      </c>
      <c r="Z121" s="17">
        <f t="shared" si="31"/>
        <v>-0.91113541879037196</v>
      </c>
      <c r="AA121" s="17">
        <f t="shared" si="31"/>
        <v>-1.0079314049007584</v>
      </c>
      <c r="AB121" s="17">
        <f t="shared" si="31"/>
        <v>-0.92500368199953353</v>
      </c>
      <c r="AC121" s="17">
        <f t="shared" si="31"/>
        <v>-0.86021847313179478</v>
      </c>
      <c r="AD121" s="17">
        <f t="shared" si="31"/>
        <v>-0.83548321932567493</v>
      </c>
      <c r="AE121" s="17">
        <f t="shared" si="31"/>
        <v>-0.7133514732822821</v>
      </c>
      <c r="AF121" s="17">
        <f t="shared" si="31"/>
        <v>-0.86405377077068035</v>
      </c>
      <c r="AG121" s="17">
        <f t="shared" si="31"/>
        <v>-0.61871203733528901</v>
      </c>
      <c r="AH121" s="17">
        <f t="shared" si="31"/>
        <v>-0.61561736314640214</v>
      </c>
      <c r="AI121" s="17">
        <f t="shared" si="31"/>
        <v>-0.62178866438456115</v>
      </c>
      <c r="AJ121" s="17">
        <f t="shared" si="31"/>
        <v>-0.58402019175675379</v>
      </c>
      <c r="AK121" s="17">
        <f t="shared" si="31"/>
        <v>-0.64901647294505072</v>
      </c>
      <c r="AM121" s="17">
        <f>SUM(T121:X121)</f>
        <v>0</v>
      </c>
      <c r="AN121" s="17">
        <f>SUM(Y121:AF121)</f>
        <v>-7.1408483758911068</v>
      </c>
      <c r="AO121" s="17">
        <f>SUM(AG121:AK121)</f>
        <v>-3.0891547295680568</v>
      </c>
      <c r="AR121" s="33"/>
    </row>
    <row r="122" spans="3:57" s="94" customFormat="1">
      <c r="E122" s="97" t="str">
        <f>Cover!$F$13</f>
        <v>Sc</v>
      </c>
      <c r="G122" s="95" t="str">
        <f t="shared" si="29"/>
        <v>Emergency</v>
      </c>
      <c r="H122" s="94" t="s">
        <v>261</v>
      </c>
      <c r="L122" s="94" t="s">
        <v>111</v>
      </c>
      <c r="M122" s="17" t="str">
        <f t="shared" si="30"/>
        <v>Sc_Emergency_Urbanity reinstatement</v>
      </c>
      <c r="R122" s="14"/>
      <c r="T122" s="17">
        <f t="shared" ref="T122:AK122" si="32">T109*$L$6</f>
        <v>0</v>
      </c>
      <c r="U122" s="17">
        <f t="shared" si="32"/>
        <v>0</v>
      </c>
      <c r="V122" s="17">
        <f t="shared" si="32"/>
        <v>0</v>
      </c>
      <c r="W122" s="17">
        <f t="shared" si="32"/>
        <v>0</v>
      </c>
      <c r="X122" s="17">
        <f t="shared" si="32"/>
        <v>0</v>
      </c>
      <c r="Y122" s="17">
        <f t="shared" si="32"/>
        <v>0</v>
      </c>
      <c r="Z122" s="17">
        <f t="shared" si="32"/>
        <v>0</v>
      </c>
      <c r="AA122" s="17">
        <f t="shared" si="32"/>
        <v>0</v>
      </c>
      <c r="AB122" s="17">
        <f t="shared" si="32"/>
        <v>0</v>
      </c>
      <c r="AC122" s="17">
        <f t="shared" si="32"/>
        <v>0</v>
      </c>
      <c r="AD122" s="17">
        <f t="shared" si="32"/>
        <v>0</v>
      </c>
      <c r="AE122" s="17">
        <f t="shared" si="32"/>
        <v>0</v>
      </c>
      <c r="AF122" s="17">
        <f t="shared" si="32"/>
        <v>0</v>
      </c>
      <c r="AG122" s="17">
        <f t="shared" si="32"/>
        <v>0</v>
      </c>
      <c r="AH122" s="17">
        <f t="shared" si="32"/>
        <v>0</v>
      </c>
      <c r="AI122" s="17">
        <f t="shared" si="32"/>
        <v>0</v>
      </c>
      <c r="AJ122" s="17">
        <f t="shared" si="32"/>
        <v>0</v>
      </c>
      <c r="AK122" s="17">
        <f t="shared" si="32"/>
        <v>0</v>
      </c>
      <c r="AM122" s="17">
        <f>SUM(T122:X122)</f>
        <v>0</v>
      </c>
      <c r="AN122" s="17">
        <f>SUM(Y122:AF122)</f>
        <v>0</v>
      </c>
      <c r="AO122" s="17">
        <f>SUM(AG122:AK122)</f>
        <v>0</v>
      </c>
      <c r="AR122" s="33"/>
    </row>
    <row r="123" spans="3:57" s="94" customFormat="1">
      <c r="E123" s="97" t="str">
        <f>Cover!$F$13</f>
        <v>Sc</v>
      </c>
      <c r="G123" s="95" t="str">
        <f t="shared" si="29"/>
        <v>Emergency</v>
      </c>
      <c r="H123" s="94" t="s">
        <v>262</v>
      </c>
      <c r="L123" s="94" t="s">
        <v>111</v>
      </c>
      <c r="M123" s="17" t="str">
        <f t="shared" si="30"/>
        <v>Sc_Emergency_Urbanity productivity</v>
      </c>
      <c r="R123" s="14"/>
      <c r="T123" s="17">
        <f t="shared" ref="T123:AK123" si="33">T114*$M$6</f>
        <v>0</v>
      </c>
      <c r="U123" s="17">
        <f t="shared" si="33"/>
        <v>0</v>
      </c>
      <c r="V123" s="17">
        <f t="shared" si="33"/>
        <v>0</v>
      </c>
      <c r="W123" s="17">
        <f t="shared" si="33"/>
        <v>0</v>
      </c>
      <c r="X123" s="17">
        <f t="shared" si="33"/>
        <v>0</v>
      </c>
      <c r="Y123" s="17">
        <f t="shared" si="33"/>
        <v>0</v>
      </c>
      <c r="Z123" s="17">
        <f t="shared" si="33"/>
        <v>0</v>
      </c>
      <c r="AA123" s="17">
        <f t="shared" si="33"/>
        <v>0</v>
      </c>
      <c r="AB123" s="17">
        <f t="shared" si="33"/>
        <v>0</v>
      </c>
      <c r="AC123" s="17">
        <f t="shared" si="33"/>
        <v>0</v>
      </c>
      <c r="AD123" s="17">
        <f t="shared" si="33"/>
        <v>0</v>
      </c>
      <c r="AE123" s="17">
        <f t="shared" si="33"/>
        <v>0</v>
      </c>
      <c r="AF123" s="17">
        <f t="shared" si="33"/>
        <v>0</v>
      </c>
      <c r="AG123" s="17">
        <f t="shared" si="33"/>
        <v>0</v>
      </c>
      <c r="AH123" s="17">
        <f t="shared" si="33"/>
        <v>0</v>
      </c>
      <c r="AI123" s="17">
        <f t="shared" si="33"/>
        <v>0</v>
      </c>
      <c r="AJ123" s="17">
        <f t="shared" si="33"/>
        <v>0</v>
      </c>
      <c r="AK123" s="17">
        <f t="shared" si="33"/>
        <v>0</v>
      </c>
      <c r="AM123" s="17">
        <f>SUM(T123:X123)</f>
        <v>0</v>
      </c>
      <c r="AN123" s="17">
        <f>SUM(Y123:AF123)</f>
        <v>0</v>
      </c>
      <c r="AO123" s="17">
        <f>SUM(AG123:AK123)</f>
        <v>0</v>
      </c>
      <c r="AR123" s="33"/>
    </row>
    <row r="124" spans="3:57" s="94" customFormat="1">
      <c r="E124" s="97" t="str">
        <f>Cover!$F$13</f>
        <v>Sc</v>
      </c>
      <c r="G124" s="95" t="str">
        <f t="shared" si="29"/>
        <v>Emergency</v>
      </c>
      <c r="H124" s="94" t="s">
        <v>580</v>
      </c>
      <c r="I124" s="114" t="str">
        <f>IFERROR(INDEX(Inp_Factors!$R$11:$R$50,MATCH($M124,Inp_Factors!$I$11:$I$50,0)),"NA")</f>
        <v>NA</v>
      </c>
      <c r="L124" s="94" t="s">
        <v>111</v>
      </c>
      <c r="M124" s="17" t="str">
        <f t="shared" si="30"/>
        <v>Sc_Emergency_Plant hire</v>
      </c>
      <c r="R124" s="14"/>
      <c r="T124" s="17">
        <f>IF($I124&lt;=Global!$G$39,INDEX(Inp_Factors!T$11:T$50, MATCH($M124,Inp_Factors!$I$11:$I$50,0)),0)</f>
        <v>0</v>
      </c>
      <c r="U124" s="17">
        <f>IF($I124&lt;=Global!$G$39,INDEX(Inp_Factors!U$11:U$50, MATCH($M124,Inp_Factors!$I$11:$I$50,0)),0)</f>
        <v>0</v>
      </c>
      <c r="V124" s="17">
        <f>IF($I124&lt;=Global!$G$39,INDEX(Inp_Factors!V$11:V$50, MATCH($M124,Inp_Factors!$I$11:$I$50,0)),0)</f>
        <v>0</v>
      </c>
      <c r="W124" s="17">
        <f>IF($I124&lt;=Global!$G$39,INDEX(Inp_Factors!W$11:W$50, MATCH($M124,Inp_Factors!$I$11:$I$50,0)),0)</f>
        <v>0</v>
      </c>
      <c r="X124" s="17">
        <f>IF($I124&lt;=Global!$G$39,INDEX(Inp_Factors!X$11:X$50, MATCH($M124,Inp_Factors!$I$11:$I$50,0)),0)</f>
        <v>0</v>
      </c>
      <c r="Y124" s="17">
        <f>IF($I124&lt;=Global!$G$39,INDEX(Inp_Factors!Y$11:Y$50, MATCH($M124,Inp_Factors!$I$11:$I$50,0)),0)</f>
        <v>0</v>
      </c>
      <c r="Z124" s="17">
        <f>IF($I124&lt;=Global!$G$39,INDEX(Inp_Factors!Z$11:Z$50, MATCH($M124,Inp_Factors!$I$11:$I$50,0)),0)</f>
        <v>0</v>
      </c>
      <c r="AA124" s="17">
        <f>IF($I124&lt;=Global!$G$39,INDEX(Inp_Factors!AA$11:AA$50, MATCH($M124,Inp_Factors!$I$11:$I$50,0)),0)</f>
        <v>0</v>
      </c>
      <c r="AB124" s="17">
        <f>IF($I124&lt;=Global!$G$39,INDEX(Inp_Factors!AB$11:AB$50, MATCH($M124,Inp_Factors!$I$11:$I$50,0)),0)</f>
        <v>0</v>
      </c>
      <c r="AC124" s="17">
        <f>IF($I124&lt;=Global!$G$39,INDEX(Inp_Factors!AC$11:AC$50, MATCH($M124,Inp_Factors!$I$11:$I$50,0)),0)</f>
        <v>0</v>
      </c>
      <c r="AD124" s="17">
        <f>IF($I124&lt;=Global!$G$39,INDEX(Inp_Factors!AD$11:AD$50, MATCH($M124,Inp_Factors!$I$11:$I$50,0)),0)</f>
        <v>0</v>
      </c>
      <c r="AE124" s="17">
        <f>IF($I124&lt;=Global!$G$39,INDEX(Inp_Factors!AE$11:AE$50, MATCH($M124,Inp_Factors!$I$11:$I$50,0)),0)</f>
        <v>0</v>
      </c>
      <c r="AF124" s="17">
        <f>IF($I124&lt;=Global!$G$39,INDEX(Inp_Factors!AF$11:AF$50, MATCH($M124,Inp_Factors!$I$11:$I$50,0)),0)</f>
        <v>0</v>
      </c>
      <c r="AG124" s="17">
        <f>IF($I124&lt;=Global!$G$39,INDEX(Inp_Factors!AG$11:AG$50, MATCH($M124,Inp_Factors!$I$11:$I$50,0)),0)</f>
        <v>0</v>
      </c>
      <c r="AH124" s="17">
        <f>IF($I124&lt;=Global!$G$39,INDEX(Inp_Factors!AH$11:AH$50, MATCH($M124,Inp_Factors!$I$11:$I$50,0)),0)</f>
        <v>0</v>
      </c>
      <c r="AI124" s="17">
        <f>IF($I124&lt;=Global!$G$39,INDEX(Inp_Factors!AI$11:AI$50, MATCH($M124,Inp_Factors!$I$11:$I$50,0)),0)</f>
        <v>0</v>
      </c>
      <c r="AJ124" s="17">
        <f>IF($I124&lt;=Global!$G$39,INDEX(Inp_Factors!AJ$11:AJ$50, MATCH($M124,Inp_Factors!$I$11:$I$50,0)),0)</f>
        <v>0</v>
      </c>
      <c r="AK124" s="17">
        <f>IF($I124&lt;=Global!$G$39,INDEX(Inp_Factors!AK$11:AK$50, MATCH($M124,Inp_Factors!$I$11:$I$50,0)),0)</f>
        <v>0</v>
      </c>
      <c r="AM124" s="17">
        <f t="shared" ref="AM124:AM137" si="34">SUM(T124:X124)</f>
        <v>0</v>
      </c>
      <c r="AN124" s="17">
        <f t="shared" ref="AN124:AN137" si="35">SUM(Y124:AF124)</f>
        <v>0</v>
      </c>
      <c r="AO124" s="17">
        <f t="shared" ref="AO124:AO137" si="36">SUM(AG124:AK124)</f>
        <v>0</v>
      </c>
      <c r="AR124" s="33"/>
    </row>
    <row r="125" spans="3:57" s="94" customFormat="1">
      <c r="E125" s="97" t="str">
        <f>Cover!$F$13</f>
        <v>Sc</v>
      </c>
      <c r="G125" s="95" t="str">
        <f t="shared" si="29"/>
        <v>Emergency</v>
      </c>
      <c r="H125" s="94" t="s">
        <v>582</v>
      </c>
      <c r="I125" s="114" t="str">
        <f>IFERROR(INDEX(Inp_Factors!$R$11:$R$50,MATCH($M125,Inp_Factors!$I$11:$I$50,0)),"NA")</f>
        <v>NA</v>
      </c>
      <c r="L125" s="94" t="s">
        <v>111</v>
      </c>
      <c r="M125" s="17" t="str">
        <f t="shared" si="30"/>
        <v>Sc_Emergency_Repex reinstatement</v>
      </c>
      <c r="R125" s="14"/>
      <c r="T125" s="17">
        <f>IF($I125&lt;=Global!$G$39,INDEX(Inp_Factors!T$11:T$50, MATCH($M125,Inp_Factors!$I$11:$I$50,0)),0)</f>
        <v>0</v>
      </c>
      <c r="U125" s="17">
        <f>IF($I125&lt;=Global!$G$39,INDEX(Inp_Factors!U$11:U$50, MATCH($M125,Inp_Factors!$I$11:$I$50,0)),0)</f>
        <v>0</v>
      </c>
      <c r="V125" s="17">
        <f>IF($I125&lt;=Global!$G$39,INDEX(Inp_Factors!V$11:V$50, MATCH($M125,Inp_Factors!$I$11:$I$50,0)),0)</f>
        <v>0</v>
      </c>
      <c r="W125" s="17">
        <f>IF($I125&lt;=Global!$G$39,INDEX(Inp_Factors!W$11:W$50, MATCH($M125,Inp_Factors!$I$11:$I$50,0)),0)</f>
        <v>0</v>
      </c>
      <c r="X125" s="17">
        <f>IF($I125&lt;=Global!$G$39,INDEX(Inp_Factors!X$11:X$50, MATCH($M125,Inp_Factors!$I$11:$I$50,0)),0)</f>
        <v>0</v>
      </c>
      <c r="Y125" s="17">
        <f>IF($I125&lt;=Global!$G$39,INDEX(Inp_Factors!Y$11:Y$50, MATCH($M125,Inp_Factors!$I$11:$I$50,0)),0)</f>
        <v>0</v>
      </c>
      <c r="Z125" s="17">
        <f>IF($I125&lt;=Global!$G$39,INDEX(Inp_Factors!Z$11:Z$50, MATCH($M125,Inp_Factors!$I$11:$I$50,0)),0)</f>
        <v>0</v>
      </c>
      <c r="AA125" s="17">
        <f>IF($I125&lt;=Global!$G$39,INDEX(Inp_Factors!AA$11:AA$50, MATCH($M125,Inp_Factors!$I$11:$I$50,0)),0)</f>
        <v>0</v>
      </c>
      <c r="AB125" s="17">
        <f>IF($I125&lt;=Global!$G$39,INDEX(Inp_Factors!AB$11:AB$50, MATCH($M125,Inp_Factors!$I$11:$I$50,0)),0)</f>
        <v>0</v>
      </c>
      <c r="AC125" s="17">
        <f>IF($I125&lt;=Global!$G$39,INDEX(Inp_Factors!AC$11:AC$50, MATCH($M125,Inp_Factors!$I$11:$I$50,0)),0)</f>
        <v>0</v>
      </c>
      <c r="AD125" s="17">
        <f>IF($I125&lt;=Global!$G$39,INDEX(Inp_Factors!AD$11:AD$50, MATCH($M125,Inp_Factors!$I$11:$I$50,0)),0)</f>
        <v>0</v>
      </c>
      <c r="AE125" s="17">
        <f>IF($I125&lt;=Global!$G$39,INDEX(Inp_Factors!AE$11:AE$50, MATCH($M125,Inp_Factors!$I$11:$I$50,0)),0)</f>
        <v>0</v>
      </c>
      <c r="AF125" s="17">
        <f>IF($I125&lt;=Global!$G$39,INDEX(Inp_Factors!AF$11:AF$50, MATCH($M125,Inp_Factors!$I$11:$I$50,0)),0)</f>
        <v>0</v>
      </c>
      <c r="AG125" s="17">
        <f>IF($I125&lt;=Global!$G$39,INDEX(Inp_Factors!AG$11:AG$50, MATCH($M125,Inp_Factors!$I$11:$I$50,0)),0)</f>
        <v>0</v>
      </c>
      <c r="AH125" s="17">
        <f>IF($I125&lt;=Global!$G$39,INDEX(Inp_Factors!AH$11:AH$50, MATCH($M125,Inp_Factors!$I$11:$I$50,0)),0)</f>
        <v>0</v>
      </c>
      <c r="AI125" s="17">
        <f>IF($I125&lt;=Global!$G$39,INDEX(Inp_Factors!AI$11:AI$50, MATCH($M125,Inp_Factors!$I$11:$I$50,0)),0)</f>
        <v>0</v>
      </c>
      <c r="AJ125" s="17">
        <f>IF($I125&lt;=Global!$G$39,INDEX(Inp_Factors!AJ$11:AJ$50, MATCH($M125,Inp_Factors!$I$11:$I$50,0)),0)</f>
        <v>0</v>
      </c>
      <c r="AK125" s="17">
        <f>IF($I125&lt;=Global!$G$39,INDEX(Inp_Factors!AK$11:AK$50, MATCH($M125,Inp_Factors!$I$11:$I$50,0)),0)</f>
        <v>0</v>
      </c>
      <c r="AM125" s="17">
        <f t="shared" si="34"/>
        <v>0</v>
      </c>
      <c r="AN125" s="17">
        <f t="shared" si="35"/>
        <v>0</v>
      </c>
      <c r="AO125" s="17">
        <f t="shared" si="36"/>
        <v>0</v>
      </c>
      <c r="AR125" s="33"/>
    </row>
    <row r="126" spans="3:57" s="94" customFormat="1">
      <c r="E126" s="97" t="str">
        <f>Cover!$F$13</f>
        <v>Sc</v>
      </c>
      <c r="G126" s="95" t="str">
        <f t="shared" si="29"/>
        <v>Emergency</v>
      </c>
      <c r="H126" s="94" t="s">
        <v>583</v>
      </c>
      <c r="I126" s="114" t="str">
        <f>IFERROR(INDEX(Inp_Factors!$R$11:$R$50,MATCH($M126,Inp_Factors!$I$11:$I$50,0)),"NA")</f>
        <v>NA</v>
      </c>
      <c r="L126" s="94" t="s">
        <v>111</v>
      </c>
      <c r="M126" s="17" t="str">
        <f t="shared" si="30"/>
        <v>Sc_Emergency_Parking bay suspensions and TTRO</v>
      </c>
      <c r="R126" s="14"/>
      <c r="T126" s="17">
        <f>IF($I126&lt;=Global!$G$39,INDEX(Inp_Factors!T$11:T$50, MATCH($M126,Inp_Factors!$I$11:$I$50,0)),0)</f>
        <v>0</v>
      </c>
      <c r="U126" s="17">
        <f>IF($I126&lt;=Global!$G$39,INDEX(Inp_Factors!U$11:U$50, MATCH($M126,Inp_Factors!$I$11:$I$50,0)),0)</f>
        <v>0</v>
      </c>
      <c r="V126" s="17">
        <f>IF($I126&lt;=Global!$G$39,INDEX(Inp_Factors!V$11:V$50, MATCH($M126,Inp_Factors!$I$11:$I$50,0)),0)</f>
        <v>0</v>
      </c>
      <c r="W126" s="17">
        <f>IF($I126&lt;=Global!$G$39,INDEX(Inp_Factors!W$11:W$50, MATCH($M126,Inp_Factors!$I$11:$I$50,0)),0)</f>
        <v>0</v>
      </c>
      <c r="X126" s="17">
        <f>IF($I126&lt;=Global!$G$39,INDEX(Inp_Factors!X$11:X$50, MATCH($M126,Inp_Factors!$I$11:$I$50,0)),0)</f>
        <v>0</v>
      </c>
      <c r="Y126" s="17">
        <f>IF($I126&lt;=Global!$G$39,INDEX(Inp_Factors!Y$11:Y$50, MATCH($M126,Inp_Factors!$I$11:$I$50,0)),0)</f>
        <v>0</v>
      </c>
      <c r="Z126" s="17">
        <f>IF($I126&lt;=Global!$G$39,INDEX(Inp_Factors!Z$11:Z$50, MATCH($M126,Inp_Factors!$I$11:$I$50,0)),0)</f>
        <v>0</v>
      </c>
      <c r="AA126" s="17">
        <f>IF($I126&lt;=Global!$G$39,INDEX(Inp_Factors!AA$11:AA$50, MATCH($M126,Inp_Factors!$I$11:$I$50,0)),0)</f>
        <v>0</v>
      </c>
      <c r="AB126" s="17">
        <f>IF($I126&lt;=Global!$G$39,INDEX(Inp_Factors!AB$11:AB$50, MATCH($M126,Inp_Factors!$I$11:$I$50,0)),0)</f>
        <v>0</v>
      </c>
      <c r="AC126" s="17">
        <f>IF($I126&lt;=Global!$G$39,INDEX(Inp_Factors!AC$11:AC$50, MATCH($M126,Inp_Factors!$I$11:$I$50,0)),0)</f>
        <v>0</v>
      </c>
      <c r="AD126" s="17">
        <f>IF($I126&lt;=Global!$G$39,INDEX(Inp_Factors!AD$11:AD$50, MATCH($M126,Inp_Factors!$I$11:$I$50,0)),0)</f>
        <v>0</v>
      </c>
      <c r="AE126" s="17">
        <f>IF($I126&lt;=Global!$G$39,INDEX(Inp_Factors!AE$11:AE$50, MATCH($M126,Inp_Factors!$I$11:$I$50,0)),0)</f>
        <v>0</v>
      </c>
      <c r="AF126" s="17">
        <f>IF($I126&lt;=Global!$G$39,INDEX(Inp_Factors!AF$11:AF$50, MATCH($M126,Inp_Factors!$I$11:$I$50,0)),0)</f>
        <v>0</v>
      </c>
      <c r="AG126" s="17">
        <f>IF($I126&lt;=Global!$G$39,INDEX(Inp_Factors!AG$11:AG$50, MATCH($M126,Inp_Factors!$I$11:$I$50,0)),0)</f>
        <v>0</v>
      </c>
      <c r="AH126" s="17">
        <f>IF($I126&lt;=Global!$G$39,INDEX(Inp_Factors!AH$11:AH$50, MATCH($M126,Inp_Factors!$I$11:$I$50,0)),0)</f>
        <v>0</v>
      </c>
      <c r="AI126" s="17">
        <f>IF($I126&lt;=Global!$G$39,INDEX(Inp_Factors!AI$11:AI$50, MATCH($M126,Inp_Factors!$I$11:$I$50,0)),0)</f>
        <v>0</v>
      </c>
      <c r="AJ126" s="17">
        <f>IF($I126&lt;=Global!$G$39,INDEX(Inp_Factors!AJ$11:AJ$50, MATCH($M126,Inp_Factors!$I$11:$I$50,0)),0)</f>
        <v>0</v>
      </c>
      <c r="AK126" s="17">
        <f>IF($I126&lt;=Global!$G$39,INDEX(Inp_Factors!AK$11:AK$50, MATCH($M126,Inp_Factors!$I$11:$I$50,0)),0)</f>
        <v>0</v>
      </c>
      <c r="AM126" s="17">
        <f t="shared" si="34"/>
        <v>0</v>
      </c>
      <c r="AN126" s="17">
        <f t="shared" si="35"/>
        <v>0</v>
      </c>
      <c r="AO126" s="17">
        <f t="shared" si="36"/>
        <v>0</v>
      </c>
      <c r="AR126" s="33"/>
    </row>
    <row r="127" spans="3:57" s="94" customFormat="1">
      <c r="E127" s="97" t="str">
        <f>Cover!$F$13</f>
        <v>Sc</v>
      </c>
      <c r="G127" s="95" t="str">
        <f t="shared" si="29"/>
        <v>Emergency</v>
      </c>
      <c r="H127" s="94" t="s">
        <v>584</v>
      </c>
      <c r="I127" s="114" t="str">
        <f>IFERROR(INDEX(Inp_Factors!$R$11:$R$50,MATCH($M127,Inp_Factors!$I$11:$I$50,0)),"NA")</f>
        <v>NA</v>
      </c>
      <c r="L127" s="94" t="s">
        <v>111</v>
      </c>
      <c r="M127" s="17" t="str">
        <f t="shared" si="30"/>
        <v>Sc_Emergency_London depot rental costs</v>
      </c>
      <c r="R127" s="14"/>
      <c r="T127" s="17">
        <f>IF($I127&lt;=Global!$G$39,INDEX(Inp_Factors!T$11:T$50, MATCH($M127,Inp_Factors!$I$11:$I$50,0)),0)</f>
        <v>0</v>
      </c>
      <c r="U127" s="17">
        <f>IF($I127&lt;=Global!$G$39,INDEX(Inp_Factors!U$11:U$50, MATCH($M127,Inp_Factors!$I$11:$I$50,0)),0)</f>
        <v>0</v>
      </c>
      <c r="V127" s="17">
        <f>IF($I127&lt;=Global!$G$39,INDEX(Inp_Factors!V$11:V$50, MATCH($M127,Inp_Factors!$I$11:$I$50,0)),0)</f>
        <v>0</v>
      </c>
      <c r="W127" s="17">
        <f>IF($I127&lt;=Global!$G$39,INDEX(Inp_Factors!W$11:W$50, MATCH($M127,Inp_Factors!$I$11:$I$50,0)),0)</f>
        <v>0</v>
      </c>
      <c r="X127" s="17">
        <f>IF($I127&lt;=Global!$G$39,INDEX(Inp_Factors!X$11:X$50, MATCH($M127,Inp_Factors!$I$11:$I$50,0)),0)</f>
        <v>0</v>
      </c>
      <c r="Y127" s="17">
        <f>IF($I127&lt;=Global!$G$39,INDEX(Inp_Factors!Y$11:Y$50, MATCH($M127,Inp_Factors!$I$11:$I$50,0)),0)</f>
        <v>0</v>
      </c>
      <c r="Z127" s="17">
        <f>IF($I127&lt;=Global!$G$39,INDEX(Inp_Factors!Z$11:Z$50, MATCH($M127,Inp_Factors!$I$11:$I$50,0)),0)</f>
        <v>0</v>
      </c>
      <c r="AA127" s="17">
        <f>IF($I127&lt;=Global!$G$39,INDEX(Inp_Factors!AA$11:AA$50, MATCH($M127,Inp_Factors!$I$11:$I$50,0)),0)</f>
        <v>0</v>
      </c>
      <c r="AB127" s="17">
        <f>IF($I127&lt;=Global!$G$39,INDEX(Inp_Factors!AB$11:AB$50, MATCH($M127,Inp_Factors!$I$11:$I$50,0)),0)</f>
        <v>0</v>
      </c>
      <c r="AC127" s="17">
        <f>IF($I127&lt;=Global!$G$39,INDEX(Inp_Factors!AC$11:AC$50, MATCH($M127,Inp_Factors!$I$11:$I$50,0)),0)</f>
        <v>0</v>
      </c>
      <c r="AD127" s="17">
        <f>IF($I127&lt;=Global!$G$39,INDEX(Inp_Factors!AD$11:AD$50, MATCH($M127,Inp_Factors!$I$11:$I$50,0)),0)</f>
        <v>0</v>
      </c>
      <c r="AE127" s="17">
        <f>IF($I127&lt;=Global!$G$39,INDEX(Inp_Factors!AE$11:AE$50, MATCH($M127,Inp_Factors!$I$11:$I$50,0)),0)</f>
        <v>0</v>
      </c>
      <c r="AF127" s="17">
        <f>IF($I127&lt;=Global!$G$39,INDEX(Inp_Factors!AF$11:AF$50, MATCH($M127,Inp_Factors!$I$11:$I$50,0)),0)</f>
        <v>0</v>
      </c>
      <c r="AG127" s="17">
        <f>IF($I127&lt;=Global!$G$39,INDEX(Inp_Factors!AG$11:AG$50, MATCH($M127,Inp_Factors!$I$11:$I$50,0)),0)</f>
        <v>0</v>
      </c>
      <c r="AH127" s="17">
        <f>IF($I127&lt;=Global!$G$39,INDEX(Inp_Factors!AH$11:AH$50, MATCH($M127,Inp_Factors!$I$11:$I$50,0)),0)</f>
        <v>0</v>
      </c>
      <c r="AI127" s="17">
        <f>IF($I127&lt;=Global!$G$39,INDEX(Inp_Factors!AI$11:AI$50, MATCH($M127,Inp_Factors!$I$11:$I$50,0)),0)</f>
        <v>0</v>
      </c>
      <c r="AJ127" s="17">
        <f>IF($I127&lt;=Global!$G$39,INDEX(Inp_Factors!AJ$11:AJ$50, MATCH($M127,Inp_Factors!$I$11:$I$50,0)),0)</f>
        <v>0</v>
      </c>
      <c r="AK127" s="17">
        <f>IF($I127&lt;=Global!$G$39,INDEX(Inp_Factors!AK$11:AK$50, MATCH($M127,Inp_Factors!$I$11:$I$50,0)),0)</f>
        <v>0</v>
      </c>
      <c r="AM127" s="17">
        <f t="shared" si="34"/>
        <v>0</v>
      </c>
      <c r="AN127" s="17">
        <f t="shared" si="35"/>
        <v>0</v>
      </c>
      <c r="AO127" s="17">
        <f t="shared" si="36"/>
        <v>0</v>
      </c>
      <c r="AR127" s="33"/>
    </row>
    <row r="128" spans="3:57" s="94" customFormat="1">
      <c r="E128" s="97" t="str">
        <f>Cover!$F$13</f>
        <v>Sc</v>
      </c>
      <c r="G128" s="95" t="str">
        <f t="shared" si="29"/>
        <v>Emergency</v>
      </c>
      <c r="H128" s="94" t="s">
        <v>585</v>
      </c>
      <c r="I128" s="114" t="str">
        <f>IFERROR(INDEX(Inp_Factors!$R$11:$R$50,MATCH($M128,Inp_Factors!$I$11:$I$50,0)),"NA")</f>
        <v>NA</v>
      </c>
      <c r="L128" s="94" t="s">
        <v>111</v>
      </c>
      <c r="M128" s="17" t="str">
        <f t="shared" si="30"/>
        <v>Sc_Emergency_Traffic management hire</v>
      </c>
      <c r="R128" s="14"/>
      <c r="T128" s="17">
        <f>IF($I128&lt;=Global!$G$39,INDEX(Inp_Factors!T$11:T$50, MATCH($M128,Inp_Factors!$I$11:$I$50,0)),0)</f>
        <v>0</v>
      </c>
      <c r="U128" s="17">
        <f>IF($I128&lt;=Global!$G$39,INDEX(Inp_Factors!U$11:U$50, MATCH($M128,Inp_Factors!$I$11:$I$50,0)),0)</f>
        <v>0</v>
      </c>
      <c r="V128" s="17">
        <f>IF($I128&lt;=Global!$G$39,INDEX(Inp_Factors!V$11:V$50, MATCH($M128,Inp_Factors!$I$11:$I$50,0)),0)</f>
        <v>0</v>
      </c>
      <c r="W128" s="17">
        <f>IF($I128&lt;=Global!$G$39,INDEX(Inp_Factors!W$11:W$50, MATCH($M128,Inp_Factors!$I$11:$I$50,0)),0)</f>
        <v>0</v>
      </c>
      <c r="X128" s="17">
        <f>IF($I128&lt;=Global!$G$39,INDEX(Inp_Factors!X$11:X$50, MATCH($M128,Inp_Factors!$I$11:$I$50,0)),0)</f>
        <v>0</v>
      </c>
      <c r="Y128" s="17">
        <f>IF($I128&lt;=Global!$G$39,INDEX(Inp_Factors!Y$11:Y$50, MATCH($M128,Inp_Factors!$I$11:$I$50,0)),0)</f>
        <v>0</v>
      </c>
      <c r="Z128" s="17">
        <f>IF($I128&lt;=Global!$G$39,INDEX(Inp_Factors!Z$11:Z$50, MATCH($M128,Inp_Factors!$I$11:$I$50,0)),0)</f>
        <v>0</v>
      </c>
      <c r="AA128" s="17">
        <f>IF($I128&lt;=Global!$G$39,INDEX(Inp_Factors!AA$11:AA$50, MATCH($M128,Inp_Factors!$I$11:$I$50,0)),0)</f>
        <v>0</v>
      </c>
      <c r="AB128" s="17">
        <f>IF($I128&lt;=Global!$G$39,INDEX(Inp_Factors!AB$11:AB$50, MATCH($M128,Inp_Factors!$I$11:$I$50,0)),0)</f>
        <v>0</v>
      </c>
      <c r="AC128" s="17">
        <f>IF($I128&lt;=Global!$G$39,INDEX(Inp_Factors!AC$11:AC$50, MATCH($M128,Inp_Factors!$I$11:$I$50,0)),0)</f>
        <v>0</v>
      </c>
      <c r="AD128" s="17">
        <f>IF($I128&lt;=Global!$G$39,INDEX(Inp_Factors!AD$11:AD$50, MATCH($M128,Inp_Factors!$I$11:$I$50,0)),0)</f>
        <v>0</v>
      </c>
      <c r="AE128" s="17">
        <f>IF($I128&lt;=Global!$G$39,INDEX(Inp_Factors!AE$11:AE$50, MATCH($M128,Inp_Factors!$I$11:$I$50,0)),0)</f>
        <v>0</v>
      </c>
      <c r="AF128" s="17">
        <f>IF($I128&lt;=Global!$G$39,INDEX(Inp_Factors!AF$11:AF$50, MATCH($M128,Inp_Factors!$I$11:$I$50,0)),0)</f>
        <v>0</v>
      </c>
      <c r="AG128" s="17">
        <f>IF($I128&lt;=Global!$G$39,INDEX(Inp_Factors!AG$11:AG$50, MATCH($M128,Inp_Factors!$I$11:$I$50,0)),0)</f>
        <v>0</v>
      </c>
      <c r="AH128" s="17">
        <f>IF($I128&lt;=Global!$G$39,INDEX(Inp_Factors!AH$11:AH$50, MATCH($M128,Inp_Factors!$I$11:$I$50,0)),0)</f>
        <v>0</v>
      </c>
      <c r="AI128" s="17">
        <f>IF($I128&lt;=Global!$G$39,INDEX(Inp_Factors!AI$11:AI$50, MATCH($M128,Inp_Factors!$I$11:$I$50,0)),0)</f>
        <v>0</v>
      </c>
      <c r="AJ128" s="17">
        <f>IF($I128&lt;=Global!$G$39,INDEX(Inp_Factors!AJ$11:AJ$50, MATCH($M128,Inp_Factors!$I$11:$I$50,0)),0)</f>
        <v>0</v>
      </c>
      <c r="AK128" s="17">
        <f>IF($I128&lt;=Global!$G$39,INDEX(Inp_Factors!AK$11:AK$50, MATCH($M128,Inp_Factors!$I$11:$I$50,0)),0)</f>
        <v>0</v>
      </c>
      <c r="AM128" s="17">
        <f t="shared" si="34"/>
        <v>0</v>
      </c>
      <c r="AN128" s="17">
        <f t="shared" si="35"/>
        <v>0</v>
      </c>
      <c r="AO128" s="17">
        <f t="shared" si="36"/>
        <v>0</v>
      </c>
      <c r="AR128" s="33"/>
    </row>
    <row r="129" spans="5:44" s="94" customFormat="1">
      <c r="E129" s="97" t="str">
        <f>Cover!$F$13</f>
        <v>Sc</v>
      </c>
      <c r="G129" s="95" t="str">
        <f t="shared" si="29"/>
        <v>Emergency</v>
      </c>
      <c r="H129" s="94" t="s">
        <v>586</v>
      </c>
      <c r="I129" s="114" t="str">
        <f>IFERROR(INDEX(Inp_Factors!$R$11:$R$50,MATCH($M129,Inp_Factors!$I$11:$I$50,0)),"NA")</f>
        <v>NA</v>
      </c>
      <c r="L129" s="94" t="s">
        <v>111</v>
      </c>
      <c r="M129" s="17" t="str">
        <f t="shared" si="30"/>
        <v>Sc_Emergency_London congestion charge</v>
      </c>
      <c r="R129" s="14"/>
      <c r="T129" s="17">
        <f>IF($I129&lt;=Global!$G$39,INDEX(Inp_Factors!T$11:T$50, MATCH($M129,Inp_Factors!$I$11:$I$50,0)),0)</f>
        <v>0</v>
      </c>
      <c r="U129" s="17">
        <f>IF($I129&lt;=Global!$G$39,INDEX(Inp_Factors!U$11:U$50, MATCH($M129,Inp_Factors!$I$11:$I$50,0)),0)</f>
        <v>0</v>
      </c>
      <c r="V129" s="17">
        <f>IF($I129&lt;=Global!$G$39,INDEX(Inp_Factors!V$11:V$50, MATCH($M129,Inp_Factors!$I$11:$I$50,0)),0)</f>
        <v>0</v>
      </c>
      <c r="W129" s="17">
        <f>IF($I129&lt;=Global!$G$39,INDEX(Inp_Factors!W$11:W$50, MATCH($M129,Inp_Factors!$I$11:$I$50,0)),0)</f>
        <v>0</v>
      </c>
      <c r="X129" s="17">
        <f>IF($I129&lt;=Global!$G$39,INDEX(Inp_Factors!X$11:X$50, MATCH($M129,Inp_Factors!$I$11:$I$50,0)),0)</f>
        <v>0</v>
      </c>
      <c r="Y129" s="17">
        <f>IF($I129&lt;=Global!$G$39,INDEX(Inp_Factors!Y$11:Y$50, MATCH($M129,Inp_Factors!$I$11:$I$50,0)),0)</f>
        <v>0</v>
      </c>
      <c r="Z129" s="17">
        <f>IF($I129&lt;=Global!$G$39,INDEX(Inp_Factors!Z$11:Z$50, MATCH($M129,Inp_Factors!$I$11:$I$50,0)),0)</f>
        <v>0</v>
      </c>
      <c r="AA129" s="17">
        <f>IF($I129&lt;=Global!$G$39,INDEX(Inp_Factors!AA$11:AA$50, MATCH($M129,Inp_Factors!$I$11:$I$50,0)),0)</f>
        <v>0</v>
      </c>
      <c r="AB129" s="17">
        <f>IF($I129&lt;=Global!$G$39,INDEX(Inp_Factors!AB$11:AB$50, MATCH($M129,Inp_Factors!$I$11:$I$50,0)),0)</f>
        <v>0</v>
      </c>
      <c r="AC129" s="17">
        <f>IF($I129&lt;=Global!$G$39,INDEX(Inp_Factors!AC$11:AC$50, MATCH($M129,Inp_Factors!$I$11:$I$50,0)),0)</f>
        <v>0</v>
      </c>
      <c r="AD129" s="17">
        <f>IF($I129&lt;=Global!$G$39,INDEX(Inp_Factors!AD$11:AD$50, MATCH($M129,Inp_Factors!$I$11:$I$50,0)),0)</f>
        <v>0</v>
      </c>
      <c r="AE129" s="17">
        <f>IF($I129&lt;=Global!$G$39,INDEX(Inp_Factors!AE$11:AE$50, MATCH($M129,Inp_Factors!$I$11:$I$50,0)),0)</f>
        <v>0</v>
      </c>
      <c r="AF129" s="17">
        <f>IF($I129&lt;=Global!$G$39,INDEX(Inp_Factors!AF$11:AF$50, MATCH($M129,Inp_Factors!$I$11:$I$50,0)),0)</f>
        <v>0</v>
      </c>
      <c r="AG129" s="17">
        <f>IF($I129&lt;=Global!$G$39,INDEX(Inp_Factors!AG$11:AG$50, MATCH($M129,Inp_Factors!$I$11:$I$50,0)),0)</f>
        <v>0</v>
      </c>
      <c r="AH129" s="17">
        <f>IF($I129&lt;=Global!$G$39,INDEX(Inp_Factors!AH$11:AH$50, MATCH($M129,Inp_Factors!$I$11:$I$50,0)),0)</f>
        <v>0</v>
      </c>
      <c r="AI129" s="17">
        <f>IF($I129&lt;=Global!$G$39,INDEX(Inp_Factors!AI$11:AI$50, MATCH($M129,Inp_Factors!$I$11:$I$50,0)),0)</f>
        <v>0</v>
      </c>
      <c r="AJ129" s="17">
        <f>IF($I129&lt;=Global!$G$39,INDEX(Inp_Factors!AJ$11:AJ$50, MATCH($M129,Inp_Factors!$I$11:$I$50,0)),0)</f>
        <v>0</v>
      </c>
      <c r="AK129" s="17">
        <f>IF($I129&lt;=Global!$G$39,INDEX(Inp_Factors!AK$11:AK$50, MATCH($M129,Inp_Factors!$I$11:$I$50,0)),0)</f>
        <v>0</v>
      </c>
      <c r="AM129" s="17">
        <f t="shared" si="34"/>
        <v>0</v>
      </c>
      <c r="AN129" s="17">
        <f t="shared" si="35"/>
        <v>0</v>
      </c>
      <c r="AO129" s="17">
        <f t="shared" si="36"/>
        <v>0</v>
      </c>
      <c r="AR129" s="33"/>
    </row>
    <row r="130" spans="5:44" s="94" customFormat="1">
      <c r="E130" s="97" t="str">
        <f>Cover!$F$13</f>
        <v>Sc</v>
      </c>
      <c r="G130" s="95" t="str">
        <f t="shared" si="29"/>
        <v>Emergency</v>
      </c>
      <c r="H130" s="94" t="s">
        <v>587</v>
      </c>
      <c r="I130" s="114" t="str">
        <f>IFERROR(INDEX(Inp_Factors!$R$11:$R$50,MATCH($M130,Inp_Factors!$I$11:$I$50,0)),"NA")</f>
        <v>NA</v>
      </c>
      <c r="L130" s="94" t="s">
        <v>111</v>
      </c>
      <c r="M130" s="17" t="str">
        <f t="shared" si="30"/>
        <v>Sc_Emergency_London local authority tunnels</v>
      </c>
      <c r="R130" s="14"/>
      <c r="T130" s="17">
        <f>IF($I130&lt;=Global!$G$39,INDEX(Inp_Factors!T$11:T$50, MATCH($M130,Inp_Factors!$I$11:$I$50,0)),0)</f>
        <v>0</v>
      </c>
      <c r="U130" s="17">
        <f>IF($I130&lt;=Global!$G$39,INDEX(Inp_Factors!U$11:U$50, MATCH($M130,Inp_Factors!$I$11:$I$50,0)),0)</f>
        <v>0</v>
      </c>
      <c r="V130" s="17">
        <f>IF($I130&lt;=Global!$G$39,INDEX(Inp_Factors!V$11:V$50, MATCH($M130,Inp_Factors!$I$11:$I$50,0)),0)</f>
        <v>0</v>
      </c>
      <c r="W130" s="17">
        <f>IF($I130&lt;=Global!$G$39,INDEX(Inp_Factors!W$11:W$50, MATCH($M130,Inp_Factors!$I$11:$I$50,0)),0)</f>
        <v>0</v>
      </c>
      <c r="X130" s="17">
        <f>IF($I130&lt;=Global!$G$39,INDEX(Inp_Factors!X$11:X$50, MATCH($M130,Inp_Factors!$I$11:$I$50,0)),0)</f>
        <v>0</v>
      </c>
      <c r="Y130" s="17">
        <f>IF($I130&lt;=Global!$G$39,INDEX(Inp_Factors!Y$11:Y$50, MATCH($M130,Inp_Factors!$I$11:$I$50,0)),0)</f>
        <v>0</v>
      </c>
      <c r="Z130" s="17">
        <f>IF($I130&lt;=Global!$G$39,INDEX(Inp_Factors!Z$11:Z$50, MATCH($M130,Inp_Factors!$I$11:$I$50,0)),0)</f>
        <v>0</v>
      </c>
      <c r="AA130" s="17">
        <f>IF($I130&lt;=Global!$G$39,INDEX(Inp_Factors!AA$11:AA$50, MATCH($M130,Inp_Factors!$I$11:$I$50,0)),0)</f>
        <v>0</v>
      </c>
      <c r="AB130" s="17">
        <f>IF($I130&lt;=Global!$G$39,INDEX(Inp_Factors!AB$11:AB$50, MATCH($M130,Inp_Factors!$I$11:$I$50,0)),0)</f>
        <v>0</v>
      </c>
      <c r="AC130" s="17">
        <f>IF($I130&lt;=Global!$G$39,INDEX(Inp_Factors!AC$11:AC$50, MATCH($M130,Inp_Factors!$I$11:$I$50,0)),0)</f>
        <v>0</v>
      </c>
      <c r="AD130" s="17">
        <f>IF($I130&lt;=Global!$G$39,INDEX(Inp_Factors!AD$11:AD$50, MATCH($M130,Inp_Factors!$I$11:$I$50,0)),0)</f>
        <v>0</v>
      </c>
      <c r="AE130" s="17">
        <f>IF($I130&lt;=Global!$G$39,INDEX(Inp_Factors!AE$11:AE$50, MATCH($M130,Inp_Factors!$I$11:$I$50,0)),0)</f>
        <v>0</v>
      </c>
      <c r="AF130" s="17">
        <f>IF($I130&lt;=Global!$G$39,INDEX(Inp_Factors!AF$11:AF$50, MATCH($M130,Inp_Factors!$I$11:$I$50,0)),0)</f>
        <v>0</v>
      </c>
      <c r="AG130" s="17">
        <f>IF($I130&lt;=Global!$G$39,INDEX(Inp_Factors!AG$11:AG$50, MATCH($M130,Inp_Factors!$I$11:$I$50,0)),0)</f>
        <v>0</v>
      </c>
      <c r="AH130" s="17">
        <f>IF($I130&lt;=Global!$G$39,INDEX(Inp_Factors!AH$11:AH$50, MATCH($M130,Inp_Factors!$I$11:$I$50,0)),0)</f>
        <v>0</v>
      </c>
      <c r="AI130" s="17">
        <f>IF($I130&lt;=Global!$G$39,INDEX(Inp_Factors!AI$11:AI$50, MATCH($M130,Inp_Factors!$I$11:$I$50,0)),0)</f>
        <v>0</v>
      </c>
      <c r="AJ130" s="17">
        <f>IF($I130&lt;=Global!$G$39,INDEX(Inp_Factors!AJ$11:AJ$50, MATCH($M130,Inp_Factors!$I$11:$I$50,0)),0)</f>
        <v>0</v>
      </c>
      <c r="AK130" s="17">
        <f>IF($I130&lt;=Global!$G$39,INDEX(Inp_Factors!AK$11:AK$50, MATCH($M130,Inp_Factors!$I$11:$I$50,0)),0)</f>
        <v>0</v>
      </c>
      <c r="AM130" s="17">
        <f t="shared" si="34"/>
        <v>0</v>
      </c>
      <c r="AN130" s="17">
        <f t="shared" si="35"/>
        <v>0</v>
      </c>
      <c r="AO130" s="17">
        <f t="shared" si="36"/>
        <v>0</v>
      </c>
      <c r="AR130" s="33"/>
    </row>
    <row r="131" spans="5:44" s="94" customFormat="1">
      <c r="E131" s="97" t="str">
        <f>Cover!$F$13</f>
        <v>Sc</v>
      </c>
      <c r="G131" s="95" t="str">
        <f t="shared" si="29"/>
        <v>Emergency</v>
      </c>
      <c r="H131" s="94" t="s">
        <v>588</v>
      </c>
      <c r="I131" s="114" t="str">
        <f>IFERROR(INDEX(Inp_Factors!$R$11:$R$50,MATCH($M131,Inp_Factors!$I$11:$I$50,0)),"NA")</f>
        <v>NA</v>
      </c>
      <c r="L131" s="94" t="s">
        <v>111</v>
      </c>
      <c r="M131" s="17" t="str">
        <f t="shared" si="30"/>
        <v>Sc_Emergency_Locksmiths</v>
      </c>
      <c r="R131" s="14"/>
      <c r="T131" s="17">
        <f>IF($I131&lt;=Global!$G$39,INDEX(Inp_Factors!T$11:T$50, MATCH($M131,Inp_Factors!$I$11:$I$50,0)),0)</f>
        <v>0</v>
      </c>
      <c r="U131" s="17">
        <f>IF($I131&lt;=Global!$G$39,INDEX(Inp_Factors!U$11:U$50, MATCH($M131,Inp_Factors!$I$11:$I$50,0)),0)</f>
        <v>0</v>
      </c>
      <c r="V131" s="17">
        <f>IF($I131&lt;=Global!$G$39,INDEX(Inp_Factors!V$11:V$50, MATCH($M131,Inp_Factors!$I$11:$I$50,0)),0)</f>
        <v>0</v>
      </c>
      <c r="W131" s="17">
        <f>IF($I131&lt;=Global!$G$39,INDEX(Inp_Factors!W$11:W$50, MATCH($M131,Inp_Factors!$I$11:$I$50,0)),0)</f>
        <v>0</v>
      </c>
      <c r="X131" s="17">
        <f>IF($I131&lt;=Global!$G$39,INDEX(Inp_Factors!X$11:X$50, MATCH($M131,Inp_Factors!$I$11:$I$50,0)),0)</f>
        <v>0</v>
      </c>
      <c r="Y131" s="17">
        <f>IF($I131&lt;=Global!$G$39,INDEX(Inp_Factors!Y$11:Y$50, MATCH($M131,Inp_Factors!$I$11:$I$50,0)),0)</f>
        <v>0</v>
      </c>
      <c r="Z131" s="17">
        <f>IF($I131&lt;=Global!$G$39,INDEX(Inp_Factors!Z$11:Z$50, MATCH($M131,Inp_Factors!$I$11:$I$50,0)),0)</f>
        <v>0</v>
      </c>
      <c r="AA131" s="17">
        <f>IF($I131&lt;=Global!$G$39,INDEX(Inp_Factors!AA$11:AA$50, MATCH($M131,Inp_Factors!$I$11:$I$50,0)),0)</f>
        <v>0</v>
      </c>
      <c r="AB131" s="17">
        <f>IF($I131&lt;=Global!$G$39,INDEX(Inp_Factors!AB$11:AB$50, MATCH($M131,Inp_Factors!$I$11:$I$50,0)),0)</f>
        <v>0</v>
      </c>
      <c r="AC131" s="17">
        <f>IF($I131&lt;=Global!$G$39,INDEX(Inp_Factors!AC$11:AC$50, MATCH($M131,Inp_Factors!$I$11:$I$50,0)),0)</f>
        <v>0</v>
      </c>
      <c r="AD131" s="17">
        <f>IF($I131&lt;=Global!$G$39,INDEX(Inp_Factors!AD$11:AD$50, MATCH($M131,Inp_Factors!$I$11:$I$50,0)),0)</f>
        <v>0</v>
      </c>
      <c r="AE131" s="17">
        <f>IF($I131&lt;=Global!$G$39,INDEX(Inp_Factors!AE$11:AE$50, MATCH($M131,Inp_Factors!$I$11:$I$50,0)),0)</f>
        <v>0</v>
      </c>
      <c r="AF131" s="17">
        <f>IF($I131&lt;=Global!$G$39,INDEX(Inp_Factors!AF$11:AF$50, MATCH($M131,Inp_Factors!$I$11:$I$50,0)),0)</f>
        <v>0</v>
      </c>
      <c r="AG131" s="17">
        <f>IF($I131&lt;=Global!$G$39,INDEX(Inp_Factors!AG$11:AG$50, MATCH($M131,Inp_Factors!$I$11:$I$50,0)),0)</f>
        <v>0</v>
      </c>
      <c r="AH131" s="17">
        <f>IF($I131&lt;=Global!$G$39,INDEX(Inp_Factors!AH$11:AH$50, MATCH($M131,Inp_Factors!$I$11:$I$50,0)),0)</f>
        <v>0</v>
      </c>
      <c r="AI131" s="17">
        <f>IF($I131&lt;=Global!$G$39,INDEX(Inp_Factors!AI$11:AI$50, MATCH($M131,Inp_Factors!$I$11:$I$50,0)),0)</f>
        <v>0</v>
      </c>
      <c r="AJ131" s="17">
        <f>IF($I131&lt;=Global!$G$39,INDEX(Inp_Factors!AJ$11:AJ$50, MATCH($M131,Inp_Factors!$I$11:$I$50,0)),0)</f>
        <v>0</v>
      </c>
      <c r="AK131" s="17">
        <f>IF($I131&lt;=Global!$G$39,INDEX(Inp_Factors!AK$11:AK$50, MATCH($M131,Inp_Factors!$I$11:$I$50,0)),0)</f>
        <v>0</v>
      </c>
      <c r="AM131" s="17">
        <f t="shared" si="34"/>
        <v>0</v>
      </c>
      <c r="AN131" s="17">
        <f t="shared" si="35"/>
        <v>0</v>
      </c>
      <c r="AO131" s="17">
        <f t="shared" si="36"/>
        <v>0</v>
      </c>
      <c r="AR131" s="33"/>
    </row>
    <row r="132" spans="5:44" s="94" customFormat="1">
      <c r="E132" s="97" t="str">
        <f>Cover!$F$13</f>
        <v>Sc</v>
      </c>
      <c r="G132" s="95" t="str">
        <f t="shared" si="29"/>
        <v>Emergency</v>
      </c>
      <c r="H132" s="94" t="s">
        <v>589</v>
      </c>
      <c r="I132" s="114" t="str">
        <f>IFERROR(INDEX(Inp_Factors!$R$11:$R$50,MATCH($M132,Inp_Factors!$I$11:$I$50,0)),"NA")</f>
        <v>NA</v>
      </c>
      <c r="L132" s="94" t="s">
        <v>111</v>
      </c>
      <c r="M132" s="17" t="str">
        <f t="shared" si="30"/>
        <v>Sc_Emergency_Repex sparsity</v>
      </c>
      <c r="R132" s="14"/>
      <c r="T132" s="17">
        <f>IF($I132&lt;=Global!$G$39,INDEX(Inp_Factors!T$11:T$50, MATCH($M132,Inp_Factors!$I$11:$I$50,0)),0)</f>
        <v>0</v>
      </c>
      <c r="U132" s="17">
        <f>IF($I132&lt;=Global!$G$39,INDEX(Inp_Factors!U$11:U$50, MATCH($M132,Inp_Factors!$I$11:$I$50,0)),0)</f>
        <v>0</v>
      </c>
      <c r="V132" s="17">
        <f>IF($I132&lt;=Global!$G$39,INDEX(Inp_Factors!V$11:V$50, MATCH($M132,Inp_Factors!$I$11:$I$50,0)),0)</f>
        <v>0</v>
      </c>
      <c r="W132" s="17">
        <f>IF($I132&lt;=Global!$G$39,INDEX(Inp_Factors!W$11:W$50, MATCH($M132,Inp_Factors!$I$11:$I$50,0)),0)</f>
        <v>0</v>
      </c>
      <c r="X132" s="17">
        <f>IF($I132&lt;=Global!$G$39,INDEX(Inp_Factors!X$11:X$50, MATCH($M132,Inp_Factors!$I$11:$I$50,0)),0)</f>
        <v>0</v>
      </c>
      <c r="Y132" s="17">
        <f>IF($I132&lt;=Global!$G$39,INDEX(Inp_Factors!Y$11:Y$50, MATCH($M132,Inp_Factors!$I$11:$I$50,0)),0)</f>
        <v>0</v>
      </c>
      <c r="Z132" s="17">
        <f>IF($I132&lt;=Global!$G$39,INDEX(Inp_Factors!Z$11:Z$50, MATCH($M132,Inp_Factors!$I$11:$I$50,0)),0)</f>
        <v>0</v>
      </c>
      <c r="AA132" s="17">
        <f>IF($I132&lt;=Global!$G$39,INDEX(Inp_Factors!AA$11:AA$50, MATCH($M132,Inp_Factors!$I$11:$I$50,0)),0)</f>
        <v>0</v>
      </c>
      <c r="AB132" s="17">
        <f>IF($I132&lt;=Global!$G$39,INDEX(Inp_Factors!AB$11:AB$50, MATCH($M132,Inp_Factors!$I$11:$I$50,0)),0)</f>
        <v>0</v>
      </c>
      <c r="AC132" s="17">
        <f>IF($I132&lt;=Global!$G$39,INDEX(Inp_Factors!AC$11:AC$50, MATCH($M132,Inp_Factors!$I$11:$I$50,0)),0)</f>
        <v>0</v>
      </c>
      <c r="AD132" s="17">
        <f>IF($I132&lt;=Global!$G$39,INDEX(Inp_Factors!AD$11:AD$50, MATCH($M132,Inp_Factors!$I$11:$I$50,0)),0)</f>
        <v>0</v>
      </c>
      <c r="AE132" s="17">
        <f>IF($I132&lt;=Global!$G$39,INDEX(Inp_Factors!AE$11:AE$50, MATCH($M132,Inp_Factors!$I$11:$I$50,0)),0)</f>
        <v>0</v>
      </c>
      <c r="AF132" s="17">
        <f>IF($I132&lt;=Global!$G$39,INDEX(Inp_Factors!AF$11:AF$50, MATCH($M132,Inp_Factors!$I$11:$I$50,0)),0)</f>
        <v>0</v>
      </c>
      <c r="AG132" s="17">
        <f>IF($I132&lt;=Global!$G$39,INDEX(Inp_Factors!AG$11:AG$50, MATCH($M132,Inp_Factors!$I$11:$I$50,0)),0)</f>
        <v>0</v>
      </c>
      <c r="AH132" s="17">
        <f>IF($I132&lt;=Global!$G$39,INDEX(Inp_Factors!AH$11:AH$50, MATCH($M132,Inp_Factors!$I$11:$I$50,0)),0)</f>
        <v>0</v>
      </c>
      <c r="AI132" s="17">
        <f>IF($I132&lt;=Global!$G$39,INDEX(Inp_Factors!AI$11:AI$50, MATCH($M132,Inp_Factors!$I$11:$I$50,0)),0)</f>
        <v>0</v>
      </c>
      <c r="AJ132" s="17">
        <f>IF($I132&lt;=Global!$G$39,INDEX(Inp_Factors!AJ$11:AJ$50, MATCH($M132,Inp_Factors!$I$11:$I$50,0)),0)</f>
        <v>0</v>
      </c>
      <c r="AK132" s="17">
        <f>IF($I132&lt;=Global!$G$39,INDEX(Inp_Factors!AK$11:AK$50, MATCH($M132,Inp_Factors!$I$11:$I$50,0)),0)</f>
        <v>0</v>
      </c>
      <c r="AM132" s="17">
        <f t="shared" si="34"/>
        <v>0</v>
      </c>
      <c r="AN132" s="17">
        <f t="shared" si="35"/>
        <v>0</v>
      </c>
      <c r="AO132" s="17">
        <f t="shared" si="36"/>
        <v>0</v>
      </c>
      <c r="AR132" s="33"/>
    </row>
    <row r="133" spans="5:44" s="94" customFormat="1">
      <c r="E133" s="97" t="str">
        <f>Cover!$F$13</f>
        <v>Sc</v>
      </c>
      <c r="G133" s="95" t="str">
        <f t="shared" si="29"/>
        <v>Emergency</v>
      </c>
      <c r="H133" s="94" t="s">
        <v>590</v>
      </c>
      <c r="I133" s="114" t="str">
        <f>IFERROR(INDEX(Inp_Factors!$R$11:$R$50,MATCH($M133,Inp_Factors!$I$11:$I$50,0)),"NA")</f>
        <v>NA</v>
      </c>
      <c r="L133" s="94" t="s">
        <v>111</v>
      </c>
      <c r="M133" s="17" t="str">
        <f t="shared" si="30"/>
        <v>Sc_Emergency_Facilities sparsity</v>
      </c>
      <c r="R133" s="14"/>
      <c r="T133" s="17">
        <f>IF($I133&lt;=Global!$G$39,INDEX(Inp_Factors!T$11:T$50, MATCH($M133,Inp_Factors!$I$11:$I$50,0)),0)</f>
        <v>0</v>
      </c>
      <c r="U133" s="17">
        <f>IF($I133&lt;=Global!$G$39,INDEX(Inp_Factors!U$11:U$50, MATCH($M133,Inp_Factors!$I$11:$I$50,0)),0)</f>
        <v>0</v>
      </c>
      <c r="V133" s="17">
        <f>IF($I133&lt;=Global!$G$39,INDEX(Inp_Factors!V$11:V$50, MATCH($M133,Inp_Factors!$I$11:$I$50,0)),0)</f>
        <v>0</v>
      </c>
      <c r="W133" s="17">
        <f>IF($I133&lt;=Global!$G$39,INDEX(Inp_Factors!W$11:W$50, MATCH($M133,Inp_Factors!$I$11:$I$50,0)),0)</f>
        <v>0</v>
      </c>
      <c r="X133" s="17">
        <f>IF($I133&lt;=Global!$G$39,INDEX(Inp_Factors!X$11:X$50, MATCH($M133,Inp_Factors!$I$11:$I$50,0)),0)</f>
        <v>0</v>
      </c>
      <c r="Y133" s="17">
        <f>IF($I133&lt;=Global!$G$39,INDEX(Inp_Factors!Y$11:Y$50, MATCH($M133,Inp_Factors!$I$11:$I$50,0)),0)</f>
        <v>0</v>
      </c>
      <c r="Z133" s="17">
        <f>IF($I133&lt;=Global!$G$39,INDEX(Inp_Factors!Z$11:Z$50, MATCH($M133,Inp_Factors!$I$11:$I$50,0)),0)</f>
        <v>0</v>
      </c>
      <c r="AA133" s="17">
        <f>IF($I133&lt;=Global!$G$39,INDEX(Inp_Factors!AA$11:AA$50, MATCH($M133,Inp_Factors!$I$11:$I$50,0)),0)</f>
        <v>0</v>
      </c>
      <c r="AB133" s="17">
        <f>IF($I133&lt;=Global!$G$39,INDEX(Inp_Factors!AB$11:AB$50, MATCH($M133,Inp_Factors!$I$11:$I$50,0)),0)</f>
        <v>0</v>
      </c>
      <c r="AC133" s="17">
        <f>IF($I133&lt;=Global!$G$39,INDEX(Inp_Factors!AC$11:AC$50, MATCH($M133,Inp_Factors!$I$11:$I$50,0)),0)</f>
        <v>0</v>
      </c>
      <c r="AD133" s="17">
        <f>IF($I133&lt;=Global!$G$39,INDEX(Inp_Factors!AD$11:AD$50, MATCH($M133,Inp_Factors!$I$11:$I$50,0)),0)</f>
        <v>0</v>
      </c>
      <c r="AE133" s="17">
        <f>IF($I133&lt;=Global!$G$39,INDEX(Inp_Factors!AE$11:AE$50, MATCH($M133,Inp_Factors!$I$11:$I$50,0)),0)</f>
        <v>0</v>
      </c>
      <c r="AF133" s="17">
        <f>IF($I133&lt;=Global!$G$39,INDEX(Inp_Factors!AF$11:AF$50, MATCH($M133,Inp_Factors!$I$11:$I$50,0)),0)</f>
        <v>0</v>
      </c>
      <c r="AG133" s="17">
        <f>IF($I133&lt;=Global!$G$39,INDEX(Inp_Factors!AG$11:AG$50, MATCH($M133,Inp_Factors!$I$11:$I$50,0)),0)</f>
        <v>0</v>
      </c>
      <c r="AH133" s="17">
        <f>IF($I133&lt;=Global!$G$39,INDEX(Inp_Factors!AH$11:AH$50, MATCH($M133,Inp_Factors!$I$11:$I$50,0)),0)</f>
        <v>0</v>
      </c>
      <c r="AI133" s="17">
        <f>IF($I133&lt;=Global!$G$39,INDEX(Inp_Factors!AI$11:AI$50, MATCH($M133,Inp_Factors!$I$11:$I$50,0)),0)</f>
        <v>0</v>
      </c>
      <c r="AJ133" s="17">
        <f>IF($I133&lt;=Global!$G$39,INDEX(Inp_Factors!AJ$11:AJ$50, MATCH($M133,Inp_Factors!$I$11:$I$50,0)),0)</f>
        <v>0</v>
      </c>
      <c r="AK133" s="17">
        <f>IF($I133&lt;=Global!$G$39,INDEX(Inp_Factors!AK$11:AK$50, MATCH($M133,Inp_Factors!$I$11:$I$50,0)),0)</f>
        <v>0</v>
      </c>
      <c r="AM133" s="17">
        <f t="shared" si="34"/>
        <v>0</v>
      </c>
      <c r="AN133" s="17">
        <f t="shared" si="35"/>
        <v>0</v>
      </c>
      <c r="AO133" s="17">
        <f t="shared" si="36"/>
        <v>0</v>
      </c>
      <c r="AR133" s="33"/>
    </row>
    <row r="134" spans="5:44" s="94" customFormat="1">
      <c r="E134" s="97" t="str">
        <f>Cover!$F$13</f>
        <v>Sc</v>
      </c>
      <c r="G134" s="95" t="str">
        <f t="shared" si="29"/>
        <v>Emergency</v>
      </c>
      <c r="H134" s="94" t="s">
        <v>166</v>
      </c>
      <c r="I134" s="114" t="str">
        <f>IFERROR(INDEX(Inp_Factors!$R$11:$R$50,MATCH($M134,Inp_Factors!$I$11:$I$50,0)),"NA")</f>
        <v>NA</v>
      </c>
      <c r="L134" s="94" t="s">
        <v>111</v>
      </c>
      <c r="M134" s="17" t="str">
        <f t="shared" si="30"/>
        <v>Sc_Emergency_[Other]</v>
      </c>
      <c r="R134" s="14"/>
      <c r="T134" s="17">
        <f>IF($I134&lt;=Global!$G$39,INDEX(Inp_Factors!T$11:T$50, MATCH($M134,Inp_Factors!$I$11:$I$50,0)),0)</f>
        <v>0</v>
      </c>
      <c r="U134" s="17">
        <f>IF($I134&lt;=Global!$G$39,INDEX(Inp_Factors!U$11:U$50, MATCH($M134,Inp_Factors!$I$11:$I$50,0)),0)</f>
        <v>0</v>
      </c>
      <c r="V134" s="17">
        <f>IF($I134&lt;=Global!$G$39,INDEX(Inp_Factors!V$11:V$50, MATCH($M134,Inp_Factors!$I$11:$I$50,0)),0)</f>
        <v>0</v>
      </c>
      <c r="W134" s="17">
        <f>IF($I134&lt;=Global!$G$39,INDEX(Inp_Factors!W$11:W$50, MATCH($M134,Inp_Factors!$I$11:$I$50,0)),0)</f>
        <v>0</v>
      </c>
      <c r="X134" s="17">
        <f>IF($I134&lt;=Global!$G$39,INDEX(Inp_Factors!X$11:X$50, MATCH($M134,Inp_Factors!$I$11:$I$50,0)),0)</f>
        <v>0</v>
      </c>
      <c r="Y134" s="17">
        <f>IF($I134&lt;=Global!$G$39,INDEX(Inp_Factors!Y$11:Y$50, MATCH($M134,Inp_Factors!$I$11:$I$50,0)),0)</f>
        <v>0</v>
      </c>
      <c r="Z134" s="17">
        <f>IF($I134&lt;=Global!$G$39,INDEX(Inp_Factors!Z$11:Z$50, MATCH($M134,Inp_Factors!$I$11:$I$50,0)),0)</f>
        <v>0</v>
      </c>
      <c r="AA134" s="17">
        <f>IF($I134&lt;=Global!$G$39,INDEX(Inp_Factors!AA$11:AA$50, MATCH($M134,Inp_Factors!$I$11:$I$50,0)),0)</f>
        <v>0</v>
      </c>
      <c r="AB134" s="17">
        <f>IF($I134&lt;=Global!$G$39,INDEX(Inp_Factors!AB$11:AB$50, MATCH($M134,Inp_Factors!$I$11:$I$50,0)),0)</f>
        <v>0</v>
      </c>
      <c r="AC134" s="17">
        <f>IF($I134&lt;=Global!$G$39,INDEX(Inp_Factors!AC$11:AC$50, MATCH($M134,Inp_Factors!$I$11:$I$50,0)),0)</f>
        <v>0</v>
      </c>
      <c r="AD134" s="17">
        <f>IF($I134&lt;=Global!$G$39,INDEX(Inp_Factors!AD$11:AD$50, MATCH($M134,Inp_Factors!$I$11:$I$50,0)),0)</f>
        <v>0</v>
      </c>
      <c r="AE134" s="17">
        <f>IF($I134&lt;=Global!$G$39,INDEX(Inp_Factors!AE$11:AE$50, MATCH($M134,Inp_Factors!$I$11:$I$50,0)),0)</f>
        <v>0</v>
      </c>
      <c r="AF134" s="17">
        <f>IF($I134&lt;=Global!$G$39,INDEX(Inp_Factors!AF$11:AF$50, MATCH($M134,Inp_Factors!$I$11:$I$50,0)),0)</f>
        <v>0</v>
      </c>
      <c r="AG134" s="17">
        <f>IF($I134&lt;=Global!$G$39,INDEX(Inp_Factors!AG$11:AG$50, MATCH($M134,Inp_Factors!$I$11:$I$50,0)),0)</f>
        <v>0</v>
      </c>
      <c r="AH134" s="17">
        <f>IF($I134&lt;=Global!$G$39,INDEX(Inp_Factors!AH$11:AH$50, MATCH($M134,Inp_Factors!$I$11:$I$50,0)),0)</f>
        <v>0</v>
      </c>
      <c r="AI134" s="17">
        <f>IF($I134&lt;=Global!$G$39,INDEX(Inp_Factors!AI$11:AI$50, MATCH($M134,Inp_Factors!$I$11:$I$50,0)),0)</f>
        <v>0</v>
      </c>
      <c r="AJ134" s="17">
        <f>IF($I134&lt;=Global!$G$39,INDEX(Inp_Factors!AJ$11:AJ$50, MATCH($M134,Inp_Factors!$I$11:$I$50,0)),0)</f>
        <v>0</v>
      </c>
      <c r="AK134" s="17">
        <f>IF($I134&lt;=Global!$G$39,INDEX(Inp_Factors!AK$11:AK$50, MATCH($M134,Inp_Factors!$I$11:$I$50,0)),0)</f>
        <v>0</v>
      </c>
      <c r="AM134" s="17">
        <f t="shared" si="34"/>
        <v>0</v>
      </c>
      <c r="AN134" s="17">
        <f t="shared" si="35"/>
        <v>0</v>
      </c>
      <c r="AO134" s="17">
        <f t="shared" si="36"/>
        <v>0</v>
      </c>
      <c r="AR134" s="33"/>
    </row>
    <row r="135" spans="5:44" s="94" customFormat="1">
      <c r="E135" s="97" t="str">
        <f>Cover!$F$13</f>
        <v>Sc</v>
      </c>
      <c r="G135" s="95" t="str">
        <f t="shared" si="29"/>
        <v>Emergency</v>
      </c>
      <c r="H135" s="94" t="s">
        <v>166</v>
      </c>
      <c r="I135" s="114" t="str">
        <f>IFERROR(INDEX(Inp_Factors!$R$11:$R$50,MATCH($M135,Inp_Factors!$I$11:$I$50,0)),"NA")</f>
        <v>NA</v>
      </c>
      <c r="L135" s="94" t="s">
        <v>111</v>
      </c>
      <c r="M135" s="17" t="str">
        <f t="shared" si="30"/>
        <v>Sc_Emergency_[Other]</v>
      </c>
      <c r="R135" s="14"/>
      <c r="T135" s="17">
        <f>IF($I135&lt;=Global!$G$39,INDEX(Inp_Factors!T$11:T$50, MATCH($M135,Inp_Factors!$I$11:$I$50,0)),0)</f>
        <v>0</v>
      </c>
      <c r="U135" s="17">
        <f>IF($I135&lt;=Global!$G$39,INDEX(Inp_Factors!U$11:U$50, MATCH($M135,Inp_Factors!$I$11:$I$50,0)),0)</f>
        <v>0</v>
      </c>
      <c r="V135" s="17">
        <f>IF($I135&lt;=Global!$G$39,INDEX(Inp_Factors!V$11:V$50, MATCH($M135,Inp_Factors!$I$11:$I$50,0)),0)</f>
        <v>0</v>
      </c>
      <c r="W135" s="17">
        <f>IF($I135&lt;=Global!$G$39,INDEX(Inp_Factors!W$11:W$50, MATCH($M135,Inp_Factors!$I$11:$I$50,0)),0)</f>
        <v>0</v>
      </c>
      <c r="X135" s="17">
        <f>IF($I135&lt;=Global!$G$39,INDEX(Inp_Factors!X$11:X$50, MATCH($M135,Inp_Factors!$I$11:$I$50,0)),0)</f>
        <v>0</v>
      </c>
      <c r="Y135" s="17">
        <f>IF($I135&lt;=Global!$G$39,INDEX(Inp_Factors!Y$11:Y$50, MATCH($M135,Inp_Factors!$I$11:$I$50,0)),0)</f>
        <v>0</v>
      </c>
      <c r="Z135" s="17">
        <f>IF($I135&lt;=Global!$G$39,INDEX(Inp_Factors!Z$11:Z$50, MATCH($M135,Inp_Factors!$I$11:$I$50,0)),0)</f>
        <v>0</v>
      </c>
      <c r="AA135" s="17">
        <f>IF($I135&lt;=Global!$G$39,INDEX(Inp_Factors!AA$11:AA$50, MATCH($M135,Inp_Factors!$I$11:$I$50,0)),0)</f>
        <v>0</v>
      </c>
      <c r="AB135" s="17">
        <f>IF($I135&lt;=Global!$G$39,INDEX(Inp_Factors!AB$11:AB$50, MATCH($M135,Inp_Factors!$I$11:$I$50,0)),0)</f>
        <v>0</v>
      </c>
      <c r="AC135" s="17">
        <f>IF($I135&lt;=Global!$G$39,INDEX(Inp_Factors!AC$11:AC$50, MATCH($M135,Inp_Factors!$I$11:$I$50,0)),0)</f>
        <v>0</v>
      </c>
      <c r="AD135" s="17">
        <f>IF($I135&lt;=Global!$G$39,INDEX(Inp_Factors!AD$11:AD$50, MATCH($M135,Inp_Factors!$I$11:$I$50,0)),0)</f>
        <v>0</v>
      </c>
      <c r="AE135" s="17">
        <f>IF($I135&lt;=Global!$G$39,INDEX(Inp_Factors!AE$11:AE$50, MATCH($M135,Inp_Factors!$I$11:$I$50,0)),0)</f>
        <v>0</v>
      </c>
      <c r="AF135" s="17">
        <f>IF($I135&lt;=Global!$G$39,INDEX(Inp_Factors!AF$11:AF$50, MATCH($M135,Inp_Factors!$I$11:$I$50,0)),0)</f>
        <v>0</v>
      </c>
      <c r="AG135" s="17">
        <f>IF($I135&lt;=Global!$G$39,INDEX(Inp_Factors!AG$11:AG$50, MATCH($M135,Inp_Factors!$I$11:$I$50,0)),0)</f>
        <v>0</v>
      </c>
      <c r="AH135" s="17">
        <f>IF($I135&lt;=Global!$G$39,INDEX(Inp_Factors!AH$11:AH$50, MATCH($M135,Inp_Factors!$I$11:$I$50,0)),0)</f>
        <v>0</v>
      </c>
      <c r="AI135" s="17">
        <f>IF($I135&lt;=Global!$G$39,INDEX(Inp_Factors!AI$11:AI$50, MATCH($M135,Inp_Factors!$I$11:$I$50,0)),0)</f>
        <v>0</v>
      </c>
      <c r="AJ135" s="17">
        <f>IF($I135&lt;=Global!$G$39,INDEX(Inp_Factors!AJ$11:AJ$50, MATCH($M135,Inp_Factors!$I$11:$I$50,0)),0)</f>
        <v>0</v>
      </c>
      <c r="AK135" s="17">
        <f>IF($I135&lt;=Global!$G$39,INDEX(Inp_Factors!AK$11:AK$50, MATCH($M135,Inp_Factors!$I$11:$I$50,0)),0)</f>
        <v>0</v>
      </c>
      <c r="AM135" s="17">
        <f t="shared" si="34"/>
        <v>0</v>
      </c>
      <c r="AN135" s="17">
        <f t="shared" si="35"/>
        <v>0</v>
      </c>
      <c r="AO135" s="17">
        <f t="shared" si="36"/>
        <v>0</v>
      </c>
      <c r="AR135" s="33"/>
    </row>
    <row r="136" spans="5:44" s="94" customFormat="1">
      <c r="E136" s="97" t="str">
        <f>Cover!$F$13</f>
        <v>Sc</v>
      </c>
      <c r="G136" s="95" t="str">
        <f t="shared" si="29"/>
        <v>Emergency</v>
      </c>
      <c r="H136" s="94" t="s">
        <v>166</v>
      </c>
      <c r="I136" s="114" t="str">
        <f>IFERROR(INDEX(Inp_Factors!$R$11:$R$50,MATCH($M136,Inp_Factors!$I$11:$I$50,0)),"NA")</f>
        <v>NA</v>
      </c>
      <c r="L136" s="94" t="s">
        <v>111</v>
      </c>
      <c r="M136" s="17" t="str">
        <f t="shared" si="30"/>
        <v>Sc_Emergency_[Other]</v>
      </c>
      <c r="R136" s="14"/>
      <c r="T136" s="17">
        <f>IF($I136&lt;=Global!$G$39,INDEX(Inp_Factors!T$11:T$50, MATCH($M136,Inp_Factors!$I$11:$I$50,0)),0)</f>
        <v>0</v>
      </c>
      <c r="U136" s="17">
        <f>IF($I136&lt;=Global!$G$39,INDEX(Inp_Factors!U$11:U$50, MATCH($M136,Inp_Factors!$I$11:$I$50,0)),0)</f>
        <v>0</v>
      </c>
      <c r="V136" s="17">
        <f>IF($I136&lt;=Global!$G$39,INDEX(Inp_Factors!V$11:V$50, MATCH($M136,Inp_Factors!$I$11:$I$50,0)),0)</f>
        <v>0</v>
      </c>
      <c r="W136" s="17">
        <f>IF($I136&lt;=Global!$G$39,INDEX(Inp_Factors!W$11:W$50, MATCH($M136,Inp_Factors!$I$11:$I$50,0)),0)</f>
        <v>0</v>
      </c>
      <c r="X136" s="17">
        <f>IF($I136&lt;=Global!$G$39,INDEX(Inp_Factors!X$11:X$50, MATCH($M136,Inp_Factors!$I$11:$I$50,0)),0)</f>
        <v>0</v>
      </c>
      <c r="Y136" s="17">
        <f>IF($I136&lt;=Global!$G$39,INDEX(Inp_Factors!Y$11:Y$50, MATCH($M136,Inp_Factors!$I$11:$I$50,0)),0)</f>
        <v>0</v>
      </c>
      <c r="Z136" s="17">
        <f>IF($I136&lt;=Global!$G$39,INDEX(Inp_Factors!Z$11:Z$50, MATCH($M136,Inp_Factors!$I$11:$I$50,0)),0)</f>
        <v>0</v>
      </c>
      <c r="AA136" s="17">
        <f>IF($I136&lt;=Global!$G$39,INDEX(Inp_Factors!AA$11:AA$50, MATCH($M136,Inp_Factors!$I$11:$I$50,0)),0)</f>
        <v>0</v>
      </c>
      <c r="AB136" s="17">
        <f>IF($I136&lt;=Global!$G$39,INDEX(Inp_Factors!AB$11:AB$50, MATCH($M136,Inp_Factors!$I$11:$I$50,0)),0)</f>
        <v>0</v>
      </c>
      <c r="AC136" s="17">
        <f>IF($I136&lt;=Global!$G$39,INDEX(Inp_Factors!AC$11:AC$50, MATCH($M136,Inp_Factors!$I$11:$I$50,0)),0)</f>
        <v>0</v>
      </c>
      <c r="AD136" s="17">
        <f>IF($I136&lt;=Global!$G$39,INDEX(Inp_Factors!AD$11:AD$50, MATCH($M136,Inp_Factors!$I$11:$I$50,0)),0)</f>
        <v>0</v>
      </c>
      <c r="AE136" s="17">
        <f>IF($I136&lt;=Global!$G$39,INDEX(Inp_Factors!AE$11:AE$50, MATCH($M136,Inp_Factors!$I$11:$I$50,0)),0)</f>
        <v>0</v>
      </c>
      <c r="AF136" s="17">
        <f>IF($I136&lt;=Global!$G$39,INDEX(Inp_Factors!AF$11:AF$50, MATCH($M136,Inp_Factors!$I$11:$I$50,0)),0)</f>
        <v>0</v>
      </c>
      <c r="AG136" s="17">
        <f>IF($I136&lt;=Global!$G$39,INDEX(Inp_Factors!AG$11:AG$50, MATCH($M136,Inp_Factors!$I$11:$I$50,0)),0)</f>
        <v>0</v>
      </c>
      <c r="AH136" s="17">
        <f>IF($I136&lt;=Global!$G$39,INDEX(Inp_Factors!AH$11:AH$50, MATCH($M136,Inp_Factors!$I$11:$I$50,0)),0)</f>
        <v>0</v>
      </c>
      <c r="AI136" s="17">
        <f>IF($I136&lt;=Global!$G$39,INDEX(Inp_Factors!AI$11:AI$50, MATCH($M136,Inp_Factors!$I$11:$I$50,0)),0)</f>
        <v>0</v>
      </c>
      <c r="AJ136" s="17">
        <f>IF($I136&lt;=Global!$G$39,INDEX(Inp_Factors!AJ$11:AJ$50, MATCH($M136,Inp_Factors!$I$11:$I$50,0)),0)</f>
        <v>0</v>
      </c>
      <c r="AK136" s="17">
        <f>IF($I136&lt;=Global!$G$39,INDEX(Inp_Factors!AK$11:AK$50, MATCH($M136,Inp_Factors!$I$11:$I$50,0)),0)</f>
        <v>0</v>
      </c>
      <c r="AM136" s="17">
        <f t="shared" si="34"/>
        <v>0</v>
      </c>
      <c r="AN136" s="17">
        <f t="shared" si="35"/>
        <v>0</v>
      </c>
      <c r="AO136" s="17">
        <f t="shared" si="36"/>
        <v>0</v>
      </c>
      <c r="AR136" s="33"/>
    </row>
    <row r="137" spans="5:44" s="94" customFormat="1">
      <c r="E137" s="97" t="str">
        <f>Cover!$F$13</f>
        <v>Sc</v>
      </c>
      <c r="G137" s="95" t="str">
        <f t="shared" si="29"/>
        <v>Emergency</v>
      </c>
      <c r="H137" s="94" t="s">
        <v>166</v>
      </c>
      <c r="I137" s="114" t="str">
        <f>IFERROR(INDEX(Inp_Factors!$R$11:$R$50,MATCH($M137,Inp_Factors!$I$11:$I$50,0)),"NA")</f>
        <v>NA</v>
      </c>
      <c r="L137" s="94" t="s">
        <v>111</v>
      </c>
      <c r="M137" s="17" t="str">
        <f t="shared" si="30"/>
        <v>Sc_Emergency_[Other]</v>
      </c>
      <c r="R137" s="14"/>
      <c r="T137" s="17">
        <f>IF($I137&lt;=Global!$G$39,INDEX(Inp_Factors!T$11:T$50, MATCH($M137,Inp_Factors!$I$11:$I$50,0)),0)</f>
        <v>0</v>
      </c>
      <c r="U137" s="17">
        <f>IF($I137&lt;=Global!$G$39,INDEX(Inp_Factors!U$11:U$50, MATCH($M137,Inp_Factors!$I$11:$I$50,0)),0)</f>
        <v>0</v>
      </c>
      <c r="V137" s="17">
        <f>IF($I137&lt;=Global!$G$39,INDEX(Inp_Factors!V$11:V$50, MATCH($M137,Inp_Factors!$I$11:$I$50,0)),0)</f>
        <v>0</v>
      </c>
      <c r="W137" s="17">
        <f>IF($I137&lt;=Global!$G$39,INDEX(Inp_Factors!W$11:W$50, MATCH($M137,Inp_Factors!$I$11:$I$50,0)),0)</f>
        <v>0</v>
      </c>
      <c r="X137" s="17">
        <f>IF($I137&lt;=Global!$G$39,INDEX(Inp_Factors!X$11:X$50, MATCH($M137,Inp_Factors!$I$11:$I$50,0)),0)</f>
        <v>0</v>
      </c>
      <c r="Y137" s="17">
        <f>IF($I137&lt;=Global!$G$39,INDEX(Inp_Factors!Y$11:Y$50, MATCH($M137,Inp_Factors!$I$11:$I$50,0)),0)</f>
        <v>0</v>
      </c>
      <c r="Z137" s="17">
        <f>IF($I137&lt;=Global!$G$39,INDEX(Inp_Factors!Z$11:Z$50, MATCH($M137,Inp_Factors!$I$11:$I$50,0)),0)</f>
        <v>0</v>
      </c>
      <c r="AA137" s="17">
        <f>IF($I137&lt;=Global!$G$39,INDEX(Inp_Factors!AA$11:AA$50, MATCH($M137,Inp_Factors!$I$11:$I$50,0)),0)</f>
        <v>0</v>
      </c>
      <c r="AB137" s="17">
        <f>IF($I137&lt;=Global!$G$39,INDEX(Inp_Factors!AB$11:AB$50, MATCH($M137,Inp_Factors!$I$11:$I$50,0)),0)</f>
        <v>0</v>
      </c>
      <c r="AC137" s="17">
        <f>IF($I137&lt;=Global!$G$39,INDEX(Inp_Factors!AC$11:AC$50, MATCH($M137,Inp_Factors!$I$11:$I$50,0)),0)</f>
        <v>0</v>
      </c>
      <c r="AD137" s="17">
        <f>IF($I137&lt;=Global!$G$39,INDEX(Inp_Factors!AD$11:AD$50, MATCH($M137,Inp_Factors!$I$11:$I$50,0)),0)</f>
        <v>0</v>
      </c>
      <c r="AE137" s="17">
        <f>IF($I137&lt;=Global!$G$39,INDEX(Inp_Factors!AE$11:AE$50, MATCH($M137,Inp_Factors!$I$11:$I$50,0)),0)</f>
        <v>0</v>
      </c>
      <c r="AF137" s="17">
        <f>IF($I137&lt;=Global!$G$39,INDEX(Inp_Factors!AF$11:AF$50, MATCH($M137,Inp_Factors!$I$11:$I$50,0)),0)</f>
        <v>0</v>
      </c>
      <c r="AG137" s="17">
        <f>IF($I137&lt;=Global!$G$39,INDEX(Inp_Factors!AG$11:AG$50, MATCH($M137,Inp_Factors!$I$11:$I$50,0)),0)</f>
        <v>0</v>
      </c>
      <c r="AH137" s="17">
        <f>IF($I137&lt;=Global!$G$39,INDEX(Inp_Factors!AH$11:AH$50, MATCH($M137,Inp_Factors!$I$11:$I$50,0)),0)</f>
        <v>0</v>
      </c>
      <c r="AI137" s="17">
        <f>IF($I137&lt;=Global!$G$39,INDEX(Inp_Factors!AI$11:AI$50, MATCH($M137,Inp_Factors!$I$11:$I$50,0)),0)</f>
        <v>0</v>
      </c>
      <c r="AJ137" s="17">
        <f>IF($I137&lt;=Global!$G$39,INDEX(Inp_Factors!AJ$11:AJ$50, MATCH($M137,Inp_Factors!$I$11:$I$50,0)),0)</f>
        <v>0</v>
      </c>
      <c r="AK137" s="17">
        <f>IF($I137&lt;=Global!$G$39,INDEX(Inp_Factors!AK$11:AK$50, MATCH($M137,Inp_Factors!$I$11:$I$50,0)),0)</f>
        <v>0</v>
      </c>
      <c r="AM137" s="17">
        <f t="shared" si="34"/>
        <v>0</v>
      </c>
      <c r="AN137" s="17">
        <f t="shared" si="35"/>
        <v>0</v>
      </c>
      <c r="AO137" s="17">
        <f t="shared" si="36"/>
        <v>0</v>
      </c>
      <c r="AR137" s="33"/>
    </row>
    <row r="138" spans="5:44" s="94" customFormat="1">
      <c r="E138" s="97" t="str">
        <f>Cover!$F$13</f>
        <v>Sc</v>
      </c>
      <c r="G138" s="95" t="str">
        <f t="shared" si="29"/>
        <v>Emergency</v>
      </c>
      <c r="H138" s="94" t="s">
        <v>166</v>
      </c>
      <c r="I138" s="114" t="str">
        <f>IFERROR(INDEX(Inp_Factors!$R$11:$R$50,MATCH($M138,Inp_Factors!$I$11:$I$50,0)),"NA")</f>
        <v>NA</v>
      </c>
      <c r="L138" s="94" t="s">
        <v>111</v>
      </c>
      <c r="M138" s="17" t="str">
        <f t="shared" si="30"/>
        <v>Sc_Emergency_[Other]</v>
      </c>
      <c r="R138" s="14"/>
      <c r="T138" s="17">
        <f>IF($I138&lt;=Global!$G$39,INDEX(Inp_Factors!T$11:T$50, MATCH($M138,Inp_Factors!$I$11:$I$50,0)),0)</f>
        <v>0</v>
      </c>
      <c r="U138" s="17">
        <f>IF($I138&lt;=Global!$G$39,INDEX(Inp_Factors!U$11:U$50, MATCH($M138,Inp_Factors!$I$11:$I$50,0)),0)</f>
        <v>0</v>
      </c>
      <c r="V138" s="17">
        <f>IF($I138&lt;=Global!$G$39,INDEX(Inp_Factors!V$11:V$50, MATCH($M138,Inp_Factors!$I$11:$I$50,0)),0)</f>
        <v>0</v>
      </c>
      <c r="W138" s="17">
        <f>IF($I138&lt;=Global!$G$39,INDEX(Inp_Factors!W$11:W$50, MATCH($M138,Inp_Factors!$I$11:$I$50,0)),0)</f>
        <v>0</v>
      </c>
      <c r="X138" s="17">
        <f>IF($I138&lt;=Global!$G$39,INDEX(Inp_Factors!X$11:X$50, MATCH($M138,Inp_Factors!$I$11:$I$50,0)),0)</f>
        <v>0</v>
      </c>
      <c r="Y138" s="17">
        <f>IF($I138&lt;=Global!$G$39,INDEX(Inp_Factors!Y$11:Y$50, MATCH($M138,Inp_Factors!$I$11:$I$50,0)),0)</f>
        <v>0</v>
      </c>
      <c r="Z138" s="17">
        <f>IF($I138&lt;=Global!$G$39,INDEX(Inp_Factors!Z$11:Z$50, MATCH($M138,Inp_Factors!$I$11:$I$50,0)),0)</f>
        <v>0</v>
      </c>
      <c r="AA138" s="17">
        <f>IF($I138&lt;=Global!$G$39,INDEX(Inp_Factors!AA$11:AA$50, MATCH($M138,Inp_Factors!$I$11:$I$50,0)),0)</f>
        <v>0</v>
      </c>
      <c r="AB138" s="17">
        <f>IF($I138&lt;=Global!$G$39,INDEX(Inp_Factors!AB$11:AB$50, MATCH($M138,Inp_Factors!$I$11:$I$50,0)),0)</f>
        <v>0</v>
      </c>
      <c r="AC138" s="17">
        <f>IF($I138&lt;=Global!$G$39,INDEX(Inp_Factors!AC$11:AC$50, MATCH($M138,Inp_Factors!$I$11:$I$50,0)),0)</f>
        <v>0</v>
      </c>
      <c r="AD138" s="17">
        <f>IF($I138&lt;=Global!$G$39,INDEX(Inp_Factors!AD$11:AD$50, MATCH($M138,Inp_Factors!$I$11:$I$50,0)),0)</f>
        <v>0</v>
      </c>
      <c r="AE138" s="17">
        <f>IF($I138&lt;=Global!$G$39,INDEX(Inp_Factors!AE$11:AE$50, MATCH($M138,Inp_Factors!$I$11:$I$50,0)),0)</f>
        <v>0</v>
      </c>
      <c r="AF138" s="17">
        <f>IF($I138&lt;=Global!$G$39,INDEX(Inp_Factors!AF$11:AF$50, MATCH($M138,Inp_Factors!$I$11:$I$50,0)),0)</f>
        <v>0</v>
      </c>
      <c r="AG138" s="17">
        <f>IF($I138&lt;=Global!$G$39,INDEX(Inp_Factors!AG$11:AG$50, MATCH($M138,Inp_Factors!$I$11:$I$50,0)),0)</f>
        <v>0</v>
      </c>
      <c r="AH138" s="17">
        <f>IF($I138&lt;=Global!$G$39,INDEX(Inp_Factors!AH$11:AH$50, MATCH($M138,Inp_Factors!$I$11:$I$50,0)),0)</f>
        <v>0</v>
      </c>
      <c r="AI138" s="17">
        <f>IF($I138&lt;=Global!$G$39,INDEX(Inp_Factors!AI$11:AI$50, MATCH($M138,Inp_Factors!$I$11:$I$50,0)),0)</f>
        <v>0</v>
      </c>
      <c r="AJ138" s="17">
        <f>IF($I138&lt;=Global!$G$39,INDEX(Inp_Factors!AJ$11:AJ$50, MATCH($M138,Inp_Factors!$I$11:$I$50,0)),0)</f>
        <v>0</v>
      </c>
      <c r="AK138" s="17">
        <f>IF($I138&lt;=Global!$G$39,INDEX(Inp_Factors!AK$11:AK$50, MATCH($M138,Inp_Factors!$I$11:$I$50,0)),0)</f>
        <v>0</v>
      </c>
      <c r="AM138" s="17">
        <f>SUM(T138:X138)</f>
        <v>0</v>
      </c>
      <c r="AN138" s="17">
        <f>SUM(Y138:AF138)</f>
        <v>0</v>
      </c>
      <c r="AO138" s="17">
        <f>SUM(AG138:AK138)</f>
        <v>0</v>
      </c>
      <c r="AR138" s="33"/>
    </row>
    <row r="139" spans="5:44" s="94" customFormat="1">
      <c r="AR139" s="33"/>
    </row>
    <row r="140" spans="5:44" s="94" customFormat="1">
      <c r="H140" s="5" t="s">
        <v>202</v>
      </c>
      <c r="L140" s="5" t="s">
        <v>111</v>
      </c>
      <c r="T140" s="17">
        <f t="shared" ref="T140:AK140" si="37">SUM(T120:T138)</f>
        <v>0</v>
      </c>
      <c r="U140" s="17">
        <f t="shared" si="37"/>
        <v>0</v>
      </c>
      <c r="V140" s="17">
        <f t="shared" si="37"/>
        <v>0</v>
      </c>
      <c r="W140" s="17">
        <f t="shared" si="37"/>
        <v>0</v>
      </c>
      <c r="X140" s="17">
        <f t="shared" si="37"/>
        <v>0</v>
      </c>
      <c r="Y140" s="17">
        <f t="shared" si="37"/>
        <v>-1.0236709336900107</v>
      </c>
      <c r="Z140" s="17">
        <f t="shared" si="37"/>
        <v>-0.91113541879037196</v>
      </c>
      <c r="AA140" s="17">
        <f t="shared" si="37"/>
        <v>-1.0079314049007584</v>
      </c>
      <c r="AB140" s="17">
        <f t="shared" si="37"/>
        <v>-0.92500368199953353</v>
      </c>
      <c r="AC140" s="17">
        <f t="shared" si="37"/>
        <v>-0.86021847313179478</v>
      </c>
      <c r="AD140" s="17">
        <f t="shared" si="37"/>
        <v>-0.83548321932567493</v>
      </c>
      <c r="AE140" s="17">
        <f t="shared" si="37"/>
        <v>-0.7133514732822821</v>
      </c>
      <c r="AF140" s="17">
        <f t="shared" si="37"/>
        <v>-0.86405377077068035</v>
      </c>
      <c r="AG140" s="17">
        <f t="shared" si="37"/>
        <v>-0.61871203733528901</v>
      </c>
      <c r="AH140" s="17">
        <f t="shared" si="37"/>
        <v>-0.61561736314640214</v>
      </c>
      <c r="AI140" s="17">
        <f t="shared" si="37"/>
        <v>-0.62178866438456115</v>
      </c>
      <c r="AJ140" s="17">
        <f t="shared" si="37"/>
        <v>-0.58402019175675379</v>
      </c>
      <c r="AK140" s="17">
        <f t="shared" si="37"/>
        <v>-0.64901647294505072</v>
      </c>
      <c r="AM140" s="17">
        <f>SUM(T140:X140)</f>
        <v>0</v>
      </c>
      <c r="AN140" s="17">
        <f>SUM(Y140:AF140)</f>
        <v>-7.1408483758911068</v>
      </c>
      <c r="AO140" s="17">
        <f>SUM(AG140:AK140)</f>
        <v>-3.0891547295680568</v>
      </c>
      <c r="AR140" s="33"/>
    </row>
    <row r="141" spans="5:44" s="94" customFormat="1">
      <c r="H141" s="5"/>
      <c r="L141" s="5"/>
    </row>
    <row r="142" spans="5:44" s="94" customFormat="1">
      <c r="H142" s="5" t="s">
        <v>251</v>
      </c>
      <c r="I142" s="5"/>
      <c r="J142" s="5"/>
      <c r="K142" s="5"/>
      <c r="L142" s="5" t="s">
        <v>111</v>
      </c>
      <c r="T142" s="17">
        <f t="shared" ref="T142:AK142" si="38">T79+T140</f>
        <v>0</v>
      </c>
      <c r="U142" s="17">
        <f t="shared" si="38"/>
        <v>0</v>
      </c>
      <c r="V142" s="17">
        <f t="shared" si="38"/>
        <v>0</v>
      </c>
      <c r="W142" s="17">
        <f t="shared" si="38"/>
        <v>0</v>
      </c>
      <c r="X142" s="17">
        <f t="shared" si="38"/>
        <v>0</v>
      </c>
      <c r="Y142" s="17">
        <f t="shared" si="38"/>
        <v>9.0424630865879436</v>
      </c>
      <c r="Z142" s="17">
        <f t="shared" si="38"/>
        <v>8.067811822882355</v>
      </c>
      <c r="AA142" s="17">
        <f t="shared" si="38"/>
        <v>8.8536520827468692</v>
      </c>
      <c r="AB142" s="17">
        <f t="shared" si="38"/>
        <v>8.1379186539681037</v>
      </c>
      <c r="AC142" s="17">
        <f t="shared" si="38"/>
        <v>7.5328098950674249</v>
      </c>
      <c r="AD142" s="17">
        <f t="shared" si="38"/>
        <v>7.3816333398183245</v>
      </c>
      <c r="AE142" s="17">
        <f t="shared" si="38"/>
        <v>6.3005791649674689</v>
      </c>
      <c r="AF142" s="17">
        <f t="shared" si="38"/>
        <v>7.5937421968641283</v>
      </c>
      <c r="AG142" s="17">
        <f t="shared" si="38"/>
        <v>5.4229640102436427</v>
      </c>
      <c r="AH142" s="17">
        <f t="shared" si="38"/>
        <v>5.3822114242886148</v>
      </c>
      <c r="AI142" s="17">
        <f t="shared" si="38"/>
        <v>5.4368707243829268</v>
      </c>
      <c r="AJ142" s="17">
        <f t="shared" si="38"/>
        <v>5.1073239827108203</v>
      </c>
      <c r="AK142" s="17">
        <f t="shared" si="38"/>
        <v>5.6522898860748887</v>
      </c>
      <c r="AM142" s="17">
        <f>SUM(T142:X142)</f>
        <v>0</v>
      </c>
      <c r="AN142" s="17">
        <f>SUM(Y142:AF142)</f>
        <v>62.910610242902607</v>
      </c>
      <c r="AO142" s="17">
        <f>SUM(AG142:AK142)</f>
        <v>27.001660027700893</v>
      </c>
      <c r="AR142" s="33"/>
    </row>
    <row r="143" spans="5:44" s="94" customFormat="1"/>
    <row r="144" spans="5:44" s="94" customFormat="1">
      <c r="H144" s="94" t="s">
        <v>337</v>
      </c>
      <c r="T144" s="17">
        <f t="shared" ref="T144:AK144" si="39">IF(T11=0,0,T12/T11)</f>
        <v>0</v>
      </c>
      <c r="U144" s="17">
        <f t="shared" si="39"/>
        <v>0</v>
      </c>
      <c r="V144" s="17">
        <f t="shared" si="39"/>
        <v>0</v>
      </c>
      <c r="W144" s="17">
        <f t="shared" si="39"/>
        <v>0</v>
      </c>
      <c r="X144" s="17">
        <f t="shared" si="39"/>
        <v>0</v>
      </c>
      <c r="Y144" s="17">
        <f t="shared" si="39"/>
        <v>1</v>
      </c>
      <c r="Z144" s="17">
        <f t="shared" si="39"/>
        <v>1</v>
      </c>
      <c r="AA144" s="17">
        <f t="shared" si="39"/>
        <v>1</v>
      </c>
      <c r="AB144" s="17">
        <f t="shared" si="39"/>
        <v>1</v>
      </c>
      <c r="AC144" s="17">
        <f t="shared" si="39"/>
        <v>1</v>
      </c>
      <c r="AD144" s="17">
        <f t="shared" si="39"/>
        <v>1</v>
      </c>
      <c r="AE144" s="17">
        <f t="shared" si="39"/>
        <v>1</v>
      </c>
      <c r="AF144" s="17">
        <f t="shared" si="39"/>
        <v>1</v>
      </c>
      <c r="AG144" s="17">
        <f t="shared" si="39"/>
        <v>1</v>
      </c>
      <c r="AH144" s="17">
        <f t="shared" si="39"/>
        <v>1</v>
      </c>
      <c r="AI144" s="17">
        <f t="shared" si="39"/>
        <v>1</v>
      </c>
      <c r="AJ144" s="17">
        <f t="shared" si="39"/>
        <v>1</v>
      </c>
      <c r="AK144" s="17">
        <f t="shared" si="39"/>
        <v>1</v>
      </c>
    </row>
    <row r="145" spans="44:44" s="94" customFormat="1">
      <c r="AR145" s="33"/>
    </row>
  </sheetData>
  <conditionalFormatting sqref="R4">
    <cfRule type="cellIs" dxfId="61" priority="3"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r:uid="{00000000-0002-0000-0F00-000000000000}">
          <x14:formula1>
            <xm:f>Lists!$R$34:$R$38</xm:f>
          </x14:formula1>
          <xm:sqref>K17:K26</xm:sqref>
        </x14:dataValidation>
        <x14:dataValidation type="list" allowBlank="1" showInputMessage="1" showErrorMessage="1" xr:uid="{00000000-0002-0000-0F00-000001000000}">
          <x14:formula1>
            <xm:f>Lists!$P$34:$P$215</xm:f>
          </x14:formula1>
          <xm:sqref>K35:K44</xm:sqref>
        </x14:dataValidation>
      </x14:dataValidations>
    </ext>
  </extLst>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Sheet20">
    <tabColor theme="8"/>
  </sheetPr>
  <dimension ref="A1:BG145"/>
  <sheetViews>
    <sheetView zoomScale="70" zoomScaleNormal="70" workbookViewId="0"/>
  </sheetViews>
  <sheetFormatPr defaultColWidth="0" defaultRowHeight="12.75"/>
  <cols>
    <col min="1" max="3" width="1.875" style="4" customWidth="1"/>
    <col min="4" max="4" width="2.875" style="4" customWidth="1"/>
    <col min="5" max="5" width="13" style="4" customWidth="1"/>
    <col min="6" max="6" width="10.625" style="4" customWidth="1"/>
    <col min="7" max="7" width="16.125" style="4" customWidth="1"/>
    <col min="8" max="8" width="16.625" style="4" customWidth="1"/>
    <col min="9" max="9" width="20.625" style="4" customWidth="1"/>
    <col min="10" max="10" width="15.625" style="4" customWidth="1"/>
    <col min="11" max="11" width="16" style="4" customWidth="1"/>
    <col min="12" max="12" width="13.5" style="4" customWidth="1"/>
    <col min="13" max="13" width="13.125" style="4" customWidth="1"/>
    <col min="14" max="15" width="3.625" style="4" customWidth="1"/>
    <col min="16" max="16" width="15" style="4" bestFit="1" customWidth="1"/>
    <col min="17" max="17" width="1.625" style="4" customWidth="1"/>
    <col min="18" max="18" width="9.125" style="4" customWidth="1"/>
    <col min="19" max="19" width="1.625" style="4" customWidth="1"/>
    <col min="20" max="37" width="9.125" style="4" customWidth="1"/>
    <col min="38" max="38" width="1.625" style="4" customWidth="1"/>
    <col min="39" max="41" width="9.625" style="4" customWidth="1"/>
    <col min="42" max="42" width="1.625" style="4" customWidth="1"/>
    <col min="43" max="43" width="9.125" style="4" customWidth="1"/>
    <col min="44" max="44" width="9.125" style="33" customWidth="1"/>
    <col min="45" max="45" width="60.875" style="4" bestFit="1" customWidth="1"/>
    <col min="46" max="57" width="1.625" style="4" customWidth="1"/>
    <col min="58" max="59" width="0" style="4" hidden="1" customWidth="1"/>
    <col min="60" max="16384" width="9.125" style="4" hidden="1"/>
  </cols>
  <sheetData>
    <row r="1" spans="1:57" ht="22.5">
      <c r="A1" s="10" t="s">
        <v>139</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1"/>
      <c r="AS1" s="10"/>
      <c r="AT1" s="10"/>
      <c r="AU1" s="10"/>
      <c r="AV1" s="10"/>
      <c r="AW1" s="10"/>
      <c r="AX1" s="10"/>
      <c r="AY1" s="10"/>
      <c r="AZ1" s="10"/>
      <c r="BA1" s="10"/>
      <c r="BB1" s="10"/>
      <c r="BC1" s="10"/>
      <c r="BD1" s="10"/>
      <c r="BE1" s="10"/>
    </row>
    <row r="2" spans="1:57" ht="15">
      <c r="A2" s="11" t="str">
        <f>"["&amp; Cover!$F$28 &amp;"] "&amp; Cover!$F$8 &amp;" - Version "&amp; Cover!$F$22 &amp;" ("&amp; TEXT(Cover!$F$23, "dd/mm/yy") &amp;")"</f>
        <v>[Final] Normalisation and adjustments - Version 2 (30/11/20)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2"/>
      <c r="AS2" s="11"/>
      <c r="AT2" s="11"/>
      <c r="AU2" s="11"/>
      <c r="AV2" s="11"/>
      <c r="AW2" s="11"/>
      <c r="AX2" s="11"/>
      <c r="AY2" s="11"/>
      <c r="AZ2" s="11"/>
      <c r="BA2" s="11"/>
      <c r="BB2" s="11"/>
      <c r="BC2" s="11"/>
      <c r="BD2" s="11"/>
      <c r="BE2" s="11"/>
    </row>
    <row r="3" spans="1:57" ht="15">
      <c r="A3" s="11" t="s">
        <v>170</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2"/>
      <c r="AS3" s="11"/>
      <c r="AT3" s="11"/>
      <c r="AU3" s="11"/>
      <c r="AV3" s="11"/>
      <c r="AW3" s="11"/>
      <c r="AX3" s="11"/>
      <c r="AY3" s="11"/>
      <c r="AZ3" s="11"/>
      <c r="BA3" s="11"/>
      <c r="BB3" s="11"/>
      <c r="BC3" s="11"/>
      <c r="BD3" s="11"/>
      <c r="BE3" s="11"/>
    </row>
    <row r="4" spans="1:57" ht="15">
      <c r="A4" s="11"/>
      <c r="B4" s="11"/>
      <c r="C4" s="11"/>
      <c r="D4" s="11"/>
      <c r="E4" s="11"/>
      <c r="F4" s="11"/>
      <c r="G4" s="11"/>
      <c r="H4" s="11"/>
      <c r="I4" s="11" t="s">
        <v>123</v>
      </c>
      <c r="J4" s="11"/>
      <c r="K4" s="11"/>
      <c r="L4" s="11"/>
      <c r="M4" s="11"/>
      <c r="N4" s="11"/>
      <c r="O4" s="11"/>
      <c r="P4" s="11"/>
      <c r="Q4" s="11"/>
      <c r="R4" s="36"/>
      <c r="S4" s="11"/>
      <c r="T4" s="11"/>
      <c r="U4" s="11"/>
      <c r="V4" s="11"/>
      <c r="W4" s="11"/>
      <c r="X4" s="11"/>
      <c r="Y4" s="11"/>
      <c r="Z4" s="11"/>
      <c r="AA4" s="11"/>
      <c r="AB4" s="11"/>
      <c r="AC4" s="11"/>
      <c r="AD4" s="11"/>
      <c r="AE4" s="11"/>
      <c r="AF4" s="11"/>
      <c r="AG4" s="11"/>
      <c r="AH4" s="11"/>
      <c r="AI4" s="11"/>
      <c r="AJ4" s="11"/>
      <c r="AK4" s="11"/>
      <c r="AL4" s="11"/>
      <c r="AM4" s="11"/>
      <c r="AN4" s="11"/>
      <c r="AO4" s="11"/>
      <c r="AP4" s="11"/>
      <c r="AQ4" s="11"/>
      <c r="AR4" s="32"/>
      <c r="AS4" s="11"/>
      <c r="AT4" s="11"/>
      <c r="AU4" s="11"/>
      <c r="AV4" s="11"/>
      <c r="AW4" s="11"/>
      <c r="AX4" s="11"/>
      <c r="AY4" s="11"/>
      <c r="AZ4" s="11"/>
      <c r="BA4" s="11"/>
      <c r="BB4" s="11"/>
      <c r="BC4" s="11"/>
      <c r="BD4" s="11"/>
      <c r="BE4" s="11"/>
    </row>
    <row r="5" spans="1:57" s="96" customFormat="1" ht="38.25">
      <c r="A5" s="162"/>
      <c r="B5" s="162"/>
      <c r="C5" s="162"/>
      <c r="D5" s="162"/>
      <c r="E5" s="162"/>
      <c r="F5" s="162"/>
      <c r="G5" s="4"/>
      <c r="H5" s="4"/>
      <c r="I5" s="4"/>
      <c r="J5" s="82" t="s">
        <v>553</v>
      </c>
      <c r="K5" s="82" t="s">
        <v>319</v>
      </c>
      <c r="L5" s="82" t="s">
        <v>321</v>
      </c>
      <c r="M5" s="82" t="s">
        <v>323</v>
      </c>
      <c r="N5" s="4"/>
      <c r="O5" s="4"/>
      <c r="P5" s="4"/>
      <c r="Q5" s="4"/>
      <c r="R5" s="4"/>
      <c r="S5" s="162"/>
      <c r="T5" s="162"/>
      <c r="U5" s="162"/>
      <c r="V5" s="162"/>
      <c r="W5" s="162"/>
      <c r="X5" s="162"/>
      <c r="Y5" s="162"/>
      <c r="Z5" s="162"/>
      <c r="AA5" s="162"/>
      <c r="AB5" s="162"/>
      <c r="AC5" s="162"/>
      <c r="AD5" s="162"/>
      <c r="AE5" s="162"/>
      <c r="AF5" s="162"/>
      <c r="AG5" s="162"/>
      <c r="AH5" s="162"/>
      <c r="AI5" s="162"/>
      <c r="AJ5" s="162"/>
      <c r="AK5" s="162"/>
      <c r="AL5" s="162"/>
      <c r="AM5" s="162"/>
      <c r="AN5" s="162"/>
      <c r="AO5" s="162"/>
      <c r="AP5" s="162"/>
      <c r="AQ5" s="162"/>
      <c r="AR5" s="163"/>
      <c r="AS5" s="162"/>
      <c r="AT5" s="162"/>
      <c r="AU5" s="162"/>
      <c r="AV5" s="162"/>
      <c r="AW5" s="162"/>
      <c r="AX5" s="162"/>
      <c r="AY5" s="162"/>
      <c r="AZ5" s="162"/>
      <c r="BA5" s="162"/>
      <c r="BB5" s="162"/>
      <c r="BC5" s="162"/>
      <c r="BD5" s="162"/>
      <c r="BE5" s="162"/>
    </row>
    <row r="6" spans="1:57" ht="38.25">
      <c r="G6" s="164" t="s">
        <v>552</v>
      </c>
      <c r="H6" s="80" t="str">
        <f>INDEX(Global!$I$12:$I$34,MATCH($A$1,Global!$F$12:$F$34,0))</f>
        <v>Yes</v>
      </c>
      <c r="I6" s="164" t="s">
        <v>162</v>
      </c>
      <c r="J6" s="78">
        <f>IF(INDEX(Global!$J$12:$J$34,MATCH($A$1,Global!$F$12:$F$34,0))="Yes", 1,0)</f>
        <v>1</v>
      </c>
      <c r="K6" s="78">
        <f>IF(INDEX(Global!$K$12:$K$34,MATCH($A$1,Global!$F$12:$F$34,0))="Yes", 1,0)</f>
        <v>1</v>
      </c>
      <c r="L6" s="78">
        <f>IF(INDEX(Global!$L$12:$L$34,MATCH($A$1,Global!$F$12:$F$34,0))="Yes", 1,0)</f>
        <v>1</v>
      </c>
      <c r="M6" s="78">
        <f>IF(INDEX(Global!$M$12:$M$34,MATCH($A$1,Global!$F$12:$F$34,0))="Yes", 1,0)</f>
        <v>0</v>
      </c>
      <c r="T6" s="39"/>
      <c r="U6" s="40"/>
      <c r="V6" s="40"/>
      <c r="W6" s="40"/>
      <c r="X6" s="40"/>
      <c r="Y6" s="40"/>
      <c r="Z6" s="40"/>
      <c r="AA6" s="40"/>
      <c r="AB6" s="40"/>
      <c r="AC6" s="40"/>
      <c r="AD6" s="40"/>
      <c r="AE6" s="40"/>
      <c r="AF6" s="40"/>
      <c r="AG6" s="40"/>
      <c r="AH6" s="40"/>
      <c r="AI6" s="40"/>
      <c r="AJ6" s="40"/>
      <c r="AK6" s="41"/>
      <c r="AQ6" s="42"/>
      <c r="AR6" s="43"/>
      <c r="AS6" s="44"/>
    </row>
    <row r="7" spans="1:57">
      <c r="T7" s="85" t="s">
        <v>326</v>
      </c>
      <c r="U7" s="86"/>
      <c r="V7" s="86"/>
      <c r="W7" s="86"/>
      <c r="X7" s="87"/>
      <c r="Y7" s="85" t="s">
        <v>327</v>
      </c>
      <c r="Z7" s="86"/>
      <c r="AA7" s="86"/>
      <c r="AB7" s="86"/>
      <c r="AC7" s="86"/>
      <c r="AD7" s="86"/>
      <c r="AE7" s="86"/>
      <c r="AF7" s="87"/>
      <c r="AG7" s="85" t="s">
        <v>328</v>
      </c>
      <c r="AH7" s="86"/>
      <c r="AI7" s="86"/>
      <c r="AJ7" s="86"/>
      <c r="AK7" s="87"/>
      <c r="AM7" s="83" t="s">
        <v>326</v>
      </c>
      <c r="AN7" s="89" t="s">
        <v>327</v>
      </c>
      <c r="AO7" s="84" t="s">
        <v>328</v>
      </c>
      <c r="AQ7" s="42"/>
      <c r="AR7" s="43"/>
      <c r="AS7" s="44"/>
    </row>
    <row r="8" spans="1:57">
      <c r="A8" s="5"/>
      <c r="E8" s="5" t="str">
        <f>Cal_SubmittedCostsOEAdj!E7</f>
        <v>Ntwk</v>
      </c>
      <c r="F8" s="5" t="str">
        <f>Cal_SubmittedCostsOEAdj!F7</f>
        <v>Cost Area</v>
      </c>
      <c r="G8" s="5" t="str">
        <f>Cal_SubmittedCostsOEAdj!G7</f>
        <v>Sheet</v>
      </c>
      <c r="H8" s="5" t="str">
        <f>Cal_SubmittedCostsOEAdj!H7</f>
        <v>Overall Activity</v>
      </c>
      <c r="I8" s="5" t="str">
        <f>Cal_SubmittedCostsOEAdj!I7</f>
        <v>Cost Activity</v>
      </c>
      <c r="J8" s="5" t="s">
        <v>194</v>
      </c>
      <c r="K8" s="5"/>
      <c r="L8" s="5" t="s">
        <v>109</v>
      </c>
      <c r="M8" s="5" t="s">
        <v>207</v>
      </c>
      <c r="N8" s="5"/>
      <c r="O8" s="5" t="s">
        <v>114</v>
      </c>
      <c r="P8" s="5" t="s">
        <v>119</v>
      </c>
      <c r="Q8" s="5"/>
      <c r="R8" s="5" t="s">
        <v>110</v>
      </c>
      <c r="S8" s="5"/>
      <c r="T8" s="29">
        <v>2009</v>
      </c>
      <c r="U8" s="56">
        <v>2010</v>
      </c>
      <c r="V8" s="56">
        <v>2011</v>
      </c>
      <c r="W8" s="56">
        <v>2012</v>
      </c>
      <c r="X8" s="56">
        <v>2013</v>
      </c>
      <c r="Y8" s="29">
        <v>2014</v>
      </c>
      <c r="Z8" s="56">
        <v>2015</v>
      </c>
      <c r="AA8" s="56">
        <v>2016</v>
      </c>
      <c r="AB8" s="56">
        <v>2017</v>
      </c>
      <c r="AC8" s="56">
        <v>2018</v>
      </c>
      <c r="AD8" s="56">
        <v>2019</v>
      </c>
      <c r="AE8" s="56">
        <v>2020</v>
      </c>
      <c r="AF8" s="56">
        <v>2021</v>
      </c>
      <c r="AG8" s="29">
        <v>2022</v>
      </c>
      <c r="AH8" s="56">
        <v>2023</v>
      </c>
      <c r="AI8" s="56">
        <v>2024</v>
      </c>
      <c r="AJ8" s="56">
        <v>2025</v>
      </c>
      <c r="AK8" s="30">
        <v>2026</v>
      </c>
      <c r="AL8" s="5"/>
      <c r="AM8" s="90" t="s">
        <v>292</v>
      </c>
      <c r="AN8" s="91" t="s">
        <v>292</v>
      </c>
      <c r="AO8" s="92" t="s">
        <v>292</v>
      </c>
      <c r="AP8" s="5"/>
      <c r="AQ8" s="28" t="s">
        <v>7</v>
      </c>
      <c r="AR8" s="34" t="s">
        <v>6</v>
      </c>
      <c r="AS8" s="27" t="s">
        <v>115</v>
      </c>
      <c r="AT8" s="5"/>
      <c r="AU8" s="5"/>
      <c r="AV8" s="5"/>
      <c r="AW8" s="5"/>
      <c r="AX8" s="5"/>
      <c r="AY8" s="5"/>
      <c r="AZ8" s="5"/>
      <c r="BA8" s="5"/>
      <c r="BB8" s="5"/>
      <c r="BC8" s="5"/>
      <c r="BD8" s="5"/>
      <c r="BE8" s="5"/>
    </row>
    <row r="11" spans="1:57">
      <c r="F11" s="17" t="str">
        <f>INDEX(Lists!M$34:M$89,MATCH($I11,Lists!$P$34:$P$89,0),)</f>
        <v>Opex</v>
      </c>
      <c r="G11" s="17">
        <f>INDEX(Lists!N$34:N$89,MATCH($I11,Lists!$P$34:$P$89,0),)</f>
        <v>0</v>
      </c>
      <c r="H11" s="17" t="str">
        <f>INDEX(Lists!O$34:O$215,MATCH($I11,Lists!$P$34:$P$215,0),)</f>
        <v>Work Execution</v>
      </c>
      <c r="I11" s="17" t="str">
        <f>$A$1</f>
        <v>Repairs</v>
      </c>
      <c r="J11" s="5" t="s">
        <v>143</v>
      </c>
      <c r="K11" s="5" t="s">
        <v>265</v>
      </c>
      <c r="L11" s="5" t="s">
        <v>111</v>
      </c>
      <c r="M11" s="17" t="str">
        <f>F11&amp;"_"&amp;I11&amp;"_"&amp;K11</f>
        <v>Opex_Repairs_Gross</v>
      </c>
      <c r="R11" s="14"/>
      <c r="T11" s="16">
        <f>INDEX(Cal_SubmittedCostsOEAdj!T:T, MATCH($M11,Cal_SubmittedCostsOEAdj!$K:$K,0))</f>
        <v>0</v>
      </c>
      <c r="U11" s="16">
        <f>INDEX(Cal_SubmittedCostsOEAdj!U:U, MATCH($M11,Cal_SubmittedCostsOEAdj!$K:$K,0))</f>
        <v>0</v>
      </c>
      <c r="V11" s="16">
        <f>INDEX(Cal_SubmittedCostsOEAdj!V:V, MATCH($M11,Cal_SubmittedCostsOEAdj!$K:$K,0))</f>
        <v>0</v>
      </c>
      <c r="W11" s="16">
        <f>INDEX(Cal_SubmittedCostsOEAdj!W:W, MATCH($M11,Cal_SubmittedCostsOEAdj!$K:$K,0))</f>
        <v>0</v>
      </c>
      <c r="X11" s="16">
        <f>INDEX(Cal_SubmittedCostsOEAdj!X:X, MATCH($M11,Cal_SubmittedCostsOEAdj!$K:$K,0))</f>
        <v>0</v>
      </c>
      <c r="Y11" s="16">
        <f>INDEX(Cal_SubmittedCostsOEAdj!Y:Y, MATCH($M11,Cal_SubmittedCostsOEAdj!$K:$K,0))</f>
        <v>10.867548032</v>
      </c>
      <c r="Z11" s="16">
        <f>INDEX(Cal_SubmittedCostsOEAdj!Z:Z, MATCH($M11,Cal_SubmittedCostsOEAdj!$K:$K,0))</f>
        <v>7.156390279</v>
      </c>
      <c r="AA11" s="16">
        <f>INDEX(Cal_SubmittedCostsOEAdj!AA:AA, MATCH($M11,Cal_SubmittedCostsOEAdj!$K:$K,0))</f>
        <v>6.4966880079999996</v>
      </c>
      <c r="AB11" s="16">
        <f>INDEX(Cal_SubmittedCostsOEAdj!AB:AB, MATCH($M11,Cal_SubmittedCostsOEAdj!$K:$K,0))</f>
        <v>6.8958179880000001</v>
      </c>
      <c r="AC11" s="16">
        <f>INDEX(Cal_SubmittedCostsOEAdj!AC:AC, MATCH($M11,Cal_SubmittedCostsOEAdj!$K:$K,0))</f>
        <v>7.7090760239999998</v>
      </c>
      <c r="AD11" s="16">
        <f>INDEX(Cal_SubmittedCostsOEAdj!AD:AD, MATCH($M11,Cal_SubmittedCostsOEAdj!$K:$K,0))</f>
        <v>7.1981216190000001</v>
      </c>
      <c r="AE11" s="16">
        <f>INDEX(Cal_SubmittedCostsOEAdj!AE:AE, MATCH($M11,Cal_SubmittedCostsOEAdj!$K:$K,0))</f>
        <v>6.5886959169999999</v>
      </c>
      <c r="AF11" s="16">
        <f>INDEX(Cal_SubmittedCostsOEAdj!AF:AF, MATCH($M11,Cal_SubmittedCostsOEAdj!$K:$K,0))</f>
        <v>6.7799999999999994</v>
      </c>
      <c r="AG11" s="16">
        <f>INDEX(Cal_SubmittedCostsOEAdj!AG:AG, MATCH($M11,Cal_SubmittedCostsOEAdj!$K:$K,0))</f>
        <v>7.4204636719999995</v>
      </c>
      <c r="AH11" s="16">
        <f>INDEX(Cal_SubmittedCostsOEAdj!AH:AH, MATCH($M11,Cal_SubmittedCostsOEAdj!$K:$K,0))</f>
        <v>7.3418681289999999</v>
      </c>
      <c r="AI11" s="16">
        <f>INDEX(Cal_SubmittedCostsOEAdj!AI:AI, MATCH($M11,Cal_SubmittedCostsOEAdj!$K:$K,0))</f>
        <v>7.2174751580000009</v>
      </c>
      <c r="AJ11" s="16">
        <f>INDEX(Cal_SubmittedCostsOEAdj!AJ:AJ, MATCH($M11,Cal_SubmittedCostsOEAdj!$K:$K,0))</f>
        <v>7.0903250820000006</v>
      </c>
      <c r="AK11" s="16">
        <f>INDEX(Cal_SubmittedCostsOEAdj!AK:AK, MATCH($M11,Cal_SubmittedCostsOEAdj!$K:$K,0))</f>
        <v>7.0617732990985926</v>
      </c>
      <c r="AM11" s="17">
        <f>SUM(T11:X11)</f>
        <v>0</v>
      </c>
      <c r="AN11" s="17">
        <f>SUM(Y11:AF11)</f>
        <v>59.692337867000006</v>
      </c>
      <c r="AO11" s="17">
        <f>SUM(AG11:AK11)</f>
        <v>36.131905340098591</v>
      </c>
    </row>
    <row r="12" spans="1:57">
      <c r="F12" s="17" t="str">
        <f>INDEX(Lists!M$34:M$89,MATCH($I12,Lists!$P$34:$P$89,0),)</f>
        <v>Opex</v>
      </c>
      <c r="G12" s="17">
        <f>INDEX(Lists!N$34:N$89,MATCH($I12,Lists!$P$34:$P$89,0),)</f>
        <v>0</v>
      </c>
      <c r="H12" s="17" t="str">
        <f>INDEX(Lists!O$34:O$215,MATCH($I12,Lists!$P$34:$P$215,0),)</f>
        <v>Work Execution</v>
      </c>
      <c r="I12" s="17" t="str">
        <f>$A$1</f>
        <v>Repairs</v>
      </c>
      <c r="J12" s="5" t="s">
        <v>143</v>
      </c>
      <c r="K12" s="5" t="s">
        <v>266</v>
      </c>
      <c r="L12" s="5" t="s">
        <v>111</v>
      </c>
      <c r="M12" s="17" t="str">
        <f>F12&amp;"_"&amp;I12&amp;"_"&amp;K12</f>
        <v>Opex_Repairs_Net</v>
      </c>
      <c r="R12" s="14"/>
      <c r="T12" s="16">
        <f>INDEX(Cal_SubmittedCostsOEAdj!T:T, MATCH($M12,Cal_SubmittedCostsOEAdj!$K:$K,0))</f>
        <v>0</v>
      </c>
      <c r="U12" s="16">
        <f>INDEX(Cal_SubmittedCostsOEAdj!U:U, MATCH($M12,Cal_SubmittedCostsOEAdj!$K:$K,0))</f>
        <v>0</v>
      </c>
      <c r="V12" s="16">
        <f>INDEX(Cal_SubmittedCostsOEAdj!V:V, MATCH($M12,Cal_SubmittedCostsOEAdj!$K:$K,0))</f>
        <v>0</v>
      </c>
      <c r="W12" s="16">
        <f>INDEX(Cal_SubmittedCostsOEAdj!W:W, MATCH($M12,Cal_SubmittedCostsOEAdj!$K:$K,0))</f>
        <v>0</v>
      </c>
      <c r="X12" s="16">
        <f>INDEX(Cal_SubmittedCostsOEAdj!X:X, MATCH($M12,Cal_SubmittedCostsOEAdj!$K:$K,0))</f>
        <v>0</v>
      </c>
      <c r="Y12" s="16">
        <f>INDEX(Cal_SubmittedCostsOEAdj!Y:Y, MATCH($M12,Cal_SubmittedCostsOEAdj!$K:$K,0))</f>
        <v>7.8612175260000008</v>
      </c>
      <c r="Z12" s="16">
        <f>INDEX(Cal_SubmittedCostsOEAdj!Z:Z, MATCH($M12,Cal_SubmittedCostsOEAdj!$K:$K,0))</f>
        <v>6.4758599290000003</v>
      </c>
      <c r="AA12" s="16">
        <f>INDEX(Cal_SubmittedCostsOEAdj!AA:AA, MATCH($M12,Cal_SubmittedCostsOEAdj!$K:$K,0))</f>
        <v>6.0211656639999998</v>
      </c>
      <c r="AB12" s="16">
        <f>INDEX(Cal_SubmittedCostsOEAdj!AB:AB, MATCH($M12,Cal_SubmittedCostsOEAdj!$K:$K,0))</f>
        <v>6.417921765</v>
      </c>
      <c r="AC12" s="16">
        <f>INDEX(Cal_SubmittedCostsOEAdj!AC:AC, MATCH($M12,Cal_SubmittedCostsOEAdj!$K:$K,0))</f>
        <v>7.33887146</v>
      </c>
      <c r="AD12" s="16">
        <f>INDEX(Cal_SubmittedCostsOEAdj!AD:AD, MATCH($M12,Cal_SubmittedCostsOEAdj!$K:$K,0))</f>
        <v>6.7368498990000001</v>
      </c>
      <c r="AE12" s="16">
        <f>INDEX(Cal_SubmittedCostsOEAdj!AE:AE, MATCH($M12,Cal_SubmittedCostsOEAdj!$K:$K,0))</f>
        <v>5.8914419740000001</v>
      </c>
      <c r="AF12" s="16">
        <f>INDEX(Cal_SubmittedCostsOEAdj!AF:AF, MATCH($M12,Cal_SubmittedCostsOEAdj!$K:$K,0))</f>
        <v>6.18</v>
      </c>
      <c r="AG12" s="16">
        <f>INDEX(Cal_SubmittedCostsOEAdj!AG:AG, MATCH($M12,Cal_SubmittedCostsOEAdj!$K:$K,0))</f>
        <v>6.8925859289999991</v>
      </c>
      <c r="AH12" s="16">
        <f>INDEX(Cal_SubmittedCostsOEAdj!AH:AH, MATCH($M12,Cal_SubmittedCostsOEAdj!$K:$K,0))</f>
        <v>6.8139903859999995</v>
      </c>
      <c r="AI12" s="16">
        <f>INDEX(Cal_SubmittedCostsOEAdj!AI:AI, MATCH($M12,Cal_SubmittedCostsOEAdj!$K:$K,0))</f>
        <v>6.6895974150000006</v>
      </c>
      <c r="AJ12" s="16">
        <f>INDEX(Cal_SubmittedCostsOEAdj!AJ:AJ, MATCH($M12,Cal_SubmittedCostsOEAdj!$K:$K,0))</f>
        <v>6.5624473390000002</v>
      </c>
      <c r="AK12" s="16">
        <f>INDEX(Cal_SubmittedCostsOEAdj!AK:AK, MATCH($M12,Cal_SubmittedCostsOEAdj!$K:$K,0))</f>
        <v>6.5323023637152922</v>
      </c>
      <c r="AM12" s="17">
        <f>SUM(T12:X12)</f>
        <v>0</v>
      </c>
      <c r="AN12" s="17">
        <f>SUM(Y12:AF12)</f>
        <v>52.923328217000005</v>
      </c>
      <c r="AO12" s="17">
        <f>SUM(AG12:AK12)</f>
        <v>33.490923432715292</v>
      </c>
    </row>
    <row r="14" spans="1:57" ht="15">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2"/>
      <c r="AS14" s="11"/>
      <c r="AT14" s="11"/>
      <c r="AU14" s="11"/>
      <c r="AV14" s="11"/>
      <c r="AW14" s="11"/>
      <c r="AX14" s="11"/>
      <c r="AY14" s="11"/>
      <c r="AZ14" s="11"/>
      <c r="BA14" s="11"/>
      <c r="BB14" s="11"/>
      <c r="BC14" s="11"/>
      <c r="BD14" s="11"/>
      <c r="BE14" s="11"/>
    </row>
    <row r="15" spans="1:57">
      <c r="C15" s="25" t="str">
        <f>'Cal_Work mgt'!C15</f>
        <v>Specify cost line item (in column J) and values to be excluded (a reduction in submitted costs should be recorded with a negative sign). Select reason for exclusion from the dropdown list in column K</v>
      </c>
    </row>
    <row r="16" spans="1:57">
      <c r="K16" s="61" t="s">
        <v>256</v>
      </c>
      <c r="M16" s="61"/>
      <c r="P16" s="186" t="s">
        <v>604</v>
      </c>
      <c r="AD16" s="71"/>
      <c r="AS16" s="186" t="s">
        <v>603</v>
      </c>
    </row>
    <row r="17" spans="2:57">
      <c r="F17" s="17" t="str">
        <f>INDEX(Lists!M$34:M$89,MATCH(Cal_Repairs!$I17,Lists!$P$34:$P$89,0),)</f>
        <v>Opex</v>
      </c>
      <c r="G17" s="17">
        <f>INDEX(Lists!N$34:N$89,MATCH(Cal_Repairs!$I17,Lists!$P$34:$P$89,0),)</f>
        <v>0</v>
      </c>
      <c r="H17" s="17" t="str">
        <f>INDEX(Lists!O$34:O$89,MATCH(Cal_Repairs!$I17,Lists!$P$34:$P$89,0),)</f>
        <v>Work Execution</v>
      </c>
      <c r="I17" s="17" t="str">
        <f>$A$1</f>
        <v>Repairs</v>
      </c>
      <c r="J17" s="57"/>
      <c r="K17" s="59"/>
      <c r="L17" s="4" t="s">
        <v>111</v>
      </c>
      <c r="P17" s="186"/>
      <c r="R17" s="14"/>
      <c r="T17" s="38"/>
      <c r="U17" s="38"/>
      <c r="V17" s="38"/>
      <c r="W17" s="38"/>
      <c r="X17" s="38"/>
      <c r="Y17" s="38"/>
      <c r="Z17" s="38"/>
      <c r="AA17" s="38"/>
      <c r="AB17" s="38"/>
      <c r="AC17" s="38"/>
      <c r="AD17" s="38"/>
      <c r="AE17" s="38"/>
      <c r="AF17" s="38"/>
      <c r="AG17" s="38"/>
      <c r="AH17" s="38"/>
      <c r="AI17" s="38"/>
      <c r="AJ17" s="38"/>
      <c r="AK17" s="38"/>
      <c r="AM17" s="17">
        <f t="shared" ref="AM17:AM26" si="0">SUM(T17:X17)</f>
        <v>0</v>
      </c>
      <c r="AN17" s="17">
        <f t="shared" ref="AN17:AN26" si="1">SUM(Y17:AF17)</f>
        <v>0</v>
      </c>
      <c r="AO17" s="17">
        <f t="shared" ref="AO17:AO26" si="2">SUM(AG17:AK17)</f>
        <v>0</v>
      </c>
      <c r="AS17" s="95"/>
    </row>
    <row r="18" spans="2:57">
      <c r="F18" s="17" t="str">
        <f>INDEX(Lists!M$34:M$89,MATCH(Cal_Repairs!$I18,Lists!$P$34:$P$89,0),)</f>
        <v>Opex</v>
      </c>
      <c r="G18" s="17">
        <f>INDEX(Lists!N$34:N$89,MATCH(Cal_Repairs!$I18,Lists!$P$34:$P$89,0),)</f>
        <v>0</v>
      </c>
      <c r="H18" s="17" t="str">
        <f>INDEX(Lists!O$34:O$89,MATCH(Cal_Repairs!$I18,Lists!$P$34:$P$89,0),)</f>
        <v>Work Execution</v>
      </c>
      <c r="I18" s="17" t="str">
        <f t="shared" ref="I18:I26" si="3">$A$1</f>
        <v>Repairs</v>
      </c>
      <c r="J18" s="57" t="s">
        <v>573</v>
      </c>
      <c r="K18" s="59" t="s">
        <v>574</v>
      </c>
      <c r="L18" s="94" t="s">
        <v>111</v>
      </c>
      <c r="M18" s="94"/>
      <c r="N18" s="94"/>
      <c r="O18" s="94"/>
      <c r="P18" s="94"/>
      <c r="Q18" s="94"/>
      <c r="R18" s="14"/>
      <c r="S18" s="94"/>
      <c r="T18" s="38"/>
      <c r="U18" s="38"/>
      <c r="V18" s="38"/>
      <c r="W18" s="38"/>
      <c r="X18" s="38"/>
      <c r="Y18" s="38"/>
      <c r="Z18" s="38"/>
      <c r="AA18" s="38"/>
      <c r="AB18" s="38"/>
      <c r="AC18" s="38"/>
      <c r="AD18" s="38"/>
      <c r="AE18" s="38"/>
      <c r="AF18" s="38"/>
      <c r="AG18" s="38">
        <v>8.9887959930994951E-2</v>
      </c>
      <c r="AH18" s="38">
        <v>0.10341228704307018</v>
      </c>
      <c r="AI18" s="38">
        <v>0.11708377152628816</v>
      </c>
      <c r="AJ18" s="38">
        <v>0.13091013413478456</v>
      </c>
      <c r="AK18" s="38">
        <v>0.14489934557149298</v>
      </c>
      <c r="AM18" s="17">
        <f t="shared" si="0"/>
        <v>0</v>
      </c>
      <c r="AN18" s="17">
        <f t="shared" si="1"/>
        <v>0</v>
      </c>
      <c r="AO18" s="17">
        <f t="shared" si="2"/>
        <v>0.5861934982066308</v>
      </c>
      <c r="AS18" s="94"/>
    </row>
    <row r="19" spans="2:57">
      <c r="F19" s="17" t="str">
        <f>INDEX(Lists!M$34:M$89,MATCH(Cal_Repairs!$I19,Lists!$P$34:$P$89,0),)</f>
        <v>Opex</v>
      </c>
      <c r="G19" s="17">
        <f>INDEX(Lists!N$34:N$89,MATCH(Cal_Repairs!$I19,Lists!$P$34:$P$89,0),)</f>
        <v>0</v>
      </c>
      <c r="H19" s="17" t="str">
        <f>INDEX(Lists!O$34:O$89,MATCH(Cal_Repairs!$I19,Lists!$P$34:$P$89,0),)</f>
        <v>Work Execution</v>
      </c>
      <c r="I19" s="17" t="str">
        <f t="shared" si="3"/>
        <v>Repairs</v>
      </c>
      <c r="K19" s="59"/>
      <c r="L19" s="4" t="s">
        <v>111</v>
      </c>
      <c r="R19" s="14"/>
      <c r="T19" s="38"/>
      <c r="U19" s="38"/>
      <c r="V19" s="38"/>
      <c r="W19" s="38"/>
      <c r="X19" s="38"/>
      <c r="Y19" s="38"/>
      <c r="Z19" s="38"/>
      <c r="AA19" s="38"/>
      <c r="AB19" s="38"/>
      <c r="AC19" s="38"/>
      <c r="AD19" s="38"/>
      <c r="AE19" s="38"/>
      <c r="AF19" s="38"/>
      <c r="AG19" s="38"/>
      <c r="AH19" s="38"/>
      <c r="AI19" s="38"/>
      <c r="AJ19" s="38"/>
      <c r="AK19" s="38"/>
      <c r="AM19" s="17">
        <f t="shared" si="0"/>
        <v>0</v>
      </c>
      <c r="AN19" s="17">
        <f t="shared" si="1"/>
        <v>0</v>
      </c>
      <c r="AO19" s="17">
        <f t="shared" si="2"/>
        <v>0</v>
      </c>
      <c r="AS19" s="94"/>
    </row>
    <row r="20" spans="2:57">
      <c r="F20" s="17" t="str">
        <f>INDEX(Lists!M$34:M$89,MATCH(Cal_Repairs!$I20,Lists!$P$34:$P$89,0),)</f>
        <v>Opex</v>
      </c>
      <c r="G20" s="17">
        <f>INDEX(Lists!N$34:N$89,MATCH(Cal_Repairs!$I20,Lists!$P$34:$P$89,0),)</f>
        <v>0</v>
      </c>
      <c r="H20" s="17" t="str">
        <f>INDEX(Lists!O$34:O$89,MATCH(Cal_Repairs!$I20,Lists!$P$34:$P$89,0),)</f>
        <v>Work Execution</v>
      </c>
      <c r="I20" s="17" t="str">
        <f t="shared" si="3"/>
        <v>Repairs</v>
      </c>
      <c r="K20" s="59"/>
      <c r="L20" s="4" t="s">
        <v>111</v>
      </c>
      <c r="R20" s="14"/>
      <c r="T20" s="38"/>
      <c r="U20" s="38"/>
      <c r="V20" s="38"/>
      <c r="W20" s="38"/>
      <c r="X20" s="38"/>
      <c r="Y20" s="38"/>
      <c r="Z20" s="38"/>
      <c r="AA20" s="38"/>
      <c r="AB20" s="38"/>
      <c r="AC20" s="38"/>
      <c r="AD20" s="38"/>
      <c r="AE20" s="38"/>
      <c r="AF20" s="38"/>
      <c r="AG20" s="38"/>
      <c r="AH20" s="38"/>
      <c r="AI20" s="38"/>
      <c r="AJ20" s="38"/>
      <c r="AK20" s="38"/>
      <c r="AM20" s="17">
        <f t="shared" si="0"/>
        <v>0</v>
      </c>
      <c r="AN20" s="17">
        <f t="shared" si="1"/>
        <v>0</v>
      </c>
      <c r="AO20" s="17">
        <f t="shared" si="2"/>
        <v>0</v>
      </c>
      <c r="AS20" s="94"/>
    </row>
    <row r="21" spans="2:57">
      <c r="F21" s="17" t="str">
        <f>INDEX(Lists!M$34:M$89,MATCH(Cal_Repairs!$I21,Lists!$P$34:$P$89,0),)</f>
        <v>Opex</v>
      </c>
      <c r="G21" s="17">
        <f>INDEX(Lists!N$34:N$89,MATCH(Cal_Repairs!$I21,Lists!$P$34:$P$89,0),)</f>
        <v>0</v>
      </c>
      <c r="H21" s="17" t="str">
        <f>INDEX(Lists!O$34:O$89,MATCH(Cal_Repairs!$I21,Lists!$P$34:$P$89,0),)</f>
        <v>Work Execution</v>
      </c>
      <c r="I21" s="17" t="str">
        <f t="shared" si="3"/>
        <v>Repairs</v>
      </c>
      <c r="K21" s="59"/>
      <c r="L21" s="4" t="s">
        <v>111</v>
      </c>
      <c r="R21" s="14"/>
      <c r="T21" s="38"/>
      <c r="U21" s="38"/>
      <c r="V21" s="38"/>
      <c r="W21" s="38"/>
      <c r="X21" s="38"/>
      <c r="Y21" s="38"/>
      <c r="Z21" s="38"/>
      <c r="AA21" s="38"/>
      <c r="AB21" s="38"/>
      <c r="AC21" s="38"/>
      <c r="AD21" s="38"/>
      <c r="AE21" s="38"/>
      <c r="AF21" s="38"/>
      <c r="AG21" s="38"/>
      <c r="AH21" s="38"/>
      <c r="AI21" s="38"/>
      <c r="AJ21" s="38"/>
      <c r="AK21" s="38"/>
      <c r="AM21" s="17">
        <f t="shared" si="0"/>
        <v>0</v>
      </c>
      <c r="AN21" s="17">
        <f t="shared" si="1"/>
        <v>0</v>
      </c>
      <c r="AO21" s="17">
        <f t="shared" si="2"/>
        <v>0</v>
      </c>
      <c r="AS21" s="94"/>
    </row>
    <row r="22" spans="2:57">
      <c r="F22" s="17" t="str">
        <f>INDEX(Lists!M$34:M$89,MATCH(Cal_Repairs!$I22,Lists!$P$34:$P$89,0),)</f>
        <v>Opex</v>
      </c>
      <c r="G22" s="17">
        <f>INDEX(Lists!N$34:N$89,MATCH(Cal_Repairs!$I22,Lists!$P$34:$P$89,0),)</f>
        <v>0</v>
      </c>
      <c r="H22" s="17" t="str">
        <f>INDEX(Lists!O$34:O$89,MATCH(Cal_Repairs!$I22,Lists!$P$34:$P$89,0),)</f>
        <v>Work Execution</v>
      </c>
      <c r="I22" s="17" t="str">
        <f t="shared" si="3"/>
        <v>Repairs</v>
      </c>
      <c r="K22" s="59"/>
      <c r="L22" s="4" t="s">
        <v>111</v>
      </c>
      <c r="R22" s="14"/>
      <c r="T22" s="38"/>
      <c r="U22" s="38"/>
      <c r="V22" s="38"/>
      <c r="W22" s="38"/>
      <c r="X22" s="38"/>
      <c r="Y22" s="38"/>
      <c r="Z22" s="38"/>
      <c r="AA22" s="38"/>
      <c r="AB22" s="38"/>
      <c r="AC22" s="38"/>
      <c r="AD22" s="38"/>
      <c r="AE22" s="38"/>
      <c r="AF22" s="38"/>
      <c r="AG22" s="38"/>
      <c r="AH22" s="38"/>
      <c r="AI22" s="38"/>
      <c r="AJ22" s="38"/>
      <c r="AK22" s="38"/>
      <c r="AM22" s="17">
        <f t="shared" si="0"/>
        <v>0</v>
      </c>
      <c r="AN22" s="17">
        <f t="shared" si="1"/>
        <v>0</v>
      </c>
      <c r="AO22" s="17">
        <f t="shared" si="2"/>
        <v>0</v>
      </c>
      <c r="AS22" s="94"/>
    </row>
    <row r="23" spans="2:57">
      <c r="F23" s="17" t="str">
        <f>INDEX(Lists!M$34:M$89,MATCH(Cal_Repairs!$I23,Lists!$P$34:$P$89,0),)</f>
        <v>Opex</v>
      </c>
      <c r="G23" s="17">
        <f>INDEX(Lists!N$34:N$89,MATCH(Cal_Repairs!$I23,Lists!$P$34:$P$89,0),)</f>
        <v>0</v>
      </c>
      <c r="H23" s="17" t="str">
        <f>INDEX(Lists!O$34:O$89,MATCH(Cal_Repairs!$I23,Lists!$P$34:$P$89,0),)</f>
        <v>Work Execution</v>
      </c>
      <c r="I23" s="17" t="str">
        <f t="shared" si="3"/>
        <v>Repairs</v>
      </c>
      <c r="K23" s="59"/>
      <c r="L23" s="4" t="s">
        <v>111</v>
      </c>
      <c r="R23" s="14"/>
      <c r="T23" s="38"/>
      <c r="U23" s="38"/>
      <c r="V23" s="38"/>
      <c r="W23" s="38"/>
      <c r="X23" s="38"/>
      <c r="Y23" s="38"/>
      <c r="Z23" s="38"/>
      <c r="AA23" s="38"/>
      <c r="AB23" s="38"/>
      <c r="AC23" s="38"/>
      <c r="AD23" s="38"/>
      <c r="AE23" s="38"/>
      <c r="AF23" s="38"/>
      <c r="AG23" s="38"/>
      <c r="AH23" s="38"/>
      <c r="AI23" s="38"/>
      <c r="AJ23" s="38"/>
      <c r="AK23" s="38"/>
      <c r="AM23" s="17">
        <f t="shared" si="0"/>
        <v>0</v>
      </c>
      <c r="AN23" s="17">
        <f t="shared" si="1"/>
        <v>0</v>
      </c>
      <c r="AO23" s="17">
        <f t="shared" si="2"/>
        <v>0</v>
      </c>
      <c r="AS23" s="94"/>
    </row>
    <row r="24" spans="2:57">
      <c r="F24" s="17" t="str">
        <f>INDEX(Lists!M$34:M$89,MATCH(Cal_Repairs!$I24,Lists!$P$34:$P$89,0),)</f>
        <v>Opex</v>
      </c>
      <c r="G24" s="17">
        <f>INDEX(Lists!N$34:N$89,MATCH(Cal_Repairs!$I24,Lists!$P$34:$P$89,0),)</f>
        <v>0</v>
      </c>
      <c r="H24" s="17" t="str">
        <f>INDEX(Lists!O$34:O$89,MATCH(Cal_Repairs!$I24,Lists!$P$34:$P$89,0),)</f>
        <v>Work Execution</v>
      </c>
      <c r="I24" s="17" t="str">
        <f t="shared" si="3"/>
        <v>Repairs</v>
      </c>
      <c r="K24" s="59"/>
      <c r="L24" s="4" t="s">
        <v>111</v>
      </c>
      <c r="R24" s="14"/>
      <c r="T24" s="38"/>
      <c r="U24" s="38"/>
      <c r="V24" s="38"/>
      <c r="W24" s="38"/>
      <c r="X24" s="38"/>
      <c r="Y24" s="38"/>
      <c r="Z24" s="38"/>
      <c r="AA24" s="38"/>
      <c r="AB24" s="38"/>
      <c r="AC24" s="38"/>
      <c r="AD24" s="38"/>
      <c r="AE24" s="38"/>
      <c r="AF24" s="38"/>
      <c r="AG24" s="38"/>
      <c r="AH24" s="38"/>
      <c r="AI24" s="38"/>
      <c r="AJ24" s="38"/>
      <c r="AK24" s="38"/>
      <c r="AM24" s="17">
        <f t="shared" si="0"/>
        <v>0</v>
      </c>
      <c r="AN24" s="17">
        <f t="shared" si="1"/>
        <v>0</v>
      </c>
      <c r="AO24" s="17">
        <f t="shared" si="2"/>
        <v>0</v>
      </c>
      <c r="AS24" s="94"/>
    </row>
    <row r="25" spans="2:57">
      <c r="F25" s="17" t="str">
        <f>INDEX(Lists!M$34:M$89,MATCH(Cal_Repairs!$I25,Lists!$P$34:$P$89,0),)</f>
        <v>Opex</v>
      </c>
      <c r="G25" s="17">
        <f>INDEX(Lists!N$34:N$89,MATCH(Cal_Repairs!$I25,Lists!$P$34:$P$89,0),)</f>
        <v>0</v>
      </c>
      <c r="H25" s="17" t="str">
        <f>INDEX(Lists!O$34:O$89,MATCH(Cal_Repairs!$I25,Lists!$P$34:$P$89,0),)</f>
        <v>Work Execution</v>
      </c>
      <c r="I25" s="17" t="str">
        <f t="shared" si="3"/>
        <v>Repairs</v>
      </c>
      <c r="K25" s="59"/>
      <c r="L25" s="4" t="s">
        <v>111</v>
      </c>
      <c r="R25" s="14"/>
      <c r="T25" s="38"/>
      <c r="U25" s="38"/>
      <c r="V25" s="38"/>
      <c r="W25" s="38"/>
      <c r="X25" s="38"/>
      <c r="Y25" s="38"/>
      <c r="Z25" s="38"/>
      <c r="AA25" s="38"/>
      <c r="AB25" s="38"/>
      <c r="AC25" s="38"/>
      <c r="AD25" s="38"/>
      <c r="AE25" s="38"/>
      <c r="AF25" s="38"/>
      <c r="AG25" s="38"/>
      <c r="AH25" s="38"/>
      <c r="AI25" s="38"/>
      <c r="AJ25" s="38"/>
      <c r="AK25" s="38"/>
      <c r="AM25" s="17">
        <f t="shared" si="0"/>
        <v>0</v>
      </c>
      <c r="AN25" s="17">
        <f t="shared" si="1"/>
        <v>0</v>
      </c>
      <c r="AO25" s="17">
        <f t="shared" si="2"/>
        <v>0</v>
      </c>
      <c r="AS25" s="94"/>
    </row>
    <row r="26" spans="2:57">
      <c r="F26" s="17" t="str">
        <f>INDEX(Lists!M$34:M$89,MATCH(Cal_Repairs!$I26,Lists!$P$34:$P$89,0),)</f>
        <v>Opex</v>
      </c>
      <c r="G26" s="17">
        <f>INDEX(Lists!N$34:N$89,MATCH(Cal_Repairs!$I26,Lists!$P$34:$P$89,0),)</f>
        <v>0</v>
      </c>
      <c r="H26" s="17" t="str">
        <f>INDEX(Lists!O$34:O$89,MATCH(Cal_Repairs!$I26,Lists!$P$34:$P$89,0),)</f>
        <v>Work Execution</v>
      </c>
      <c r="I26" s="17" t="str">
        <f t="shared" si="3"/>
        <v>Repairs</v>
      </c>
      <c r="K26" s="59"/>
      <c r="L26" s="4" t="s">
        <v>111</v>
      </c>
      <c r="R26" s="14"/>
      <c r="T26" s="38"/>
      <c r="U26" s="38"/>
      <c r="V26" s="38"/>
      <c r="W26" s="38"/>
      <c r="X26" s="38"/>
      <c r="Y26" s="38"/>
      <c r="Z26" s="38"/>
      <c r="AA26" s="38"/>
      <c r="AB26" s="38"/>
      <c r="AC26" s="38"/>
      <c r="AD26" s="38"/>
      <c r="AE26" s="38"/>
      <c r="AF26" s="38"/>
      <c r="AG26" s="38"/>
      <c r="AH26" s="38"/>
      <c r="AI26" s="38"/>
      <c r="AJ26" s="38"/>
      <c r="AK26" s="38"/>
      <c r="AM26" s="17">
        <f t="shared" si="0"/>
        <v>0</v>
      </c>
      <c r="AN26" s="17">
        <f t="shared" si="1"/>
        <v>0</v>
      </c>
      <c r="AO26" s="17">
        <f t="shared" si="2"/>
        <v>0</v>
      </c>
      <c r="AS26" s="94"/>
    </row>
    <row r="27" spans="2:57">
      <c r="AS27" s="94"/>
    </row>
    <row r="28" spans="2:57">
      <c r="H28" s="5" t="s">
        <v>200</v>
      </c>
      <c r="L28" s="5" t="s">
        <v>111</v>
      </c>
      <c r="T28" s="17">
        <f>SUM(T17:T26)/INDEX(Inp_SubOngoingEfficiency!$T$21:$AK$24,MATCH($F11&amp;"_Direct",Inp_SubOngoingEfficiency!$H$21:$H$24,0),MATCH(T$8,Inp_SubOngoingEfficiency!$T$7:$AK$7,0))</f>
        <v>0</v>
      </c>
      <c r="U28" s="17">
        <f>SUM(U17:U26)/INDEX(Inp_SubOngoingEfficiency!$T$21:$AK$24,MATCH($F11&amp;"_Direct",Inp_SubOngoingEfficiency!$H$21:$H$24,0),MATCH(U$8,Inp_SubOngoingEfficiency!$T$7:$AK$7,0))</f>
        <v>0</v>
      </c>
      <c r="V28" s="17">
        <f>SUM(V17:V26)/INDEX(Inp_SubOngoingEfficiency!$T$21:$AK$24,MATCH($F11&amp;"_Direct",Inp_SubOngoingEfficiency!$H$21:$H$24,0),MATCH(V$8,Inp_SubOngoingEfficiency!$T$7:$AK$7,0))</f>
        <v>0</v>
      </c>
      <c r="W28" s="17">
        <f>SUM(W17:W26)/INDEX(Inp_SubOngoingEfficiency!$T$21:$AK$24,MATCH($F11&amp;"_Direct",Inp_SubOngoingEfficiency!$H$21:$H$24,0),MATCH(W$8,Inp_SubOngoingEfficiency!$T$7:$AK$7,0))</f>
        <v>0</v>
      </c>
      <c r="X28" s="17">
        <f>SUM(X17:X26)/INDEX(Inp_SubOngoingEfficiency!$T$21:$AK$24,MATCH($F11&amp;"_Direct",Inp_SubOngoingEfficiency!$H$21:$H$24,0),MATCH(X$8,Inp_SubOngoingEfficiency!$T$7:$AK$7,0))</f>
        <v>0</v>
      </c>
      <c r="Y28" s="17">
        <f>SUM(Y17:Y26)/INDEX(Inp_SubOngoingEfficiency!$T$21:$AK$24,MATCH($F11&amp;"_Direct",Inp_SubOngoingEfficiency!$H$21:$H$24,0),MATCH(Y$8,Inp_SubOngoingEfficiency!$T$7:$AK$7,0))</f>
        <v>0</v>
      </c>
      <c r="Z28" s="17">
        <f>SUM(Z17:Z26)/INDEX(Inp_SubOngoingEfficiency!$T$21:$AK$24,MATCH($F11&amp;"_Direct",Inp_SubOngoingEfficiency!$H$21:$H$24,0),MATCH(Z$8,Inp_SubOngoingEfficiency!$T$7:$AK$7,0))</f>
        <v>0</v>
      </c>
      <c r="AA28" s="17">
        <f>SUM(AA17:AA26)/INDEX(Inp_SubOngoingEfficiency!$T$21:$AK$24,MATCH($F11&amp;"_Direct",Inp_SubOngoingEfficiency!$H$21:$H$24,0),MATCH(AA$8,Inp_SubOngoingEfficiency!$T$7:$AK$7,0))</f>
        <v>0</v>
      </c>
      <c r="AB28" s="17">
        <f>SUM(AB17:AB26)/INDEX(Inp_SubOngoingEfficiency!$T$21:$AK$24,MATCH($F11&amp;"_Direct",Inp_SubOngoingEfficiency!$H$21:$H$24,0),MATCH(AB$8,Inp_SubOngoingEfficiency!$T$7:$AK$7,0))</f>
        <v>0</v>
      </c>
      <c r="AC28" s="17">
        <f>SUM(AC17:AC26)/INDEX(Inp_SubOngoingEfficiency!$T$21:$AK$24,MATCH($F11&amp;"_Direct",Inp_SubOngoingEfficiency!$H$21:$H$24,0),MATCH(AC$8,Inp_SubOngoingEfficiency!$T$7:$AK$7,0))</f>
        <v>0</v>
      </c>
      <c r="AD28" s="17">
        <f>SUM(AD17:AD26)/INDEX(Inp_SubOngoingEfficiency!$T$21:$AK$24,MATCH($F11&amp;"_Direct",Inp_SubOngoingEfficiency!$H$21:$H$24,0),MATCH(AD$8,Inp_SubOngoingEfficiency!$T$7:$AK$7,0))</f>
        <v>0</v>
      </c>
      <c r="AE28" s="17">
        <f>SUM(AE17:AE26)/INDEX(Inp_SubOngoingEfficiency!$T$21:$AK$24,MATCH($F11&amp;"_Direct",Inp_SubOngoingEfficiency!$H$21:$H$24,0),MATCH(AE$8,Inp_SubOngoingEfficiency!$T$7:$AK$7,0))</f>
        <v>0</v>
      </c>
      <c r="AF28" s="17">
        <f>SUM(AF17:AF26)/INDEX(Inp_SubOngoingEfficiency!$T$21:$AK$24,MATCH($F11&amp;"_Direct",Inp_SubOngoingEfficiency!$H$21:$H$24,0),MATCH(AF$8,Inp_SubOngoingEfficiency!$T$7:$AK$7,0))</f>
        <v>0</v>
      </c>
      <c r="AG28" s="17">
        <f>SUM(AG17:AG26)/INDEX(Inp_SubOngoingEfficiency!$T$21:$AK$24,MATCH($F11&amp;"_Direct",Inp_SubOngoingEfficiency!$H$21:$H$24,0),MATCH(AG$8,Inp_SubOngoingEfficiency!$T$7:$AK$7,0))</f>
        <v>9.2245917397858992E-2</v>
      </c>
      <c r="AH28" s="17">
        <f>SUM(AH17:AH26)/INDEX(Inp_SubOngoingEfficiency!$T$21:$AK$24,MATCH($F11&amp;"_Direct",Inp_SubOngoingEfficiency!$H$21:$H$24,0),MATCH(AH$8,Inp_SubOngoingEfficiency!$T$7:$AK$7,0))</f>
        <v>0.10638084151193156</v>
      </c>
      <c r="AI28" s="17">
        <f>SUM(AI17:AI26)/INDEX(Inp_SubOngoingEfficiency!$T$21:$AK$24,MATCH($F11&amp;"_Direct",Inp_SubOngoingEfficiency!$H$21:$H$24,0),MATCH(AI$8,Inp_SubOngoingEfficiency!$T$7:$AK$7,0))</f>
        <v>0.12148245149407917</v>
      </c>
      <c r="AJ28" s="17">
        <f>SUM(AJ17:AJ26)/INDEX(Inp_SubOngoingEfficiency!$T$21:$AK$24,MATCH($F11&amp;"_Direct",Inp_SubOngoingEfficiency!$H$21:$H$24,0),MATCH(AJ$8,Inp_SubOngoingEfficiency!$T$7:$AK$7,0))</f>
        <v>0.13918489621775157</v>
      </c>
      <c r="AK28" s="17">
        <f>SUM(AK17:AK26)/INDEX(Inp_SubOngoingEfficiency!$T$21:$AK$24,MATCH($F11&amp;"_Direct",Inp_SubOngoingEfficiency!$H$21:$H$24,0),MATCH(AK$8,Inp_SubOngoingEfficiency!$T$7:$AK$7,0))</f>
        <v>0.15323051496739953</v>
      </c>
      <c r="AM28" s="17">
        <f>SUM(T28:X28)</f>
        <v>0</v>
      </c>
      <c r="AN28" s="17">
        <f>SUM(Y28:AF28)</f>
        <v>0</v>
      </c>
      <c r="AO28" s="17">
        <f>SUM(AG28:AK28)</f>
        <v>0.61252462158902077</v>
      </c>
      <c r="AS28" s="94"/>
    </row>
    <row r="29" spans="2:57">
      <c r="H29" s="5" t="s">
        <v>167</v>
      </c>
      <c r="L29" s="5" t="s">
        <v>111</v>
      </c>
      <c r="T29" s="17">
        <f>T11+T28</f>
        <v>0</v>
      </c>
      <c r="U29" s="17">
        <f t="shared" ref="U29:AK29" si="4">U11+U28</f>
        <v>0</v>
      </c>
      <c r="V29" s="17">
        <f t="shared" si="4"/>
        <v>0</v>
      </c>
      <c r="W29" s="17">
        <f t="shared" si="4"/>
        <v>0</v>
      </c>
      <c r="X29" s="17">
        <f t="shared" si="4"/>
        <v>0</v>
      </c>
      <c r="Y29" s="17">
        <f t="shared" si="4"/>
        <v>10.867548032</v>
      </c>
      <c r="Z29" s="17">
        <f t="shared" si="4"/>
        <v>7.156390279</v>
      </c>
      <c r="AA29" s="17">
        <f t="shared" si="4"/>
        <v>6.4966880079999996</v>
      </c>
      <c r="AB29" s="17">
        <f t="shared" si="4"/>
        <v>6.8958179880000001</v>
      </c>
      <c r="AC29" s="17">
        <f t="shared" si="4"/>
        <v>7.7090760239999998</v>
      </c>
      <c r="AD29" s="17">
        <f t="shared" si="4"/>
        <v>7.1981216190000001</v>
      </c>
      <c r="AE29" s="17">
        <f t="shared" si="4"/>
        <v>6.5886959169999999</v>
      </c>
      <c r="AF29" s="17">
        <f t="shared" si="4"/>
        <v>6.7799999999999994</v>
      </c>
      <c r="AG29" s="17">
        <f t="shared" si="4"/>
        <v>7.5127095893978586</v>
      </c>
      <c r="AH29" s="17">
        <f t="shared" si="4"/>
        <v>7.4482489705119317</v>
      </c>
      <c r="AI29" s="17">
        <f t="shared" si="4"/>
        <v>7.3389576094940798</v>
      </c>
      <c r="AJ29" s="17">
        <f t="shared" si="4"/>
        <v>7.2295099782177523</v>
      </c>
      <c r="AK29" s="17">
        <f t="shared" si="4"/>
        <v>7.2150038140659918</v>
      </c>
      <c r="AM29" s="17">
        <f>SUM(T29:X29)</f>
        <v>0</v>
      </c>
      <c r="AN29" s="17">
        <f>SUM(Y29:AF29)</f>
        <v>59.692337867000006</v>
      </c>
      <c r="AO29" s="17">
        <f>SUM(AG29:AK29)</f>
        <v>36.744429961687615</v>
      </c>
      <c r="AS29" s="94"/>
    </row>
    <row r="30" spans="2:57">
      <c r="AS30" s="94"/>
    </row>
    <row r="31" spans="2:57" ht="1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32"/>
      <c r="AS31" s="11"/>
      <c r="AT31" s="11"/>
      <c r="AU31" s="11"/>
      <c r="AV31" s="11"/>
      <c r="AW31" s="11"/>
      <c r="AX31" s="11"/>
      <c r="AY31" s="11"/>
      <c r="AZ31" s="11"/>
      <c r="BA31" s="11"/>
      <c r="BB31" s="11"/>
      <c r="BC31" s="11"/>
      <c r="BD31" s="11"/>
      <c r="BE31" s="11"/>
    </row>
    <row r="32" spans="2:57">
      <c r="C32" s="25" t="str">
        <f>'Cal_Work mgt'!C32</f>
        <v xml:space="preserve">Specify cost line item (in column J) and value to be reclassified to another cost category (column K). Specify cost category where the reclassification will be added. A reduction in submitted costs should be recorded with a negative sign. </v>
      </c>
      <c r="AS32" s="94"/>
    </row>
    <row r="33" spans="2:57">
      <c r="F33" s="25"/>
      <c r="AS33" s="94"/>
    </row>
    <row r="34" spans="2:57">
      <c r="G34" s="25"/>
      <c r="I34" s="5" t="s">
        <v>198</v>
      </c>
      <c r="K34" s="61" t="s">
        <v>199</v>
      </c>
      <c r="AS34" s="94"/>
    </row>
    <row r="35" spans="2:57">
      <c r="F35" s="17" t="str">
        <f>INDEX(Lists!M$34:M$89,MATCH(Cal_Repairs!$I35,Lists!$P$34:$P$89,0),)</f>
        <v>Opex</v>
      </c>
      <c r="G35" s="17">
        <f>INDEX(Lists!N$34:N$89,MATCH(Cal_Repairs!$I35,Lists!$P$34:$P$89,0),)</f>
        <v>0</v>
      </c>
      <c r="H35" s="17" t="str">
        <f>INDEX(Lists!O$34:O$89,MATCH(Cal_Repairs!$I35,Lists!$P$34:$P$89,0),)</f>
        <v>Work Execution</v>
      </c>
      <c r="I35" s="17" t="str">
        <f t="shared" ref="I35:I44" si="5">$A$1</f>
        <v>Repairs</v>
      </c>
      <c r="J35" s="60" t="s">
        <v>423</v>
      </c>
      <c r="K35" s="59" t="s">
        <v>149</v>
      </c>
      <c r="L35" s="4" t="s">
        <v>111</v>
      </c>
      <c r="R35" s="14"/>
      <c r="T35" s="38"/>
      <c r="U35" s="38"/>
      <c r="V35" s="38"/>
      <c r="W35" s="38"/>
      <c r="X35" s="38"/>
      <c r="Y35" s="38"/>
      <c r="Z35" s="38"/>
      <c r="AA35" s="38"/>
      <c r="AB35" s="38"/>
      <c r="AC35" s="38"/>
      <c r="AD35" s="38"/>
      <c r="AE35" s="38">
        <v>-6.3524428033442437E-2</v>
      </c>
      <c r="AF35" s="38">
        <v>-3.5804677618849368E-2</v>
      </c>
      <c r="AG35" s="38">
        <v>-3.5804677618849368E-2</v>
      </c>
      <c r="AH35" s="38">
        <v>-7.3919334438914824E-2</v>
      </c>
      <c r="AI35" s="38">
        <v>-7.3919334438914824E-2</v>
      </c>
      <c r="AJ35" s="38">
        <v>-7.3919334438914824E-2</v>
      </c>
      <c r="AK35" s="38">
        <v>-0.1443737000760055</v>
      </c>
      <c r="AM35" s="17">
        <f t="shared" ref="AM35:AM44" si="6">SUM(T35:X35)</f>
        <v>0</v>
      </c>
      <c r="AN35" s="17">
        <f t="shared" ref="AN35:AN44" si="7">SUM(Y35:AF35)</f>
        <v>-9.9329105652291805E-2</v>
      </c>
      <c r="AO35" s="17">
        <f t="shared" ref="AO35:AO44" si="8">SUM(AG35:AK35)</f>
        <v>-0.40193638101159934</v>
      </c>
      <c r="AS35" s="94" t="s">
        <v>488</v>
      </c>
    </row>
    <row r="36" spans="2:57">
      <c r="F36" s="17" t="str">
        <f>INDEX(Lists!M$34:M$89,MATCH(Cal_Repairs!$I36,Lists!$P$34:$P$89,0),)</f>
        <v>Opex</v>
      </c>
      <c r="G36" s="17">
        <f>INDEX(Lists!N$34:N$89,MATCH(Cal_Repairs!$I36,Lists!$P$34:$P$89,0),)</f>
        <v>0</v>
      </c>
      <c r="H36" s="17" t="str">
        <f>INDEX(Lists!O$34:O$89,MATCH(Cal_Repairs!$I36,Lists!$P$34:$P$89,0),)</f>
        <v>Work Execution</v>
      </c>
      <c r="I36" s="17" t="str">
        <f t="shared" si="5"/>
        <v>Repairs</v>
      </c>
      <c r="J36" s="15"/>
      <c r="K36" s="59"/>
      <c r="L36" s="4" t="s">
        <v>111</v>
      </c>
      <c r="R36" s="14"/>
      <c r="T36" s="38"/>
      <c r="U36" s="38"/>
      <c r="V36" s="38"/>
      <c r="W36" s="38"/>
      <c r="X36" s="38"/>
      <c r="Y36" s="38"/>
      <c r="Z36" s="38"/>
      <c r="AA36" s="38"/>
      <c r="AB36" s="38"/>
      <c r="AC36" s="38"/>
      <c r="AD36" s="38"/>
      <c r="AE36" s="38"/>
      <c r="AF36" s="38"/>
      <c r="AG36" s="38"/>
      <c r="AH36" s="38"/>
      <c r="AI36" s="38"/>
      <c r="AJ36" s="38"/>
      <c r="AK36" s="38"/>
      <c r="AM36" s="17">
        <f t="shared" si="6"/>
        <v>0</v>
      </c>
      <c r="AN36" s="17">
        <f t="shared" si="7"/>
        <v>0</v>
      </c>
      <c r="AO36" s="17">
        <f t="shared" si="8"/>
        <v>0</v>
      </c>
    </row>
    <row r="37" spans="2:57">
      <c r="F37" s="17" t="str">
        <f>INDEX(Lists!M$34:M$89,MATCH(Cal_Repairs!$I37,Lists!$P$34:$P$89,0),)</f>
        <v>Opex</v>
      </c>
      <c r="G37" s="17">
        <f>INDEX(Lists!N$34:N$89,MATCH(Cal_Repairs!$I37,Lists!$P$34:$P$89,0),)</f>
        <v>0</v>
      </c>
      <c r="H37" s="17" t="str">
        <f>INDEX(Lists!O$34:O$89,MATCH(Cal_Repairs!$I37,Lists!$P$34:$P$89,0),)</f>
        <v>Work Execution</v>
      </c>
      <c r="I37" s="17" t="str">
        <f t="shared" si="5"/>
        <v>Repairs</v>
      </c>
      <c r="J37" s="15"/>
      <c r="K37" s="59"/>
      <c r="L37" s="4" t="s">
        <v>111</v>
      </c>
      <c r="R37" s="14"/>
      <c r="T37" s="38"/>
      <c r="U37" s="38"/>
      <c r="V37" s="38"/>
      <c r="W37" s="38"/>
      <c r="X37" s="38"/>
      <c r="Y37" s="38"/>
      <c r="Z37" s="38"/>
      <c r="AA37" s="38"/>
      <c r="AB37" s="38"/>
      <c r="AC37" s="38"/>
      <c r="AD37" s="38"/>
      <c r="AE37" s="38"/>
      <c r="AF37" s="38"/>
      <c r="AG37" s="38"/>
      <c r="AH37" s="38"/>
      <c r="AI37" s="38"/>
      <c r="AJ37" s="38"/>
      <c r="AK37" s="38"/>
      <c r="AM37" s="17">
        <f t="shared" si="6"/>
        <v>0</v>
      </c>
      <c r="AN37" s="17">
        <f t="shared" si="7"/>
        <v>0</v>
      </c>
      <c r="AO37" s="17">
        <f t="shared" si="8"/>
        <v>0</v>
      </c>
    </row>
    <row r="38" spans="2:57">
      <c r="F38" s="17" t="str">
        <f>INDEX(Lists!M$34:M$89,MATCH(Cal_Repairs!$I38,Lists!$P$34:$P$89,0),)</f>
        <v>Opex</v>
      </c>
      <c r="G38" s="17">
        <f>INDEX(Lists!N$34:N$89,MATCH(Cal_Repairs!$I38,Lists!$P$34:$P$89,0),)</f>
        <v>0</v>
      </c>
      <c r="H38" s="17" t="str">
        <f>INDEX(Lists!O$34:O$89,MATCH(Cal_Repairs!$I38,Lists!$P$34:$P$89,0),)</f>
        <v>Work Execution</v>
      </c>
      <c r="I38" s="17" t="str">
        <f t="shared" si="5"/>
        <v>Repairs</v>
      </c>
      <c r="J38" s="15"/>
      <c r="K38" s="59"/>
      <c r="L38" s="4" t="s">
        <v>111</v>
      </c>
      <c r="R38" s="14"/>
      <c r="T38" s="38"/>
      <c r="U38" s="38"/>
      <c r="V38" s="38"/>
      <c r="W38" s="38"/>
      <c r="X38" s="38"/>
      <c r="Y38" s="38"/>
      <c r="Z38" s="38"/>
      <c r="AA38" s="38"/>
      <c r="AB38" s="38"/>
      <c r="AC38" s="38"/>
      <c r="AD38" s="38"/>
      <c r="AE38" s="38"/>
      <c r="AF38" s="38"/>
      <c r="AG38" s="38"/>
      <c r="AH38" s="38"/>
      <c r="AI38" s="38"/>
      <c r="AJ38" s="38"/>
      <c r="AK38" s="38"/>
      <c r="AM38" s="17">
        <f t="shared" si="6"/>
        <v>0</v>
      </c>
      <c r="AN38" s="17">
        <f t="shared" si="7"/>
        <v>0</v>
      </c>
      <c r="AO38" s="17">
        <f t="shared" si="8"/>
        <v>0</v>
      </c>
    </row>
    <row r="39" spans="2:57">
      <c r="F39" s="17" t="str">
        <f>INDEX(Lists!M$34:M$89,MATCH(Cal_Repairs!$I39,Lists!$P$34:$P$89,0),)</f>
        <v>Opex</v>
      </c>
      <c r="G39" s="17">
        <f>INDEX(Lists!N$34:N$89,MATCH(Cal_Repairs!$I39,Lists!$P$34:$P$89,0),)</f>
        <v>0</v>
      </c>
      <c r="H39" s="17" t="str">
        <f>INDEX(Lists!O$34:O$89,MATCH(Cal_Repairs!$I39,Lists!$P$34:$P$89,0),)</f>
        <v>Work Execution</v>
      </c>
      <c r="I39" s="17" t="str">
        <f t="shared" si="5"/>
        <v>Repairs</v>
      </c>
      <c r="J39" s="15"/>
      <c r="K39" s="59"/>
      <c r="L39" s="4" t="s">
        <v>111</v>
      </c>
      <c r="R39" s="14"/>
      <c r="T39" s="38"/>
      <c r="U39" s="38"/>
      <c r="V39" s="38"/>
      <c r="W39" s="38"/>
      <c r="X39" s="38"/>
      <c r="Y39" s="38"/>
      <c r="Z39" s="38"/>
      <c r="AA39" s="38"/>
      <c r="AB39" s="38"/>
      <c r="AC39" s="38"/>
      <c r="AD39" s="38"/>
      <c r="AE39" s="38"/>
      <c r="AF39" s="38"/>
      <c r="AG39" s="38"/>
      <c r="AH39" s="38"/>
      <c r="AI39" s="38"/>
      <c r="AJ39" s="38"/>
      <c r="AK39" s="38"/>
      <c r="AM39" s="17">
        <f t="shared" si="6"/>
        <v>0</v>
      </c>
      <c r="AN39" s="17">
        <f t="shared" si="7"/>
        <v>0</v>
      </c>
      <c r="AO39" s="17">
        <f t="shared" si="8"/>
        <v>0</v>
      </c>
    </row>
    <row r="40" spans="2:57">
      <c r="F40" s="17" t="str">
        <f>INDEX(Lists!M$34:M$89,MATCH(Cal_Repairs!$I40,Lists!$P$34:$P$89,0),)</f>
        <v>Opex</v>
      </c>
      <c r="G40" s="17">
        <f>INDEX(Lists!N$34:N$89,MATCH(Cal_Repairs!$I40,Lists!$P$34:$P$89,0),)</f>
        <v>0</v>
      </c>
      <c r="H40" s="17" t="str">
        <f>INDEX(Lists!O$34:O$89,MATCH(Cal_Repairs!$I40,Lists!$P$34:$P$89,0),)</f>
        <v>Work Execution</v>
      </c>
      <c r="I40" s="17" t="str">
        <f t="shared" si="5"/>
        <v>Repairs</v>
      </c>
      <c r="J40" s="15"/>
      <c r="K40" s="59"/>
      <c r="L40" s="4" t="s">
        <v>111</v>
      </c>
      <c r="R40" s="14"/>
      <c r="T40" s="38"/>
      <c r="U40" s="38"/>
      <c r="V40" s="38"/>
      <c r="W40" s="38"/>
      <c r="X40" s="38"/>
      <c r="Y40" s="38"/>
      <c r="Z40" s="38"/>
      <c r="AA40" s="38"/>
      <c r="AB40" s="38"/>
      <c r="AC40" s="38"/>
      <c r="AD40" s="38"/>
      <c r="AE40" s="38"/>
      <c r="AF40" s="38"/>
      <c r="AG40" s="38"/>
      <c r="AH40" s="38"/>
      <c r="AI40" s="38"/>
      <c r="AJ40" s="38"/>
      <c r="AK40" s="38"/>
      <c r="AM40" s="17">
        <f t="shared" si="6"/>
        <v>0</v>
      </c>
      <c r="AN40" s="17">
        <f t="shared" si="7"/>
        <v>0</v>
      </c>
      <c r="AO40" s="17">
        <f t="shared" si="8"/>
        <v>0</v>
      </c>
    </row>
    <row r="41" spans="2:57">
      <c r="F41" s="17" t="str">
        <f>INDEX(Lists!M$34:M$89,MATCH(Cal_Repairs!$I41,Lists!$P$34:$P$89,0),)</f>
        <v>Opex</v>
      </c>
      <c r="G41" s="17">
        <f>INDEX(Lists!N$34:N$89,MATCH(Cal_Repairs!$I41,Lists!$P$34:$P$89,0),)</f>
        <v>0</v>
      </c>
      <c r="H41" s="17" t="str">
        <f>INDEX(Lists!O$34:O$89,MATCH(Cal_Repairs!$I41,Lists!$P$34:$P$89,0),)</f>
        <v>Work Execution</v>
      </c>
      <c r="I41" s="17" t="str">
        <f t="shared" si="5"/>
        <v>Repairs</v>
      </c>
      <c r="J41" s="15"/>
      <c r="K41" s="59"/>
      <c r="L41" s="4" t="s">
        <v>111</v>
      </c>
      <c r="R41" s="14"/>
      <c r="T41" s="38"/>
      <c r="U41" s="38"/>
      <c r="V41" s="38"/>
      <c r="W41" s="38"/>
      <c r="X41" s="38"/>
      <c r="Y41" s="38"/>
      <c r="Z41" s="38"/>
      <c r="AA41" s="38"/>
      <c r="AB41" s="38"/>
      <c r="AC41" s="38"/>
      <c r="AD41" s="38"/>
      <c r="AE41" s="38"/>
      <c r="AF41" s="38"/>
      <c r="AG41" s="38"/>
      <c r="AH41" s="38"/>
      <c r="AI41" s="38"/>
      <c r="AJ41" s="38"/>
      <c r="AK41" s="38"/>
      <c r="AM41" s="17">
        <f t="shared" si="6"/>
        <v>0</v>
      </c>
      <c r="AN41" s="17">
        <f t="shared" si="7"/>
        <v>0</v>
      </c>
      <c r="AO41" s="17">
        <f t="shared" si="8"/>
        <v>0</v>
      </c>
    </row>
    <row r="42" spans="2:57">
      <c r="F42" s="17" t="str">
        <f>INDEX(Lists!M$34:M$89,MATCH(Cal_Repairs!$I42,Lists!$P$34:$P$89,0),)</f>
        <v>Opex</v>
      </c>
      <c r="G42" s="17">
        <f>INDEX(Lists!N$34:N$89,MATCH(Cal_Repairs!$I42,Lists!$P$34:$P$89,0),)</f>
        <v>0</v>
      </c>
      <c r="H42" s="17" t="str">
        <f>INDEX(Lists!O$34:O$89,MATCH(Cal_Repairs!$I42,Lists!$P$34:$P$89,0),)</f>
        <v>Work Execution</v>
      </c>
      <c r="I42" s="17" t="str">
        <f t="shared" si="5"/>
        <v>Repairs</v>
      </c>
      <c r="J42" s="15"/>
      <c r="K42" s="59"/>
      <c r="L42" s="4" t="s">
        <v>111</v>
      </c>
      <c r="R42" s="14"/>
      <c r="T42" s="38"/>
      <c r="U42" s="38"/>
      <c r="V42" s="38"/>
      <c r="W42" s="38"/>
      <c r="X42" s="38"/>
      <c r="Y42" s="38"/>
      <c r="Z42" s="38"/>
      <c r="AA42" s="38"/>
      <c r="AB42" s="38"/>
      <c r="AC42" s="38"/>
      <c r="AD42" s="38"/>
      <c r="AE42" s="38"/>
      <c r="AF42" s="38"/>
      <c r="AG42" s="38"/>
      <c r="AH42" s="38"/>
      <c r="AI42" s="38"/>
      <c r="AJ42" s="38"/>
      <c r="AK42" s="38"/>
      <c r="AM42" s="17">
        <f t="shared" si="6"/>
        <v>0</v>
      </c>
      <c r="AN42" s="17">
        <f t="shared" si="7"/>
        <v>0</v>
      </c>
      <c r="AO42" s="17">
        <f t="shared" si="8"/>
        <v>0</v>
      </c>
    </row>
    <row r="43" spans="2:57">
      <c r="F43" s="17" t="str">
        <f>INDEX(Lists!M$34:M$89,MATCH(Cal_Repairs!$I43,Lists!$P$34:$P$89,0),)</f>
        <v>Opex</v>
      </c>
      <c r="G43" s="17">
        <f>INDEX(Lists!N$34:N$89,MATCH(Cal_Repairs!$I43,Lists!$P$34:$P$89,0),)</f>
        <v>0</v>
      </c>
      <c r="H43" s="17" t="str">
        <f>INDEX(Lists!O$34:O$89,MATCH(Cal_Repairs!$I43,Lists!$P$34:$P$89,0),)</f>
        <v>Work Execution</v>
      </c>
      <c r="I43" s="17" t="str">
        <f t="shared" si="5"/>
        <v>Repairs</v>
      </c>
      <c r="J43" s="15"/>
      <c r="K43" s="59"/>
      <c r="L43" s="4" t="s">
        <v>111</v>
      </c>
      <c r="R43" s="14"/>
      <c r="T43" s="38"/>
      <c r="U43" s="38"/>
      <c r="V43" s="38"/>
      <c r="W43" s="38"/>
      <c r="X43" s="38"/>
      <c r="Y43" s="38"/>
      <c r="Z43" s="38"/>
      <c r="AA43" s="38"/>
      <c r="AB43" s="38"/>
      <c r="AC43" s="38"/>
      <c r="AD43" s="38"/>
      <c r="AE43" s="38"/>
      <c r="AF43" s="38"/>
      <c r="AG43" s="38"/>
      <c r="AH43" s="38"/>
      <c r="AI43" s="38"/>
      <c r="AJ43" s="38"/>
      <c r="AK43" s="38"/>
      <c r="AM43" s="17">
        <f t="shared" si="6"/>
        <v>0</v>
      </c>
      <c r="AN43" s="17">
        <f t="shared" si="7"/>
        <v>0</v>
      </c>
      <c r="AO43" s="17">
        <f t="shared" si="8"/>
        <v>0</v>
      </c>
    </row>
    <row r="44" spans="2:57">
      <c r="F44" s="17" t="str">
        <f>INDEX(Lists!M$34:M$89,MATCH(Cal_Repairs!$I44,Lists!$P$34:$P$89,0),)</f>
        <v>Opex</v>
      </c>
      <c r="G44" s="17">
        <f>INDEX(Lists!N$34:N$89,MATCH(Cal_Repairs!$I44,Lists!$P$34:$P$89,0),)</f>
        <v>0</v>
      </c>
      <c r="H44" s="17" t="str">
        <f>INDEX(Lists!O$34:O$89,MATCH(Cal_Repairs!$I44,Lists!$P$34:$P$89,0),)</f>
        <v>Work Execution</v>
      </c>
      <c r="I44" s="17" t="str">
        <f t="shared" si="5"/>
        <v>Repairs</v>
      </c>
      <c r="J44" s="15"/>
      <c r="K44" s="59"/>
      <c r="L44" s="4" t="s">
        <v>111</v>
      </c>
      <c r="R44" s="14"/>
      <c r="T44" s="38"/>
      <c r="U44" s="38"/>
      <c r="V44" s="38"/>
      <c r="W44" s="38"/>
      <c r="X44" s="38"/>
      <c r="Y44" s="38"/>
      <c r="Z44" s="38"/>
      <c r="AA44" s="38"/>
      <c r="AB44" s="38"/>
      <c r="AC44" s="38"/>
      <c r="AD44" s="38"/>
      <c r="AE44" s="38"/>
      <c r="AF44" s="38"/>
      <c r="AG44" s="38"/>
      <c r="AH44" s="38"/>
      <c r="AI44" s="38"/>
      <c r="AJ44" s="38"/>
      <c r="AK44" s="38"/>
      <c r="AM44" s="17">
        <f t="shared" si="6"/>
        <v>0</v>
      </c>
      <c r="AN44" s="17">
        <f t="shared" si="7"/>
        <v>0</v>
      </c>
      <c r="AO44" s="17">
        <f t="shared" si="8"/>
        <v>0</v>
      </c>
    </row>
    <row r="45" spans="2:57">
      <c r="F45" s="25"/>
    </row>
    <row r="46" spans="2:57" ht="1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32"/>
      <c r="AS46" s="11"/>
      <c r="AT46" s="11"/>
      <c r="AU46" s="11"/>
      <c r="AV46" s="11"/>
      <c r="AW46" s="11"/>
      <c r="AX46" s="11"/>
      <c r="AY46" s="11"/>
      <c r="AZ46" s="11"/>
      <c r="BA46" s="11"/>
      <c r="BB46" s="11"/>
      <c r="BC46" s="11"/>
      <c r="BD46" s="11"/>
      <c r="BE46" s="11"/>
    </row>
    <row r="47" spans="2:57">
      <c r="C47" s="25" t="str">
        <f>'Cal_Work mgt'!C47</f>
        <v xml:space="preserve">Any reclassifications to this cost category will appear here automatically. </v>
      </c>
    </row>
    <row r="49" spans="2:57">
      <c r="E49" s="5" t="s">
        <v>198</v>
      </c>
      <c r="I49" s="5" t="s">
        <v>199</v>
      </c>
      <c r="M49" s="5" t="s">
        <v>207</v>
      </c>
    </row>
    <row r="50" spans="2:57">
      <c r="D50" s="25">
        <v>1</v>
      </c>
      <c r="E50" s="17" t="str">
        <f>_xlfn.IFNA(INDEX(Cal_Reclassifications!I$9:I$229,MATCH(Cal_Repairs!$M50,Cal_Reclassifications!$M$9:$M$229,0),0),"")</f>
        <v/>
      </c>
      <c r="F50" s="17" t="str">
        <f>INDEX(Lists!M$34:M$89,MATCH(Cal_Repairs!$I50,Lists!$P$34:$P$89,0),)</f>
        <v>Opex</v>
      </c>
      <c r="G50" s="17">
        <f>INDEX(Lists!N$34:N$89,MATCH(Cal_Repairs!$I50,Lists!$P$34:$P$89,0),)</f>
        <v>0</v>
      </c>
      <c r="H50" s="17" t="str">
        <f>INDEX(Lists!O$34:O$89,MATCH(Cal_Repairs!$I50,Lists!$P$34:$P$89,0),)</f>
        <v>Work Execution</v>
      </c>
      <c r="I50" s="17" t="str">
        <f t="shared" ref="I50:I59" si="9">$A$1</f>
        <v>Repairs</v>
      </c>
      <c r="J50" s="17" t="str">
        <f>_xlfn.IFNA(INDEX(Cal_Reclassifications!J$9:J$229,MATCH(Cal_Repairs!$M50,Cal_Reclassifications!$M$9:$M$229,0),0),"")</f>
        <v/>
      </c>
      <c r="L50" s="4" t="s">
        <v>111</v>
      </c>
      <c r="M50" s="17" t="str">
        <f t="shared" ref="M50:M59" si="10">I50&amp;"_"&amp;D50</f>
        <v>Repairs_1</v>
      </c>
      <c r="T50" s="17" t="str">
        <f>_xlfn.IFNA(INDEX(Cal_Reclassifications!$T$9:$AK$229,MATCH(Cal_Repairs!$M50,Cal_Reclassifications!$M$9:$M$229,0),MATCH(Cal_Repairs!T$8,Cal_Reclassifications!$T$7:$AK$7,0)),"")</f>
        <v/>
      </c>
      <c r="U50" s="17" t="str">
        <f>_xlfn.IFNA(INDEX(Cal_Reclassifications!$T$9:$AK$229,MATCH(Cal_Repairs!$M50,Cal_Reclassifications!$M$9:$M$229,0),MATCH(Cal_Repairs!U$8,Cal_Reclassifications!$T$7:$AK$7,0)),"")</f>
        <v/>
      </c>
      <c r="V50" s="17" t="str">
        <f>_xlfn.IFNA(INDEX(Cal_Reclassifications!$T$9:$AK$229,MATCH(Cal_Repairs!$M50,Cal_Reclassifications!$M$9:$M$229,0),MATCH(Cal_Repairs!V$8,Cal_Reclassifications!$T$7:$AK$7,0)),"")</f>
        <v/>
      </c>
      <c r="W50" s="17" t="str">
        <f>_xlfn.IFNA(INDEX(Cal_Reclassifications!$T$9:$AK$229,MATCH(Cal_Repairs!$M50,Cal_Reclassifications!$M$9:$M$229,0),MATCH(Cal_Repairs!W$8,Cal_Reclassifications!$T$7:$AK$7,0)),"")</f>
        <v/>
      </c>
      <c r="X50" s="17" t="str">
        <f>_xlfn.IFNA(INDEX(Cal_Reclassifications!$T$9:$AK$229,MATCH(Cal_Repairs!$M50,Cal_Reclassifications!$M$9:$M$229,0),MATCH(Cal_Repairs!X$8,Cal_Reclassifications!$T$7:$AK$7,0)),"")</f>
        <v/>
      </c>
      <c r="Y50" s="17" t="str">
        <f>_xlfn.IFNA(INDEX(Cal_Reclassifications!$T$9:$AK$229,MATCH(Cal_Repairs!$M50,Cal_Reclassifications!$M$9:$M$229,0),MATCH(Cal_Repairs!Y$8,Cal_Reclassifications!$T$7:$AK$7,0)),"")</f>
        <v/>
      </c>
      <c r="Z50" s="17" t="str">
        <f>_xlfn.IFNA(INDEX(Cal_Reclassifications!$T$9:$AK$229,MATCH(Cal_Repairs!$M50,Cal_Reclassifications!$M$9:$M$229,0),MATCH(Cal_Repairs!Z$8,Cal_Reclassifications!$T$7:$AK$7,0)),"")</f>
        <v/>
      </c>
      <c r="AA50" s="17" t="str">
        <f>_xlfn.IFNA(INDEX(Cal_Reclassifications!$T$9:$AK$229,MATCH(Cal_Repairs!$M50,Cal_Reclassifications!$M$9:$M$229,0),MATCH(Cal_Repairs!AA$8,Cal_Reclassifications!$T$7:$AK$7,0)),"")</f>
        <v/>
      </c>
      <c r="AB50" s="17" t="str">
        <f>_xlfn.IFNA(INDEX(Cal_Reclassifications!$T$9:$AK$229,MATCH(Cal_Repairs!$M50,Cal_Reclassifications!$M$9:$M$229,0),MATCH(Cal_Repairs!AB$8,Cal_Reclassifications!$T$7:$AK$7,0)),"")</f>
        <v/>
      </c>
      <c r="AC50" s="17" t="str">
        <f>_xlfn.IFNA(INDEX(Cal_Reclassifications!$T$9:$AK$229,MATCH(Cal_Repairs!$M50,Cal_Reclassifications!$M$9:$M$229,0),MATCH(Cal_Repairs!AC$8,Cal_Reclassifications!$T$7:$AK$7,0)),"")</f>
        <v/>
      </c>
      <c r="AD50" s="17" t="str">
        <f>_xlfn.IFNA(INDEX(Cal_Reclassifications!$T$9:$AK$229,MATCH(Cal_Repairs!$M50,Cal_Reclassifications!$M$9:$M$229,0),MATCH(Cal_Repairs!AD$8,Cal_Reclassifications!$T$7:$AK$7,0)),"")</f>
        <v/>
      </c>
      <c r="AE50" s="17" t="str">
        <f>_xlfn.IFNA(INDEX(Cal_Reclassifications!$T$9:$AK$229,MATCH(Cal_Repairs!$M50,Cal_Reclassifications!$M$9:$M$229,0),MATCH(Cal_Repairs!AE$8,Cal_Reclassifications!$T$7:$AK$7,0)),"")</f>
        <v/>
      </c>
      <c r="AF50" s="17" t="str">
        <f>_xlfn.IFNA(INDEX(Cal_Reclassifications!$T$9:$AK$229,MATCH(Cal_Repairs!$M50,Cal_Reclassifications!$M$9:$M$229,0),MATCH(Cal_Repairs!AF$8,Cal_Reclassifications!$T$7:$AK$7,0)),"")</f>
        <v/>
      </c>
      <c r="AG50" s="17" t="str">
        <f>_xlfn.IFNA(INDEX(Cal_Reclassifications!$T$9:$AK$229,MATCH(Cal_Repairs!$M50,Cal_Reclassifications!$M$9:$M$229,0),MATCH(Cal_Repairs!AG$8,Cal_Reclassifications!$T$7:$AK$7,0)),"")</f>
        <v/>
      </c>
      <c r="AH50" s="17" t="str">
        <f>_xlfn.IFNA(INDEX(Cal_Reclassifications!$T$9:$AK$229,MATCH(Cal_Repairs!$M50,Cal_Reclassifications!$M$9:$M$229,0),MATCH(Cal_Repairs!AH$8,Cal_Reclassifications!$T$7:$AK$7,0)),"")</f>
        <v/>
      </c>
      <c r="AI50" s="17" t="str">
        <f>_xlfn.IFNA(INDEX(Cal_Reclassifications!$T$9:$AK$229,MATCH(Cal_Repairs!$M50,Cal_Reclassifications!$M$9:$M$229,0),MATCH(Cal_Repairs!AI$8,Cal_Reclassifications!$T$7:$AK$7,0)),"")</f>
        <v/>
      </c>
      <c r="AJ50" s="17" t="str">
        <f>_xlfn.IFNA(INDEX(Cal_Reclassifications!$T$9:$AK$229,MATCH(Cal_Repairs!$M50,Cal_Reclassifications!$M$9:$M$229,0),MATCH(Cal_Repairs!AJ$8,Cal_Reclassifications!$T$7:$AK$7,0)),"")</f>
        <v/>
      </c>
      <c r="AK50" s="17" t="str">
        <f>_xlfn.IFNA(INDEX(Cal_Reclassifications!$T$9:$AK$229,MATCH(Cal_Repairs!$M50,Cal_Reclassifications!$M$9:$M$229,0),MATCH(Cal_Repairs!AK$8,Cal_Reclassifications!$T$7:$AK$7,0)),"")</f>
        <v/>
      </c>
      <c r="AM50" s="17">
        <f t="shared" ref="AM50:AM59" si="11">SUM(T50:X50)</f>
        <v>0</v>
      </c>
      <c r="AN50" s="17">
        <f t="shared" ref="AN50:AN59" si="12">SUM(Y50:AF50)</f>
        <v>0</v>
      </c>
      <c r="AO50" s="17">
        <f t="shared" ref="AO50:AO59" si="13">SUM(AG50:AK50)</f>
        <v>0</v>
      </c>
    </row>
    <row r="51" spans="2:57">
      <c r="D51" s="25">
        <v>2</v>
      </c>
      <c r="E51" s="17" t="str">
        <f>_xlfn.IFNA(INDEX(Cal_Reclassifications!I$9:I$229,MATCH(Cal_Repairs!$M51,Cal_Reclassifications!$M$9:$M$229,0),0),"")</f>
        <v/>
      </c>
      <c r="F51" s="17" t="str">
        <f>INDEX(Lists!M$34:M$89,MATCH(Cal_Repairs!$I51,Lists!$P$34:$P$89,0),)</f>
        <v>Opex</v>
      </c>
      <c r="G51" s="17">
        <f>INDEX(Lists!N$34:N$89,MATCH(Cal_Repairs!$I51,Lists!$P$34:$P$89,0),)</f>
        <v>0</v>
      </c>
      <c r="H51" s="17" t="str">
        <f>INDEX(Lists!O$34:O$89,MATCH(Cal_Repairs!$I51,Lists!$P$34:$P$89,0),)</f>
        <v>Work Execution</v>
      </c>
      <c r="I51" s="17" t="str">
        <f t="shared" si="9"/>
        <v>Repairs</v>
      </c>
      <c r="J51" s="17" t="str">
        <f>_xlfn.IFNA(INDEX(Cal_Reclassifications!J$9:J$229,MATCH(Cal_Repairs!$M51,Cal_Reclassifications!$M$9:$M$229,0),0),"")</f>
        <v/>
      </c>
      <c r="L51" s="4" t="s">
        <v>111</v>
      </c>
      <c r="M51" s="17" t="str">
        <f t="shared" si="10"/>
        <v>Repairs_2</v>
      </c>
      <c r="T51" s="17" t="str">
        <f>_xlfn.IFNA(INDEX(Cal_Reclassifications!$T$9:$AK$229,MATCH(Cal_Repairs!$M51,Cal_Reclassifications!$M$9:$M$229,0),MATCH(Cal_Repairs!T$8,Cal_Reclassifications!$T$7:$AK$7,0)),"")</f>
        <v/>
      </c>
      <c r="U51" s="17" t="str">
        <f>_xlfn.IFNA(INDEX(Cal_Reclassifications!$T$9:$AK$229,MATCH(Cal_Repairs!$M51,Cal_Reclassifications!$M$9:$M$229,0),MATCH(Cal_Repairs!U$8,Cal_Reclassifications!$T$7:$AK$7,0)),"")</f>
        <v/>
      </c>
      <c r="V51" s="17" t="str">
        <f>_xlfn.IFNA(INDEX(Cal_Reclassifications!$T$9:$AK$229,MATCH(Cal_Repairs!$M51,Cal_Reclassifications!$M$9:$M$229,0),MATCH(Cal_Repairs!V$8,Cal_Reclassifications!$T$7:$AK$7,0)),"")</f>
        <v/>
      </c>
      <c r="W51" s="17" t="str">
        <f>_xlfn.IFNA(INDEX(Cal_Reclassifications!$T$9:$AK$229,MATCH(Cal_Repairs!$M51,Cal_Reclassifications!$M$9:$M$229,0),MATCH(Cal_Repairs!W$8,Cal_Reclassifications!$T$7:$AK$7,0)),"")</f>
        <v/>
      </c>
      <c r="X51" s="17" t="str">
        <f>_xlfn.IFNA(INDEX(Cal_Reclassifications!$T$9:$AK$229,MATCH(Cal_Repairs!$M51,Cal_Reclassifications!$M$9:$M$229,0),MATCH(Cal_Repairs!X$8,Cal_Reclassifications!$T$7:$AK$7,0)),"")</f>
        <v/>
      </c>
      <c r="Y51" s="17" t="str">
        <f>_xlfn.IFNA(INDEX(Cal_Reclassifications!$T$9:$AK$229,MATCH(Cal_Repairs!$M51,Cal_Reclassifications!$M$9:$M$229,0),MATCH(Cal_Repairs!Y$8,Cal_Reclassifications!$T$7:$AK$7,0)),"")</f>
        <v/>
      </c>
      <c r="Z51" s="17" t="str">
        <f>_xlfn.IFNA(INDEX(Cal_Reclassifications!$T$9:$AK$229,MATCH(Cal_Repairs!$M51,Cal_Reclassifications!$M$9:$M$229,0),MATCH(Cal_Repairs!Z$8,Cal_Reclassifications!$T$7:$AK$7,0)),"")</f>
        <v/>
      </c>
      <c r="AA51" s="17" t="str">
        <f>_xlfn.IFNA(INDEX(Cal_Reclassifications!$T$9:$AK$229,MATCH(Cal_Repairs!$M51,Cal_Reclassifications!$M$9:$M$229,0),MATCH(Cal_Repairs!AA$8,Cal_Reclassifications!$T$7:$AK$7,0)),"")</f>
        <v/>
      </c>
      <c r="AB51" s="17" t="str">
        <f>_xlfn.IFNA(INDEX(Cal_Reclassifications!$T$9:$AK$229,MATCH(Cal_Repairs!$M51,Cal_Reclassifications!$M$9:$M$229,0),MATCH(Cal_Repairs!AB$8,Cal_Reclassifications!$T$7:$AK$7,0)),"")</f>
        <v/>
      </c>
      <c r="AC51" s="17" t="str">
        <f>_xlfn.IFNA(INDEX(Cal_Reclassifications!$T$9:$AK$229,MATCH(Cal_Repairs!$M51,Cal_Reclassifications!$M$9:$M$229,0),MATCH(Cal_Repairs!AC$8,Cal_Reclassifications!$T$7:$AK$7,0)),"")</f>
        <v/>
      </c>
      <c r="AD51" s="17" t="str">
        <f>_xlfn.IFNA(INDEX(Cal_Reclassifications!$T$9:$AK$229,MATCH(Cal_Repairs!$M51,Cal_Reclassifications!$M$9:$M$229,0),MATCH(Cal_Repairs!AD$8,Cal_Reclassifications!$T$7:$AK$7,0)),"")</f>
        <v/>
      </c>
      <c r="AE51" s="17" t="str">
        <f>_xlfn.IFNA(INDEX(Cal_Reclassifications!$T$9:$AK$229,MATCH(Cal_Repairs!$M51,Cal_Reclassifications!$M$9:$M$229,0),MATCH(Cal_Repairs!AE$8,Cal_Reclassifications!$T$7:$AK$7,0)),"")</f>
        <v/>
      </c>
      <c r="AF51" s="17" t="str">
        <f>_xlfn.IFNA(INDEX(Cal_Reclassifications!$T$9:$AK$229,MATCH(Cal_Repairs!$M51,Cal_Reclassifications!$M$9:$M$229,0),MATCH(Cal_Repairs!AF$8,Cal_Reclassifications!$T$7:$AK$7,0)),"")</f>
        <v/>
      </c>
      <c r="AG51" s="17" t="str">
        <f>_xlfn.IFNA(INDEX(Cal_Reclassifications!$T$9:$AK$229,MATCH(Cal_Repairs!$M51,Cal_Reclassifications!$M$9:$M$229,0),MATCH(Cal_Repairs!AG$8,Cal_Reclassifications!$T$7:$AK$7,0)),"")</f>
        <v/>
      </c>
      <c r="AH51" s="17" t="str">
        <f>_xlfn.IFNA(INDEX(Cal_Reclassifications!$T$9:$AK$229,MATCH(Cal_Repairs!$M51,Cal_Reclassifications!$M$9:$M$229,0),MATCH(Cal_Repairs!AH$8,Cal_Reclassifications!$T$7:$AK$7,0)),"")</f>
        <v/>
      </c>
      <c r="AI51" s="17" t="str">
        <f>_xlfn.IFNA(INDEX(Cal_Reclassifications!$T$9:$AK$229,MATCH(Cal_Repairs!$M51,Cal_Reclassifications!$M$9:$M$229,0),MATCH(Cal_Repairs!AI$8,Cal_Reclassifications!$T$7:$AK$7,0)),"")</f>
        <v/>
      </c>
      <c r="AJ51" s="17" t="str">
        <f>_xlfn.IFNA(INDEX(Cal_Reclassifications!$T$9:$AK$229,MATCH(Cal_Repairs!$M51,Cal_Reclassifications!$M$9:$M$229,0),MATCH(Cal_Repairs!AJ$8,Cal_Reclassifications!$T$7:$AK$7,0)),"")</f>
        <v/>
      </c>
      <c r="AK51" s="17" t="str">
        <f>_xlfn.IFNA(INDEX(Cal_Reclassifications!$T$9:$AK$229,MATCH(Cal_Repairs!$M51,Cal_Reclassifications!$M$9:$M$229,0),MATCH(Cal_Repairs!AK$8,Cal_Reclassifications!$T$7:$AK$7,0)),"")</f>
        <v/>
      </c>
      <c r="AM51" s="17">
        <f t="shared" si="11"/>
        <v>0</v>
      </c>
      <c r="AN51" s="17">
        <f t="shared" si="12"/>
        <v>0</v>
      </c>
      <c r="AO51" s="17">
        <f t="shared" si="13"/>
        <v>0</v>
      </c>
    </row>
    <row r="52" spans="2:57">
      <c r="D52" s="25">
        <v>3</v>
      </c>
      <c r="E52" s="17" t="str">
        <f>_xlfn.IFNA(INDEX(Cal_Reclassifications!I$9:I$229,MATCH(Cal_Repairs!$M52,Cal_Reclassifications!$M$9:$M$229,0),0),"")</f>
        <v/>
      </c>
      <c r="F52" s="17" t="str">
        <f>INDEX(Lists!M$34:M$89,MATCH(Cal_Repairs!$I52,Lists!$P$34:$P$89,0),)</f>
        <v>Opex</v>
      </c>
      <c r="G52" s="17">
        <f>INDEX(Lists!N$34:N$89,MATCH(Cal_Repairs!$I52,Lists!$P$34:$P$89,0),)</f>
        <v>0</v>
      </c>
      <c r="H52" s="17" t="str">
        <f>INDEX(Lists!O$34:O$89,MATCH(Cal_Repairs!$I52,Lists!$P$34:$P$89,0),)</f>
        <v>Work Execution</v>
      </c>
      <c r="I52" s="17" t="str">
        <f t="shared" si="9"/>
        <v>Repairs</v>
      </c>
      <c r="J52" s="17" t="str">
        <f>_xlfn.IFNA(INDEX(Cal_Reclassifications!J$9:J$229,MATCH(Cal_Repairs!$M52,Cal_Reclassifications!$M$9:$M$229,0),0),"")</f>
        <v/>
      </c>
      <c r="L52" s="4" t="s">
        <v>111</v>
      </c>
      <c r="M52" s="17" t="str">
        <f t="shared" si="10"/>
        <v>Repairs_3</v>
      </c>
      <c r="T52" s="17" t="str">
        <f>_xlfn.IFNA(INDEX(Cal_Reclassifications!$T$9:$AK$229,MATCH(Cal_Repairs!$M52,Cal_Reclassifications!$M$9:$M$229,0),MATCH(Cal_Repairs!T$8,Cal_Reclassifications!$T$7:$AK$7,0)),"")</f>
        <v/>
      </c>
      <c r="U52" s="17" t="str">
        <f>_xlfn.IFNA(INDEX(Cal_Reclassifications!$T$9:$AK$229,MATCH(Cal_Repairs!$M52,Cal_Reclassifications!$M$9:$M$229,0),MATCH(Cal_Repairs!U$8,Cal_Reclassifications!$T$7:$AK$7,0)),"")</f>
        <v/>
      </c>
      <c r="V52" s="17" t="str">
        <f>_xlfn.IFNA(INDEX(Cal_Reclassifications!$T$9:$AK$229,MATCH(Cal_Repairs!$M52,Cal_Reclassifications!$M$9:$M$229,0),MATCH(Cal_Repairs!V$8,Cal_Reclassifications!$T$7:$AK$7,0)),"")</f>
        <v/>
      </c>
      <c r="W52" s="17" t="str">
        <f>_xlfn.IFNA(INDEX(Cal_Reclassifications!$T$9:$AK$229,MATCH(Cal_Repairs!$M52,Cal_Reclassifications!$M$9:$M$229,0),MATCH(Cal_Repairs!W$8,Cal_Reclassifications!$T$7:$AK$7,0)),"")</f>
        <v/>
      </c>
      <c r="X52" s="17" t="str">
        <f>_xlfn.IFNA(INDEX(Cal_Reclassifications!$T$9:$AK$229,MATCH(Cal_Repairs!$M52,Cal_Reclassifications!$M$9:$M$229,0),MATCH(Cal_Repairs!X$8,Cal_Reclassifications!$T$7:$AK$7,0)),"")</f>
        <v/>
      </c>
      <c r="Y52" s="17" t="str">
        <f>_xlfn.IFNA(INDEX(Cal_Reclassifications!$T$9:$AK$229,MATCH(Cal_Repairs!$M52,Cal_Reclassifications!$M$9:$M$229,0),MATCH(Cal_Repairs!Y$8,Cal_Reclassifications!$T$7:$AK$7,0)),"")</f>
        <v/>
      </c>
      <c r="Z52" s="17" t="str">
        <f>_xlfn.IFNA(INDEX(Cal_Reclassifications!$T$9:$AK$229,MATCH(Cal_Repairs!$M52,Cal_Reclassifications!$M$9:$M$229,0),MATCH(Cal_Repairs!Z$8,Cal_Reclassifications!$T$7:$AK$7,0)),"")</f>
        <v/>
      </c>
      <c r="AA52" s="17" t="str">
        <f>_xlfn.IFNA(INDEX(Cal_Reclassifications!$T$9:$AK$229,MATCH(Cal_Repairs!$M52,Cal_Reclassifications!$M$9:$M$229,0),MATCH(Cal_Repairs!AA$8,Cal_Reclassifications!$T$7:$AK$7,0)),"")</f>
        <v/>
      </c>
      <c r="AB52" s="17" t="str">
        <f>_xlfn.IFNA(INDEX(Cal_Reclassifications!$T$9:$AK$229,MATCH(Cal_Repairs!$M52,Cal_Reclassifications!$M$9:$M$229,0),MATCH(Cal_Repairs!AB$8,Cal_Reclassifications!$T$7:$AK$7,0)),"")</f>
        <v/>
      </c>
      <c r="AC52" s="17" t="str">
        <f>_xlfn.IFNA(INDEX(Cal_Reclassifications!$T$9:$AK$229,MATCH(Cal_Repairs!$M52,Cal_Reclassifications!$M$9:$M$229,0),MATCH(Cal_Repairs!AC$8,Cal_Reclassifications!$T$7:$AK$7,0)),"")</f>
        <v/>
      </c>
      <c r="AD52" s="17" t="str">
        <f>_xlfn.IFNA(INDEX(Cal_Reclassifications!$T$9:$AK$229,MATCH(Cal_Repairs!$M52,Cal_Reclassifications!$M$9:$M$229,0),MATCH(Cal_Repairs!AD$8,Cal_Reclassifications!$T$7:$AK$7,0)),"")</f>
        <v/>
      </c>
      <c r="AE52" s="17" t="str">
        <f>_xlfn.IFNA(INDEX(Cal_Reclassifications!$T$9:$AK$229,MATCH(Cal_Repairs!$M52,Cal_Reclassifications!$M$9:$M$229,0),MATCH(Cal_Repairs!AE$8,Cal_Reclassifications!$T$7:$AK$7,0)),"")</f>
        <v/>
      </c>
      <c r="AF52" s="17" t="str">
        <f>_xlfn.IFNA(INDEX(Cal_Reclassifications!$T$9:$AK$229,MATCH(Cal_Repairs!$M52,Cal_Reclassifications!$M$9:$M$229,0),MATCH(Cal_Repairs!AF$8,Cal_Reclassifications!$T$7:$AK$7,0)),"")</f>
        <v/>
      </c>
      <c r="AG52" s="17" t="str">
        <f>_xlfn.IFNA(INDEX(Cal_Reclassifications!$T$9:$AK$229,MATCH(Cal_Repairs!$M52,Cal_Reclassifications!$M$9:$M$229,0),MATCH(Cal_Repairs!AG$8,Cal_Reclassifications!$T$7:$AK$7,0)),"")</f>
        <v/>
      </c>
      <c r="AH52" s="17" t="str">
        <f>_xlfn.IFNA(INDEX(Cal_Reclassifications!$T$9:$AK$229,MATCH(Cal_Repairs!$M52,Cal_Reclassifications!$M$9:$M$229,0),MATCH(Cal_Repairs!AH$8,Cal_Reclassifications!$T$7:$AK$7,0)),"")</f>
        <v/>
      </c>
      <c r="AI52" s="17" t="str">
        <f>_xlfn.IFNA(INDEX(Cal_Reclassifications!$T$9:$AK$229,MATCH(Cal_Repairs!$M52,Cal_Reclassifications!$M$9:$M$229,0),MATCH(Cal_Repairs!AI$8,Cal_Reclassifications!$T$7:$AK$7,0)),"")</f>
        <v/>
      </c>
      <c r="AJ52" s="17" t="str">
        <f>_xlfn.IFNA(INDEX(Cal_Reclassifications!$T$9:$AK$229,MATCH(Cal_Repairs!$M52,Cal_Reclassifications!$M$9:$M$229,0),MATCH(Cal_Repairs!AJ$8,Cal_Reclassifications!$T$7:$AK$7,0)),"")</f>
        <v/>
      </c>
      <c r="AK52" s="17" t="str">
        <f>_xlfn.IFNA(INDEX(Cal_Reclassifications!$T$9:$AK$229,MATCH(Cal_Repairs!$M52,Cal_Reclassifications!$M$9:$M$229,0),MATCH(Cal_Repairs!AK$8,Cal_Reclassifications!$T$7:$AK$7,0)),"")</f>
        <v/>
      </c>
      <c r="AM52" s="17">
        <f t="shared" si="11"/>
        <v>0</v>
      </c>
      <c r="AN52" s="17">
        <f t="shared" si="12"/>
        <v>0</v>
      </c>
      <c r="AO52" s="17">
        <f t="shared" si="13"/>
        <v>0</v>
      </c>
    </row>
    <row r="53" spans="2:57">
      <c r="D53" s="25">
        <v>4</v>
      </c>
      <c r="E53" s="17" t="str">
        <f>_xlfn.IFNA(INDEX(Cal_Reclassifications!I$9:I$229,MATCH(Cal_Repairs!$M53,Cal_Reclassifications!$M$9:$M$229,0),0),"")</f>
        <v/>
      </c>
      <c r="F53" s="17" t="str">
        <f>INDEX(Lists!M$34:M$89,MATCH(Cal_Repairs!$I53,Lists!$P$34:$P$89,0),)</f>
        <v>Opex</v>
      </c>
      <c r="G53" s="17">
        <f>INDEX(Lists!N$34:N$89,MATCH(Cal_Repairs!$I53,Lists!$P$34:$P$89,0),)</f>
        <v>0</v>
      </c>
      <c r="H53" s="17" t="str">
        <f>INDEX(Lists!O$34:O$89,MATCH(Cal_Repairs!$I53,Lists!$P$34:$P$89,0),)</f>
        <v>Work Execution</v>
      </c>
      <c r="I53" s="17" t="str">
        <f t="shared" si="9"/>
        <v>Repairs</v>
      </c>
      <c r="J53" s="17" t="str">
        <f>_xlfn.IFNA(INDEX(Cal_Reclassifications!J$9:J$229,MATCH(Cal_Repairs!$M53,Cal_Reclassifications!$M$9:$M$229,0),0),"")</f>
        <v/>
      </c>
      <c r="L53" s="4" t="s">
        <v>111</v>
      </c>
      <c r="M53" s="17" t="str">
        <f t="shared" si="10"/>
        <v>Repairs_4</v>
      </c>
      <c r="T53" s="17" t="str">
        <f>_xlfn.IFNA(INDEX(Cal_Reclassifications!$T$9:$AK$229,MATCH(Cal_Repairs!$M53,Cal_Reclassifications!$M$9:$M$229,0),MATCH(Cal_Repairs!T$8,Cal_Reclassifications!$T$7:$AK$7,0)),"")</f>
        <v/>
      </c>
      <c r="U53" s="17" t="str">
        <f>_xlfn.IFNA(INDEX(Cal_Reclassifications!$T$9:$AK$229,MATCH(Cal_Repairs!$M53,Cal_Reclassifications!$M$9:$M$229,0),MATCH(Cal_Repairs!U$8,Cal_Reclassifications!$T$7:$AK$7,0)),"")</f>
        <v/>
      </c>
      <c r="V53" s="17" t="str">
        <f>_xlfn.IFNA(INDEX(Cal_Reclassifications!$T$9:$AK$229,MATCH(Cal_Repairs!$M53,Cal_Reclassifications!$M$9:$M$229,0),MATCH(Cal_Repairs!V$8,Cal_Reclassifications!$T$7:$AK$7,0)),"")</f>
        <v/>
      </c>
      <c r="W53" s="17" t="str">
        <f>_xlfn.IFNA(INDEX(Cal_Reclassifications!$T$9:$AK$229,MATCH(Cal_Repairs!$M53,Cal_Reclassifications!$M$9:$M$229,0),MATCH(Cal_Repairs!W$8,Cal_Reclassifications!$T$7:$AK$7,0)),"")</f>
        <v/>
      </c>
      <c r="X53" s="17" t="str">
        <f>_xlfn.IFNA(INDEX(Cal_Reclassifications!$T$9:$AK$229,MATCH(Cal_Repairs!$M53,Cal_Reclassifications!$M$9:$M$229,0),MATCH(Cal_Repairs!X$8,Cal_Reclassifications!$T$7:$AK$7,0)),"")</f>
        <v/>
      </c>
      <c r="Y53" s="17" t="str">
        <f>_xlfn.IFNA(INDEX(Cal_Reclassifications!$T$9:$AK$229,MATCH(Cal_Repairs!$M53,Cal_Reclassifications!$M$9:$M$229,0),MATCH(Cal_Repairs!Y$8,Cal_Reclassifications!$T$7:$AK$7,0)),"")</f>
        <v/>
      </c>
      <c r="Z53" s="17" t="str">
        <f>_xlfn.IFNA(INDEX(Cal_Reclassifications!$T$9:$AK$229,MATCH(Cal_Repairs!$M53,Cal_Reclassifications!$M$9:$M$229,0),MATCH(Cal_Repairs!Z$8,Cal_Reclassifications!$T$7:$AK$7,0)),"")</f>
        <v/>
      </c>
      <c r="AA53" s="17" t="str">
        <f>_xlfn.IFNA(INDEX(Cal_Reclassifications!$T$9:$AK$229,MATCH(Cal_Repairs!$M53,Cal_Reclassifications!$M$9:$M$229,0),MATCH(Cal_Repairs!AA$8,Cal_Reclassifications!$T$7:$AK$7,0)),"")</f>
        <v/>
      </c>
      <c r="AB53" s="17" t="str">
        <f>_xlfn.IFNA(INDEX(Cal_Reclassifications!$T$9:$AK$229,MATCH(Cal_Repairs!$M53,Cal_Reclassifications!$M$9:$M$229,0),MATCH(Cal_Repairs!AB$8,Cal_Reclassifications!$T$7:$AK$7,0)),"")</f>
        <v/>
      </c>
      <c r="AC53" s="17" t="str">
        <f>_xlfn.IFNA(INDEX(Cal_Reclassifications!$T$9:$AK$229,MATCH(Cal_Repairs!$M53,Cal_Reclassifications!$M$9:$M$229,0),MATCH(Cal_Repairs!AC$8,Cal_Reclassifications!$T$7:$AK$7,0)),"")</f>
        <v/>
      </c>
      <c r="AD53" s="17" t="str">
        <f>_xlfn.IFNA(INDEX(Cal_Reclassifications!$T$9:$AK$229,MATCH(Cal_Repairs!$M53,Cal_Reclassifications!$M$9:$M$229,0),MATCH(Cal_Repairs!AD$8,Cal_Reclassifications!$T$7:$AK$7,0)),"")</f>
        <v/>
      </c>
      <c r="AE53" s="17" t="str">
        <f>_xlfn.IFNA(INDEX(Cal_Reclassifications!$T$9:$AK$229,MATCH(Cal_Repairs!$M53,Cal_Reclassifications!$M$9:$M$229,0),MATCH(Cal_Repairs!AE$8,Cal_Reclassifications!$T$7:$AK$7,0)),"")</f>
        <v/>
      </c>
      <c r="AF53" s="17" t="str">
        <f>_xlfn.IFNA(INDEX(Cal_Reclassifications!$T$9:$AK$229,MATCH(Cal_Repairs!$M53,Cal_Reclassifications!$M$9:$M$229,0),MATCH(Cal_Repairs!AF$8,Cal_Reclassifications!$T$7:$AK$7,0)),"")</f>
        <v/>
      </c>
      <c r="AG53" s="17" t="str">
        <f>_xlfn.IFNA(INDEX(Cal_Reclassifications!$T$9:$AK$229,MATCH(Cal_Repairs!$M53,Cal_Reclassifications!$M$9:$M$229,0),MATCH(Cal_Repairs!AG$8,Cal_Reclassifications!$T$7:$AK$7,0)),"")</f>
        <v/>
      </c>
      <c r="AH53" s="17" t="str">
        <f>_xlfn.IFNA(INDEX(Cal_Reclassifications!$T$9:$AK$229,MATCH(Cal_Repairs!$M53,Cal_Reclassifications!$M$9:$M$229,0),MATCH(Cal_Repairs!AH$8,Cal_Reclassifications!$T$7:$AK$7,0)),"")</f>
        <v/>
      </c>
      <c r="AI53" s="17" t="str">
        <f>_xlfn.IFNA(INDEX(Cal_Reclassifications!$T$9:$AK$229,MATCH(Cal_Repairs!$M53,Cal_Reclassifications!$M$9:$M$229,0),MATCH(Cal_Repairs!AI$8,Cal_Reclassifications!$T$7:$AK$7,0)),"")</f>
        <v/>
      </c>
      <c r="AJ53" s="17" t="str">
        <f>_xlfn.IFNA(INDEX(Cal_Reclassifications!$T$9:$AK$229,MATCH(Cal_Repairs!$M53,Cal_Reclassifications!$M$9:$M$229,0),MATCH(Cal_Repairs!AJ$8,Cal_Reclassifications!$T$7:$AK$7,0)),"")</f>
        <v/>
      </c>
      <c r="AK53" s="17" t="str">
        <f>_xlfn.IFNA(INDEX(Cal_Reclassifications!$T$9:$AK$229,MATCH(Cal_Repairs!$M53,Cal_Reclassifications!$M$9:$M$229,0),MATCH(Cal_Repairs!AK$8,Cal_Reclassifications!$T$7:$AK$7,0)),"")</f>
        <v/>
      </c>
      <c r="AM53" s="17">
        <f t="shared" si="11"/>
        <v>0</v>
      </c>
      <c r="AN53" s="17">
        <f t="shared" si="12"/>
        <v>0</v>
      </c>
      <c r="AO53" s="17">
        <f t="shared" si="13"/>
        <v>0</v>
      </c>
    </row>
    <row r="54" spans="2:57">
      <c r="D54" s="25">
        <v>5</v>
      </c>
      <c r="E54" s="17" t="str">
        <f>_xlfn.IFNA(INDEX(Cal_Reclassifications!I$9:I$229,MATCH(Cal_Repairs!$M54,Cal_Reclassifications!$M$9:$M$229,0),0),"")</f>
        <v/>
      </c>
      <c r="F54" s="17" t="str">
        <f>INDEX(Lists!M$34:M$89,MATCH(Cal_Repairs!$I54,Lists!$P$34:$P$89,0),)</f>
        <v>Opex</v>
      </c>
      <c r="G54" s="17">
        <f>INDEX(Lists!N$34:N$89,MATCH(Cal_Repairs!$I54,Lists!$P$34:$P$89,0),)</f>
        <v>0</v>
      </c>
      <c r="H54" s="17" t="str">
        <f>INDEX(Lists!O$34:O$89,MATCH(Cal_Repairs!$I54,Lists!$P$34:$P$89,0),)</f>
        <v>Work Execution</v>
      </c>
      <c r="I54" s="17" t="str">
        <f t="shared" si="9"/>
        <v>Repairs</v>
      </c>
      <c r="J54" s="17" t="str">
        <f>_xlfn.IFNA(INDEX(Cal_Reclassifications!J$9:J$229,MATCH(Cal_Repairs!$M54,Cal_Reclassifications!$M$9:$M$229,0),0),"")</f>
        <v/>
      </c>
      <c r="L54" s="4" t="s">
        <v>111</v>
      </c>
      <c r="M54" s="17" t="str">
        <f t="shared" si="10"/>
        <v>Repairs_5</v>
      </c>
      <c r="T54" s="17" t="str">
        <f>_xlfn.IFNA(INDEX(Cal_Reclassifications!$T$9:$AK$229,MATCH(Cal_Repairs!$M54,Cal_Reclassifications!$M$9:$M$229,0),MATCH(Cal_Repairs!T$8,Cal_Reclassifications!$T$7:$AK$7,0)),"")</f>
        <v/>
      </c>
      <c r="U54" s="17" t="str">
        <f>_xlfn.IFNA(INDEX(Cal_Reclassifications!$T$9:$AK$229,MATCH(Cal_Repairs!$M54,Cal_Reclassifications!$M$9:$M$229,0),MATCH(Cal_Repairs!U$8,Cal_Reclassifications!$T$7:$AK$7,0)),"")</f>
        <v/>
      </c>
      <c r="V54" s="17" t="str">
        <f>_xlfn.IFNA(INDEX(Cal_Reclassifications!$T$9:$AK$229,MATCH(Cal_Repairs!$M54,Cal_Reclassifications!$M$9:$M$229,0),MATCH(Cal_Repairs!V$8,Cal_Reclassifications!$T$7:$AK$7,0)),"")</f>
        <v/>
      </c>
      <c r="W54" s="17" t="str">
        <f>_xlfn.IFNA(INDEX(Cal_Reclassifications!$T$9:$AK$229,MATCH(Cal_Repairs!$M54,Cal_Reclassifications!$M$9:$M$229,0),MATCH(Cal_Repairs!W$8,Cal_Reclassifications!$T$7:$AK$7,0)),"")</f>
        <v/>
      </c>
      <c r="X54" s="17" t="str">
        <f>_xlfn.IFNA(INDEX(Cal_Reclassifications!$T$9:$AK$229,MATCH(Cal_Repairs!$M54,Cal_Reclassifications!$M$9:$M$229,0),MATCH(Cal_Repairs!X$8,Cal_Reclassifications!$T$7:$AK$7,0)),"")</f>
        <v/>
      </c>
      <c r="Y54" s="17" t="str">
        <f>_xlfn.IFNA(INDEX(Cal_Reclassifications!$T$9:$AK$229,MATCH(Cal_Repairs!$M54,Cal_Reclassifications!$M$9:$M$229,0),MATCH(Cal_Repairs!Y$8,Cal_Reclassifications!$T$7:$AK$7,0)),"")</f>
        <v/>
      </c>
      <c r="Z54" s="17" t="str">
        <f>_xlfn.IFNA(INDEX(Cal_Reclassifications!$T$9:$AK$229,MATCH(Cal_Repairs!$M54,Cal_Reclassifications!$M$9:$M$229,0),MATCH(Cal_Repairs!Z$8,Cal_Reclassifications!$T$7:$AK$7,0)),"")</f>
        <v/>
      </c>
      <c r="AA54" s="17" t="str">
        <f>_xlfn.IFNA(INDEX(Cal_Reclassifications!$T$9:$AK$229,MATCH(Cal_Repairs!$M54,Cal_Reclassifications!$M$9:$M$229,0),MATCH(Cal_Repairs!AA$8,Cal_Reclassifications!$T$7:$AK$7,0)),"")</f>
        <v/>
      </c>
      <c r="AB54" s="17" t="str">
        <f>_xlfn.IFNA(INDEX(Cal_Reclassifications!$T$9:$AK$229,MATCH(Cal_Repairs!$M54,Cal_Reclassifications!$M$9:$M$229,0),MATCH(Cal_Repairs!AB$8,Cal_Reclassifications!$T$7:$AK$7,0)),"")</f>
        <v/>
      </c>
      <c r="AC54" s="17" t="str">
        <f>_xlfn.IFNA(INDEX(Cal_Reclassifications!$T$9:$AK$229,MATCH(Cal_Repairs!$M54,Cal_Reclassifications!$M$9:$M$229,0),MATCH(Cal_Repairs!AC$8,Cal_Reclassifications!$T$7:$AK$7,0)),"")</f>
        <v/>
      </c>
      <c r="AD54" s="17" t="str">
        <f>_xlfn.IFNA(INDEX(Cal_Reclassifications!$T$9:$AK$229,MATCH(Cal_Repairs!$M54,Cal_Reclassifications!$M$9:$M$229,0),MATCH(Cal_Repairs!AD$8,Cal_Reclassifications!$T$7:$AK$7,0)),"")</f>
        <v/>
      </c>
      <c r="AE54" s="17" t="str">
        <f>_xlfn.IFNA(INDEX(Cal_Reclassifications!$T$9:$AK$229,MATCH(Cal_Repairs!$M54,Cal_Reclassifications!$M$9:$M$229,0),MATCH(Cal_Repairs!AE$8,Cal_Reclassifications!$T$7:$AK$7,0)),"")</f>
        <v/>
      </c>
      <c r="AF54" s="17" t="str">
        <f>_xlfn.IFNA(INDEX(Cal_Reclassifications!$T$9:$AK$229,MATCH(Cal_Repairs!$M54,Cal_Reclassifications!$M$9:$M$229,0),MATCH(Cal_Repairs!AF$8,Cal_Reclassifications!$T$7:$AK$7,0)),"")</f>
        <v/>
      </c>
      <c r="AG54" s="17" t="str">
        <f>_xlfn.IFNA(INDEX(Cal_Reclassifications!$T$9:$AK$229,MATCH(Cal_Repairs!$M54,Cal_Reclassifications!$M$9:$M$229,0),MATCH(Cal_Repairs!AG$8,Cal_Reclassifications!$T$7:$AK$7,0)),"")</f>
        <v/>
      </c>
      <c r="AH54" s="17" t="str">
        <f>_xlfn.IFNA(INDEX(Cal_Reclassifications!$T$9:$AK$229,MATCH(Cal_Repairs!$M54,Cal_Reclassifications!$M$9:$M$229,0),MATCH(Cal_Repairs!AH$8,Cal_Reclassifications!$T$7:$AK$7,0)),"")</f>
        <v/>
      </c>
      <c r="AI54" s="17" t="str">
        <f>_xlfn.IFNA(INDEX(Cal_Reclassifications!$T$9:$AK$229,MATCH(Cal_Repairs!$M54,Cal_Reclassifications!$M$9:$M$229,0),MATCH(Cal_Repairs!AI$8,Cal_Reclassifications!$T$7:$AK$7,0)),"")</f>
        <v/>
      </c>
      <c r="AJ54" s="17" t="str">
        <f>_xlfn.IFNA(INDEX(Cal_Reclassifications!$T$9:$AK$229,MATCH(Cal_Repairs!$M54,Cal_Reclassifications!$M$9:$M$229,0),MATCH(Cal_Repairs!AJ$8,Cal_Reclassifications!$T$7:$AK$7,0)),"")</f>
        <v/>
      </c>
      <c r="AK54" s="17" t="str">
        <f>_xlfn.IFNA(INDEX(Cal_Reclassifications!$T$9:$AK$229,MATCH(Cal_Repairs!$M54,Cal_Reclassifications!$M$9:$M$229,0),MATCH(Cal_Repairs!AK$8,Cal_Reclassifications!$T$7:$AK$7,0)),"")</f>
        <v/>
      </c>
      <c r="AM54" s="17">
        <f t="shared" si="11"/>
        <v>0</v>
      </c>
      <c r="AN54" s="17">
        <f t="shared" si="12"/>
        <v>0</v>
      </c>
      <c r="AO54" s="17">
        <f t="shared" si="13"/>
        <v>0</v>
      </c>
    </row>
    <row r="55" spans="2:57">
      <c r="D55" s="25">
        <v>6</v>
      </c>
      <c r="E55" s="17" t="str">
        <f>_xlfn.IFNA(INDEX(Cal_Reclassifications!I$9:I$229,MATCH(Cal_Repairs!$M55,Cal_Reclassifications!$M$9:$M$229,0),0),"")</f>
        <v/>
      </c>
      <c r="F55" s="17" t="str">
        <f>INDEX(Lists!M$34:M$89,MATCH(Cal_Repairs!$I55,Lists!$P$34:$P$89,0),)</f>
        <v>Opex</v>
      </c>
      <c r="G55" s="17">
        <f>INDEX(Lists!N$34:N$89,MATCH(Cal_Repairs!$I55,Lists!$P$34:$P$89,0),)</f>
        <v>0</v>
      </c>
      <c r="H55" s="17" t="str">
        <f>INDEX(Lists!O$34:O$89,MATCH(Cal_Repairs!$I55,Lists!$P$34:$P$89,0),)</f>
        <v>Work Execution</v>
      </c>
      <c r="I55" s="17" t="str">
        <f t="shared" si="9"/>
        <v>Repairs</v>
      </c>
      <c r="J55" s="17" t="str">
        <f>_xlfn.IFNA(INDEX(Cal_Reclassifications!J$9:J$229,MATCH(Cal_Repairs!$M55,Cal_Reclassifications!$M$9:$M$229,0),0),"")</f>
        <v/>
      </c>
      <c r="L55" s="4" t="s">
        <v>111</v>
      </c>
      <c r="M55" s="17" t="str">
        <f t="shared" si="10"/>
        <v>Repairs_6</v>
      </c>
      <c r="T55" s="17" t="str">
        <f>_xlfn.IFNA(INDEX(Cal_Reclassifications!$T$9:$AK$229,MATCH(Cal_Repairs!$M55,Cal_Reclassifications!$M$9:$M$229,0),MATCH(Cal_Repairs!T$8,Cal_Reclassifications!$T$7:$AK$7,0)),"")</f>
        <v/>
      </c>
      <c r="U55" s="17" t="str">
        <f>_xlfn.IFNA(INDEX(Cal_Reclassifications!$T$9:$AK$229,MATCH(Cal_Repairs!$M55,Cal_Reclassifications!$M$9:$M$229,0),MATCH(Cal_Repairs!U$8,Cal_Reclassifications!$T$7:$AK$7,0)),"")</f>
        <v/>
      </c>
      <c r="V55" s="17" t="str">
        <f>_xlfn.IFNA(INDEX(Cal_Reclassifications!$T$9:$AK$229,MATCH(Cal_Repairs!$M55,Cal_Reclassifications!$M$9:$M$229,0),MATCH(Cal_Repairs!V$8,Cal_Reclassifications!$T$7:$AK$7,0)),"")</f>
        <v/>
      </c>
      <c r="W55" s="17" t="str">
        <f>_xlfn.IFNA(INDEX(Cal_Reclassifications!$T$9:$AK$229,MATCH(Cal_Repairs!$M55,Cal_Reclassifications!$M$9:$M$229,0),MATCH(Cal_Repairs!W$8,Cal_Reclassifications!$T$7:$AK$7,0)),"")</f>
        <v/>
      </c>
      <c r="X55" s="17" t="str">
        <f>_xlfn.IFNA(INDEX(Cal_Reclassifications!$T$9:$AK$229,MATCH(Cal_Repairs!$M55,Cal_Reclassifications!$M$9:$M$229,0),MATCH(Cal_Repairs!X$8,Cal_Reclassifications!$T$7:$AK$7,0)),"")</f>
        <v/>
      </c>
      <c r="Y55" s="17" t="str">
        <f>_xlfn.IFNA(INDEX(Cal_Reclassifications!$T$9:$AK$229,MATCH(Cal_Repairs!$M55,Cal_Reclassifications!$M$9:$M$229,0),MATCH(Cal_Repairs!Y$8,Cal_Reclassifications!$T$7:$AK$7,0)),"")</f>
        <v/>
      </c>
      <c r="Z55" s="17" t="str">
        <f>_xlfn.IFNA(INDEX(Cal_Reclassifications!$T$9:$AK$229,MATCH(Cal_Repairs!$M55,Cal_Reclassifications!$M$9:$M$229,0),MATCH(Cal_Repairs!Z$8,Cal_Reclassifications!$T$7:$AK$7,0)),"")</f>
        <v/>
      </c>
      <c r="AA55" s="17" t="str">
        <f>_xlfn.IFNA(INDEX(Cal_Reclassifications!$T$9:$AK$229,MATCH(Cal_Repairs!$M55,Cal_Reclassifications!$M$9:$M$229,0),MATCH(Cal_Repairs!AA$8,Cal_Reclassifications!$T$7:$AK$7,0)),"")</f>
        <v/>
      </c>
      <c r="AB55" s="17" t="str">
        <f>_xlfn.IFNA(INDEX(Cal_Reclassifications!$T$9:$AK$229,MATCH(Cal_Repairs!$M55,Cal_Reclassifications!$M$9:$M$229,0),MATCH(Cal_Repairs!AB$8,Cal_Reclassifications!$T$7:$AK$7,0)),"")</f>
        <v/>
      </c>
      <c r="AC55" s="17" t="str">
        <f>_xlfn.IFNA(INDEX(Cal_Reclassifications!$T$9:$AK$229,MATCH(Cal_Repairs!$M55,Cal_Reclassifications!$M$9:$M$229,0),MATCH(Cal_Repairs!AC$8,Cal_Reclassifications!$T$7:$AK$7,0)),"")</f>
        <v/>
      </c>
      <c r="AD55" s="17" t="str">
        <f>_xlfn.IFNA(INDEX(Cal_Reclassifications!$T$9:$AK$229,MATCH(Cal_Repairs!$M55,Cal_Reclassifications!$M$9:$M$229,0),MATCH(Cal_Repairs!AD$8,Cal_Reclassifications!$T$7:$AK$7,0)),"")</f>
        <v/>
      </c>
      <c r="AE55" s="17" t="str">
        <f>_xlfn.IFNA(INDEX(Cal_Reclassifications!$T$9:$AK$229,MATCH(Cal_Repairs!$M55,Cal_Reclassifications!$M$9:$M$229,0),MATCH(Cal_Repairs!AE$8,Cal_Reclassifications!$T$7:$AK$7,0)),"")</f>
        <v/>
      </c>
      <c r="AF55" s="17" t="str">
        <f>_xlfn.IFNA(INDEX(Cal_Reclassifications!$T$9:$AK$229,MATCH(Cal_Repairs!$M55,Cal_Reclassifications!$M$9:$M$229,0),MATCH(Cal_Repairs!AF$8,Cal_Reclassifications!$T$7:$AK$7,0)),"")</f>
        <v/>
      </c>
      <c r="AG55" s="17" t="str">
        <f>_xlfn.IFNA(INDEX(Cal_Reclassifications!$T$9:$AK$229,MATCH(Cal_Repairs!$M55,Cal_Reclassifications!$M$9:$M$229,0),MATCH(Cal_Repairs!AG$8,Cal_Reclassifications!$T$7:$AK$7,0)),"")</f>
        <v/>
      </c>
      <c r="AH55" s="17" t="str">
        <f>_xlfn.IFNA(INDEX(Cal_Reclassifications!$T$9:$AK$229,MATCH(Cal_Repairs!$M55,Cal_Reclassifications!$M$9:$M$229,0),MATCH(Cal_Repairs!AH$8,Cal_Reclassifications!$T$7:$AK$7,0)),"")</f>
        <v/>
      </c>
      <c r="AI55" s="17" t="str">
        <f>_xlfn.IFNA(INDEX(Cal_Reclassifications!$T$9:$AK$229,MATCH(Cal_Repairs!$M55,Cal_Reclassifications!$M$9:$M$229,0),MATCH(Cal_Repairs!AI$8,Cal_Reclassifications!$T$7:$AK$7,0)),"")</f>
        <v/>
      </c>
      <c r="AJ55" s="17" t="str">
        <f>_xlfn.IFNA(INDEX(Cal_Reclassifications!$T$9:$AK$229,MATCH(Cal_Repairs!$M55,Cal_Reclassifications!$M$9:$M$229,0),MATCH(Cal_Repairs!AJ$8,Cal_Reclassifications!$T$7:$AK$7,0)),"")</f>
        <v/>
      </c>
      <c r="AK55" s="17" t="str">
        <f>_xlfn.IFNA(INDEX(Cal_Reclassifications!$T$9:$AK$229,MATCH(Cal_Repairs!$M55,Cal_Reclassifications!$M$9:$M$229,0),MATCH(Cal_Repairs!AK$8,Cal_Reclassifications!$T$7:$AK$7,0)),"")</f>
        <v/>
      </c>
      <c r="AM55" s="17">
        <f t="shared" si="11"/>
        <v>0</v>
      </c>
      <c r="AN55" s="17">
        <f t="shared" si="12"/>
        <v>0</v>
      </c>
      <c r="AO55" s="17">
        <f t="shared" si="13"/>
        <v>0</v>
      </c>
    </row>
    <row r="56" spans="2:57">
      <c r="D56" s="25">
        <v>7</v>
      </c>
      <c r="E56" s="17" t="str">
        <f>_xlfn.IFNA(INDEX(Cal_Reclassifications!I$9:I$229,MATCH(Cal_Repairs!$M56,Cal_Reclassifications!$M$9:$M$229,0),0),"")</f>
        <v/>
      </c>
      <c r="F56" s="17" t="str">
        <f>INDEX(Lists!M$34:M$89,MATCH(Cal_Repairs!$I56,Lists!$P$34:$P$89,0),)</f>
        <v>Opex</v>
      </c>
      <c r="G56" s="17">
        <f>INDEX(Lists!N$34:N$89,MATCH(Cal_Repairs!$I56,Lists!$P$34:$P$89,0),)</f>
        <v>0</v>
      </c>
      <c r="H56" s="17" t="str">
        <f>INDEX(Lists!O$34:O$89,MATCH(Cal_Repairs!$I56,Lists!$P$34:$P$89,0),)</f>
        <v>Work Execution</v>
      </c>
      <c r="I56" s="17" t="str">
        <f t="shared" si="9"/>
        <v>Repairs</v>
      </c>
      <c r="J56" s="17" t="str">
        <f>_xlfn.IFNA(INDEX(Cal_Reclassifications!J$9:J$229,MATCH(Cal_Repairs!$M56,Cal_Reclassifications!$M$9:$M$229,0),0),"")</f>
        <v/>
      </c>
      <c r="L56" s="4" t="s">
        <v>111</v>
      </c>
      <c r="M56" s="17" t="str">
        <f t="shared" si="10"/>
        <v>Repairs_7</v>
      </c>
      <c r="T56" s="17" t="str">
        <f>_xlfn.IFNA(INDEX(Cal_Reclassifications!$T$9:$AK$229,MATCH(Cal_Repairs!$M56,Cal_Reclassifications!$M$9:$M$229,0),MATCH(Cal_Repairs!T$8,Cal_Reclassifications!$T$7:$AK$7,0)),"")</f>
        <v/>
      </c>
      <c r="U56" s="17" t="str">
        <f>_xlfn.IFNA(INDEX(Cal_Reclassifications!$T$9:$AK$229,MATCH(Cal_Repairs!$M56,Cal_Reclassifications!$M$9:$M$229,0),MATCH(Cal_Repairs!U$8,Cal_Reclassifications!$T$7:$AK$7,0)),"")</f>
        <v/>
      </c>
      <c r="V56" s="17" t="str">
        <f>_xlfn.IFNA(INDEX(Cal_Reclassifications!$T$9:$AK$229,MATCH(Cal_Repairs!$M56,Cal_Reclassifications!$M$9:$M$229,0),MATCH(Cal_Repairs!V$8,Cal_Reclassifications!$T$7:$AK$7,0)),"")</f>
        <v/>
      </c>
      <c r="W56" s="17" t="str">
        <f>_xlfn.IFNA(INDEX(Cal_Reclassifications!$T$9:$AK$229,MATCH(Cal_Repairs!$M56,Cal_Reclassifications!$M$9:$M$229,0),MATCH(Cal_Repairs!W$8,Cal_Reclassifications!$T$7:$AK$7,0)),"")</f>
        <v/>
      </c>
      <c r="X56" s="17" t="str">
        <f>_xlfn.IFNA(INDEX(Cal_Reclassifications!$T$9:$AK$229,MATCH(Cal_Repairs!$M56,Cal_Reclassifications!$M$9:$M$229,0),MATCH(Cal_Repairs!X$8,Cal_Reclassifications!$T$7:$AK$7,0)),"")</f>
        <v/>
      </c>
      <c r="Y56" s="17" t="str">
        <f>_xlfn.IFNA(INDEX(Cal_Reclassifications!$T$9:$AK$229,MATCH(Cal_Repairs!$M56,Cal_Reclassifications!$M$9:$M$229,0),MATCH(Cal_Repairs!Y$8,Cal_Reclassifications!$T$7:$AK$7,0)),"")</f>
        <v/>
      </c>
      <c r="Z56" s="17" t="str">
        <f>_xlfn.IFNA(INDEX(Cal_Reclassifications!$T$9:$AK$229,MATCH(Cal_Repairs!$M56,Cal_Reclassifications!$M$9:$M$229,0),MATCH(Cal_Repairs!Z$8,Cal_Reclassifications!$T$7:$AK$7,0)),"")</f>
        <v/>
      </c>
      <c r="AA56" s="17" t="str">
        <f>_xlfn.IFNA(INDEX(Cal_Reclassifications!$T$9:$AK$229,MATCH(Cal_Repairs!$M56,Cal_Reclassifications!$M$9:$M$229,0),MATCH(Cal_Repairs!AA$8,Cal_Reclassifications!$T$7:$AK$7,0)),"")</f>
        <v/>
      </c>
      <c r="AB56" s="17" t="str">
        <f>_xlfn.IFNA(INDEX(Cal_Reclassifications!$T$9:$AK$229,MATCH(Cal_Repairs!$M56,Cal_Reclassifications!$M$9:$M$229,0),MATCH(Cal_Repairs!AB$8,Cal_Reclassifications!$T$7:$AK$7,0)),"")</f>
        <v/>
      </c>
      <c r="AC56" s="17" t="str">
        <f>_xlfn.IFNA(INDEX(Cal_Reclassifications!$T$9:$AK$229,MATCH(Cal_Repairs!$M56,Cal_Reclassifications!$M$9:$M$229,0),MATCH(Cal_Repairs!AC$8,Cal_Reclassifications!$T$7:$AK$7,0)),"")</f>
        <v/>
      </c>
      <c r="AD56" s="17" t="str">
        <f>_xlfn.IFNA(INDEX(Cal_Reclassifications!$T$9:$AK$229,MATCH(Cal_Repairs!$M56,Cal_Reclassifications!$M$9:$M$229,0),MATCH(Cal_Repairs!AD$8,Cal_Reclassifications!$T$7:$AK$7,0)),"")</f>
        <v/>
      </c>
      <c r="AE56" s="17" t="str">
        <f>_xlfn.IFNA(INDEX(Cal_Reclassifications!$T$9:$AK$229,MATCH(Cal_Repairs!$M56,Cal_Reclassifications!$M$9:$M$229,0),MATCH(Cal_Repairs!AE$8,Cal_Reclassifications!$T$7:$AK$7,0)),"")</f>
        <v/>
      </c>
      <c r="AF56" s="17" t="str">
        <f>_xlfn.IFNA(INDEX(Cal_Reclassifications!$T$9:$AK$229,MATCH(Cal_Repairs!$M56,Cal_Reclassifications!$M$9:$M$229,0),MATCH(Cal_Repairs!AF$8,Cal_Reclassifications!$T$7:$AK$7,0)),"")</f>
        <v/>
      </c>
      <c r="AG56" s="17" t="str">
        <f>_xlfn.IFNA(INDEX(Cal_Reclassifications!$T$9:$AK$229,MATCH(Cal_Repairs!$M56,Cal_Reclassifications!$M$9:$M$229,0),MATCH(Cal_Repairs!AG$8,Cal_Reclassifications!$T$7:$AK$7,0)),"")</f>
        <v/>
      </c>
      <c r="AH56" s="17" t="str">
        <f>_xlfn.IFNA(INDEX(Cal_Reclassifications!$T$9:$AK$229,MATCH(Cal_Repairs!$M56,Cal_Reclassifications!$M$9:$M$229,0),MATCH(Cal_Repairs!AH$8,Cal_Reclassifications!$T$7:$AK$7,0)),"")</f>
        <v/>
      </c>
      <c r="AI56" s="17" t="str">
        <f>_xlfn.IFNA(INDEX(Cal_Reclassifications!$T$9:$AK$229,MATCH(Cal_Repairs!$M56,Cal_Reclassifications!$M$9:$M$229,0),MATCH(Cal_Repairs!AI$8,Cal_Reclassifications!$T$7:$AK$7,0)),"")</f>
        <v/>
      </c>
      <c r="AJ56" s="17" t="str">
        <f>_xlfn.IFNA(INDEX(Cal_Reclassifications!$T$9:$AK$229,MATCH(Cal_Repairs!$M56,Cal_Reclassifications!$M$9:$M$229,0),MATCH(Cal_Repairs!AJ$8,Cal_Reclassifications!$T$7:$AK$7,0)),"")</f>
        <v/>
      </c>
      <c r="AK56" s="17" t="str">
        <f>_xlfn.IFNA(INDEX(Cal_Reclassifications!$T$9:$AK$229,MATCH(Cal_Repairs!$M56,Cal_Reclassifications!$M$9:$M$229,0),MATCH(Cal_Repairs!AK$8,Cal_Reclassifications!$T$7:$AK$7,0)),"")</f>
        <v/>
      </c>
      <c r="AM56" s="17">
        <f t="shared" si="11"/>
        <v>0</v>
      </c>
      <c r="AN56" s="17">
        <f t="shared" si="12"/>
        <v>0</v>
      </c>
      <c r="AO56" s="17">
        <f t="shared" si="13"/>
        <v>0</v>
      </c>
    </row>
    <row r="57" spans="2:57">
      <c r="D57" s="25">
        <v>8</v>
      </c>
      <c r="E57" s="17" t="str">
        <f>_xlfn.IFNA(INDEX(Cal_Reclassifications!I$9:I$229,MATCH(Cal_Repairs!$M57,Cal_Reclassifications!$M$9:$M$229,0),0),"")</f>
        <v/>
      </c>
      <c r="F57" s="17" t="str">
        <f>INDEX(Lists!M$34:M$89,MATCH(Cal_Repairs!$I57,Lists!$P$34:$P$89,0),)</f>
        <v>Opex</v>
      </c>
      <c r="G57" s="17">
        <f>INDEX(Lists!N$34:N$89,MATCH(Cal_Repairs!$I57,Lists!$P$34:$P$89,0),)</f>
        <v>0</v>
      </c>
      <c r="H57" s="17" t="str">
        <f>INDEX(Lists!O$34:O$89,MATCH(Cal_Repairs!$I57,Lists!$P$34:$P$89,0),)</f>
        <v>Work Execution</v>
      </c>
      <c r="I57" s="17" t="str">
        <f t="shared" si="9"/>
        <v>Repairs</v>
      </c>
      <c r="J57" s="17" t="str">
        <f>_xlfn.IFNA(INDEX(Cal_Reclassifications!J$9:J$229,MATCH(Cal_Repairs!$M57,Cal_Reclassifications!$M$9:$M$229,0),0),"")</f>
        <v/>
      </c>
      <c r="L57" s="4" t="s">
        <v>111</v>
      </c>
      <c r="M57" s="17" t="str">
        <f t="shared" si="10"/>
        <v>Repairs_8</v>
      </c>
      <c r="T57" s="17" t="str">
        <f>_xlfn.IFNA(INDEX(Cal_Reclassifications!$T$9:$AK$229,MATCH(Cal_Repairs!$M57,Cal_Reclassifications!$M$9:$M$229,0),MATCH(Cal_Repairs!T$8,Cal_Reclassifications!$T$7:$AK$7,0)),"")</f>
        <v/>
      </c>
      <c r="U57" s="17" t="str">
        <f>_xlfn.IFNA(INDEX(Cal_Reclassifications!$T$9:$AK$229,MATCH(Cal_Repairs!$M57,Cal_Reclassifications!$M$9:$M$229,0),MATCH(Cal_Repairs!U$8,Cal_Reclassifications!$T$7:$AK$7,0)),"")</f>
        <v/>
      </c>
      <c r="V57" s="17" t="str">
        <f>_xlfn.IFNA(INDEX(Cal_Reclassifications!$T$9:$AK$229,MATCH(Cal_Repairs!$M57,Cal_Reclassifications!$M$9:$M$229,0),MATCH(Cal_Repairs!V$8,Cal_Reclassifications!$T$7:$AK$7,0)),"")</f>
        <v/>
      </c>
      <c r="W57" s="17" t="str">
        <f>_xlfn.IFNA(INDEX(Cal_Reclassifications!$T$9:$AK$229,MATCH(Cal_Repairs!$M57,Cal_Reclassifications!$M$9:$M$229,0),MATCH(Cal_Repairs!W$8,Cal_Reclassifications!$T$7:$AK$7,0)),"")</f>
        <v/>
      </c>
      <c r="X57" s="17" t="str">
        <f>_xlfn.IFNA(INDEX(Cal_Reclassifications!$T$9:$AK$229,MATCH(Cal_Repairs!$M57,Cal_Reclassifications!$M$9:$M$229,0),MATCH(Cal_Repairs!X$8,Cal_Reclassifications!$T$7:$AK$7,0)),"")</f>
        <v/>
      </c>
      <c r="Y57" s="17" t="str">
        <f>_xlfn.IFNA(INDEX(Cal_Reclassifications!$T$9:$AK$229,MATCH(Cal_Repairs!$M57,Cal_Reclassifications!$M$9:$M$229,0),MATCH(Cal_Repairs!Y$8,Cal_Reclassifications!$T$7:$AK$7,0)),"")</f>
        <v/>
      </c>
      <c r="Z57" s="17" t="str">
        <f>_xlfn.IFNA(INDEX(Cal_Reclassifications!$T$9:$AK$229,MATCH(Cal_Repairs!$M57,Cal_Reclassifications!$M$9:$M$229,0),MATCH(Cal_Repairs!Z$8,Cal_Reclassifications!$T$7:$AK$7,0)),"")</f>
        <v/>
      </c>
      <c r="AA57" s="17" t="str">
        <f>_xlfn.IFNA(INDEX(Cal_Reclassifications!$T$9:$AK$229,MATCH(Cal_Repairs!$M57,Cal_Reclassifications!$M$9:$M$229,0),MATCH(Cal_Repairs!AA$8,Cal_Reclassifications!$T$7:$AK$7,0)),"")</f>
        <v/>
      </c>
      <c r="AB57" s="17" t="str">
        <f>_xlfn.IFNA(INDEX(Cal_Reclassifications!$T$9:$AK$229,MATCH(Cal_Repairs!$M57,Cal_Reclassifications!$M$9:$M$229,0),MATCH(Cal_Repairs!AB$8,Cal_Reclassifications!$T$7:$AK$7,0)),"")</f>
        <v/>
      </c>
      <c r="AC57" s="17" t="str">
        <f>_xlfn.IFNA(INDEX(Cal_Reclassifications!$T$9:$AK$229,MATCH(Cal_Repairs!$M57,Cal_Reclassifications!$M$9:$M$229,0),MATCH(Cal_Repairs!AC$8,Cal_Reclassifications!$T$7:$AK$7,0)),"")</f>
        <v/>
      </c>
      <c r="AD57" s="17" t="str">
        <f>_xlfn.IFNA(INDEX(Cal_Reclassifications!$T$9:$AK$229,MATCH(Cal_Repairs!$M57,Cal_Reclassifications!$M$9:$M$229,0),MATCH(Cal_Repairs!AD$8,Cal_Reclassifications!$T$7:$AK$7,0)),"")</f>
        <v/>
      </c>
      <c r="AE57" s="17" t="str">
        <f>_xlfn.IFNA(INDEX(Cal_Reclassifications!$T$9:$AK$229,MATCH(Cal_Repairs!$M57,Cal_Reclassifications!$M$9:$M$229,0),MATCH(Cal_Repairs!AE$8,Cal_Reclassifications!$T$7:$AK$7,0)),"")</f>
        <v/>
      </c>
      <c r="AF57" s="17" t="str">
        <f>_xlfn.IFNA(INDEX(Cal_Reclassifications!$T$9:$AK$229,MATCH(Cal_Repairs!$M57,Cal_Reclassifications!$M$9:$M$229,0),MATCH(Cal_Repairs!AF$8,Cal_Reclassifications!$T$7:$AK$7,0)),"")</f>
        <v/>
      </c>
      <c r="AG57" s="17" t="str">
        <f>_xlfn.IFNA(INDEX(Cal_Reclassifications!$T$9:$AK$229,MATCH(Cal_Repairs!$M57,Cal_Reclassifications!$M$9:$M$229,0),MATCH(Cal_Repairs!AG$8,Cal_Reclassifications!$T$7:$AK$7,0)),"")</f>
        <v/>
      </c>
      <c r="AH57" s="17" t="str">
        <f>_xlfn.IFNA(INDEX(Cal_Reclassifications!$T$9:$AK$229,MATCH(Cal_Repairs!$M57,Cal_Reclassifications!$M$9:$M$229,0),MATCH(Cal_Repairs!AH$8,Cal_Reclassifications!$T$7:$AK$7,0)),"")</f>
        <v/>
      </c>
      <c r="AI57" s="17" t="str">
        <f>_xlfn.IFNA(INDEX(Cal_Reclassifications!$T$9:$AK$229,MATCH(Cal_Repairs!$M57,Cal_Reclassifications!$M$9:$M$229,0),MATCH(Cal_Repairs!AI$8,Cal_Reclassifications!$T$7:$AK$7,0)),"")</f>
        <v/>
      </c>
      <c r="AJ57" s="17" t="str">
        <f>_xlfn.IFNA(INDEX(Cal_Reclassifications!$T$9:$AK$229,MATCH(Cal_Repairs!$M57,Cal_Reclassifications!$M$9:$M$229,0),MATCH(Cal_Repairs!AJ$8,Cal_Reclassifications!$T$7:$AK$7,0)),"")</f>
        <v/>
      </c>
      <c r="AK57" s="17" t="str">
        <f>_xlfn.IFNA(INDEX(Cal_Reclassifications!$T$9:$AK$229,MATCH(Cal_Repairs!$M57,Cal_Reclassifications!$M$9:$M$229,0),MATCH(Cal_Repairs!AK$8,Cal_Reclassifications!$T$7:$AK$7,0)),"")</f>
        <v/>
      </c>
      <c r="AM57" s="17">
        <f t="shared" si="11"/>
        <v>0</v>
      </c>
      <c r="AN57" s="17">
        <f t="shared" si="12"/>
        <v>0</v>
      </c>
      <c r="AO57" s="17">
        <f t="shared" si="13"/>
        <v>0</v>
      </c>
    </row>
    <row r="58" spans="2:57">
      <c r="D58" s="25">
        <v>9</v>
      </c>
      <c r="E58" s="17" t="str">
        <f>_xlfn.IFNA(INDEX(Cal_Reclassifications!I$9:I$229,MATCH(Cal_Repairs!$M58,Cal_Reclassifications!$M$9:$M$229,0),0),"")</f>
        <v/>
      </c>
      <c r="F58" s="17" t="str">
        <f>INDEX(Lists!M$34:M$89,MATCH(Cal_Repairs!$I58,Lists!$P$34:$P$89,0),)</f>
        <v>Opex</v>
      </c>
      <c r="G58" s="17">
        <f>INDEX(Lists!N$34:N$89,MATCH(Cal_Repairs!$I58,Lists!$P$34:$P$89,0),)</f>
        <v>0</v>
      </c>
      <c r="H58" s="17" t="str">
        <f>INDEX(Lists!O$34:O$89,MATCH(Cal_Repairs!$I58,Lists!$P$34:$P$89,0),)</f>
        <v>Work Execution</v>
      </c>
      <c r="I58" s="17" t="str">
        <f t="shared" si="9"/>
        <v>Repairs</v>
      </c>
      <c r="J58" s="17" t="str">
        <f>_xlfn.IFNA(INDEX(Cal_Reclassifications!J$9:J$229,MATCH(Cal_Repairs!$M58,Cal_Reclassifications!$M$9:$M$229,0),0),"")</f>
        <v/>
      </c>
      <c r="L58" s="4" t="s">
        <v>111</v>
      </c>
      <c r="M58" s="17" t="str">
        <f t="shared" si="10"/>
        <v>Repairs_9</v>
      </c>
      <c r="T58" s="17" t="str">
        <f>_xlfn.IFNA(INDEX(Cal_Reclassifications!$T$9:$AK$229,MATCH(Cal_Repairs!$M58,Cal_Reclassifications!$M$9:$M$229,0),MATCH(Cal_Repairs!T$8,Cal_Reclassifications!$T$7:$AK$7,0)),"")</f>
        <v/>
      </c>
      <c r="U58" s="17" t="str">
        <f>_xlfn.IFNA(INDEX(Cal_Reclassifications!$T$9:$AK$229,MATCH(Cal_Repairs!$M58,Cal_Reclassifications!$M$9:$M$229,0),MATCH(Cal_Repairs!U$8,Cal_Reclassifications!$T$7:$AK$7,0)),"")</f>
        <v/>
      </c>
      <c r="V58" s="17" t="str">
        <f>_xlfn.IFNA(INDEX(Cal_Reclassifications!$T$9:$AK$229,MATCH(Cal_Repairs!$M58,Cal_Reclassifications!$M$9:$M$229,0),MATCH(Cal_Repairs!V$8,Cal_Reclassifications!$T$7:$AK$7,0)),"")</f>
        <v/>
      </c>
      <c r="W58" s="17" t="str">
        <f>_xlfn.IFNA(INDEX(Cal_Reclassifications!$T$9:$AK$229,MATCH(Cal_Repairs!$M58,Cal_Reclassifications!$M$9:$M$229,0),MATCH(Cal_Repairs!W$8,Cal_Reclassifications!$T$7:$AK$7,0)),"")</f>
        <v/>
      </c>
      <c r="X58" s="17" t="str">
        <f>_xlfn.IFNA(INDEX(Cal_Reclassifications!$T$9:$AK$229,MATCH(Cal_Repairs!$M58,Cal_Reclassifications!$M$9:$M$229,0),MATCH(Cal_Repairs!X$8,Cal_Reclassifications!$T$7:$AK$7,0)),"")</f>
        <v/>
      </c>
      <c r="Y58" s="17" t="str">
        <f>_xlfn.IFNA(INDEX(Cal_Reclassifications!$T$9:$AK$229,MATCH(Cal_Repairs!$M58,Cal_Reclassifications!$M$9:$M$229,0),MATCH(Cal_Repairs!Y$8,Cal_Reclassifications!$T$7:$AK$7,0)),"")</f>
        <v/>
      </c>
      <c r="Z58" s="17" t="str">
        <f>_xlfn.IFNA(INDEX(Cal_Reclassifications!$T$9:$AK$229,MATCH(Cal_Repairs!$M58,Cal_Reclassifications!$M$9:$M$229,0),MATCH(Cal_Repairs!Z$8,Cal_Reclassifications!$T$7:$AK$7,0)),"")</f>
        <v/>
      </c>
      <c r="AA58" s="17" t="str">
        <f>_xlfn.IFNA(INDEX(Cal_Reclassifications!$T$9:$AK$229,MATCH(Cal_Repairs!$M58,Cal_Reclassifications!$M$9:$M$229,0),MATCH(Cal_Repairs!AA$8,Cal_Reclassifications!$T$7:$AK$7,0)),"")</f>
        <v/>
      </c>
      <c r="AB58" s="17" t="str">
        <f>_xlfn.IFNA(INDEX(Cal_Reclassifications!$T$9:$AK$229,MATCH(Cal_Repairs!$M58,Cal_Reclassifications!$M$9:$M$229,0),MATCH(Cal_Repairs!AB$8,Cal_Reclassifications!$T$7:$AK$7,0)),"")</f>
        <v/>
      </c>
      <c r="AC58" s="17" t="str">
        <f>_xlfn.IFNA(INDEX(Cal_Reclassifications!$T$9:$AK$229,MATCH(Cal_Repairs!$M58,Cal_Reclassifications!$M$9:$M$229,0),MATCH(Cal_Repairs!AC$8,Cal_Reclassifications!$T$7:$AK$7,0)),"")</f>
        <v/>
      </c>
      <c r="AD58" s="17" t="str">
        <f>_xlfn.IFNA(INDEX(Cal_Reclassifications!$T$9:$AK$229,MATCH(Cal_Repairs!$M58,Cal_Reclassifications!$M$9:$M$229,0),MATCH(Cal_Repairs!AD$8,Cal_Reclassifications!$T$7:$AK$7,0)),"")</f>
        <v/>
      </c>
      <c r="AE58" s="17" t="str">
        <f>_xlfn.IFNA(INDEX(Cal_Reclassifications!$T$9:$AK$229,MATCH(Cal_Repairs!$M58,Cal_Reclassifications!$M$9:$M$229,0),MATCH(Cal_Repairs!AE$8,Cal_Reclassifications!$T$7:$AK$7,0)),"")</f>
        <v/>
      </c>
      <c r="AF58" s="17" t="str">
        <f>_xlfn.IFNA(INDEX(Cal_Reclassifications!$T$9:$AK$229,MATCH(Cal_Repairs!$M58,Cal_Reclassifications!$M$9:$M$229,0),MATCH(Cal_Repairs!AF$8,Cal_Reclassifications!$T$7:$AK$7,0)),"")</f>
        <v/>
      </c>
      <c r="AG58" s="17" t="str">
        <f>_xlfn.IFNA(INDEX(Cal_Reclassifications!$T$9:$AK$229,MATCH(Cal_Repairs!$M58,Cal_Reclassifications!$M$9:$M$229,0),MATCH(Cal_Repairs!AG$8,Cal_Reclassifications!$T$7:$AK$7,0)),"")</f>
        <v/>
      </c>
      <c r="AH58" s="17" t="str">
        <f>_xlfn.IFNA(INDEX(Cal_Reclassifications!$T$9:$AK$229,MATCH(Cal_Repairs!$M58,Cal_Reclassifications!$M$9:$M$229,0),MATCH(Cal_Repairs!AH$8,Cal_Reclassifications!$T$7:$AK$7,0)),"")</f>
        <v/>
      </c>
      <c r="AI58" s="17" t="str">
        <f>_xlfn.IFNA(INDEX(Cal_Reclassifications!$T$9:$AK$229,MATCH(Cal_Repairs!$M58,Cal_Reclassifications!$M$9:$M$229,0),MATCH(Cal_Repairs!AI$8,Cal_Reclassifications!$T$7:$AK$7,0)),"")</f>
        <v/>
      </c>
      <c r="AJ58" s="17" t="str">
        <f>_xlfn.IFNA(INDEX(Cal_Reclassifications!$T$9:$AK$229,MATCH(Cal_Repairs!$M58,Cal_Reclassifications!$M$9:$M$229,0),MATCH(Cal_Repairs!AJ$8,Cal_Reclassifications!$T$7:$AK$7,0)),"")</f>
        <v/>
      </c>
      <c r="AK58" s="17" t="str">
        <f>_xlfn.IFNA(INDEX(Cal_Reclassifications!$T$9:$AK$229,MATCH(Cal_Repairs!$M58,Cal_Reclassifications!$M$9:$M$229,0),MATCH(Cal_Repairs!AK$8,Cal_Reclassifications!$T$7:$AK$7,0)),"")</f>
        <v/>
      </c>
      <c r="AM58" s="17">
        <f t="shared" si="11"/>
        <v>0</v>
      </c>
      <c r="AN58" s="17">
        <f t="shared" si="12"/>
        <v>0</v>
      </c>
      <c r="AO58" s="17">
        <f t="shared" si="13"/>
        <v>0</v>
      </c>
    </row>
    <row r="59" spans="2:57">
      <c r="D59" s="25">
        <v>10</v>
      </c>
      <c r="E59" s="17" t="str">
        <f>_xlfn.IFNA(INDEX(Cal_Reclassifications!I$9:I$229,MATCH(Cal_Repairs!$M59,Cal_Reclassifications!$M$9:$M$229,0),0),"")</f>
        <v/>
      </c>
      <c r="F59" s="17" t="str">
        <f>INDEX(Lists!M$34:M$89,MATCH(Cal_Repairs!$I59,Lists!$P$34:$P$89,0),)</f>
        <v>Opex</v>
      </c>
      <c r="G59" s="17">
        <f>INDEX(Lists!N$34:N$89,MATCH(Cal_Repairs!$I59,Lists!$P$34:$P$89,0),)</f>
        <v>0</v>
      </c>
      <c r="H59" s="17" t="str">
        <f>INDEX(Lists!O$34:O$89,MATCH(Cal_Repairs!$I59,Lists!$P$34:$P$89,0),)</f>
        <v>Work Execution</v>
      </c>
      <c r="I59" s="17" t="str">
        <f t="shared" si="9"/>
        <v>Repairs</v>
      </c>
      <c r="J59" s="17" t="str">
        <f>_xlfn.IFNA(INDEX(Cal_Reclassifications!J$9:J$229,MATCH(Cal_Repairs!$M59,Cal_Reclassifications!$M$9:$M$229,0),0),"")</f>
        <v/>
      </c>
      <c r="L59" s="4" t="s">
        <v>111</v>
      </c>
      <c r="M59" s="17" t="str">
        <f t="shared" si="10"/>
        <v>Repairs_10</v>
      </c>
      <c r="T59" s="17" t="str">
        <f>_xlfn.IFNA(INDEX(Cal_Reclassifications!$T$9:$AK$229,MATCH(Cal_Repairs!$M59,Cal_Reclassifications!$M$9:$M$229,0),MATCH(Cal_Repairs!T$8,Cal_Reclassifications!$T$7:$AK$7,0)),"")</f>
        <v/>
      </c>
      <c r="U59" s="17" t="str">
        <f>_xlfn.IFNA(INDEX(Cal_Reclassifications!$T$9:$AK$229,MATCH(Cal_Repairs!$M59,Cal_Reclassifications!$M$9:$M$229,0),MATCH(Cal_Repairs!U$8,Cal_Reclassifications!$T$7:$AK$7,0)),"")</f>
        <v/>
      </c>
      <c r="V59" s="17" t="str">
        <f>_xlfn.IFNA(INDEX(Cal_Reclassifications!$T$9:$AK$229,MATCH(Cal_Repairs!$M59,Cal_Reclassifications!$M$9:$M$229,0),MATCH(Cal_Repairs!V$8,Cal_Reclassifications!$T$7:$AK$7,0)),"")</f>
        <v/>
      </c>
      <c r="W59" s="17" t="str">
        <f>_xlfn.IFNA(INDEX(Cal_Reclassifications!$T$9:$AK$229,MATCH(Cal_Repairs!$M59,Cal_Reclassifications!$M$9:$M$229,0),MATCH(Cal_Repairs!W$8,Cal_Reclassifications!$T$7:$AK$7,0)),"")</f>
        <v/>
      </c>
      <c r="X59" s="17" t="str">
        <f>_xlfn.IFNA(INDEX(Cal_Reclassifications!$T$9:$AK$229,MATCH(Cal_Repairs!$M59,Cal_Reclassifications!$M$9:$M$229,0),MATCH(Cal_Repairs!X$8,Cal_Reclassifications!$T$7:$AK$7,0)),"")</f>
        <v/>
      </c>
      <c r="Y59" s="17" t="str">
        <f>_xlfn.IFNA(INDEX(Cal_Reclassifications!$T$9:$AK$229,MATCH(Cal_Repairs!$M59,Cal_Reclassifications!$M$9:$M$229,0),MATCH(Cal_Repairs!Y$8,Cal_Reclassifications!$T$7:$AK$7,0)),"")</f>
        <v/>
      </c>
      <c r="Z59" s="17" t="str">
        <f>_xlfn.IFNA(INDEX(Cal_Reclassifications!$T$9:$AK$229,MATCH(Cal_Repairs!$M59,Cal_Reclassifications!$M$9:$M$229,0),MATCH(Cal_Repairs!Z$8,Cal_Reclassifications!$T$7:$AK$7,0)),"")</f>
        <v/>
      </c>
      <c r="AA59" s="17" t="str">
        <f>_xlfn.IFNA(INDEX(Cal_Reclassifications!$T$9:$AK$229,MATCH(Cal_Repairs!$M59,Cal_Reclassifications!$M$9:$M$229,0),MATCH(Cal_Repairs!AA$8,Cal_Reclassifications!$T$7:$AK$7,0)),"")</f>
        <v/>
      </c>
      <c r="AB59" s="17" t="str">
        <f>_xlfn.IFNA(INDEX(Cal_Reclassifications!$T$9:$AK$229,MATCH(Cal_Repairs!$M59,Cal_Reclassifications!$M$9:$M$229,0),MATCH(Cal_Repairs!AB$8,Cal_Reclassifications!$T$7:$AK$7,0)),"")</f>
        <v/>
      </c>
      <c r="AC59" s="17" t="str">
        <f>_xlfn.IFNA(INDEX(Cal_Reclassifications!$T$9:$AK$229,MATCH(Cal_Repairs!$M59,Cal_Reclassifications!$M$9:$M$229,0),MATCH(Cal_Repairs!AC$8,Cal_Reclassifications!$T$7:$AK$7,0)),"")</f>
        <v/>
      </c>
      <c r="AD59" s="17" t="str">
        <f>_xlfn.IFNA(INDEX(Cal_Reclassifications!$T$9:$AK$229,MATCH(Cal_Repairs!$M59,Cal_Reclassifications!$M$9:$M$229,0),MATCH(Cal_Repairs!AD$8,Cal_Reclassifications!$T$7:$AK$7,0)),"")</f>
        <v/>
      </c>
      <c r="AE59" s="17" t="str">
        <f>_xlfn.IFNA(INDEX(Cal_Reclassifications!$T$9:$AK$229,MATCH(Cal_Repairs!$M59,Cal_Reclassifications!$M$9:$M$229,0),MATCH(Cal_Repairs!AE$8,Cal_Reclassifications!$T$7:$AK$7,0)),"")</f>
        <v/>
      </c>
      <c r="AF59" s="17" t="str">
        <f>_xlfn.IFNA(INDEX(Cal_Reclassifications!$T$9:$AK$229,MATCH(Cal_Repairs!$M59,Cal_Reclassifications!$M$9:$M$229,0),MATCH(Cal_Repairs!AF$8,Cal_Reclassifications!$T$7:$AK$7,0)),"")</f>
        <v/>
      </c>
      <c r="AG59" s="17" t="str">
        <f>_xlfn.IFNA(INDEX(Cal_Reclassifications!$T$9:$AK$229,MATCH(Cal_Repairs!$M59,Cal_Reclassifications!$M$9:$M$229,0),MATCH(Cal_Repairs!AG$8,Cal_Reclassifications!$T$7:$AK$7,0)),"")</f>
        <v/>
      </c>
      <c r="AH59" s="17" t="str">
        <f>_xlfn.IFNA(INDEX(Cal_Reclassifications!$T$9:$AK$229,MATCH(Cal_Repairs!$M59,Cal_Reclassifications!$M$9:$M$229,0),MATCH(Cal_Repairs!AH$8,Cal_Reclassifications!$T$7:$AK$7,0)),"")</f>
        <v/>
      </c>
      <c r="AI59" s="17" t="str">
        <f>_xlfn.IFNA(INDEX(Cal_Reclassifications!$T$9:$AK$229,MATCH(Cal_Repairs!$M59,Cal_Reclassifications!$M$9:$M$229,0),MATCH(Cal_Repairs!AI$8,Cal_Reclassifications!$T$7:$AK$7,0)),"")</f>
        <v/>
      </c>
      <c r="AJ59" s="17" t="str">
        <f>_xlfn.IFNA(INDEX(Cal_Reclassifications!$T$9:$AK$229,MATCH(Cal_Repairs!$M59,Cal_Reclassifications!$M$9:$M$229,0),MATCH(Cal_Repairs!AJ$8,Cal_Reclassifications!$T$7:$AK$7,0)),"")</f>
        <v/>
      </c>
      <c r="AK59" s="17" t="str">
        <f>_xlfn.IFNA(INDEX(Cal_Reclassifications!$T$9:$AK$229,MATCH(Cal_Repairs!$M59,Cal_Reclassifications!$M$9:$M$229,0),MATCH(Cal_Repairs!AK$8,Cal_Reclassifications!$T$7:$AK$7,0)),"")</f>
        <v/>
      </c>
      <c r="AM59" s="17">
        <f t="shared" si="11"/>
        <v>0</v>
      </c>
      <c r="AN59" s="17">
        <f t="shared" si="12"/>
        <v>0</v>
      </c>
      <c r="AO59" s="17">
        <f t="shared" si="13"/>
        <v>0</v>
      </c>
    </row>
    <row r="61" spans="2:57">
      <c r="H61" s="5" t="s">
        <v>204</v>
      </c>
      <c r="L61" s="5" t="s">
        <v>111</v>
      </c>
      <c r="T61" s="17">
        <f>SUM(T50:T59,T35:T44)/INDEX(Inp_SubOngoingEfficiency!$T$21:$AK$24,MATCH($F11&amp;"_Direct",Inp_SubOngoingEfficiency!$H$21:$H$24,0),MATCH(T$8,Inp_SubOngoingEfficiency!$T$7:$AK$7,0))</f>
        <v>0</v>
      </c>
      <c r="U61" s="17">
        <f>SUM(U50:U59,U35:U44)/INDEX(Inp_SubOngoingEfficiency!$T$21:$AK$24,MATCH($F11&amp;"_Direct",Inp_SubOngoingEfficiency!$H$21:$H$24,0),MATCH(U$8,Inp_SubOngoingEfficiency!$T$7:$AK$7,0))</f>
        <v>0</v>
      </c>
      <c r="V61" s="17">
        <f>SUM(V50:V59,V35:V44)/INDEX(Inp_SubOngoingEfficiency!$T$21:$AK$24,MATCH($F11&amp;"_Direct",Inp_SubOngoingEfficiency!$H$21:$H$24,0),MATCH(V$8,Inp_SubOngoingEfficiency!$T$7:$AK$7,0))</f>
        <v>0</v>
      </c>
      <c r="W61" s="17">
        <f>SUM(W50:W59,W35:W44)/INDEX(Inp_SubOngoingEfficiency!$T$21:$AK$24,MATCH($F11&amp;"_Direct",Inp_SubOngoingEfficiency!$H$21:$H$24,0),MATCH(W$8,Inp_SubOngoingEfficiency!$T$7:$AK$7,0))</f>
        <v>0</v>
      </c>
      <c r="X61" s="17">
        <f>SUM(X50:X59,X35:X44)/INDEX(Inp_SubOngoingEfficiency!$T$21:$AK$24,MATCH($F11&amp;"_Direct",Inp_SubOngoingEfficiency!$H$21:$H$24,0),MATCH(X$8,Inp_SubOngoingEfficiency!$T$7:$AK$7,0))</f>
        <v>0</v>
      </c>
      <c r="Y61" s="17">
        <f>SUM(Y50:Y59,Y35:Y44)/INDEX(Inp_SubOngoingEfficiency!$T$21:$AK$24,MATCH($F11&amp;"_Direct",Inp_SubOngoingEfficiency!$H$21:$H$24,0),MATCH(Y$8,Inp_SubOngoingEfficiency!$T$7:$AK$7,0))</f>
        <v>0</v>
      </c>
      <c r="Z61" s="17">
        <f>SUM(Z50:Z59,Z35:Z44)/INDEX(Inp_SubOngoingEfficiency!$T$21:$AK$24,MATCH($F11&amp;"_Direct",Inp_SubOngoingEfficiency!$H$21:$H$24,0),MATCH(Z$8,Inp_SubOngoingEfficiency!$T$7:$AK$7,0))</f>
        <v>0</v>
      </c>
      <c r="AA61" s="17">
        <f>SUM(AA50:AA59,AA35:AA44)/INDEX(Inp_SubOngoingEfficiency!$T$21:$AK$24,MATCH($F11&amp;"_Direct",Inp_SubOngoingEfficiency!$H$21:$H$24,0),MATCH(AA$8,Inp_SubOngoingEfficiency!$T$7:$AK$7,0))</f>
        <v>0</v>
      </c>
      <c r="AB61" s="17">
        <f>SUM(AB50:AB59,AB35:AB44)/INDEX(Inp_SubOngoingEfficiency!$T$21:$AK$24,MATCH($F11&amp;"_Direct",Inp_SubOngoingEfficiency!$H$21:$H$24,0),MATCH(AB$8,Inp_SubOngoingEfficiency!$T$7:$AK$7,0))</f>
        <v>0</v>
      </c>
      <c r="AC61" s="17">
        <f>SUM(AC50:AC59,AC35:AC44)/INDEX(Inp_SubOngoingEfficiency!$T$21:$AK$24,MATCH($F11&amp;"_Direct",Inp_SubOngoingEfficiency!$H$21:$H$24,0),MATCH(AC$8,Inp_SubOngoingEfficiency!$T$7:$AK$7,0))</f>
        <v>0</v>
      </c>
      <c r="AD61" s="17">
        <f>SUM(AD50:AD59,AD35:AD44)/INDEX(Inp_SubOngoingEfficiency!$T$21:$AK$24,MATCH($F11&amp;"_Direct",Inp_SubOngoingEfficiency!$H$21:$H$24,0),MATCH(AD$8,Inp_SubOngoingEfficiency!$T$7:$AK$7,0))</f>
        <v>0</v>
      </c>
      <c r="AE61" s="17">
        <f>SUM(AE50:AE59,AE35:AE44)/INDEX(Inp_SubOngoingEfficiency!$T$21:$AK$24,MATCH($F11&amp;"_Direct",Inp_SubOngoingEfficiency!$H$21:$H$24,0),MATCH(AE$8,Inp_SubOngoingEfficiency!$T$7:$AK$7,0))</f>
        <v>-6.3524428033442437E-2</v>
      </c>
      <c r="AF61" s="17">
        <f>SUM(AF50:AF59,AF35:AF44)/INDEX(Inp_SubOngoingEfficiency!$T$21:$AK$24,MATCH($F11&amp;"_Direct",Inp_SubOngoingEfficiency!$H$21:$H$24,0),MATCH(AF$8,Inp_SubOngoingEfficiency!$T$7:$AK$7,0))</f>
        <v>-3.591274002614972E-2</v>
      </c>
      <c r="AG61" s="17">
        <f>SUM(AG50:AG59,AG35:AG44)/INDEX(Inp_SubOngoingEfficiency!$T$21:$AK$24,MATCH($F11&amp;"_Direct",Inp_SubOngoingEfficiency!$H$21:$H$24,0),MATCH(AG$8,Inp_SubOngoingEfficiency!$T$7:$AK$7,0))</f>
        <v>-3.6743912495298202E-2</v>
      </c>
      <c r="AH61" s="17">
        <f>SUM(AH50:AH59,AH35:AH44)/INDEX(Inp_SubOngoingEfficiency!$T$21:$AK$24,MATCH($F11&amp;"_Direct",Inp_SubOngoingEfficiency!$H$21:$H$24,0),MATCH(AH$8,Inp_SubOngoingEfficiency!$T$7:$AK$7,0))</f>
        <v>-7.6041263823307101E-2</v>
      </c>
      <c r="AI61" s="17">
        <f>SUM(AI50:AI59,AI35:AI44)/INDEX(Inp_SubOngoingEfficiency!$T$21:$AK$24,MATCH($F11&amp;"_Direct",Inp_SubOngoingEfficiency!$H$21:$H$24,0),MATCH(AI$8,Inp_SubOngoingEfficiency!$T$7:$AK$7,0))</f>
        <v>-7.6696384506488843E-2</v>
      </c>
      <c r="AJ61" s="17">
        <f>SUM(AJ50:AJ59,AJ35:AJ44)/INDEX(Inp_SubOngoingEfficiency!$T$21:$AK$24,MATCH($F11&amp;"_Direct",Inp_SubOngoingEfficiency!$H$21:$H$24,0),MATCH(AJ$8,Inp_SubOngoingEfficiency!$T$7:$AK$7,0))</f>
        <v>-7.8591737456877683E-2</v>
      </c>
      <c r="AK61" s="17">
        <f>SUM(AK50:AK59,AK35:AK44)/INDEX(Inp_SubOngoingEfficiency!$T$21:$AK$24,MATCH($F11&amp;"_Direct",Inp_SubOngoingEfficiency!$H$21:$H$24,0),MATCH(AK$8,Inp_SubOngoingEfficiency!$T$7:$AK$7,0))</f>
        <v>-0.15267464682564799</v>
      </c>
      <c r="AM61" s="17">
        <f>SUM(T61:X61)</f>
        <v>0</v>
      </c>
      <c r="AN61" s="17">
        <f>SUM(Y61:AF61)</f>
        <v>-9.9437168059592157E-2</v>
      </c>
      <c r="AO61" s="17">
        <f>SUM(AG61:AK61)</f>
        <v>-0.42074794510761981</v>
      </c>
    </row>
    <row r="62" spans="2:57">
      <c r="H62" s="5" t="s">
        <v>168</v>
      </c>
      <c r="L62" s="5" t="s">
        <v>111</v>
      </c>
      <c r="T62" s="17">
        <f t="shared" ref="T62:AK62" si="14">T29+T61</f>
        <v>0</v>
      </c>
      <c r="U62" s="17">
        <f t="shared" si="14"/>
        <v>0</v>
      </c>
      <c r="V62" s="17">
        <f t="shared" si="14"/>
        <v>0</v>
      </c>
      <c r="W62" s="17">
        <f t="shared" si="14"/>
        <v>0</v>
      </c>
      <c r="X62" s="17">
        <f t="shared" si="14"/>
        <v>0</v>
      </c>
      <c r="Y62" s="17">
        <f t="shared" si="14"/>
        <v>10.867548032</v>
      </c>
      <c r="Z62" s="17">
        <f t="shared" si="14"/>
        <v>7.156390279</v>
      </c>
      <c r="AA62" s="17">
        <f t="shared" si="14"/>
        <v>6.4966880079999996</v>
      </c>
      <c r="AB62" s="17">
        <f t="shared" si="14"/>
        <v>6.8958179880000001</v>
      </c>
      <c r="AC62" s="17">
        <f t="shared" si="14"/>
        <v>7.7090760239999998</v>
      </c>
      <c r="AD62" s="17">
        <f t="shared" si="14"/>
        <v>7.1981216190000001</v>
      </c>
      <c r="AE62" s="17">
        <f t="shared" si="14"/>
        <v>6.5251714889665573</v>
      </c>
      <c r="AF62" s="17">
        <f t="shared" si="14"/>
        <v>6.7440872599738499</v>
      </c>
      <c r="AG62" s="17">
        <f t="shared" si="14"/>
        <v>7.4759656769025602</v>
      </c>
      <c r="AH62" s="17">
        <f t="shared" si="14"/>
        <v>7.3722077066886245</v>
      </c>
      <c r="AI62" s="17">
        <f t="shared" si="14"/>
        <v>7.2622612249875909</v>
      </c>
      <c r="AJ62" s="17">
        <f t="shared" si="14"/>
        <v>7.1509182407608742</v>
      </c>
      <c r="AK62" s="17">
        <f t="shared" si="14"/>
        <v>7.0623291672403434</v>
      </c>
      <c r="AM62" s="17">
        <f>SUM(T62:X62)</f>
        <v>0</v>
      </c>
      <c r="AN62" s="17">
        <f>SUM(Y62:AF62)</f>
        <v>59.592900698940412</v>
      </c>
      <c r="AO62" s="17">
        <f>SUM(AG62:AK62)</f>
        <v>36.323682016579994</v>
      </c>
    </row>
    <row r="64" spans="2:57" ht="1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32"/>
      <c r="AS64" s="11"/>
      <c r="AT64" s="11"/>
      <c r="AU64" s="11"/>
      <c r="AV64" s="11"/>
      <c r="AW64" s="11"/>
      <c r="AX64" s="11"/>
      <c r="AY64" s="11"/>
      <c r="AZ64" s="11"/>
      <c r="BA64" s="11"/>
      <c r="BB64" s="11"/>
      <c r="BC64" s="11"/>
      <c r="BD64" s="11"/>
      <c r="BE64" s="11"/>
    </row>
    <row r="65" spans="3:45">
      <c r="C65" s="25" t="str">
        <f>'Cal_Work mgt'!C65</f>
        <v xml:space="preserve">Specify cost line items (in column J) and value earmarked for separate assessment. A reduction in company submitted costs should be recorded with a negative sign. </v>
      </c>
      <c r="Y65" s="71"/>
      <c r="Z65" s="71"/>
      <c r="AA65" s="71"/>
      <c r="AB65" s="71"/>
      <c r="AC65" s="71"/>
      <c r="AD65" s="71"/>
      <c r="AE65" s="71"/>
      <c r="AF65" s="71"/>
      <c r="AG65" s="71"/>
      <c r="AH65" s="71"/>
      <c r="AI65" s="71"/>
      <c r="AJ65" s="71"/>
      <c r="AK65" s="71"/>
    </row>
    <row r="67" spans="3:45">
      <c r="F67" s="17" t="str">
        <f>INDEX(Lists!M$34:M$89,MATCH(Cal_Repairs!$I67,Lists!$P$34:$P$89,0),)</f>
        <v>Opex</v>
      </c>
      <c r="G67" s="17">
        <f>INDEX(Lists!N$34:N$89,MATCH(Cal_Repairs!$I67,Lists!$P$34:$P$89,0),)</f>
        <v>0</v>
      </c>
      <c r="H67" s="17" t="str">
        <f>INDEX(Lists!O$34:O$89,MATCH(Cal_Repairs!$I67,Lists!$P$34:$P$89,0),)</f>
        <v>Work Execution</v>
      </c>
      <c r="I67" s="17" t="str">
        <f t="shared" ref="I67:I76" si="15">$A$1</f>
        <v>Repairs</v>
      </c>
      <c r="J67" s="57" t="s">
        <v>446</v>
      </c>
      <c r="L67" s="4" t="s">
        <v>111</v>
      </c>
      <c r="R67" s="14"/>
      <c r="T67" s="38"/>
      <c r="U67" s="38"/>
      <c r="V67" s="38"/>
      <c r="W67" s="38"/>
      <c r="X67" s="38"/>
      <c r="Y67" s="38">
        <v>-0.26</v>
      </c>
      <c r="Z67" s="38">
        <v>-0.113</v>
      </c>
      <c r="AA67" s="38">
        <v>-0.128</v>
      </c>
      <c r="AB67" s="38">
        <v>-0.111</v>
      </c>
      <c r="AC67" s="38">
        <v>-0.40899999999999997</v>
      </c>
      <c r="AD67" s="38">
        <v>-0.40700000000000003</v>
      </c>
      <c r="AE67" s="38">
        <v>-0.47894099999999995</v>
      </c>
      <c r="AF67" s="38">
        <v>-0.47894099999999995</v>
      </c>
      <c r="AG67" s="38">
        <v>-0.33899999999999997</v>
      </c>
      <c r="AH67" s="38">
        <v>-0.33899999999999997</v>
      </c>
      <c r="AI67" s="38">
        <v>-0.33899999999999997</v>
      </c>
      <c r="AJ67" s="38">
        <v>-0.33899999999999997</v>
      </c>
      <c r="AK67" s="38">
        <v>-0.33899999999999997</v>
      </c>
      <c r="AM67" s="17">
        <f t="shared" ref="AM67:AM76" si="16">SUM(T67:X67)</f>
        <v>0</v>
      </c>
      <c r="AN67" s="17">
        <f t="shared" ref="AN67:AN76" si="17">SUM(Y67:AF67)</f>
        <v>-2.3858819999999996</v>
      </c>
      <c r="AO67" s="17">
        <f t="shared" ref="AO67:AO76" si="18">SUM(AG67:AK67)</f>
        <v>-1.6949999999999998</v>
      </c>
      <c r="AS67" s="94" t="s">
        <v>489</v>
      </c>
    </row>
    <row r="68" spans="3:45">
      <c r="F68" s="17" t="str">
        <f>INDEX(Lists!M$34:M$89,MATCH(Cal_Repairs!$I68,Lists!$P$34:$P$89,0),)</f>
        <v>Opex</v>
      </c>
      <c r="G68" s="17">
        <f>INDEX(Lists!N$34:N$89,MATCH(Cal_Repairs!$I68,Lists!$P$34:$P$89,0),)</f>
        <v>0</v>
      </c>
      <c r="H68" s="17" t="str">
        <f>INDEX(Lists!O$34:O$89,MATCH(Cal_Repairs!$I68,Lists!$P$34:$P$89,0),)</f>
        <v>Work Execution</v>
      </c>
      <c r="I68" s="17" t="str">
        <f t="shared" si="15"/>
        <v>Repairs</v>
      </c>
      <c r="J68" s="57" t="s">
        <v>471</v>
      </c>
      <c r="L68" s="4" t="s">
        <v>111</v>
      </c>
      <c r="R68" s="14"/>
      <c r="T68" s="38"/>
      <c r="U68" s="38"/>
      <c r="V68" s="38"/>
      <c r="W68" s="38"/>
      <c r="X68" s="38"/>
      <c r="Y68" s="38">
        <v>-2.3100586764548143E-2</v>
      </c>
      <c r="Z68" s="38">
        <v>0</v>
      </c>
      <c r="AA68" s="38">
        <v>0</v>
      </c>
      <c r="AB68" s="38">
        <v>0</v>
      </c>
      <c r="AC68" s="38">
        <v>0</v>
      </c>
      <c r="AD68" s="38">
        <v>0</v>
      </c>
      <c r="AE68" s="38">
        <v>0</v>
      </c>
      <c r="AF68" s="38">
        <v>0</v>
      </c>
      <c r="AG68" s="38">
        <v>0</v>
      </c>
      <c r="AH68" s="38">
        <v>0</v>
      </c>
      <c r="AI68" s="38">
        <v>0</v>
      </c>
      <c r="AJ68" s="38">
        <v>0</v>
      </c>
      <c r="AK68" s="38">
        <v>0</v>
      </c>
      <c r="AM68" s="17">
        <f t="shared" si="16"/>
        <v>0</v>
      </c>
      <c r="AN68" s="17">
        <f t="shared" si="17"/>
        <v>-2.3100586764548143E-2</v>
      </c>
      <c r="AO68" s="17">
        <f t="shared" si="18"/>
        <v>0</v>
      </c>
      <c r="AS68" s="94" t="s">
        <v>490</v>
      </c>
    </row>
    <row r="69" spans="3:45">
      <c r="F69" s="17" t="str">
        <f>INDEX(Lists!M$34:M$89,MATCH(Cal_Repairs!$I69,Lists!$P$34:$P$89,0),)</f>
        <v>Opex</v>
      </c>
      <c r="G69" s="17">
        <f>INDEX(Lists!N$34:N$89,MATCH(Cal_Repairs!$I69,Lists!$P$34:$P$89,0),)</f>
        <v>0</v>
      </c>
      <c r="H69" s="17" t="str">
        <f>INDEX(Lists!O$34:O$89,MATCH(Cal_Repairs!$I69,Lists!$P$34:$P$89,0),)</f>
        <v>Work Execution</v>
      </c>
      <c r="I69" s="17" t="str">
        <f t="shared" si="15"/>
        <v>Repairs</v>
      </c>
      <c r="L69" s="4" t="s">
        <v>111</v>
      </c>
      <c r="R69" s="14"/>
      <c r="T69" s="38"/>
      <c r="U69" s="38"/>
      <c r="V69" s="38"/>
      <c r="W69" s="38"/>
      <c r="X69" s="38"/>
      <c r="Y69" s="38"/>
      <c r="Z69" s="38"/>
      <c r="AA69" s="38"/>
      <c r="AB69" s="38"/>
      <c r="AC69" s="38"/>
      <c r="AD69" s="38"/>
      <c r="AE69" s="38"/>
      <c r="AF69" s="38"/>
      <c r="AG69" s="38"/>
      <c r="AH69" s="38"/>
      <c r="AI69" s="38"/>
      <c r="AJ69" s="38"/>
      <c r="AK69" s="38"/>
      <c r="AM69" s="17">
        <f t="shared" si="16"/>
        <v>0</v>
      </c>
      <c r="AN69" s="17">
        <f t="shared" si="17"/>
        <v>0</v>
      </c>
      <c r="AO69" s="17">
        <f t="shared" si="18"/>
        <v>0</v>
      </c>
    </row>
    <row r="70" spans="3:45">
      <c r="F70" s="17" t="str">
        <f>INDEX(Lists!M$34:M$89,MATCH(Cal_Repairs!$I70,Lists!$P$34:$P$89,0),)</f>
        <v>Opex</v>
      </c>
      <c r="G70" s="17">
        <f>INDEX(Lists!N$34:N$89,MATCH(Cal_Repairs!$I70,Lists!$P$34:$P$89,0),)</f>
        <v>0</v>
      </c>
      <c r="H70" s="17" t="str">
        <f>INDEX(Lists!O$34:O$89,MATCH(Cal_Repairs!$I70,Lists!$P$34:$P$89,0),)</f>
        <v>Work Execution</v>
      </c>
      <c r="I70" s="17" t="str">
        <f t="shared" si="15"/>
        <v>Repairs</v>
      </c>
      <c r="L70" s="4" t="s">
        <v>111</v>
      </c>
      <c r="R70" s="14"/>
      <c r="T70" s="38"/>
      <c r="U70" s="38"/>
      <c r="V70" s="38"/>
      <c r="W70" s="38"/>
      <c r="X70" s="38"/>
      <c r="Y70" s="38"/>
      <c r="Z70" s="38"/>
      <c r="AA70" s="38"/>
      <c r="AB70" s="38"/>
      <c r="AC70" s="38"/>
      <c r="AD70" s="38"/>
      <c r="AE70" s="38"/>
      <c r="AF70" s="38"/>
      <c r="AG70" s="38"/>
      <c r="AH70" s="38"/>
      <c r="AI70" s="38"/>
      <c r="AJ70" s="38"/>
      <c r="AK70" s="38"/>
      <c r="AM70" s="17">
        <f t="shared" si="16"/>
        <v>0</v>
      </c>
      <c r="AN70" s="17">
        <f t="shared" si="17"/>
        <v>0</v>
      </c>
      <c r="AO70" s="17">
        <f t="shared" si="18"/>
        <v>0</v>
      </c>
    </row>
    <row r="71" spans="3:45">
      <c r="F71" s="17" t="str">
        <f>INDEX(Lists!M$34:M$89,MATCH(Cal_Repairs!$I71,Lists!$P$34:$P$89,0),)</f>
        <v>Opex</v>
      </c>
      <c r="G71" s="17">
        <f>INDEX(Lists!N$34:N$89,MATCH(Cal_Repairs!$I71,Lists!$P$34:$P$89,0),)</f>
        <v>0</v>
      </c>
      <c r="H71" s="17" t="str">
        <f>INDEX(Lists!O$34:O$89,MATCH(Cal_Repairs!$I71,Lists!$P$34:$P$89,0),)</f>
        <v>Work Execution</v>
      </c>
      <c r="I71" s="17" t="str">
        <f t="shared" si="15"/>
        <v>Repairs</v>
      </c>
      <c r="L71" s="4" t="s">
        <v>111</v>
      </c>
      <c r="R71" s="14"/>
      <c r="T71" s="38"/>
      <c r="U71" s="38"/>
      <c r="V71" s="38"/>
      <c r="W71" s="38"/>
      <c r="X71" s="38"/>
      <c r="Y71" s="38"/>
      <c r="Z71" s="38"/>
      <c r="AA71" s="38"/>
      <c r="AB71" s="38"/>
      <c r="AC71" s="38"/>
      <c r="AD71" s="38"/>
      <c r="AE71" s="38"/>
      <c r="AF71" s="38"/>
      <c r="AG71" s="38"/>
      <c r="AH71" s="38"/>
      <c r="AI71" s="38"/>
      <c r="AJ71" s="38"/>
      <c r="AK71" s="38"/>
      <c r="AM71" s="17">
        <f t="shared" si="16"/>
        <v>0</v>
      </c>
      <c r="AN71" s="17">
        <f t="shared" si="17"/>
        <v>0</v>
      </c>
      <c r="AO71" s="17">
        <f t="shared" si="18"/>
        <v>0</v>
      </c>
    </row>
    <row r="72" spans="3:45">
      <c r="F72" s="17" t="str">
        <f>INDEX(Lists!M$34:M$89,MATCH(Cal_Repairs!$I72,Lists!$P$34:$P$89,0),)</f>
        <v>Opex</v>
      </c>
      <c r="G72" s="17">
        <f>INDEX(Lists!N$34:N$89,MATCH(Cal_Repairs!$I72,Lists!$P$34:$P$89,0),)</f>
        <v>0</v>
      </c>
      <c r="H72" s="17" t="str">
        <f>INDEX(Lists!O$34:O$89,MATCH(Cal_Repairs!$I72,Lists!$P$34:$P$89,0),)</f>
        <v>Work Execution</v>
      </c>
      <c r="I72" s="17" t="str">
        <f t="shared" si="15"/>
        <v>Repairs</v>
      </c>
      <c r="L72" s="4" t="s">
        <v>111</v>
      </c>
      <c r="R72" s="14"/>
      <c r="T72" s="38"/>
      <c r="U72" s="38"/>
      <c r="V72" s="38"/>
      <c r="W72" s="38"/>
      <c r="X72" s="38"/>
      <c r="Y72" s="38"/>
      <c r="Z72" s="38"/>
      <c r="AA72" s="38"/>
      <c r="AB72" s="38"/>
      <c r="AC72" s="38"/>
      <c r="AD72" s="38"/>
      <c r="AE72" s="38"/>
      <c r="AF72" s="38"/>
      <c r="AG72" s="38"/>
      <c r="AH72" s="38"/>
      <c r="AI72" s="38"/>
      <c r="AJ72" s="38"/>
      <c r="AK72" s="38"/>
      <c r="AM72" s="17">
        <f t="shared" si="16"/>
        <v>0</v>
      </c>
      <c r="AN72" s="17">
        <f t="shared" si="17"/>
        <v>0</v>
      </c>
      <c r="AO72" s="17">
        <f t="shared" si="18"/>
        <v>0</v>
      </c>
    </row>
    <row r="73" spans="3:45">
      <c r="F73" s="17" t="str">
        <f>INDEX(Lists!M$34:M$89,MATCH(Cal_Repairs!$I73,Lists!$P$34:$P$89,0),)</f>
        <v>Opex</v>
      </c>
      <c r="G73" s="17">
        <f>INDEX(Lists!N$34:N$89,MATCH(Cal_Repairs!$I73,Lists!$P$34:$P$89,0),)</f>
        <v>0</v>
      </c>
      <c r="H73" s="17" t="str">
        <f>INDEX(Lists!O$34:O$89,MATCH(Cal_Repairs!$I73,Lists!$P$34:$P$89,0),)</f>
        <v>Work Execution</v>
      </c>
      <c r="I73" s="17" t="str">
        <f t="shared" si="15"/>
        <v>Repairs</v>
      </c>
      <c r="L73" s="4" t="s">
        <v>111</v>
      </c>
      <c r="R73" s="14"/>
      <c r="T73" s="38"/>
      <c r="U73" s="38"/>
      <c r="V73" s="38"/>
      <c r="W73" s="38"/>
      <c r="X73" s="38"/>
      <c r="Y73" s="38"/>
      <c r="Z73" s="38"/>
      <c r="AA73" s="38"/>
      <c r="AB73" s="38"/>
      <c r="AC73" s="38"/>
      <c r="AD73" s="38"/>
      <c r="AE73" s="38"/>
      <c r="AF73" s="38"/>
      <c r="AG73" s="38"/>
      <c r="AH73" s="38"/>
      <c r="AI73" s="38"/>
      <c r="AJ73" s="38"/>
      <c r="AK73" s="38"/>
      <c r="AM73" s="17">
        <f t="shared" si="16"/>
        <v>0</v>
      </c>
      <c r="AN73" s="17">
        <f t="shared" si="17"/>
        <v>0</v>
      </c>
      <c r="AO73" s="17">
        <f t="shared" si="18"/>
        <v>0</v>
      </c>
    </row>
    <row r="74" spans="3:45">
      <c r="F74" s="17" t="str">
        <f>INDEX(Lists!M$34:M$89,MATCH(Cal_Repairs!$I74,Lists!$P$34:$P$89,0),)</f>
        <v>Opex</v>
      </c>
      <c r="G74" s="17">
        <f>INDEX(Lists!N$34:N$89,MATCH(Cal_Repairs!$I74,Lists!$P$34:$P$89,0),)</f>
        <v>0</v>
      </c>
      <c r="H74" s="17" t="str">
        <f>INDEX(Lists!O$34:O$89,MATCH(Cal_Repairs!$I74,Lists!$P$34:$P$89,0),)</f>
        <v>Work Execution</v>
      </c>
      <c r="I74" s="17" t="str">
        <f t="shared" si="15"/>
        <v>Repairs</v>
      </c>
      <c r="L74" s="4" t="s">
        <v>111</v>
      </c>
      <c r="R74" s="14"/>
      <c r="T74" s="38"/>
      <c r="U74" s="38"/>
      <c r="V74" s="38"/>
      <c r="W74" s="38"/>
      <c r="X74" s="38"/>
      <c r="Y74" s="38"/>
      <c r="Z74" s="38"/>
      <c r="AA74" s="38"/>
      <c r="AB74" s="38"/>
      <c r="AC74" s="38"/>
      <c r="AD74" s="38"/>
      <c r="AE74" s="38"/>
      <c r="AF74" s="38"/>
      <c r="AG74" s="38"/>
      <c r="AH74" s="38"/>
      <c r="AI74" s="38"/>
      <c r="AJ74" s="38"/>
      <c r="AK74" s="38"/>
      <c r="AM74" s="17">
        <f t="shared" si="16"/>
        <v>0</v>
      </c>
      <c r="AN74" s="17">
        <f t="shared" si="17"/>
        <v>0</v>
      </c>
      <c r="AO74" s="17">
        <f t="shared" si="18"/>
        <v>0</v>
      </c>
    </row>
    <row r="75" spans="3:45">
      <c r="F75" s="17" t="str">
        <f>INDEX(Lists!M$34:M$89,MATCH(Cal_Repairs!$I75,Lists!$P$34:$P$89,0),)</f>
        <v>Opex</v>
      </c>
      <c r="G75" s="17">
        <f>INDEX(Lists!N$34:N$89,MATCH(Cal_Repairs!$I75,Lists!$P$34:$P$89,0),)</f>
        <v>0</v>
      </c>
      <c r="H75" s="17" t="str">
        <f>INDEX(Lists!O$34:O$89,MATCH(Cal_Repairs!$I75,Lists!$P$34:$P$89,0),)</f>
        <v>Work Execution</v>
      </c>
      <c r="I75" s="17" t="str">
        <f t="shared" si="15"/>
        <v>Repairs</v>
      </c>
      <c r="L75" s="4" t="s">
        <v>111</v>
      </c>
      <c r="R75" s="14"/>
      <c r="T75" s="38"/>
      <c r="U75" s="38"/>
      <c r="V75" s="38"/>
      <c r="W75" s="38"/>
      <c r="X75" s="38"/>
      <c r="Y75" s="38"/>
      <c r="Z75" s="38"/>
      <c r="AA75" s="38"/>
      <c r="AB75" s="38"/>
      <c r="AC75" s="38"/>
      <c r="AD75" s="38"/>
      <c r="AE75" s="38"/>
      <c r="AF75" s="38"/>
      <c r="AG75" s="38"/>
      <c r="AH75" s="38"/>
      <c r="AI75" s="38"/>
      <c r="AJ75" s="38"/>
      <c r="AK75" s="38"/>
      <c r="AM75" s="17">
        <f t="shared" si="16"/>
        <v>0</v>
      </c>
      <c r="AN75" s="17">
        <f t="shared" si="17"/>
        <v>0</v>
      </c>
      <c r="AO75" s="17">
        <f t="shared" si="18"/>
        <v>0</v>
      </c>
    </row>
    <row r="76" spans="3:45">
      <c r="F76" s="17" t="str">
        <f>INDEX(Lists!M$34:M$89,MATCH(Cal_Repairs!$I76,Lists!$P$34:$P$89,0),)</f>
        <v>Opex</v>
      </c>
      <c r="G76" s="17">
        <f>INDEX(Lists!N$34:N$89,MATCH(Cal_Repairs!$I76,Lists!$P$34:$P$89,0),)</f>
        <v>0</v>
      </c>
      <c r="H76" s="17" t="str">
        <f>INDEX(Lists!O$34:O$89,MATCH(Cal_Repairs!$I76,Lists!$P$34:$P$89,0),)</f>
        <v>Work Execution</v>
      </c>
      <c r="I76" s="17" t="str">
        <f t="shared" si="15"/>
        <v>Repairs</v>
      </c>
      <c r="L76" s="4" t="s">
        <v>111</v>
      </c>
      <c r="R76" s="14"/>
      <c r="T76" s="38"/>
      <c r="U76" s="38"/>
      <c r="V76" s="38"/>
      <c r="W76" s="38"/>
      <c r="X76" s="38"/>
      <c r="Y76" s="38"/>
      <c r="Z76" s="38"/>
      <c r="AA76" s="38"/>
      <c r="AB76" s="38"/>
      <c r="AC76" s="38"/>
      <c r="AD76" s="38"/>
      <c r="AE76" s="38"/>
      <c r="AF76" s="38"/>
      <c r="AG76" s="38"/>
      <c r="AH76" s="38"/>
      <c r="AI76" s="38"/>
      <c r="AJ76" s="38"/>
      <c r="AK76" s="38"/>
      <c r="AM76" s="17">
        <f t="shared" si="16"/>
        <v>0</v>
      </c>
      <c r="AN76" s="17">
        <f t="shared" si="17"/>
        <v>0</v>
      </c>
      <c r="AO76" s="17">
        <f t="shared" si="18"/>
        <v>0</v>
      </c>
    </row>
    <row r="78" spans="3:45">
      <c r="H78" s="5" t="s">
        <v>201</v>
      </c>
      <c r="L78" s="5" t="s">
        <v>111</v>
      </c>
      <c r="T78" s="17">
        <f>SUM(T67:T76)/INDEX(Inp_SubOngoingEfficiency!$T$21:$AK$24,MATCH($F11&amp;"_Direct",Inp_SubOngoingEfficiency!$H$21:$H$24,0),MATCH(T$8,Inp_SubOngoingEfficiency!$T$7:$AK$7,0))</f>
        <v>0</v>
      </c>
      <c r="U78" s="17">
        <f>SUM(U67:U76)/INDEX(Inp_SubOngoingEfficiency!$T$21:$AK$24,MATCH($F11&amp;"_Direct",Inp_SubOngoingEfficiency!$H$21:$H$24,0),MATCH(U$8,Inp_SubOngoingEfficiency!$T$7:$AK$7,0))</f>
        <v>0</v>
      </c>
      <c r="V78" s="17">
        <f>SUM(V67:V76)/INDEX(Inp_SubOngoingEfficiency!$T$21:$AK$24,MATCH($F11&amp;"_Direct",Inp_SubOngoingEfficiency!$H$21:$H$24,0),MATCH(V$8,Inp_SubOngoingEfficiency!$T$7:$AK$7,0))</f>
        <v>0</v>
      </c>
      <c r="W78" s="17">
        <f>SUM(W67:W76)/INDEX(Inp_SubOngoingEfficiency!$T$21:$AK$24,MATCH($F11&amp;"_Direct",Inp_SubOngoingEfficiency!$H$21:$H$24,0),MATCH(W$8,Inp_SubOngoingEfficiency!$T$7:$AK$7,0))</f>
        <v>0</v>
      </c>
      <c r="X78" s="17">
        <f>SUM(X67:X76)/INDEX(Inp_SubOngoingEfficiency!$T$21:$AK$24,MATCH($F11&amp;"_Direct",Inp_SubOngoingEfficiency!$H$21:$H$24,0),MATCH(X$8,Inp_SubOngoingEfficiency!$T$7:$AK$7,0))</f>
        <v>0</v>
      </c>
      <c r="Y78" s="17">
        <f>SUM(Y67:Y76)/INDEX(Inp_SubOngoingEfficiency!$T$21:$AK$24,MATCH($F11&amp;"_Direct",Inp_SubOngoingEfficiency!$H$21:$H$24,0),MATCH(Y$8,Inp_SubOngoingEfficiency!$T$7:$AK$7,0))</f>
        <v>-0.28310058676454813</v>
      </c>
      <c r="Z78" s="17">
        <f>SUM(Z67:Z76)/INDEX(Inp_SubOngoingEfficiency!$T$21:$AK$24,MATCH($F11&amp;"_Direct",Inp_SubOngoingEfficiency!$H$21:$H$24,0),MATCH(Z$8,Inp_SubOngoingEfficiency!$T$7:$AK$7,0))</f>
        <v>-0.113</v>
      </c>
      <c r="AA78" s="17">
        <f>SUM(AA67:AA76)/INDEX(Inp_SubOngoingEfficiency!$T$21:$AK$24,MATCH($F11&amp;"_Direct",Inp_SubOngoingEfficiency!$H$21:$H$24,0),MATCH(AA$8,Inp_SubOngoingEfficiency!$T$7:$AK$7,0))</f>
        <v>-0.128</v>
      </c>
      <c r="AB78" s="17">
        <f>SUM(AB67:AB76)/INDEX(Inp_SubOngoingEfficiency!$T$21:$AK$24,MATCH($F11&amp;"_Direct",Inp_SubOngoingEfficiency!$H$21:$H$24,0),MATCH(AB$8,Inp_SubOngoingEfficiency!$T$7:$AK$7,0))</f>
        <v>-0.111</v>
      </c>
      <c r="AC78" s="17">
        <f>SUM(AC67:AC76)/INDEX(Inp_SubOngoingEfficiency!$T$21:$AK$24,MATCH($F11&amp;"_Direct",Inp_SubOngoingEfficiency!$H$21:$H$24,0),MATCH(AC$8,Inp_SubOngoingEfficiency!$T$7:$AK$7,0))</f>
        <v>-0.40899999999999997</v>
      </c>
      <c r="AD78" s="17">
        <f>SUM(AD67:AD76)/INDEX(Inp_SubOngoingEfficiency!$T$21:$AK$24,MATCH($F11&amp;"_Direct",Inp_SubOngoingEfficiency!$H$21:$H$24,0),MATCH(AD$8,Inp_SubOngoingEfficiency!$T$7:$AK$7,0))</f>
        <v>-0.40700000000000003</v>
      </c>
      <c r="AE78" s="17">
        <f>SUM(AE67:AE76)/INDEX(Inp_SubOngoingEfficiency!$T$21:$AK$24,MATCH($F11&amp;"_Direct",Inp_SubOngoingEfficiency!$H$21:$H$24,0),MATCH(AE$8,Inp_SubOngoingEfficiency!$T$7:$AK$7,0))</f>
        <v>-0.47894099999999995</v>
      </c>
      <c r="AF78" s="17">
        <f>SUM(AF67:AF76)/INDEX(Inp_SubOngoingEfficiency!$T$21:$AK$24,MATCH($F11&amp;"_Direct",Inp_SubOngoingEfficiency!$H$21:$H$24,0),MATCH(AF$8,Inp_SubOngoingEfficiency!$T$7:$AK$7,0))</f>
        <v>-0.48038649597585509</v>
      </c>
      <c r="AG78" s="17">
        <f>SUM(AG67:AG76)/INDEX(Inp_SubOngoingEfficiency!$T$21:$AK$24,MATCH($F11&amp;"_Direct",Inp_SubOngoingEfficiency!$H$21:$H$24,0),MATCH(AG$8,Inp_SubOngoingEfficiency!$T$7:$AK$7,0))</f>
        <v>-0.3478927102348362</v>
      </c>
      <c r="AH78" s="17">
        <f>SUM(AH67:AH76)/INDEX(Inp_SubOngoingEfficiency!$T$21:$AK$24,MATCH($F11&amp;"_Direct",Inp_SubOngoingEfficiency!$H$21:$H$24,0),MATCH(AH$8,Inp_SubOngoingEfficiency!$T$7:$AK$7,0))</f>
        <v>-0.34873133844844639</v>
      </c>
      <c r="AI78" s="17">
        <f>SUM(AI67:AI76)/INDEX(Inp_SubOngoingEfficiency!$T$21:$AK$24,MATCH($F11&amp;"_Direct",Inp_SubOngoingEfficiency!$H$21:$H$24,0),MATCH(AI$8,Inp_SubOngoingEfficiency!$T$7:$AK$7,0))</f>
        <v>-0.35173577447704912</v>
      </c>
      <c r="AJ78" s="17">
        <f>SUM(AJ67:AJ76)/INDEX(Inp_SubOngoingEfficiency!$T$21:$AK$24,MATCH($F11&amp;"_Direct",Inp_SubOngoingEfficiency!$H$21:$H$24,0),MATCH(AJ$8,Inp_SubOngoingEfficiency!$T$7:$AK$7,0))</f>
        <v>-0.36042801521567192</v>
      </c>
      <c r="AK78" s="17">
        <f>SUM(AK67:AK76)/INDEX(Inp_SubOngoingEfficiency!$T$21:$AK$24,MATCH($F11&amp;"_Direct",Inp_SubOngoingEfficiency!$H$21:$H$24,0),MATCH(AK$8,Inp_SubOngoingEfficiency!$T$7:$AK$7,0))</f>
        <v>-0.35849122968135716</v>
      </c>
      <c r="AM78" s="17">
        <f>SUM(T78:X78)</f>
        <v>0</v>
      </c>
      <c r="AN78" s="17">
        <f>SUM(Y78:AF78)</f>
        <v>-2.4104280827404034</v>
      </c>
      <c r="AO78" s="17">
        <f>SUM(AG78:AK78)</f>
        <v>-1.7672790680573607</v>
      </c>
    </row>
    <row r="79" spans="3:45">
      <c r="H79" s="5" t="s">
        <v>169</v>
      </c>
      <c r="L79" s="5" t="s">
        <v>111</v>
      </c>
      <c r="T79" s="17">
        <f>T62+T78</f>
        <v>0</v>
      </c>
      <c r="U79" s="17">
        <f t="shared" ref="U79:AK79" si="19">U62+U78</f>
        <v>0</v>
      </c>
      <c r="V79" s="17">
        <f t="shared" si="19"/>
        <v>0</v>
      </c>
      <c r="W79" s="17">
        <f t="shared" si="19"/>
        <v>0</v>
      </c>
      <c r="X79" s="17">
        <f t="shared" si="19"/>
        <v>0</v>
      </c>
      <c r="Y79" s="17">
        <f t="shared" si="19"/>
        <v>10.584447445235453</v>
      </c>
      <c r="Z79" s="17">
        <f t="shared" si="19"/>
        <v>7.0433902789999996</v>
      </c>
      <c r="AA79" s="17">
        <f t="shared" si="19"/>
        <v>6.3686880079999995</v>
      </c>
      <c r="AB79" s="17">
        <f t="shared" si="19"/>
        <v>6.7848179880000004</v>
      </c>
      <c r="AC79" s="17">
        <f t="shared" si="19"/>
        <v>7.300076024</v>
      </c>
      <c r="AD79" s="17">
        <f t="shared" si="19"/>
        <v>6.7911216190000001</v>
      </c>
      <c r="AE79" s="17">
        <f t="shared" si="19"/>
        <v>6.0462304889665575</v>
      </c>
      <c r="AF79" s="17">
        <f t="shared" si="19"/>
        <v>6.2637007639979947</v>
      </c>
      <c r="AG79" s="17">
        <f t="shared" si="19"/>
        <v>7.1280729666677241</v>
      </c>
      <c r="AH79" s="17">
        <f t="shared" si="19"/>
        <v>7.0234763682401784</v>
      </c>
      <c r="AI79" s="17">
        <f t="shared" si="19"/>
        <v>6.9105254505105416</v>
      </c>
      <c r="AJ79" s="17">
        <f t="shared" si="19"/>
        <v>6.7904902255452022</v>
      </c>
      <c r="AK79" s="17">
        <f t="shared" si="19"/>
        <v>6.703837937558986</v>
      </c>
      <c r="AM79" s="17">
        <f>SUM(T79:X79)</f>
        <v>0</v>
      </c>
      <c r="AN79" s="17">
        <f>SUM(Y79:AF79)</f>
        <v>57.182472616200009</v>
      </c>
      <c r="AO79" s="17">
        <f>SUM(AG79:AK79)</f>
        <v>34.556402948522631</v>
      </c>
    </row>
    <row r="81" spans="2:57" s="94" customFormat="1" ht="15">
      <c r="B81" s="11" t="s">
        <v>144</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32"/>
      <c r="AS81" s="11"/>
      <c r="AT81" s="11"/>
      <c r="AU81" s="11"/>
      <c r="AV81" s="11"/>
      <c r="AW81" s="11"/>
      <c r="AX81" s="11"/>
      <c r="AY81" s="11"/>
      <c r="AZ81" s="11"/>
      <c r="BA81" s="11"/>
      <c r="BB81" s="11"/>
      <c r="BC81" s="11"/>
      <c r="BD81" s="11"/>
      <c r="BE81" s="11"/>
    </row>
    <row r="82" spans="2:57" s="94" customFormat="1">
      <c r="C82" s="25" t="s">
        <v>285</v>
      </c>
      <c r="AR82" s="33"/>
    </row>
    <row r="83" spans="2:57" s="94" customFormat="1">
      <c r="C83" s="25"/>
      <c r="AR83" s="33"/>
    </row>
    <row r="84" spans="2:57" s="94" customFormat="1">
      <c r="C84" s="118" t="s">
        <v>317</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s="94" customFormat="1">
      <c r="C85" s="25"/>
      <c r="AR85" s="33"/>
    </row>
    <row r="86" spans="2:57" s="93" customFormat="1">
      <c r="C86" s="134"/>
      <c r="D86" s="95"/>
      <c r="E86" s="97" t="str">
        <f>Cover!$F$13</f>
        <v>Sc</v>
      </c>
      <c r="F86" s="95" t="s">
        <v>283</v>
      </c>
      <c r="G86" s="95" t="str">
        <f>Local!$F$12</f>
        <v>GD1&amp;GD2 industry non-weighted</v>
      </c>
      <c r="H86" s="95" t="str">
        <f>$A$1</f>
        <v>Repairs</v>
      </c>
      <c r="I86" s="95" t="s">
        <v>442</v>
      </c>
      <c r="J86" s="95"/>
      <c r="K86" s="95"/>
      <c r="L86" s="95" t="s">
        <v>295</v>
      </c>
      <c r="M86" s="17" t="str">
        <f>H86&amp;"_"&amp;I86</f>
        <v>Repairs_Labour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0.58259162008165466</v>
      </c>
      <c r="Z86" s="16">
        <f>SUMIFS(Inp_LabourRatios!Z:Z,Inp_LabourRatios!$G:$G,$H86,Inp_LabourRatios!$H:$H,$G86)</f>
        <v>0.58259162008165466</v>
      </c>
      <c r="AA86" s="16">
        <f>SUMIFS(Inp_LabourRatios!AA:AA,Inp_LabourRatios!$G:$G,$H86,Inp_LabourRatios!$H:$H,$G86)</f>
        <v>0.58259162008165466</v>
      </c>
      <c r="AB86" s="16">
        <f>SUMIFS(Inp_LabourRatios!AB:AB,Inp_LabourRatios!$G:$G,$H86,Inp_LabourRatios!$H:$H,$G86)</f>
        <v>0.58259162008165466</v>
      </c>
      <c r="AC86" s="16">
        <f>SUMIFS(Inp_LabourRatios!AC:AC,Inp_LabourRatios!$G:$G,$H86,Inp_LabourRatios!$H:$H,$G86)</f>
        <v>0.58259162008165466</v>
      </c>
      <c r="AD86" s="16">
        <f>SUMIFS(Inp_LabourRatios!AD:AD,Inp_LabourRatios!$G:$G,$H86,Inp_LabourRatios!$H:$H,$G86)</f>
        <v>0.58259162008165466</v>
      </c>
      <c r="AE86" s="16">
        <f>SUMIFS(Inp_LabourRatios!AE:AE,Inp_LabourRatios!$G:$G,$H86,Inp_LabourRatios!$H:$H,$G86)</f>
        <v>0.58259162008165466</v>
      </c>
      <c r="AF86" s="16">
        <f>SUMIFS(Inp_LabourRatios!AF:AF,Inp_LabourRatios!$G:$G,$H86,Inp_LabourRatios!$H:$H,$G86)</f>
        <v>0.58259162008165466</v>
      </c>
      <c r="AG86" s="16">
        <f>SUMIFS(Inp_LabourRatios!AG:AG,Inp_LabourRatios!$G:$G,$H86,Inp_LabourRatios!$H:$H,$G86)</f>
        <v>0.58259162008165466</v>
      </c>
      <c r="AH86" s="16">
        <f>SUMIFS(Inp_LabourRatios!AH:AH,Inp_LabourRatios!$G:$G,$H86,Inp_LabourRatios!$H:$H,$G86)</f>
        <v>0.58259162008165466</v>
      </c>
      <c r="AI86" s="16">
        <f>SUMIFS(Inp_LabourRatios!AI:AI,Inp_LabourRatios!$G:$G,$H86,Inp_LabourRatios!$H:$H,$G86)</f>
        <v>0.58259162008165466</v>
      </c>
      <c r="AJ86" s="16">
        <f>SUMIFS(Inp_LabourRatios!AJ:AJ,Inp_LabourRatios!$G:$G,$H86,Inp_LabourRatios!$H:$H,$G86)</f>
        <v>0.58259162008165466</v>
      </c>
      <c r="AK86" s="16">
        <f>SUMIFS(Inp_LabourRatios!AK:AK,Inp_LabourRatios!$G:$G,$H86,Inp_LabourRatios!$H:$H,$G86)</f>
        <v>0.58259162008165466</v>
      </c>
      <c r="AR86" s="135"/>
    </row>
    <row r="87" spans="2:57" s="93" customFormat="1">
      <c r="C87" s="134"/>
      <c r="D87" s="95"/>
      <c r="E87" s="97" t="str">
        <f>Cover!$F$13</f>
        <v>Sc</v>
      </c>
      <c r="F87" s="95" t="s">
        <v>283</v>
      </c>
      <c r="G87" s="95" t="s">
        <v>596</v>
      </c>
      <c r="H87" s="95" t="str">
        <f>$A$1</f>
        <v>Repairs</v>
      </c>
      <c r="I87" s="95" t="s">
        <v>442</v>
      </c>
      <c r="J87" s="95"/>
      <c r="K87" s="95"/>
      <c r="L87" s="95" t="s">
        <v>295</v>
      </c>
      <c r="M87" s="17" t="str">
        <f>H87&amp;"_"&amp;I87</f>
        <v>Repairs_Labour</v>
      </c>
      <c r="T87" s="16">
        <f>SUMIFS(Inp_LabourRatios!T:T,Inp_LabourRatios!$G:$G,$H87,Inp_LabourRatios!$H:$H,$G87,Inp_LabourRatios!$E:$E,$E87)</f>
        <v>0</v>
      </c>
      <c r="U87" s="16">
        <f>SUMIFS(Inp_LabourRatios!U:U,Inp_LabourRatios!$G:$G,$H87,Inp_LabourRatios!$H:$H,$G87,Inp_LabourRatios!$E:$E,$E87)</f>
        <v>0</v>
      </c>
      <c r="V87" s="16">
        <f>SUMIFS(Inp_LabourRatios!V:V,Inp_LabourRatios!$G:$G,$H87,Inp_LabourRatios!$H:$H,$G87,Inp_LabourRatios!$E:$E,$E87)</f>
        <v>0</v>
      </c>
      <c r="W87" s="16">
        <f>SUMIFS(Inp_LabourRatios!W:W,Inp_LabourRatios!$G:$G,$H87,Inp_LabourRatios!$H:$H,$G87,Inp_LabourRatios!$E:$E,$E87)</f>
        <v>0</v>
      </c>
      <c r="X87" s="16">
        <f>SUMIFS(Inp_LabourRatios!X:X,Inp_LabourRatios!$G:$G,$H87,Inp_LabourRatios!$H:$H,$G87,Inp_LabourRatios!$E:$E,$E87)</f>
        <v>0</v>
      </c>
      <c r="Y87" s="16">
        <f>SUMIFS(Inp_LabourRatios!Y:Y,Inp_LabourRatios!$G:$G,$H87,Inp_LabourRatios!$H:$H,$G87,Inp_LabourRatios!$E:$E,$E87)</f>
        <v>0.44316948264857692</v>
      </c>
      <c r="Z87" s="16">
        <f>SUMIFS(Inp_LabourRatios!Z:Z,Inp_LabourRatios!$G:$G,$H87,Inp_LabourRatios!$H:$H,$G87,Inp_LabourRatios!$E:$E,$E87)</f>
        <v>0.73150356435444486</v>
      </c>
      <c r="AA87" s="16">
        <f>SUMIFS(Inp_LabourRatios!AA:AA,Inp_LabourRatios!$G:$G,$H87,Inp_LabourRatios!$H:$H,$G87,Inp_LabourRatios!$E:$E,$E87)</f>
        <v>0.50695847606416267</v>
      </c>
      <c r="AB87" s="16">
        <f>SUMIFS(Inp_LabourRatios!AB:AB,Inp_LabourRatios!$G:$G,$H87,Inp_LabourRatios!$H:$H,$G87,Inp_LabourRatios!$E:$E,$E87)</f>
        <v>0.56697674413734822</v>
      </c>
      <c r="AC87" s="16">
        <f>SUMIFS(Inp_LabourRatios!AC:AC,Inp_LabourRatios!$G:$G,$H87,Inp_LabourRatios!$H:$H,$G87,Inp_LabourRatios!$E:$E,$E87)</f>
        <v>0.61462346696919801</v>
      </c>
      <c r="AD87" s="16">
        <f>SUMIFS(Inp_LabourRatios!AD:AD,Inp_LabourRatios!$G:$G,$H87,Inp_LabourRatios!$H:$H,$G87,Inp_LabourRatios!$E:$E,$E87)</f>
        <v>0.50345762086518586</v>
      </c>
      <c r="AE87" s="16">
        <f>SUMIFS(Inp_LabourRatios!AE:AE,Inp_LabourRatios!$G:$G,$H87,Inp_LabourRatios!$H:$H,$G87,Inp_LabourRatios!$E:$E,$E87)</f>
        <v>0.50846203500697995</v>
      </c>
      <c r="AF87" s="16">
        <f>SUMIFS(Inp_LabourRatios!AF:AF,Inp_LabourRatios!$G:$G,$H87,Inp_LabourRatios!$H:$H,$G87,Inp_LabourRatios!$E:$E,$E87)</f>
        <v>0.50840707964601772</v>
      </c>
      <c r="AG87" s="16">
        <f>SUMIFS(Inp_LabourRatios!AG:AG,Inp_LabourRatios!$G:$G,$H87,Inp_LabourRatios!$H:$H,$G87,Inp_LabourRatios!$E:$E,$E87)</f>
        <v>0.61120678416819019</v>
      </c>
      <c r="AH87" s="16">
        <f>SUMIFS(Inp_LabourRatios!AH:AH,Inp_LabourRatios!$G:$G,$H87,Inp_LabourRatios!$H:$H,$G87,Inp_LabourRatios!$E:$E,$E87)</f>
        <v>0.6045610547631235</v>
      </c>
      <c r="AI87" s="16">
        <f>SUMIFS(Inp_LabourRatios!AI:AI,Inp_LabourRatios!$G:$G,$H87,Inp_LabourRatios!$H:$H,$G87,Inp_LabourRatios!$E:$E,$E87)</f>
        <v>0.60069424710030983</v>
      </c>
      <c r="AJ87" s="16">
        <f>SUMIFS(Inp_LabourRatios!AJ:AJ,Inp_LabourRatios!$G:$G,$H87,Inp_LabourRatios!$H:$H,$G87,Inp_LabourRatios!$E:$E,$E87)</f>
        <v>0.59640976910006216</v>
      </c>
      <c r="AK87" s="16">
        <f>SUMIFS(Inp_LabourRatios!AK:AK,Inp_LabourRatios!$G:$G,$H87,Inp_LabourRatios!$H:$H,$G87,Inp_LabourRatios!$E:$E,$E87)</f>
        <v>0.58572383633832781</v>
      </c>
      <c r="AR87" s="135"/>
    </row>
    <row r="88" spans="2:57" s="93" customFormat="1">
      <c r="C88" s="184"/>
      <c r="D88" s="95"/>
      <c r="E88" s="97"/>
      <c r="F88" s="95"/>
      <c r="G88" s="95"/>
      <c r="H88" s="95"/>
      <c r="I88" s="95"/>
      <c r="J88" s="95"/>
      <c r="K88" s="95"/>
      <c r="L88" s="95"/>
      <c r="M88" s="103"/>
      <c r="T88" s="146"/>
      <c r="U88" s="146"/>
      <c r="V88" s="146"/>
      <c r="W88" s="146"/>
      <c r="X88" s="146"/>
      <c r="Y88" s="146"/>
      <c r="Z88" s="146"/>
      <c r="AA88" s="146"/>
      <c r="AB88" s="146"/>
      <c r="AC88" s="146"/>
      <c r="AD88" s="146"/>
      <c r="AE88" s="146"/>
      <c r="AF88" s="146"/>
      <c r="AG88" s="146"/>
      <c r="AH88" s="146"/>
      <c r="AI88" s="146"/>
      <c r="AJ88" s="146"/>
      <c r="AK88" s="146"/>
      <c r="AR88" s="135"/>
    </row>
    <row r="89" spans="2:57" s="93" customFormat="1">
      <c r="C89" s="184"/>
      <c r="D89" s="95"/>
      <c r="E89" s="97" t="str">
        <f>Cover!$F$13</f>
        <v>Sc</v>
      </c>
      <c r="F89" s="95" t="s">
        <v>599</v>
      </c>
      <c r="G89" s="95"/>
      <c r="H89" s="95" t="str">
        <f>$A$1</f>
        <v>Repairs</v>
      </c>
      <c r="I89" s="95"/>
      <c r="J89" s="95"/>
      <c r="K89" s="95"/>
      <c r="L89" s="95"/>
      <c r="M89" s="103"/>
      <c r="T89" s="17">
        <v>1</v>
      </c>
      <c r="U89" s="17">
        <v>1</v>
      </c>
      <c r="V89" s="17">
        <v>1</v>
      </c>
      <c r="W89" s="17">
        <v>1</v>
      </c>
      <c r="X89" s="17">
        <v>1</v>
      </c>
      <c r="Y89" s="17">
        <f>(Y$96^$J$6)*(Y$113^$M$6)+(Y$102^$K$6)-1</f>
        <v>1.1499074638345927</v>
      </c>
      <c r="Z89" s="17">
        <f t="shared" ref="Z89:AK89" si="20">(Z$96^$J$6)*(Z$113^$M$6)+(Z$102^$K$6)-1</f>
        <v>1.1502346038931464</v>
      </c>
      <c r="AA89" s="17">
        <f t="shared" si="20"/>
        <v>1.1501916312224569</v>
      </c>
      <c r="AB89" s="17">
        <f t="shared" si="20"/>
        <v>1.1501263354923568</v>
      </c>
      <c r="AC89" s="17">
        <f t="shared" si="20"/>
        <v>1.1504170248398768</v>
      </c>
      <c r="AD89" s="17">
        <f t="shared" si="20"/>
        <v>1.1500067710960202</v>
      </c>
      <c r="AE89" s="17">
        <f t="shared" si="20"/>
        <v>1.1501952558574131</v>
      </c>
      <c r="AF89" s="17">
        <f t="shared" si="20"/>
        <v>1.1501952558574131</v>
      </c>
      <c r="AG89" s="17">
        <f t="shared" si="20"/>
        <v>1.1501952558574131</v>
      </c>
      <c r="AH89" s="17">
        <f t="shared" si="20"/>
        <v>1.1501952558574131</v>
      </c>
      <c r="AI89" s="17">
        <f t="shared" si="20"/>
        <v>1.1501952558574131</v>
      </c>
      <c r="AJ89" s="17">
        <f t="shared" si="20"/>
        <v>1.1501952558574131</v>
      </c>
      <c r="AK89" s="17">
        <f t="shared" si="20"/>
        <v>1.1501952558574131</v>
      </c>
      <c r="AR89" s="135"/>
    </row>
    <row r="90" spans="2:57" s="93" customFormat="1">
      <c r="C90" s="184"/>
      <c r="D90" s="95"/>
      <c r="E90" s="97"/>
      <c r="F90" s="95"/>
      <c r="G90" s="95"/>
      <c r="H90" s="95"/>
      <c r="I90" s="95"/>
      <c r="J90" s="95"/>
      <c r="K90" s="95"/>
      <c r="L90" s="95"/>
      <c r="M90" s="103"/>
      <c r="T90" s="146"/>
      <c r="U90" s="146"/>
      <c r="V90" s="146"/>
      <c r="W90" s="146"/>
      <c r="X90" s="146"/>
      <c r="Y90" s="146"/>
      <c r="Z90" s="146"/>
      <c r="AA90" s="146"/>
      <c r="AB90" s="146"/>
      <c r="AC90" s="146"/>
      <c r="AD90" s="146"/>
      <c r="AE90" s="146"/>
      <c r="AF90" s="146"/>
      <c r="AG90" s="146"/>
      <c r="AH90" s="146"/>
      <c r="AI90" s="146"/>
      <c r="AJ90" s="146"/>
      <c r="AK90" s="146"/>
      <c r="AR90" s="135"/>
    </row>
    <row r="91" spans="2:57" s="93" customFormat="1">
      <c r="C91" s="134"/>
      <c r="D91" s="95"/>
      <c r="E91" s="97" t="str">
        <f>Cover!$F$13</f>
        <v>Sc</v>
      </c>
      <c r="F91" s="95" t="s">
        <v>284</v>
      </c>
      <c r="G91" s="95"/>
      <c r="H91" s="95" t="s">
        <v>443</v>
      </c>
      <c r="I91" s="124" t="str">
        <f>$A$1</f>
        <v>Repairs</v>
      </c>
      <c r="J91" s="95"/>
      <c r="K91" s="95"/>
      <c r="L91" s="95" t="s">
        <v>111</v>
      </c>
      <c r="T91" s="98">
        <f t="shared" ref="T91:X91" si="21">T$79*(1-T$87+T$87/T$89)*T$86</f>
        <v>0</v>
      </c>
      <c r="U91" s="98">
        <f t="shared" si="21"/>
        <v>0</v>
      </c>
      <c r="V91" s="98">
        <f t="shared" si="21"/>
        <v>0</v>
      </c>
      <c r="W91" s="98">
        <f t="shared" si="21"/>
        <v>0</v>
      </c>
      <c r="X91" s="98">
        <f t="shared" si="21"/>
        <v>0</v>
      </c>
      <c r="Y91" s="98">
        <f>Y$79*(1-Y$87+Y$87/Y$89)*Y$86</f>
        <v>5.8101540178174211</v>
      </c>
      <c r="Z91" s="98">
        <f t="shared" ref="Z91:AK91" si="22">Z$79*(1-Z$87+Z$87/Z$89)*Z$86</f>
        <v>3.7113660704876739</v>
      </c>
      <c r="AA91" s="98">
        <f t="shared" si="22"/>
        <v>3.4647251693251726</v>
      </c>
      <c r="AB91" s="98">
        <f t="shared" si="22"/>
        <v>3.660242307118196</v>
      </c>
      <c r="AC91" s="98">
        <f t="shared" si="22"/>
        <v>3.9111864202649098</v>
      </c>
      <c r="AD91" s="98">
        <f t="shared" si="22"/>
        <v>3.6966266288399945</v>
      </c>
      <c r="AE91" s="98">
        <f t="shared" si="22"/>
        <v>3.2886037428173158</v>
      </c>
      <c r="AF91" s="98">
        <f t="shared" si="22"/>
        <v>3.4069141340424811</v>
      </c>
      <c r="AG91" s="98">
        <f t="shared" si="22"/>
        <v>3.8213123272701504</v>
      </c>
      <c r="AH91" s="98">
        <f t="shared" si="22"/>
        <v>3.768789731819401</v>
      </c>
      <c r="AI91" s="98">
        <f t="shared" si="22"/>
        <v>3.710213276619784</v>
      </c>
      <c r="AJ91" s="98">
        <f t="shared" si="22"/>
        <v>3.647980534200387</v>
      </c>
      <c r="AK91" s="98">
        <f t="shared" si="22"/>
        <v>3.6068791299939216</v>
      </c>
      <c r="AR91" s="135"/>
    </row>
    <row r="92" spans="2:57" s="94" customFormat="1">
      <c r="AR92" s="33"/>
    </row>
    <row r="93" spans="2:57" s="94" customFormat="1">
      <c r="C93" s="12" t="s">
        <v>554</v>
      </c>
      <c r="D93" s="12"/>
      <c r="E93" s="12"/>
      <c r="F93" s="12"/>
      <c r="G93" s="12"/>
      <c r="H93" s="12"/>
      <c r="I93" s="12"/>
      <c r="J93" s="12"/>
      <c r="K93" s="12"/>
      <c r="L93" s="12"/>
      <c r="M93" s="12"/>
      <c r="N93" s="12"/>
      <c r="O93" s="12"/>
      <c r="P93" s="12"/>
      <c r="Q93" s="12"/>
      <c r="R93" s="12"/>
      <c r="S93" s="12"/>
      <c r="T93" s="12"/>
      <c r="U93" s="12"/>
      <c r="V93" s="12"/>
      <c r="W93" s="12"/>
      <c r="X93" s="12"/>
      <c r="Y93" s="12"/>
      <c r="Z93" s="12"/>
      <c r="AA93" s="12"/>
      <c r="AB93" s="12"/>
      <c r="AC93" s="12"/>
      <c r="AD93" s="12"/>
      <c r="AE93" s="12"/>
      <c r="AF93" s="12"/>
      <c r="AG93" s="12"/>
      <c r="AH93" s="12"/>
      <c r="AI93" s="12"/>
      <c r="AJ93" s="12"/>
      <c r="AK93" s="12"/>
      <c r="AL93" s="12"/>
      <c r="AM93" s="12"/>
      <c r="AN93" s="12"/>
      <c r="AO93" s="12"/>
      <c r="AP93" s="12"/>
      <c r="AQ93" s="12"/>
      <c r="AR93" s="12"/>
      <c r="AS93" s="12"/>
      <c r="AT93" s="12"/>
      <c r="AU93" s="12"/>
      <c r="AV93" s="12"/>
      <c r="AW93" s="12"/>
      <c r="AX93" s="12"/>
      <c r="AY93" s="12"/>
      <c r="AZ93" s="12"/>
      <c r="BA93" s="12"/>
      <c r="BB93" s="12"/>
      <c r="BC93" s="12"/>
      <c r="BD93" s="12"/>
      <c r="BE93" s="12"/>
    </row>
    <row r="94" spans="2:57" s="95" customFormat="1"/>
    <row r="95" spans="2:57" s="95" customFormat="1">
      <c r="C95" s="119"/>
      <c r="E95" s="71" t="str">
        <f>Cover!$F$13</f>
        <v>Sc</v>
      </c>
      <c r="F95" s="95" t="s">
        <v>466</v>
      </c>
      <c r="M95" s="124"/>
      <c r="T95" s="120">
        <f>SUMIFS(Inp_CostIndices!T$11:T$51,Inp_CostIndices!$E$11:$E$51,$E95,Inp_CostIndices!$F$11:$F$51,$F95)</f>
        <v>0</v>
      </c>
      <c r="U95" s="120">
        <f>SUMIFS(Inp_CostIndices!U$11:U$51,Inp_CostIndices!$E$11:$E$51,$E95,Inp_CostIndices!$F$11:$F$51,$F95)</f>
        <v>0</v>
      </c>
      <c r="V95" s="120">
        <f>SUMIFS(Inp_CostIndices!V$11:V$51,Inp_CostIndices!$E$11:$E$51,$E95,Inp_CostIndices!$F$11:$F$51,$F95)</f>
        <v>0</v>
      </c>
      <c r="W95" s="120">
        <f>SUMIFS(Inp_CostIndices!W$11:W$51,Inp_CostIndices!$E$11:$E$51,$E95,Inp_CostIndices!$F$11:$F$51,$F95)</f>
        <v>0</v>
      </c>
      <c r="X95" s="120">
        <f>SUMIFS(Inp_CostIndices!X$11:X$51,Inp_CostIndices!$E$11:$E$51,$E95,Inp_CostIndices!$F$11:$F$51,$F95)</f>
        <v>0</v>
      </c>
      <c r="Y95" s="120">
        <f>SUMIFS(Inp_CostIndices!Y$11:Y$51,Inp_CostIndices!$E$11:$E$51,$E95,Inp_CostIndices!$F$11:$F$51,$F95)</f>
        <v>1</v>
      </c>
      <c r="Z95" s="120">
        <f>SUMIFS(Inp_CostIndices!Z$11:Z$51,Inp_CostIndices!$E$11:$E$51,$E95,Inp_CostIndices!$F$11:$F$51,$F95)</f>
        <v>1</v>
      </c>
      <c r="AA95" s="120">
        <f>SUMIFS(Inp_CostIndices!AA$11:AA$51,Inp_CostIndices!$E$11:$E$51,$E95,Inp_CostIndices!$F$11:$F$51,$F95)</f>
        <v>1</v>
      </c>
      <c r="AB95" s="120">
        <f>SUMIFS(Inp_CostIndices!AB$11:AB$51,Inp_CostIndices!$E$11:$E$51,$E95,Inp_CostIndices!$F$11:$F$51,$F95)</f>
        <v>1</v>
      </c>
      <c r="AC95" s="120">
        <f>SUMIFS(Inp_CostIndices!AC$11:AC$51,Inp_CostIndices!$E$11:$E$51,$E95,Inp_CostIndices!$F$11:$F$51,$F95)</f>
        <v>1</v>
      </c>
      <c r="AD95" s="120">
        <f>SUMIFS(Inp_CostIndices!AD$11:AD$51,Inp_CostIndices!$E$11:$E$51,$E95,Inp_CostIndices!$F$11:$F$51,$F95)</f>
        <v>1</v>
      </c>
      <c r="AE95" s="120">
        <f>SUMIFS(Inp_CostIndices!AE$11:AE$51,Inp_CostIndices!$E$11:$E$51,$E95,Inp_CostIndices!$F$11:$F$51,$F95)</f>
        <v>1</v>
      </c>
      <c r="AF95" s="120">
        <f>SUMIFS(Inp_CostIndices!AF$11:AF$51,Inp_CostIndices!$E$11:$E$51,$E95,Inp_CostIndices!$F$11:$F$51,$F95)</f>
        <v>1</v>
      </c>
      <c r="AG95" s="120">
        <f>SUMIFS(Inp_CostIndices!AG$11:AG$51,Inp_CostIndices!$E$11:$E$51,$E95,Inp_CostIndices!$F$11:$F$51,$F95)</f>
        <v>1</v>
      </c>
      <c r="AH95" s="120">
        <f>SUMIFS(Inp_CostIndices!AH$11:AH$51,Inp_CostIndices!$E$11:$E$51,$E95,Inp_CostIndices!$F$11:$F$51,$F95)</f>
        <v>1</v>
      </c>
      <c r="AI95" s="120">
        <f>SUMIFS(Inp_CostIndices!AI$11:AI$51,Inp_CostIndices!$E$11:$E$51,$E95,Inp_CostIndices!$F$11:$F$51,$F95)</f>
        <v>1</v>
      </c>
      <c r="AJ95" s="120">
        <f>SUMIFS(Inp_CostIndices!AJ$11:AJ$51,Inp_CostIndices!$E$11:$E$51,$E95,Inp_CostIndices!$F$11:$F$51,$F95)</f>
        <v>1</v>
      </c>
      <c r="AK95" s="120">
        <f>SUMIFS(Inp_CostIndices!AK$11:AK$51,Inp_CostIndices!$E$11:$E$51,$E95,Inp_CostIndices!$F$11:$F$51,$F95)</f>
        <v>1</v>
      </c>
      <c r="AR95" s="121"/>
    </row>
    <row r="96" spans="2:57" s="95" customFormat="1">
      <c r="C96" s="119"/>
      <c r="E96" s="71" t="str">
        <f>Cover!$F$13</f>
        <v>Sc</v>
      </c>
      <c r="F96" s="95" t="s">
        <v>522</v>
      </c>
      <c r="H96" s="95" t="str">
        <f>$A$1</f>
        <v>Repairs</v>
      </c>
      <c r="K96" s="95" t="s">
        <v>600</v>
      </c>
      <c r="L96" s="95" t="s">
        <v>295</v>
      </c>
      <c r="M96" s="136">
        <f>SUMIFS(Inp_CostIndices!Y:Y,Inp_CostIndices!$G:$G,$H96)</f>
        <v>1</v>
      </c>
      <c r="T96" s="98">
        <f>((T95-1)*$M96)+1</f>
        <v>0</v>
      </c>
      <c r="U96" s="98">
        <f t="shared" ref="U96:AK96" si="23">((U95-1)*$M96)+1</f>
        <v>0</v>
      </c>
      <c r="V96" s="98">
        <f t="shared" si="23"/>
        <v>0</v>
      </c>
      <c r="W96" s="98">
        <f t="shared" si="23"/>
        <v>0</v>
      </c>
      <c r="X96" s="98">
        <f t="shared" si="23"/>
        <v>0</v>
      </c>
      <c r="Y96" s="98">
        <f t="shared" si="23"/>
        <v>1</v>
      </c>
      <c r="Z96" s="98">
        <f t="shared" si="23"/>
        <v>1</v>
      </c>
      <c r="AA96" s="98">
        <f t="shared" si="23"/>
        <v>1</v>
      </c>
      <c r="AB96" s="98">
        <f t="shared" si="23"/>
        <v>1</v>
      </c>
      <c r="AC96" s="98">
        <f t="shared" si="23"/>
        <v>1</v>
      </c>
      <c r="AD96" s="98">
        <f t="shared" si="23"/>
        <v>1</v>
      </c>
      <c r="AE96" s="98">
        <f t="shared" si="23"/>
        <v>1</v>
      </c>
      <c r="AF96" s="98">
        <f t="shared" si="23"/>
        <v>1</v>
      </c>
      <c r="AG96" s="98">
        <f t="shared" si="23"/>
        <v>1</v>
      </c>
      <c r="AH96" s="98">
        <f t="shared" si="23"/>
        <v>1</v>
      </c>
      <c r="AI96" s="98">
        <f t="shared" si="23"/>
        <v>1</v>
      </c>
      <c r="AJ96" s="98">
        <f t="shared" si="23"/>
        <v>1</v>
      </c>
      <c r="AK96" s="98">
        <f t="shared" si="23"/>
        <v>1</v>
      </c>
      <c r="AR96" s="121"/>
    </row>
    <row r="97" spans="3:57" s="95" customFormat="1">
      <c r="E97" s="97"/>
      <c r="R97" s="156"/>
      <c r="AR97" s="121"/>
    </row>
    <row r="98" spans="3:57" s="95" customFormat="1">
      <c r="F98" s="122"/>
      <c r="H98" s="122" t="s">
        <v>553</v>
      </c>
      <c r="L98" s="122" t="s">
        <v>111</v>
      </c>
      <c r="T98" s="98">
        <f>IFERROR(T91*(T113^$M$6)*(1-T96),0)</f>
        <v>0</v>
      </c>
      <c r="U98" s="98">
        <f t="shared" ref="U98:AK98" si="24">IFERROR(U91*(U113^$M$6)*(1-U96),0)</f>
        <v>0</v>
      </c>
      <c r="V98" s="98">
        <f t="shared" si="24"/>
        <v>0</v>
      </c>
      <c r="W98" s="98">
        <f t="shared" si="24"/>
        <v>0</v>
      </c>
      <c r="X98" s="98">
        <f t="shared" si="24"/>
        <v>0</v>
      </c>
      <c r="Y98" s="98">
        <f t="shared" si="24"/>
        <v>0</v>
      </c>
      <c r="Z98" s="98">
        <f t="shared" si="24"/>
        <v>0</v>
      </c>
      <c r="AA98" s="98">
        <f t="shared" si="24"/>
        <v>0</v>
      </c>
      <c r="AB98" s="98">
        <f t="shared" si="24"/>
        <v>0</v>
      </c>
      <c r="AC98" s="98">
        <f t="shared" si="24"/>
        <v>0</v>
      </c>
      <c r="AD98" s="98">
        <f t="shared" si="24"/>
        <v>0</v>
      </c>
      <c r="AE98" s="98">
        <f t="shared" si="24"/>
        <v>0</v>
      </c>
      <c r="AF98" s="98">
        <f t="shared" si="24"/>
        <v>0</v>
      </c>
      <c r="AG98" s="98">
        <f t="shared" si="24"/>
        <v>0</v>
      </c>
      <c r="AH98" s="98">
        <f t="shared" si="24"/>
        <v>0</v>
      </c>
      <c r="AI98" s="98">
        <f t="shared" si="24"/>
        <v>0</v>
      </c>
      <c r="AJ98" s="98">
        <f t="shared" si="24"/>
        <v>0</v>
      </c>
      <c r="AK98" s="98">
        <f t="shared" si="24"/>
        <v>0</v>
      </c>
      <c r="AR98" s="121"/>
    </row>
    <row r="99" spans="3:57" s="94" customFormat="1">
      <c r="L99" s="5"/>
      <c r="AR99" s="33"/>
    </row>
    <row r="100" spans="3:57" s="94" customFormat="1">
      <c r="C100" s="12" t="s">
        <v>315</v>
      </c>
      <c r="D100" s="12"/>
      <c r="E100" s="12"/>
      <c r="F100" s="12"/>
      <c r="G100" s="12"/>
      <c r="H100" s="12"/>
      <c r="I100" s="12"/>
      <c r="J100" s="12"/>
      <c r="K100" s="12"/>
      <c r="L100" s="12"/>
      <c r="M100" s="12"/>
      <c r="N100" s="12"/>
      <c r="O100" s="12"/>
      <c r="P100" s="12"/>
      <c r="Q100" s="12"/>
      <c r="R100" s="12"/>
      <c r="S100" s="12"/>
      <c r="T100" s="12"/>
      <c r="U100" s="12"/>
      <c r="V100" s="12"/>
      <c r="W100" s="12"/>
      <c r="X100" s="12"/>
      <c r="Y100" s="12"/>
      <c r="Z100" s="12"/>
      <c r="AA100" s="12"/>
      <c r="AB100" s="12"/>
      <c r="AC100" s="12"/>
      <c r="AD100" s="12"/>
      <c r="AE100" s="12"/>
      <c r="AF100" s="12"/>
      <c r="AG100" s="12"/>
      <c r="AH100" s="12"/>
      <c r="AI100" s="12"/>
      <c r="AJ100" s="12"/>
      <c r="AK100" s="12"/>
      <c r="AL100" s="12"/>
      <c r="AM100" s="12"/>
      <c r="AN100" s="12"/>
      <c r="AO100" s="12"/>
      <c r="AP100" s="12"/>
      <c r="AQ100" s="12"/>
      <c r="AR100" s="12"/>
      <c r="AS100" s="12"/>
      <c r="AT100" s="12"/>
      <c r="AU100" s="12"/>
      <c r="AV100" s="12"/>
      <c r="AW100" s="12"/>
      <c r="AX100" s="12"/>
      <c r="AY100" s="12"/>
      <c r="AZ100" s="12"/>
      <c r="BA100" s="12"/>
      <c r="BB100" s="12"/>
      <c r="BC100" s="12"/>
      <c r="BD100" s="12"/>
      <c r="BE100" s="12"/>
    </row>
    <row r="101" spans="3:57" s="94" customFormat="1"/>
    <row r="102" spans="3:57" s="95" customFormat="1">
      <c r="E102" s="97" t="str">
        <f>Cover!$F$13</f>
        <v>Sc</v>
      </c>
      <c r="F102" s="95" t="s">
        <v>318</v>
      </c>
      <c r="H102" s="95" t="s">
        <v>165</v>
      </c>
      <c r="T102" s="120">
        <f>SUMIFS(Inp_CostIndices!T$11:T$51,Inp_CostIndices!$E$11:$E$51,$E102,Inp_CostIndices!$F$11:$F$51,$F102)</f>
        <v>0</v>
      </c>
      <c r="U102" s="120">
        <f>SUMIFS(Inp_CostIndices!U$11:U$51,Inp_CostIndices!$E$11:$E$51,$E102,Inp_CostIndices!$F$11:$F$51,$F102)</f>
        <v>0</v>
      </c>
      <c r="V102" s="120">
        <f>SUMIFS(Inp_CostIndices!V$11:V$51,Inp_CostIndices!$E$11:$E$51,$E102,Inp_CostIndices!$F$11:$F$51,$F102)</f>
        <v>0</v>
      </c>
      <c r="W102" s="120">
        <f>SUMIFS(Inp_CostIndices!W$11:W$51,Inp_CostIndices!$E$11:$E$51,$E102,Inp_CostIndices!$F$11:$F$51,$F102)</f>
        <v>0</v>
      </c>
      <c r="X102" s="120">
        <f>SUMIFS(Inp_CostIndices!X$11:X$51,Inp_CostIndices!$E$11:$E$51,$E102,Inp_CostIndices!$F$11:$F$51,$F102)</f>
        <v>0</v>
      </c>
      <c r="Y102" s="120">
        <f>SUMIFS(Inp_CostIndices!Y$11:Y$51,Inp_CostIndices!$E$11:$E$51,$E102,Inp_CostIndices!$F$11:$F$51,$F102)</f>
        <v>1.1499074638345925</v>
      </c>
      <c r="Z102" s="120">
        <f>SUMIFS(Inp_CostIndices!Z$11:Z$51,Inp_CostIndices!$E$11:$E$51,$E102,Inp_CostIndices!$F$11:$F$51,$F102)</f>
        <v>1.1502346038931466</v>
      </c>
      <c r="AA102" s="120">
        <f>SUMIFS(Inp_CostIndices!AA$11:AA$51,Inp_CostIndices!$E$11:$E$51,$E102,Inp_CostIndices!$F$11:$F$51,$F102)</f>
        <v>1.1501916312224567</v>
      </c>
      <c r="AB102" s="120">
        <f>SUMIFS(Inp_CostIndices!AB$11:AB$51,Inp_CostIndices!$E$11:$E$51,$E102,Inp_CostIndices!$F$11:$F$51,$F102)</f>
        <v>1.1501263354923568</v>
      </c>
      <c r="AC102" s="120">
        <f>SUMIFS(Inp_CostIndices!AC$11:AC$51,Inp_CostIndices!$E$11:$E$51,$E102,Inp_CostIndices!$F$11:$F$51,$F102)</f>
        <v>1.1504170248398768</v>
      </c>
      <c r="AD102" s="120">
        <f>SUMIFS(Inp_CostIndices!AD$11:AD$51,Inp_CostIndices!$E$11:$E$51,$E102,Inp_CostIndices!$F$11:$F$51,$F102)</f>
        <v>1.15000677109602</v>
      </c>
      <c r="AE102" s="120">
        <f>SUMIFS(Inp_CostIndices!AE$11:AE$51,Inp_CostIndices!$E$11:$E$51,$E102,Inp_CostIndices!$F$11:$F$51,$F102)</f>
        <v>1.1501952558574131</v>
      </c>
      <c r="AF102" s="120">
        <f>SUMIFS(Inp_CostIndices!AF$11:AF$51,Inp_CostIndices!$E$11:$E$51,$E102,Inp_CostIndices!$F$11:$F$51,$F102)</f>
        <v>1.1501952558574131</v>
      </c>
      <c r="AG102" s="120">
        <f>SUMIFS(Inp_CostIndices!AG$11:AG$51,Inp_CostIndices!$E$11:$E$51,$E102,Inp_CostIndices!$F$11:$F$51,$F102)</f>
        <v>1.1501952558574131</v>
      </c>
      <c r="AH102" s="120">
        <f>SUMIFS(Inp_CostIndices!AH$11:AH$51,Inp_CostIndices!$E$11:$E$51,$E102,Inp_CostIndices!$F$11:$F$51,$F102)</f>
        <v>1.1501952558574131</v>
      </c>
      <c r="AI102" s="120">
        <f>SUMIFS(Inp_CostIndices!AI$11:AI$51,Inp_CostIndices!$E$11:$E$51,$E102,Inp_CostIndices!$F$11:$F$51,$F102)</f>
        <v>1.1501952558574131</v>
      </c>
      <c r="AJ102" s="120">
        <f>SUMIFS(Inp_CostIndices!AJ$11:AJ$51,Inp_CostIndices!$E$11:$E$51,$E102,Inp_CostIndices!$F$11:$F$51,$F102)</f>
        <v>1.1501952558574131</v>
      </c>
      <c r="AK102" s="120">
        <f>SUMIFS(Inp_CostIndices!AK$11:AK$51,Inp_CostIndices!$E$11:$E$51,$E102,Inp_CostIndices!$F$11:$F$51,$F102)</f>
        <v>1.1501952558574131</v>
      </c>
    </row>
    <row r="103" spans="3:57" s="95" customFormat="1">
      <c r="F103" s="122"/>
      <c r="G103" s="122"/>
      <c r="H103" s="122" t="s">
        <v>319</v>
      </c>
      <c r="L103" s="122" t="s">
        <v>111</v>
      </c>
      <c r="T103" s="98">
        <f>IFERROR(T$91-T$91*T102,0)</f>
        <v>0</v>
      </c>
      <c r="U103" s="98">
        <f t="shared" ref="U103:AK103" si="25">IFERROR(U$91-U$91*U102,0)</f>
        <v>0</v>
      </c>
      <c r="V103" s="98">
        <f t="shared" si="25"/>
        <v>0</v>
      </c>
      <c r="W103" s="98">
        <f t="shared" si="25"/>
        <v>0</v>
      </c>
      <c r="X103" s="98">
        <f t="shared" si="25"/>
        <v>0</v>
      </c>
      <c r="Y103" s="98">
        <f t="shared" si="25"/>
        <v>-0.87098545329937771</v>
      </c>
      <c r="Z103" s="98">
        <f t="shared" si="25"/>
        <v>-0.55757561150217994</v>
      </c>
      <c r="AA103" s="98">
        <f t="shared" si="25"/>
        <v>-0.52037272491845021</v>
      </c>
      <c r="AB103" s="98">
        <f t="shared" si="25"/>
        <v>-0.5494987645817444</v>
      </c>
      <c r="AC103" s="98">
        <f t="shared" si="25"/>
        <v>-0.58830902493037573</v>
      </c>
      <c r="AD103" s="98">
        <f t="shared" si="25"/>
        <v>-0.5545190245398528</v>
      </c>
      <c r="AE103" s="98">
        <f t="shared" si="25"/>
        <v>-0.4939326805660933</v>
      </c>
      <c r="AF103" s="98">
        <f t="shared" si="25"/>
        <v>-0.51170234004674731</v>
      </c>
      <c r="AG103" s="98">
        <f t="shared" si="25"/>
        <v>-0.57394298270542699</v>
      </c>
      <c r="AH103" s="98">
        <f t="shared" si="25"/>
        <v>-0.56605433804340644</v>
      </c>
      <c r="AI103" s="98">
        <f t="shared" si="25"/>
        <v>-0.55725643236747979</v>
      </c>
      <c r="AJ103" s="98">
        <f t="shared" si="25"/>
        <v>-0.54790936969709003</v>
      </c>
      <c r="AK103" s="98">
        <f t="shared" si="25"/>
        <v>-0.541736133776201</v>
      </c>
      <c r="AR103" s="121"/>
    </row>
    <row r="104" spans="3:57" s="94" customFormat="1">
      <c r="AR104" s="33"/>
    </row>
    <row r="105" spans="3:57" s="94" customFormat="1">
      <c r="C105" s="12" t="s">
        <v>320</v>
      </c>
      <c r="D105" s="12"/>
      <c r="E105" s="12"/>
      <c r="F105" s="12"/>
      <c r="G105" s="12"/>
      <c r="H105" s="12"/>
      <c r="I105" s="12"/>
      <c r="J105" s="12"/>
      <c r="K105" s="12"/>
      <c r="L105" s="12"/>
      <c r="M105" s="12"/>
      <c r="N105" s="12"/>
      <c r="O105" s="12"/>
      <c r="P105" s="12"/>
      <c r="Q105" s="12"/>
      <c r="R105" s="12"/>
      <c r="S105" s="12"/>
      <c r="T105" s="12"/>
      <c r="U105" s="12"/>
      <c r="V105" s="12"/>
      <c r="W105" s="12"/>
      <c r="X105" s="12"/>
      <c r="Y105" s="12"/>
      <c r="Z105" s="12"/>
      <c r="AA105" s="12"/>
      <c r="AB105" s="12"/>
      <c r="AC105" s="12"/>
      <c r="AD105" s="12"/>
      <c r="AE105" s="12"/>
      <c r="AF105" s="12"/>
      <c r="AG105" s="12"/>
      <c r="AH105" s="12"/>
      <c r="AI105" s="12"/>
      <c r="AJ105" s="12"/>
      <c r="AK105" s="12"/>
      <c r="AL105" s="12"/>
      <c r="AM105" s="12"/>
      <c r="AN105" s="12"/>
      <c r="AO105" s="12"/>
      <c r="AP105" s="12"/>
      <c r="AQ105" s="12"/>
      <c r="AR105" s="12"/>
      <c r="AS105" s="12"/>
      <c r="AT105" s="12"/>
      <c r="AU105" s="12"/>
      <c r="AV105" s="12"/>
      <c r="AW105" s="12"/>
      <c r="AX105" s="12"/>
      <c r="AY105" s="12"/>
      <c r="AZ105" s="12"/>
      <c r="BA105" s="12"/>
      <c r="BB105" s="12"/>
      <c r="BC105" s="12"/>
      <c r="BD105" s="12"/>
      <c r="BE105" s="12"/>
    </row>
    <row r="106" spans="3:57" s="94" customFormat="1">
      <c r="AR106" s="33"/>
    </row>
    <row r="107" spans="3:57" s="94" customFormat="1">
      <c r="AR107" s="33"/>
    </row>
    <row r="108" spans="3:57" s="95" customFormat="1">
      <c r="E108" s="71" t="str">
        <f>Cover!$F$13</f>
        <v>Sc</v>
      </c>
      <c r="F108" s="95" t="s">
        <v>467</v>
      </c>
      <c r="H108" s="95" t="s">
        <v>261</v>
      </c>
      <c r="I108" s="124"/>
      <c r="T108" s="120">
        <f>SUMIFS(Inp_CostIndices!T$11:T$51,Inp_CostIndices!$E$11:$E$51,$E108,Inp_CostIndices!$F$11:$F$51,$F108)</f>
        <v>0</v>
      </c>
      <c r="U108" s="120">
        <f>SUMIFS(Inp_CostIndices!U$11:U$51,Inp_CostIndices!$E$11:$E$51,$E108,Inp_CostIndices!$F$11:$F$51,$F108)</f>
        <v>0</v>
      </c>
      <c r="V108" s="120">
        <f>SUMIFS(Inp_CostIndices!V$11:V$51,Inp_CostIndices!$E$11:$E$51,$E108,Inp_CostIndices!$F$11:$F$51,$F108)</f>
        <v>0</v>
      </c>
      <c r="W108" s="120">
        <f>SUMIFS(Inp_CostIndices!W$11:W$51,Inp_CostIndices!$E$11:$E$51,$E108,Inp_CostIndices!$F$11:$F$51,$F108)</f>
        <v>0</v>
      </c>
      <c r="X108" s="120">
        <f>SUMIFS(Inp_CostIndices!X$11:X$51,Inp_CostIndices!$E$11:$E$51,$E108,Inp_CostIndices!$F$11:$F$51,$F108)</f>
        <v>0</v>
      </c>
      <c r="Y108" s="120">
        <f>SUMIFS(Inp_CostIndices!Y$11:Y$51,Inp_CostIndices!$E$11:$E$51,$E108,Inp_CostIndices!$F$11:$F$51,$F108)</f>
        <v>1</v>
      </c>
      <c r="Z108" s="120">
        <f>SUMIFS(Inp_CostIndices!Z$11:Z$51,Inp_CostIndices!$E$11:$E$51,$E108,Inp_CostIndices!$F$11:$F$51,$F108)</f>
        <v>1</v>
      </c>
      <c r="AA108" s="120">
        <f>SUMIFS(Inp_CostIndices!AA$11:AA$51,Inp_CostIndices!$E$11:$E$51,$E108,Inp_CostIndices!$F$11:$F$51,$F108)</f>
        <v>1</v>
      </c>
      <c r="AB108" s="120">
        <f>SUMIFS(Inp_CostIndices!AB$11:AB$51,Inp_CostIndices!$E$11:$E$51,$E108,Inp_CostIndices!$F$11:$F$51,$F108)</f>
        <v>1</v>
      </c>
      <c r="AC108" s="120">
        <f>SUMIFS(Inp_CostIndices!AC$11:AC$51,Inp_CostIndices!$E$11:$E$51,$E108,Inp_CostIndices!$F$11:$F$51,$F108)</f>
        <v>1</v>
      </c>
      <c r="AD108" s="120">
        <f>SUMIFS(Inp_CostIndices!AD$11:AD$51,Inp_CostIndices!$E$11:$E$51,$E108,Inp_CostIndices!$F$11:$F$51,$F108)</f>
        <v>1</v>
      </c>
      <c r="AE108" s="120">
        <f>SUMIFS(Inp_CostIndices!AE$11:AE$51,Inp_CostIndices!$E$11:$E$51,$E108,Inp_CostIndices!$F$11:$F$51,$F108)</f>
        <v>1</v>
      </c>
      <c r="AF108" s="120">
        <f>SUMIFS(Inp_CostIndices!AF$11:AF$51,Inp_CostIndices!$E$11:$E$51,$E108,Inp_CostIndices!$F$11:$F$51,$F108)</f>
        <v>1</v>
      </c>
      <c r="AG108" s="120">
        <f>SUMIFS(Inp_CostIndices!AG$11:AG$51,Inp_CostIndices!$E$11:$E$51,$E108,Inp_CostIndices!$F$11:$F$51,$F108)</f>
        <v>1</v>
      </c>
      <c r="AH108" s="120">
        <f>SUMIFS(Inp_CostIndices!AH$11:AH$51,Inp_CostIndices!$E$11:$E$51,$E108,Inp_CostIndices!$F$11:$F$51,$F108)</f>
        <v>1</v>
      </c>
      <c r="AI108" s="120">
        <f>SUMIFS(Inp_CostIndices!AI$11:AI$51,Inp_CostIndices!$E$11:$E$51,$E108,Inp_CostIndices!$F$11:$F$51,$F108)</f>
        <v>1</v>
      </c>
      <c r="AJ108" s="120">
        <f>SUMIFS(Inp_CostIndices!AJ$11:AJ$51,Inp_CostIndices!$E$11:$E$51,$E108,Inp_CostIndices!$F$11:$F$51,$F108)</f>
        <v>1</v>
      </c>
      <c r="AK108" s="120">
        <f>SUMIFS(Inp_CostIndices!AK$11:AK$51,Inp_CostIndices!$E$11:$E$51,$E108,Inp_CostIndices!$F$11:$F$51,$F108)</f>
        <v>1</v>
      </c>
      <c r="AR108" s="121"/>
    </row>
    <row r="109" spans="3:57" s="95" customFormat="1">
      <c r="H109" s="122" t="s">
        <v>321</v>
      </c>
      <c r="L109" s="122" t="s">
        <v>111</v>
      </c>
      <c r="T109" s="98">
        <f t="shared" ref="T109:AK109" si="26">IFERROR(T96/T108-T96,0)</f>
        <v>0</v>
      </c>
      <c r="U109" s="98">
        <f t="shared" si="26"/>
        <v>0</v>
      </c>
      <c r="V109" s="98">
        <f t="shared" si="26"/>
        <v>0</v>
      </c>
      <c r="W109" s="98">
        <f t="shared" si="26"/>
        <v>0</v>
      </c>
      <c r="X109" s="98">
        <f t="shared" si="26"/>
        <v>0</v>
      </c>
      <c r="Y109" s="98">
        <f t="shared" si="26"/>
        <v>0</v>
      </c>
      <c r="Z109" s="98">
        <f t="shared" si="26"/>
        <v>0</v>
      </c>
      <c r="AA109" s="98">
        <f t="shared" si="26"/>
        <v>0</v>
      </c>
      <c r="AB109" s="98">
        <f t="shared" si="26"/>
        <v>0</v>
      </c>
      <c r="AC109" s="98">
        <f t="shared" si="26"/>
        <v>0</v>
      </c>
      <c r="AD109" s="98">
        <f t="shared" si="26"/>
        <v>0</v>
      </c>
      <c r="AE109" s="98">
        <f t="shared" si="26"/>
        <v>0</v>
      </c>
      <c r="AF109" s="98">
        <f t="shared" si="26"/>
        <v>0</v>
      </c>
      <c r="AG109" s="98">
        <f t="shared" si="26"/>
        <v>0</v>
      </c>
      <c r="AH109" s="98">
        <f t="shared" si="26"/>
        <v>0</v>
      </c>
      <c r="AI109" s="98">
        <f t="shared" si="26"/>
        <v>0</v>
      </c>
      <c r="AJ109" s="98">
        <f t="shared" si="26"/>
        <v>0</v>
      </c>
      <c r="AK109" s="98">
        <f t="shared" si="26"/>
        <v>0</v>
      </c>
    </row>
    <row r="110" spans="3:57" s="94" customFormat="1"/>
    <row r="111" spans="3:57" s="94" customFormat="1">
      <c r="C111" s="12" t="s">
        <v>322</v>
      </c>
      <c r="D111" s="12"/>
      <c r="E111" s="12"/>
      <c r="F111" s="12"/>
      <c r="G111" s="12"/>
      <c r="H111" s="12"/>
      <c r="I111" s="12"/>
      <c r="J111" s="12"/>
      <c r="K111" s="12"/>
      <c r="L111" s="12"/>
      <c r="M111" s="12"/>
      <c r="N111" s="12"/>
      <c r="O111" s="12"/>
      <c r="P111" s="12"/>
      <c r="Q111" s="12"/>
      <c r="R111" s="12"/>
      <c r="S111" s="12"/>
      <c r="T111" s="12"/>
      <c r="U111" s="12"/>
      <c r="V111" s="12"/>
      <c r="W111" s="12"/>
      <c r="X111" s="12"/>
      <c r="Y111" s="12"/>
      <c r="Z111" s="12"/>
      <c r="AA111" s="12"/>
      <c r="AB111" s="12"/>
      <c r="AC111" s="12"/>
      <c r="AD111" s="12"/>
      <c r="AE111" s="12"/>
      <c r="AF111" s="12"/>
      <c r="AG111" s="12"/>
      <c r="AH111" s="12"/>
      <c r="AI111" s="12"/>
      <c r="AJ111" s="12"/>
      <c r="AK111" s="12"/>
      <c r="AL111" s="12"/>
      <c r="AM111" s="12"/>
      <c r="AN111" s="12"/>
      <c r="AO111" s="12"/>
      <c r="AP111" s="12"/>
      <c r="AQ111" s="12"/>
      <c r="AR111" s="12"/>
      <c r="AS111" s="12"/>
      <c r="AT111" s="12"/>
      <c r="AU111" s="12"/>
      <c r="AV111" s="12"/>
      <c r="AW111" s="12"/>
      <c r="AX111" s="12"/>
      <c r="AY111" s="12"/>
      <c r="AZ111" s="12"/>
      <c r="BA111" s="12"/>
      <c r="BB111" s="12"/>
      <c r="BC111" s="12"/>
      <c r="BD111" s="12"/>
      <c r="BE111" s="12"/>
    </row>
    <row r="112" spans="3:57" s="94" customFormat="1"/>
    <row r="113" spans="3:57" s="95" customFormat="1">
      <c r="E113" s="97" t="str">
        <f>Cover!$F$13</f>
        <v>Sc</v>
      </c>
      <c r="F113" s="95" t="s">
        <v>468</v>
      </c>
      <c r="H113" s="95" t="s">
        <v>262</v>
      </c>
      <c r="I113" s="124"/>
      <c r="M113" s="94"/>
      <c r="T113" s="120">
        <f>SUMIFS(Inp_CostIndices!T$11:T$51,Inp_CostIndices!$E$11:$E$51,$E113,Inp_CostIndices!$F$11:$F$51,$F113)</f>
        <v>0</v>
      </c>
      <c r="U113" s="120">
        <f>SUMIFS(Inp_CostIndices!U$11:U$51,Inp_CostIndices!$E$11:$E$51,$E113,Inp_CostIndices!$F$11:$F$51,$F113)</f>
        <v>0</v>
      </c>
      <c r="V113" s="120">
        <f>SUMIFS(Inp_CostIndices!V$11:V$51,Inp_CostIndices!$E$11:$E$51,$E113,Inp_CostIndices!$F$11:$F$51,$F113)</f>
        <v>0</v>
      </c>
      <c r="W113" s="120">
        <f>SUMIFS(Inp_CostIndices!W$11:W$51,Inp_CostIndices!$E$11:$E$51,$E113,Inp_CostIndices!$F$11:$F$51,$F113)</f>
        <v>0</v>
      </c>
      <c r="X113" s="120">
        <f>SUMIFS(Inp_CostIndices!X$11:X$51,Inp_CostIndices!$E$11:$E$51,$E113,Inp_CostIndices!$F$11:$F$51,$F113)</f>
        <v>0</v>
      </c>
      <c r="Y113" s="120">
        <f>SUMIFS(Inp_CostIndices!Y$11:Y$51,Inp_CostIndices!$E$11:$E$51,$E113,Inp_CostIndices!$F$11:$F$51,$F113)</f>
        <v>1</v>
      </c>
      <c r="Z113" s="120">
        <f>SUMIFS(Inp_CostIndices!Z$11:Z$51,Inp_CostIndices!$E$11:$E$51,$E113,Inp_CostIndices!$F$11:$F$51,$F113)</f>
        <v>1</v>
      </c>
      <c r="AA113" s="120">
        <f>SUMIFS(Inp_CostIndices!AA$11:AA$51,Inp_CostIndices!$E$11:$E$51,$E113,Inp_CostIndices!$F$11:$F$51,$F113)</f>
        <v>1</v>
      </c>
      <c r="AB113" s="120">
        <f>SUMIFS(Inp_CostIndices!AB$11:AB$51,Inp_CostIndices!$E$11:$E$51,$E113,Inp_CostIndices!$F$11:$F$51,$F113)</f>
        <v>1</v>
      </c>
      <c r="AC113" s="120">
        <f>SUMIFS(Inp_CostIndices!AC$11:AC$51,Inp_CostIndices!$E$11:$E$51,$E113,Inp_CostIndices!$F$11:$F$51,$F113)</f>
        <v>1</v>
      </c>
      <c r="AD113" s="120">
        <f>SUMIFS(Inp_CostIndices!AD$11:AD$51,Inp_CostIndices!$E$11:$E$51,$E113,Inp_CostIndices!$F$11:$F$51,$F113)</f>
        <v>1</v>
      </c>
      <c r="AE113" s="120">
        <f>SUMIFS(Inp_CostIndices!AE$11:AE$51,Inp_CostIndices!$E$11:$E$51,$E113,Inp_CostIndices!$F$11:$F$51,$F113)</f>
        <v>1</v>
      </c>
      <c r="AF113" s="120">
        <f>SUMIFS(Inp_CostIndices!AF$11:AF$51,Inp_CostIndices!$E$11:$E$51,$E113,Inp_CostIndices!$F$11:$F$51,$F113)</f>
        <v>1</v>
      </c>
      <c r="AG113" s="120">
        <f>SUMIFS(Inp_CostIndices!AG$11:AG$51,Inp_CostIndices!$E$11:$E$51,$E113,Inp_CostIndices!$F$11:$F$51,$F113)</f>
        <v>1</v>
      </c>
      <c r="AH113" s="120">
        <f>SUMIFS(Inp_CostIndices!AH$11:AH$51,Inp_CostIndices!$E$11:$E$51,$E113,Inp_CostIndices!$F$11:$F$51,$F113)</f>
        <v>1</v>
      </c>
      <c r="AI113" s="120">
        <f>SUMIFS(Inp_CostIndices!AI$11:AI$51,Inp_CostIndices!$E$11:$E$51,$E113,Inp_CostIndices!$F$11:$F$51,$F113)</f>
        <v>1</v>
      </c>
      <c r="AJ113" s="120">
        <f>SUMIFS(Inp_CostIndices!AJ$11:AJ$51,Inp_CostIndices!$E$11:$E$51,$E113,Inp_CostIndices!$F$11:$F$51,$F113)</f>
        <v>1</v>
      </c>
      <c r="AK113" s="120">
        <f>SUMIFS(Inp_CostIndices!AK$11:AK$51,Inp_CostIndices!$E$11:$E$51,$E113,Inp_CostIndices!$F$11:$F$51,$F113)</f>
        <v>1</v>
      </c>
    </row>
    <row r="114" spans="3:57" s="95" customFormat="1">
      <c r="F114" s="122"/>
      <c r="H114" s="122" t="s">
        <v>323</v>
      </c>
      <c r="L114" s="122" t="s">
        <v>111</v>
      </c>
      <c r="T114" s="98">
        <f>IFERROR(T$91-T$91*T113,0)</f>
        <v>0</v>
      </c>
      <c r="U114" s="98">
        <f t="shared" ref="U114:AK114" si="27">IFERROR(U$91-U$91*U113,0)</f>
        <v>0</v>
      </c>
      <c r="V114" s="98">
        <f t="shared" si="27"/>
        <v>0</v>
      </c>
      <c r="W114" s="98">
        <f t="shared" si="27"/>
        <v>0</v>
      </c>
      <c r="X114" s="98">
        <f t="shared" si="27"/>
        <v>0</v>
      </c>
      <c r="Y114" s="98">
        <f t="shared" si="27"/>
        <v>0</v>
      </c>
      <c r="Z114" s="98">
        <f t="shared" si="27"/>
        <v>0</v>
      </c>
      <c r="AA114" s="98">
        <f t="shared" si="27"/>
        <v>0</v>
      </c>
      <c r="AB114" s="98">
        <f t="shared" si="27"/>
        <v>0</v>
      </c>
      <c r="AC114" s="98">
        <f t="shared" si="27"/>
        <v>0</v>
      </c>
      <c r="AD114" s="98">
        <f t="shared" si="27"/>
        <v>0</v>
      </c>
      <c r="AE114" s="98">
        <f t="shared" si="27"/>
        <v>0</v>
      </c>
      <c r="AF114" s="98">
        <f t="shared" si="27"/>
        <v>0</v>
      </c>
      <c r="AG114" s="98">
        <f t="shared" si="27"/>
        <v>0</v>
      </c>
      <c r="AH114" s="98">
        <f t="shared" si="27"/>
        <v>0</v>
      </c>
      <c r="AI114" s="98">
        <f t="shared" si="27"/>
        <v>0</v>
      </c>
      <c r="AJ114" s="98">
        <f t="shared" si="27"/>
        <v>0</v>
      </c>
      <c r="AK114" s="98">
        <f t="shared" si="27"/>
        <v>0</v>
      </c>
      <c r="AM114" s="124"/>
      <c r="AN114" s="124"/>
      <c r="AO114" s="124"/>
    </row>
    <row r="115" spans="3:57" s="94" customFormat="1"/>
    <row r="116" spans="3:57" s="94" customFormat="1"/>
    <row r="117" spans="3:57" s="94" customFormat="1"/>
    <row r="118" spans="3:57" s="94" customFormat="1">
      <c r="C118" s="12" t="s">
        <v>324</v>
      </c>
      <c r="D118" s="12"/>
      <c r="E118" s="12"/>
      <c r="F118" s="12"/>
      <c r="G118" s="12"/>
      <c r="H118" s="12"/>
      <c r="I118" s="12"/>
      <c r="J118" s="12"/>
      <c r="K118" s="12"/>
      <c r="L118" s="12"/>
      <c r="M118" s="12"/>
      <c r="N118" s="12"/>
      <c r="O118" s="12"/>
      <c r="P118" s="12"/>
      <c r="Q118" s="12"/>
      <c r="R118" s="12"/>
      <c r="S118" s="12"/>
      <c r="T118" s="12"/>
      <c r="U118" s="12"/>
      <c r="V118" s="12"/>
      <c r="W118" s="12"/>
      <c r="X118" s="12"/>
      <c r="Y118" s="12"/>
      <c r="Z118" s="12"/>
      <c r="AA118" s="12"/>
      <c r="AB118" s="12"/>
      <c r="AC118" s="12"/>
      <c r="AD118" s="12"/>
      <c r="AE118" s="12"/>
      <c r="AF118" s="12"/>
      <c r="AG118" s="12"/>
      <c r="AH118" s="12"/>
      <c r="AI118" s="12"/>
      <c r="AJ118" s="12"/>
      <c r="AK118" s="12"/>
      <c r="AL118" s="12"/>
      <c r="AM118" s="12"/>
      <c r="AN118" s="12"/>
      <c r="AO118" s="12"/>
      <c r="AP118" s="12"/>
      <c r="AQ118" s="12"/>
      <c r="AR118" s="12"/>
      <c r="AS118" s="12"/>
      <c r="AT118" s="12"/>
      <c r="AU118" s="12"/>
      <c r="AV118" s="12"/>
      <c r="AW118" s="12"/>
      <c r="AX118" s="12"/>
      <c r="AY118" s="12"/>
      <c r="AZ118" s="12"/>
      <c r="BA118" s="12"/>
      <c r="BB118" s="12"/>
      <c r="BC118" s="12"/>
      <c r="BD118" s="12"/>
      <c r="BE118" s="12"/>
    </row>
    <row r="119" spans="3:57" s="94" customFormat="1"/>
    <row r="120" spans="3:57" s="94" customFormat="1">
      <c r="E120" s="97" t="str">
        <f>Cover!$F$13</f>
        <v>Sc</v>
      </c>
      <c r="G120" s="95" t="str">
        <f>$A$1</f>
        <v>Repairs</v>
      </c>
      <c r="H120" s="94" t="s">
        <v>442</v>
      </c>
      <c r="L120" s="94" t="s">
        <v>111</v>
      </c>
      <c r="M120" s="17" t="str">
        <f>E120&amp;"_"&amp;G120&amp;"_"&amp;H120</f>
        <v>Sc_Repairs_Labour</v>
      </c>
      <c r="R120" s="14"/>
      <c r="T120" s="17">
        <f t="shared" ref="T120:AK120" si="28">T98*$J$6</f>
        <v>0</v>
      </c>
      <c r="U120" s="17">
        <f t="shared" si="28"/>
        <v>0</v>
      </c>
      <c r="V120" s="17">
        <f t="shared" si="28"/>
        <v>0</v>
      </c>
      <c r="W120" s="17">
        <f t="shared" si="28"/>
        <v>0</v>
      </c>
      <c r="X120" s="17">
        <f t="shared" si="28"/>
        <v>0</v>
      </c>
      <c r="Y120" s="17">
        <f t="shared" si="28"/>
        <v>0</v>
      </c>
      <c r="Z120" s="17">
        <f t="shared" si="28"/>
        <v>0</v>
      </c>
      <c r="AA120" s="17">
        <f t="shared" si="28"/>
        <v>0</v>
      </c>
      <c r="AB120" s="17">
        <f t="shared" si="28"/>
        <v>0</v>
      </c>
      <c r="AC120" s="17">
        <f t="shared" si="28"/>
        <v>0</v>
      </c>
      <c r="AD120" s="17">
        <f t="shared" si="28"/>
        <v>0</v>
      </c>
      <c r="AE120" s="17">
        <f t="shared" si="28"/>
        <v>0</v>
      </c>
      <c r="AF120" s="17">
        <f t="shared" si="28"/>
        <v>0</v>
      </c>
      <c r="AG120" s="17">
        <f t="shared" si="28"/>
        <v>0</v>
      </c>
      <c r="AH120" s="17">
        <f t="shared" si="28"/>
        <v>0</v>
      </c>
      <c r="AI120" s="17">
        <f t="shared" si="28"/>
        <v>0</v>
      </c>
      <c r="AJ120" s="17">
        <f t="shared" si="28"/>
        <v>0</v>
      </c>
      <c r="AK120" s="17">
        <f t="shared" si="28"/>
        <v>0</v>
      </c>
      <c r="AM120" s="17">
        <f>SUM(T120:X120)</f>
        <v>0</v>
      </c>
      <c r="AN120" s="17">
        <f>SUM(Y120:AF120)</f>
        <v>0</v>
      </c>
      <c r="AO120" s="17">
        <f>SUM(AG120:AK120)</f>
        <v>0</v>
      </c>
      <c r="AR120" s="33"/>
    </row>
    <row r="121" spans="3:57" s="94" customFormat="1">
      <c r="E121" s="97" t="str">
        <f>Cover!$F$13</f>
        <v>Sc</v>
      </c>
      <c r="G121" s="95" t="str">
        <f t="shared" ref="G121:G138" si="29">$A$1</f>
        <v>Repairs</v>
      </c>
      <c r="H121" s="94" t="s">
        <v>165</v>
      </c>
      <c r="L121" s="94" t="s">
        <v>111</v>
      </c>
      <c r="M121" s="17" t="str">
        <f t="shared" ref="M121:M138" si="30">E121&amp;"_"&amp;G121&amp;"_"&amp;H121</f>
        <v>Sc_Repairs_Sparsity</v>
      </c>
      <c r="R121" s="14"/>
      <c r="T121" s="17">
        <f t="shared" ref="T121:AK121" si="31">T103*$K$6</f>
        <v>0</v>
      </c>
      <c r="U121" s="17">
        <f t="shared" si="31"/>
        <v>0</v>
      </c>
      <c r="V121" s="17">
        <f t="shared" si="31"/>
        <v>0</v>
      </c>
      <c r="W121" s="17">
        <f t="shared" si="31"/>
        <v>0</v>
      </c>
      <c r="X121" s="17">
        <f t="shared" si="31"/>
        <v>0</v>
      </c>
      <c r="Y121" s="17">
        <f t="shared" si="31"/>
        <v>-0.87098545329937771</v>
      </c>
      <c r="Z121" s="17">
        <f t="shared" si="31"/>
        <v>-0.55757561150217994</v>
      </c>
      <c r="AA121" s="17">
        <f t="shared" si="31"/>
        <v>-0.52037272491845021</v>
      </c>
      <c r="AB121" s="17">
        <f t="shared" si="31"/>
        <v>-0.5494987645817444</v>
      </c>
      <c r="AC121" s="17">
        <f t="shared" si="31"/>
        <v>-0.58830902493037573</v>
      </c>
      <c r="AD121" s="17">
        <f t="shared" si="31"/>
        <v>-0.5545190245398528</v>
      </c>
      <c r="AE121" s="17">
        <f t="shared" si="31"/>
        <v>-0.4939326805660933</v>
      </c>
      <c r="AF121" s="17">
        <f t="shared" si="31"/>
        <v>-0.51170234004674731</v>
      </c>
      <c r="AG121" s="17">
        <f t="shared" si="31"/>
        <v>-0.57394298270542699</v>
      </c>
      <c r="AH121" s="17">
        <f t="shared" si="31"/>
        <v>-0.56605433804340644</v>
      </c>
      <c r="AI121" s="17">
        <f t="shared" si="31"/>
        <v>-0.55725643236747979</v>
      </c>
      <c r="AJ121" s="17">
        <f t="shared" si="31"/>
        <v>-0.54790936969709003</v>
      </c>
      <c r="AK121" s="17">
        <f t="shared" si="31"/>
        <v>-0.541736133776201</v>
      </c>
      <c r="AM121" s="17">
        <f>SUM(T121:X121)</f>
        <v>0</v>
      </c>
      <c r="AN121" s="17">
        <f>SUM(Y121:AF121)</f>
        <v>-4.6468956243848218</v>
      </c>
      <c r="AO121" s="17">
        <f>SUM(AG121:AK121)</f>
        <v>-2.7868992565896042</v>
      </c>
      <c r="AR121" s="33"/>
    </row>
    <row r="122" spans="3:57" s="94" customFormat="1">
      <c r="E122" s="97" t="str">
        <f>Cover!$F$13</f>
        <v>Sc</v>
      </c>
      <c r="G122" s="95" t="str">
        <f t="shared" si="29"/>
        <v>Repairs</v>
      </c>
      <c r="H122" s="94" t="s">
        <v>261</v>
      </c>
      <c r="L122" s="94" t="s">
        <v>111</v>
      </c>
      <c r="M122" s="17" t="str">
        <f t="shared" si="30"/>
        <v>Sc_Repairs_Urbanity reinstatement</v>
      </c>
      <c r="R122" s="14"/>
      <c r="T122" s="17">
        <f t="shared" ref="T122:AK122" si="32">T109*$L$6</f>
        <v>0</v>
      </c>
      <c r="U122" s="17">
        <f t="shared" si="32"/>
        <v>0</v>
      </c>
      <c r="V122" s="17">
        <f t="shared" si="32"/>
        <v>0</v>
      </c>
      <c r="W122" s="17">
        <f t="shared" si="32"/>
        <v>0</v>
      </c>
      <c r="X122" s="17">
        <f t="shared" si="32"/>
        <v>0</v>
      </c>
      <c r="Y122" s="17">
        <f t="shared" si="32"/>
        <v>0</v>
      </c>
      <c r="Z122" s="17">
        <f t="shared" si="32"/>
        <v>0</v>
      </c>
      <c r="AA122" s="17">
        <f t="shared" si="32"/>
        <v>0</v>
      </c>
      <c r="AB122" s="17">
        <f t="shared" si="32"/>
        <v>0</v>
      </c>
      <c r="AC122" s="17">
        <f t="shared" si="32"/>
        <v>0</v>
      </c>
      <c r="AD122" s="17">
        <f t="shared" si="32"/>
        <v>0</v>
      </c>
      <c r="AE122" s="17">
        <f t="shared" si="32"/>
        <v>0</v>
      </c>
      <c r="AF122" s="17">
        <f t="shared" si="32"/>
        <v>0</v>
      </c>
      <c r="AG122" s="17">
        <f t="shared" si="32"/>
        <v>0</v>
      </c>
      <c r="AH122" s="17">
        <f t="shared" si="32"/>
        <v>0</v>
      </c>
      <c r="AI122" s="17">
        <f t="shared" si="32"/>
        <v>0</v>
      </c>
      <c r="AJ122" s="17">
        <f t="shared" si="32"/>
        <v>0</v>
      </c>
      <c r="AK122" s="17">
        <f t="shared" si="32"/>
        <v>0</v>
      </c>
      <c r="AM122" s="17">
        <f>SUM(T122:X122)</f>
        <v>0</v>
      </c>
      <c r="AN122" s="17">
        <f>SUM(Y122:AF122)</f>
        <v>0</v>
      </c>
      <c r="AO122" s="17">
        <f>SUM(AG122:AK122)</f>
        <v>0</v>
      </c>
      <c r="AR122" s="33"/>
    </row>
    <row r="123" spans="3:57" s="94" customFormat="1">
      <c r="E123" s="97" t="str">
        <f>Cover!$F$13</f>
        <v>Sc</v>
      </c>
      <c r="G123" s="95" t="str">
        <f t="shared" si="29"/>
        <v>Repairs</v>
      </c>
      <c r="H123" s="94" t="s">
        <v>262</v>
      </c>
      <c r="L123" s="94" t="s">
        <v>111</v>
      </c>
      <c r="M123" s="17" t="str">
        <f t="shared" si="30"/>
        <v>Sc_Repairs_Urbanity productivity</v>
      </c>
      <c r="R123" s="14"/>
      <c r="T123" s="17">
        <f t="shared" ref="T123:AK123" si="33">T114*$M$6</f>
        <v>0</v>
      </c>
      <c r="U123" s="17">
        <f t="shared" si="33"/>
        <v>0</v>
      </c>
      <c r="V123" s="17">
        <f t="shared" si="33"/>
        <v>0</v>
      </c>
      <c r="W123" s="17">
        <f t="shared" si="33"/>
        <v>0</v>
      </c>
      <c r="X123" s="17">
        <f t="shared" si="33"/>
        <v>0</v>
      </c>
      <c r="Y123" s="17">
        <f t="shared" si="33"/>
        <v>0</v>
      </c>
      <c r="Z123" s="17">
        <f t="shared" si="33"/>
        <v>0</v>
      </c>
      <c r="AA123" s="17">
        <f t="shared" si="33"/>
        <v>0</v>
      </c>
      <c r="AB123" s="17">
        <f t="shared" si="33"/>
        <v>0</v>
      </c>
      <c r="AC123" s="17">
        <f t="shared" si="33"/>
        <v>0</v>
      </c>
      <c r="AD123" s="17">
        <f t="shared" si="33"/>
        <v>0</v>
      </c>
      <c r="AE123" s="17">
        <f t="shared" si="33"/>
        <v>0</v>
      </c>
      <c r="AF123" s="17">
        <f t="shared" si="33"/>
        <v>0</v>
      </c>
      <c r="AG123" s="17">
        <f t="shared" si="33"/>
        <v>0</v>
      </c>
      <c r="AH123" s="17">
        <f t="shared" si="33"/>
        <v>0</v>
      </c>
      <c r="AI123" s="17">
        <f t="shared" si="33"/>
        <v>0</v>
      </c>
      <c r="AJ123" s="17">
        <f t="shared" si="33"/>
        <v>0</v>
      </c>
      <c r="AK123" s="17">
        <f t="shared" si="33"/>
        <v>0</v>
      </c>
      <c r="AM123" s="17">
        <f>SUM(T123:X123)</f>
        <v>0</v>
      </c>
      <c r="AN123" s="17">
        <f>SUM(Y123:AF123)</f>
        <v>0</v>
      </c>
      <c r="AO123" s="17">
        <f>SUM(AG123:AK123)</f>
        <v>0</v>
      </c>
      <c r="AR123" s="33"/>
    </row>
    <row r="124" spans="3:57" s="94" customFormat="1">
      <c r="E124" s="97" t="str">
        <f>Cover!$F$13</f>
        <v>Sc</v>
      </c>
      <c r="G124" s="95" t="str">
        <f t="shared" si="29"/>
        <v>Repairs</v>
      </c>
      <c r="H124" s="94" t="s">
        <v>580</v>
      </c>
      <c r="I124" s="114" t="str">
        <f>IFERROR(INDEX(Inp_Factors!$R$11:$R$50,MATCH($M124,Inp_Factors!$I$11:$I$50,0)),"NA")</f>
        <v>NA</v>
      </c>
      <c r="L124" s="94" t="s">
        <v>111</v>
      </c>
      <c r="M124" s="17" t="str">
        <f t="shared" si="30"/>
        <v>Sc_Repairs_Plant hire</v>
      </c>
      <c r="R124" s="14"/>
      <c r="T124" s="17">
        <f>IF($I124&lt;=Global!$G$39,INDEX(Inp_Factors!T$11:T$50, MATCH($M124,Inp_Factors!$I$11:$I$50,0)),0)</f>
        <v>0</v>
      </c>
      <c r="U124" s="17">
        <f>IF($I124&lt;=Global!$G$39,INDEX(Inp_Factors!U$11:U$50, MATCH($M124,Inp_Factors!$I$11:$I$50,0)),0)</f>
        <v>0</v>
      </c>
      <c r="V124" s="17">
        <f>IF($I124&lt;=Global!$G$39,INDEX(Inp_Factors!V$11:V$50, MATCH($M124,Inp_Factors!$I$11:$I$50,0)),0)</f>
        <v>0</v>
      </c>
      <c r="W124" s="17">
        <f>IF($I124&lt;=Global!$G$39,INDEX(Inp_Factors!W$11:W$50, MATCH($M124,Inp_Factors!$I$11:$I$50,0)),0)</f>
        <v>0</v>
      </c>
      <c r="X124" s="17">
        <f>IF($I124&lt;=Global!$G$39,INDEX(Inp_Factors!X$11:X$50, MATCH($M124,Inp_Factors!$I$11:$I$50,0)),0)</f>
        <v>0</v>
      </c>
      <c r="Y124" s="17">
        <f>IF($I124&lt;=Global!$G$39,INDEX(Inp_Factors!Y$11:Y$50, MATCH($M124,Inp_Factors!$I$11:$I$50,0)),0)</f>
        <v>0</v>
      </c>
      <c r="Z124" s="17">
        <f>IF($I124&lt;=Global!$G$39,INDEX(Inp_Factors!Z$11:Z$50, MATCH($M124,Inp_Factors!$I$11:$I$50,0)),0)</f>
        <v>0</v>
      </c>
      <c r="AA124" s="17">
        <f>IF($I124&lt;=Global!$G$39,INDEX(Inp_Factors!AA$11:AA$50, MATCH($M124,Inp_Factors!$I$11:$I$50,0)),0)</f>
        <v>0</v>
      </c>
      <c r="AB124" s="17">
        <f>IF($I124&lt;=Global!$G$39,INDEX(Inp_Factors!AB$11:AB$50, MATCH($M124,Inp_Factors!$I$11:$I$50,0)),0)</f>
        <v>0</v>
      </c>
      <c r="AC124" s="17">
        <f>IF($I124&lt;=Global!$G$39,INDEX(Inp_Factors!AC$11:AC$50, MATCH($M124,Inp_Factors!$I$11:$I$50,0)),0)</f>
        <v>0</v>
      </c>
      <c r="AD124" s="17">
        <f>IF($I124&lt;=Global!$G$39,INDEX(Inp_Factors!AD$11:AD$50, MATCH($M124,Inp_Factors!$I$11:$I$50,0)),0)</f>
        <v>0</v>
      </c>
      <c r="AE124" s="17">
        <f>IF($I124&lt;=Global!$G$39,INDEX(Inp_Factors!AE$11:AE$50, MATCH($M124,Inp_Factors!$I$11:$I$50,0)),0)</f>
        <v>0</v>
      </c>
      <c r="AF124" s="17">
        <f>IF($I124&lt;=Global!$G$39,INDEX(Inp_Factors!AF$11:AF$50, MATCH($M124,Inp_Factors!$I$11:$I$50,0)),0)</f>
        <v>0</v>
      </c>
      <c r="AG124" s="17">
        <f>IF($I124&lt;=Global!$G$39,INDEX(Inp_Factors!AG$11:AG$50, MATCH($M124,Inp_Factors!$I$11:$I$50,0)),0)</f>
        <v>0</v>
      </c>
      <c r="AH124" s="17">
        <f>IF($I124&lt;=Global!$G$39,INDEX(Inp_Factors!AH$11:AH$50, MATCH($M124,Inp_Factors!$I$11:$I$50,0)),0)</f>
        <v>0</v>
      </c>
      <c r="AI124" s="17">
        <f>IF($I124&lt;=Global!$G$39,INDEX(Inp_Factors!AI$11:AI$50, MATCH($M124,Inp_Factors!$I$11:$I$50,0)),0)</f>
        <v>0</v>
      </c>
      <c r="AJ124" s="17">
        <f>IF($I124&lt;=Global!$G$39,INDEX(Inp_Factors!AJ$11:AJ$50, MATCH($M124,Inp_Factors!$I$11:$I$50,0)),0)</f>
        <v>0</v>
      </c>
      <c r="AK124" s="17">
        <f>IF($I124&lt;=Global!$G$39,INDEX(Inp_Factors!AK$11:AK$50, MATCH($M124,Inp_Factors!$I$11:$I$50,0)),0)</f>
        <v>0</v>
      </c>
      <c r="AM124" s="17">
        <f t="shared" ref="AM124:AM137" si="34">SUM(T124:X124)</f>
        <v>0</v>
      </c>
      <c r="AN124" s="17">
        <f t="shared" ref="AN124:AN137" si="35">SUM(Y124:AF124)</f>
        <v>0</v>
      </c>
      <c r="AO124" s="17">
        <f t="shared" ref="AO124:AO137" si="36">SUM(AG124:AK124)</f>
        <v>0</v>
      </c>
      <c r="AR124" s="33"/>
    </row>
    <row r="125" spans="3:57" s="94" customFormat="1">
      <c r="E125" s="97" t="str">
        <f>Cover!$F$13</f>
        <v>Sc</v>
      </c>
      <c r="G125" s="95" t="str">
        <f t="shared" si="29"/>
        <v>Repairs</v>
      </c>
      <c r="H125" s="94" t="s">
        <v>582</v>
      </c>
      <c r="I125" s="114" t="str">
        <f>IFERROR(INDEX(Inp_Factors!$R$11:$R$50,MATCH($M125,Inp_Factors!$I$11:$I$50,0)),"NA")</f>
        <v>NA</v>
      </c>
      <c r="L125" s="94" t="s">
        <v>111</v>
      </c>
      <c r="M125" s="17" t="str">
        <f t="shared" si="30"/>
        <v>Sc_Repairs_Repex reinstatement</v>
      </c>
      <c r="R125" s="14"/>
      <c r="T125" s="17">
        <f>IF($I125&lt;=Global!$G$39,INDEX(Inp_Factors!T$11:T$50, MATCH($M125,Inp_Factors!$I$11:$I$50,0)),0)</f>
        <v>0</v>
      </c>
      <c r="U125" s="17">
        <f>IF($I125&lt;=Global!$G$39,INDEX(Inp_Factors!U$11:U$50, MATCH($M125,Inp_Factors!$I$11:$I$50,0)),0)</f>
        <v>0</v>
      </c>
      <c r="V125" s="17">
        <f>IF($I125&lt;=Global!$G$39,INDEX(Inp_Factors!V$11:V$50, MATCH($M125,Inp_Factors!$I$11:$I$50,0)),0)</f>
        <v>0</v>
      </c>
      <c r="W125" s="17">
        <f>IF($I125&lt;=Global!$G$39,INDEX(Inp_Factors!W$11:W$50, MATCH($M125,Inp_Factors!$I$11:$I$50,0)),0)</f>
        <v>0</v>
      </c>
      <c r="X125" s="17">
        <f>IF($I125&lt;=Global!$G$39,INDEX(Inp_Factors!X$11:X$50, MATCH($M125,Inp_Factors!$I$11:$I$50,0)),0)</f>
        <v>0</v>
      </c>
      <c r="Y125" s="17">
        <f>IF($I125&lt;=Global!$G$39,INDEX(Inp_Factors!Y$11:Y$50, MATCH($M125,Inp_Factors!$I$11:$I$50,0)),0)</f>
        <v>0</v>
      </c>
      <c r="Z125" s="17">
        <f>IF($I125&lt;=Global!$G$39,INDEX(Inp_Factors!Z$11:Z$50, MATCH($M125,Inp_Factors!$I$11:$I$50,0)),0)</f>
        <v>0</v>
      </c>
      <c r="AA125" s="17">
        <f>IF($I125&lt;=Global!$G$39,INDEX(Inp_Factors!AA$11:AA$50, MATCH($M125,Inp_Factors!$I$11:$I$50,0)),0)</f>
        <v>0</v>
      </c>
      <c r="AB125" s="17">
        <f>IF($I125&lt;=Global!$G$39,INDEX(Inp_Factors!AB$11:AB$50, MATCH($M125,Inp_Factors!$I$11:$I$50,0)),0)</f>
        <v>0</v>
      </c>
      <c r="AC125" s="17">
        <f>IF($I125&lt;=Global!$G$39,INDEX(Inp_Factors!AC$11:AC$50, MATCH($M125,Inp_Factors!$I$11:$I$50,0)),0)</f>
        <v>0</v>
      </c>
      <c r="AD125" s="17">
        <f>IF($I125&lt;=Global!$G$39,INDEX(Inp_Factors!AD$11:AD$50, MATCH($M125,Inp_Factors!$I$11:$I$50,0)),0)</f>
        <v>0</v>
      </c>
      <c r="AE125" s="17">
        <f>IF($I125&lt;=Global!$G$39,INDEX(Inp_Factors!AE$11:AE$50, MATCH($M125,Inp_Factors!$I$11:$I$50,0)),0)</f>
        <v>0</v>
      </c>
      <c r="AF125" s="17">
        <f>IF($I125&lt;=Global!$G$39,INDEX(Inp_Factors!AF$11:AF$50, MATCH($M125,Inp_Factors!$I$11:$I$50,0)),0)</f>
        <v>0</v>
      </c>
      <c r="AG125" s="17">
        <f>IF($I125&lt;=Global!$G$39,INDEX(Inp_Factors!AG$11:AG$50, MATCH($M125,Inp_Factors!$I$11:$I$50,0)),0)</f>
        <v>0</v>
      </c>
      <c r="AH125" s="17">
        <f>IF($I125&lt;=Global!$G$39,INDEX(Inp_Factors!AH$11:AH$50, MATCH($M125,Inp_Factors!$I$11:$I$50,0)),0)</f>
        <v>0</v>
      </c>
      <c r="AI125" s="17">
        <f>IF($I125&lt;=Global!$G$39,INDEX(Inp_Factors!AI$11:AI$50, MATCH($M125,Inp_Factors!$I$11:$I$50,0)),0)</f>
        <v>0</v>
      </c>
      <c r="AJ125" s="17">
        <f>IF($I125&lt;=Global!$G$39,INDEX(Inp_Factors!AJ$11:AJ$50, MATCH($M125,Inp_Factors!$I$11:$I$50,0)),0)</f>
        <v>0</v>
      </c>
      <c r="AK125" s="17">
        <f>IF($I125&lt;=Global!$G$39,INDEX(Inp_Factors!AK$11:AK$50, MATCH($M125,Inp_Factors!$I$11:$I$50,0)),0)</f>
        <v>0</v>
      </c>
      <c r="AM125" s="17">
        <f t="shared" si="34"/>
        <v>0</v>
      </c>
      <c r="AN125" s="17">
        <f t="shared" si="35"/>
        <v>0</v>
      </c>
      <c r="AO125" s="17">
        <f t="shared" si="36"/>
        <v>0</v>
      </c>
      <c r="AR125" s="33"/>
    </row>
    <row r="126" spans="3:57" s="94" customFormat="1">
      <c r="E126" s="97" t="str">
        <f>Cover!$F$13</f>
        <v>Sc</v>
      </c>
      <c r="G126" s="95" t="str">
        <f t="shared" si="29"/>
        <v>Repairs</v>
      </c>
      <c r="H126" s="94" t="s">
        <v>583</v>
      </c>
      <c r="I126" s="114" t="str">
        <f>IFERROR(INDEX(Inp_Factors!$R$11:$R$50,MATCH($M126,Inp_Factors!$I$11:$I$50,0)),"NA")</f>
        <v>NA</v>
      </c>
      <c r="L126" s="94" t="s">
        <v>111</v>
      </c>
      <c r="M126" s="17" t="str">
        <f t="shared" si="30"/>
        <v>Sc_Repairs_Parking bay suspensions and TTRO</v>
      </c>
      <c r="R126" s="14"/>
      <c r="T126" s="17">
        <f>IF($I126&lt;=Global!$G$39,INDEX(Inp_Factors!T$11:T$50, MATCH($M126,Inp_Factors!$I$11:$I$50,0)),0)</f>
        <v>0</v>
      </c>
      <c r="U126" s="17">
        <f>IF($I126&lt;=Global!$G$39,INDEX(Inp_Factors!U$11:U$50, MATCH($M126,Inp_Factors!$I$11:$I$50,0)),0)</f>
        <v>0</v>
      </c>
      <c r="V126" s="17">
        <f>IF($I126&lt;=Global!$G$39,INDEX(Inp_Factors!V$11:V$50, MATCH($M126,Inp_Factors!$I$11:$I$50,0)),0)</f>
        <v>0</v>
      </c>
      <c r="W126" s="17">
        <f>IF($I126&lt;=Global!$G$39,INDEX(Inp_Factors!W$11:W$50, MATCH($M126,Inp_Factors!$I$11:$I$50,0)),0)</f>
        <v>0</v>
      </c>
      <c r="X126" s="17">
        <f>IF($I126&lt;=Global!$G$39,INDEX(Inp_Factors!X$11:X$50, MATCH($M126,Inp_Factors!$I$11:$I$50,0)),0)</f>
        <v>0</v>
      </c>
      <c r="Y126" s="17">
        <f>IF($I126&lt;=Global!$G$39,INDEX(Inp_Factors!Y$11:Y$50, MATCH($M126,Inp_Factors!$I$11:$I$50,0)),0)</f>
        <v>0</v>
      </c>
      <c r="Z126" s="17">
        <f>IF($I126&lt;=Global!$G$39,INDEX(Inp_Factors!Z$11:Z$50, MATCH($M126,Inp_Factors!$I$11:$I$50,0)),0)</f>
        <v>0</v>
      </c>
      <c r="AA126" s="17">
        <f>IF($I126&lt;=Global!$G$39,INDEX(Inp_Factors!AA$11:AA$50, MATCH($M126,Inp_Factors!$I$11:$I$50,0)),0)</f>
        <v>0</v>
      </c>
      <c r="AB126" s="17">
        <f>IF($I126&lt;=Global!$G$39,INDEX(Inp_Factors!AB$11:AB$50, MATCH($M126,Inp_Factors!$I$11:$I$50,0)),0)</f>
        <v>0</v>
      </c>
      <c r="AC126" s="17">
        <f>IF($I126&lt;=Global!$G$39,INDEX(Inp_Factors!AC$11:AC$50, MATCH($M126,Inp_Factors!$I$11:$I$50,0)),0)</f>
        <v>0</v>
      </c>
      <c r="AD126" s="17">
        <f>IF($I126&lt;=Global!$G$39,INDEX(Inp_Factors!AD$11:AD$50, MATCH($M126,Inp_Factors!$I$11:$I$50,0)),0)</f>
        <v>0</v>
      </c>
      <c r="AE126" s="17">
        <f>IF($I126&lt;=Global!$G$39,INDEX(Inp_Factors!AE$11:AE$50, MATCH($M126,Inp_Factors!$I$11:$I$50,0)),0)</f>
        <v>0</v>
      </c>
      <c r="AF126" s="17">
        <f>IF($I126&lt;=Global!$G$39,INDEX(Inp_Factors!AF$11:AF$50, MATCH($M126,Inp_Factors!$I$11:$I$50,0)),0)</f>
        <v>0</v>
      </c>
      <c r="AG126" s="17">
        <f>IF($I126&lt;=Global!$G$39,INDEX(Inp_Factors!AG$11:AG$50, MATCH($M126,Inp_Factors!$I$11:$I$50,0)),0)</f>
        <v>0</v>
      </c>
      <c r="AH126" s="17">
        <f>IF($I126&lt;=Global!$G$39,INDEX(Inp_Factors!AH$11:AH$50, MATCH($M126,Inp_Factors!$I$11:$I$50,0)),0)</f>
        <v>0</v>
      </c>
      <c r="AI126" s="17">
        <f>IF($I126&lt;=Global!$G$39,INDEX(Inp_Factors!AI$11:AI$50, MATCH($M126,Inp_Factors!$I$11:$I$50,0)),0)</f>
        <v>0</v>
      </c>
      <c r="AJ126" s="17">
        <f>IF($I126&lt;=Global!$G$39,INDEX(Inp_Factors!AJ$11:AJ$50, MATCH($M126,Inp_Factors!$I$11:$I$50,0)),0)</f>
        <v>0</v>
      </c>
      <c r="AK126" s="17">
        <f>IF($I126&lt;=Global!$G$39,INDEX(Inp_Factors!AK$11:AK$50, MATCH($M126,Inp_Factors!$I$11:$I$50,0)),0)</f>
        <v>0</v>
      </c>
      <c r="AM126" s="17">
        <f t="shared" si="34"/>
        <v>0</v>
      </c>
      <c r="AN126" s="17">
        <f t="shared" si="35"/>
        <v>0</v>
      </c>
      <c r="AO126" s="17">
        <f t="shared" si="36"/>
        <v>0</v>
      </c>
      <c r="AR126" s="33"/>
    </row>
    <row r="127" spans="3:57" s="94" customFormat="1">
      <c r="E127" s="97" t="str">
        <f>Cover!$F$13</f>
        <v>Sc</v>
      </c>
      <c r="G127" s="95" t="str">
        <f t="shared" si="29"/>
        <v>Repairs</v>
      </c>
      <c r="H127" s="94" t="s">
        <v>584</v>
      </c>
      <c r="I127" s="114" t="str">
        <f>IFERROR(INDEX(Inp_Factors!$R$11:$R$50,MATCH($M127,Inp_Factors!$I$11:$I$50,0)),"NA")</f>
        <v>NA</v>
      </c>
      <c r="L127" s="94" t="s">
        <v>111</v>
      </c>
      <c r="M127" s="17" t="str">
        <f t="shared" si="30"/>
        <v>Sc_Repairs_London depot rental costs</v>
      </c>
      <c r="R127" s="14"/>
      <c r="T127" s="17">
        <f>IF($I127&lt;=Global!$G$39,INDEX(Inp_Factors!T$11:T$50, MATCH($M127,Inp_Factors!$I$11:$I$50,0)),0)</f>
        <v>0</v>
      </c>
      <c r="U127" s="17">
        <f>IF($I127&lt;=Global!$G$39,INDEX(Inp_Factors!U$11:U$50, MATCH($M127,Inp_Factors!$I$11:$I$50,0)),0)</f>
        <v>0</v>
      </c>
      <c r="V127" s="17">
        <f>IF($I127&lt;=Global!$G$39,INDEX(Inp_Factors!V$11:V$50, MATCH($M127,Inp_Factors!$I$11:$I$50,0)),0)</f>
        <v>0</v>
      </c>
      <c r="W127" s="17">
        <f>IF($I127&lt;=Global!$G$39,INDEX(Inp_Factors!W$11:W$50, MATCH($M127,Inp_Factors!$I$11:$I$50,0)),0)</f>
        <v>0</v>
      </c>
      <c r="X127" s="17">
        <f>IF($I127&lt;=Global!$G$39,INDEX(Inp_Factors!X$11:X$50, MATCH($M127,Inp_Factors!$I$11:$I$50,0)),0)</f>
        <v>0</v>
      </c>
      <c r="Y127" s="17">
        <f>IF($I127&lt;=Global!$G$39,INDEX(Inp_Factors!Y$11:Y$50, MATCH($M127,Inp_Factors!$I$11:$I$50,0)),0)</f>
        <v>0</v>
      </c>
      <c r="Z127" s="17">
        <f>IF($I127&lt;=Global!$G$39,INDEX(Inp_Factors!Z$11:Z$50, MATCH($M127,Inp_Factors!$I$11:$I$50,0)),0)</f>
        <v>0</v>
      </c>
      <c r="AA127" s="17">
        <f>IF($I127&lt;=Global!$G$39,INDEX(Inp_Factors!AA$11:AA$50, MATCH($M127,Inp_Factors!$I$11:$I$50,0)),0)</f>
        <v>0</v>
      </c>
      <c r="AB127" s="17">
        <f>IF($I127&lt;=Global!$G$39,INDEX(Inp_Factors!AB$11:AB$50, MATCH($M127,Inp_Factors!$I$11:$I$50,0)),0)</f>
        <v>0</v>
      </c>
      <c r="AC127" s="17">
        <f>IF($I127&lt;=Global!$G$39,INDEX(Inp_Factors!AC$11:AC$50, MATCH($M127,Inp_Factors!$I$11:$I$50,0)),0)</f>
        <v>0</v>
      </c>
      <c r="AD127" s="17">
        <f>IF($I127&lt;=Global!$G$39,INDEX(Inp_Factors!AD$11:AD$50, MATCH($M127,Inp_Factors!$I$11:$I$50,0)),0)</f>
        <v>0</v>
      </c>
      <c r="AE127" s="17">
        <f>IF($I127&lt;=Global!$G$39,INDEX(Inp_Factors!AE$11:AE$50, MATCH($M127,Inp_Factors!$I$11:$I$50,0)),0)</f>
        <v>0</v>
      </c>
      <c r="AF127" s="17">
        <f>IF($I127&lt;=Global!$G$39,INDEX(Inp_Factors!AF$11:AF$50, MATCH($M127,Inp_Factors!$I$11:$I$50,0)),0)</f>
        <v>0</v>
      </c>
      <c r="AG127" s="17">
        <f>IF($I127&lt;=Global!$G$39,INDEX(Inp_Factors!AG$11:AG$50, MATCH($M127,Inp_Factors!$I$11:$I$50,0)),0)</f>
        <v>0</v>
      </c>
      <c r="AH127" s="17">
        <f>IF($I127&lt;=Global!$G$39,INDEX(Inp_Factors!AH$11:AH$50, MATCH($M127,Inp_Factors!$I$11:$I$50,0)),0)</f>
        <v>0</v>
      </c>
      <c r="AI127" s="17">
        <f>IF($I127&lt;=Global!$G$39,INDEX(Inp_Factors!AI$11:AI$50, MATCH($M127,Inp_Factors!$I$11:$I$50,0)),0)</f>
        <v>0</v>
      </c>
      <c r="AJ127" s="17">
        <f>IF($I127&lt;=Global!$G$39,INDEX(Inp_Factors!AJ$11:AJ$50, MATCH($M127,Inp_Factors!$I$11:$I$50,0)),0)</f>
        <v>0</v>
      </c>
      <c r="AK127" s="17">
        <f>IF($I127&lt;=Global!$G$39,INDEX(Inp_Factors!AK$11:AK$50, MATCH($M127,Inp_Factors!$I$11:$I$50,0)),0)</f>
        <v>0</v>
      </c>
      <c r="AM127" s="17">
        <f t="shared" si="34"/>
        <v>0</v>
      </c>
      <c r="AN127" s="17">
        <f t="shared" si="35"/>
        <v>0</v>
      </c>
      <c r="AO127" s="17">
        <f t="shared" si="36"/>
        <v>0</v>
      </c>
      <c r="AR127" s="33"/>
    </row>
    <row r="128" spans="3:57" s="94" customFormat="1">
      <c r="E128" s="97" t="str">
        <f>Cover!$F$13</f>
        <v>Sc</v>
      </c>
      <c r="G128" s="95" t="str">
        <f t="shared" si="29"/>
        <v>Repairs</v>
      </c>
      <c r="H128" s="94" t="s">
        <v>585</v>
      </c>
      <c r="I128" s="114" t="str">
        <f>IFERROR(INDEX(Inp_Factors!$R$11:$R$50,MATCH($M128,Inp_Factors!$I$11:$I$50,0)),"NA")</f>
        <v>NA</v>
      </c>
      <c r="L128" s="94" t="s">
        <v>111</v>
      </c>
      <c r="M128" s="17" t="str">
        <f t="shared" si="30"/>
        <v>Sc_Repairs_Traffic management hire</v>
      </c>
      <c r="R128" s="14"/>
      <c r="T128" s="17">
        <f>IF($I128&lt;=Global!$G$39,INDEX(Inp_Factors!T$11:T$50, MATCH($M128,Inp_Factors!$I$11:$I$50,0)),0)</f>
        <v>0</v>
      </c>
      <c r="U128" s="17">
        <f>IF($I128&lt;=Global!$G$39,INDEX(Inp_Factors!U$11:U$50, MATCH($M128,Inp_Factors!$I$11:$I$50,0)),0)</f>
        <v>0</v>
      </c>
      <c r="V128" s="17">
        <f>IF($I128&lt;=Global!$G$39,INDEX(Inp_Factors!V$11:V$50, MATCH($M128,Inp_Factors!$I$11:$I$50,0)),0)</f>
        <v>0</v>
      </c>
      <c r="W128" s="17">
        <f>IF($I128&lt;=Global!$G$39,INDEX(Inp_Factors!W$11:W$50, MATCH($M128,Inp_Factors!$I$11:$I$50,0)),0)</f>
        <v>0</v>
      </c>
      <c r="X128" s="17">
        <f>IF($I128&lt;=Global!$G$39,INDEX(Inp_Factors!X$11:X$50, MATCH($M128,Inp_Factors!$I$11:$I$50,0)),0)</f>
        <v>0</v>
      </c>
      <c r="Y128" s="17">
        <f>IF($I128&lt;=Global!$G$39,INDEX(Inp_Factors!Y$11:Y$50, MATCH($M128,Inp_Factors!$I$11:$I$50,0)),0)</f>
        <v>0</v>
      </c>
      <c r="Z128" s="17">
        <f>IF($I128&lt;=Global!$G$39,INDEX(Inp_Factors!Z$11:Z$50, MATCH($M128,Inp_Factors!$I$11:$I$50,0)),0)</f>
        <v>0</v>
      </c>
      <c r="AA128" s="17">
        <f>IF($I128&lt;=Global!$G$39,INDEX(Inp_Factors!AA$11:AA$50, MATCH($M128,Inp_Factors!$I$11:$I$50,0)),0)</f>
        <v>0</v>
      </c>
      <c r="AB128" s="17">
        <f>IF($I128&lt;=Global!$G$39,INDEX(Inp_Factors!AB$11:AB$50, MATCH($M128,Inp_Factors!$I$11:$I$50,0)),0)</f>
        <v>0</v>
      </c>
      <c r="AC128" s="17">
        <f>IF($I128&lt;=Global!$G$39,INDEX(Inp_Factors!AC$11:AC$50, MATCH($M128,Inp_Factors!$I$11:$I$50,0)),0)</f>
        <v>0</v>
      </c>
      <c r="AD128" s="17">
        <f>IF($I128&lt;=Global!$G$39,INDEX(Inp_Factors!AD$11:AD$50, MATCH($M128,Inp_Factors!$I$11:$I$50,0)),0)</f>
        <v>0</v>
      </c>
      <c r="AE128" s="17">
        <f>IF($I128&lt;=Global!$G$39,INDEX(Inp_Factors!AE$11:AE$50, MATCH($M128,Inp_Factors!$I$11:$I$50,0)),0)</f>
        <v>0</v>
      </c>
      <c r="AF128" s="17">
        <f>IF($I128&lt;=Global!$G$39,INDEX(Inp_Factors!AF$11:AF$50, MATCH($M128,Inp_Factors!$I$11:$I$50,0)),0)</f>
        <v>0</v>
      </c>
      <c r="AG128" s="17">
        <f>IF($I128&lt;=Global!$G$39,INDEX(Inp_Factors!AG$11:AG$50, MATCH($M128,Inp_Factors!$I$11:$I$50,0)),0)</f>
        <v>0</v>
      </c>
      <c r="AH128" s="17">
        <f>IF($I128&lt;=Global!$G$39,INDEX(Inp_Factors!AH$11:AH$50, MATCH($M128,Inp_Factors!$I$11:$I$50,0)),0)</f>
        <v>0</v>
      </c>
      <c r="AI128" s="17">
        <f>IF($I128&lt;=Global!$G$39,INDEX(Inp_Factors!AI$11:AI$50, MATCH($M128,Inp_Factors!$I$11:$I$50,0)),0)</f>
        <v>0</v>
      </c>
      <c r="AJ128" s="17">
        <f>IF($I128&lt;=Global!$G$39,INDEX(Inp_Factors!AJ$11:AJ$50, MATCH($M128,Inp_Factors!$I$11:$I$50,0)),0)</f>
        <v>0</v>
      </c>
      <c r="AK128" s="17">
        <f>IF($I128&lt;=Global!$G$39,INDEX(Inp_Factors!AK$11:AK$50, MATCH($M128,Inp_Factors!$I$11:$I$50,0)),0)</f>
        <v>0</v>
      </c>
      <c r="AM128" s="17">
        <f t="shared" si="34"/>
        <v>0</v>
      </c>
      <c r="AN128" s="17">
        <f t="shared" si="35"/>
        <v>0</v>
      </c>
      <c r="AO128" s="17">
        <f t="shared" si="36"/>
        <v>0</v>
      </c>
      <c r="AR128" s="33"/>
    </row>
    <row r="129" spans="5:44" s="94" customFormat="1">
      <c r="E129" s="97" t="str">
        <f>Cover!$F$13</f>
        <v>Sc</v>
      </c>
      <c r="G129" s="95" t="str">
        <f t="shared" si="29"/>
        <v>Repairs</v>
      </c>
      <c r="H129" s="94" t="s">
        <v>586</v>
      </c>
      <c r="I129" s="114" t="str">
        <f>IFERROR(INDEX(Inp_Factors!$R$11:$R$50,MATCH($M129,Inp_Factors!$I$11:$I$50,0)),"NA")</f>
        <v>NA</v>
      </c>
      <c r="L129" s="94" t="s">
        <v>111</v>
      </c>
      <c r="M129" s="17" t="str">
        <f t="shared" si="30"/>
        <v>Sc_Repairs_London congestion charge</v>
      </c>
      <c r="R129" s="14"/>
      <c r="T129" s="17">
        <f>IF($I129&lt;=Global!$G$39,INDEX(Inp_Factors!T$11:T$50, MATCH($M129,Inp_Factors!$I$11:$I$50,0)),0)</f>
        <v>0</v>
      </c>
      <c r="U129" s="17">
        <f>IF($I129&lt;=Global!$G$39,INDEX(Inp_Factors!U$11:U$50, MATCH($M129,Inp_Factors!$I$11:$I$50,0)),0)</f>
        <v>0</v>
      </c>
      <c r="V129" s="17">
        <f>IF($I129&lt;=Global!$G$39,INDEX(Inp_Factors!V$11:V$50, MATCH($M129,Inp_Factors!$I$11:$I$50,0)),0)</f>
        <v>0</v>
      </c>
      <c r="W129" s="17">
        <f>IF($I129&lt;=Global!$G$39,INDEX(Inp_Factors!W$11:W$50, MATCH($M129,Inp_Factors!$I$11:$I$50,0)),0)</f>
        <v>0</v>
      </c>
      <c r="X129" s="17">
        <f>IF($I129&lt;=Global!$G$39,INDEX(Inp_Factors!X$11:X$50, MATCH($M129,Inp_Factors!$I$11:$I$50,0)),0)</f>
        <v>0</v>
      </c>
      <c r="Y129" s="17">
        <f>IF($I129&lt;=Global!$G$39,INDEX(Inp_Factors!Y$11:Y$50, MATCH($M129,Inp_Factors!$I$11:$I$50,0)),0)</f>
        <v>0</v>
      </c>
      <c r="Z129" s="17">
        <f>IF($I129&lt;=Global!$G$39,INDEX(Inp_Factors!Z$11:Z$50, MATCH($M129,Inp_Factors!$I$11:$I$50,0)),0)</f>
        <v>0</v>
      </c>
      <c r="AA129" s="17">
        <f>IF($I129&lt;=Global!$G$39,INDEX(Inp_Factors!AA$11:AA$50, MATCH($M129,Inp_Factors!$I$11:$I$50,0)),0)</f>
        <v>0</v>
      </c>
      <c r="AB129" s="17">
        <f>IF($I129&lt;=Global!$G$39,INDEX(Inp_Factors!AB$11:AB$50, MATCH($M129,Inp_Factors!$I$11:$I$50,0)),0)</f>
        <v>0</v>
      </c>
      <c r="AC129" s="17">
        <f>IF($I129&lt;=Global!$G$39,INDEX(Inp_Factors!AC$11:AC$50, MATCH($M129,Inp_Factors!$I$11:$I$50,0)),0)</f>
        <v>0</v>
      </c>
      <c r="AD129" s="17">
        <f>IF($I129&lt;=Global!$G$39,INDEX(Inp_Factors!AD$11:AD$50, MATCH($M129,Inp_Factors!$I$11:$I$50,0)),0)</f>
        <v>0</v>
      </c>
      <c r="AE129" s="17">
        <f>IF($I129&lt;=Global!$G$39,INDEX(Inp_Factors!AE$11:AE$50, MATCH($M129,Inp_Factors!$I$11:$I$50,0)),0)</f>
        <v>0</v>
      </c>
      <c r="AF129" s="17">
        <f>IF($I129&lt;=Global!$G$39,INDEX(Inp_Factors!AF$11:AF$50, MATCH($M129,Inp_Factors!$I$11:$I$50,0)),0)</f>
        <v>0</v>
      </c>
      <c r="AG129" s="17">
        <f>IF($I129&lt;=Global!$G$39,INDEX(Inp_Factors!AG$11:AG$50, MATCH($M129,Inp_Factors!$I$11:$I$50,0)),0)</f>
        <v>0</v>
      </c>
      <c r="AH129" s="17">
        <f>IF($I129&lt;=Global!$G$39,INDEX(Inp_Factors!AH$11:AH$50, MATCH($M129,Inp_Factors!$I$11:$I$50,0)),0)</f>
        <v>0</v>
      </c>
      <c r="AI129" s="17">
        <f>IF($I129&lt;=Global!$G$39,INDEX(Inp_Factors!AI$11:AI$50, MATCH($M129,Inp_Factors!$I$11:$I$50,0)),0)</f>
        <v>0</v>
      </c>
      <c r="AJ129" s="17">
        <f>IF($I129&lt;=Global!$G$39,INDEX(Inp_Factors!AJ$11:AJ$50, MATCH($M129,Inp_Factors!$I$11:$I$50,0)),0)</f>
        <v>0</v>
      </c>
      <c r="AK129" s="17">
        <f>IF($I129&lt;=Global!$G$39,INDEX(Inp_Factors!AK$11:AK$50, MATCH($M129,Inp_Factors!$I$11:$I$50,0)),0)</f>
        <v>0</v>
      </c>
      <c r="AM129" s="17">
        <f t="shared" si="34"/>
        <v>0</v>
      </c>
      <c r="AN129" s="17">
        <f t="shared" si="35"/>
        <v>0</v>
      </c>
      <c r="AO129" s="17">
        <f t="shared" si="36"/>
        <v>0</v>
      </c>
      <c r="AR129" s="33"/>
    </row>
    <row r="130" spans="5:44" s="94" customFormat="1">
      <c r="E130" s="97" t="str">
        <f>Cover!$F$13</f>
        <v>Sc</v>
      </c>
      <c r="G130" s="95" t="str">
        <f t="shared" si="29"/>
        <v>Repairs</v>
      </c>
      <c r="H130" s="94" t="s">
        <v>587</v>
      </c>
      <c r="I130" s="114" t="str">
        <f>IFERROR(INDEX(Inp_Factors!$R$11:$R$50,MATCH($M130,Inp_Factors!$I$11:$I$50,0)),"NA")</f>
        <v>NA</v>
      </c>
      <c r="L130" s="94" t="s">
        <v>111</v>
      </c>
      <c r="M130" s="17" t="str">
        <f t="shared" si="30"/>
        <v>Sc_Repairs_London local authority tunnels</v>
      </c>
      <c r="R130" s="14"/>
      <c r="T130" s="17">
        <f>IF($I130&lt;=Global!$G$39,INDEX(Inp_Factors!T$11:T$50, MATCH($M130,Inp_Factors!$I$11:$I$50,0)),0)</f>
        <v>0</v>
      </c>
      <c r="U130" s="17">
        <f>IF($I130&lt;=Global!$G$39,INDEX(Inp_Factors!U$11:U$50, MATCH($M130,Inp_Factors!$I$11:$I$50,0)),0)</f>
        <v>0</v>
      </c>
      <c r="V130" s="17">
        <f>IF($I130&lt;=Global!$G$39,INDEX(Inp_Factors!V$11:V$50, MATCH($M130,Inp_Factors!$I$11:$I$50,0)),0)</f>
        <v>0</v>
      </c>
      <c r="W130" s="17">
        <f>IF($I130&lt;=Global!$G$39,INDEX(Inp_Factors!W$11:W$50, MATCH($M130,Inp_Factors!$I$11:$I$50,0)),0)</f>
        <v>0</v>
      </c>
      <c r="X130" s="17">
        <f>IF($I130&lt;=Global!$G$39,INDEX(Inp_Factors!X$11:X$50, MATCH($M130,Inp_Factors!$I$11:$I$50,0)),0)</f>
        <v>0</v>
      </c>
      <c r="Y130" s="17">
        <f>IF($I130&lt;=Global!$G$39,INDEX(Inp_Factors!Y$11:Y$50, MATCH($M130,Inp_Factors!$I$11:$I$50,0)),0)</f>
        <v>0</v>
      </c>
      <c r="Z130" s="17">
        <f>IF($I130&lt;=Global!$G$39,INDEX(Inp_Factors!Z$11:Z$50, MATCH($M130,Inp_Factors!$I$11:$I$50,0)),0)</f>
        <v>0</v>
      </c>
      <c r="AA130" s="17">
        <f>IF($I130&lt;=Global!$G$39,INDEX(Inp_Factors!AA$11:AA$50, MATCH($M130,Inp_Factors!$I$11:$I$50,0)),0)</f>
        <v>0</v>
      </c>
      <c r="AB130" s="17">
        <f>IF($I130&lt;=Global!$G$39,INDEX(Inp_Factors!AB$11:AB$50, MATCH($M130,Inp_Factors!$I$11:$I$50,0)),0)</f>
        <v>0</v>
      </c>
      <c r="AC130" s="17">
        <f>IF($I130&lt;=Global!$G$39,INDEX(Inp_Factors!AC$11:AC$50, MATCH($M130,Inp_Factors!$I$11:$I$50,0)),0)</f>
        <v>0</v>
      </c>
      <c r="AD130" s="17">
        <f>IF($I130&lt;=Global!$G$39,INDEX(Inp_Factors!AD$11:AD$50, MATCH($M130,Inp_Factors!$I$11:$I$50,0)),0)</f>
        <v>0</v>
      </c>
      <c r="AE130" s="17">
        <f>IF($I130&lt;=Global!$G$39,INDEX(Inp_Factors!AE$11:AE$50, MATCH($M130,Inp_Factors!$I$11:$I$50,0)),0)</f>
        <v>0</v>
      </c>
      <c r="AF130" s="17">
        <f>IF($I130&lt;=Global!$G$39,INDEX(Inp_Factors!AF$11:AF$50, MATCH($M130,Inp_Factors!$I$11:$I$50,0)),0)</f>
        <v>0</v>
      </c>
      <c r="AG130" s="17">
        <f>IF($I130&lt;=Global!$G$39,INDEX(Inp_Factors!AG$11:AG$50, MATCH($M130,Inp_Factors!$I$11:$I$50,0)),0)</f>
        <v>0</v>
      </c>
      <c r="AH130" s="17">
        <f>IF($I130&lt;=Global!$G$39,INDEX(Inp_Factors!AH$11:AH$50, MATCH($M130,Inp_Factors!$I$11:$I$50,0)),0)</f>
        <v>0</v>
      </c>
      <c r="AI130" s="17">
        <f>IF($I130&lt;=Global!$G$39,INDEX(Inp_Factors!AI$11:AI$50, MATCH($M130,Inp_Factors!$I$11:$I$50,0)),0)</f>
        <v>0</v>
      </c>
      <c r="AJ130" s="17">
        <f>IF($I130&lt;=Global!$G$39,INDEX(Inp_Factors!AJ$11:AJ$50, MATCH($M130,Inp_Factors!$I$11:$I$50,0)),0)</f>
        <v>0</v>
      </c>
      <c r="AK130" s="17">
        <f>IF($I130&lt;=Global!$G$39,INDEX(Inp_Factors!AK$11:AK$50, MATCH($M130,Inp_Factors!$I$11:$I$50,0)),0)</f>
        <v>0</v>
      </c>
      <c r="AM130" s="17">
        <f t="shared" si="34"/>
        <v>0</v>
      </c>
      <c r="AN130" s="17">
        <f t="shared" si="35"/>
        <v>0</v>
      </c>
      <c r="AO130" s="17">
        <f t="shared" si="36"/>
        <v>0</v>
      </c>
      <c r="AR130" s="33"/>
    </row>
    <row r="131" spans="5:44" s="94" customFormat="1">
      <c r="E131" s="97" t="str">
        <f>Cover!$F$13</f>
        <v>Sc</v>
      </c>
      <c r="G131" s="95" t="str">
        <f t="shared" si="29"/>
        <v>Repairs</v>
      </c>
      <c r="H131" s="94" t="s">
        <v>588</v>
      </c>
      <c r="I131" s="114" t="str">
        <f>IFERROR(INDEX(Inp_Factors!$R$11:$R$50,MATCH($M131,Inp_Factors!$I$11:$I$50,0)),"NA")</f>
        <v>NA</v>
      </c>
      <c r="L131" s="94" t="s">
        <v>111</v>
      </c>
      <c r="M131" s="17" t="str">
        <f t="shared" si="30"/>
        <v>Sc_Repairs_Locksmiths</v>
      </c>
      <c r="R131" s="14"/>
      <c r="T131" s="17">
        <f>IF($I131&lt;=Global!$G$39,INDEX(Inp_Factors!T$11:T$50, MATCH($M131,Inp_Factors!$I$11:$I$50,0)),0)</f>
        <v>0</v>
      </c>
      <c r="U131" s="17">
        <f>IF($I131&lt;=Global!$G$39,INDEX(Inp_Factors!U$11:U$50, MATCH($M131,Inp_Factors!$I$11:$I$50,0)),0)</f>
        <v>0</v>
      </c>
      <c r="V131" s="17">
        <f>IF($I131&lt;=Global!$G$39,INDEX(Inp_Factors!V$11:V$50, MATCH($M131,Inp_Factors!$I$11:$I$50,0)),0)</f>
        <v>0</v>
      </c>
      <c r="W131" s="17">
        <f>IF($I131&lt;=Global!$G$39,INDEX(Inp_Factors!W$11:W$50, MATCH($M131,Inp_Factors!$I$11:$I$50,0)),0)</f>
        <v>0</v>
      </c>
      <c r="X131" s="17">
        <f>IF($I131&lt;=Global!$G$39,INDEX(Inp_Factors!X$11:X$50, MATCH($M131,Inp_Factors!$I$11:$I$50,0)),0)</f>
        <v>0</v>
      </c>
      <c r="Y131" s="17">
        <f>IF($I131&lt;=Global!$G$39,INDEX(Inp_Factors!Y$11:Y$50, MATCH($M131,Inp_Factors!$I$11:$I$50,0)),0)</f>
        <v>0</v>
      </c>
      <c r="Z131" s="17">
        <f>IF($I131&lt;=Global!$G$39,INDEX(Inp_Factors!Z$11:Z$50, MATCH($M131,Inp_Factors!$I$11:$I$50,0)),0)</f>
        <v>0</v>
      </c>
      <c r="AA131" s="17">
        <f>IF($I131&lt;=Global!$G$39,INDEX(Inp_Factors!AA$11:AA$50, MATCH($M131,Inp_Factors!$I$11:$I$50,0)),0)</f>
        <v>0</v>
      </c>
      <c r="AB131" s="17">
        <f>IF($I131&lt;=Global!$G$39,INDEX(Inp_Factors!AB$11:AB$50, MATCH($M131,Inp_Factors!$I$11:$I$50,0)),0)</f>
        <v>0</v>
      </c>
      <c r="AC131" s="17">
        <f>IF($I131&lt;=Global!$G$39,INDEX(Inp_Factors!AC$11:AC$50, MATCH($M131,Inp_Factors!$I$11:$I$50,0)),0)</f>
        <v>0</v>
      </c>
      <c r="AD131" s="17">
        <f>IF($I131&lt;=Global!$G$39,INDEX(Inp_Factors!AD$11:AD$50, MATCH($M131,Inp_Factors!$I$11:$I$50,0)),0)</f>
        <v>0</v>
      </c>
      <c r="AE131" s="17">
        <f>IF($I131&lt;=Global!$G$39,INDEX(Inp_Factors!AE$11:AE$50, MATCH($M131,Inp_Factors!$I$11:$I$50,0)),0)</f>
        <v>0</v>
      </c>
      <c r="AF131" s="17">
        <f>IF($I131&lt;=Global!$G$39,INDEX(Inp_Factors!AF$11:AF$50, MATCH($M131,Inp_Factors!$I$11:$I$50,0)),0)</f>
        <v>0</v>
      </c>
      <c r="AG131" s="17">
        <f>IF($I131&lt;=Global!$G$39,INDEX(Inp_Factors!AG$11:AG$50, MATCH($M131,Inp_Factors!$I$11:$I$50,0)),0)</f>
        <v>0</v>
      </c>
      <c r="AH131" s="17">
        <f>IF($I131&lt;=Global!$G$39,INDEX(Inp_Factors!AH$11:AH$50, MATCH($M131,Inp_Factors!$I$11:$I$50,0)),0)</f>
        <v>0</v>
      </c>
      <c r="AI131" s="17">
        <f>IF($I131&lt;=Global!$G$39,INDEX(Inp_Factors!AI$11:AI$50, MATCH($M131,Inp_Factors!$I$11:$I$50,0)),0)</f>
        <v>0</v>
      </c>
      <c r="AJ131" s="17">
        <f>IF($I131&lt;=Global!$G$39,INDEX(Inp_Factors!AJ$11:AJ$50, MATCH($M131,Inp_Factors!$I$11:$I$50,0)),0)</f>
        <v>0</v>
      </c>
      <c r="AK131" s="17">
        <f>IF($I131&lt;=Global!$G$39,INDEX(Inp_Factors!AK$11:AK$50, MATCH($M131,Inp_Factors!$I$11:$I$50,0)),0)</f>
        <v>0</v>
      </c>
      <c r="AM131" s="17">
        <f t="shared" si="34"/>
        <v>0</v>
      </c>
      <c r="AN131" s="17">
        <f t="shared" si="35"/>
        <v>0</v>
      </c>
      <c r="AO131" s="17">
        <f t="shared" si="36"/>
        <v>0</v>
      </c>
      <c r="AR131" s="33"/>
    </row>
    <row r="132" spans="5:44" s="94" customFormat="1">
      <c r="E132" s="97" t="str">
        <f>Cover!$F$13</f>
        <v>Sc</v>
      </c>
      <c r="G132" s="95" t="str">
        <f t="shared" si="29"/>
        <v>Repairs</v>
      </c>
      <c r="H132" s="94" t="s">
        <v>589</v>
      </c>
      <c r="I132" s="114" t="str">
        <f>IFERROR(INDEX(Inp_Factors!$R$11:$R$50,MATCH($M132,Inp_Factors!$I$11:$I$50,0)),"NA")</f>
        <v>NA</v>
      </c>
      <c r="L132" s="94" t="s">
        <v>111</v>
      </c>
      <c r="M132" s="17" t="str">
        <f t="shared" si="30"/>
        <v>Sc_Repairs_Repex sparsity</v>
      </c>
      <c r="R132" s="14"/>
      <c r="T132" s="17">
        <f>IF($I132&lt;=Global!$G$39,INDEX(Inp_Factors!T$11:T$50, MATCH($M132,Inp_Factors!$I$11:$I$50,0)),0)</f>
        <v>0</v>
      </c>
      <c r="U132" s="17">
        <f>IF($I132&lt;=Global!$G$39,INDEX(Inp_Factors!U$11:U$50, MATCH($M132,Inp_Factors!$I$11:$I$50,0)),0)</f>
        <v>0</v>
      </c>
      <c r="V132" s="17">
        <f>IF($I132&lt;=Global!$G$39,INDEX(Inp_Factors!V$11:V$50, MATCH($M132,Inp_Factors!$I$11:$I$50,0)),0)</f>
        <v>0</v>
      </c>
      <c r="W132" s="17">
        <f>IF($I132&lt;=Global!$G$39,INDEX(Inp_Factors!W$11:W$50, MATCH($M132,Inp_Factors!$I$11:$I$50,0)),0)</f>
        <v>0</v>
      </c>
      <c r="X132" s="17">
        <f>IF($I132&lt;=Global!$G$39,INDEX(Inp_Factors!X$11:X$50, MATCH($M132,Inp_Factors!$I$11:$I$50,0)),0)</f>
        <v>0</v>
      </c>
      <c r="Y132" s="17">
        <f>IF($I132&lt;=Global!$G$39,INDEX(Inp_Factors!Y$11:Y$50, MATCH($M132,Inp_Factors!$I$11:$I$50,0)),0)</f>
        <v>0</v>
      </c>
      <c r="Z132" s="17">
        <f>IF($I132&lt;=Global!$G$39,INDEX(Inp_Factors!Z$11:Z$50, MATCH($M132,Inp_Factors!$I$11:$I$50,0)),0)</f>
        <v>0</v>
      </c>
      <c r="AA132" s="17">
        <f>IF($I132&lt;=Global!$G$39,INDEX(Inp_Factors!AA$11:AA$50, MATCH($M132,Inp_Factors!$I$11:$I$50,0)),0)</f>
        <v>0</v>
      </c>
      <c r="AB132" s="17">
        <f>IF($I132&lt;=Global!$G$39,INDEX(Inp_Factors!AB$11:AB$50, MATCH($M132,Inp_Factors!$I$11:$I$50,0)),0)</f>
        <v>0</v>
      </c>
      <c r="AC132" s="17">
        <f>IF($I132&lt;=Global!$G$39,INDEX(Inp_Factors!AC$11:AC$50, MATCH($M132,Inp_Factors!$I$11:$I$50,0)),0)</f>
        <v>0</v>
      </c>
      <c r="AD132" s="17">
        <f>IF($I132&lt;=Global!$G$39,INDEX(Inp_Factors!AD$11:AD$50, MATCH($M132,Inp_Factors!$I$11:$I$50,0)),0)</f>
        <v>0</v>
      </c>
      <c r="AE132" s="17">
        <f>IF($I132&lt;=Global!$G$39,INDEX(Inp_Factors!AE$11:AE$50, MATCH($M132,Inp_Factors!$I$11:$I$50,0)),0)</f>
        <v>0</v>
      </c>
      <c r="AF132" s="17">
        <f>IF($I132&lt;=Global!$G$39,INDEX(Inp_Factors!AF$11:AF$50, MATCH($M132,Inp_Factors!$I$11:$I$50,0)),0)</f>
        <v>0</v>
      </c>
      <c r="AG132" s="17">
        <f>IF($I132&lt;=Global!$G$39,INDEX(Inp_Factors!AG$11:AG$50, MATCH($M132,Inp_Factors!$I$11:$I$50,0)),0)</f>
        <v>0</v>
      </c>
      <c r="AH132" s="17">
        <f>IF($I132&lt;=Global!$G$39,INDEX(Inp_Factors!AH$11:AH$50, MATCH($M132,Inp_Factors!$I$11:$I$50,0)),0)</f>
        <v>0</v>
      </c>
      <c r="AI132" s="17">
        <f>IF($I132&lt;=Global!$G$39,INDEX(Inp_Factors!AI$11:AI$50, MATCH($M132,Inp_Factors!$I$11:$I$50,0)),0)</f>
        <v>0</v>
      </c>
      <c r="AJ132" s="17">
        <f>IF($I132&lt;=Global!$G$39,INDEX(Inp_Factors!AJ$11:AJ$50, MATCH($M132,Inp_Factors!$I$11:$I$50,0)),0)</f>
        <v>0</v>
      </c>
      <c r="AK132" s="17">
        <f>IF($I132&lt;=Global!$G$39,INDEX(Inp_Factors!AK$11:AK$50, MATCH($M132,Inp_Factors!$I$11:$I$50,0)),0)</f>
        <v>0</v>
      </c>
      <c r="AM132" s="17">
        <f t="shared" si="34"/>
        <v>0</v>
      </c>
      <c r="AN132" s="17">
        <f t="shared" si="35"/>
        <v>0</v>
      </c>
      <c r="AO132" s="17">
        <f t="shared" si="36"/>
        <v>0</v>
      </c>
      <c r="AR132" s="33"/>
    </row>
    <row r="133" spans="5:44" s="94" customFormat="1">
      <c r="E133" s="97" t="str">
        <f>Cover!$F$13</f>
        <v>Sc</v>
      </c>
      <c r="G133" s="95" t="str">
        <f t="shared" si="29"/>
        <v>Repairs</v>
      </c>
      <c r="H133" s="94" t="s">
        <v>590</v>
      </c>
      <c r="I133" s="114" t="str">
        <f>IFERROR(INDEX(Inp_Factors!$R$11:$R$50,MATCH($M133,Inp_Factors!$I$11:$I$50,0)),"NA")</f>
        <v>NA</v>
      </c>
      <c r="L133" s="94" t="s">
        <v>111</v>
      </c>
      <c r="M133" s="17" t="str">
        <f t="shared" si="30"/>
        <v>Sc_Repairs_Facilities sparsity</v>
      </c>
      <c r="R133" s="14"/>
      <c r="T133" s="17">
        <f>IF($I133&lt;=Global!$G$39,INDEX(Inp_Factors!T$11:T$50, MATCH($M133,Inp_Factors!$I$11:$I$50,0)),0)</f>
        <v>0</v>
      </c>
      <c r="U133" s="17">
        <f>IF($I133&lt;=Global!$G$39,INDEX(Inp_Factors!U$11:U$50, MATCH($M133,Inp_Factors!$I$11:$I$50,0)),0)</f>
        <v>0</v>
      </c>
      <c r="V133" s="17">
        <f>IF($I133&lt;=Global!$G$39,INDEX(Inp_Factors!V$11:V$50, MATCH($M133,Inp_Factors!$I$11:$I$50,0)),0)</f>
        <v>0</v>
      </c>
      <c r="W133" s="17">
        <f>IF($I133&lt;=Global!$G$39,INDEX(Inp_Factors!W$11:W$50, MATCH($M133,Inp_Factors!$I$11:$I$50,0)),0)</f>
        <v>0</v>
      </c>
      <c r="X133" s="17">
        <f>IF($I133&lt;=Global!$G$39,INDEX(Inp_Factors!X$11:X$50, MATCH($M133,Inp_Factors!$I$11:$I$50,0)),0)</f>
        <v>0</v>
      </c>
      <c r="Y133" s="17">
        <f>IF($I133&lt;=Global!$G$39,INDEX(Inp_Factors!Y$11:Y$50, MATCH($M133,Inp_Factors!$I$11:$I$50,0)),0)</f>
        <v>0</v>
      </c>
      <c r="Z133" s="17">
        <f>IF($I133&lt;=Global!$G$39,INDEX(Inp_Factors!Z$11:Z$50, MATCH($M133,Inp_Factors!$I$11:$I$50,0)),0)</f>
        <v>0</v>
      </c>
      <c r="AA133" s="17">
        <f>IF($I133&lt;=Global!$G$39,INDEX(Inp_Factors!AA$11:AA$50, MATCH($M133,Inp_Factors!$I$11:$I$50,0)),0)</f>
        <v>0</v>
      </c>
      <c r="AB133" s="17">
        <f>IF($I133&lt;=Global!$G$39,INDEX(Inp_Factors!AB$11:AB$50, MATCH($M133,Inp_Factors!$I$11:$I$50,0)),0)</f>
        <v>0</v>
      </c>
      <c r="AC133" s="17">
        <f>IF($I133&lt;=Global!$G$39,INDEX(Inp_Factors!AC$11:AC$50, MATCH($M133,Inp_Factors!$I$11:$I$50,0)),0)</f>
        <v>0</v>
      </c>
      <c r="AD133" s="17">
        <f>IF($I133&lt;=Global!$G$39,INDEX(Inp_Factors!AD$11:AD$50, MATCH($M133,Inp_Factors!$I$11:$I$50,0)),0)</f>
        <v>0</v>
      </c>
      <c r="AE133" s="17">
        <f>IF($I133&lt;=Global!$G$39,INDEX(Inp_Factors!AE$11:AE$50, MATCH($M133,Inp_Factors!$I$11:$I$50,0)),0)</f>
        <v>0</v>
      </c>
      <c r="AF133" s="17">
        <f>IF($I133&lt;=Global!$G$39,INDEX(Inp_Factors!AF$11:AF$50, MATCH($M133,Inp_Factors!$I$11:$I$50,0)),0)</f>
        <v>0</v>
      </c>
      <c r="AG133" s="17">
        <f>IF($I133&lt;=Global!$G$39,INDEX(Inp_Factors!AG$11:AG$50, MATCH($M133,Inp_Factors!$I$11:$I$50,0)),0)</f>
        <v>0</v>
      </c>
      <c r="AH133" s="17">
        <f>IF($I133&lt;=Global!$G$39,INDEX(Inp_Factors!AH$11:AH$50, MATCH($M133,Inp_Factors!$I$11:$I$50,0)),0)</f>
        <v>0</v>
      </c>
      <c r="AI133" s="17">
        <f>IF($I133&lt;=Global!$G$39,INDEX(Inp_Factors!AI$11:AI$50, MATCH($M133,Inp_Factors!$I$11:$I$50,0)),0)</f>
        <v>0</v>
      </c>
      <c r="AJ133" s="17">
        <f>IF($I133&lt;=Global!$G$39,INDEX(Inp_Factors!AJ$11:AJ$50, MATCH($M133,Inp_Factors!$I$11:$I$50,0)),0)</f>
        <v>0</v>
      </c>
      <c r="AK133" s="17">
        <f>IF($I133&lt;=Global!$G$39,INDEX(Inp_Factors!AK$11:AK$50, MATCH($M133,Inp_Factors!$I$11:$I$50,0)),0)</f>
        <v>0</v>
      </c>
      <c r="AM133" s="17">
        <f t="shared" si="34"/>
        <v>0</v>
      </c>
      <c r="AN133" s="17">
        <f t="shared" si="35"/>
        <v>0</v>
      </c>
      <c r="AO133" s="17">
        <f t="shared" si="36"/>
        <v>0</v>
      </c>
      <c r="AR133" s="33"/>
    </row>
    <row r="134" spans="5:44" s="94" customFormat="1">
      <c r="E134" s="97" t="str">
        <f>Cover!$F$13</f>
        <v>Sc</v>
      </c>
      <c r="G134" s="95" t="str">
        <f t="shared" si="29"/>
        <v>Repairs</v>
      </c>
      <c r="H134" s="94" t="s">
        <v>166</v>
      </c>
      <c r="I134" s="114" t="str">
        <f>IFERROR(INDEX(Inp_Factors!$R$11:$R$50,MATCH($M134,Inp_Factors!$I$11:$I$50,0)),"NA")</f>
        <v>NA</v>
      </c>
      <c r="L134" s="94" t="s">
        <v>111</v>
      </c>
      <c r="M134" s="17" t="str">
        <f t="shared" si="30"/>
        <v>Sc_Repairs_[Other]</v>
      </c>
      <c r="R134" s="14"/>
      <c r="T134" s="17">
        <f>IF($I134&lt;=Global!$G$39,INDEX(Inp_Factors!T$11:T$50, MATCH($M134,Inp_Factors!$I$11:$I$50,0)),0)</f>
        <v>0</v>
      </c>
      <c r="U134" s="17">
        <f>IF($I134&lt;=Global!$G$39,INDEX(Inp_Factors!U$11:U$50, MATCH($M134,Inp_Factors!$I$11:$I$50,0)),0)</f>
        <v>0</v>
      </c>
      <c r="V134" s="17">
        <f>IF($I134&lt;=Global!$G$39,INDEX(Inp_Factors!V$11:V$50, MATCH($M134,Inp_Factors!$I$11:$I$50,0)),0)</f>
        <v>0</v>
      </c>
      <c r="W134" s="17">
        <f>IF($I134&lt;=Global!$G$39,INDEX(Inp_Factors!W$11:W$50, MATCH($M134,Inp_Factors!$I$11:$I$50,0)),0)</f>
        <v>0</v>
      </c>
      <c r="X134" s="17">
        <f>IF($I134&lt;=Global!$G$39,INDEX(Inp_Factors!X$11:X$50, MATCH($M134,Inp_Factors!$I$11:$I$50,0)),0)</f>
        <v>0</v>
      </c>
      <c r="Y134" s="17">
        <f>IF($I134&lt;=Global!$G$39,INDEX(Inp_Factors!Y$11:Y$50, MATCH($M134,Inp_Factors!$I$11:$I$50,0)),0)</f>
        <v>0</v>
      </c>
      <c r="Z134" s="17">
        <f>IF($I134&lt;=Global!$G$39,INDEX(Inp_Factors!Z$11:Z$50, MATCH($M134,Inp_Factors!$I$11:$I$50,0)),0)</f>
        <v>0</v>
      </c>
      <c r="AA134" s="17">
        <f>IF($I134&lt;=Global!$G$39,INDEX(Inp_Factors!AA$11:AA$50, MATCH($M134,Inp_Factors!$I$11:$I$50,0)),0)</f>
        <v>0</v>
      </c>
      <c r="AB134" s="17">
        <f>IF($I134&lt;=Global!$G$39,INDEX(Inp_Factors!AB$11:AB$50, MATCH($M134,Inp_Factors!$I$11:$I$50,0)),0)</f>
        <v>0</v>
      </c>
      <c r="AC134" s="17">
        <f>IF($I134&lt;=Global!$G$39,INDEX(Inp_Factors!AC$11:AC$50, MATCH($M134,Inp_Factors!$I$11:$I$50,0)),0)</f>
        <v>0</v>
      </c>
      <c r="AD134" s="17">
        <f>IF($I134&lt;=Global!$G$39,INDEX(Inp_Factors!AD$11:AD$50, MATCH($M134,Inp_Factors!$I$11:$I$50,0)),0)</f>
        <v>0</v>
      </c>
      <c r="AE134" s="17">
        <f>IF($I134&lt;=Global!$G$39,INDEX(Inp_Factors!AE$11:AE$50, MATCH($M134,Inp_Factors!$I$11:$I$50,0)),0)</f>
        <v>0</v>
      </c>
      <c r="AF134" s="17">
        <f>IF($I134&lt;=Global!$G$39,INDEX(Inp_Factors!AF$11:AF$50, MATCH($M134,Inp_Factors!$I$11:$I$50,0)),0)</f>
        <v>0</v>
      </c>
      <c r="AG134" s="17">
        <f>IF($I134&lt;=Global!$G$39,INDEX(Inp_Factors!AG$11:AG$50, MATCH($M134,Inp_Factors!$I$11:$I$50,0)),0)</f>
        <v>0</v>
      </c>
      <c r="AH134" s="17">
        <f>IF($I134&lt;=Global!$G$39,INDEX(Inp_Factors!AH$11:AH$50, MATCH($M134,Inp_Factors!$I$11:$I$50,0)),0)</f>
        <v>0</v>
      </c>
      <c r="AI134" s="17">
        <f>IF($I134&lt;=Global!$G$39,INDEX(Inp_Factors!AI$11:AI$50, MATCH($M134,Inp_Factors!$I$11:$I$50,0)),0)</f>
        <v>0</v>
      </c>
      <c r="AJ134" s="17">
        <f>IF($I134&lt;=Global!$G$39,INDEX(Inp_Factors!AJ$11:AJ$50, MATCH($M134,Inp_Factors!$I$11:$I$50,0)),0)</f>
        <v>0</v>
      </c>
      <c r="AK134" s="17">
        <f>IF($I134&lt;=Global!$G$39,INDEX(Inp_Factors!AK$11:AK$50, MATCH($M134,Inp_Factors!$I$11:$I$50,0)),0)</f>
        <v>0</v>
      </c>
      <c r="AM134" s="17">
        <f t="shared" si="34"/>
        <v>0</v>
      </c>
      <c r="AN134" s="17">
        <f t="shared" si="35"/>
        <v>0</v>
      </c>
      <c r="AO134" s="17">
        <f t="shared" si="36"/>
        <v>0</v>
      </c>
      <c r="AR134" s="33"/>
    </row>
    <row r="135" spans="5:44" s="94" customFormat="1">
      <c r="E135" s="97" t="str">
        <f>Cover!$F$13</f>
        <v>Sc</v>
      </c>
      <c r="G135" s="95" t="str">
        <f t="shared" si="29"/>
        <v>Repairs</v>
      </c>
      <c r="H135" s="94" t="s">
        <v>166</v>
      </c>
      <c r="I135" s="114" t="str">
        <f>IFERROR(INDEX(Inp_Factors!$R$11:$R$50,MATCH($M135,Inp_Factors!$I$11:$I$50,0)),"NA")</f>
        <v>NA</v>
      </c>
      <c r="L135" s="94" t="s">
        <v>111</v>
      </c>
      <c r="M135" s="17" t="str">
        <f t="shared" si="30"/>
        <v>Sc_Repairs_[Other]</v>
      </c>
      <c r="R135" s="14"/>
      <c r="T135" s="17">
        <f>IF($I135&lt;=Global!$G$39,INDEX(Inp_Factors!T$11:T$50, MATCH($M135,Inp_Factors!$I$11:$I$50,0)),0)</f>
        <v>0</v>
      </c>
      <c r="U135" s="17">
        <f>IF($I135&lt;=Global!$G$39,INDEX(Inp_Factors!U$11:U$50, MATCH($M135,Inp_Factors!$I$11:$I$50,0)),0)</f>
        <v>0</v>
      </c>
      <c r="V135" s="17">
        <f>IF($I135&lt;=Global!$G$39,INDEX(Inp_Factors!V$11:V$50, MATCH($M135,Inp_Factors!$I$11:$I$50,0)),0)</f>
        <v>0</v>
      </c>
      <c r="W135" s="17">
        <f>IF($I135&lt;=Global!$G$39,INDEX(Inp_Factors!W$11:W$50, MATCH($M135,Inp_Factors!$I$11:$I$50,0)),0)</f>
        <v>0</v>
      </c>
      <c r="X135" s="17">
        <f>IF($I135&lt;=Global!$G$39,INDEX(Inp_Factors!X$11:X$50, MATCH($M135,Inp_Factors!$I$11:$I$50,0)),0)</f>
        <v>0</v>
      </c>
      <c r="Y135" s="17">
        <f>IF($I135&lt;=Global!$G$39,INDEX(Inp_Factors!Y$11:Y$50, MATCH($M135,Inp_Factors!$I$11:$I$50,0)),0)</f>
        <v>0</v>
      </c>
      <c r="Z135" s="17">
        <f>IF($I135&lt;=Global!$G$39,INDEX(Inp_Factors!Z$11:Z$50, MATCH($M135,Inp_Factors!$I$11:$I$50,0)),0)</f>
        <v>0</v>
      </c>
      <c r="AA135" s="17">
        <f>IF($I135&lt;=Global!$G$39,INDEX(Inp_Factors!AA$11:AA$50, MATCH($M135,Inp_Factors!$I$11:$I$50,0)),0)</f>
        <v>0</v>
      </c>
      <c r="AB135" s="17">
        <f>IF($I135&lt;=Global!$G$39,INDEX(Inp_Factors!AB$11:AB$50, MATCH($M135,Inp_Factors!$I$11:$I$50,0)),0)</f>
        <v>0</v>
      </c>
      <c r="AC135" s="17">
        <f>IF($I135&lt;=Global!$G$39,INDEX(Inp_Factors!AC$11:AC$50, MATCH($M135,Inp_Factors!$I$11:$I$50,0)),0)</f>
        <v>0</v>
      </c>
      <c r="AD135" s="17">
        <f>IF($I135&lt;=Global!$G$39,INDEX(Inp_Factors!AD$11:AD$50, MATCH($M135,Inp_Factors!$I$11:$I$50,0)),0)</f>
        <v>0</v>
      </c>
      <c r="AE135" s="17">
        <f>IF($I135&lt;=Global!$G$39,INDEX(Inp_Factors!AE$11:AE$50, MATCH($M135,Inp_Factors!$I$11:$I$50,0)),0)</f>
        <v>0</v>
      </c>
      <c r="AF135" s="17">
        <f>IF($I135&lt;=Global!$G$39,INDEX(Inp_Factors!AF$11:AF$50, MATCH($M135,Inp_Factors!$I$11:$I$50,0)),0)</f>
        <v>0</v>
      </c>
      <c r="AG135" s="17">
        <f>IF($I135&lt;=Global!$G$39,INDEX(Inp_Factors!AG$11:AG$50, MATCH($M135,Inp_Factors!$I$11:$I$50,0)),0)</f>
        <v>0</v>
      </c>
      <c r="AH135" s="17">
        <f>IF($I135&lt;=Global!$G$39,INDEX(Inp_Factors!AH$11:AH$50, MATCH($M135,Inp_Factors!$I$11:$I$50,0)),0)</f>
        <v>0</v>
      </c>
      <c r="AI135" s="17">
        <f>IF($I135&lt;=Global!$G$39,INDEX(Inp_Factors!AI$11:AI$50, MATCH($M135,Inp_Factors!$I$11:$I$50,0)),0)</f>
        <v>0</v>
      </c>
      <c r="AJ135" s="17">
        <f>IF($I135&lt;=Global!$G$39,INDEX(Inp_Factors!AJ$11:AJ$50, MATCH($M135,Inp_Factors!$I$11:$I$50,0)),0)</f>
        <v>0</v>
      </c>
      <c r="AK135" s="17">
        <f>IF($I135&lt;=Global!$G$39,INDEX(Inp_Factors!AK$11:AK$50, MATCH($M135,Inp_Factors!$I$11:$I$50,0)),0)</f>
        <v>0</v>
      </c>
      <c r="AM135" s="17">
        <f t="shared" si="34"/>
        <v>0</v>
      </c>
      <c r="AN135" s="17">
        <f t="shared" si="35"/>
        <v>0</v>
      </c>
      <c r="AO135" s="17">
        <f t="shared" si="36"/>
        <v>0</v>
      </c>
      <c r="AR135" s="33"/>
    </row>
    <row r="136" spans="5:44" s="94" customFormat="1">
      <c r="E136" s="97" t="str">
        <f>Cover!$F$13</f>
        <v>Sc</v>
      </c>
      <c r="G136" s="95" t="str">
        <f t="shared" si="29"/>
        <v>Repairs</v>
      </c>
      <c r="H136" s="94" t="s">
        <v>166</v>
      </c>
      <c r="I136" s="114" t="str">
        <f>IFERROR(INDEX(Inp_Factors!$R$11:$R$50,MATCH($M136,Inp_Factors!$I$11:$I$50,0)),"NA")</f>
        <v>NA</v>
      </c>
      <c r="L136" s="94" t="s">
        <v>111</v>
      </c>
      <c r="M136" s="17" t="str">
        <f t="shared" si="30"/>
        <v>Sc_Repairs_[Other]</v>
      </c>
      <c r="R136" s="14"/>
      <c r="T136" s="17">
        <f>IF($I136&lt;=Global!$G$39,INDEX(Inp_Factors!T$11:T$50, MATCH($M136,Inp_Factors!$I$11:$I$50,0)),0)</f>
        <v>0</v>
      </c>
      <c r="U136" s="17">
        <f>IF($I136&lt;=Global!$G$39,INDEX(Inp_Factors!U$11:U$50, MATCH($M136,Inp_Factors!$I$11:$I$50,0)),0)</f>
        <v>0</v>
      </c>
      <c r="V136" s="17">
        <f>IF($I136&lt;=Global!$G$39,INDEX(Inp_Factors!V$11:V$50, MATCH($M136,Inp_Factors!$I$11:$I$50,0)),0)</f>
        <v>0</v>
      </c>
      <c r="W136" s="17">
        <f>IF($I136&lt;=Global!$G$39,INDEX(Inp_Factors!W$11:W$50, MATCH($M136,Inp_Factors!$I$11:$I$50,0)),0)</f>
        <v>0</v>
      </c>
      <c r="X136" s="17">
        <f>IF($I136&lt;=Global!$G$39,INDEX(Inp_Factors!X$11:X$50, MATCH($M136,Inp_Factors!$I$11:$I$50,0)),0)</f>
        <v>0</v>
      </c>
      <c r="Y136" s="17">
        <f>IF($I136&lt;=Global!$G$39,INDEX(Inp_Factors!Y$11:Y$50, MATCH($M136,Inp_Factors!$I$11:$I$50,0)),0)</f>
        <v>0</v>
      </c>
      <c r="Z136" s="17">
        <f>IF($I136&lt;=Global!$G$39,INDEX(Inp_Factors!Z$11:Z$50, MATCH($M136,Inp_Factors!$I$11:$I$50,0)),0)</f>
        <v>0</v>
      </c>
      <c r="AA136" s="17">
        <f>IF($I136&lt;=Global!$G$39,INDEX(Inp_Factors!AA$11:AA$50, MATCH($M136,Inp_Factors!$I$11:$I$50,0)),0)</f>
        <v>0</v>
      </c>
      <c r="AB136" s="17">
        <f>IF($I136&lt;=Global!$G$39,INDEX(Inp_Factors!AB$11:AB$50, MATCH($M136,Inp_Factors!$I$11:$I$50,0)),0)</f>
        <v>0</v>
      </c>
      <c r="AC136" s="17">
        <f>IF($I136&lt;=Global!$G$39,INDEX(Inp_Factors!AC$11:AC$50, MATCH($M136,Inp_Factors!$I$11:$I$50,0)),0)</f>
        <v>0</v>
      </c>
      <c r="AD136" s="17">
        <f>IF($I136&lt;=Global!$G$39,INDEX(Inp_Factors!AD$11:AD$50, MATCH($M136,Inp_Factors!$I$11:$I$50,0)),0)</f>
        <v>0</v>
      </c>
      <c r="AE136" s="17">
        <f>IF($I136&lt;=Global!$G$39,INDEX(Inp_Factors!AE$11:AE$50, MATCH($M136,Inp_Factors!$I$11:$I$50,0)),0)</f>
        <v>0</v>
      </c>
      <c r="AF136" s="17">
        <f>IF($I136&lt;=Global!$G$39,INDEX(Inp_Factors!AF$11:AF$50, MATCH($M136,Inp_Factors!$I$11:$I$50,0)),0)</f>
        <v>0</v>
      </c>
      <c r="AG136" s="17">
        <f>IF($I136&lt;=Global!$G$39,INDEX(Inp_Factors!AG$11:AG$50, MATCH($M136,Inp_Factors!$I$11:$I$50,0)),0)</f>
        <v>0</v>
      </c>
      <c r="AH136" s="17">
        <f>IF($I136&lt;=Global!$G$39,INDEX(Inp_Factors!AH$11:AH$50, MATCH($M136,Inp_Factors!$I$11:$I$50,0)),0)</f>
        <v>0</v>
      </c>
      <c r="AI136" s="17">
        <f>IF($I136&lt;=Global!$G$39,INDEX(Inp_Factors!AI$11:AI$50, MATCH($M136,Inp_Factors!$I$11:$I$50,0)),0)</f>
        <v>0</v>
      </c>
      <c r="AJ136" s="17">
        <f>IF($I136&lt;=Global!$G$39,INDEX(Inp_Factors!AJ$11:AJ$50, MATCH($M136,Inp_Factors!$I$11:$I$50,0)),0)</f>
        <v>0</v>
      </c>
      <c r="AK136" s="17">
        <f>IF($I136&lt;=Global!$G$39,INDEX(Inp_Factors!AK$11:AK$50, MATCH($M136,Inp_Factors!$I$11:$I$50,0)),0)</f>
        <v>0</v>
      </c>
      <c r="AM136" s="17">
        <f t="shared" si="34"/>
        <v>0</v>
      </c>
      <c r="AN136" s="17">
        <f t="shared" si="35"/>
        <v>0</v>
      </c>
      <c r="AO136" s="17">
        <f t="shared" si="36"/>
        <v>0</v>
      </c>
      <c r="AR136" s="33"/>
    </row>
    <row r="137" spans="5:44" s="94" customFormat="1">
      <c r="E137" s="97" t="str">
        <f>Cover!$F$13</f>
        <v>Sc</v>
      </c>
      <c r="G137" s="95" t="str">
        <f t="shared" si="29"/>
        <v>Repairs</v>
      </c>
      <c r="H137" s="94" t="s">
        <v>166</v>
      </c>
      <c r="I137" s="114" t="str">
        <f>IFERROR(INDEX(Inp_Factors!$R$11:$R$50,MATCH($M137,Inp_Factors!$I$11:$I$50,0)),"NA")</f>
        <v>NA</v>
      </c>
      <c r="L137" s="94" t="s">
        <v>111</v>
      </c>
      <c r="M137" s="17" t="str">
        <f t="shared" si="30"/>
        <v>Sc_Repairs_[Other]</v>
      </c>
      <c r="R137" s="14"/>
      <c r="T137" s="17">
        <f>IF($I137&lt;=Global!$G$39,INDEX(Inp_Factors!T$11:T$50, MATCH($M137,Inp_Factors!$I$11:$I$50,0)),0)</f>
        <v>0</v>
      </c>
      <c r="U137" s="17">
        <f>IF($I137&lt;=Global!$G$39,INDEX(Inp_Factors!U$11:U$50, MATCH($M137,Inp_Factors!$I$11:$I$50,0)),0)</f>
        <v>0</v>
      </c>
      <c r="V137" s="17">
        <f>IF($I137&lt;=Global!$G$39,INDEX(Inp_Factors!V$11:V$50, MATCH($M137,Inp_Factors!$I$11:$I$50,0)),0)</f>
        <v>0</v>
      </c>
      <c r="W137" s="17">
        <f>IF($I137&lt;=Global!$G$39,INDEX(Inp_Factors!W$11:W$50, MATCH($M137,Inp_Factors!$I$11:$I$50,0)),0)</f>
        <v>0</v>
      </c>
      <c r="X137" s="17">
        <f>IF($I137&lt;=Global!$G$39,INDEX(Inp_Factors!X$11:X$50, MATCH($M137,Inp_Factors!$I$11:$I$50,0)),0)</f>
        <v>0</v>
      </c>
      <c r="Y137" s="17">
        <f>IF($I137&lt;=Global!$G$39,INDEX(Inp_Factors!Y$11:Y$50, MATCH($M137,Inp_Factors!$I$11:$I$50,0)),0)</f>
        <v>0</v>
      </c>
      <c r="Z137" s="17">
        <f>IF($I137&lt;=Global!$G$39,INDEX(Inp_Factors!Z$11:Z$50, MATCH($M137,Inp_Factors!$I$11:$I$50,0)),0)</f>
        <v>0</v>
      </c>
      <c r="AA137" s="17">
        <f>IF($I137&lt;=Global!$G$39,INDEX(Inp_Factors!AA$11:AA$50, MATCH($M137,Inp_Factors!$I$11:$I$50,0)),0)</f>
        <v>0</v>
      </c>
      <c r="AB137" s="17">
        <f>IF($I137&lt;=Global!$G$39,INDEX(Inp_Factors!AB$11:AB$50, MATCH($M137,Inp_Factors!$I$11:$I$50,0)),0)</f>
        <v>0</v>
      </c>
      <c r="AC137" s="17">
        <f>IF($I137&lt;=Global!$G$39,INDEX(Inp_Factors!AC$11:AC$50, MATCH($M137,Inp_Factors!$I$11:$I$50,0)),0)</f>
        <v>0</v>
      </c>
      <c r="AD137" s="17">
        <f>IF($I137&lt;=Global!$G$39,INDEX(Inp_Factors!AD$11:AD$50, MATCH($M137,Inp_Factors!$I$11:$I$50,0)),0)</f>
        <v>0</v>
      </c>
      <c r="AE137" s="17">
        <f>IF($I137&lt;=Global!$G$39,INDEX(Inp_Factors!AE$11:AE$50, MATCH($M137,Inp_Factors!$I$11:$I$50,0)),0)</f>
        <v>0</v>
      </c>
      <c r="AF137" s="17">
        <f>IF($I137&lt;=Global!$G$39,INDEX(Inp_Factors!AF$11:AF$50, MATCH($M137,Inp_Factors!$I$11:$I$50,0)),0)</f>
        <v>0</v>
      </c>
      <c r="AG137" s="17">
        <f>IF($I137&lt;=Global!$G$39,INDEX(Inp_Factors!AG$11:AG$50, MATCH($M137,Inp_Factors!$I$11:$I$50,0)),0)</f>
        <v>0</v>
      </c>
      <c r="AH137" s="17">
        <f>IF($I137&lt;=Global!$G$39,INDEX(Inp_Factors!AH$11:AH$50, MATCH($M137,Inp_Factors!$I$11:$I$50,0)),0)</f>
        <v>0</v>
      </c>
      <c r="AI137" s="17">
        <f>IF($I137&lt;=Global!$G$39,INDEX(Inp_Factors!AI$11:AI$50, MATCH($M137,Inp_Factors!$I$11:$I$50,0)),0)</f>
        <v>0</v>
      </c>
      <c r="AJ137" s="17">
        <f>IF($I137&lt;=Global!$G$39,INDEX(Inp_Factors!AJ$11:AJ$50, MATCH($M137,Inp_Factors!$I$11:$I$50,0)),0)</f>
        <v>0</v>
      </c>
      <c r="AK137" s="17">
        <f>IF($I137&lt;=Global!$G$39,INDEX(Inp_Factors!AK$11:AK$50, MATCH($M137,Inp_Factors!$I$11:$I$50,0)),0)</f>
        <v>0</v>
      </c>
      <c r="AM137" s="17">
        <f t="shared" si="34"/>
        <v>0</v>
      </c>
      <c r="AN137" s="17">
        <f t="shared" si="35"/>
        <v>0</v>
      </c>
      <c r="AO137" s="17">
        <f t="shared" si="36"/>
        <v>0</v>
      </c>
      <c r="AR137" s="33"/>
    </row>
    <row r="138" spans="5:44" s="94" customFormat="1">
      <c r="E138" s="97" t="str">
        <f>Cover!$F$13</f>
        <v>Sc</v>
      </c>
      <c r="G138" s="95" t="str">
        <f t="shared" si="29"/>
        <v>Repairs</v>
      </c>
      <c r="H138" s="94" t="s">
        <v>166</v>
      </c>
      <c r="I138" s="114" t="str">
        <f>IFERROR(INDEX(Inp_Factors!$R$11:$R$50,MATCH($M138,Inp_Factors!$I$11:$I$50,0)),"NA")</f>
        <v>NA</v>
      </c>
      <c r="L138" s="94" t="s">
        <v>111</v>
      </c>
      <c r="M138" s="17" t="str">
        <f t="shared" si="30"/>
        <v>Sc_Repairs_[Other]</v>
      </c>
      <c r="R138" s="14"/>
      <c r="T138" s="17">
        <f>IF($I138&lt;=Global!$G$39,INDEX(Inp_Factors!T$11:T$50, MATCH($M138,Inp_Factors!$I$11:$I$50,0)),0)</f>
        <v>0</v>
      </c>
      <c r="U138" s="17">
        <f>IF($I138&lt;=Global!$G$39,INDEX(Inp_Factors!U$11:U$50, MATCH($M138,Inp_Factors!$I$11:$I$50,0)),0)</f>
        <v>0</v>
      </c>
      <c r="V138" s="17">
        <f>IF($I138&lt;=Global!$G$39,INDEX(Inp_Factors!V$11:V$50, MATCH($M138,Inp_Factors!$I$11:$I$50,0)),0)</f>
        <v>0</v>
      </c>
      <c r="W138" s="17">
        <f>IF($I138&lt;=Global!$G$39,INDEX(Inp_Factors!W$11:W$50, MATCH($M138,Inp_Factors!$I$11:$I$50,0)),0)</f>
        <v>0</v>
      </c>
      <c r="X138" s="17">
        <f>IF($I138&lt;=Global!$G$39,INDEX(Inp_Factors!X$11:X$50, MATCH($M138,Inp_Factors!$I$11:$I$50,0)),0)</f>
        <v>0</v>
      </c>
      <c r="Y138" s="17">
        <f>IF($I138&lt;=Global!$G$39,INDEX(Inp_Factors!Y$11:Y$50, MATCH($M138,Inp_Factors!$I$11:$I$50,0)),0)</f>
        <v>0</v>
      </c>
      <c r="Z138" s="17">
        <f>IF($I138&lt;=Global!$G$39,INDEX(Inp_Factors!Z$11:Z$50, MATCH($M138,Inp_Factors!$I$11:$I$50,0)),0)</f>
        <v>0</v>
      </c>
      <c r="AA138" s="17">
        <f>IF($I138&lt;=Global!$G$39,INDEX(Inp_Factors!AA$11:AA$50, MATCH($M138,Inp_Factors!$I$11:$I$50,0)),0)</f>
        <v>0</v>
      </c>
      <c r="AB138" s="17">
        <f>IF($I138&lt;=Global!$G$39,INDEX(Inp_Factors!AB$11:AB$50, MATCH($M138,Inp_Factors!$I$11:$I$50,0)),0)</f>
        <v>0</v>
      </c>
      <c r="AC138" s="17">
        <f>IF($I138&lt;=Global!$G$39,INDEX(Inp_Factors!AC$11:AC$50, MATCH($M138,Inp_Factors!$I$11:$I$50,0)),0)</f>
        <v>0</v>
      </c>
      <c r="AD138" s="17">
        <f>IF($I138&lt;=Global!$G$39,INDEX(Inp_Factors!AD$11:AD$50, MATCH($M138,Inp_Factors!$I$11:$I$50,0)),0)</f>
        <v>0</v>
      </c>
      <c r="AE138" s="17">
        <f>IF($I138&lt;=Global!$G$39,INDEX(Inp_Factors!AE$11:AE$50, MATCH($M138,Inp_Factors!$I$11:$I$50,0)),0)</f>
        <v>0</v>
      </c>
      <c r="AF138" s="17">
        <f>IF($I138&lt;=Global!$G$39,INDEX(Inp_Factors!AF$11:AF$50, MATCH($M138,Inp_Factors!$I$11:$I$50,0)),0)</f>
        <v>0</v>
      </c>
      <c r="AG138" s="17">
        <f>IF($I138&lt;=Global!$G$39,INDEX(Inp_Factors!AG$11:AG$50, MATCH($M138,Inp_Factors!$I$11:$I$50,0)),0)</f>
        <v>0</v>
      </c>
      <c r="AH138" s="17">
        <f>IF($I138&lt;=Global!$G$39,INDEX(Inp_Factors!AH$11:AH$50, MATCH($M138,Inp_Factors!$I$11:$I$50,0)),0)</f>
        <v>0</v>
      </c>
      <c r="AI138" s="17">
        <f>IF($I138&lt;=Global!$G$39,INDEX(Inp_Factors!AI$11:AI$50, MATCH($M138,Inp_Factors!$I$11:$I$50,0)),0)</f>
        <v>0</v>
      </c>
      <c r="AJ138" s="17">
        <f>IF($I138&lt;=Global!$G$39,INDEX(Inp_Factors!AJ$11:AJ$50, MATCH($M138,Inp_Factors!$I$11:$I$50,0)),0)</f>
        <v>0</v>
      </c>
      <c r="AK138" s="17">
        <f>IF($I138&lt;=Global!$G$39,INDEX(Inp_Factors!AK$11:AK$50, MATCH($M138,Inp_Factors!$I$11:$I$50,0)),0)</f>
        <v>0</v>
      </c>
      <c r="AM138" s="17">
        <f>SUM(T138:X138)</f>
        <v>0</v>
      </c>
      <c r="AN138" s="17">
        <f>SUM(Y138:AF138)</f>
        <v>0</v>
      </c>
      <c r="AO138" s="17">
        <f>SUM(AG138:AK138)</f>
        <v>0</v>
      </c>
      <c r="AR138" s="33"/>
    </row>
    <row r="139" spans="5:44" s="94" customFormat="1">
      <c r="AR139" s="33"/>
    </row>
    <row r="140" spans="5:44" s="94" customFormat="1">
      <c r="H140" s="5" t="s">
        <v>202</v>
      </c>
      <c r="L140" s="5" t="s">
        <v>111</v>
      </c>
      <c r="T140" s="17">
        <f t="shared" ref="T140:AK140" si="37">SUM(T120:T138)</f>
        <v>0</v>
      </c>
      <c r="U140" s="17">
        <f t="shared" si="37"/>
        <v>0</v>
      </c>
      <c r="V140" s="17">
        <f t="shared" si="37"/>
        <v>0</v>
      </c>
      <c r="W140" s="17">
        <f t="shared" si="37"/>
        <v>0</v>
      </c>
      <c r="X140" s="17">
        <f t="shared" si="37"/>
        <v>0</v>
      </c>
      <c r="Y140" s="17">
        <f t="shared" si="37"/>
        <v>-0.87098545329937771</v>
      </c>
      <c r="Z140" s="17">
        <f t="shared" si="37"/>
        <v>-0.55757561150217994</v>
      </c>
      <c r="AA140" s="17">
        <f t="shared" si="37"/>
        <v>-0.52037272491845021</v>
      </c>
      <c r="AB140" s="17">
        <f t="shared" si="37"/>
        <v>-0.5494987645817444</v>
      </c>
      <c r="AC140" s="17">
        <f t="shared" si="37"/>
        <v>-0.58830902493037573</v>
      </c>
      <c r="AD140" s="17">
        <f t="shared" si="37"/>
        <v>-0.5545190245398528</v>
      </c>
      <c r="AE140" s="17">
        <f t="shared" si="37"/>
        <v>-0.4939326805660933</v>
      </c>
      <c r="AF140" s="17">
        <f t="shared" si="37"/>
        <v>-0.51170234004674731</v>
      </c>
      <c r="AG140" s="17">
        <f t="shared" si="37"/>
        <v>-0.57394298270542699</v>
      </c>
      <c r="AH140" s="17">
        <f t="shared" si="37"/>
        <v>-0.56605433804340644</v>
      </c>
      <c r="AI140" s="17">
        <f t="shared" si="37"/>
        <v>-0.55725643236747979</v>
      </c>
      <c r="AJ140" s="17">
        <f t="shared" si="37"/>
        <v>-0.54790936969709003</v>
      </c>
      <c r="AK140" s="17">
        <f t="shared" si="37"/>
        <v>-0.541736133776201</v>
      </c>
      <c r="AM140" s="17">
        <f>SUM(T140:X140)</f>
        <v>0</v>
      </c>
      <c r="AN140" s="17">
        <f>SUM(Y140:AF140)</f>
        <v>-4.6468956243848218</v>
      </c>
      <c r="AO140" s="17">
        <f>SUM(AG140:AK140)</f>
        <v>-2.7868992565896042</v>
      </c>
      <c r="AR140" s="33"/>
    </row>
    <row r="141" spans="5:44" s="94" customFormat="1">
      <c r="H141" s="5"/>
      <c r="L141" s="5"/>
    </row>
    <row r="142" spans="5:44" s="94" customFormat="1">
      <c r="H142" s="5" t="s">
        <v>251</v>
      </c>
      <c r="I142" s="5"/>
      <c r="J142" s="5"/>
      <c r="K142" s="5"/>
      <c r="L142" s="5" t="s">
        <v>111</v>
      </c>
      <c r="T142" s="17">
        <f t="shared" ref="T142:AK142" si="38">T79+T140</f>
        <v>0</v>
      </c>
      <c r="U142" s="17">
        <f t="shared" si="38"/>
        <v>0</v>
      </c>
      <c r="V142" s="17">
        <f t="shared" si="38"/>
        <v>0</v>
      </c>
      <c r="W142" s="17">
        <f t="shared" si="38"/>
        <v>0</v>
      </c>
      <c r="X142" s="17">
        <f t="shared" si="38"/>
        <v>0</v>
      </c>
      <c r="Y142" s="17">
        <f t="shared" si="38"/>
        <v>9.7134619919360752</v>
      </c>
      <c r="Z142" s="17">
        <f t="shared" si="38"/>
        <v>6.4858146674978201</v>
      </c>
      <c r="AA142" s="17">
        <f t="shared" si="38"/>
        <v>5.8483152830815488</v>
      </c>
      <c r="AB142" s="17">
        <f t="shared" si="38"/>
        <v>6.235319223418256</v>
      </c>
      <c r="AC142" s="17">
        <f t="shared" si="38"/>
        <v>6.7117669990696243</v>
      </c>
      <c r="AD142" s="17">
        <f t="shared" si="38"/>
        <v>6.2366025944601473</v>
      </c>
      <c r="AE142" s="17">
        <f t="shared" si="38"/>
        <v>5.5522978084004642</v>
      </c>
      <c r="AF142" s="17">
        <f t="shared" si="38"/>
        <v>5.7519984239512478</v>
      </c>
      <c r="AG142" s="17">
        <f t="shared" si="38"/>
        <v>6.5541299839622971</v>
      </c>
      <c r="AH142" s="17">
        <f t="shared" si="38"/>
        <v>6.4574220301967724</v>
      </c>
      <c r="AI142" s="17">
        <f t="shared" si="38"/>
        <v>6.3532690181430613</v>
      </c>
      <c r="AJ142" s="17">
        <f t="shared" si="38"/>
        <v>6.2425808558481126</v>
      </c>
      <c r="AK142" s="17">
        <f t="shared" si="38"/>
        <v>6.162101803782785</v>
      </c>
      <c r="AM142" s="17">
        <f>SUM(T142:X142)</f>
        <v>0</v>
      </c>
      <c r="AN142" s="17">
        <f>SUM(Y142:AF142)</f>
        <v>52.535576991815176</v>
      </c>
      <c r="AO142" s="17">
        <f>SUM(AG142:AK142)</f>
        <v>31.769503691933028</v>
      </c>
      <c r="AR142" s="33"/>
    </row>
    <row r="143" spans="5:44" s="94" customFormat="1"/>
    <row r="144" spans="5:44" s="94" customFormat="1">
      <c r="H144" s="94" t="s">
        <v>337</v>
      </c>
      <c r="T144" s="17">
        <f t="shared" ref="T144:AK144" si="39">IF(T11=0,0,T12/T11)</f>
        <v>0</v>
      </c>
      <c r="U144" s="17">
        <f t="shared" si="39"/>
        <v>0</v>
      </c>
      <c r="V144" s="17">
        <f t="shared" si="39"/>
        <v>0</v>
      </c>
      <c r="W144" s="17">
        <f t="shared" si="39"/>
        <v>0</v>
      </c>
      <c r="X144" s="17">
        <f t="shared" si="39"/>
        <v>0</v>
      </c>
      <c r="Y144" s="17">
        <f t="shared" si="39"/>
        <v>0.7233662554655641</v>
      </c>
      <c r="Z144" s="17">
        <f t="shared" si="39"/>
        <v>0.90490591995842162</v>
      </c>
      <c r="AA144" s="17">
        <f t="shared" si="39"/>
        <v>0.92680542094457308</v>
      </c>
      <c r="AB144" s="17">
        <f t="shared" si="39"/>
        <v>0.93069767447000085</v>
      </c>
      <c r="AC144" s="17">
        <f t="shared" si="39"/>
        <v>0.95197808883354196</v>
      </c>
      <c r="AD144" s="17">
        <f t="shared" si="39"/>
        <v>0.93591776515939418</v>
      </c>
      <c r="AE144" s="17">
        <f t="shared" si="39"/>
        <v>0.89417421113623385</v>
      </c>
      <c r="AF144" s="17">
        <f t="shared" si="39"/>
        <v>0.91150442477876115</v>
      </c>
      <c r="AG144" s="17">
        <f t="shared" si="39"/>
        <v>0.92886189241895123</v>
      </c>
      <c r="AH144" s="17">
        <f t="shared" si="39"/>
        <v>0.92810035079288467</v>
      </c>
      <c r="AI144" s="17">
        <f t="shared" si="39"/>
        <v>0.92686116246414929</v>
      </c>
      <c r="AJ144" s="17">
        <f t="shared" si="39"/>
        <v>0.92554957115575587</v>
      </c>
      <c r="AK144" s="17">
        <f t="shared" si="39"/>
        <v>0.9250229492001838</v>
      </c>
    </row>
    <row r="145" spans="44:44" s="94" customFormat="1">
      <c r="AR145" s="33"/>
    </row>
  </sheetData>
  <conditionalFormatting sqref="R4">
    <cfRule type="cellIs" dxfId="60" priority="3"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r:uid="{00000000-0002-0000-1000-000000000000}">
          <x14:formula1>
            <xm:f>Lists!$R$34:$R$38</xm:f>
          </x14:formula1>
          <xm:sqref>K17 K19:K26</xm:sqref>
        </x14:dataValidation>
        <x14:dataValidation type="list" allowBlank="1" showInputMessage="1" showErrorMessage="1" xr:uid="{00000000-0002-0000-1000-000001000000}">
          <x14:formula1>
            <xm:f>Lists!$P$34:$P$215</xm:f>
          </x14:formula1>
          <xm:sqref>K35:K44</xm:sqref>
        </x14:dataValidation>
      </x14:dataValidations>
    </ext>
  </extLst>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21">
    <tabColor theme="8"/>
  </sheetPr>
  <dimension ref="A1:BG145"/>
  <sheetViews>
    <sheetView zoomScale="70" zoomScaleNormal="70" workbookViewId="0">
      <pane xSplit="19" ySplit="8" topLeftCell="T9" activePane="bottomRight" state="frozen"/>
      <selection activeCell="A4" sqref="A4"/>
      <selection pane="topRight" activeCell="A4" sqref="A4"/>
      <selection pane="bottomLeft" activeCell="A4" sqref="A4"/>
      <selection pane="bottomRight" activeCell="T9" sqref="T9"/>
    </sheetView>
  </sheetViews>
  <sheetFormatPr defaultColWidth="0" defaultRowHeight="12.75"/>
  <cols>
    <col min="1" max="3" width="1.875" style="4" customWidth="1"/>
    <col min="4" max="4" width="2.875" style="4" customWidth="1"/>
    <col min="5" max="5" width="13" style="4" customWidth="1"/>
    <col min="6" max="6" width="10.625" style="4" customWidth="1"/>
    <col min="7" max="7" width="16.125" style="4" customWidth="1"/>
    <col min="8" max="8" width="16.625" style="4" customWidth="1"/>
    <col min="9" max="9" width="20.625" style="4" customWidth="1"/>
    <col min="10" max="10" width="15.625" style="4" customWidth="1"/>
    <col min="11" max="11" width="16" style="4" customWidth="1"/>
    <col min="12" max="12" width="13.5" style="4" customWidth="1"/>
    <col min="13" max="13" width="13.125" style="4" customWidth="1"/>
    <col min="14" max="15" width="3.625" style="4" customWidth="1"/>
    <col min="16" max="16" width="15" style="4" bestFit="1" customWidth="1"/>
    <col min="17" max="17" width="1.625" style="4" customWidth="1"/>
    <col min="18" max="18" width="9.125" style="4" customWidth="1"/>
    <col min="19" max="19" width="1.625" style="4" customWidth="1"/>
    <col min="20" max="37" width="9.125" style="4" customWidth="1"/>
    <col min="38" max="38" width="1.625" style="4" customWidth="1"/>
    <col min="39" max="41" width="9.625" style="4" customWidth="1"/>
    <col min="42" max="42" width="1.625" style="4" customWidth="1"/>
    <col min="43" max="43" width="9.125" style="4" customWidth="1"/>
    <col min="44" max="44" width="9.125" style="33" customWidth="1"/>
    <col min="45" max="45" width="60.875" style="4" bestFit="1" customWidth="1"/>
    <col min="46" max="57" width="1.625" style="4" customWidth="1"/>
    <col min="58" max="59" width="0" style="4" hidden="1" customWidth="1"/>
    <col min="60" max="16384" width="9.125" style="4" hidden="1"/>
  </cols>
  <sheetData>
    <row r="1" spans="1:57" ht="22.5">
      <c r="A1" s="10" t="s">
        <v>140</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1"/>
      <c r="AS1" s="10"/>
      <c r="AT1" s="10"/>
      <c r="AU1" s="10"/>
      <c r="AV1" s="10"/>
      <c r="AW1" s="10"/>
      <c r="AX1" s="10"/>
      <c r="AY1" s="10"/>
      <c r="AZ1" s="10"/>
      <c r="BA1" s="10"/>
      <c r="BB1" s="10"/>
      <c r="BC1" s="10"/>
      <c r="BD1" s="10"/>
      <c r="BE1" s="10"/>
    </row>
    <row r="2" spans="1:57" ht="15">
      <c r="A2" s="11" t="str">
        <f>"["&amp; Cover!$F$28 &amp;"] "&amp; Cover!$F$8 &amp;" - Version "&amp; Cover!$F$22 &amp;" ("&amp; TEXT(Cover!$F$23, "dd/mm/yy") &amp;")"</f>
        <v>[Final] Normalisation and adjustments - Version 2 (30/11/20)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2"/>
      <c r="AS2" s="11"/>
      <c r="AT2" s="11"/>
      <c r="AU2" s="11"/>
      <c r="AV2" s="11"/>
      <c r="AW2" s="11"/>
      <c r="AX2" s="11"/>
      <c r="AY2" s="11"/>
      <c r="AZ2" s="11"/>
      <c r="BA2" s="11"/>
      <c r="BB2" s="11"/>
      <c r="BC2" s="11"/>
      <c r="BD2" s="11"/>
      <c r="BE2" s="11"/>
    </row>
    <row r="3" spans="1:57" ht="15">
      <c r="A3" s="11" t="s">
        <v>170</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2"/>
      <c r="AS3" s="11"/>
      <c r="AT3" s="11"/>
      <c r="AU3" s="11"/>
      <c r="AV3" s="11"/>
      <c r="AW3" s="11"/>
      <c r="AX3" s="11"/>
      <c r="AY3" s="11"/>
      <c r="AZ3" s="11"/>
      <c r="BA3" s="11"/>
      <c r="BB3" s="11"/>
      <c r="BC3" s="11"/>
      <c r="BD3" s="11"/>
      <c r="BE3" s="11"/>
    </row>
    <row r="4" spans="1:57" ht="15">
      <c r="A4" s="11"/>
      <c r="B4" s="11"/>
      <c r="C4" s="11"/>
      <c r="D4" s="11"/>
      <c r="E4" s="11"/>
      <c r="F4" s="11"/>
      <c r="G4" s="11"/>
      <c r="H4" s="11"/>
      <c r="I4" s="11" t="s">
        <v>123</v>
      </c>
      <c r="J4" s="11"/>
      <c r="K4" s="11"/>
      <c r="L4" s="11"/>
      <c r="M4" s="11"/>
      <c r="N4" s="11"/>
      <c r="O4" s="11"/>
      <c r="P4" s="11"/>
      <c r="Q4" s="11"/>
      <c r="R4" s="36"/>
      <c r="S4" s="11"/>
      <c r="T4" s="11"/>
      <c r="U4" s="11"/>
      <c r="V4" s="11"/>
      <c r="W4" s="11"/>
      <c r="X4" s="11"/>
      <c r="Y4" s="11"/>
      <c r="Z4" s="11"/>
      <c r="AA4" s="11"/>
      <c r="AB4" s="11"/>
      <c r="AC4" s="11"/>
      <c r="AD4" s="11"/>
      <c r="AE4" s="11"/>
      <c r="AF4" s="11"/>
      <c r="AG4" s="11"/>
      <c r="AH4" s="11"/>
      <c r="AI4" s="11"/>
      <c r="AJ4" s="11"/>
      <c r="AK4" s="11"/>
      <c r="AL4" s="11"/>
      <c r="AM4" s="11"/>
      <c r="AN4" s="11"/>
      <c r="AO4" s="11"/>
      <c r="AP4" s="11"/>
      <c r="AQ4" s="11"/>
      <c r="AR4" s="32"/>
      <c r="AS4" s="11"/>
      <c r="AT4" s="11"/>
      <c r="AU4" s="11"/>
      <c r="AV4" s="11"/>
      <c r="AW4" s="11"/>
      <c r="AX4" s="11"/>
      <c r="AY4" s="11"/>
      <c r="AZ4" s="11"/>
      <c r="BA4" s="11"/>
      <c r="BB4" s="11"/>
      <c r="BC4" s="11"/>
      <c r="BD4" s="11"/>
      <c r="BE4" s="11"/>
    </row>
    <row r="5" spans="1:57" s="96" customFormat="1" ht="38.25">
      <c r="A5" s="162"/>
      <c r="B5" s="162"/>
      <c r="C5" s="162"/>
      <c r="D5" s="162"/>
      <c r="E5" s="162"/>
      <c r="F5" s="162"/>
      <c r="G5" s="4"/>
      <c r="H5" s="4"/>
      <c r="I5" s="4"/>
      <c r="J5" s="82" t="s">
        <v>553</v>
      </c>
      <c r="K5" s="82" t="s">
        <v>319</v>
      </c>
      <c r="L5" s="82" t="s">
        <v>321</v>
      </c>
      <c r="M5" s="82" t="s">
        <v>323</v>
      </c>
      <c r="N5" s="4"/>
      <c r="O5" s="4"/>
      <c r="P5" s="4"/>
      <c r="Q5" s="4"/>
      <c r="R5" s="4"/>
      <c r="S5" s="162"/>
      <c r="T5" s="162"/>
      <c r="U5" s="162"/>
      <c r="V5" s="162"/>
      <c r="W5" s="162"/>
      <c r="X5" s="162"/>
      <c r="Y5" s="162"/>
      <c r="Z5" s="162"/>
      <c r="AA5" s="162"/>
      <c r="AB5" s="162"/>
      <c r="AC5" s="162"/>
      <c r="AD5" s="162"/>
      <c r="AE5" s="162"/>
      <c r="AF5" s="162"/>
      <c r="AG5" s="162"/>
      <c r="AH5" s="162"/>
      <c r="AI5" s="162"/>
      <c r="AJ5" s="162"/>
      <c r="AK5" s="162"/>
      <c r="AL5" s="162"/>
      <c r="AM5" s="162"/>
      <c r="AN5" s="162"/>
      <c r="AO5" s="162"/>
      <c r="AP5" s="162"/>
      <c r="AQ5" s="162"/>
      <c r="AR5" s="163"/>
      <c r="AS5" s="162"/>
      <c r="AT5" s="162"/>
      <c r="AU5" s="162"/>
      <c r="AV5" s="162"/>
      <c r="AW5" s="162"/>
      <c r="AX5" s="162"/>
      <c r="AY5" s="162"/>
      <c r="AZ5" s="162"/>
      <c r="BA5" s="162"/>
      <c r="BB5" s="162"/>
      <c r="BC5" s="162"/>
      <c r="BD5" s="162"/>
      <c r="BE5" s="162"/>
    </row>
    <row r="6" spans="1:57" ht="38.25">
      <c r="G6" s="164" t="s">
        <v>552</v>
      </c>
      <c r="H6" s="80" t="str">
        <f>INDEX(Global!$I$12:$I$34,MATCH($A$1,Global!$F$12:$F$34,0))</f>
        <v>Yes</v>
      </c>
      <c r="I6" s="164" t="s">
        <v>162</v>
      </c>
      <c r="J6" s="78">
        <f>IF(INDEX(Global!$J$12:$J$34,MATCH($A$1,Global!$F$12:$F$34,0))="Yes", 1,0)</f>
        <v>1</v>
      </c>
      <c r="K6" s="78">
        <f>IF(INDEX(Global!$K$12:$K$34,MATCH($A$1,Global!$F$12:$F$34,0))="Yes", 1,0)</f>
        <v>0</v>
      </c>
      <c r="L6" s="78">
        <f>IF(INDEX(Global!$L$12:$L$34,MATCH($A$1,Global!$F$12:$F$34,0))="Yes", 1,0)</f>
        <v>1</v>
      </c>
      <c r="M6" s="78">
        <f>IF(INDEX(Global!$M$12:$M$34,MATCH($A$1,Global!$F$12:$F$34,0))="Yes", 1,0)</f>
        <v>0</v>
      </c>
      <c r="T6" s="39"/>
      <c r="U6" s="40"/>
      <c r="V6" s="40"/>
      <c r="W6" s="40"/>
      <c r="X6" s="40"/>
      <c r="Y6" s="40"/>
      <c r="Z6" s="40"/>
      <c r="AA6" s="40"/>
      <c r="AB6" s="40"/>
      <c r="AC6" s="40"/>
      <c r="AD6" s="40"/>
      <c r="AE6" s="40"/>
      <c r="AF6" s="40"/>
      <c r="AG6" s="40"/>
      <c r="AH6" s="40"/>
      <c r="AI6" s="40"/>
      <c r="AJ6" s="40"/>
      <c r="AK6" s="41"/>
      <c r="AQ6" s="42"/>
      <c r="AR6" s="43"/>
      <c r="AS6" s="44"/>
    </row>
    <row r="7" spans="1:57">
      <c r="T7" s="85" t="s">
        <v>326</v>
      </c>
      <c r="U7" s="86"/>
      <c r="V7" s="86"/>
      <c r="W7" s="86"/>
      <c r="X7" s="87"/>
      <c r="Y7" s="85" t="s">
        <v>327</v>
      </c>
      <c r="Z7" s="86"/>
      <c r="AA7" s="86"/>
      <c r="AB7" s="86"/>
      <c r="AC7" s="86"/>
      <c r="AD7" s="86"/>
      <c r="AE7" s="86"/>
      <c r="AF7" s="87"/>
      <c r="AG7" s="85" t="s">
        <v>328</v>
      </c>
      <c r="AH7" s="86"/>
      <c r="AI7" s="86"/>
      <c r="AJ7" s="86"/>
      <c r="AK7" s="87"/>
      <c r="AM7" s="83" t="s">
        <v>326</v>
      </c>
      <c r="AN7" s="89" t="s">
        <v>327</v>
      </c>
      <c r="AO7" s="84" t="s">
        <v>328</v>
      </c>
      <c r="AQ7" s="42"/>
      <c r="AR7" s="43"/>
      <c r="AS7" s="44"/>
    </row>
    <row r="8" spans="1:57">
      <c r="A8" s="5"/>
      <c r="E8" s="5" t="str">
        <f>Cal_SubmittedCostsOEAdj!E7</f>
        <v>Ntwk</v>
      </c>
      <c r="F8" s="5" t="str">
        <f>Cal_SubmittedCostsOEAdj!F7</f>
        <v>Cost Area</v>
      </c>
      <c r="G8" s="5" t="str">
        <f>Cal_SubmittedCostsOEAdj!G7</f>
        <v>Sheet</v>
      </c>
      <c r="H8" s="5" t="str">
        <f>Cal_SubmittedCostsOEAdj!H7</f>
        <v>Overall Activity</v>
      </c>
      <c r="I8" s="5" t="str">
        <f>Cal_SubmittedCostsOEAdj!I7</f>
        <v>Cost Activity</v>
      </c>
      <c r="J8" s="5" t="s">
        <v>194</v>
      </c>
      <c r="K8" s="5"/>
      <c r="L8" s="5" t="s">
        <v>109</v>
      </c>
      <c r="M8" s="5" t="s">
        <v>207</v>
      </c>
      <c r="N8" s="5"/>
      <c r="O8" s="5" t="s">
        <v>114</v>
      </c>
      <c r="P8" s="5" t="s">
        <v>119</v>
      </c>
      <c r="Q8" s="5"/>
      <c r="R8" s="5" t="s">
        <v>110</v>
      </c>
      <c r="S8" s="5"/>
      <c r="T8" s="29">
        <v>2009</v>
      </c>
      <c r="U8" s="56">
        <v>2010</v>
      </c>
      <c r="V8" s="56">
        <v>2011</v>
      </c>
      <c r="W8" s="56">
        <v>2012</v>
      </c>
      <c r="X8" s="56">
        <v>2013</v>
      </c>
      <c r="Y8" s="29">
        <v>2014</v>
      </c>
      <c r="Z8" s="56">
        <v>2015</v>
      </c>
      <c r="AA8" s="56">
        <v>2016</v>
      </c>
      <c r="AB8" s="56">
        <v>2017</v>
      </c>
      <c r="AC8" s="56">
        <v>2018</v>
      </c>
      <c r="AD8" s="56">
        <v>2019</v>
      </c>
      <c r="AE8" s="56">
        <v>2020</v>
      </c>
      <c r="AF8" s="56">
        <v>2021</v>
      </c>
      <c r="AG8" s="29">
        <v>2022</v>
      </c>
      <c r="AH8" s="56">
        <v>2023</v>
      </c>
      <c r="AI8" s="56">
        <v>2024</v>
      </c>
      <c r="AJ8" s="56">
        <v>2025</v>
      </c>
      <c r="AK8" s="30">
        <v>2026</v>
      </c>
      <c r="AL8" s="5"/>
      <c r="AM8" s="90" t="s">
        <v>292</v>
      </c>
      <c r="AN8" s="91" t="s">
        <v>292</v>
      </c>
      <c r="AO8" s="92" t="s">
        <v>292</v>
      </c>
      <c r="AP8" s="5"/>
      <c r="AQ8" s="28" t="s">
        <v>7</v>
      </c>
      <c r="AR8" s="34" t="s">
        <v>6</v>
      </c>
      <c r="AS8" s="27" t="s">
        <v>115</v>
      </c>
      <c r="AT8" s="5"/>
      <c r="AU8" s="5"/>
      <c r="AV8" s="5"/>
      <c r="AW8" s="5"/>
      <c r="AX8" s="5"/>
      <c r="AY8" s="5"/>
      <c r="AZ8" s="5"/>
      <c r="BA8" s="5"/>
      <c r="BB8" s="5"/>
      <c r="BC8" s="5"/>
      <c r="BD8" s="5"/>
      <c r="BE8" s="5"/>
    </row>
    <row r="11" spans="1:57">
      <c r="F11" s="17" t="str">
        <f>INDEX(Lists!M$34:M$89,MATCH($I11,Lists!$P$34:$P$89,0),)</f>
        <v>Opex</v>
      </c>
      <c r="G11" s="17">
        <f>INDEX(Lists!N$34:N$89,MATCH($I11,Lists!$P$34:$P$89,0),)</f>
        <v>0</v>
      </c>
      <c r="H11" s="17" t="str">
        <f>INDEX(Lists!O$34:O$215,MATCH($I11,Lists!$P$34:$P$215,0),)</f>
        <v>Work Execution</v>
      </c>
      <c r="I11" s="17" t="str">
        <f>$A$1</f>
        <v>Maintenance</v>
      </c>
      <c r="J11" s="5" t="s">
        <v>143</v>
      </c>
      <c r="K11" s="5" t="s">
        <v>265</v>
      </c>
      <c r="L11" s="5" t="s">
        <v>111</v>
      </c>
      <c r="M11" s="17" t="str">
        <f>F11&amp;"_"&amp;I11&amp;"_"&amp;K11</f>
        <v>Opex_Maintenance_Gross</v>
      </c>
      <c r="R11" s="14"/>
      <c r="T11" s="16">
        <f>INDEX(Cal_SubmittedCostsOEAdj!T:T, MATCH($M11,Cal_SubmittedCostsOEAdj!$K:$K,0))</f>
        <v>0</v>
      </c>
      <c r="U11" s="16">
        <f>INDEX(Cal_SubmittedCostsOEAdj!U:U, MATCH($M11,Cal_SubmittedCostsOEAdj!$K:$K,0))</f>
        <v>0</v>
      </c>
      <c r="V11" s="16">
        <f>INDEX(Cal_SubmittedCostsOEAdj!V:V, MATCH($M11,Cal_SubmittedCostsOEAdj!$K:$K,0))</f>
        <v>0</v>
      </c>
      <c r="W11" s="16">
        <f>INDEX(Cal_SubmittedCostsOEAdj!W:W, MATCH($M11,Cal_SubmittedCostsOEAdj!$K:$K,0))</f>
        <v>0</v>
      </c>
      <c r="X11" s="16">
        <f>INDEX(Cal_SubmittedCostsOEAdj!X:X, MATCH($M11,Cal_SubmittedCostsOEAdj!$K:$K,0))</f>
        <v>0</v>
      </c>
      <c r="Y11" s="16">
        <f>INDEX(Cal_SubmittedCostsOEAdj!Y:Y, MATCH($M11,Cal_SubmittedCostsOEAdj!$K:$K,0))</f>
        <v>13.073577964000002</v>
      </c>
      <c r="Z11" s="16">
        <f>INDEX(Cal_SubmittedCostsOEAdj!Z:Z, MATCH($M11,Cal_SubmittedCostsOEAdj!$K:$K,0))</f>
        <v>10.769702833999999</v>
      </c>
      <c r="AA11" s="16">
        <f>INDEX(Cal_SubmittedCostsOEAdj!AA:AA, MATCH($M11,Cal_SubmittedCostsOEAdj!$K:$K,0))</f>
        <v>10.720593076</v>
      </c>
      <c r="AB11" s="16">
        <f>INDEX(Cal_SubmittedCostsOEAdj!AB:AB, MATCH($M11,Cal_SubmittedCostsOEAdj!$K:$K,0))</f>
        <v>11.494099096999999</v>
      </c>
      <c r="AC11" s="16">
        <f>INDEX(Cal_SubmittedCostsOEAdj!AC:AC, MATCH($M11,Cal_SubmittedCostsOEAdj!$K:$K,0))</f>
        <v>10.679570784000001</v>
      </c>
      <c r="AD11" s="16">
        <f>INDEX(Cal_SubmittedCostsOEAdj!AD:AD, MATCH($M11,Cal_SubmittedCostsOEAdj!$K:$K,0))</f>
        <v>14.915900000000001</v>
      </c>
      <c r="AE11" s="16">
        <f>INDEX(Cal_SubmittedCostsOEAdj!AE:AE, MATCH($M11,Cal_SubmittedCostsOEAdj!$K:$K,0))</f>
        <v>11.614945760000001</v>
      </c>
      <c r="AF11" s="16">
        <f>INDEX(Cal_SubmittedCostsOEAdj!AF:AF, MATCH($M11,Cal_SubmittedCostsOEAdj!$K:$K,0))</f>
        <v>11.433000000000002</v>
      </c>
      <c r="AG11" s="16">
        <f>INDEX(Cal_SubmittedCostsOEAdj!AG:AG, MATCH($M11,Cal_SubmittedCostsOEAdj!$K:$K,0))</f>
        <v>14.913652417</v>
      </c>
      <c r="AH11" s="16">
        <f>INDEX(Cal_SubmittedCostsOEAdj!AH:AH, MATCH($M11,Cal_SubmittedCostsOEAdj!$K:$K,0))</f>
        <v>14.983431977999999</v>
      </c>
      <c r="AI11" s="16">
        <f>INDEX(Cal_SubmittedCostsOEAdj!AI:AI, MATCH($M11,Cal_SubmittedCostsOEAdj!$K:$K,0))</f>
        <v>14.985143485999998</v>
      </c>
      <c r="AJ11" s="16">
        <f>INDEX(Cal_SubmittedCostsOEAdj!AJ:AJ, MATCH($M11,Cal_SubmittedCostsOEAdj!$K:$K,0))</f>
        <v>15.060032515</v>
      </c>
      <c r="AK11" s="16">
        <f>INDEX(Cal_SubmittedCostsOEAdj!AK:AK, MATCH($M11,Cal_SubmittedCostsOEAdj!$K:$K,0))</f>
        <v>15.139883412194168</v>
      </c>
      <c r="AM11" s="17">
        <f>SUM(T11:X11)</f>
        <v>0</v>
      </c>
      <c r="AN11" s="17">
        <f>SUM(Y11:AF11)</f>
        <v>94.701389515000002</v>
      </c>
      <c r="AO11" s="17">
        <f>SUM(AG11:AK11)</f>
        <v>75.082143808194161</v>
      </c>
    </row>
    <row r="12" spans="1:57">
      <c r="F12" s="17" t="str">
        <f>INDEX(Lists!M$34:M$89,MATCH($I12,Lists!$P$34:$P$89,0),)</f>
        <v>Opex</v>
      </c>
      <c r="G12" s="17">
        <f>INDEX(Lists!N$34:N$89,MATCH($I12,Lists!$P$34:$P$89,0),)</f>
        <v>0</v>
      </c>
      <c r="H12" s="17" t="str">
        <f>INDEX(Lists!O$34:O$215,MATCH($I12,Lists!$P$34:$P$215,0),)</f>
        <v>Work Execution</v>
      </c>
      <c r="I12" s="17" t="str">
        <f>$A$1</f>
        <v>Maintenance</v>
      </c>
      <c r="J12" s="5" t="s">
        <v>143</v>
      </c>
      <c r="K12" s="5" t="s">
        <v>266</v>
      </c>
      <c r="L12" s="5" t="s">
        <v>111</v>
      </c>
      <c r="M12" s="17" t="str">
        <f>F12&amp;"_"&amp;I12&amp;"_"&amp;K12</f>
        <v>Opex_Maintenance_Net</v>
      </c>
      <c r="R12" s="14"/>
      <c r="T12" s="16">
        <f>INDEX(Cal_SubmittedCostsOEAdj!T:T, MATCH($M12,Cal_SubmittedCostsOEAdj!$K:$K,0))</f>
        <v>0</v>
      </c>
      <c r="U12" s="16">
        <f>INDEX(Cal_SubmittedCostsOEAdj!U:U, MATCH($M12,Cal_SubmittedCostsOEAdj!$K:$K,0))</f>
        <v>0</v>
      </c>
      <c r="V12" s="16">
        <f>INDEX(Cal_SubmittedCostsOEAdj!V:V, MATCH($M12,Cal_SubmittedCostsOEAdj!$K:$K,0))</f>
        <v>0</v>
      </c>
      <c r="W12" s="16">
        <f>INDEX(Cal_SubmittedCostsOEAdj!W:W, MATCH($M12,Cal_SubmittedCostsOEAdj!$K:$K,0))</f>
        <v>0</v>
      </c>
      <c r="X12" s="16">
        <f>INDEX(Cal_SubmittedCostsOEAdj!X:X, MATCH($M12,Cal_SubmittedCostsOEAdj!$K:$K,0))</f>
        <v>0</v>
      </c>
      <c r="Y12" s="16">
        <f>INDEX(Cal_SubmittedCostsOEAdj!Y:Y, MATCH($M12,Cal_SubmittedCostsOEAdj!$K:$K,0))</f>
        <v>10.916029845000002</v>
      </c>
      <c r="Z12" s="16">
        <f>INDEX(Cal_SubmittedCostsOEAdj!Z:Z, MATCH($M12,Cal_SubmittedCostsOEAdj!$K:$K,0))</f>
        <v>9.2368194239999983</v>
      </c>
      <c r="AA12" s="16">
        <f>INDEX(Cal_SubmittedCostsOEAdj!AA:AA, MATCH($M12,Cal_SubmittedCostsOEAdj!$K:$K,0))</f>
        <v>9.0388727109999998</v>
      </c>
      <c r="AB12" s="16">
        <f>INDEX(Cal_SubmittedCostsOEAdj!AB:AB, MATCH($M12,Cal_SubmittedCostsOEAdj!$K:$K,0))</f>
        <v>9.8465866139999996</v>
      </c>
      <c r="AC12" s="16">
        <f>INDEX(Cal_SubmittedCostsOEAdj!AC:AC, MATCH($M12,Cal_SubmittedCostsOEAdj!$K:$K,0))</f>
        <v>8.935883264000001</v>
      </c>
      <c r="AD12" s="16">
        <f>INDEX(Cal_SubmittedCostsOEAdj!AD:AD, MATCH($M12,Cal_SubmittedCostsOEAdj!$K:$K,0))</f>
        <v>13.138900000000001</v>
      </c>
      <c r="AE12" s="16">
        <f>INDEX(Cal_SubmittedCostsOEAdj!AE:AE, MATCH($M12,Cal_SubmittedCostsOEAdj!$K:$K,0))</f>
        <v>9.9461460140000018</v>
      </c>
      <c r="AF12" s="16">
        <f>INDEX(Cal_SubmittedCostsOEAdj!AF:AF, MATCH($M12,Cal_SubmittedCostsOEAdj!$K:$K,0))</f>
        <v>9.9330000000000016</v>
      </c>
      <c r="AG12" s="16">
        <f>INDEX(Cal_SubmittedCostsOEAdj!AG:AG, MATCH($M12,Cal_SubmittedCostsOEAdj!$K:$K,0))</f>
        <v>13.463125033999999</v>
      </c>
      <c r="AH12" s="16">
        <f>INDEX(Cal_SubmittedCostsOEAdj!AH:AH, MATCH($M12,Cal_SubmittedCostsOEAdj!$K:$K,0))</f>
        <v>13.566014643999999</v>
      </c>
      <c r="AI12" s="16">
        <f>INDEX(Cal_SubmittedCostsOEAdj!AI:AI, MATCH($M12,Cal_SubmittedCostsOEAdj!$K:$K,0))</f>
        <v>13.490380422999998</v>
      </c>
      <c r="AJ12" s="16">
        <f>INDEX(Cal_SubmittedCostsOEAdj!AJ:AJ, MATCH($M12,Cal_SubmittedCostsOEAdj!$K:$K,0))</f>
        <v>13.549098496999999</v>
      </c>
      <c r="AK12" s="16">
        <f>INDEX(Cal_SubmittedCostsOEAdj!AK:AK, MATCH($M12,Cal_SubmittedCostsOEAdj!$K:$K,0))</f>
        <v>13.636554051435617</v>
      </c>
      <c r="AM12" s="17">
        <f>SUM(T12:X12)</f>
        <v>0</v>
      </c>
      <c r="AN12" s="17">
        <f>SUM(Y12:AF12)</f>
        <v>80.992237872000004</v>
      </c>
      <c r="AO12" s="17">
        <f>SUM(AG12:AK12)</f>
        <v>67.70517264943561</v>
      </c>
    </row>
    <row r="14" spans="1:57" ht="15">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2"/>
      <c r="AS14" s="11"/>
      <c r="AT14" s="11"/>
      <c r="AU14" s="11"/>
      <c r="AV14" s="11"/>
      <c r="AW14" s="11"/>
      <c r="AX14" s="11"/>
      <c r="AY14" s="11"/>
      <c r="AZ14" s="11"/>
      <c r="BA14" s="11"/>
      <c r="BB14" s="11"/>
      <c r="BC14" s="11"/>
      <c r="BD14" s="11"/>
      <c r="BE14" s="11"/>
    </row>
    <row r="15" spans="1:57">
      <c r="C15" s="25" t="str">
        <f>'Cal_Work mgt'!C15</f>
        <v>Specify cost line item (in column J) and values to be excluded (a reduction in submitted costs should be recorded with a negative sign). Select reason for exclusion from the dropdown list in column K</v>
      </c>
    </row>
    <row r="16" spans="1:57">
      <c r="K16" s="61" t="s">
        <v>256</v>
      </c>
      <c r="M16" s="61"/>
      <c r="AS16" s="186" t="s">
        <v>603</v>
      </c>
    </row>
    <row r="17" spans="2:57">
      <c r="F17" s="17" t="str">
        <f>INDEX(Lists!M$34:M$89,MATCH(Cal_Maintenance!$I17,Lists!$P$34:$P$89,0),)</f>
        <v>Opex</v>
      </c>
      <c r="G17" s="17">
        <f>INDEX(Lists!N$34:N$89,MATCH(Cal_Maintenance!$I17,Lists!$P$34:$P$89,0),)</f>
        <v>0</v>
      </c>
      <c r="H17" s="17" t="str">
        <f>INDEX(Lists!O$34:O$89,MATCH(Cal_Maintenance!$I17,Lists!$P$34:$P$89,0),)</f>
        <v>Work Execution</v>
      </c>
      <c r="I17" s="17" t="str">
        <f>$A$1</f>
        <v>Maintenance</v>
      </c>
      <c r="J17" s="57"/>
      <c r="K17" s="59"/>
      <c r="L17" s="4" t="s">
        <v>111</v>
      </c>
      <c r="P17" s="186" t="s">
        <v>604</v>
      </c>
      <c r="R17" s="14"/>
      <c r="T17" s="38"/>
      <c r="U17" s="38"/>
      <c r="V17" s="38"/>
      <c r="W17" s="38"/>
      <c r="X17" s="38"/>
      <c r="Y17" s="38"/>
      <c r="Z17" s="38"/>
      <c r="AA17" s="38"/>
      <c r="AB17" s="38"/>
      <c r="AC17" s="38"/>
      <c r="AD17" s="38"/>
      <c r="AE17" s="38"/>
      <c r="AF17" s="38"/>
      <c r="AG17" s="38"/>
      <c r="AH17" s="38"/>
      <c r="AI17" s="38"/>
      <c r="AJ17" s="38"/>
      <c r="AK17" s="38"/>
      <c r="AM17" s="17">
        <f t="shared" ref="AM17:AM26" si="0">SUM(T17:X17)</f>
        <v>0</v>
      </c>
      <c r="AN17" s="17">
        <f t="shared" ref="AN17:AN26" si="1">SUM(Y17:AF17)</f>
        <v>0</v>
      </c>
      <c r="AO17" s="17">
        <f t="shared" ref="AO17:AO26" si="2">SUM(AG17:AK17)</f>
        <v>0</v>
      </c>
      <c r="AS17" s="45"/>
    </row>
    <row r="18" spans="2:57">
      <c r="F18" s="17" t="str">
        <f>INDEX(Lists!M$34:M$89,MATCH(Cal_Maintenance!$I18,Lists!$P$34:$P$89,0),)</f>
        <v>Opex</v>
      </c>
      <c r="G18" s="17">
        <f>INDEX(Lists!N$34:N$89,MATCH(Cal_Maintenance!$I18,Lists!$P$34:$P$89,0),)</f>
        <v>0</v>
      </c>
      <c r="H18" s="17" t="str">
        <f>INDEX(Lists!O$34:O$89,MATCH(Cal_Maintenance!$I18,Lists!$P$34:$P$89,0),)</f>
        <v>Work Execution</v>
      </c>
      <c r="I18" s="17" t="str">
        <f t="shared" ref="I18:I26" si="3">$A$1</f>
        <v>Maintenance</v>
      </c>
      <c r="K18" s="59"/>
      <c r="L18" s="4" t="s">
        <v>111</v>
      </c>
      <c r="R18" s="14"/>
      <c r="T18" s="38"/>
      <c r="U18" s="38"/>
      <c r="V18" s="38"/>
      <c r="W18" s="38"/>
      <c r="X18" s="38"/>
      <c r="Y18" s="38"/>
      <c r="Z18" s="38"/>
      <c r="AA18" s="38"/>
      <c r="AB18" s="38"/>
      <c r="AC18" s="38"/>
      <c r="AD18" s="38"/>
      <c r="AE18" s="38"/>
      <c r="AF18" s="38"/>
      <c r="AG18" s="38"/>
      <c r="AH18" s="38"/>
      <c r="AI18" s="38"/>
      <c r="AJ18" s="38"/>
      <c r="AK18" s="38"/>
      <c r="AM18" s="17">
        <f t="shared" si="0"/>
        <v>0</v>
      </c>
      <c r="AN18" s="17">
        <f t="shared" si="1"/>
        <v>0</v>
      </c>
      <c r="AO18" s="17">
        <f t="shared" si="2"/>
        <v>0</v>
      </c>
    </row>
    <row r="19" spans="2:57">
      <c r="F19" s="17" t="str">
        <f>INDEX(Lists!M$34:M$89,MATCH(Cal_Maintenance!$I19,Lists!$P$34:$P$89,0),)</f>
        <v>Opex</v>
      </c>
      <c r="G19" s="17">
        <f>INDEX(Lists!N$34:N$89,MATCH(Cal_Maintenance!$I19,Lists!$P$34:$P$89,0),)</f>
        <v>0</v>
      </c>
      <c r="H19" s="17" t="str">
        <f>INDEX(Lists!O$34:O$89,MATCH(Cal_Maintenance!$I19,Lists!$P$34:$P$89,0),)</f>
        <v>Work Execution</v>
      </c>
      <c r="I19" s="17" t="str">
        <f t="shared" si="3"/>
        <v>Maintenance</v>
      </c>
      <c r="K19" s="59"/>
      <c r="L19" s="4" t="s">
        <v>111</v>
      </c>
      <c r="R19" s="14"/>
      <c r="T19" s="38"/>
      <c r="U19" s="38"/>
      <c r="V19" s="38"/>
      <c r="W19" s="38"/>
      <c r="X19" s="38"/>
      <c r="Y19" s="38"/>
      <c r="Z19" s="38"/>
      <c r="AA19" s="38"/>
      <c r="AB19" s="38"/>
      <c r="AC19" s="38"/>
      <c r="AD19" s="38"/>
      <c r="AE19" s="38"/>
      <c r="AF19" s="38"/>
      <c r="AG19" s="38"/>
      <c r="AH19" s="38"/>
      <c r="AI19" s="38"/>
      <c r="AJ19" s="38"/>
      <c r="AK19" s="38"/>
      <c r="AM19" s="17">
        <f t="shared" si="0"/>
        <v>0</v>
      </c>
      <c r="AN19" s="17">
        <f t="shared" si="1"/>
        <v>0</v>
      </c>
      <c r="AO19" s="17">
        <f t="shared" si="2"/>
        <v>0</v>
      </c>
    </row>
    <row r="20" spans="2:57">
      <c r="F20" s="17" t="str">
        <f>INDEX(Lists!M$34:M$89,MATCH(Cal_Maintenance!$I20,Lists!$P$34:$P$89,0),)</f>
        <v>Opex</v>
      </c>
      <c r="G20" s="17">
        <f>INDEX(Lists!N$34:N$89,MATCH(Cal_Maintenance!$I20,Lists!$P$34:$P$89,0),)</f>
        <v>0</v>
      </c>
      <c r="H20" s="17" t="str">
        <f>INDEX(Lists!O$34:O$89,MATCH(Cal_Maintenance!$I20,Lists!$P$34:$P$89,0),)</f>
        <v>Work Execution</v>
      </c>
      <c r="I20" s="17" t="str">
        <f t="shared" si="3"/>
        <v>Maintenance</v>
      </c>
      <c r="K20" s="59"/>
      <c r="L20" s="4" t="s">
        <v>111</v>
      </c>
      <c r="R20" s="14"/>
      <c r="T20" s="38"/>
      <c r="U20" s="38"/>
      <c r="V20" s="38"/>
      <c r="W20" s="38"/>
      <c r="X20" s="38"/>
      <c r="Y20" s="38"/>
      <c r="Z20" s="38"/>
      <c r="AA20" s="38"/>
      <c r="AB20" s="38"/>
      <c r="AC20" s="38"/>
      <c r="AD20" s="38"/>
      <c r="AE20" s="38"/>
      <c r="AF20" s="38"/>
      <c r="AG20" s="38"/>
      <c r="AH20" s="38"/>
      <c r="AI20" s="38"/>
      <c r="AJ20" s="38"/>
      <c r="AK20" s="38"/>
      <c r="AM20" s="17">
        <f t="shared" si="0"/>
        <v>0</v>
      </c>
      <c r="AN20" s="17">
        <f t="shared" si="1"/>
        <v>0</v>
      </c>
      <c r="AO20" s="17">
        <f t="shared" si="2"/>
        <v>0</v>
      </c>
    </row>
    <row r="21" spans="2:57">
      <c r="F21" s="17" t="str">
        <f>INDEX(Lists!M$34:M$89,MATCH(Cal_Maintenance!$I21,Lists!$P$34:$P$89,0),)</f>
        <v>Opex</v>
      </c>
      <c r="G21" s="17">
        <f>INDEX(Lists!N$34:N$89,MATCH(Cal_Maintenance!$I21,Lists!$P$34:$P$89,0),)</f>
        <v>0</v>
      </c>
      <c r="H21" s="17" t="str">
        <f>INDEX(Lists!O$34:O$89,MATCH(Cal_Maintenance!$I21,Lists!$P$34:$P$89,0),)</f>
        <v>Work Execution</v>
      </c>
      <c r="I21" s="17" t="str">
        <f t="shared" si="3"/>
        <v>Maintenance</v>
      </c>
      <c r="K21" s="59"/>
      <c r="L21" s="4" t="s">
        <v>111</v>
      </c>
      <c r="R21" s="14"/>
      <c r="T21" s="38"/>
      <c r="U21" s="38"/>
      <c r="V21" s="38"/>
      <c r="W21" s="38"/>
      <c r="X21" s="38"/>
      <c r="Y21" s="38"/>
      <c r="Z21" s="38"/>
      <c r="AA21" s="38"/>
      <c r="AB21" s="38"/>
      <c r="AC21" s="38"/>
      <c r="AD21" s="38"/>
      <c r="AE21" s="38"/>
      <c r="AF21" s="38"/>
      <c r="AG21" s="38"/>
      <c r="AH21" s="38"/>
      <c r="AI21" s="38"/>
      <c r="AJ21" s="38"/>
      <c r="AK21" s="38"/>
      <c r="AM21" s="17">
        <f t="shared" si="0"/>
        <v>0</v>
      </c>
      <c r="AN21" s="17">
        <f t="shared" si="1"/>
        <v>0</v>
      </c>
      <c r="AO21" s="17">
        <f t="shared" si="2"/>
        <v>0</v>
      </c>
    </row>
    <row r="22" spans="2:57">
      <c r="F22" s="17" t="str">
        <f>INDEX(Lists!M$34:M$89,MATCH(Cal_Maintenance!$I22,Lists!$P$34:$P$89,0),)</f>
        <v>Opex</v>
      </c>
      <c r="G22" s="17">
        <f>INDEX(Lists!N$34:N$89,MATCH(Cal_Maintenance!$I22,Lists!$P$34:$P$89,0),)</f>
        <v>0</v>
      </c>
      <c r="H22" s="17" t="str">
        <f>INDEX(Lists!O$34:O$89,MATCH(Cal_Maintenance!$I22,Lists!$P$34:$P$89,0),)</f>
        <v>Work Execution</v>
      </c>
      <c r="I22" s="17" t="str">
        <f t="shared" si="3"/>
        <v>Maintenance</v>
      </c>
      <c r="K22" s="59"/>
      <c r="L22" s="4" t="s">
        <v>111</v>
      </c>
      <c r="R22" s="14"/>
      <c r="T22" s="38"/>
      <c r="U22" s="38"/>
      <c r="V22" s="38"/>
      <c r="W22" s="38"/>
      <c r="X22" s="38"/>
      <c r="Y22" s="38"/>
      <c r="Z22" s="38"/>
      <c r="AA22" s="38"/>
      <c r="AB22" s="38"/>
      <c r="AC22" s="38"/>
      <c r="AD22" s="38"/>
      <c r="AE22" s="38"/>
      <c r="AF22" s="38"/>
      <c r="AG22" s="38"/>
      <c r="AH22" s="38"/>
      <c r="AI22" s="38"/>
      <c r="AJ22" s="38"/>
      <c r="AK22" s="38"/>
      <c r="AM22" s="17">
        <f t="shared" si="0"/>
        <v>0</v>
      </c>
      <c r="AN22" s="17">
        <f t="shared" si="1"/>
        <v>0</v>
      </c>
      <c r="AO22" s="17">
        <f t="shared" si="2"/>
        <v>0</v>
      </c>
    </row>
    <row r="23" spans="2:57">
      <c r="F23" s="17" t="str">
        <f>INDEX(Lists!M$34:M$89,MATCH(Cal_Maintenance!$I23,Lists!$P$34:$P$89,0),)</f>
        <v>Opex</v>
      </c>
      <c r="G23" s="17">
        <f>INDEX(Lists!N$34:N$89,MATCH(Cal_Maintenance!$I23,Lists!$P$34:$P$89,0),)</f>
        <v>0</v>
      </c>
      <c r="H23" s="17" t="str">
        <f>INDEX(Lists!O$34:O$89,MATCH(Cal_Maintenance!$I23,Lists!$P$34:$P$89,0),)</f>
        <v>Work Execution</v>
      </c>
      <c r="I23" s="17" t="str">
        <f t="shared" si="3"/>
        <v>Maintenance</v>
      </c>
      <c r="K23" s="59"/>
      <c r="L23" s="4" t="s">
        <v>111</v>
      </c>
      <c r="R23" s="14"/>
      <c r="T23" s="38"/>
      <c r="U23" s="38"/>
      <c r="V23" s="38"/>
      <c r="W23" s="38"/>
      <c r="X23" s="38"/>
      <c r="Y23" s="38"/>
      <c r="Z23" s="38"/>
      <c r="AA23" s="38"/>
      <c r="AB23" s="38"/>
      <c r="AC23" s="38"/>
      <c r="AD23" s="38"/>
      <c r="AE23" s="38"/>
      <c r="AF23" s="38"/>
      <c r="AG23" s="38"/>
      <c r="AH23" s="38"/>
      <c r="AI23" s="38"/>
      <c r="AJ23" s="38"/>
      <c r="AK23" s="38"/>
      <c r="AM23" s="17">
        <f t="shared" si="0"/>
        <v>0</v>
      </c>
      <c r="AN23" s="17">
        <f t="shared" si="1"/>
        <v>0</v>
      </c>
      <c r="AO23" s="17">
        <f t="shared" si="2"/>
        <v>0</v>
      </c>
    </row>
    <row r="24" spans="2:57">
      <c r="F24" s="17" t="str">
        <f>INDEX(Lists!M$34:M$89,MATCH(Cal_Maintenance!$I24,Lists!$P$34:$P$89,0),)</f>
        <v>Opex</v>
      </c>
      <c r="G24" s="17">
        <f>INDEX(Lists!N$34:N$89,MATCH(Cal_Maintenance!$I24,Lists!$P$34:$P$89,0),)</f>
        <v>0</v>
      </c>
      <c r="H24" s="17" t="str">
        <f>INDEX(Lists!O$34:O$89,MATCH(Cal_Maintenance!$I24,Lists!$P$34:$P$89,0),)</f>
        <v>Work Execution</v>
      </c>
      <c r="I24" s="17" t="str">
        <f t="shared" si="3"/>
        <v>Maintenance</v>
      </c>
      <c r="K24" s="59"/>
      <c r="L24" s="4" t="s">
        <v>111</v>
      </c>
      <c r="R24" s="14"/>
      <c r="T24" s="38"/>
      <c r="U24" s="38"/>
      <c r="V24" s="38"/>
      <c r="W24" s="38"/>
      <c r="X24" s="38"/>
      <c r="Y24" s="38"/>
      <c r="Z24" s="38"/>
      <c r="AA24" s="38"/>
      <c r="AB24" s="38"/>
      <c r="AC24" s="38"/>
      <c r="AD24" s="38"/>
      <c r="AE24" s="38"/>
      <c r="AF24" s="38"/>
      <c r="AG24" s="38"/>
      <c r="AH24" s="38"/>
      <c r="AI24" s="38"/>
      <c r="AJ24" s="38"/>
      <c r="AK24" s="38"/>
      <c r="AM24" s="17">
        <f t="shared" si="0"/>
        <v>0</v>
      </c>
      <c r="AN24" s="17">
        <f t="shared" si="1"/>
        <v>0</v>
      </c>
      <c r="AO24" s="17">
        <f t="shared" si="2"/>
        <v>0</v>
      </c>
    </row>
    <row r="25" spans="2:57">
      <c r="F25" s="17" t="str">
        <f>INDEX(Lists!M$34:M$89,MATCH(Cal_Maintenance!$I25,Lists!$P$34:$P$89,0),)</f>
        <v>Opex</v>
      </c>
      <c r="G25" s="17">
        <f>INDEX(Lists!N$34:N$89,MATCH(Cal_Maintenance!$I25,Lists!$P$34:$P$89,0),)</f>
        <v>0</v>
      </c>
      <c r="H25" s="17" t="str">
        <f>INDEX(Lists!O$34:O$89,MATCH(Cal_Maintenance!$I25,Lists!$P$34:$P$89,0),)</f>
        <v>Work Execution</v>
      </c>
      <c r="I25" s="17" t="str">
        <f t="shared" si="3"/>
        <v>Maintenance</v>
      </c>
      <c r="K25" s="59"/>
      <c r="L25" s="4" t="s">
        <v>111</v>
      </c>
      <c r="R25" s="14"/>
      <c r="T25" s="38"/>
      <c r="U25" s="38"/>
      <c r="V25" s="38"/>
      <c r="W25" s="38"/>
      <c r="X25" s="38"/>
      <c r="Y25" s="38"/>
      <c r="Z25" s="38"/>
      <c r="AA25" s="38"/>
      <c r="AB25" s="38"/>
      <c r="AC25" s="38"/>
      <c r="AD25" s="38"/>
      <c r="AE25" s="38"/>
      <c r="AF25" s="38"/>
      <c r="AG25" s="38"/>
      <c r="AH25" s="38"/>
      <c r="AI25" s="38"/>
      <c r="AJ25" s="38"/>
      <c r="AK25" s="38"/>
      <c r="AM25" s="17">
        <f t="shared" si="0"/>
        <v>0</v>
      </c>
      <c r="AN25" s="17">
        <f t="shared" si="1"/>
        <v>0</v>
      </c>
      <c r="AO25" s="17">
        <f t="shared" si="2"/>
        <v>0</v>
      </c>
    </row>
    <row r="26" spans="2:57">
      <c r="F26" s="17" t="str">
        <f>INDEX(Lists!M$34:M$89,MATCH(Cal_Maintenance!$I26,Lists!$P$34:$P$89,0),)</f>
        <v>Opex</v>
      </c>
      <c r="G26" s="17">
        <f>INDEX(Lists!N$34:N$89,MATCH(Cal_Maintenance!$I26,Lists!$P$34:$P$89,0),)</f>
        <v>0</v>
      </c>
      <c r="H26" s="17" t="str">
        <f>INDEX(Lists!O$34:O$89,MATCH(Cal_Maintenance!$I26,Lists!$P$34:$P$89,0),)</f>
        <v>Work Execution</v>
      </c>
      <c r="I26" s="17" t="str">
        <f t="shared" si="3"/>
        <v>Maintenance</v>
      </c>
      <c r="K26" s="59"/>
      <c r="L26" s="4" t="s">
        <v>111</v>
      </c>
      <c r="R26" s="14"/>
      <c r="T26" s="38"/>
      <c r="U26" s="38"/>
      <c r="V26" s="38"/>
      <c r="W26" s="38"/>
      <c r="X26" s="38"/>
      <c r="Y26" s="38"/>
      <c r="Z26" s="38"/>
      <c r="AA26" s="38"/>
      <c r="AB26" s="38"/>
      <c r="AC26" s="38"/>
      <c r="AD26" s="38"/>
      <c r="AE26" s="38"/>
      <c r="AF26" s="38"/>
      <c r="AG26" s="38"/>
      <c r="AH26" s="38"/>
      <c r="AI26" s="38"/>
      <c r="AJ26" s="38"/>
      <c r="AK26" s="38"/>
      <c r="AM26" s="17">
        <f t="shared" si="0"/>
        <v>0</v>
      </c>
      <c r="AN26" s="17">
        <f t="shared" si="1"/>
        <v>0</v>
      </c>
      <c r="AO26" s="17">
        <f t="shared" si="2"/>
        <v>0</v>
      </c>
    </row>
    <row r="28" spans="2:57">
      <c r="H28" s="5" t="s">
        <v>200</v>
      </c>
      <c r="L28" s="5" t="s">
        <v>111</v>
      </c>
      <c r="T28" s="17">
        <f>SUM(T17:T26)/INDEX(Inp_SubOngoingEfficiency!$T$21:$AK$24,MATCH($F11&amp;"_Direct",Inp_SubOngoingEfficiency!$H$21:$H$24,0),MATCH(T$8,Inp_SubOngoingEfficiency!$T$7:$AK$7,0))</f>
        <v>0</v>
      </c>
      <c r="U28" s="17">
        <f>SUM(U17:U26)/INDEX(Inp_SubOngoingEfficiency!$T$21:$AK$24,MATCH($F11&amp;"_Direct",Inp_SubOngoingEfficiency!$H$21:$H$24,0),MATCH(U$8,Inp_SubOngoingEfficiency!$T$7:$AK$7,0))</f>
        <v>0</v>
      </c>
      <c r="V28" s="17">
        <f>SUM(V17:V26)/INDEX(Inp_SubOngoingEfficiency!$T$21:$AK$24,MATCH($F11&amp;"_Direct",Inp_SubOngoingEfficiency!$H$21:$H$24,0),MATCH(V$8,Inp_SubOngoingEfficiency!$T$7:$AK$7,0))</f>
        <v>0</v>
      </c>
      <c r="W28" s="17">
        <f>SUM(W17:W26)/INDEX(Inp_SubOngoingEfficiency!$T$21:$AK$24,MATCH($F11&amp;"_Direct",Inp_SubOngoingEfficiency!$H$21:$H$24,0),MATCH(W$8,Inp_SubOngoingEfficiency!$T$7:$AK$7,0))</f>
        <v>0</v>
      </c>
      <c r="X28" s="17">
        <f>SUM(X17:X26)/INDEX(Inp_SubOngoingEfficiency!$T$21:$AK$24,MATCH($F11&amp;"_Direct",Inp_SubOngoingEfficiency!$H$21:$H$24,0),MATCH(X$8,Inp_SubOngoingEfficiency!$T$7:$AK$7,0))</f>
        <v>0</v>
      </c>
      <c r="Y28" s="17">
        <f>SUM(Y17:Y26)/INDEX(Inp_SubOngoingEfficiency!$T$21:$AK$24,MATCH($F11&amp;"_Direct",Inp_SubOngoingEfficiency!$H$21:$H$24,0),MATCH(Y$8,Inp_SubOngoingEfficiency!$T$7:$AK$7,0))</f>
        <v>0</v>
      </c>
      <c r="Z28" s="17">
        <f>SUM(Z17:Z26)/INDEX(Inp_SubOngoingEfficiency!$T$21:$AK$24,MATCH($F11&amp;"_Direct",Inp_SubOngoingEfficiency!$H$21:$H$24,0),MATCH(Z$8,Inp_SubOngoingEfficiency!$T$7:$AK$7,0))</f>
        <v>0</v>
      </c>
      <c r="AA28" s="17">
        <f>SUM(AA17:AA26)/INDEX(Inp_SubOngoingEfficiency!$T$21:$AK$24,MATCH($F11&amp;"_Direct",Inp_SubOngoingEfficiency!$H$21:$H$24,0),MATCH(AA$8,Inp_SubOngoingEfficiency!$T$7:$AK$7,0))</f>
        <v>0</v>
      </c>
      <c r="AB28" s="17">
        <f>SUM(AB17:AB26)/INDEX(Inp_SubOngoingEfficiency!$T$21:$AK$24,MATCH($F11&amp;"_Direct",Inp_SubOngoingEfficiency!$H$21:$H$24,0),MATCH(AB$8,Inp_SubOngoingEfficiency!$T$7:$AK$7,0))</f>
        <v>0</v>
      </c>
      <c r="AC28" s="17">
        <f>SUM(AC17:AC26)/INDEX(Inp_SubOngoingEfficiency!$T$21:$AK$24,MATCH($F11&amp;"_Direct",Inp_SubOngoingEfficiency!$H$21:$H$24,0),MATCH(AC$8,Inp_SubOngoingEfficiency!$T$7:$AK$7,0))</f>
        <v>0</v>
      </c>
      <c r="AD28" s="17">
        <f>SUM(AD17:AD26)/INDEX(Inp_SubOngoingEfficiency!$T$21:$AK$24,MATCH($F11&amp;"_Direct",Inp_SubOngoingEfficiency!$H$21:$H$24,0),MATCH(AD$8,Inp_SubOngoingEfficiency!$T$7:$AK$7,0))</f>
        <v>0</v>
      </c>
      <c r="AE28" s="17">
        <f>SUM(AE17:AE26)/INDEX(Inp_SubOngoingEfficiency!$T$21:$AK$24,MATCH($F11&amp;"_Direct",Inp_SubOngoingEfficiency!$H$21:$H$24,0),MATCH(AE$8,Inp_SubOngoingEfficiency!$T$7:$AK$7,0))</f>
        <v>0</v>
      </c>
      <c r="AF28" s="17">
        <f>SUM(AF17:AF26)/INDEX(Inp_SubOngoingEfficiency!$T$21:$AK$24,MATCH($F11&amp;"_Direct",Inp_SubOngoingEfficiency!$H$21:$H$24,0),MATCH(AF$8,Inp_SubOngoingEfficiency!$T$7:$AK$7,0))</f>
        <v>0</v>
      </c>
      <c r="AG28" s="17">
        <f>SUM(AG17:AG26)/INDEX(Inp_SubOngoingEfficiency!$T$21:$AK$24,MATCH($F11&amp;"_Direct",Inp_SubOngoingEfficiency!$H$21:$H$24,0),MATCH(AG$8,Inp_SubOngoingEfficiency!$T$7:$AK$7,0))</f>
        <v>0</v>
      </c>
      <c r="AH28" s="17">
        <f>SUM(AH17:AH26)/INDEX(Inp_SubOngoingEfficiency!$T$21:$AK$24,MATCH($F11&amp;"_Direct",Inp_SubOngoingEfficiency!$H$21:$H$24,0),MATCH(AH$8,Inp_SubOngoingEfficiency!$T$7:$AK$7,0))</f>
        <v>0</v>
      </c>
      <c r="AI28" s="17">
        <f>SUM(AI17:AI26)/INDEX(Inp_SubOngoingEfficiency!$T$21:$AK$24,MATCH($F11&amp;"_Direct",Inp_SubOngoingEfficiency!$H$21:$H$24,0),MATCH(AI$8,Inp_SubOngoingEfficiency!$T$7:$AK$7,0))</f>
        <v>0</v>
      </c>
      <c r="AJ28" s="17">
        <f>SUM(AJ17:AJ26)/INDEX(Inp_SubOngoingEfficiency!$T$21:$AK$24,MATCH($F11&amp;"_Direct",Inp_SubOngoingEfficiency!$H$21:$H$24,0),MATCH(AJ$8,Inp_SubOngoingEfficiency!$T$7:$AK$7,0))</f>
        <v>0</v>
      </c>
      <c r="AK28" s="17">
        <f>SUM(AK17:AK26)/INDEX(Inp_SubOngoingEfficiency!$T$21:$AK$24,MATCH($F11&amp;"_Direct",Inp_SubOngoingEfficiency!$H$21:$H$24,0),MATCH(AK$8,Inp_SubOngoingEfficiency!$T$7:$AK$7,0))</f>
        <v>0</v>
      </c>
      <c r="AM28" s="17">
        <f>SUM(T28:X28)</f>
        <v>0</v>
      </c>
      <c r="AN28" s="17">
        <f>SUM(Y28:AF28)</f>
        <v>0</v>
      </c>
      <c r="AO28" s="17">
        <f>SUM(AG28:AK28)</f>
        <v>0</v>
      </c>
    </row>
    <row r="29" spans="2:57">
      <c r="H29" s="5" t="s">
        <v>167</v>
      </c>
      <c r="L29" s="5" t="s">
        <v>111</v>
      </c>
      <c r="T29" s="17">
        <f>T11+T28</f>
        <v>0</v>
      </c>
      <c r="U29" s="17">
        <f t="shared" ref="U29:AK29" si="4">U11+U28</f>
        <v>0</v>
      </c>
      <c r="V29" s="17">
        <f t="shared" si="4"/>
        <v>0</v>
      </c>
      <c r="W29" s="17">
        <f t="shared" si="4"/>
        <v>0</v>
      </c>
      <c r="X29" s="17">
        <f t="shared" si="4"/>
        <v>0</v>
      </c>
      <c r="Y29" s="17">
        <f t="shared" si="4"/>
        <v>13.073577964000002</v>
      </c>
      <c r="Z29" s="17">
        <f t="shared" si="4"/>
        <v>10.769702833999999</v>
      </c>
      <c r="AA29" s="17">
        <f t="shared" si="4"/>
        <v>10.720593076</v>
      </c>
      <c r="AB29" s="17">
        <f t="shared" si="4"/>
        <v>11.494099096999999</v>
      </c>
      <c r="AC29" s="17">
        <f t="shared" si="4"/>
        <v>10.679570784000001</v>
      </c>
      <c r="AD29" s="17">
        <f t="shared" si="4"/>
        <v>14.915900000000001</v>
      </c>
      <c r="AE29" s="17">
        <f t="shared" si="4"/>
        <v>11.614945760000001</v>
      </c>
      <c r="AF29" s="17">
        <f t="shared" si="4"/>
        <v>11.433000000000002</v>
      </c>
      <c r="AG29" s="17">
        <f t="shared" si="4"/>
        <v>14.913652417</v>
      </c>
      <c r="AH29" s="17">
        <f t="shared" si="4"/>
        <v>14.983431977999999</v>
      </c>
      <c r="AI29" s="17">
        <f t="shared" si="4"/>
        <v>14.985143485999998</v>
      </c>
      <c r="AJ29" s="17">
        <f t="shared" si="4"/>
        <v>15.060032515</v>
      </c>
      <c r="AK29" s="17">
        <f t="shared" si="4"/>
        <v>15.139883412194168</v>
      </c>
      <c r="AM29" s="17">
        <f>SUM(T29:X29)</f>
        <v>0</v>
      </c>
      <c r="AN29" s="17">
        <f>SUM(Y29:AF29)</f>
        <v>94.701389515000002</v>
      </c>
      <c r="AO29" s="17">
        <f>SUM(AG29:AK29)</f>
        <v>75.082143808194161</v>
      </c>
    </row>
    <row r="31" spans="2:57" ht="1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32"/>
      <c r="AS31" s="11"/>
      <c r="AT31" s="11"/>
      <c r="AU31" s="11"/>
      <c r="AV31" s="11"/>
      <c r="AW31" s="11"/>
      <c r="AX31" s="11"/>
      <c r="AY31" s="11"/>
      <c r="AZ31" s="11"/>
      <c r="BA31" s="11"/>
      <c r="BB31" s="11"/>
      <c r="BC31" s="11"/>
      <c r="BD31" s="11"/>
      <c r="BE31" s="11"/>
    </row>
    <row r="32" spans="2:57">
      <c r="C32" s="25" t="str">
        <f>'Cal_Work mgt'!C32</f>
        <v xml:space="preserve">Specify cost line item (in column J) and value to be reclassified to another cost category (column K). Specify cost category where the reclassification will be added. A reduction in submitted costs should be recorded with a negative sign. </v>
      </c>
    </row>
    <row r="33" spans="2:57">
      <c r="F33" s="25"/>
    </row>
    <row r="34" spans="2:57">
      <c r="G34" s="25"/>
      <c r="I34" s="5" t="s">
        <v>198</v>
      </c>
      <c r="K34" s="61" t="s">
        <v>199</v>
      </c>
    </row>
    <row r="35" spans="2:57">
      <c r="F35" s="17" t="str">
        <f>INDEX(Lists!M$34:M$89,MATCH(Cal_Maintenance!$I35,Lists!$P$34:$P$89,0),)</f>
        <v>Opex</v>
      </c>
      <c r="G35" s="17">
        <f>INDEX(Lists!N$34:N$89,MATCH(Cal_Maintenance!$I35,Lists!$P$34:$P$89,0),)</f>
        <v>0</v>
      </c>
      <c r="H35" s="17" t="str">
        <f>INDEX(Lists!O$34:O$89,MATCH(Cal_Maintenance!$I35,Lists!$P$34:$P$89,0),)</f>
        <v>Work Execution</v>
      </c>
      <c r="I35" s="17" t="str">
        <f t="shared" ref="I35:I44" si="5">$A$1</f>
        <v>Maintenance</v>
      </c>
      <c r="J35" s="60" t="s">
        <v>423</v>
      </c>
      <c r="K35" s="59" t="s">
        <v>149</v>
      </c>
      <c r="L35" s="4" t="s">
        <v>111</v>
      </c>
      <c r="R35" s="14"/>
      <c r="T35" s="38"/>
      <c r="U35" s="38"/>
      <c r="V35" s="38"/>
      <c r="W35" s="38"/>
      <c r="X35" s="38"/>
      <c r="Y35" s="38"/>
      <c r="Z35" s="38"/>
      <c r="AA35" s="38"/>
      <c r="AB35" s="38"/>
      <c r="AC35" s="38"/>
      <c r="AD35" s="38"/>
      <c r="AE35" s="38">
        <v>-1.7160798734818163E-2</v>
      </c>
      <c r="AF35" s="38">
        <v>-9.6724501959884173E-3</v>
      </c>
      <c r="AG35" s="38">
        <v>-9.6724501959884173E-3</v>
      </c>
      <c r="AH35" s="38">
        <v>-1.9968929436879314E-2</v>
      </c>
      <c r="AI35" s="38">
        <v>-1.9968929436879314E-2</v>
      </c>
      <c r="AJ35" s="38">
        <v>-1.9968929436879314E-2</v>
      </c>
      <c r="AK35" s="38">
        <v>-3.9001815306404904E-2</v>
      </c>
      <c r="AM35" s="17">
        <f t="shared" ref="AM35:AM44" si="6">SUM(T35:X35)</f>
        <v>0</v>
      </c>
      <c r="AN35" s="17">
        <f t="shared" ref="AN35:AN44" si="7">SUM(Y35:AF35)</f>
        <v>-2.6833248930806582E-2</v>
      </c>
      <c r="AO35" s="17">
        <f t="shared" ref="AO35:AO44" si="8">SUM(AG35:AK35)</f>
        <v>-0.10858105381303126</v>
      </c>
      <c r="AS35" s="94" t="s">
        <v>491</v>
      </c>
    </row>
    <row r="36" spans="2:57">
      <c r="F36" s="17" t="str">
        <f>INDEX(Lists!M$34:M$89,MATCH(Cal_Maintenance!$I36,Lists!$P$34:$P$89,0),)</f>
        <v>Opex</v>
      </c>
      <c r="G36" s="17">
        <f>INDEX(Lists!N$34:N$89,MATCH(Cal_Maintenance!$I36,Lists!$P$34:$P$89,0),)</f>
        <v>0</v>
      </c>
      <c r="H36" s="17" t="str">
        <f>INDEX(Lists!O$34:O$89,MATCH(Cal_Maintenance!$I36,Lists!$P$34:$P$89,0),)</f>
        <v>Work Execution</v>
      </c>
      <c r="I36" s="17" t="str">
        <f t="shared" si="5"/>
        <v>Maintenance</v>
      </c>
      <c r="J36" s="15"/>
      <c r="K36" s="59"/>
      <c r="L36" s="4" t="s">
        <v>111</v>
      </c>
      <c r="R36" s="14"/>
      <c r="T36" s="38"/>
      <c r="U36" s="38"/>
      <c r="V36" s="38"/>
      <c r="W36" s="38"/>
      <c r="X36" s="38"/>
      <c r="Y36" s="38"/>
      <c r="Z36" s="38"/>
      <c r="AA36" s="38"/>
      <c r="AB36" s="38"/>
      <c r="AC36" s="38"/>
      <c r="AD36" s="38"/>
      <c r="AE36" s="38"/>
      <c r="AF36" s="38"/>
      <c r="AG36" s="38"/>
      <c r="AH36" s="38"/>
      <c r="AI36" s="38"/>
      <c r="AJ36" s="38"/>
      <c r="AK36" s="38"/>
      <c r="AM36" s="17">
        <f t="shared" si="6"/>
        <v>0</v>
      </c>
      <c r="AN36" s="17">
        <f t="shared" si="7"/>
        <v>0</v>
      </c>
      <c r="AO36" s="17">
        <f t="shared" si="8"/>
        <v>0</v>
      </c>
    </row>
    <row r="37" spans="2:57">
      <c r="F37" s="17" t="str">
        <f>INDEX(Lists!M$34:M$89,MATCH(Cal_Maintenance!$I37,Lists!$P$34:$P$89,0),)</f>
        <v>Opex</v>
      </c>
      <c r="G37" s="17">
        <f>INDEX(Lists!N$34:N$89,MATCH(Cal_Maintenance!$I37,Lists!$P$34:$P$89,0),)</f>
        <v>0</v>
      </c>
      <c r="H37" s="17" t="str">
        <f>INDEX(Lists!O$34:O$89,MATCH(Cal_Maintenance!$I37,Lists!$P$34:$P$89,0),)</f>
        <v>Work Execution</v>
      </c>
      <c r="I37" s="17" t="str">
        <f t="shared" si="5"/>
        <v>Maintenance</v>
      </c>
      <c r="J37" s="15"/>
      <c r="K37" s="59"/>
      <c r="L37" s="4" t="s">
        <v>111</v>
      </c>
      <c r="R37" s="14"/>
      <c r="T37" s="38"/>
      <c r="U37" s="38"/>
      <c r="V37" s="38"/>
      <c r="W37" s="38"/>
      <c r="X37" s="38"/>
      <c r="Y37" s="38"/>
      <c r="Z37" s="38"/>
      <c r="AA37" s="38"/>
      <c r="AB37" s="38"/>
      <c r="AC37" s="38"/>
      <c r="AD37" s="38"/>
      <c r="AE37" s="38"/>
      <c r="AF37" s="38"/>
      <c r="AG37" s="38"/>
      <c r="AH37" s="38"/>
      <c r="AI37" s="38"/>
      <c r="AJ37" s="38"/>
      <c r="AK37" s="38"/>
      <c r="AM37" s="17">
        <f t="shared" si="6"/>
        <v>0</v>
      </c>
      <c r="AN37" s="17">
        <f t="shared" si="7"/>
        <v>0</v>
      </c>
      <c r="AO37" s="17">
        <f t="shared" si="8"/>
        <v>0</v>
      </c>
    </row>
    <row r="38" spans="2:57">
      <c r="F38" s="17" t="str">
        <f>INDEX(Lists!M$34:M$89,MATCH(Cal_Maintenance!$I38,Lists!$P$34:$P$89,0),)</f>
        <v>Opex</v>
      </c>
      <c r="G38" s="17">
        <f>INDEX(Lists!N$34:N$89,MATCH(Cal_Maintenance!$I38,Lists!$P$34:$P$89,0),)</f>
        <v>0</v>
      </c>
      <c r="H38" s="17" t="str">
        <f>INDEX(Lists!O$34:O$89,MATCH(Cal_Maintenance!$I38,Lists!$P$34:$P$89,0),)</f>
        <v>Work Execution</v>
      </c>
      <c r="I38" s="17" t="str">
        <f t="shared" si="5"/>
        <v>Maintenance</v>
      </c>
      <c r="J38" s="15"/>
      <c r="K38" s="59"/>
      <c r="L38" s="4" t="s">
        <v>111</v>
      </c>
      <c r="R38" s="14"/>
      <c r="T38" s="38"/>
      <c r="U38" s="38"/>
      <c r="V38" s="38"/>
      <c r="W38" s="38"/>
      <c r="X38" s="38"/>
      <c r="Y38" s="38"/>
      <c r="Z38" s="38"/>
      <c r="AA38" s="38"/>
      <c r="AB38" s="38"/>
      <c r="AC38" s="38"/>
      <c r="AD38" s="38"/>
      <c r="AE38" s="38"/>
      <c r="AF38" s="38"/>
      <c r="AG38" s="38"/>
      <c r="AH38" s="38"/>
      <c r="AI38" s="38"/>
      <c r="AJ38" s="38"/>
      <c r="AK38" s="38"/>
      <c r="AM38" s="17">
        <f t="shared" si="6"/>
        <v>0</v>
      </c>
      <c r="AN38" s="17">
        <f t="shared" si="7"/>
        <v>0</v>
      </c>
      <c r="AO38" s="17">
        <f t="shared" si="8"/>
        <v>0</v>
      </c>
    </row>
    <row r="39" spans="2:57">
      <c r="F39" s="17" t="str">
        <f>INDEX(Lists!M$34:M$89,MATCH(Cal_Maintenance!$I39,Lists!$P$34:$P$89,0),)</f>
        <v>Opex</v>
      </c>
      <c r="G39" s="17">
        <f>INDEX(Lists!N$34:N$89,MATCH(Cal_Maintenance!$I39,Lists!$P$34:$P$89,0),)</f>
        <v>0</v>
      </c>
      <c r="H39" s="17" t="str">
        <f>INDEX(Lists!O$34:O$89,MATCH(Cal_Maintenance!$I39,Lists!$P$34:$P$89,0),)</f>
        <v>Work Execution</v>
      </c>
      <c r="I39" s="17" t="str">
        <f t="shared" si="5"/>
        <v>Maintenance</v>
      </c>
      <c r="J39" s="15"/>
      <c r="K39" s="59"/>
      <c r="L39" s="4" t="s">
        <v>111</v>
      </c>
      <c r="R39" s="14"/>
      <c r="T39" s="38"/>
      <c r="U39" s="38"/>
      <c r="V39" s="38"/>
      <c r="W39" s="38"/>
      <c r="X39" s="38"/>
      <c r="Y39" s="38"/>
      <c r="Z39" s="38"/>
      <c r="AA39" s="38"/>
      <c r="AB39" s="38"/>
      <c r="AC39" s="38"/>
      <c r="AD39" s="38"/>
      <c r="AE39" s="38"/>
      <c r="AF39" s="38"/>
      <c r="AG39" s="38"/>
      <c r="AH39" s="38"/>
      <c r="AI39" s="38"/>
      <c r="AJ39" s="38"/>
      <c r="AK39" s="38"/>
      <c r="AM39" s="17">
        <f t="shared" si="6"/>
        <v>0</v>
      </c>
      <c r="AN39" s="17">
        <f t="shared" si="7"/>
        <v>0</v>
      </c>
      <c r="AO39" s="17">
        <f t="shared" si="8"/>
        <v>0</v>
      </c>
    </row>
    <row r="40" spans="2:57">
      <c r="F40" s="17" t="str">
        <f>INDEX(Lists!M$34:M$89,MATCH(Cal_Maintenance!$I40,Lists!$P$34:$P$89,0),)</f>
        <v>Opex</v>
      </c>
      <c r="G40" s="17">
        <f>INDEX(Lists!N$34:N$89,MATCH(Cal_Maintenance!$I40,Lists!$P$34:$P$89,0),)</f>
        <v>0</v>
      </c>
      <c r="H40" s="17" t="str">
        <f>INDEX(Lists!O$34:O$89,MATCH(Cal_Maintenance!$I40,Lists!$P$34:$P$89,0),)</f>
        <v>Work Execution</v>
      </c>
      <c r="I40" s="17" t="str">
        <f t="shared" si="5"/>
        <v>Maintenance</v>
      </c>
      <c r="J40" s="15"/>
      <c r="K40" s="59"/>
      <c r="L40" s="4" t="s">
        <v>111</v>
      </c>
      <c r="R40" s="14"/>
      <c r="T40" s="38"/>
      <c r="U40" s="38"/>
      <c r="V40" s="38"/>
      <c r="W40" s="38"/>
      <c r="X40" s="38"/>
      <c r="Y40" s="38"/>
      <c r="Z40" s="38"/>
      <c r="AA40" s="38"/>
      <c r="AB40" s="38"/>
      <c r="AC40" s="38"/>
      <c r="AD40" s="38"/>
      <c r="AE40" s="38"/>
      <c r="AF40" s="38"/>
      <c r="AG40" s="38"/>
      <c r="AH40" s="38"/>
      <c r="AI40" s="38"/>
      <c r="AJ40" s="38"/>
      <c r="AK40" s="38"/>
      <c r="AM40" s="17">
        <f t="shared" si="6"/>
        <v>0</v>
      </c>
      <c r="AN40" s="17">
        <f t="shared" si="7"/>
        <v>0</v>
      </c>
      <c r="AO40" s="17">
        <f t="shared" si="8"/>
        <v>0</v>
      </c>
    </row>
    <row r="41" spans="2:57">
      <c r="F41" s="17" t="str">
        <f>INDEX(Lists!M$34:M$89,MATCH(Cal_Maintenance!$I41,Lists!$P$34:$P$89,0),)</f>
        <v>Opex</v>
      </c>
      <c r="G41" s="17">
        <f>INDEX(Lists!N$34:N$89,MATCH(Cal_Maintenance!$I41,Lists!$P$34:$P$89,0),)</f>
        <v>0</v>
      </c>
      <c r="H41" s="17" t="str">
        <f>INDEX(Lists!O$34:O$89,MATCH(Cal_Maintenance!$I41,Lists!$P$34:$P$89,0),)</f>
        <v>Work Execution</v>
      </c>
      <c r="I41" s="17" t="str">
        <f t="shared" si="5"/>
        <v>Maintenance</v>
      </c>
      <c r="J41" s="15"/>
      <c r="K41" s="59"/>
      <c r="L41" s="4" t="s">
        <v>111</v>
      </c>
      <c r="R41" s="14"/>
      <c r="T41" s="38"/>
      <c r="U41" s="38"/>
      <c r="V41" s="38"/>
      <c r="W41" s="38"/>
      <c r="X41" s="38"/>
      <c r="Y41" s="38"/>
      <c r="Z41" s="38"/>
      <c r="AA41" s="38"/>
      <c r="AB41" s="38"/>
      <c r="AC41" s="38"/>
      <c r="AD41" s="38"/>
      <c r="AE41" s="38"/>
      <c r="AF41" s="38"/>
      <c r="AG41" s="38"/>
      <c r="AH41" s="38"/>
      <c r="AI41" s="38"/>
      <c r="AJ41" s="38"/>
      <c r="AK41" s="38"/>
      <c r="AM41" s="17">
        <f t="shared" si="6"/>
        <v>0</v>
      </c>
      <c r="AN41" s="17">
        <f t="shared" si="7"/>
        <v>0</v>
      </c>
      <c r="AO41" s="17">
        <f t="shared" si="8"/>
        <v>0</v>
      </c>
    </row>
    <row r="42" spans="2:57">
      <c r="F42" s="17" t="str">
        <f>INDEX(Lists!M$34:M$89,MATCH(Cal_Maintenance!$I42,Lists!$P$34:$P$89,0),)</f>
        <v>Opex</v>
      </c>
      <c r="G42" s="17">
        <f>INDEX(Lists!N$34:N$89,MATCH(Cal_Maintenance!$I42,Lists!$P$34:$P$89,0),)</f>
        <v>0</v>
      </c>
      <c r="H42" s="17" t="str">
        <f>INDEX(Lists!O$34:O$89,MATCH(Cal_Maintenance!$I42,Lists!$P$34:$P$89,0),)</f>
        <v>Work Execution</v>
      </c>
      <c r="I42" s="17" t="str">
        <f t="shared" si="5"/>
        <v>Maintenance</v>
      </c>
      <c r="J42" s="15"/>
      <c r="K42" s="59"/>
      <c r="L42" s="4" t="s">
        <v>111</v>
      </c>
      <c r="R42" s="14"/>
      <c r="T42" s="38"/>
      <c r="U42" s="38"/>
      <c r="V42" s="38"/>
      <c r="W42" s="38"/>
      <c r="X42" s="38"/>
      <c r="Y42" s="38"/>
      <c r="Z42" s="38"/>
      <c r="AA42" s="38"/>
      <c r="AB42" s="38"/>
      <c r="AC42" s="38"/>
      <c r="AD42" s="38"/>
      <c r="AE42" s="38"/>
      <c r="AF42" s="38"/>
      <c r="AG42" s="38"/>
      <c r="AH42" s="38"/>
      <c r="AI42" s="38"/>
      <c r="AJ42" s="38"/>
      <c r="AK42" s="38"/>
      <c r="AM42" s="17">
        <f t="shared" si="6"/>
        <v>0</v>
      </c>
      <c r="AN42" s="17">
        <f t="shared" si="7"/>
        <v>0</v>
      </c>
      <c r="AO42" s="17">
        <f t="shared" si="8"/>
        <v>0</v>
      </c>
    </row>
    <row r="43" spans="2:57">
      <c r="F43" s="17" t="str">
        <f>INDEX(Lists!M$34:M$89,MATCH(Cal_Maintenance!$I43,Lists!$P$34:$P$89,0),)</f>
        <v>Opex</v>
      </c>
      <c r="G43" s="17">
        <f>INDEX(Lists!N$34:N$89,MATCH(Cal_Maintenance!$I43,Lists!$P$34:$P$89,0),)</f>
        <v>0</v>
      </c>
      <c r="H43" s="17" t="str">
        <f>INDEX(Lists!O$34:O$89,MATCH(Cal_Maintenance!$I43,Lists!$P$34:$P$89,0),)</f>
        <v>Work Execution</v>
      </c>
      <c r="I43" s="17" t="str">
        <f t="shared" si="5"/>
        <v>Maintenance</v>
      </c>
      <c r="J43" s="15"/>
      <c r="K43" s="59"/>
      <c r="L43" s="4" t="s">
        <v>111</v>
      </c>
      <c r="R43" s="14"/>
      <c r="T43" s="38"/>
      <c r="U43" s="38"/>
      <c r="V43" s="38"/>
      <c r="W43" s="38"/>
      <c r="X43" s="38"/>
      <c r="Y43" s="38"/>
      <c r="Z43" s="38"/>
      <c r="AA43" s="38"/>
      <c r="AB43" s="38"/>
      <c r="AC43" s="38"/>
      <c r="AD43" s="38"/>
      <c r="AE43" s="38"/>
      <c r="AF43" s="38"/>
      <c r="AG43" s="38"/>
      <c r="AH43" s="38"/>
      <c r="AI43" s="38"/>
      <c r="AJ43" s="38"/>
      <c r="AK43" s="38"/>
      <c r="AM43" s="17">
        <f t="shared" si="6"/>
        <v>0</v>
      </c>
      <c r="AN43" s="17">
        <f t="shared" si="7"/>
        <v>0</v>
      </c>
      <c r="AO43" s="17">
        <f t="shared" si="8"/>
        <v>0</v>
      </c>
    </row>
    <row r="44" spans="2:57">
      <c r="F44" s="17" t="str">
        <f>INDEX(Lists!M$34:M$89,MATCH(Cal_Maintenance!$I44,Lists!$P$34:$P$89,0),)</f>
        <v>Opex</v>
      </c>
      <c r="G44" s="17">
        <f>INDEX(Lists!N$34:N$89,MATCH(Cal_Maintenance!$I44,Lists!$P$34:$P$89,0),)</f>
        <v>0</v>
      </c>
      <c r="H44" s="17" t="str">
        <f>INDEX(Lists!O$34:O$89,MATCH(Cal_Maintenance!$I44,Lists!$P$34:$P$89,0),)</f>
        <v>Work Execution</v>
      </c>
      <c r="I44" s="17" t="str">
        <f t="shared" si="5"/>
        <v>Maintenance</v>
      </c>
      <c r="J44" s="15"/>
      <c r="K44" s="59"/>
      <c r="L44" s="4" t="s">
        <v>111</v>
      </c>
      <c r="R44" s="14"/>
      <c r="T44" s="38"/>
      <c r="U44" s="38"/>
      <c r="V44" s="38"/>
      <c r="W44" s="38"/>
      <c r="X44" s="38"/>
      <c r="Y44" s="38"/>
      <c r="Z44" s="38"/>
      <c r="AA44" s="38"/>
      <c r="AB44" s="38"/>
      <c r="AC44" s="38"/>
      <c r="AD44" s="38"/>
      <c r="AE44" s="38"/>
      <c r="AF44" s="38"/>
      <c r="AG44" s="38"/>
      <c r="AH44" s="38"/>
      <c r="AI44" s="38"/>
      <c r="AJ44" s="38"/>
      <c r="AK44" s="38"/>
      <c r="AM44" s="17">
        <f t="shared" si="6"/>
        <v>0</v>
      </c>
      <c r="AN44" s="17">
        <f t="shared" si="7"/>
        <v>0</v>
      </c>
      <c r="AO44" s="17">
        <f t="shared" si="8"/>
        <v>0</v>
      </c>
    </row>
    <row r="45" spans="2:57">
      <c r="F45" s="25"/>
    </row>
    <row r="46" spans="2:57" ht="1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32"/>
      <c r="AS46" s="11"/>
      <c r="AT46" s="11"/>
      <c r="AU46" s="11"/>
      <c r="AV46" s="11"/>
      <c r="AW46" s="11"/>
      <c r="AX46" s="11"/>
      <c r="AY46" s="11"/>
      <c r="AZ46" s="11"/>
      <c r="BA46" s="11"/>
      <c r="BB46" s="11"/>
      <c r="BC46" s="11"/>
      <c r="BD46" s="11"/>
      <c r="BE46" s="11"/>
    </row>
    <row r="47" spans="2:57">
      <c r="C47" s="25" t="str">
        <f>'Cal_Work mgt'!C47</f>
        <v xml:space="preserve">Any reclassifications to this cost category will appear here automatically. </v>
      </c>
    </row>
    <row r="49" spans="2:57">
      <c r="E49" s="5" t="s">
        <v>198</v>
      </c>
      <c r="I49" s="5" t="s">
        <v>199</v>
      </c>
      <c r="M49" s="5" t="s">
        <v>207</v>
      </c>
    </row>
    <row r="50" spans="2:57">
      <c r="D50" s="25">
        <v>1</v>
      </c>
      <c r="E50" s="17" t="str">
        <f>_xlfn.IFNA(INDEX(Cal_Reclassifications!I$9:I$229,MATCH(Cal_Maintenance!$M50,Cal_Reclassifications!$M$9:$M$229,0),0),"")</f>
        <v>Total Work Management</v>
      </c>
      <c r="F50" s="17" t="str">
        <f>INDEX(Lists!M$34:M$89,MATCH(Cal_Maintenance!$I50,Lists!$P$34:$P$89,0),)</f>
        <v>Opex</v>
      </c>
      <c r="G50" s="17">
        <f>INDEX(Lists!N$34:N$89,MATCH(Cal_Maintenance!$I50,Lists!$P$34:$P$89,0),)</f>
        <v>0</v>
      </c>
      <c r="H50" s="17" t="str">
        <f>INDEX(Lists!O$34:O$89,MATCH(Cal_Maintenance!$I50,Lists!$P$34:$P$89,0),)</f>
        <v>Work Execution</v>
      </c>
      <c r="I50" s="17" t="str">
        <f t="shared" ref="I50:I59" si="9">$A$1</f>
        <v>Maintenance</v>
      </c>
      <c r="J50" s="17" t="str">
        <f>_xlfn.IFNA(INDEX(Cal_Reclassifications!J$9:J$229,MATCH(Cal_Maintenance!$M50,Cal_Reclassifications!$M$9:$M$229,0),0),"")</f>
        <v>Gasholder maintenance</v>
      </c>
      <c r="L50" s="4" t="s">
        <v>111</v>
      </c>
      <c r="M50" s="17" t="str">
        <f t="shared" ref="M50:M59" si="10">I50&amp;"_"&amp;D50</f>
        <v>Maintenance_1</v>
      </c>
      <c r="T50" s="17">
        <f>_xlfn.IFNA(INDEX(Cal_Reclassifications!$T$9:$AK$229,MATCH(Cal_Maintenance!$M50,Cal_Reclassifications!$M$9:$M$229,0),MATCH(Cal_Maintenance!T$8,Cal_Reclassifications!$T$7:$AK$7,0)),"")</f>
        <v>0</v>
      </c>
      <c r="U50" s="17">
        <f>_xlfn.IFNA(INDEX(Cal_Reclassifications!$T$9:$AK$229,MATCH(Cal_Maintenance!$M50,Cal_Reclassifications!$M$9:$M$229,0),MATCH(Cal_Maintenance!U$8,Cal_Reclassifications!$T$7:$AK$7,0)),"")</f>
        <v>0</v>
      </c>
      <c r="V50" s="17">
        <f>_xlfn.IFNA(INDEX(Cal_Reclassifications!$T$9:$AK$229,MATCH(Cal_Maintenance!$M50,Cal_Reclassifications!$M$9:$M$229,0),MATCH(Cal_Maintenance!V$8,Cal_Reclassifications!$T$7:$AK$7,0)),"")</f>
        <v>0</v>
      </c>
      <c r="W50" s="17">
        <f>_xlfn.IFNA(INDEX(Cal_Reclassifications!$T$9:$AK$229,MATCH(Cal_Maintenance!$M50,Cal_Reclassifications!$M$9:$M$229,0),MATCH(Cal_Maintenance!W$8,Cal_Reclassifications!$T$7:$AK$7,0)),"")</f>
        <v>0</v>
      </c>
      <c r="X50" s="17">
        <f>_xlfn.IFNA(INDEX(Cal_Reclassifications!$T$9:$AK$229,MATCH(Cal_Maintenance!$M50,Cal_Reclassifications!$M$9:$M$229,0),MATCH(Cal_Maintenance!X$8,Cal_Reclassifications!$T$7:$AK$7,0)),"")</f>
        <v>0</v>
      </c>
      <c r="Y50" s="17">
        <f>_xlfn.IFNA(INDEX(Cal_Reclassifications!$T$9:$AK$229,MATCH(Cal_Maintenance!$M50,Cal_Reclassifications!$M$9:$M$229,0),MATCH(Cal_Maintenance!Y$8,Cal_Reclassifications!$T$7:$AK$7,0)),"")</f>
        <v>0</v>
      </c>
      <c r="Z50" s="17">
        <f>_xlfn.IFNA(INDEX(Cal_Reclassifications!$T$9:$AK$229,MATCH(Cal_Maintenance!$M50,Cal_Reclassifications!$M$9:$M$229,0),MATCH(Cal_Maintenance!Z$8,Cal_Reclassifications!$T$7:$AK$7,0)),"")</f>
        <v>0</v>
      </c>
      <c r="AA50" s="17">
        <f>_xlfn.IFNA(INDEX(Cal_Reclassifications!$T$9:$AK$229,MATCH(Cal_Maintenance!$M50,Cal_Reclassifications!$M$9:$M$229,0),MATCH(Cal_Maintenance!AA$8,Cal_Reclassifications!$T$7:$AK$7,0)),"")</f>
        <v>0</v>
      </c>
      <c r="AB50" s="17">
        <f>_xlfn.IFNA(INDEX(Cal_Reclassifications!$T$9:$AK$229,MATCH(Cal_Maintenance!$M50,Cal_Reclassifications!$M$9:$M$229,0),MATCH(Cal_Maintenance!AB$8,Cal_Reclassifications!$T$7:$AK$7,0)),"")</f>
        <v>0</v>
      </c>
      <c r="AC50" s="17">
        <f>_xlfn.IFNA(INDEX(Cal_Reclassifications!$T$9:$AK$229,MATCH(Cal_Maintenance!$M50,Cal_Reclassifications!$M$9:$M$229,0),MATCH(Cal_Maintenance!AC$8,Cal_Reclassifications!$T$7:$AK$7,0)),"")</f>
        <v>0</v>
      </c>
      <c r="AD50" s="17">
        <f>_xlfn.IFNA(INDEX(Cal_Reclassifications!$T$9:$AK$229,MATCH(Cal_Maintenance!$M50,Cal_Reclassifications!$M$9:$M$229,0),MATCH(Cal_Maintenance!AD$8,Cal_Reclassifications!$T$7:$AK$7,0)),"")</f>
        <v>0</v>
      </c>
      <c r="AE50" s="17">
        <f>_xlfn.IFNA(INDEX(Cal_Reclassifications!$T$9:$AK$229,MATCH(Cal_Maintenance!$M50,Cal_Reclassifications!$M$9:$M$229,0),MATCH(Cal_Maintenance!AE$8,Cal_Reclassifications!$T$7:$AK$7,0)),"")</f>
        <v>0</v>
      </c>
      <c r="AF50" s="17">
        <f>_xlfn.IFNA(INDEX(Cal_Reclassifications!$T$9:$AK$229,MATCH(Cal_Maintenance!$M50,Cal_Reclassifications!$M$9:$M$229,0),MATCH(Cal_Maintenance!AF$8,Cal_Reclassifications!$T$7:$AK$7,0)),"")</f>
        <v>0</v>
      </c>
      <c r="AG50" s="17">
        <f>_xlfn.IFNA(INDEX(Cal_Reclassifications!$T$9:$AK$229,MATCH(Cal_Maintenance!$M50,Cal_Reclassifications!$M$9:$M$229,0),MATCH(Cal_Maintenance!AG$8,Cal_Reclassifications!$T$7:$AK$7,0)),"")</f>
        <v>3.78</v>
      </c>
      <c r="AH50" s="17">
        <f>_xlfn.IFNA(INDEX(Cal_Reclassifications!$T$9:$AK$229,MATCH(Cal_Maintenance!$M50,Cal_Reclassifications!$M$9:$M$229,0),MATCH(Cal_Maintenance!AH$8,Cal_Reclassifications!$T$7:$AK$7,0)),"")</f>
        <v>4.83</v>
      </c>
      <c r="AI50" s="17">
        <f>_xlfn.IFNA(INDEX(Cal_Reclassifications!$T$9:$AK$229,MATCH(Cal_Maintenance!$M50,Cal_Reclassifications!$M$9:$M$229,0),MATCH(Cal_Maintenance!AI$8,Cal_Reclassifications!$T$7:$AK$7,0)),"")</f>
        <v>0.01</v>
      </c>
      <c r="AJ50" s="17">
        <f>_xlfn.IFNA(INDEX(Cal_Reclassifications!$T$9:$AK$229,MATCH(Cal_Maintenance!$M50,Cal_Reclassifications!$M$9:$M$229,0),MATCH(Cal_Maintenance!AJ$8,Cal_Reclassifications!$T$7:$AK$7,0)),"")</f>
        <v>0.01</v>
      </c>
      <c r="AK50" s="17">
        <f>_xlfn.IFNA(INDEX(Cal_Reclassifications!$T$9:$AK$229,MATCH(Cal_Maintenance!$M50,Cal_Reclassifications!$M$9:$M$229,0),MATCH(Cal_Maintenance!AK$8,Cal_Reclassifications!$T$7:$AK$7,0)),"")</f>
        <v>0.02</v>
      </c>
      <c r="AM50" s="17">
        <f t="shared" ref="AM50:AM59" si="11">SUM(T50:X50)</f>
        <v>0</v>
      </c>
      <c r="AN50" s="17">
        <f t="shared" ref="AN50:AN59" si="12">SUM(Y50:AF50)</f>
        <v>0</v>
      </c>
      <c r="AO50" s="17">
        <f t="shared" ref="AO50:AO59" si="13">SUM(AG50:AK50)</f>
        <v>8.6499999999999986</v>
      </c>
    </row>
    <row r="51" spans="2:57">
      <c r="D51" s="25">
        <v>2</v>
      </c>
      <c r="E51" s="17" t="str">
        <f>_xlfn.IFNA(INDEX(Cal_Reclassifications!I$9:I$229,MATCH(Cal_Maintenance!$M51,Cal_Reclassifications!$M$9:$M$229,0),0),"")</f>
        <v/>
      </c>
      <c r="F51" s="17" t="str">
        <f>INDEX(Lists!M$34:M$89,MATCH(Cal_Maintenance!$I51,Lists!$P$34:$P$89,0),)</f>
        <v>Opex</v>
      </c>
      <c r="G51" s="17">
        <f>INDEX(Lists!N$34:N$89,MATCH(Cal_Maintenance!$I51,Lists!$P$34:$P$89,0),)</f>
        <v>0</v>
      </c>
      <c r="H51" s="17" t="str">
        <f>INDEX(Lists!O$34:O$89,MATCH(Cal_Maintenance!$I51,Lists!$P$34:$P$89,0),)</f>
        <v>Work Execution</v>
      </c>
      <c r="I51" s="17" t="str">
        <f t="shared" si="9"/>
        <v>Maintenance</v>
      </c>
      <c r="J51" s="17" t="str">
        <f>_xlfn.IFNA(INDEX(Cal_Reclassifications!J$9:J$229,MATCH(Cal_Maintenance!$M51,Cal_Reclassifications!$M$9:$M$229,0),0),"")</f>
        <v/>
      </c>
      <c r="L51" s="4" t="s">
        <v>111</v>
      </c>
      <c r="M51" s="17" t="str">
        <f t="shared" si="10"/>
        <v>Maintenance_2</v>
      </c>
      <c r="T51" s="17" t="str">
        <f>_xlfn.IFNA(INDEX(Cal_Reclassifications!$T$9:$AK$229,MATCH(Cal_Maintenance!$M51,Cal_Reclassifications!$M$9:$M$229,0),MATCH(Cal_Maintenance!T$8,Cal_Reclassifications!$T$7:$AK$7,0)),"")</f>
        <v/>
      </c>
      <c r="U51" s="17" t="str">
        <f>_xlfn.IFNA(INDEX(Cal_Reclassifications!$T$9:$AK$229,MATCH(Cal_Maintenance!$M51,Cal_Reclassifications!$M$9:$M$229,0),MATCH(Cal_Maintenance!U$8,Cal_Reclassifications!$T$7:$AK$7,0)),"")</f>
        <v/>
      </c>
      <c r="V51" s="17" t="str">
        <f>_xlfn.IFNA(INDEX(Cal_Reclassifications!$T$9:$AK$229,MATCH(Cal_Maintenance!$M51,Cal_Reclassifications!$M$9:$M$229,0),MATCH(Cal_Maintenance!V$8,Cal_Reclassifications!$T$7:$AK$7,0)),"")</f>
        <v/>
      </c>
      <c r="W51" s="17" t="str">
        <f>_xlfn.IFNA(INDEX(Cal_Reclassifications!$T$9:$AK$229,MATCH(Cal_Maintenance!$M51,Cal_Reclassifications!$M$9:$M$229,0),MATCH(Cal_Maintenance!W$8,Cal_Reclassifications!$T$7:$AK$7,0)),"")</f>
        <v/>
      </c>
      <c r="X51" s="17" t="str">
        <f>_xlfn.IFNA(INDEX(Cal_Reclassifications!$T$9:$AK$229,MATCH(Cal_Maintenance!$M51,Cal_Reclassifications!$M$9:$M$229,0),MATCH(Cal_Maintenance!X$8,Cal_Reclassifications!$T$7:$AK$7,0)),"")</f>
        <v/>
      </c>
      <c r="Y51" s="17" t="str">
        <f>_xlfn.IFNA(INDEX(Cal_Reclassifications!$T$9:$AK$229,MATCH(Cal_Maintenance!$M51,Cal_Reclassifications!$M$9:$M$229,0),MATCH(Cal_Maintenance!Y$8,Cal_Reclassifications!$T$7:$AK$7,0)),"")</f>
        <v/>
      </c>
      <c r="Z51" s="17" t="str">
        <f>_xlfn.IFNA(INDEX(Cal_Reclassifications!$T$9:$AK$229,MATCH(Cal_Maintenance!$M51,Cal_Reclassifications!$M$9:$M$229,0),MATCH(Cal_Maintenance!Z$8,Cal_Reclassifications!$T$7:$AK$7,0)),"")</f>
        <v/>
      </c>
      <c r="AA51" s="17" t="str">
        <f>_xlfn.IFNA(INDEX(Cal_Reclassifications!$T$9:$AK$229,MATCH(Cal_Maintenance!$M51,Cal_Reclassifications!$M$9:$M$229,0),MATCH(Cal_Maintenance!AA$8,Cal_Reclassifications!$T$7:$AK$7,0)),"")</f>
        <v/>
      </c>
      <c r="AB51" s="17" t="str">
        <f>_xlfn.IFNA(INDEX(Cal_Reclassifications!$T$9:$AK$229,MATCH(Cal_Maintenance!$M51,Cal_Reclassifications!$M$9:$M$229,0),MATCH(Cal_Maintenance!AB$8,Cal_Reclassifications!$T$7:$AK$7,0)),"")</f>
        <v/>
      </c>
      <c r="AC51" s="17" t="str">
        <f>_xlfn.IFNA(INDEX(Cal_Reclassifications!$T$9:$AK$229,MATCH(Cal_Maintenance!$M51,Cal_Reclassifications!$M$9:$M$229,0),MATCH(Cal_Maintenance!AC$8,Cal_Reclassifications!$T$7:$AK$7,0)),"")</f>
        <v/>
      </c>
      <c r="AD51" s="17" t="str">
        <f>_xlfn.IFNA(INDEX(Cal_Reclassifications!$T$9:$AK$229,MATCH(Cal_Maintenance!$M51,Cal_Reclassifications!$M$9:$M$229,0),MATCH(Cal_Maintenance!AD$8,Cal_Reclassifications!$T$7:$AK$7,0)),"")</f>
        <v/>
      </c>
      <c r="AE51" s="17" t="str">
        <f>_xlfn.IFNA(INDEX(Cal_Reclassifications!$T$9:$AK$229,MATCH(Cal_Maintenance!$M51,Cal_Reclassifications!$M$9:$M$229,0),MATCH(Cal_Maintenance!AE$8,Cal_Reclassifications!$T$7:$AK$7,0)),"")</f>
        <v/>
      </c>
      <c r="AF51" s="17" t="str">
        <f>_xlfn.IFNA(INDEX(Cal_Reclassifications!$T$9:$AK$229,MATCH(Cal_Maintenance!$M51,Cal_Reclassifications!$M$9:$M$229,0),MATCH(Cal_Maintenance!AF$8,Cal_Reclassifications!$T$7:$AK$7,0)),"")</f>
        <v/>
      </c>
      <c r="AG51" s="17" t="str">
        <f>_xlfn.IFNA(INDEX(Cal_Reclassifications!$T$9:$AK$229,MATCH(Cal_Maintenance!$M51,Cal_Reclassifications!$M$9:$M$229,0),MATCH(Cal_Maintenance!AG$8,Cal_Reclassifications!$T$7:$AK$7,0)),"")</f>
        <v/>
      </c>
      <c r="AH51" s="17" t="str">
        <f>_xlfn.IFNA(INDEX(Cal_Reclassifications!$T$9:$AK$229,MATCH(Cal_Maintenance!$M51,Cal_Reclassifications!$M$9:$M$229,0),MATCH(Cal_Maintenance!AH$8,Cal_Reclassifications!$T$7:$AK$7,0)),"")</f>
        <v/>
      </c>
      <c r="AI51" s="17" t="str">
        <f>_xlfn.IFNA(INDEX(Cal_Reclassifications!$T$9:$AK$229,MATCH(Cal_Maintenance!$M51,Cal_Reclassifications!$M$9:$M$229,0),MATCH(Cal_Maintenance!AI$8,Cal_Reclassifications!$T$7:$AK$7,0)),"")</f>
        <v/>
      </c>
      <c r="AJ51" s="17" t="str">
        <f>_xlfn.IFNA(INDEX(Cal_Reclassifications!$T$9:$AK$229,MATCH(Cal_Maintenance!$M51,Cal_Reclassifications!$M$9:$M$229,0),MATCH(Cal_Maintenance!AJ$8,Cal_Reclassifications!$T$7:$AK$7,0)),"")</f>
        <v/>
      </c>
      <c r="AK51" s="17" t="str">
        <f>_xlfn.IFNA(INDEX(Cal_Reclassifications!$T$9:$AK$229,MATCH(Cal_Maintenance!$M51,Cal_Reclassifications!$M$9:$M$229,0),MATCH(Cal_Maintenance!AK$8,Cal_Reclassifications!$T$7:$AK$7,0)),"")</f>
        <v/>
      </c>
      <c r="AM51" s="17">
        <f t="shared" si="11"/>
        <v>0</v>
      </c>
      <c r="AN51" s="17">
        <f t="shared" si="12"/>
        <v>0</v>
      </c>
      <c r="AO51" s="17">
        <f t="shared" si="13"/>
        <v>0</v>
      </c>
    </row>
    <row r="52" spans="2:57">
      <c r="D52" s="25">
        <v>3</v>
      </c>
      <c r="E52" s="17" t="str">
        <f>_xlfn.IFNA(INDEX(Cal_Reclassifications!I$9:I$229,MATCH(Cal_Maintenance!$M52,Cal_Reclassifications!$M$9:$M$229,0),0),"")</f>
        <v/>
      </c>
      <c r="F52" s="17" t="str">
        <f>INDEX(Lists!M$34:M$89,MATCH(Cal_Maintenance!$I52,Lists!$P$34:$P$89,0),)</f>
        <v>Opex</v>
      </c>
      <c r="G52" s="17">
        <f>INDEX(Lists!N$34:N$89,MATCH(Cal_Maintenance!$I52,Lists!$P$34:$P$89,0),)</f>
        <v>0</v>
      </c>
      <c r="H52" s="17" t="str">
        <f>INDEX(Lists!O$34:O$89,MATCH(Cal_Maintenance!$I52,Lists!$P$34:$P$89,0),)</f>
        <v>Work Execution</v>
      </c>
      <c r="I52" s="17" t="str">
        <f t="shared" si="9"/>
        <v>Maintenance</v>
      </c>
      <c r="J52" s="17" t="str">
        <f>_xlfn.IFNA(INDEX(Cal_Reclassifications!J$9:J$229,MATCH(Cal_Maintenance!$M52,Cal_Reclassifications!$M$9:$M$229,0),0),"")</f>
        <v/>
      </c>
      <c r="L52" s="4" t="s">
        <v>111</v>
      </c>
      <c r="M52" s="17" t="str">
        <f t="shared" si="10"/>
        <v>Maintenance_3</v>
      </c>
      <c r="T52" s="17" t="str">
        <f>_xlfn.IFNA(INDEX(Cal_Reclassifications!$T$9:$AK$229,MATCH(Cal_Maintenance!$M52,Cal_Reclassifications!$M$9:$M$229,0),MATCH(Cal_Maintenance!T$8,Cal_Reclassifications!$T$7:$AK$7,0)),"")</f>
        <v/>
      </c>
      <c r="U52" s="17" t="str">
        <f>_xlfn.IFNA(INDEX(Cal_Reclassifications!$T$9:$AK$229,MATCH(Cal_Maintenance!$M52,Cal_Reclassifications!$M$9:$M$229,0),MATCH(Cal_Maintenance!U$8,Cal_Reclassifications!$T$7:$AK$7,0)),"")</f>
        <v/>
      </c>
      <c r="V52" s="17" t="str">
        <f>_xlfn.IFNA(INDEX(Cal_Reclassifications!$T$9:$AK$229,MATCH(Cal_Maintenance!$M52,Cal_Reclassifications!$M$9:$M$229,0),MATCH(Cal_Maintenance!V$8,Cal_Reclassifications!$T$7:$AK$7,0)),"")</f>
        <v/>
      </c>
      <c r="W52" s="17" t="str">
        <f>_xlfn.IFNA(INDEX(Cal_Reclassifications!$T$9:$AK$229,MATCH(Cal_Maintenance!$M52,Cal_Reclassifications!$M$9:$M$229,0),MATCH(Cal_Maintenance!W$8,Cal_Reclassifications!$T$7:$AK$7,0)),"")</f>
        <v/>
      </c>
      <c r="X52" s="17" t="str">
        <f>_xlfn.IFNA(INDEX(Cal_Reclassifications!$T$9:$AK$229,MATCH(Cal_Maintenance!$M52,Cal_Reclassifications!$M$9:$M$229,0),MATCH(Cal_Maintenance!X$8,Cal_Reclassifications!$T$7:$AK$7,0)),"")</f>
        <v/>
      </c>
      <c r="Y52" s="17" t="str">
        <f>_xlfn.IFNA(INDEX(Cal_Reclassifications!$T$9:$AK$229,MATCH(Cal_Maintenance!$M52,Cal_Reclassifications!$M$9:$M$229,0),MATCH(Cal_Maintenance!Y$8,Cal_Reclassifications!$T$7:$AK$7,0)),"")</f>
        <v/>
      </c>
      <c r="Z52" s="17" t="str">
        <f>_xlfn.IFNA(INDEX(Cal_Reclassifications!$T$9:$AK$229,MATCH(Cal_Maintenance!$M52,Cal_Reclassifications!$M$9:$M$229,0),MATCH(Cal_Maintenance!Z$8,Cal_Reclassifications!$T$7:$AK$7,0)),"")</f>
        <v/>
      </c>
      <c r="AA52" s="17" t="str">
        <f>_xlfn.IFNA(INDEX(Cal_Reclassifications!$T$9:$AK$229,MATCH(Cal_Maintenance!$M52,Cal_Reclassifications!$M$9:$M$229,0),MATCH(Cal_Maintenance!AA$8,Cal_Reclassifications!$T$7:$AK$7,0)),"")</f>
        <v/>
      </c>
      <c r="AB52" s="17" t="str">
        <f>_xlfn.IFNA(INDEX(Cal_Reclassifications!$T$9:$AK$229,MATCH(Cal_Maintenance!$M52,Cal_Reclassifications!$M$9:$M$229,0),MATCH(Cal_Maintenance!AB$8,Cal_Reclassifications!$T$7:$AK$7,0)),"")</f>
        <v/>
      </c>
      <c r="AC52" s="17" t="str">
        <f>_xlfn.IFNA(INDEX(Cal_Reclassifications!$T$9:$AK$229,MATCH(Cal_Maintenance!$M52,Cal_Reclassifications!$M$9:$M$229,0),MATCH(Cal_Maintenance!AC$8,Cal_Reclassifications!$T$7:$AK$7,0)),"")</f>
        <v/>
      </c>
      <c r="AD52" s="17" t="str">
        <f>_xlfn.IFNA(INDEX(Cal_Reclassifications!$T$9:$AK$229,MATCH(Cal_Maintenance!$M52,Cal_Reclassifications!$M$9:$M$229,0),MATCH(Cal_Maintenance!AD$8,Cal_Reclassifications!$T$7:$AK$7,0)),"")</f>
        <v/>
      </c>
      <c r="AE52" s="17" t="str">
        <f>_xlfn.IFNA(INDEX(Cal_Reclassifications!$T$9:$AK$229,MATCH(Cal_Maintenance!$M52,Cal_Reclassifications!$M$9:$M$229,0),MATCH(Cal_Maintenance!AE$8,Cal_Reclassifications!$T$7:$AK$7,0)),"")</f>
        <v/>
      </c>
      <c r="AF52" s="17" t="str">
        <f>_xlfn.IFNA(INDEX(Cal_Reclassifications!$T$9:$AK$229,MATCH(Cal_Maintenance!$M52,Cal_Reclassifications!$M$9:$M$229,0),MATCH(Cal_Maintenance!AF$8,Cal_Reclassifications!$T$7:$AK$7,0)),"")</f>
        <v/>
      </c>
      <c r="AG52" s="17" t="str">
        <f>_xlfn.IFNA(INDEX(Cal_Reclassifications!$T$9:$AK$229,MATCH(Cal_Maintenance!$M52,Cal_Reclassifications!$M$9:$M$229,0),MATCH(Cal_Maintenance!AG$8,Cal_Reclassifications!$T$7:$AK$7,0)),"")</f>
        <v/>
      </c>
      <c r="AH52" s="17" t="str">
        <f>_xlfn.IFNA(INDEX(Cal_Reclassifications!$T$9:$AK$229,MATCH(Cal_Maintenance!$M52,Cal_Reclassifications!$M$9:$M$229,0),MATCH(Cal_Maintenance!AH$8,Cal_Reclassifications!$T$7:$AK$7,0)),"")</f>
        <v/>
      </c>
      <c r="AI52" s="17" t="str">
        <f>_xlfn.IFNA(INDEX(Cal_Reclassifications!$T$9:$AK$229,MATCH(Cal_Maintenance!$M52,Cal_Reclassifications!$M$9:$M$229,0),MATCH(Cal_Maintenance!AI$8,Cal_Reclassifications!$T$7:$AK$7,0)),"")</f>
        <v/>
      </c>
      <c r="AJ52" s="17" t="str">
        <f>_xlfn.IFNA(INDEX(Cal_Reclassifications!$T$9:$AK$229,MATCH(Cal_Maintenance!$M52,Cal_Reclassifications!$M$9:$M$229,0),MATCH(Cal_Maintenance!AJ$8,Cal_Reclassifications!$T$7:$AK$7,0)),"")</f>
        <v/>
      </c>
      <c r="AK52" s="17" t="str">
        <f>_xlfn.IFNA(INDEX(Cal_Reclassifications!$T$9:$AK$229,MATCH(Cal_Maintenance!$M52,Cal_Reclassifications!$M$9:$M$229,0),MATCH(Cal_Maintenance!AK$8,Cal_Reclassifications!$T$7:$AK$7,0)),"")</f>
        <v/>
      </c>
      <c r="AM52" s="17">
        <f t="shared" si="11"/>
        <v>0</v>
      </c>
      <c r="AN52" s="17">
        <f t="shared" si="12"/>
        <v>0</v>
      </c>
      <c r="AO52" s="17">
        <f t="shared" si="13"/>
        <v>0</v>
      </c>
    </row>
    <row r="53" spans="2:57">
      <c r="D53" s="25">
        <v>4</v>
      </c>
      <c r="E53" s="17" t="str">
        <f>_xlfn.IFNA(INDEX(Cal_Reclassifications!I$9:I$229,MATCH(Cal_Maintenance!$M53,Cal_Reclassifications!$M$9:$M$229,0),0),"")</f>
        <v/>
      </c>
      <c r="F53" s="17" t="str">
        <f>INDEX(Lists!M$34:M$89,MATCH(Cal_Maintenance!$I53,Lists!$P$34:$P$89,0),)</f>
        <v>Opex</v>
      </c>
      <c r="G53" s="17">
        <f>INDEX(Lists!N$34:N$89,MATCH(Cal_Maintenance!$I53,Lists!$P$34:$P$89,0),)</f>
        <v>0</v>
      </c>
      <c r="H53" s="17" t="str">
        <f>INDEX(Lists!O$34:O$89,MATCH(Cal_Maintenance!$I53,Lists!$P$34:$P$89,0),)</f>
        <v>Work Execution</v>
      </c>
      <c r="I53" s="17" t="str">
        <f t="shared" si="9"/>
        <v>Maintenance</v>
      </c>
      <c r="J53" s="17" t="str">
        <f>_xlfn.IFNA(INDEX(Cal_Reclassifications!J$9:J$229,MATCH(Cal_Maintenance!$M53,Cal_Reclassifications!$M$9:$M$229,0),0),"")</f>
        <v/>
      </c>
      <c r="L53" s="4" t="s">
        <v>111</v>
      </c>
      <c r="M53" s="17" t="str">
        <f t="shared" si="10"/>
        <v>Maintenance_4</v>
      </c>
      <c r="T53" s="17" t="str">
        <f>_xlfn.IFNA(INDEX(Cal_Reclassifications!$T$9:$AK$229,MATCH(Cal_Maintenance!$M53,Cal_Reclassifications!$M$9:$M$229,0),MATCH(Cal_Maintenance!T$8,Cal_Reclassifications!$T$7:$AK$7,0)),"")</f>
        <v/>
      </c>
      <c r="U53" s="17" t="str">
        <f>_xlfn.IFNA(INDEX(Cal_Reclassifications!$T$9:$AK$229,MATCH(Cal_Maintenance!$M53,Cal_Reclassifications!$M$9:$M$229,0),MATCH(Cal_Maintenance!U$8,Cal_Reclassifications!$T$7:$AK$7,0)),"")</f>
        <v/>
      </c>
      <c r="V53" s="17" t="str">
        <f>_xlfn.IFNA(INDEX(Cal_Reclassifications!$T$9:$AK$229,MATCH(Cal_Maintenance!$M53,Cal_Reclassifications!$M$9:$M$229,0),MATCH(Cal_Maintenance!V$8,Cal_Reclassifications!$T$7:$AK$7,0)),"")</f>
        <v/>
      </c>
      <c r="W53" s="17" t="str">
        <f>_xlfn.IFNA(INDEX(Cal_Reclassifications!$T$9:$AK$229,MATCH(Cal_Maintenance!$M53,Cal_Reclassifications!$M$9:$M$229,0),MATCH(Cal_Maintenance!W$8,Cal_Reclassifications!$T$7:$AK$7,0)),"")</f>
        <v/>
      </c>
      <c r="X53" s="17" t="str">
        <f>_xlfn.IFNA(INDEX(Cal_Reclassifications!$T$9:$AK$229,MATCH(Cal_Maintenance!$M53,Cal_Reclassifications!$M$9:$M$229,0),MATCH(Cal_Maintenance!X$8,Cal_Reclassifications!$T$7:$AK$7,0)),"")</f>
        <v/>
      </c>
      <c r="Y53" s="17" t="str">
        <f>_xlfn.IFNA(INDEX(Cal_Reclassifications!$T$9:$AK$229,MATCH(Cal_Maintenance!$M53,Cal_Reclassifications!$M$9:$M$229,0),MATCH(Cal_Maintenance!Y$8,Cal_Reclassifications!$T$7:$AK$7,0)),"")</f>
        <v/>
      </c>
      <c r="Z53" s="17" t="str">
        <f>_xlfn.IFNA(INDEX(Cal_Reclassifications!$T$9:$AK$229,MATCH(Cal_Maintenance!$M53,Cal_Reclassifications!$M$9:$M$229,0),MATCH(Cal_Maintenance!Z$8,Cal_Reclassifications!$T$7:$AK$7,0)),"")</f>
        <v/>
      </c>
      <c r="AA53" s="17" t="str">
        <f>_xlfn.IFNA(INDEX(Cal_Reclassifications!$T$9:$AK$229,MATCH(Cal_Maintenance!$M53,Cal_Reclassifications!$M$9:$M$229,0),MATCH(Cal_Maintenance!AA$8,Cal_Reclassifications!$T$7:$AK$7,0)),"")</f>
        <v/>
      </c>
      <c r="AB53" s="17" t="str">
        <f>_xlfn.IFNA(INDEX(Cal_Reclassifications!$T$9:$AK$229,MATCH(Cal_Maintenance!$M53,Cal_Reclassifications!$M$9:$M$229,0),MATCH(Cal_Maintenance!AB$8,Cal_Reclassifications!$T$7:$AK$7,0)),"")</f>
        <v/>
      </c>
      <c r="AC53" s="17" t="str">
        <f>_xlfn.IFNA(INDEX(Cal_Reclassifications!$T$9:$AK$229,MATCH(Cal_Maintenance!$M53,Cal_Reclassifications!$M$9:$M$229,0),MATCH(Cal_Maintenance!AC$8,Cal_Reclassifications!$T$7:$AK$7,0)),"")</f>
        <v/>
      </c>
      <c r="AD53" s="17" t="str">
        <f>_xlfn.IFNA(INDEX(Cal_Reclassifications!$T$9:$AK$229,MATCH(Cal_Maintenance!$M53,Cal_Reclassifications!$M$9:$M$229,0),MATCH(Cal_Maintenance!AD$8,Cal_Reclassifications!$T$7:$AK$7,0)),"")</f>
        <v/>
      </c>
      <c r="AE53" s="17" t="str">
        <f>_xlfn.IFNA(INDEX(Cal_Reclassifications!$T$9:$AK$229,MATCH(Cal_Maintenance!$M53,Cal_Reclassifications!$M$9:$M$229,0),MATCH(Cal_Maintenance!AE$8,Cal_Reclassifications!$T$7:$AK$7,0)),"")</f>
        <v/>
      </c>
      <c r="AF53" s="17" t="str">
        <f>_xlfn.IFNA(INDEX(Cal_Reclassifications!$T$9:$AK$229,MATCH(Cal_Maintenance!$M53,Cal_Reclassifications!$M$9:$M$229,0),MATCH(Cal_Maintenance!AF$8,Cal_Reclassifications!$T$7:$AK$7,0)),"")</f>
        <v/>
      </c>
      <c r="AG53" s="17" t="str">
        <f>_xlfn.IFNA(INDEX(Cal_Reclassifications!$T$9:$AK$229,MATCH(Cal_Maintenance!$M53,Cal_Reclassifications!$M$9:$M$229,0),MATCH(Cal_Maintenance!AG$8,Cal_Reclassifications!$T$7:$AK$7,0)),"")</f>
        <v/>
      </c>
      <c r="AH53" s="17" t="str">
        <f>_xlfn.IFNA(INDEX(Cal_Reclassifications!$T$9:$AK$229,MATCH(Cal_Maintenance!$M53,Cal_Reclassifications!$M$9:$M$229,0),MATCH(Cal_Maintenance!AH$8,Cal_Reclassifications!$T$7:$AK$7,0)),"")</f>
        <v/>
      </c>
      <c r="AI53" s="17" t="str">
        <f>_xlfn.IFNA(INDEX(Cal_Reclassifications!$T$9:$AK$229,MATCH(Cal_Maintenance!$M53,Cal_Reclassifications!$M$9:$M$229,0),MATCH(Cal_Maintenance!AI$8,Cal_Reclassifications!$T$7:$AK$7,0)),"")</f>
        <v/>
      </c>
      <c r="AJ53" s="17" t="str">
        <f>_xlfn.IFNA(INDEX(Cal_Reclassifications!$T$9:$AK$229,MATCH(Cal_Maintenance!$M53,Cal_Reclassifications!$M$9:$M$229,0),MATCH(Cal_Maintenance!AJ$8,Cal_Reclassifications!$T$7:$AK$7,0)),"")</f>
        <v/>
      </c>
      <c r="AK53" s="17" t="str">
        <f>_xlfn.IFNA(INDEX(Cal_Reclassifications!$T$9:$AK$229,MATCH(Cal_Maintenance!$M53,Cal_Reclassifications!$M$9:$M$229,0),MATCH(Cal_Maintenance!AK$8,Cal_Reclassifications!$T$7:$AK$7,0)),"")</f>
        <v/>
      </c>
      <c r="AM53" s="17">
        <f t="shared" si="11"/>
        <v>0</v>
      </c>
      <c r="AN53" s="17">
        <f t="shared" si="12"/>
        <v>0</v>
      </c>
      <c r="AO53" s="17">
        <f t="shared" si="13"/>
        <v>0</v>
      </c>
    </row>
    <row r="54" spans="2:57">
      <c r="D54" s="25">
        <v>5</v>
      </c>
      <c r="E54" s="17" t="str">
        <f>_xlfn.IFNA(INDEX(Cal_Reclassifications!I$9:I$229,MATCH(Cal_Maintenance!$M54,Cal_Reclassifications!$M$9:$M$229,0),0),"")</f>
        <v/>
      </c>
      <c r="F54" s="17" t="str">
        <f>INDEX(Lists!M$34:M$89,MATCH(Cal_Maintenance!$I54,Lists!$P$34:$P$89,0),)</f>
        <v>Opex</v>
      </c>
      <c r="G54" s="17">
        <f>INDEX(Lists!N$34:N$89,MATCH(Cal_Maintenance!$I54,Lists!$P$34:$P$89,0),)</f>
        <v>0</v>
      </c>
      <c r="H54" s="17" t="str">
        <f>INDEX(Lists!O$34:O$89,MATCH(Cal_Maintenance!$I54,Lists!$P$34:$P$89,0),)</f>
        <v>Work Execution</v>
      </c>
      <c r="I54" s="17" t="str">
        <f t="shared" si="9"/>
        <v>Maintenance</v>
      </c>
      <c r="J54" s="17" t="str">
        <f>_xlfn.IFNA(INDEX(Cal_Reclassifications!J$9:J$229,MATCH(Cal_Maintenance!$M54,Cal_Reclassifications!$M$9:$M$229,0),0),"")</f>
        <v/>
      </c>
      <c r="L54" s="4" t="s">
        <v>111</v>
      </c>
      <c r="M54" s="17" t="str">
        <f t="shared" si="10"/>
        <v>Maintenance_5</v>
      </c>
      <c r="T54" s="17" t="str">
        <f>_xlfn.IFNA(INDEX(Cal_Reclassifications!$T$9:$AK$229,MATCH(Cal_Maintenance!$M54,Cal_Reclassifications!$M$9:$M$229,0),MATCH(Cal_Maintenance!T$8,Cal_Reclassifications!$T$7:$AK$7,0)),"")</f>
        <v/>
      </c>
      <c r="U54" s="17" t="str">
        <f>_xlfn.IFNA(INDEX(Cal_Reclassifications!$T$9:$AK$229,MATCH(Cal_Maintenance!$M54,Cal_Reclassifications!$M$9:$M$229,0),MATCH(Cal_Maintenance!U$8,Cal_Reclassifications!$T$7:$AK$7,0)),"")</f>
        <v/>
      </c>
      <c r="V54" s="17" t="str">
        <f>_xlfn.IFNA(INDEX(Cal_Reclassifications!$T$9:$AK$229,MATCH(Cal_Maintenance!$M54,Cal_Reclassifications!$M$9:$M$229,0),MATCH(Cal_Maintenance!V$8,Cal_Reclassifications!$T$7:$AK$7,0)),"")</f>
        <v/>
      </c>
      <c r="W54" s="17" t="str">
        <f>_xlfn.IFNA(INDEX(Cal_Reclassifications!$T$9:$AK$229,MATCH(Cal_Maintenance!$M54,Cal_Reclassifications!$M$9:$M$229,0),MATCH(Cal_Maintenance!W$8,Cal_Reclassifications!$T$7:$AK$7,0)),"")</f>
        <v/>
      </c>
      <c r="X54" s="17" t="str">
        <f>_xlfn.IFNA(INDEX(Cal_Reclassifications!$T$9:$AK$229,MATCH(Cal_Maintenance!$M54,Cal_Reclassifications!$M$9:$M$229,0),MATCH(Cal_Maintenance!X$8,Cal_Reclassifications!$T$7:$AK$7,0)),"")</f>
        <v/>
      </c>
      <c r="Y54" s="17" t="str">
        <f>_xlfn.IFNA(INDEX(Cal_Reclassifications!$T$9:$AK$229,MATCH(Cal_Maintenance!$M54,Cal_Reclassifications!$M$9:$M$229,0),MATCH(Cal_Maintenance!Y$8,Cal_Reclassifications!$T$7:$AK$7,0)),"")</f>
        <v/>
      </c>
      <c r="Z54" s="17" t="str">
        <f>_xlfn.IFNA(INDEX(Cal_Reclassifications!$T$9:$AK$229,MATCH(Cal_Maintenance!$M54,Cal_Reclassifications!$M$9:$M$229,0),MATCH(Cal_Maintenance!Z$8,Cal_Reclassifications!$T$7:$AK$7,0)),"")</f>
        <v/>
      </c>
      <c r="AA54" s="17" t="str">
        <f>_xlfn.IFNA(INDEX(Cal_Reclassifications!$T$9:$AK$229,MATCH(Cal_Maintenance!$M54,Cal_Reclassifications!$M$9:$M$229,0),MATCH(Cal_Maintenance!AA$8,Cal_Reclassifications!$T$7:$AK$7,0)),"")</f>
        <v/>
      </c>
      <c r="AB54" s="17" t="str">
        <f>_xlfn.IFNA(INDEX(Cal_Reclassifications!$T$9:$AK$229,MATCH(Cal_Maintenance!$M54,Cal_Reclassifications!$M$9:$M$229,0),MATCH(Cal_Maintenance!AB$8,Cal_Reclassifications!$T$7:$AK$7,0)),"")</f>
        <v/>
      </c>
      <c r="AC54" s="17" t="str">
        <f>_xlfn.IFNA(INDEX(Cal_Reclassifications!$T$9:$AK$229,MATCH(Cal_Maintenance!$M54,Cal_Reclassifications!$M$9:$M$229,0),MATCH(Cal_Maintenance!AC$8,Cal_Reclassifications!$T$7:$AK$7,0)),"")</f>
        <v/>
      </c>
      <c r="AD54" s="17" t="str">
        <f>_xlfn.IFNA(INDEX(Cal_Reclassifications!$T$9:$AK$229,MATCH(Cal_Maintenance!$M54,Cal_Reclassifications!$M$9:$M$229,0),MATCH(Cal_Maintenance!AD$8,Cal_Reclassifications!$T$7:$AK$7,0)),"")</f>
        <v/>
      </c>
      <c r="AE54" s="17" t="str">
        <f>_xlfn.IFNA(INDEX(Cal_Reclassifications!$T$9:$AK$229,MATCH(Cal_Maintenance!$M54,Cal_Reclassifications!$M$9:$M$229,0),MATCH(Cal_Maintenance!AE$8,Cal_Reclassifications!$T$7:$AK$7,0)),"")</f>
        <v/>
      </c>
      <c r="AF54" s="17" t="str">
        <f>_xlfn.IFNA(INDEX(Cal_Reclassifications!$T$9:$AK$229,MATCH(Cal_Maintenance!$M54,Cal_Reclassifications!$M$9:$M$229,0),MATCH(Cal_Maintenance!AF$8,Cal_Reclassifications!$T$7:$AK$7,0)),"")</f>
        <v/>
      </c>
      <c r="AG54" s="17" t="str">
        <f>_xlfn.IFNA(INDEX(Cal_Reclassifications!$T$9:$AK$229,MATCH(Cal_Maintenance!$M54,Cal_Reclassifications!$M$9:$M$229,0),MATCH(Cal_Maintenance!AG$8,Cal_Reclassifications!$T$7:$AK$7,0)),"")</f>
        <v/>
      </c>
      <c r="AH54" s="17" t="str">
        <f>_xlfn.IFNA(INDEX(Cal_Reclassifications!$T$9:$AK$229,MATCH(Cal_Maintenance!$M54,Cal_Reclassifications!$M$9:$M$229,0),MATCH(Cal_Maintenance!AH$8,Cal_Reclassifications!$T$7:$AK$7,0)),"")</f>
        <v/>
      </c>
      <c r="AI54" s="17" t="str">
        <f>_xlfn.IFNA(INDEX(Cal_Reclassifications!$T$9:$AK$229,MATCH(Cal_Maintenance!$M54,Cal_Reclassifications!$M$9:$M$229,0),MATCH(Cal_Maintenance!AI$8,Cal_Reclassifications!$T$7:$AK$7,0)),"")</f>
        <v/>
      </c>
      <c r="AJ54" s="17" t="str">
        <f>_xlfn.IFNA(INDEX(Cal_Reclassifications!$T$9:$AK$229,MATCH(Cal_Maintenance!$M54,Cal_Reclassifications!$M$9:$M$229,0),MATCH(Cal_Maintenance!AJ$8,Cal_Reclassifications!$T$7:$AK$7,0)),"")</f>
        <v/>
      </c>
      <c r="AK54" s="17" t="str">
        <f>_xlfn.IFNA(INDEX(Cal_Reclassifications!$T$9:$AK$229,MATCH(Cal_Maintenance!$M54,Cal_Reclassifications!$M$9:$M$229,0),MATCH(Cal_Maintenance!AK$8,Cal_Reclassifications!$T$7:$AK$7,0)),"")</f>
        <v/>
      </c>
      <c r="AM54" s="17">
        <f t="shared" si="11"/>
        <v>0</v>
      </c>
      <c r="AN54" s="17">
        <f t="shared" si="12"/>
        <v>0</v>
      </c>
      <c r="AO54" s="17">
        <f t="shared" si="13"/>
        <v>0</v>
      </c>
    </row>
    <row r="55" spans="2:57">
      <c r="D55" s="25">
        <v>6</v>
      </c>
      <c r="E55" s="17" t="str">
        <f>_xlfn.IFNA(INDEX(Cal_Reclassifications!I$9:I$229,MATCH(Cal_Maintenance!$M55,Cal_Reclassifications!$M$9:$M$229,0),0),"")</f>
        <v/>
      </c>
      <c r="F55" s="17" t="str">
        <f>INDEX(Lists!M$34:M$89,MATCH(Cal_Maintenance!$I55,Lists!$P$34:$P$89,0),)</f>
        <v>Opex</v>
      </c>
      <c r="G55" s="17">
        <f>INDEX(Lists!N$34:N$89,MATCH(Cal_Maintenance!$I55,Lists!$P$34:$P$89,0),)</f>
        <v>0</v>
      </c>
      <c r="H55" s="17" t="str">
        <f>INDEX(Lists!O$34:O$89,MATCH(Cal_Maintenance!$I55,Lists!$P$34:$P$89,0),)</f>
        <v>Work Execution</v>
      </c>
      <c r="I55" s="17" t="str">
        <f t="shared" si="9"/>
        <v>Maintenance</v>
      </c>
      <c r="J55" s="17" t="str">
        <f>_xlfn.IFNA(INDEX(Cal_Reclassifications!J$9:J$229,MATCH(Cal_Maintenance!$M55,Cal_Reclassifications!$M$9:$M$229,0),0),"")</f>
        <v/>
      </c>
      <c r="L55" s="4" t="s">
        <v>111</v>
      </c>
      <c r="M55" s="17" t="str">
        <f t="shared" si="10"/>
        <v>Maintenance_6</v>
      </c>
      <c r="T55" s="17" t="str">
        <f>_xlfn.IFNA(INDEX(Cal_Reclassifications!$T$9:$AK$229,MATCH(Cal_Maintenance!$M55,Cal_Reclassifications!$M$9:$M$229,0),MATCH(Cal_Maintenance!T$8,Cal_Reclassifications!$T$7:$AK$7,0)),"")</f>
        <v/>
      </c>
      <c r="U55" s="17" t="str">
        <f>_xlfn.IFNA(INDEX(Cal_Reclassifications!$T$9:$AK$229,MATCH(Cal_Maintenance!$M55,Cal_Reclassifications!$M$9:$M$229,0),MATCH(Cal_Maintenance!U$8,Cal_Reclassifications!$T$7:$AK$7,0)),"")</f>
        <v/>
      </c>
      <c r="V55" s="17" t="str">
        <f>_xlfn.IFNA(INDEX(Cal_Reclassifications!$T$9:$AK$229,MATCH(Cal_Maintenance!$M55,Cal_Reclassifications!$M$9:$M$229,0),MATCH(Cal_Maintenance!V$8,Cal_Reclassifications!$T$7:$AK$7,0)),"")</f>
        <v/>
      </c>
      <c r="W55" s="17" t="str">
        <f>_xlfn.IFNA(INDEX(Cal_Reclassifications!$T$9:$AK$229,MATCH(Cal_Maintenance!$M55,Cal_Reclassifications!$M$9:$M$229,0),MATCH(Cal_Maintenance!W$8,Cal_Reclassifications!$T$7:$AK$7,0)),"")</f>
        <v/>
      </c>
      <c r="X55" s="17" t="str">
        <f>_xlfn.IFNA(INDEX(Cal_Reclassifications!$T$9:$AK$229,MATCH(Cal_Maintenance!$M55,Cal_Reclassifications!$M$9:$M$229,0),MATCH(Cal_Maintenance!X$8,Cal_Reclassifications!$T$7:$AK$7,0)),"")</f>
        <v/>
      </c>
      <c r="Y55" s="17" t="str">
        <f>_xlfn.IFNA(INDEX(Cal_Reclassifications!$T$9:$AK$229,MATCH(Cal_Maintenance!$M55,Cal_Reclassifications!$M$9:$M$229,0),MATCH(Cal_Maintenance!Y$8,Cal_Reclassifications!$T$7:$AK$7,0)),"")</f>
        <v/>
      </c>
      <c r="Z55" s="17" t="str">
        <f>_xlfn.IFNA(INDEX(Cal_Reclassifications!$T$9:$AK$229,MATCH(Cal_Maintenance!$M55,Cal_Reclassifications!$M$9:$M$229,0),MATCH(Cal_Maintenance!Z$8,Cal_Reclassifications!$T$7:$AK$7,0)),"")</f>
        <v/>
      </c>
      <c r="AA55" s="17" t="str">
        <f>_xlfn.IFNA(INDEX(Cal_Reclassifications!$T$9:$AK$229,MATCH(Cal_Maintenance!$M55,Cal_Reclassifications!$M$9:$M$229,0),MATCH(Cal_Maintenance!AA$8,Cal_Reclassifications!$T$7:$AK$7,0)),"")</f>
        <v/>
      </c>
      <c r="AB55" s="17" t="str">
        <f>_xlfn.IFNA(INDEX(Cal_Reclassifications!$T$9:$AK$229,MATCH(Cal_Maintenance!$M55,Cal_Reclassifications!$M$9:$M$229,0),MATCH(Cal_Maintenance!AB$8,Cal_Reclassifications!$T$7:$AK$7,0)),"")</f>
        <v/>
      </c>
      <c r="AC55" s="17" t="str">
        <f>_xlfn.IFNA(INDEX(Cal_Reclassifications!$T$9:$AK$229,MATCH(Cal_Maintenance!$M55,Cal_Reclassifications!$M$9:$M$229,0),MATCH(Cal_Maintenance!AC$8,Cal_Reclassifications!$T$7:$AK$7,0)),"")</f>
        <v/>
      </c>
      <c r="AD55" s="17" t="str">
        <f>_xlfn.IFNA(INDEX(Cal_Reclassifications!$T$9:$AK$229,MATCH(Cal_Maintenance!$M55,Cal_Reclassifications!$M$9:$M$229,0),MATCH(Cal_Maintenance!AD$8,Cal_Reclassifications!$T$7:$AK$7,0)),"")</f>
        <v/>
      </c>
      <c r="AE55" s="17" t="str">
        <f>_xlfn.IFNA(INDEX(Cal_Reclassifications!$T$9:$AK$229,MATCH(Cal_Maintenance!$M55,Cal_Reclassifications!$M$9:$M$229,0),MATCH(Cal_Maintenance!AE$8,Cal_Reclassifications!$T$7:$AK$7,0)),"")</f>
        <v/>
      </c>
      <c r="AF55" s="17" t="str">
        <f>_xlfn.IFNA(INDEX(Cal_Reclassifications!$T$9:$AK$229,MATCH(Cal_Maintenance!$M55,Cal_Reclassifications!$M$9:$M$229,0),MATCH(Cal_Maintenance!AF$8,Cal_Reclassifications!$T$7:$AK$7,0)),"")</f>
        <v/>
      </c>
      <c r="AG55" s="17" t="str">
        <f>_xlfn.IFNA(INDEX(Cal_Reclassifications!$T$9:$AK$229,MATCH(Cal_Maintenance!$M55,Cal_Reclassifications!$M$9:$M$229,0),MATCH(Cal_Maintenance!AG$8,Cal_Reclassifications!$T$7:$AK$7,0)),"")</f>
        <v/>
      </c>
      <c r="AH55" s="17" t="str">
        <f>_xlfn.IFNA(INDEX(Cal_Reclassifications!$T$9:$AK$229,MATCH(Cal_Maintenance!$M55,Cal_Reclassifications!$M$9:$M$229,0),MATCH(Cal_Maintenance!AH$8,Cal_Reclassifications!$T$7:$AK$7,0)),"")</f>
        <v/>
      </c>
      <c r="AI55" s="17" t="str">
        <f>_xlfn.IFNA(INDEX(Cal_Reclassifications!$T$9:$AK$229,MATCH(Cal_Maintenance!$M55,Cal_Reclassifications!$M$9:$M$229,0),MATCH(Cal_Maintenance!AI$8,Cal_Reclassifications!$T$7:$AK$7,0)),"")</f>
        <v/>
      </c>
      <c r="AJ55" s="17" t="str">
        <f>_xlfn.IFNA(INDEX(Cal_Reclassifications!$T$9:$AK$229,MATCH(Cal_Maintenance!$M55,Cal_Reclassifications!$M$9:$M$229,0),MATCH(Cal_Maintenance!AJ$8,Cal_Reclassifications!$T$7:$AK$7,0)),"")</f>
        <v/>
      </c>
      <c r="AK55" s="17" t="str">
        <f>_xlfn.IFNA(INDEX(Cal_Reclassifications!$T$9:$AK$229,MATCH(Cal_Maintenance!$M55,Cal_Reclassifications!$M$9:$M$229,0),MATCH(Cal_Maintenance!AK$8,Cal_Reclassifications!$T$7:$AK$7,0)),"")</f>
        <v/>
      </c>
      <c r="AM55" s="17">
        <f t="shared" si="11"/>
        <v>0</v>
      </c>
      <c r="AN55" s="17">
        <f t="shared" si="12"/>
        <v>0</v>
      </c>
      <c r="AO55" s="17">
        <f t="shared" si="13"/>
        <v>0</v>
      </c>
    </row>
    <row r="56" spans="2:57">
      <c r="D56" s="25">
        <v>7</v>
      </c>
      <c r="E56" s="17" t="str">
        <f>_xlfn.IFNA(INDEX(Cal_Reclassifications!I$9:I$229,MATCH(Cal_Maintenance!$M56,Cal_Reclassifications!$M$9:$M$229,0),0),"")</f>
        <v/>
      </c>
      <c r="F56" s="17" t="str">
        <f>INDEX(Lists!M$34:M$89,MATCH(Cal_Maintenance!$I56,Lists!$P$34:$P$89,0),)</f>
        <v>Opex</v>
      </c>
      <c r="G56" s="17">
        <f>INDEX(Lists!N$34:N$89,MATCH(Cal_Maintenance!$I56,Lists!$P$34:$P$89,0),)</f>
        <v>0</v>
      </c>
      <c r="H56" s="17" t="str">
        <f>INDEX(Lists!O$34:O$89,MATCH(Cal_Maintenance!$I56,Lists!$P$34:$P$89,0),)</f>
        <v>Work Execution</v>
      </c>
      <c r="I56" s="17" t="str">
        <f t="shared" si="9"/>
        <v>Maintenance</v>
      </c>
      <c r="J56" s="17" t="str">
        <f>_xlfn.IFNA(INDEX(Cal_Reclassifications!J$9:J$229,MATCH(Cal_Maintenance!$M56,Cal_Reclassifications!$M$9:$M$229,0),0),"")</f>
        <v/>
      </c>
      <c r="L56" s="4" t="s">
        <v>111</v>
      </c>
      <c r="M56" s="17" t="str">
        <f t="shared" si="10"/>
        <v>Maintenance_7</v>
      </c>
      <c r="T56" s="17" t="str">
        <f>_xlfn.IFNA(INDEX(Cal_Reclassifications!$T$9:$AK$229,MATCH(Cal_Maintenance!$M56,Cal_Reclassifications!$M$9:$M$229,0),MATCH(Cal_Maintenance!T$8,Cal_Reclassifications!$T$7:$AK$7,0)),"")</f>
        <v/>
      </c>
      <c r="U56" s="17" t="str">
        <f>_xlfn.IFNA(INDEX(Cal_Reclassifications!$T$9:$AK$229,MATCH(Cal_Maintenance!$M56,Cal_Reclassifications!$M$9:$M$229,0),MATCH(Cal_Maintenance!U$8,Cal_Reclassifications!$T$7:$AK$7,0)),"")</f>
        <v/>
      </c>
      <c r="V56" s="17" t="str">
        <f>_xlfn.IFNA(INDEX(Cal_Reclassifications!$T$9:$AK$229,MATCH(Cal_Maintenance!$M56,Cal_Reclassifications!$M$9:$M$229,0),MATCH(Cal_Maintenance!V$8,Cal_Reclassifications!$T$7:$AK$7,0)),"")</f>
        <v/>
      </c>
      <c r="W56" s="17" t="str">
        <f>_xlfn.IFNA(INDEX(Cal_Reclassifications!$T$9:$AK$229,MATCH(Cal_Maintenance!$M56,Cal_Reclassifications!$M$9:$M$229,0),MATCH(Cal_Maintenance!W$8,Cal_Reclassifications!$T$7:$AK$7,0)),"")</f>
        <v/>
      </c>
      <c r="X56" s="17" t="str">
        <f>_xlfn.IFNA(INDEX(Cal_Reclassifications!$T$9:$AK$229,MATCH(Cal_Maintenance!$M56,Cal_Reclassifications!$M$9:$M$229,0),MATCH(Cal_Maintenance!X$8,Cal_Reclassifications!$T$7:$AK$7,0)),"")</f>
        <v/>
      </c>
      <c r="Y56" s="17" t="str">
        <f>_xlfn.IFNA(INDEX(Cal_Reclassifications!$T$9:$AK$229,MATCH(Cal_Maintenance!$M56,Cal_Reclassifications!$M$9:$M$229,0),MATCH(Cal_Maintenance!Y$8,Cal_Reclassifications!$T$7:$AK$7,0)),"")</f>
        <v/>
      </c>
      <c r="Z56" s="17" t="str">
        <f>_xlfn.IFNA(INDEX(Cal_Reclassifications!$T$9:$AK$229,MATCH(Cal_Maintenance!$M56,Cal_Reclassifications!$M$9:$M$229,0),MATCH(Cal_Maintenance!Z$8,Cal_Reclassifications!$T$7:$AK$7,0)),"")</f>
        <v/>
      </c>
      <c r="AA56" s="17" t="str">
        <f>_xlfn.IFNA(INDEX(Cal_Reclassifications!$T$9:$AK$229,MATCH(Cal_Maintenance!$M56,Cal_Reclassifications!$M$9:$M$229,0),MATCH(Cal_Maintenance!AA$8,Cal_Reclassifications!$T$7:$AK$7,0)),"")</f>
        <v/>
      </c>
      <c r="AB56" s="17" t="str">
        <f>_xlfn.IFNA(INDEX(Cal_Reclassifications!$T$9:$AK$229,MATCH(Cal_Maintenance!$M56,Cal_Reclassifications!$M$9:$M$229,0),MATCH(Cal_Maintenance!AB$8,Cal_Reclassifications!$T$7:$AK$7,0)),"")</f>
        <v/>
      </c>
      <c r="AC56" s="17" t="str">
        <f>_xlfn.IFNA(INDEX(Cal_Reclassifications!$T$9:$AK$229,MATCH(Cal_Maintenance!$M56,Cal_Reclassifications!$M$9:$M$229,0),MATCH(Cal_Maintenance!AC$8,Cal_Reclassifications!$T$7:$AK$7,0)),"")</f>
        <v/>
      </c>
      <c r="AD56" s="17" t="str">
        <f>_xlfn.IFNA(INDEX(Cal_Reclassifications!$T$9:$AK$229,MATCH(Cal_Maintenance!$M56,Cal_Reclassifications!$M$9:$M$229,0),MATCH(Cal_Maintenance!AD$8,Cal_Reclassifications!$T$7:$AK$7,0)),"")</f>
        <v/>
      </c>
      <c r="AE56" s="17" t="str">
        <f>_xlfn.IFNA(INDEX(Cal_Reclassifications!$T$9:$AK$229,MATCH(Cal_Maintenance!$M56,Cal_Reclassifications!$M$9:$M$229,0),MATCH(Cal_Maintenance!AE$8,Cal_Reclassifications!$T$7:$AK$7,0)),"")</f>
        <v/>
      </c>
      <c r="AF56" s="17" t="str">
        <f>_xlfn.IFNA(INDEX(Cal_Reclassifications!$T$9:$AK$229,MATCH(Cal_Maintenance!$M56,Cal_Reclassifications!$M$9:$M$229,0),MATCH(Cal_Maintenance!AF$8,Cal_Reclassifications!$T$7:$AK$7,0)),"")</f>
        <v/>
      </c>
      <c r="AG56" s="17" t="str">
        <f>_xlfn.IFNA(INDEX(Cal_Reclassifications!$T$9:$AK$229,MATCH(Cal_Maintenance!$M56,Cal_Reclassifications!$M$9:$M$229,0),MATCH(Cal_Maintenance!AG$8,Cal_Reclassifications!$T$7:$AK$7,0)),"")</f>
        <v/>
      </c>
      <c r="AH56" s="17" t="str">
        <f>_xlfn.IFNA(INDEX(Cal_Reclassifications!$T$9:$AK$229,MATCH(Cal_Maintenance!$M56,Cal_Reclassifications!$M$9:$M$229,0),MATCH(Cal_Maintenance!AH$8,Cal_Reclassifications!$T$7:$AK$7,0)),"")</f>
        <v/>
      </c>
      <c r="AI56" s="17" t="str">
        <f>_xlfn.IFNA(INDEX(Cal_Reclassifications!$T$9:$AK$229,MATCH(Cal_Maintenance!$M56,Cal_Reclassifications!$M$9:$M$229,0),MATCH(Cal_Maintenance!AI$8,Cal_Reclassifications!$T$7:$AK$7,0)),"")</f>
        <v/>
      </c>
      <c r="AJ56" s="17" t="str">
        <f>_xlfn.IFNA(INDEX(Cal_Reclassifications!$T$9:$AK$229,MATCH(Cal_Maintenance!$M56,Cal_Reclassifications!$M$9:$M$229,0),MATCH(Cal_Maintenance!AJ$8,Cal_Reclassifications!$T$7:$AK$7,0)),"")</f>
        <v/>
      </c>
      <c r="AK56" s="17" t="str">
        <f>_xlfn.IFNA(INDEX(Cal_Reclassifications!$T$9:$AK$229,MATCH(Cal_Maintenance!$M56,Cal_Reclassifications!$M$9:$M$229,0),MATCH(Cal_Maintenance!AK$8,Cal_Reclassifications!$T$7:$AK$7,0)),"")</f>
        <v/>
      </c>
      <c r="AM56" s="17">
        <f t="shared" si="11"/>
        <v>0</v>
      </c>
      <c r="AN56" s="17">
        <f t="shared" si="12"/>
        <v>0</v>
      </c>
      <c r="AO56" s="17">
        <f t="shared" si="13"/>
        <v>0</v>
      </c>
    </row>
    <row r="57" spans="2:57">
      <c r="D57" s="25">
        <v>8</v>
      </c>
      <c r="E57" s="17" t="str">
        <f>_xlfn.IFNA(INDEX(Cal_Reclassifications!I$9:I$229,MATCH(Cal_Maintenance!$M57,Cal_Reclassifications!$M$9:$M$229,0),0),"")</f>
        <v/>
      </c>
      <c r="F57" s="17" t="str">
        <f>INDEX(Lists!M$34:M$89,MATCH(Cal_Maintenance!$I57,Lists!$P$34:$P$89,0),)</f>
        <v>Opex</v>
      </c>
      <c r="G57" s="17">
        <f>INDEX(Lists!N$34:N$89,MATCH(Cal_Maintenance!$I57,Lists!$P$34:$P$89,0),)</f>
        <v>0</v>
      </c>
      <c r="H57" s="17" t="str">
        <f>INDEX(Lists!O$34:O$89,MATCH(Cal_Maintenance!$I57,Lists!$P$34:$P$89,0),)</f>
        <v>Work Execution</v>
      </c>
      <c r="I57" s="17" t="str">
        <f t="shared" si="9"/>
        <v>Maintenance</v>
      </c>
      <c r="J57" s="17" t="str">
        <f>_xlfn.IFNA(INDEX(Cal_Reclassifications!J$9:J$229,MATCH(Cal_Maintenance!$M57,Cal_Reclassifications!$M$9:$M$229,0),0),"")</f>
        <v/>
      </c>
      <c r="L57" s="4" t="s">
        <v>111</v>
      </c>
      <c r="M57" s="17" t="str">
        <f t="shared" si="10"/>
        <v>Maintenance_8</v>
      </c>
      <c r="T57" s="17" t="str">
        <f>_xlfn.IFNA(INDEX(Cal_Reclassifications!$T$9:$AK$229,MATCH(Cal_Maintenance!$M57,Cal_Reclassifications!$M$9:$M$229,0),MATCH(Cal_Maintenance!T$8,Cal_Reclassifications!$T$7:$AK$7,0)),"")</f>
        <v/>
      </c>
      <c r="U57" s="17" t="str">
        <f>_xlfn.IFNA(INDEX(Cal_Reclassifications!$T$9:$AK$229,MATCH(Cal_Maintenance!$M57,Cal_Reclassifications!$M$9:$M$229,0),MATCH(Cal_Maintenance!U$8,Cal_Reclassifications!$T$7:$AK$7,0)),"")</f>
        <v/>
      </c>
      <c r="V57" s="17" t="str">
        <f>_xlfn.IFNA(INDEX(Cal_Reclassifications!$T$9:$AK$229,MATCH(Cal_Maintenance!$M57,Cal_Reclassifications!$M$9:$M$229,0),MATCH(Cal_Maintenance!V$8,Cal_Reclassifications!$T$7:$AK$7,0)),"")</f>
        <v/>
      </c>
      <c r="W57" s="17" t="str">
        <f>_xlfn.IFNA(INDEX(Cal_Reclassifications!$T$9:$AK$229,MATCH(Cal_Maintenance!$M57,Cal_Reclassifications!$M$9:$M$229,0),MATCH(Cal_Maintenance!W$8,Cal_Reclassifications!$T$7:$AK$7,0)),"")</f>
        <v/>
      </c>
      <c r="X57" s="17" t="str">
        <f>_xlfn.IFNA(INDEX(Cal_Reclassifications!$T$9:$AK$229,MATCH(Cal_Maintenance!$M57,Cal_Reclassifications!$M$9:$M$229,0),MATCH(Cal_Maintenance!X$8,Cal_Reclassifications!$T$7:$AK$7,0)),"")</f>
        <v/>
      </c>
      <c r="Y57" s="17" t="str">
        <f>_xlfn.IFNA(INDEX(Cal_Reclassifications!$T$9:$AK$229,MATCH(Cal_Maintenance!$M57,Cal_Reclassifications!$M$9:$M$229,0),MATCH(Cal_Maintenance!Y$8,Cal_Reclassifications!$T$7:$AK$7,0)),"")</f>
        <v/>
      </c>
      <c r="Z57" s="17" t="str">
        <f>_xlfn.IFNA(INDEX(Cal_Reclassifications!$T$9:$AK$229,MATCH(Cal_Maintenance!$M57,Cal_Reclassifications!$M$9:$M$229,0),MATCH(Cal_Maintenance!Z$8,Cal_Reclassifications!$T$7:$AK$7,0)),"")</f>
        <v/>
      </c>
      <c r="AA57" s="17" t="str">
        <f>_xlfn.IFNA(INDEX(Cal_Reclassifications!$T$9:$AK$229,MATCH(Cal_Maintenance!$M57,Cal_Reclassifications!$M$9:$M$229,0),MATCH(Cal_Maintenance!AA$8,Cal_Reclassifications!$T$7:$AK$7,0)),"")</f>
        <v/>
      </c>
      <c r="AB57" s="17" t="str">
        <f>_xlfn.IFNA(INDEX(Cal_Reclassifications!$T$9:$AK$229,MATCH(Cal_Maintenance!$M57,Cal_Reclassifications!$M$9:$M$229,0),MATCH(Cal_Maintenance!AB$8,Cal_Reclassifications!$T$7:$AK$7,0)),"")</f>
        <v/>
      </c>
      <c r="AC57" s="17" t="str">
        <f>_xlfn.IFNA(INDEX(Cal_Reclassifications!$T$9:$AK$229,MATCH(Cal_Maintenance!$M57,Cal_Reclassifications!$M$9:$M$229,0),MATCH(Cal_Maintenance!AC$8,Cal_Reclassifications!$T$7:$AK$7,0)),"")</f>
        <v/>
      </c>
      <c r="AD57" s="17" t="str">
        <f>_xlfn.IFNA(INDEX(Cal_Reclassifications!$T$9:$AK$229,MATCH(Cal_Maintenance!$M57,Cal_Reclassifications!$M$9:$M$229,0),MATCH(Cal_Maintenance!AD$8,Cal_Reclassifications!$T$7:$AK$7,0)),"")</f>
        <v/>
      </c>
      <c r="AE57" s="17" t="str">
        <f>_xlfn.IFNA(INDEX(Cal_Reclassifications!$T$9:$AK$229,MATCH(Cal_Maintenance!$M57,Cal_Reclassifications!$M$9:$M$229,0),MATCH(Cal_Maintenance!AE$8,Cal_Reclassifications!$T$7:$AK$7,0)),"")</f>
        <v/>
      </c>
      <c r="AF57" s="17" t="str">
        <f>_xlfn.IFNA(INDEX(Cal_Reclassifications!$T$9:$AK$229,MATCH(Cal_Maintenance!$M57,Cal_Reclassifications!$M$9:$M$229,0),MATCH(Cal_Maintenance!AF$8,Cal_Reclassifications!$T$7:$AK$7,0)),"")</f>
        <v/>
      </c>
      <c r="AG57" s="17" t="str">
        <f>_xlfn.IFNA(INDEX(Cal_Reclassifications!$T$9:$AK$229,MATCH(Cal_Maintenance!$M57,Cal_Reclassifications!$M$9:$M$229,0),MATCH(Cal_Maintenance!AG$8,Cal_Reclassifications!$T$7:$AK$7,0)),"")</f>
        <v/>
      </c>
      <c r="AH57" s="17" t="str">
        <f>_xlfn.IFNA(INDEX(Cal_Reclassifications!$T$9:$AK$229,MATCH(Cal_Maintenance!$M57,Cal_Reclassifications!$M$9:$M$229,0),MATCH(Cal_Maintenance!AH$8,Cal_Reclassifications!$T$7:$AK$7,0)),"")</f>
        <v/>
      </c>
      <c r="AI57" s="17" t="str">
        <f>_xlfn.IFNA(INDEX(Cal_Reclassifications!$T$9:$AK$229,MATCH(Cal_Maintenance!$M57,Cal_Reclassifications!$M$9:$M$229,0),MATCH(Cal_Maintenance!AI$8,Cal_Reclassifications!$T$7:$AK$7,0)),"")</f>
        <v/>
      </c>
      <c r="AJ57" s="17" t="str">
        <f>_xlfn.IFNA(INDEX(Cal_Reclassifications!$T$9:$AK$229,MATCH(Cal_Maintenance!$M57,Cal_Reclassifications!$M$9:$M$229,0),MATCH(Cal_Maintenance!AJ$8,Cal_Reclassifications!$T$7:$AK$7,0)),"")</f>
        <v/>
      </c>
      <c r="AK57" s="17" t="str">
        <f>_xlfn.IFNA(INDEX(Cal_Reclassifications!$T$9:$AK$229,MATCH(Cal_Maintenance!$M57,Cal_Reclassifications!$M$9:$M$229,0),MATCH(Cal_Maintenance!AK$8,Cal_Reclassifications!$T$7:$AK$7,0)),"")</f>
        <v/>
      </c>
      <c r="AM57" s="17">
        <f t="shared" si="11"/>
        <v>0</v>
      </c>
      <c r="AN57" s="17">
        <f t="shared" si="12"/>
        <v>0</v>
      </c>
      <c r="AO57" s="17">
        <f t="shared" si="13"/>
        <v>0</v>
      </c>
    </row>
    <row r="58" spans="2:57">
      <c r="D58" s="25">
        <v>9</v>
      </c>
      <c r="E58" s="17" t="str">
        <f>_xlfn.IFNA(INDEX(Cal_Reclassifications!I$9:I$229,MATCH(Cal_Maintenance!$M58,Cal_Reclassifications!$M$9:$M$229,0),0),"")</f>
        <v/>
      </c>
      <c r="F58" s="17" t="str">
        <f>INDEX(Lists!M$34:M$89,MATCH(Cal_Maintenance!$I58,Lists!$P$34:$P$89,0),)</f>
        <v>Opex</v>
      </c>
      <c r="G58" s="17">
        <f>INDEX(Lists!N$34:N$89,MATCH(Cal_Maintenance!$I58,Lists!$P$34:$P$89,0),)</f>
        <v>0</v>
      </c>
      <c r="H58" s="17" t="str">
        <f>INDEX(Lists!O$34:O$89,MATCH(Cal_Maintenance!$I58,Lists!$P$34:$P$89,0),)</f>
        <v>Work Execution</v>
      </c>
      <c r="I58" s="17" t="str">
        <f t="shared" si="9"/>
        <v>Maintenance</v>
      </c>
      <c r="J58" s="17" t="str">
        <f>_xlfn.IFNA(INDEX(Cal_Reclassifications!J$9:J$229,MATCH(Cal_Maintenance!$M58,Cal_Reclassifications!$M$9:$M$229,0),0),"")</f>
        <v/>
      </c>
      <c r="L58" s="4" t="s">
        <v>111</v>
      </c>
      <c r="M58" s="17" t="str">
        <f t="shared" si="10"/>
        <v>Maintenance_9</v>
      </c>
      <c r="T58" s="17" t="str">
        <f>_xlfn.IFNA(INDEX(Cal_Reclassifications!$T$9:$AK$229,MATCH(Cal_Maintenance!$M58,Cal_Reclassifications!$M$9:$M$229,0),MATCH(Cal_Maintenance!T$8,Cal_Reclassifications!$T$7:$AK$7,0)),"")</f>
        <v/>
      </c>
      <c r="U58" s="17" t="str">
        <f>_xlfn.IFNA(INDEX(Cal_Reclassifications!$T$9:$AK$229,MATCH(Cal_Maintenance!$M58,Cal_Reclassifications!$M$9:$M$229,0),MATCH(Cal_Maintenance!U$8,Cal_Reclassifications!$T$7:$AK$7,0)),"")</f>
        <v/>
      </c>
      <c r="V58" s="17" t="str">
        <f>_xlfn.IFNA(INDEX(Cal_Reclassifications!$T$9:$AK$229,MATCH(Cal_Maintenance!$M58,Cal_Reclassifications!$M$9:$M$229,0),MATCH(Cal_Maintenance!V$8,Cal_Reclassifications!$T$7:$AK$7,0)),"")</f>
        <v/>
      </c>
      <c r="W58" s="17" t="str">
        <f>_xlfn.IFNA(INDEX(Cal_Reclassifications!$T$9:$AK$229,MATCH(Cal_Maintenance!$M58,Cal_Reclassifications!$M$9:$M$229,0),MATCH(Cal_Maintenance!W$8,Cal_Reclassifications!$T$7:$AK$7,0)),"")</f>
        <v/>
      </c>
      <c r="X58" s="17" t="str">
        <f>_xlfn.IFNA(INDEX(Cal_Reclassifications!$T$9:$AK$229,MATCH(Cal_Maintenance!$M58,Cal_Reclassifications!$M$9:$M$229,0),MATCH(Cal_Maintenance!X$8,Cal_Reclassifications!$T$7:$AK$7,0)),"")</f>
        <v/>
      </c>
      <c r="Y58" s="17" t="str">
        <f>_xlfn.IFNA(INDEX(Cal_Reclassifications!$T$9:$AK$229,MATCH(Cal_Maintenance!$M58,Cal_Reclassifications!$M$9:$M$229,0),MATCH(Cal_Maintenance!Y$8,Cal_Reclassifications!$T$7:$AK$7,0)),"")</f>
        <v/>
      </c>
      <c r="Z58" s="17" t="str">
        <f>_xlfn.IFNA(INDEX(Cal_Reclassifications!$T$9:$AK$229,MATCH(Cal_Maintenance!$M58,Cal_Reclassifications!$M$9:$M$229,0),MATCH(Cal_Maintenance!Z$8,Cal_Reclassifications!$T$7:$AK$7,0)),"")</f>
        <v/>
      </c>
      <c r="AA58" s="17" t="str">
        <f>_xlfn.IFNA(INDEX(Cal_Reclassifications!$T$9:$AK$229,MATCH(Cal_Maintenance!$M58,Cal_Reclassifications!$M$9:$M$229,0),MATCH(Cal_Maintenance!AA$8,Cal_Reclassifications!$T$7:$AK$7,0)),"")</f>
        <v/>
      </c>
      <c r="AB58" s="17" t="str">
        <f>_xlfn.IFNA(INDEX(Cal_Reclassifications!$T$9:$AK$229,MATCH(Cal_Maintenance!$M58,Cal_Reclassifications!$M$9:$M$229,0),MATCH(Cal_Maintenance!AB$8,Cal_Reclassifications!$T$7:$AK$7,0)),"")</f>
        <v/>
      </c>
      <c r="AC58" s="17" t="str">
        <f>_xlfn.IFNA(INDEX(Cal_Reclassifications!$T$9:$AK$229,MATCH(Cal_Maintenance!$M58,Cal_Reclassifications!$M$9:$M$229,0),MATCH(Cal_Maintenance!AC$8,Cal_Reclassifications!$T$7:$AK$7,0)),"")</f>
        <v/>
      </c>
      <c r="AD58" s="17" t="str">
        <f>_xlfn.IFNA(INDEX(Cal_Reclassifications!$T$9:$AK$229,MATCH(Cal_Maintenance!$M58,Cal_Reclassifications!$M$9:$M$229,0),MATCH(Cal_Maintenance!AD$8,Cal_Reclassifications!$T$7:$AK$7,0)),"")</f>
        <v/>
      </c>
      <c r="AE58" s="17" t="str">
        <f>_xlfn.IFNA(INDEX(Cal_Reclassifications!$T$9:$AK$229,MATCH(Cal_Maintenance!$M58,Cal_Reclassifications!$M$9:$M$229,0),MATCH(Cal_Maintenance!AE$8,Cal_Reclassifications!$T$7:$AK$7,0)),"")</f>
        <v/>
      </c>
      <c r="AF58" s="17" t="str">
        <f>_xlfn.IFNA(INDEX(Cal_Reclassifications!$T$9:$AK$229,MATCH(Cal_Maintenance!$M58,Cal_Reclassifications!$M$9:$M$229,0),MATCH(Cal_Maintenance!AF$8,Cal_Reclassifications!$T$7:$AK$7,0)),"")</f>
        <v/>
      </c>
      <c r="AG58" s="17" t="str">
        <f>_xlfn.IFNA(INDEX(Cal_Reclassifications!$T$9:$AK$229,MATCH(Cal_Maintenance!$M58,Cal_Reclassifications!$M$9:$M$229,0),MATCH(Cal_Maintenance!AG$8,Cal_Reclassifications!$T$7:$AK$7,0)),"")</f>
        <v/>
      </c>
      <c r="AH58" s="17" t="str">
        <f>_xlfn.IFNA(INDEX(Cal_Reclassifications!$T$9:$AK$229,MATCH(Cal_Maintenance!$M58,Cal_Reclassifications!$M$9:$M$229,0),MATCH(Cal_Maintenance!AH$8,Cal_Reclassifications!$T$7:$AK$7,0)),"")</f>
        <v/>
      </c>
      <c r="AI58" s="17" t="str">
        <f>_xlfn.IFNA(INDEX(Cal_Reclassifications!$T$9:$AK$229,MATCH(Cal_Maintenance!$M58,Cal_Reclassifications!$M$9:$M$229,0),MATCH(Cal_Maintenance!AI$8,Cal_Reclassifications!$T$7:$AK$7,0)),"")</f>
        <v/>
      </c>
      <c r="AJ58" s="17" t="str">
        <f>_xlfn.IFNA(INDEX(Cal_Reclassifications!$T$9:$AK$229,MATCH(Cal_Maintenance!$M58,Cal_Reclassifications!$M$9:$M$229,0),MATCH(Cal_Maintenance!AJ$8,Cal_Reclassifications!$T$7:$AK$7,0)),"")</f>
        <v/>
      </c>
      <c r="AK58" s="17" t="str">
        <f>_xlfn.IFNA(INDEX(Cal_Reclassifications!$T$9:$AK$229,MATCH(Cal_Maintenance!$M58,Cal_Reclassifications!$M$9:$M$229,0),MATCH(Cal_Maintenance!AK$8,Cal_Reclassifications!$T$7:$AK$7,0)),"")</f>
        <v/>
      </c>
      <c r="AM58" s="17">
        <f t="shared" si="11"/>
        <v>0</v>
      </c>
      <c r="AN58" s="17">
        <f t="shared" si="12"/>
        <v>0</v>
      </c>
      <c r="AO58" s="17">
        <f t="shared" si="13"/>
        <v>0</v>
      </c>
    </row>
    <row r="59" spans="2:57">
      <c r="D59" s="25">
        <v>10</v>
      </c>
      <c r="E59" s="17" t="str">
        <f>_xlfn.IFNA(INDEX(Cal_Reclassifications!I$9:I$229,MATCH(Cal_Maintenance!$M59,Cal_Reclassifications!$M$9:$M$229,0),0),"")</f>
        <v/>
      </c>
      <c r="F59" s="17" t="str">
        <f>INDEX(Lists!M$34:M$89,MATCH(Cal_Maintenance!$I59,Lists!$P$34:$P$89,0),)</f>
        <v>Opex</v>
      </c>
      <c r="G59" s="17">
        <f>INDEX(Lists!N$34:N$89,MATCH(Cal_Maintenance!$I59,Lists!$P$34:$P$89,0),)</f>
        <v>0</v>
      </c>
      <c r="H59" s="17" t="str">
        <f>INDEX(Lists!O$34:O$89,MATCH(Cal_Maintenance!$I59,Lists!$P$34:$P$89,0),)</f>
        <v>Work Execution</v>
      </c>
      <c r="I59" s="17" t="str">
        <f t="shared" si="9"/>
        <v>Maintenance</v>
      </c>
      <c r="J59" s="17" t="str">
        <f>_xlfn.IFNA(INDEX(Cal_Reclassifications!J$9:J$229,MATCH(Cal_Maintenance!$M59,Cal_Reclassifications!$M$9:$M$229,0),0),"")</f>
        <v/>
      </c>
      <c r="L59" s="4" t="s">
        <v>111</v>
      </c>
      <c r="M59" s="17" t="str">
        <f t="shared" si="10"/>
        <v>Maintenance_10</v>
      </c>
      <c r="T59" s="17" t="str">
        <f>_xlfn.IFNA(INDEX(Cal_Reclassifications!$T$9:$AK$229,MATCH(Cal_Maintenance!$M59,Cal_Reclassifications!$M$9:$M$229,0),MATCH(Cal_Maintenance!T$8,Cal_Reclassifications!$T$7:$AK$7,0)),"")</f>
        <v/>
      </c>
      <c r="U59" s="17" t="str">
        <f>_xlfn.IFNA(INDEX(Cal_Reclassifications!$T$9:$AK$229,MATCH(Cal_Maintenance!$M59,Cal_Reclassifications!$M$9:$M$229,0),MATCH(Cal_Maintenance!U$8,Cal_Reclassifications!$T$7:$AK$7,0)),"")</f>
        <v/>
      </c>
      <c r="V59" s="17" t="str">
        <f>_xlfn.IFNA(INDEX(Cal_Reclassifications!$T$9:$AK$229,MATCH(Cal_Maintenance!$M59,Cal_Reclassifications!$M$9:$M$229,0),MATCH(Cal_Maintenance!V$8,Cal_Reclassifications!$T$7:$AK$7,0)),"")</f>
        <v/>
      </c>
      <c r="W59" s="17" t="str">
        <f>_xlfn.IFNA(INDEX(Cal_Reclassifications!$T$9:$AK$229,MATCH(Cal_Maintenance!$M59,Cal_Reclassifications!$M$9:$M$229,0),MATCH(Cal_Maintenance!W$8,Cal_Reclassifications!$T$7:$AK$7,0)),"")</f>
        <v/>
      </c>
      <c r="X59" s="17" t="str">
        <f>_xlfn.IFNA(INDEX(Cal_Reclassifications!$T$9:$AK$229,MATCH(Cal_Maintenance!$M59,Cal_Reclassifications!$M$9:$M$229,0),MATCH(Cal_Maintenance!X$8,Cal_Reclassifications!$T$7:$AK$7,0)),"")</f>
        <v/>
      </c>
      <c r="Y59" s="17" t="str">
        <f>_xlfn.IFNA(INDEX(Cal_Reclassifications!$T$9:$AK$229,MATCH(Cal_Maintenance!$M59,Cal_Reclassifications!$M$9:$M$229,0),MATCH(Cal_Maintenance!Y$8,Cal_Reclassifications!$T$7:$AK$7,0)),"")</f>
        <v/>
      </c>
      <c r="Z59" s="17" t="str">
        <f>_xlfn.IFNA(INDEX(Cal_Reclassifications!$T$9:$AK$229,MATCH(Cal_Maintenance!$M59,Cal_Reclassifications!$M$9:$M$229,0),MATCH(Cal_Maintenance!Z$8,Cal_Reclassifications!$T$7:$AK$7,0)),"")</f>
        <v/>
      </c>
      <c r="AA59" s="17" t="str">
        <f>_xlfn.IFNA(INDEX(Cal_Reclassifications!$T$9:$AK$229,MATCH(Cal_Maintenance!$M59,Cal_Reclassifications!$M$9:$M$229,0),MATCH(Cal_Maintenance!AA$8,Cal_Reclassifications!$T$7:$AK$7,0)),"")</f>
        <v/>
      </c>
      <c r="AB59" s="17" t="str">
        <f>_xlfn.IFNA(INDEX(Cal_Reclassifications!$T$9:$AK$229,MATCH(Cal_Maintenance!$M59,Cal_Reclassifications!$M$9:$M$229,0),MATCH(Cal_Maintenance!AB$8,Cal_Reclassifications!$T$7:$AK$7,0)),"")</f>
        <v/>
      </c>
      <c r="AC59" s="17" t="str">
        <f>_xlfn.IFNA(INDEX(Cal_Reclassifications!$T$9:$AK$229,MATCH(Cal_Maintenance!$M59,Cal_Reclassifications!$M$9:$M$229,0),MATCH(Cal_Maintenance!AC$8,Cal_Reclassifications!$T$7:$AK$7,0)),"")</f>
        <v/>
      </c>
      <c r="AD59" s="17" t="str">
        <f>_xlfn.IFNA(INDEX(Cal_Reclassifications!$T$9:$AK$229,MATCH(Cal_Maintenance!$M59,Cal_Reclassifications!$M$9:$M$229,0),MATCH(Cal_Maintenance!AD$8,Cal_Reclassifications!$T$7:$AK$7,0)),"")</f>
        <v/>
      </c>
      <c r="AE59" s="17" t="str">
        <f>_xlfn.IFNA(INDEX(Cal_Reclassifications!$T$9:$AK$229,MATCH(Cal_Maintenance!$M59,Cal_Reclassifications!$M$9:$M$229,0),MATCH(Cal_Maintenance!AE$8,Cal_Reclassifications!$T$7:$AK$7,0)),"")</f>
        <v/>
      </c>
      <c r="AF59" s="17" t="str">
        <f>_xlfn.IFNA(INDEX(Cal_Reclassifications!$T$9:$AK$229,MATCH(Cal_Maintenance!$M59,Cal_Reclassifications!$M$9:$M$229,0),MATCH(Cal_Maintenance!AF$8,Cal_Reclassifications!$T$7:$AK$7,0)),"")</f>
        <v/>
      </c>
      <c r="AG59" s="17" t="str">
        <f>_xlfn.IFNA(INDEX(Cal_Reclassifications!$T$9:$AK$229,MATCH(Cal_Maintenance!$M59,Cal_Reclassifications!$M$9:$M$229,0),MATCH(Cal_Maintenance!AG$8,Cal_Reclassifications!$T$7:$AK$7,0)),"")</f>
        <v/>
      </c>
      <c r="AH59" s="17" t="str">
        <f>_xlfn.IFNA(INDEX(Cal_Reclassifications!$T$9:$AK$229,MATCH(Cal_Maintenance!$M59,Cal_Reclassifications!$M$9:$M$229,0),MATCH(Cal_Maintenance!AH$8,Cal_Reclassifications!$T$7:$AK$7,0)),"")</f>
        <v/>
      </c>
      <c r="AI59" s="17" t="str">
        <f>_xlfn.IFNA(INDEX(Cal_Reclassifications!$T$9:$AK$229,MATCH(Cal_Maintenance!$M59,Cal_Reclassifications!$M$9:$M$229,0),MATCH(Cal_Maintenance!AI$8,Cal_Reclassifications!$T$7:$AK$7,0)),"")</f>
        <v/>
      </c>
      <c r="AJ59" s="17" t="str">
        <f>_xlfn.IFNA(INDEX(Cal_Reclassifications!$T$9:$AK$229,MATCH(Cal_Maintenance!$M59,Cal_Reclassifications!$M$9:$M$229,0),MATCH(Cal_Maintenance!AJ$8,Cal_Reclassifications!$T$7:$AK$7,0)),"")</f>
        <v/>
      </c>
      <c r="AK59" s="17" t="str">
        <f>_xlfn.IFNA(INDEX(Cal_Reclassifications!$T$9:$AK$229,MATCH(Cal_Maintenance!$M59,Cal_Reclassifications!$M$9:$M$229,0),MATCH(Cal_Maintenance!AK$8,Cal_Reclassifications!$T$7:$AK$7,0)),"")</f>
        <v/>
      </c>
      <c r="AM59" s="17">
        <f t="shared" si="11"/>
        <v>0</v>
      </c>
      <c r="AN59" s="17">
        <f t="shared" si="12"/>
        <v>0</v>
      </c>
      <c r="AO59" s="17">
        <f t="shared" si="13"/>
        <v>0</v>
      </c>
    </row>
    <row r="61" spans="2:57">
      <c r="H61" s="5" t="s">
        <v>204</v>
      </c>
      <c r="L61" s="5" t="s">
        <v>111</v>
      </c>
      <c r="T61" s="17">
        <f>SUM(T50:T59,T35:T44)/INDEX(Inp_SubOngoingEfficiency!$T$21:$AK$24,MATCH($F11&amp;"_Direct",Inp_SubOngoingEfficiency!$H$21:$H$24,0),MATCH(T$8,Inp_SubOngoingEfficiency!$T$7:$AK$7,0))</f>
        <v>0</v>
      </c>
      <c r="U61" s="17">
        <f>SUM(U50:U59,U35:U44)/INDEX(Inp_SubOngoingEfficiency!$T$21:$AK$24,MATCH($F11&amp;"_Direct",Inp_SubOngoingEfficiency!$H$21:$H$24,0),MATCH(U$8,Inp_SubOngoingEfficiency!$T$7:$AK$7,0))</f>
        <v>0</v>
      </c>
      <c r="V61" s="17">
        <f>SUM(V50:V59,V35:V44)/INDEX(Inp_SubOngoingEfficiency!$T$21:$AK$24,MATCH($F11&amp;"_Direct",Inp_SubOngoingEfficiency!$H$21:$H$24,0),MATCH(V$8,Inp_SubOngoingEfficiency!$T$7:$AK$7,0))</f>
        <v>0</v>
      </c>
      <c r="W61" s="17">
        <f>SUM(W50:W59,W35:W44)/INDEX(Inp_SubOngoingEfficiency!$T$21:$AK$24,MATCH($F11&amp;"_Direct",Inp_SubOngoingEfficiency!$H$21:$H$24,0),MATCH(W$8,Inp_SubOngoingEfficiency!$T$7:$AK$7,0))</f>
        <v>0</v>
      </c>
      <c r="X61" s="17">
        <f>SUM(X50:X59,X35:X44)/INDEX(Inp_SubOngoingEfficiency!$T$21:$AK$24,MATCH($F11&amp;"_Direct",Inp_SubOngoingEfficiency!$H$21:$H$24,0),MATCH(X$8,Inp_SubOngoingEfficiency!$T$7:$AK$7,0))</f>
        <v>0</v>
      </c>
      <c r="Y61" s="17">
        <f>SUM(Y50:Y59,Y35:Y44)/INDEX(Inp_SubOngoingEfficiency!$T$21:$AK$24,MATCH($F11&amp;"_Direct",Inp_SubOngoingEfficiency!$H$21:$H$24,0),MATCH(Y$8,Inp_SubOngoingEfficiency!$T$7:$AK$7,0))</f>
        <v>0</v>
      </c>
      <c r="Z61" s="17">
        <f>SUM(Z50:Z59,Z35:Z44)/INDEX(Inp_SubOngoingEfficiency!$T$21:$AK$24,MATCH($F11&amp;"_Direct",Inp_SubOngoingEfficiency!$H$21:$H$24,0),MATCH(Z$8,Inp_SubOngoingEfficiency!$T$7:$AK$7,0))</f>
        <v>0</v>
      </c>
      <c r="AA61" s="17">
        <f>SUM(AA50:AA59,AA35:AA44)/INDEX(Inp_SubOngoingEfficiency!$T$21:$AK$24,MATCH($F11&amp;"_Direct",Inp_SubOngoingEfficiency!$H$21:$H$24,0),MATCH(AA$8,Inp_SubOngoingEfficiency!$T$7:$AK$7,0))</f>
        <v>0</v>
      </c>
      <c r="AB61" s="17">
        <f>SUM(AB50:AB59,AB35:AB44)/INDEX(Inp_SubOngoingEfficiency!$T$21:$AK$24,MATCH($F11&amp;"_Direct",Inp_SubOngoingEfficiency!$H$21:$H$24,0),MATCH(AB$8,Inp_SubOngoingEfficiency!$T$7:$AK$7,0))</f>
        <v>0</v>
      </c>
      <c r="AC61" s="17">
        <f>SUM(AC50:AC59,AC35:AC44)/INDEX(Inp_SubOngoingEfficiency!$T$21:$AK$24,MATCH($F11&amp;"_Direct",Inp_SubOngoingEfficiency!$H$21:$H$24,0),MATCH(AC$8,Inp_SubOngoingEfficiency!$T$7:$AK$7,0))</f>
        <v>0</v>
      </c>
      <c r="AD61" s="17">
        <f>SUM(AD50:AD59,AD35:AD44)/INDEX(Inp_SubOngoingEfficiency!$T$21:$AK$24,MATCH($F11&amp;"_Direct",Inp_SubOngoingEfficiency!$H$21:$H$24,0),MATCH(AD$8,Inp_SubOngoingEfficiency!$T$7:$AK$7,0))</f>
        <v>0</v>
      </c>
      <c r="AE61" s="17">
        <f>SUM(AE50:AE59,AE35:AE44)/INDEX(Inp_SubOngoingEfficiency!$T$21:$AK$24,MATCH($F11&amp;"_Direct",Inp_SubOngoingEfficiency!$H$21:$H$24,0),MATCH(AE$8,Inp_SubOngoingEfficiency!$T$7:$AK$7,0))</f>
        <v>-1.7160798734818163E-2</v>
      </c>
      <c r="AF61" s="17">
        <f>SUM(AF50:AF59,AF35:AF44)/INDEX(Inp_SubOngoingEfficiency!$T$21:$AK$24,MATCH($F11&amp;"_Direct",Inp_SubOngoingEfficiency!$H$21:$H$24,0),MATCH(AF$8,Inp_SubOngoingEfficiency!$T$7:$AK$7,0))</f>
        <v>-9.7016427016101119E-3</v>
      </c>
      <c r="AG61" s="17">
        <f>SUM(AG50:AG59,AG35:AG44)/INDEX(Inp_SubOngoingEfficiency!$T$21:$AK$24,MATCH($F11&amp;"_Direct",Inp_SubOngoingEfficiency!$H$21:$H$24,0),MATCH(AG$8,Inp_SubOngoingEfficiency!$T$7:$AK$7,0))</f>
        <v>3.8692314742607286</v>
      </c>
      <c r="AH61" s="17">
        <f>SUM(AH50:AH59,AH35:AH44)/INDEX(Inp_SubOngoingEfficiency!$T$21:$AK$24,MATCH($F11&amp;"_Direct",Inp_SubOngoingEfficiency!$H$21:$H$24,0),MATCH(AH$8,Inp_SubOngoingEfficiency!$T$7:$AK$7,0))</f>
        <v>4.9481078855931884</v>
      </c>
      <c r="AI61" s="17">
        <f>SUM(AI50:AI59,AI35:AI44)/INDEX(Inp_SubOngoingEfficiency!$T$21:$AK$24,MATCH($F11&amp;"_Direct",Inp_SubOngoingEfficiency!$H$21:$H$24,0),MATCH(AI$8,Inp_SubOngoingEfficiency!$T$7:$AK$7,0))</f>
        <v>-1.0343448720317991E-2</v>
      </c>
      <c r="AJ61" s="17">
        <f>SUM(AJ50:AJ59,AJ35:AJ44)/INDEX(Inp_SubOngoingEfficiency!$T$21:$AK$24,MATCH($F11&amp;"_Direct",Inp_SubOngoingEfficiency!$H$21:$H$24,0),MATCH(AJ$8,Inp_SubOngoingEfficiency!$T$7:$AK$7,0))</f>
        <v>-1.0599060326724179E-2</v>
      </c>
      <c r="AK61" s="17">
        <f>SUM(AK50:AK59,AK35:AK44)/INDEX(Inp_SubOngoingEfficiency!$T$21:$AK$24,MATCH($F11&amp;"_Direct",Inp_SubOngoingEfficiency!$H$21:$H$24,0),MATCH(AK$8,Inp_SubOngoingEfficiency!$T$7:$AK$7,0))</f>
        <v>-2.0094348481920734E-2</v>
      </c>
      <c r="AM61" s="17">
        <f>SUM(T61:X61)</f>
        <v>0</v>
      </c>
      <c r="AN61" s="17">
        <f>SUM(Y61:AF61)</f>
        <v>-2.6862441436428276E-2</v>
      </c>
      <c r="AO61" s="17">
        <f>SUM(AG61:AK61)</f>
        <v>8.7763025023249543</v>
      </c>
    </row>
    <row r="62" spans="2:57">
      <c r="H62" s="5" t="s">
        <v>168</v>
      </c>
      <c r="L62" s="5" t="s">
        <v>111</v>
      </c>
      <c r="T62" s="17">
        <f t="shared" ref="T62:AK62" si="14">T29+T61</f>
        <v>0</v>
      </c>
      <c r="U62" s="17">
        <f t="shared" si="14"/>
        <v>0</v>
      </c>
      <c r="V62" s="17">
        <f t="shared" si="14"/>
        <v>0</v>
      </c>
      <c r="W62" s="17">
        <f t="shared" si="14"/>
        <v>0</v>
      </c>
      <c r="X62" s="17">
        <f t="shared" si="14"/>
        <v>0</v>
      </c>
      <c r="Y62" s="17">
        <f t="shared" si="14"/>
        <v>13.073577964000002</v>
      </c>
      <c r="Z62" s="17">
        <f t="shared" si="14"/>
        <v>10.769702833999999</v>
      </c>
      <c r="AA62" s="17">
        <f t="shared" si="14"/>
        <v>10.720593076</v>
      </c>
      <c r="AB62" s="17">
        <f t="shared" si="14"/>
        <v>11.494099096999999</v>
      </c>
      <c r="AC62" s="17">
        <f t="shared" si="14"/>
        <v>10.679570784000001</v>
      </c>
      <c r="AD62" s="17">
        <f t="shared" si="14"/>
        <v>14.915900000000001</v>
      </c>
      <c r="AE62" s="17">
        <f t="shared" si="14"/>
        <v>11.597784961265184</v>
      </c>
      <c r="AF62" s="17">
        <f t="shared" si="14"/>
        <v>11.423298357298391</v>
      </c>
      <c r="AG62" s="17">
        <f t="shared" si="14"/>
        <v>18.782883891260727</v>
      </c>
      <c r="AH62" s="17">
        <f t="shared" si="14"/>
        <v>19.931539863593187</v>
      </c>
      <c r="AI62" s="17">
        <f t="shared" si="14"/>
        <v>14.97480003727968</v>
      </c>
      <c r="AJ62" s="17">
        <f t="shared" si="14"/>
        <v>15.049433454673276</v>
      </c>
      <c r="AK62" s="17">
        <f t="shared" si="14"/>
        <v>15.119789063712247</v>
      </c>
      <c r="AM62" s="17">
        <f>SUM(T62:X62)</f>
        <v>0</v>
      </c>
      <c r="AN62" s="17">
        <f>SUM(Y62:AF62)</f>
        <v>94.674527073563581</v>
      </c>
      <c r="AO62" s="17">
        <f>SUM(AG62:AK62)</f>
        <v>83.858446310519113</v>
      </c>
    </row>
    <row r="64" spans="2:57" ht="1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32"/>
      <c r="AS64" s="11"/>
      <c r="AT64" s="11"/>
      <c r="AU64" s="11"/>
      <c r="AV64" s="11"/>
      <c r="AW64" s="11"/>
      <c r="AX64" s="11"/>
      <c r="AY64" s="11"/>
      <c r="AZ64" s="11"/>
      <c r="BA64" s="11"/>
      <c r="BB64" s="11"/>
      <c r="BC64" s="11"/>
      <c r="BD64" s="11"/>
      <c r="BE64" s="11"/>
    </row>
    <row r="65" spans="3:45">
      <c r="C65" s="25" t="str">
        <f>'Cal_Work mgt'!C65</f>
        <v xml:space="preserve">Specify cost line items (in column J) and value earmarked for separate assessment. A reduction in company submitted costs should be recorded with a negative sign. </v>
      </c>
    </row>
    <row r="67" spans="3:45">
      <c r="F67" s="17" t="str">
        <f>INDEX(Lists!M$34:M$89,MATCH(Cal_Maintenance!$I67,Lists!$P$34:$P$89,0),)</f>
        <v>Opex</v>
      </c>
      <c r="G67" s="17">
        <f>INDEX(Lists!N$34:N$89,MATCH(Cal_Maintenance!$I67,Lists!$P$34:$P$89,0),)</f>
        <v>0</v>
      </c>
      <c r="H67" s="17" t="str">
        <f>INDEX(Lists!O$34:O$89,MATCH(Cal_Maintenance!$I67,Lists!$P$34:$P$89,0),)</f>
        <v>Work Execution</v>
      </c>
      <c r="I67" s="17" t="str">
        <f t="shared" ref="I67:I76" si="15">$A$1</f>
        <v>Maintenance</v>
      </c>
      <c r="J67" s="57" t="s">
        <v>444</v>
      </c>
      <c r="L67" s="4" t="s">
        <v>111</v>
      </c>
      <c r="R67" s="14"/>
      <c r="T67" s="38"/>
      <c r="U67" s="38"/>
      <c r="V67" s="38"/>
      <c r="W67" s="38"/>
      <c r="X67" s="38"/>
      <c r="Y67" s="38">
        <v>0</v>
      </c>
      <c r="Z67" s="38">
        <v>0</v>
      </c>
      <c r="AA67" s="38">
        <v>0</v>
      </c>
      <c r="AB67" s="38">
        <v>0</v>
      </c>
      <c r="AC67" s="38">
        <v>0</v>
      </c>
      <c r="AD67" s="38">
        <v>0</v>
      </c>
      <c r="AE67" s="38">
        <v>0</v>
      </c>
      <c r="AF67" s="38">
        <v>0</v>
      </c>
      <c r="AG67" s="38">
        <v>0</v>
      </c>
      <c r="AH67" s="38">
        <v>0</v>
      </c>
      <c r="AI67" s="38">
        <v>0</v>
      </c>
      <c r="AJ67" s="38">
        <v>0</v>
      </c>
      <c r="AK67" s="38">
        <v>0</v>
      </c>
      <c r="AM67" s="17">
        <f t="shared" ref="AM67:AM76" si="16">SUM(T67:X67)</f>
        <v>0</v>
      </c>
      <c r="AN67" s="17">
        <f t="shared" ref="AN67:AN76" si="17">SUM(Y67:AF67)</f>
        <v>0</v>
      </c>
      <c r="AO67" s="17">
        <f t="shared" ref="AO67:AO76" si="18">SUM(AG67:AK67)</f>
        <v>0</v>
      </c>
      <c r="AS67" s="4" t="s">
        <v>477</v>
      </c>
    </row>
    <row r="68" spans="3:45">
      <c r="F68" s="17" t="str">
        <f>INDEX(Lists!M$34:M$89,MATCH(Cal_Maintenance!$I68,Lists!$P$34:$P$89,0),)</f>
        <v>Opex</v>
      </c>
      <c r="G68" s="17">
        <f>INDEX(Lists!N$34:N$89,MATCH(Cal_Maintenance!$I68,Lists!$P$34:$P$89,0),)</f>
        <v>0</v>
      </c>
      <c r="H68" s="17" t="str">
        <f>INDEX(Lists!O$34:O$89,MATCH(Cal_Maintenance!$I68,Lists!$P$34:$P$89,0),)</f>
        <v>Work Execution</v>
      </c>
      <c r="I68" s="17" t="str">
        <f t="shared" si="15"/>
        <v>Maintenance</v>
      </c>
      <c r="J68" s="57" t="s">
        <v>446</v>
      </c>
      <c r="L68" s="4" t="s">
        <v>111</v>
      </c>
      <c r="R68" s="14"/>
      <c r="T68" s="38"/>
      <c r="U68" s="38"/>
      <c r="V68" s="38"/>
      <c r="W68" s="38"/>
      <c r="X68" s="38"/>
      <c r="Y68" s="38">
        <v>0</v>
      </c>
      <c r="Z68" s="38">
        <v>0</v>
      </c>
      <c r="AA68" s="38">
        <v>-0.127</v>
      </c>
      <c r="AB68" s="38">
        <v>-0.109</v>
      </c>
      <c r="AC68" s="38">
        <v>0</v>
      </c>
      <c r="AD68" s="38">
        <v>-0.35899999999999999</v>
      </c>
      <c r="AE68" s="38">
        <v>-0.524424</v>
      </c>
      <c r="AF68" s="38">
        <v>-0.524424</v>
      </c>
      <c r="AG68" s="38">
        <v>-0.20200000000000001</v>
      </c>
      <c r="AH68" s="38">
        <v>-0.20200000000000001</v>
      </c>
      <c r="AI68" s="38">
        <v>-0.20200000000000001</v>
      </c>
      <c r="AJ68" s="38">
        <v>-0.20200000000000001</v>
      </c>
      <c r="AK68" s="38">
        <v>-0.20200000000000001</v>
      </c>
      <c r="AM68" s="17">
        <f t="shared" si="16"/>
        <v>0</v>
      </c>
      <c r="AN68" s="17">
        <f t="shared" si="17"/>
        <v>-1.643848</v>
      </c>
      <c r="AO68" s="17">
        <f t="shared" si="18"/>
        <v>-1.01</v>
      </c>
      <c r="AS68" s="4" t="s">
        <v>492</v>
      </c>
    </row>
    <row r="69" spans="3:45">
      <c r="F69" s="17" t="str">
        <f>INDEX(Lists!M$34:M$89,MATCH(Cal_Maintenance!$I69,Lists!$P$34:$P$89,0),)</f>
        <v>Opex</v>
      </c>
      <c r="G69" s="17">
        <f>INDEX(Lists!N$34:N$89,MATCH(Cal_Maintenance!$I69,Lists!$P$34:$P$89,0),)</f>
        <v>0</v>
      </c>
      <c r="H69" s="17" t="str">
        <f>INDEX(Lists!O$34:O$89,MATCH(Cal_Maintenance!$I69,Lists!$P$34:$P$89,0),)</f>
        <v>Work Execution</v>
      </c>
      <c r="I69" s="17" t="str">
        <f t="shared" si="15"/>
        <v>Maintenance</v>
      </c>
      <c r="J69" s="57" t="s">
        <v>451</v>
      </c>
      <c r="L69" s="4" t="s">
        <v>111</v>
      </c>
      <c r="R69" s="14"/>
      <c r="T69" s="38"/>
      <c r="U69" s="38"/>
      <c r="V69" s="38"/>
      <c r="W69" s="38"/>
      <c r="X69" s="38"/>
      <c r="Y69" s="38"/>
      <c r="Z69" s="38"/>
      <c r="AA69" s="38"/>
      <c r="AB69" s="38"/>
      <c r="AC69" s="38"/>
      <c r="AD69" s="38"/>
      <c r="AE69" s="38"/>
      <c r="AF69" s="38"/>
      <c r="AG69" s="137">
        <v>-6.4665E-2</v>
      </c>
      <c r="AH69" s="137">
        <v>-6.4413999999999999E-2</v>
      </c>
      <c r="AI69" s="137">
        <v>-6.3944000000000001E-2</v>
      </c>
      <c r="AJ69" s="137">
        <v>-6.3944000000000001E-2</v>
      </c>
      <c r="AK69" s="137">
        <v>-6.3944000000000001E-2</v>
      </c>
      <c r="AM69" s="17">
        <f t="shared" si="16"/>
        <v>0</v>
      </c>
      <c r="AN69" s="17">
        <f t="shared" si="17"/>
        <v>0</v>
      </c>
      <c r="AO69" s="17">
        <f t="shared" si="18"/>
        <v>-0.320911</v>
      </c>
      <c r="AS69" s="94" t="s">
        <v>494</v>
      </c>
    </row>
    <row r="70" spans="3:45">
      <c r="F70" s="17" t="str">
        <f>INDEX(Lists!M$34:M$89,MATCH(Cal_Maintenance!$I70,Lists!$P$34:$P$89,0),)</f>
        <v>Opex</v>
      </c>
      <c r="G70" s="17">
        <f>INDEX(Lists!N$34:N$89,MATCH(Cal_Maintenance!$I70,Lists!$P$34:$P$89,0),)</f>
        <v>0</v>
      </c>
      <c r="H70" s="17" t="str">
        <f>INDEX(Lists!O$34:O$89,MATCH(Cal_Maintenance!$I70,Lists!$P$34:$P$89,0),)</f>
        <v>Work Execution</v>
      </c>
      <c r="I70" s="17" t="str">
        <f t="shared" si="15"/>
        <v>Maintenance</v>
      </c>
      <c r="J70" s="57"/>
      <c r="L70" s="4" t="s">
        <v>111</v>
      </c>
      <c r="R70" s="14"/>
      <c r="T70" s="38"/>
      <c r="U70" s="38"/>
      <c r="V70" s="38"/>
      <c r="W70" s="38"/>
      <c r="X70" s="38"/>
      <c r="Y70" s="38"/>
      <c r="Z70" s="38"/>
      <c r="AA70" s="38"/>
      <c r="AB70" s="38"/>
      <c r="AC70" s="38"/>
      <c r="AD70" s="38"/>
      <c r="AE70" s="38"/>
      <c r="AF70" s="38"/>
      <c r="AG70" s="137"/>
      <c r="AH70" s="137"/>
      <c r="AI70" s="137"/>
      <c r="AJ70" s="137"/>
      <c r="AK70" s="137"/>
      <c r="AM70" s="17">
        <f t="shared" si="16"/>
        <v>0</v>
      </c>
      <c r="AN70" s="17">
        <f t="shared" si="17"/>
        <v>0</v>
      </c>
      <c r="AO70" s="17">
        <f t="shared" si="18"/>
        <v>0</v>
      </c>
      <c r="AS70" s="94" t="s">
        <v>495</v>
      </c>
    </row>
    <row r="71" spans="3:45">
      <c r="F71" s="17" t="str">
        <f>INDEX(Lists!M$34:M$89,MATCH(Cal_Maintenance!$I71,Lists!$P$34:$P$89,0),)</f>
        <v>Opex</v>
      </c>
      <c r="G71" s="17">
        <f>INDEX(Lists!N$34:N$89,MATCH(Cal_Maintenance!$I71,Lists!$P$34:$P$89,0),)</f>
        <v>0</v>
      </c>
      <c r="H71" s="17" t="str">
        <f>INDEX(Lists!O$34:O$89,MATCH(Cal_Maintenance!$I71,Lists!$P$34:$P$89,0),)</f>
        <v>Work Execution</v>
      </c>
      <c r="I71" s="17" t="str">
        <f t="shared" si="15"/>
        <v>Maintenance</v>
      </c>
      <c r="J71" s="57" t="s">
        <v>452</v>
      </c>
      <c r="L71" s="4" t="s">
        <v>111</v>
      </c>
      <c r="R71" s="14"/>
      <c r="T71" s="38"/>
      <c r="U71" s="38"/>
      <c r="V71" s="38"/>
      <c r="W71" s="38"/>
      <c r="X71" s="38"/>
      <c r="Y71" s="38"/>
      <c r="Z71" s="38"/>
      <c r="AA71" s="38"/>
      <c r="AB71" s="38"/>
      <c r="AC71" s="38"/>
      <c r="AD71" s="38"/>
      <c r="AE71" s="38"/>
      <c r="AF71" s="38"/>
      <c r="AG71" s="137">
        <v>-1.8780000000000001</v>
      </c>
      <c r="AH71" s="137">
        <v>-1.8780000000000001</v>
      </c>
      <c r="AI71" s="137">
        <v>-1.8780000000000001</v>
      </c>
      <c r="AJ71" s="137">
        <v>-1.8780000000000001</v>
      </c>
      <c r="AK71" s="137">
        <v>-1.8780000000000001</v>
      </c>
      <c r="AM71" s="17">
        <f t="shared" si="16"/>
        <v>0</v>
      </c>
      <c r="AN71" s="17">
        <f t="shared" si="17"/>
        <v>0</v>
      </c>
      <c r="AO71" s="17">
        <f t="shared" si="18"/>
        <v>-9.39</v>
      </c>
      <c r="AS71" s="94" t="s">
        <v>493</v>
      </c>
    </row>
    <row r="72" spans="3:45">
      <c r="F72" s="17" t="str">
        <f>INDEX(Lists!M$34:M$89,MATCH(Cal_Maintenance!$I72,Lists!$P$34:$P$89,0),)</f>
        <v>Opex</v>
      </c>
      <c r="G72" s="17">
        <f>INDEX(Lists!N$34:N$89,MATCH(Cal_Maintenance!$I72,Lists!$P$34:$P$89,0),)</f>
        <v>0</v>
      </c>
      <c r="H72" s="17" t="str">
        <f>INDEX(Lists!O$34:O$89,MATCH(Cal_Maintenance!$I72,Lists!$P$34:$P$89,0),)</f>
        <v>Work Execution</v>
      </c>
      <c r="I72" s="17" t="str">
        <f t="shared" si="15"/>
        <v>Maintenance</v>
      </c>
      <c r="L72" s="4" t="s">
        <v>111</v>
      </c>
      <c r="R72" s="14"/>
      <c r="T72" s="38"/>
      <c r="U72" s="38"/>
      <c r="V72" s="38"/>
      <c r="W72" s="38"/>
      <c r="X72" s="38"/>
      <c r="Y72" s="38"/>
      <c r="Z72" s="38"/>
      <c r="AA72" s="38"/>
      <c r="AB72" s="38"/>
      <c r="AC72" s="38"/>
      <c r="AD72" s="38"/>
      <c r="AE72" s="38"/>
      <c r="AF72" s="38"/>
      <c r="AG72" s="38"/>
      <c r="AH72" s="38"/>
      <c r="AI72" s="38"/>
      <c r="AJ72" s="38"/>
      <c r="AK72" s="38"/>
      <c r="AM72" s="17">
        <f t="shared" si="16"/>
        <v>0</v>
      </c>
      <c r="AN72" s="17">
        <f t="shared" si="17"/>
        <v>0</v>
      </c>
      <c r="AO72" s="17">
        <f t="shared" si="18"/>
        <v>0</v>
      </c>
    </row>
    <row r="73" spans="3:45">
      <c r="F73" s="17" t="str">
        <f>INDEX(Lists!M$34:M$89,MATCH(Cal_Maintenance!$I73,Lists!$P$34:$P$89,0),)</f>
        <v>Opex</v>
      </c>
      <c r="G73" s="17">
        <f>INDEX(Lists!N$34:N$89,MATCH(Cal_Maintenance!$I73,Lists!$P$34:$P$89,0),)</f>
        <v>0</v>
      </c>
      <c r="H73" s="17" t="str">
        <f>INDEX(Lists!O$34:O$89,MATCH(Cal_Maintenance!$I73,Lists!$P$34:$P$89,0),)</f>
        <v>Work Execution</v>
      </c>
      <c r="I73" s="17" t="str">
        <f t="shared" si="15"/>
        <v>Maintenance</v>
      </c>
      <c r="L73" s="4" t="s">
        <v>111</v>
      </c>
      <c r="R73" s="14"/>
      <c r="T73" s="38"/>
      <c r="U73" s="38"/>
      <c r="V73" s="38"/>
      <c r="W73" s="38"/>
      <c r="X73" s="38"/>
      <c r="Y73" s="38"/>
      <c r="Z73" s="38"/>
      <c r="AA73" s="38"/>
      <c r="AB73" s="38"/>
      <c r="AC73" s="38"/>
      <c r="AD73" s="38"/>
      <c r="AE73" s="38"/>
      <c r="AF73" s="38"/>
      <c r="AG73" s="38"/>
      <c r="AH73" s="38"/>
      <c r="AI73" s="38"/>
      <c r="AJ73" s="38"/>
      <c r="AK73" s="38"/>
      <c r="AM73" s="17">
        <f t="shared" si="16"/>
        <v>0</v>
      </c>
      <c r="AN73" s="17">
        <f t="shared" si="17"/>
        <v>0</v>
      </c>
      <c r="AO73" s="17">
        <f t="shared" si="18"/>
        <v>0</v>
      </c>
    </row>
    <row r="74" spans="3:45">
      <c r="F74" s="17" t="str">
        <f>INDEX(Lists!M$34:M$89,MATCH(Cal_Maintenance!$I74,Lists!$P$34:$P$89,0),)</f>
        <v>Opex</v>
      </c>
      <c r="G74" s="17">
        <f>INDEX(Lists!N$34:N$89,MATCH(Cal_Maintenance!$I74,Lists!$P$34:$P$89,0),)</f>
        <v>0</v>
      </c>
      <c r="H74" s="17" t="str">
        <f>INDEX(Lists!O$34:O$89,MATCH(Cal_Maintenance!$I74,Lists!$P$34:$P$89,0),)</f>
        <v>Work Execution</v>
      </c>
      <c r="I74" s="17" t="str">
        <f t="shared" si="15"/>
        <v>Maintenance</v>
      </c>
      <c r="L74" s="4" t="s">
        <v>111</v>
      </c>
      <c r="R74" s="14"/>
      <c r="T74" s="38"/>
      <c r="U74" s="38"/>
      <c r="V74" s="38"/>
      <c r="W74" s="38"/>
      <c r="X74" s="38"/>
      <c r="Y74" s="38"/>
      <c r="Z74" s="38"/>
      <c r="AA74" s="38"/>
      <c r="AB74" s="38"/>
      <c r="AC74" s="38"/>
      <c r="AD74" s="38"/>
      <c r="AE74" s="38"/>
      <c r="AF74" s="38"/>
      <c r="AG74" s="38"/>
      <c r="AH74" s="38"/>
      <c r="AI74" s="38"/>
      <c r="AJ74" s="38"/>
      <c r="AK74" s="38"/>
      <c r="AM74" s="17">
        <f t="shared" si="16"/>
        <v>0</v>
      </c>
      <c r="AN74" s="17">
        <f t="shared" si="17"/>
        <v>0</v>
      </c>
      <c r="AO74" s="17">
        <f t="shared" si="18"/>
        <v>0</v>
      </c>
    </row>
    <row r="75" spans="3:45">
      <c r="F75" s="17" t="str">
        <f>INDEX(Lists!M$34:M$89,MATCH(Cal_Maintenance!$I75,Lists!$P$34:$P$89,0),)</f>
        <v>Opex</v>
      </c>
      <c r="G75" s="17">
        <f>INDEX(Lists!N$34:N$89,MATCH(Cal_Maintenance!$I75,Lists!$P$34:$P$89,0),)</f>
        <v>0</v>
      </c>
      <c r="H75" s="17" t="str">
        <f>INDEX(Lists!O$34:O$89,MATCH(Cal_Maintenance!$I75,Lists!$P$34:$P$89,0),)</f>
        <v>Work Execution</v>
      </c>
      <c r="I75" s="17" t="str">
        <f t="shared" si="15"/>
        <v>Maintenance</v>
      </c>
      <c r="L75" s="4" t="s">
        <v>111</v>
      </c>
      <c r="R75" s="14"/>
      <c r="T75" s="38"/>
      <c r="U75" s="38"/>
      <c r="V75" s="38"/>
      <c r="W75" s="38"/>
      <c r="X75" s="38"/>
      <c r="Y75" s="38"/>
      <c r="Z75" s="38"/>
      <c r="AA75" s="38"/>
      <c r="AB75" s="38"/>
      <c r="AC75" s="38"/>
      <c r="AD75" s="38"/>
      <c r="AE75" s="38"/>
      <c r="AF75" s="38"/>
      <c r="AG75" s="38"/>
      <c r="AH75" s="38"/>
      <c r="AI75" s="38"/>
      <c r="AJ75" s="38"/>
      <c r="AK75" s="38"/>
      <c r="AM75" s="17">
        <f t="shared" si="16"/>
        <v>0</v>
      </c>
      <c r="AN75" s="17">
        <f t="shared" si="17"/>
        <v>0</v>
      </c>
      <c r="AO75" s="17">
        <f t="shared" si="18"/>
        <v>0</v>
      </c>
    </row>
    <row r="76" spans="3:45">
      <c r="F76" s="17" t="str">
        <f>INDEX(Lists!M$34:M$89,MATCH(Cal_Maintenance!$I76,Lists!$P$34:$P$89,0),)</f>
        <v>Opex</v>
      </c>
      <c r="G76" s="17">
        <f>INDEX(Lists!N$34:N$89,MATCH(Cal_Maintenance!$I76,Lists!$P$34:$P$89,0),)</f>
        <v>0</v>
      </c>
      <c r="H76" s="17" t="str">
        <f>INDEX(Lists!O$34:O$89,MATCH(Cal_Maintenance!$I76,Lists!$P$34:$P$89,0),)</f>
        <v>Work Execution</v>
      </c>
      <c r="I76" s="17" t="str">
        <f t="shared" si="15"/>
        <v>Maintenance</v>
      </c>
      <c r="L76" s="4" t="s">
        <v>111</v>
      </c>
      <c r="R76" s="14"/>
      <c r="T76" s="38"/>
      <c r="U76" s="38"/>
      <c r="V76" s="38"/>
      <c r="W76" s="38"/>
      <c r="X76" s="38"/>
      <c r="Y76" s="38"/>
      <c r="Z76" s="38"/>
      <c r="AA76" s="38"/>
      <c r="AB76" s="38"/>
      <c r="AC76" s="38"/>
      <c r="AD76" s="38"/>
      <c r="AE76" s="38"/>
      <c r="AF76" s="38"/>
      <c r="AG76" s="38"/>
      <c r="AH76" s="38"/>
      <c r="AI76" s="38"/>
      <c r="AJ76" s="38"/>
      <c r="AK76" s="38"/>
      <c r="AM76" s="17">
        <f t="shared" si="16"/>
        <v>0</v>
      </c>
      <c r="AN76" s="17">
        <f t="shared" si="17"/>
        <v>0</v>
      </c>
      <c r="AO76" s="17">
        <f t="shared" si="18"/>
        <v>0</v>
      </c>
    </row>
    <row r="78" spans="3:45">
      <c r="H78" s="5" t="s">
        <v>201</v>
      </c>
      <c r="L78" s="5" t="s">
        <v>111</v>
      </c>
      <c r="T78" s="17">
        <f>SUM(T67:T76)/INDEX(Inp_SubOngoingEfficiency!$T$21:$AK$24,MATCH($F11&amp;"_Direct",Inp_SubOngoingEfficiency!$H$21:$H$24,0),MATCH(T$8,Inp_SubOngoingEfficiency!$T$7:$AK$7,0))</f>
        <v>0</v>
      </c>
      <c r="U78" s="17">
        <f>SUM(U67:U76)/INDEX(Inp_SubOngoingEfficiency!$T$21:$AK$24,MATCH($F11&amp;"_Direct",Inp_SubOngoingEfficiency!$H$21:$H$24,0),MATCH(U$8,Inp_SubOngoingEfficiency!$T$7:$AK$7,0))</f>
        <v>0</v>
      </c>
      <c r="V78" s="17">
        <f>SUM(V67:V76)/INDEX(Inp_SubOngoingEfficiency!$T$21:$AK$24,MATCH($F11&amp;"_Direct",Inp_SubOngoingEfficiency!$H$21:$H$24,0),MATCH(V$8,Inp_SubOngoingEfficiency!$T$7:$AK$7,0))</f>
        <v>0</v>
      </c>
      <c r="W78" s="17">
        <f>SUM(W67:W76)/INDEX(Inp_SubOngoingEfficiency!$T$21:$AK$24,MATCH($F11&amp;"_Direct",Inp_SubOngoingEfficiency!$H$21:$H$24,0),MATCH(W$8,Inp_SubOngoingEfficiency!$T$7:$AK$7,0))</f>
        <v>0</v>
      </c>
      <c r="X78" s="17">
        <f>SUM(X67:X76)/INDEX(Inp_SubOngoingEfficiency!$T$21:$AK$24,MATCH($F11&amp;"_Direct",Inp_SubOngoingEfficiency!$H$21:$H$24,0),MATCH(X$8,Inp_SubOngoingEfficiency!$T$7:$AK$7,0))</f>
        <v>0</v>
      </c>
      <c r="Y78" s="17">
        <f>SUM(Y67:Y76)/INDEX(Inp_SubOngoingEfficiency!$T$21:$AK$24,MATCH($F11&amp;"_Direct",Inp_SubOngoingEfficiency!$H$21:$H$24,0),MATCH(Y$8,Inp_SubOngoingEfficiency!$T$7:$AK$7,0))</f>
        <v>0</v>
      </c>
      <c r="Z78" s="17">
        <f>SUM(Z67:Z76)/INDEX(Inp_SubOngoingEfficiency!$T$21:$AK$24,MATCH($F11&amp;"_Direct",Inp_SubOngoingEfficiency!$H$21:$H$24,0),MATCH(Z$8,Inp_SubOngoingEfficiency!$T$7:$AK$7,0))</f>
        <v>0</v>
      </c>
      <c r="AA78" s="17">
        <f>SUM(AA67:AA76)/INDEX(Inp_SubOngoingEfficiency!$T$21:$AK$24,MATCH($F11&amp;"_Direct",Inp_SubOngoingEfficiency!$H$21:$H$24,0),MATCH(AA$8,Inp_SubOngoingEfficiency!$T$7:$AK$7,0))</f>
        <v>-0.127</v>
      </c>
      <c r="AB78" s="17">
        <f>SUM(AB67:AB76)/INDEX(Inp_SubOngoingEfficiency!$T$21:$AK$24,MATCH($F11&amp;"_Direct",Inp_SubOngoingEfficiency!$H$21:$H$24,0),MATCH(AB$8,Inp_SubOngoingEfficiency!$T$7:$AK$7,0))</f>
        <v>-0.109</v>
      </c>
      <c r="AC78" s="17">
        <f>SUM(AC67:AC76)/INDEX(Inp_SubOngoingEfficiency!$T$21:$AK$24,MATCH($F11&amp;"_Direct",Inp_SubOngoingEfficiency!$H$21:$H$24,0),MATCH(AC$8,Inp_SubOngoingEfficiency!$T$7:$AK$7,0))</f>
        <v>0</v>
      </c>
      <c r="AD78" s="17">
        <f>SUM(AD67:AD76)/INDEX(Inp_SubOngoingEfficiency!$T$21:$AK$24,MATCH($F11&amp;"_Direct",Inp_SubOngoingEfficiency!$H$21:$H$24,0),MATCH(AD$8,Inp_SubOngoingEfficiency!$T$7:$AK$7,0))</f>
        <v>-0.35899999999999999</v>
      </c>
      <c r="AE78" s="17">
        <f>SUM(AE67:AE76)/INDEX(Inp_SubOngoingEfficiency!$T$21:$AK$24,MATCH($F11&amp;"_Direct",Inp_SubOngoingEfficiency!$H$21:$H$24,0),MATCH(AE$8,Inp_SubOngoingEfficiency!$T$7:$AK$7,0))</f>
        <v>-0.524424</v>
      </c>
      <c r="AF78" s="17">
        <f>SUM(AF67:AF76)/INDEX(Inp_SubOngoingEfficiency!$T$21:$AK$24,MATCH($F11&amp;"_Direct",Inp_SubOngoingEfficiency!$H$21:$H$24,0),MATCH(AF$8,Inp_SubOngoingEfficiency!$T$7:$AK$7,0))</f>
        <v>-0.52600676861167006</v>
      </c>
      <c r="AG78" s="17">
        <f>SUM(AG67:AG76)/INDEX(Inp_SubOngoingEfficiency!$T$21:$AK$24,MATCH($F11&amp;"_Direct",Inp_SubOngoingEfficiency!$H$21:$H$24,0),MATCH(AG$8,Inp_SubOngoingEfficiency!$T$7:$AK$7,0))</f>
        <v>-2.2009242460052953</v>
      </c>
      <c r="AH78" s="17">
        <f>SUM(AH67:AH76)/INDEX(Inp_SubOngoingEfficiency!$T$21:$AK$24,MATCH($F11&amp;"_Direct",Inp_SubOngoingEfficiency!$H$21:$H$24,0),MATCH(AH$8,Inp_SubOngoingEfficiency!$T$7:$AK$7,0))</f>
        <v>-2.2059715764235603</v>
      </c>
      <c r="AI78" s="17">
        <f>SUM(AI67:AI76)/INDEX(Inp_SubOngoingEfficiency!$T$21:$AK$24,MATCH($F11&amp;"_Direct",Inp_SubOngoingEfficiency!$H$21:$H$24,0),MATCH(AI$8,Inp_SubOngoingEfficiency!$T$7:$AK$7,0))</f>
        <v>-2.224489095207737</v>
      </c>
      <c r="AJ78" s="17">
        <f>SUM(AJ67:AJ76)/INDEX(Inp_SubOngoingEfficiency!$T$21:$AK$24,MATCH($F11&amp;"_Direct",Inp_SubOngoingEfficiency!$H$21:$H$24,0),MATCH(AJ$8,Inp_SubOngoingEfficiency!$T$7:$AK$7,0))</f>
        <v>-2.2794615948482262</v>
      </c>
      <c r="AK78" s="17">
        <f>SUM(AK67:AK76)/INDEX(Inp_SubOngoingEfficiency!$T$21:$AK$24,MATCH($F11&amp;"_Direct",Inp_SubOngoingEfficiency!$H$21:$H$24,0),MATCH(AK$8,Inp_SubOngoingEfficiency!$T$7:$AK$7,0))</f>
        <v>-2.2672127461002001</v>
      </c>
      <c r="AM78" s="17">
        <f>SUM(T78:X78)</f>
        <v>0</v>
      </c>
      <c r="AN78" s="17">
        <f>SUM(Y78:AF78)</f>
        <v>-1.64543076861167</v>
      </c>
      <c r="AO78" s="17">
        <f>SUM(AG78:AK78)</f>
        <v>-11.178059258585019</v>
      </c>
    </row>
    <row r="79" spans="3:45">
      <c r="H79" s="5" t="s">
        <v>169</v>
      </c>
      <c r="L79" s="5" t="s">
        <v>111</v>
      </c>
      <c r="T79" s="17">
        <f>T62+T78</f>
        <v>0</v>
      </c>
      <c r="U79" s="17">
        <f t="shared" ref="U79:AK79" si="19">U62+U78</f>
        <v>0</v>
      </c>
      <c r="V79" s="17">
        <f t="shared" si="19"/>
        <v>0</v>
      </c>
      <c r="W79" s="17">
        <f t="shared" si="19"/>
        <v>0</v>
      </c>
      <c r="X79" s="17">
        <f t="shared" si="19"/>
        <v>0</v>
      </c>
      <c r="Y79" s="17">
        <f t="shared" si="19"/>
        <v>13.073577964000002</v>
      </c>
      <c r="Z79" s="17">
        <f t="shared" si="19"/>
        <v>10.769702833999999</v>
      </c>
      <c r="AA79" s="17">
        <f t="shared" si="19"/>
        <v>10.593593075999999</v>
      </c>
      <c r="AB79" s="17">
        <f t="shared" si="19"/>
        <v>11.385099096999999</v>
      </c>
      <c r="AC79" s="17">
        <f t="shared" si="19"/>
        <v>10.679570784000001</v>
      </c>
      <c r="AD79" s="17">
        <f t="shared" si="19"/>
        <v>14.556900000000001</v>
      </c>
      <c r="AE79" s="17">
        <f t="shared" si="19"/>
        <v>11.073360961265184</v>
      </c>
      <c r="AF79" s="17">
        <f t="shared" si="19"/>
        <v>10.89729158868672</v>
      </c>
      <c r="AG79" s="17">
        <f t="shared" si="19"/>
        <v>16.581959645255431</v>
      </c>
      <c r="AH79" s="17">
        <f t="shared" si="19"/>
        <v>17.725568287169626</v>
      </c>
      <c r="AI79" s="17">
        <f t="shared" si="19"/>
        <v>12.750310942071943</v>
      </c>
      <c r="AJ79" s="17">
        <f t="shared" si="19"/>
        <v>12.769971859825048</v>
      </c>
      <c r="AK79" s="17">
        <f t="shared" si="19"/>
        <v>12.852576317612048</v>
      </c>
      <c r="AM79" s="17">
        <f>SUM(T79:X79)</f>
        <v>0</v>
      </c>
      <c r="AN79" s="17">
        <f>SUM(Y79:AF79)</f>
        <v>93.029096304951906</v>
      </c>
      <c r="AO79" s="17">
        <f>SUM(AG79:AK79)</f>
        <v>72.680387051934105</v>
      </c>
    </row>
    <row r="81" spans="2:57" s="94" customFormat="1" ht="15">
      <c r="B81" s="11" t="s">
        <v>144</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32"/>
      <c r="AS81" s="11"/>
      <c r="AT81" s="11"/>
      <c r="AU81" s="11"/>
      <c r="AV81" s="11"/>
      <c r="AW81" s="11"/>
      <c r="AX81" s="11"/>
      <c r="AY81" s="11"/>
      <c r="AZ81" s="11"/>
      <c r="BA81" s="11"/>
      <c r="BB81" s="11"/>
      <c r="BC81" s="11"/>
      <c r="BD81" s="11"/>
      <c r="BE81" s="11"/>
    </row>
    <row r="82" spans="2:57" s="94" customFormat="1">
      <c r="C82" s="25" t="s">
        <v>285</v>
      </c>
      <c r="AR82" s="33"/>
    </row>
    <row r="83" spans="2:57" s="94" customFormat="1">
      <c r="C83" s="25"/>
      <c r="AR83" s="33"/>
    </row>
    <row r="84" spans="2:57" s="94" customFormat="1">
      <c r="C84" s="118" t="s">
        <v>317</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s="94" customFormat="1">
      <c r="C85" s="25"/>
      <c r="AR85" s="33"/>
    </row>
    <row r="86" spans="2:57" s="93" customFormat="1">
      <c r="C86" s="134"/>
      <c r="D86" s="95"/>
      <c r="E86" s="97" t="str">
        <f>Cover!$F$13</f>
        <v>Sc</v>
      </c>
      <c r="F86" s="95" t="s">
        <v>283</v>
      </c>
      <c r="G86" s="95" t="str">
        <f>Local!$F$12</f>
        <v>GD1&amp;GD2 industry non-weighted</v>
      </c>
      <c r="H86" s="95" t="str">
        <f>$A$1</f>
        <v>Maintenance</v>
      </c>
      <c r="I86" s="95" t="s">
        <v>442</v>
      </c>
      <c r="J86" s="95"/>
      <c r="K86" s="95"/>
      <c r="L86" s="95" t="s">
        <v>295</v>
      </c>
      <c r="M86" s="17" t="str">
        <f>H86&amp;"_"&amp;I86</f>
        <v>Maintenance_Labour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0.66371438291804807</v>
      </c>
      <c r="Z86" s="16">
        <f>SUMIFS(Inp_LabourRatios!Z:Z,Inp_LabourRatios!$G:$G,$H86,Inp_LabourRatios!$H:$H,$G86)</f>
        <v>0.66371438291804807</v>
      </c>
      <c r="AA86" s="16">
        <f>SUMIFS(Inp_LabourRatios!AA:AA,Inp_LabourRatios!$G:$G,$H86,Inp_LabourRatios!$H:$H,$G86)</f>
        <v>0.66371438291804807</v>
      </c>
      <c r="AB86" s="16">
        <f>SUMIFS(Inp_LabourRatios!AB:AB,Inp_LabourRatios!$G:$G,$H86,Inp_LabourRatios!$H:$H,$G86)</f>
        <v>0.66371438291804807</v>
      </c>
      <c r="AC86" s="16">
        <f>SUMIFS(Inp_LabourRatios!AC:AC,Inp_LabourRatios!$G:$G,$H86,Inp_LabourRatios!$H:$H,$G86)</f>
        <v>0.66371438291804807</v>
      </c>
      <c r="AD86" s="16">
        <f>SUMIFS(Inp_LabourRatios!AD:AD,Inp_LabourRatios!$G:$G,$H86,Inp_LabourRatios!$H:$H,$G86)</f>
        <v>0.66371438291804807</v>
      </c>
      <c r="AE86" s="16">
        <f>SUMIFS(Inp_LabourRatios!AE:AE,Inp_LabourRatios!$G:$G,$H86,Inp_LabourRatios!$H:$H,$G86)</f>
        <v>0.66371438291804807</v>
      </c>
      <c r="AF86" s="16">
        <f>SUMIFS(Inp_LabourRatios!AF:AF,Inp_LabourRatios!$G:$G,$H86,Inp_LabourRatios!$H:$H,$G86)</f>
        <v>0.66371438291804807</v>
      </c>
      <c r="AG86" s="16">
        <f>SUMIFS(Inp_LabourRatios!AG:AG,Inp_LabourRatios!$G:$G,$H86,Inp_LabourRatios!$H:$H,$G86)</f>
        <v>0.66371438291804807</v>
      </c>
      <c r="AH86" s="16">
        <f>SUMIFS(Inp_LabourRatios!AH:AH,Inp_LabourRatios!$G:$G,$H86,Inp_LabourRatios!$H:$H,$G86)</f>
        <v>0.66371438291804807</v>
      </c>
      <c r="AI86" s="16">
        <f>SUMIFS(Inp_LabourRatios!AI:AI,Inp_LabourRatios!$G:$G,$H86,Inp_LabourRatios!$H:$H,$G86)</f>
        <v>0.66371438291804807</v>
      </c>
      <c r="AJ86" s="16">
        <f>SUMIFS(Inp_LabourRatios!AJ:AJ,Inp_LabourRatios!$G:$G,$H86,Inp_LabourRatios!$H:$H,$G86)</f>
        <v>0.66371438291804807</v>
      </c>
      <c r="AK86" s="16">
        <f>SUMIFS(Inp_LabourRatios!AK:AK,Inp_LabourRatios!$G:$G,$H86,Inp_LabourRatios!$H:$H,$G86)</f>
        <v>0.66371438291804807</v>
      </c>
      <c r="AR86" s="135"/>
    </row>
    <row r="87" spans="2:57" s="93" customFormat="1">
      <c r="C87" s="134"/>
      <c r="D87" s="95"/>
      <c r="E87" s="97" t="str">
        <f>Cover!$F$13</f>
        <v>Sc</v>
      </c>
      <c r="F87" s="95" t="s">
        <v>283</v>
      </c>
      <c r="G87" s="95" t="s">
        <v>596</v>
      </c>
      <c r="H87" s="95" t="str">
        <f>$A$1</f>
        <v>Maintenance</v>
      </c>
      <c r="I87" s="95" t="s">
        <v>442</v>
      </c>
      <c r="J87" s="95"/>
      <c r="K87" s="95"/>
      <c r="L87" s="95" t="s">
        <v>295</v>
      </c>
      <c r="M87" s="17" t="str">
        <f>H87&amp;"_"&amp;I87</f>
        <v>Maintenance_Labour</v>
      </c>
      <c r="T87" s="16">
        <f>SUMIFS(Inp_LabourRatios!T:T,Inp_LabourRatios!$G:$G,$H87,Inp_LabourRatios!$H:$H,$G87,Inp_LabourRatios!$E:$E,$E87)</f>
        <v>0</v>
      </c>
      <c r="U87" s="16">
        <f>SUMIFS(Inp_LabourRatios!U:U,Inp_LabourRatios!$G:$G,$H87,Inp_LabourRatios!$H:$H,$G87,Inp_LabourRatios!$E:$E,$E87)</f>
        <v>0</v>
      </c>
      <c r="V87" s="16">
        <f>SUMIFS(Inp_LabourRatios!V:V,Inp_LabourRatios!$G:$G,$H87,Inp_LabourRatios!$H:$H,$G87,Inp_LabourRatios!$E:$E,$E87)</f>
        <v>0</v>
      </c>
      <c r="W87" s="16">
        <f>SUMIFS(Inp_LabourRatios!W:W,Inp_LabourRatios!$G:$G,$H87,Inp_LabourRatios!$H:$H,$G87,Inp_LabourRatios!$E:$E,$E87)</f>
        <v>0</v>
      </c>
      <c r="X87" s="16">
        <f>SUMIFS(Inp_LabourRatios!X:X,Inp_LabourRatios!$G:$G,$H87,Inp_LabourRatios!$H:$H,$G87,Inp_LabourRatios!$E:$E,$E87)</f>
        <v>0</v>
      </c>
      <c r="Y87" s="16">
        <f>SUMIFS(Inp_LabourRatios!Y:Y,Inp_LabourRatios!$G:$G,$H87,Inp_LabourRatios!$H:$H,$G87,Inp_LabourRatios!$E:$E,$E87)</f>
        <v>0.49773754888818894</v>
      </c>
      <c r="Z87" s="16">
        <f>SUMIFS(Inp_LabourRatios!Z:Z,Inp_LabourRatios!$G:$G,$H87,Inp_LabourRatios!$H:$H,$G87,Inp_LabourRatios!$E:$E,$E87)</f>
        <v>0.61299410835721502</v>
      </c>
      <c r="AA87" s="16">
        <f>SUMIFS(Inp_LabourRatios!AA:AA,Inp_LabourRatios!$G:$G,$H87,Inp_LabourRatios!$H:$H,$G87,Inp_LabourRatios!$E:$E,$E87)</f>
        <v>0.630239193214575</v>
      </c>
      <c r="AB87" s="16">
        <f>SUMIFS(Inp_LabourRatios!AB:AB,Inp_LabourRatios!$G:$G,$H87,Inp_LabourRatios!$H:$H,$G87,Inp_LabourRatios!$E:$E,$E87)</f>
        <v>0.65370663195005163</v>
      </c>
      <c r="AC87" s="16">
        <f>SUMIFS(Inp_LabourRatios!AC:AC,Inp_LabourRatios!$G:$G,$H87,Inp_LabourRatios!$H:$H,$G87,Inp_LabourRatios!$E:$E,$E87)</f>
        <v>0.58043037734127723</v>
      </c>
      <c r="AD87" s="16">
        <f>SUMIFS(Inp_LabourRatios!AD:AD,Inp_LabourRatios!$G:$G,$H87,Inp_LabourRatios!$H:$H,$G87,Inp_LabourRatios!$E:$E,$E87)</f>
        <v>0.58460434837991682</v>
      </c>
      <c r="AE87" s="16">
        <f>SUMIFS(Inp_LabourRatios!AE:AE,Inp_LabourRatios!$G:$G,$H87,Inp_LabourRatios!$H:$H,$G87,Inp_LabourRatios!$E:$E,$E87)</f>
        <v>0.68727411577684372</v>
      </c>
      <c r="AF87" s="16">
        <f>SUMIFS(Inp_LabourRatios!AF:AF,Inp_LabourRatios!$G:$G,$H87,Inp_LabourRatios!$H:$H,$G87,Inp_LabourRatios!$E:$E,$E87)</f>
        <v>0.68730866789119216</v>
      </c>
      <c r="AG87" s="16">
        <f>SUMIFS(Inp_LabourRatios!AG:AG,Inp_LabourRatios!$G:$G,$H87,Inp_LabourRatios!$H:$H,$G87,Inp_LabourRatios!$E:$E,$E87)</f>
        <v>0.70162677373869498</v>
      </c>
      <c r="AH87" s="16">
        <f>SUMIFS(Inp_LabourRatios!AH:AH,Inp_LabourRatios!$G:$G,$H87,Inp_LabourRatios!$H:$H,$G87,Inp_LabourRatios!$E:$E,$E87)</f>
        <v>0.70026244016763139</v>
      </c>
      <c r="AI87" s="16">
        <f>SUMIFS(Inp_LabourRatios!AI:AI,Inp_LabourRatios!$G:$G,$H87,Inp_LabourRatios!$H:$H,$G87,Inp_LabourRatios!$E:$E,$E87)</f>
        <v>0.70023802213194242</v>
      </c>
      <c r="AJ87" s="16">
        <f>SUMIFS(Inp_LabourRatios!AJ:AJ,Inp_LabourRatios!$G:$G,$H87,Inp_LabourRatios!$H:$H,$G87,Inp_LabourRatios!$E:$E,$E87)</f>
        <v>0.69917501841462659</v>
      </c>
      <c r="AK87" s="16">
        <f>SUMIFS(Inp_LabourRatios!AK:AK,Inp_LabourRatios!$G:$G,$H87,Inp_LabourRatios!$H:$H,$G87,Inp_LabourRatios!$E:$E,$E87)</f>
        <v>0.69802691859554222</v>
      </c>
      <c r="AR87" s="135"/>
    </row>
    <row r="88" spans="2:57" s="93" customFormat="1">
      <c r="C88" s="184"/>
      <c r="D88" s="95"/>
      <c r="E88" s="97"/>
      <c r="F88" s="95"/>
      <c r="G88" s="95"/>
      <c r="H88" s="95"/>
      <c r="I88" s="95"/>
      <c r="J88" s="95"/>
      <c r="K88" s="95"/>
      <c r="L88" s="95"/>
      <c r="M88" s="103"/>
      <c r="T88" s="146"/>
      <c r="U88" s="146"/>
      <c r="V88" s="146"/>
      <c r="W88" s="146"/>
      <c r="X88" s="146"/>
      <c r="Y88" s="146"/>
      <c r="Z88" s="146"/>
      <c r="AA88" s="146"/>
      <c r="AB88" s="146"/>
      <c r="AC88" s="146"/>
      <c r="AD88" s="146"/>
      <c r="AE88" s="146"/>
      <c r="AF88" s="146"/>
      <c r="AG88" s="146"/>
      <c r="AH88" s="146"/>
      <c r="AI88" s="146"/>
      <c r="AJ88" s="146"/>
      <c r="AK88" s="146"/>
      <c r="AR88" s="135"/>
    </row>
    <row r="89" spans="2:57" s="93" customFormat="1">
      <c r="C89" s="184"/>
      <c r="D89" s="95"/>
      <c r="E89" s="97" t="str">
        <f>Cover!$F$13</f>
        <v>Sc</v>
      </c>
      <c r="F89" s="95" t="s">
        <v>599</v>
      </c>
      <c r="G89" s="95"/>
      <c r="H89" s="95" t="str">
        <f>$A$1</f>
        <v>Maintenance</v>
      </c>
      <c r="I89" s="95"/>
      <c r="J89" s="95"/>
      <c r="K89" s="95"/>
      <c r="L89" s="95"/>
      <c r="M89" s="103"/>
      <c r="T89" s="17">
        <v>1</v>
      </c>
      <c r="U89" s="17">
        <v>1</v>
      </c>
      <c r="V89" s="17">
        <v>1</v>
      </c>
      <c r="W89" s="17">
        <v>1</v>
      </c>
      <c r="X89" s="17">
        <v>1</v>
      </c>
      <c r="Y89" s="17">
        <f>(Y$96^$J$6)*(Y$113^$M$6)+(Y$102^$K$6)-1</f>
        <v>1</v>
      </c>
      <c r="Z89" s="17">
        <f t="shared" ref="Z89:AK89" si="20">(Z$96^$J$6)*(Z$113^$M$6)+(Z$102^$K$6)-1</f>
        <v>1</v>
      </c>
      <c r="AA89" s="17">
        <f t="shared" si="20"/>
        <v>1</v>
      </c>
      <c r="AB89" s="17">
        <f t="shared" si="20"/>
        <v>1</v>
      </c>
      <c r="AC89" s="17">
        <f t="shared" si="20"/>
        <v>1</v>
      </c>
      <c r="AD89" s="17">
        <f t="shared" si="20"/>
        <v>1</v>
      </c>
      <c r="AE89" s="17">
        <f t="shared" si="20"/>
        <v>1</v>
      </c>
      <c r="AF89" s="17">
        <f t="shared" si="20"/>
        <v>1</v>
      </c>
      <c r="AG89" s="17">
        <f t="shared" si="20"/>
        <v>1</v>
      </c>
      <c r="AH89" s="17">
        <f t="shared" si="20"/>
        <v>1</v>
      </c>
      <c r="AI89" s="17">
        <f t="shared" si="20"/>
        <v>1</v>
      </c>
      <c r="AJ89" s="17">
        <f t="shared" si="20"/>
        <v>1</v>
      </c>
      <c r="AK89" s="17">
        <f t="shared" si="20"/>
        <v>1</v>
      </c>
      <c r="AR89" s="135"/>
    </row>
    <row r="90" spans="2:57" s="93" customFormat="1">
      <c r="C90" s="184"/>
      <c r="D90" s="95"/>
      <c r="E90" s="97"/>
      <c r="F90" s="95"/>
      <c r="G90" s="95"/>
      <c r="H90" s="95"/>
      <c r="I90" s="95"/>
      <c r="J90" s="95"/>
      <c r="K90" s="95"/>
      <c r="L90" s="95"/>
      <c r="M90" s="103"/>
      <c r="T90" s="146"/>
      <c r="U90" s="146"/>
      <c r="V90" s="146"/>
      <c r="W90" s="146"/>
      <c r="X90" s="146"/>
      <c r="Y90" s="146"/>
      <c r="Z90" s="146"/>
      <c r="AA90" s="146"/>
      <c r="AB90" s="146"/>
      <c r="AC90" s="146"/>
      <c r="AD90" s="146"/>
      <c r="AE90" s="146"/>
      <c r="AF90" s="146"/>
      <c r="AG90" s="146"/>
      <c r="AH90" s="146"/>
      <c r="AI90" s="146"/>
      <c r="AJ90" s="146"/>
      <c r="AK90" s="146"/>
      <c r="AR90" s="135"/>
    </row>
    <row r="91" spans="2:57" s="93" customFormat="1">
      <c r="C91" s="134"/>
      <c r="D91" s="95"/>
      <c r="E91" s="97" t="str">
        <f>Cover!$F$13</f>
        <v>Sc</v>
      </c>
      <c r="F91" s="95" t="s">
        <v>284</v>
      </c>
      <c r="G91" s="95"/>
      <c r="H91" s="95" t="s">
        <v>443</v>
      </c>
      <c r="I91" s="124" t="str">
        <f>$A$1</f>
        <v>Maintenance</v>
      </c>
      <c r="J91" s="95"/>
      <c r="K91" s="95"/>
      <c r="L91" s="95" t="s">
        <v>111</v>
      </c>
      <c r="T91" s="98">
        <f t="shared" ref="T91:X91" si="21">T$79*(1-T$87+T$87/T$89)*T$86</f>
        <v>0</v>
      </c>
      <c r="U91" s="98">
        <f t="shared" si="21"/>
        <v>0</v>
      </c>
      <c r="V91" s="98">
        <f t="shared" si="21"/>
        <v>0</v>
      </c>
      <c r="W91" s="98">
        <f t="shared" si="21"/>
        <v>0</v>
      </c>
      <c r="X91" s="98">
        <f t="shared" si="21"/>
        <v>0</v>
      </c>
      <c r="Y91" s="98">
        <f>Y$79*(1-Y$87+Y$87/Y$89)*Y$86</f>
        <v>8.6771217309072526</v>
      </c>
      <c r="Z91" s="98">
        <f t="shared" ref="Z91:AK91" si="22">Z$79*(1-Z$87+Z$87/Z$89)*Z$86</f>
        <v>7.1480066706790621</v>
      </c>
      <c r="AA91" s="98">
        <f t="shared" si="22"/>
        <v>7.0311200913222462</v>
      </c>
      <c r="AB91" s="98">
        <f t="shared" si="22"/>
        <v>7.5564540216261813</v>
      </c>
      <c r="AC91" s="98">
        <f t="shared" si="22"/>
        <v>7.0881847327321754</v>
      </c>
      <c r="AD91" s="98">
        <f t="shared" si="22"/>
        <v>9.661623900699734</v>
      </c>
      <c r="AE91" s="98">
        <f t="shared" si="22"/>
        <v>7.3495489372349256</v>
      </c>
      <c r="AF91" s="98">
        <f t="shared" si="22"/>
        <v>7.2326891622632417</v>
      </c>
      <c r="AG91" s="98">
        <f t="shared" si="22"/>
        <v>11.005685113522684</v>
      </c>
      <c r="AH91" s="98">
        <f t="shared" si="22"/>
        <v>11.76471461759051</v>
      </c>
      <c r="AI91" s="98">
        <f t="shared" si="22"/>
        <v>8.4625647589305153</v>
      </c>
      <c r="AJ91" s="98">
        <f t="shared" si="22"/>
        <v>8.4756139928246199</v>
      </c>
      <c r="AK91" s="98">
        <f t="shared" si="22"/>
        <v>8.5304397595509993</v>
      </c>
      <c r="AR91" s="135"/>
    </row>
    <row r="92" spans="2:57" s="94" customFormat="1">
      <c r="AR92" s="33"/>
    </row>
    <row r="93" spans="2:57" s="94" customFormat="1">
      <c r="C93" s="12" t="s">
        <v>554</v>
      </c>
      <c r="D93" s="12"/>
      <c r="E93" s="12"/>
      <c r="F93" s="12"/>
      <c r="G93" s="12"/>
      <c r="H93" s="12"/>
      <c r="I93" s="12"/>
      <c r="J93" s="12"/>
      <c r="K93" s="12"/>
      <c r="L93" s="12"/>
      <c r="M93" s="12"/>
      <c r="N93" s="12"/>
      <c r="O93" s="12"/>
      <c r="P93" s="12"/>
      <c r="Q93" s="12"/>
      <c r="R93" s="12"/>
      <c r="S93" s="12"/>
      <c r="T93" s="12"/>
      <c r="U93" s="12"/>
      <c r="V93" s="12"/>
      <c r="W93" s="12"/>
      <c r="X93" s="12"/>
      <c r="Y93" s="12"/>
      <c r="Z93" s="12"/>
      <c r="AA93" s="12"/>
      <c r="AB93" s="12"/>
      <c r="AC93" s="12"/>
      <c r="AD93" s="12"/>
      <c r="AE93" s="12"/>
      <c r="AF93" s="12"/>
      <c r="AG93" s="12"/>
      <c r="AH93" s="12"/>
      <c r="AI93" s="12"/>
      <c r="AJ93" s="12"/>
      <c r="AK93" s="12"/>
      <c r="AL93" s="12"/>
      <c r="AM93" s="12"/>
      <c r="AN93" s="12"/>
      <c r="AO93" s="12"/>
      <c r="AP93" s="12"/>
      <c r="AQ93" s="12"/>
      <c r="AR93" s="12"/>
      <c r="AS93" s="12"/>
      <c r="AT93" s="12"/>
      <c r="AU93" s="12"/>
      <c r="AV93" s="12"/>
      <c r="AW93" s="12"/>
      <c r="AX93" s="12"/>
      <c r="AY93" s="12"/>
      <c r="AZ93" s="12"/>
      <c r="BA93" s="12"/>
      <c r="BB93" s="12"/>
      <c r="BC93" s="12"/>
      <c r="BD93" s="12"/>
      <c r="BE93" s="12"/>
    </row>
    <row r="94" spans="2:57" s="95" customFormat="1"/>
    <row r="95" spans="2:57" s="95" customFormat="1">
      <c r="C95" s="119"/>
      <c r="E95" s="71" t="str">
        <f>Cover!$F$13</f>
        <v>Sc</v>
      </c>
      <c r="F95" s="95" t="s">
        <v>466</v>
      </c>
      <c r="M95" s="124"/>
      <c r="T95" s="120">
        <f>SUMIFS(Inp_CostIndices!T$11:T$51,Inp_CostIndices!$E$11:$E$51,$E95,Inp_CostIndices!$F$11:$F$51,$F95)</f>
        <v>0</v>
      </c>
      <c r="U95" s="120">
        <f>SUMIFS(Inp_CostIndices!U$11:U$51,Inp_CostIndices!$E$11:$E$51,$E95,Inp_CostIndices!$F$11:$F$51,$F95)</f>
        <v>0</v>
      </c>
      <c r="V95" s="120">
        <f>SUMIFS(Inp_CostIndices!V$11:V$51,Inp_CostIndices!$E$11:$E$51,$E95,Inp_CostIndices!$F$11:$F$51,$F95)</f>
        <v>0</v>
      </c>
      <c r="W95" s="120">
        <f>SUMIFS(Inp_CostIndices!W$11:W$51,Inp_CostIndices!$E$11:$E$51,$E95,Inp_CostIndices!$F$11:$F$51,$F95)</f>
        <v>0</v>
      </c>
      <c r="X95" s="120">
        <f>SUMIFS(Inp_CostIndices!X$11:X$51,Inp_CostIndices!$E$11:$E$51,$E95,Inp_CostIndices!$F$11:$F$51,$F95)</f>
        <v>0</v>
      </c>
      <c r="Y95" s="120">
        <f>SUMIFS(Inp_CostIndices!Y$11:Y$51,Inp_CostIndices!$E$11:$E$51,$E95,Inp_CostIndices!$F$11:$F$51,$F95)</f>
        <v>1</v>
      </c>
      <c r="Z95" s="120">
        <f>SUMIFS(Inp_CostIndices!Z$11:Z$51,Inp_CostIndices!$E$11:$E$51,$E95,Inp_CostIndices!$F$11:$F$51,$F95)</f>
        <v>1</v>
      </c>
      <c r="AA95" s="120">
        <f>SUMIFS(Inp_CostIndices!AA$11:AA$51,Inp_CostIndices!$E$11:$E$51,$E95,Inp_CostIndices!$F$11:$F$51,$F95)</f>
        <v>1</v>
      </c>
      <c r="AB95" s="120">
        <f>SUMIFS(Inp_CostIndices!AB$11:AB$51,Inp_CostIndices!$E$11:$E$51,$E95,Inp_CostIndices!$F$11:$F$51,$F95)</f>
        <v>1</v>
      </c>
      <c r="AC95" s="120">
        <f>SUMIFS(Inp_CostIndices!AC$11:AC$51,Inp_CostIndices!$E$11:$E$51,$E95,Inp_CostIndices!$F$11:$F$51,$F95)</f>
        <v>1</v>
      </c>
      <c r="AD95" s="120">
        <f>SUMIFS(Inp_CostIndices!AD$11:AD$51,Inp_CostIndices!$E$11:$E$51,$E95,Inp_CostIndices!$F$11:$F$51,$F95)</f>
        <v>1</v>
      </c>
      <c r="AE95" s="120">
        <f>SUMIFS(Inp_CostIndices!AE$11:AE$51,Inp_CostIndices!$E$11:$E$51,$E95,Inp_CostIndices!$F$11:$F$51,$F95)</f>
        <v>1</v>
      </c>
      <c r="AF95" s="120">
        <f>SUMIFS(Inp_CostIndices!AF$11:AF$51,Inp_CostIndices!$E$11:$E$51,$E95,Inp_CostIndices!$F$11:$F$51,$F95)</f>
        <v>1</v>
      </c>
      <c r="AG95" s="120">
        <f>SUMIFS(Inp_CostIndices!AG$11:AG$51,Inp_CostIndices!$E$11:$E$51,$E95,Inp_CostIndices!$F$11:$F$51,$F95)</f>
        <v>1</v>
      </c>
      <c r="AH95" s="120">
        <f>SUMIFS(Inp_CostIndices!AH$11:AH$51,Inp_CostIndices!$E$11:$E$51,$E95,Inp_CostIndices!$F$11:$F$51,$F95)</f>
        <v>1</v>
      </c>
      <c r="AI95" s="120">
        <f>SUMIFS(Inp_CostIndices!AI$11:AI$51,Inp_CostIndices!$E$11:$E$51,$E95,Inp_CostIndices!$F$11:$F$51,$F95)</f>
        <v>1</v>
      </c>
      <c r="AJ95" s="120">
        <f>SUMIFS(Inp_CostIndices!AJ$11:AJ$51,Inp_CostIndices!$E$11:$E$51,$E95,Inp_CostIndices!$F$11:$F$51,$F95)</f>
        <v>1</v>
      </c>
      <c r="AK95" s="120">
        <f>SUMIFS(Inp_CostIndices!AK$11:AK$51,Inp_CostIndices!$E$11:$E$51,$E95,Inp_CostIndices!$F$11:$F$51,$F95)</f>
        <v>1</v>
      </c>
      <c r="AR95" s="121"/>
    </row>
    <row r="96" spans="2:57" s="95" customFormat="1">
      <c r="C96" s="119"/>
      <c r="E96" s="71" t="str">
        <f>Cover!$F$13</f>
        <v>Sc</v>
      </c>
      <c r="F96" s="95" t="s">
        <v>522</v>
      </c>
      <c r="H96" s="95" t="str">
        <f>$A$1</f>
        <v>Maintenance</v>
      </c>
      <c r="K96" s="95" t="s">
        <v>600</v>
      </c>
      <c r="L96" s="95" t="s">
        <v>295</v>
      </c>
      <c r="M96" s="136">
        <f>SUMIFS(Inp_CostIndices!Y:Y,Inp_CostIndices!$G:$G,$H96)</f>
        <v>1</v>
      </c>
      <c r="T96" s="98">
        <f>((T95-1)*$M96)+1</f>
        <v>0</v>
      </c>
      <c r="U96" s="98">
        <f t="shared" ref="U96:AK96" si="23">((U95-1)*$M96)+1</f>
        <v>0</v>
      </c>
      <c r="V96" s="98">
        <f t="shared" si="23"/>
        <v>0</v>
      </c>
      <c r="W96" s="98">
        <f t="shared" si="23"/>
        <v>0</v>
      </c>
      <c r="X96" s="98">
        <f t="shared" si="23"/>
        <v>0</v>
      </c>
      <c r="Y96" s="98">
        <f t="shared" si="23"/>
        <v>1</v>
      </c>
      <c r="Z96" s="98">
        <f t="shared" si="23"/>
        <v>1</v>
      </c>
      <c r="AA96" s="98">
        <f t="shared" si="23"/>
        <v>1</v>
      </c>
      <c r="AB96" s="98">
        <f t="shared" si="23"/>
        <v>1</v>
      </c>
      <c r="AC96" s="98">
        <f t="shared" si="23"/>
        <v>1</v>
      </c>
      <c r="AD96" s="98">
        <f t="shared" si="23"/>
        <v>1</v>
      </c>
      <c r="AE96" s="98">
        <f t="shared" si="23"/>
        <v>1</v>
      </c>
      <c r="AF96" s="98">
        <f t="shared" si="23"/>
        <v>1</v>
      </c>
      <c r="AG96" s="98">
        <f t="shared" si="23"/>
        <v>1</v>
      </c>
      <c r="AH96" s="98">
        <f t="shared" si="23"/>
        <v>1</v>
      </c>
      <c r="AI96" s="98">
        <f t="shared" si="23"/>
        <v>1</v>
      </c>
      <c r="AJ96" s="98">
        <f t="shared" si="23"/>
        <v>1</v>
      </c>
      <c r="AK96" s="98">
        <f t="shared" si="23"/>
        <v>1</v>
      </c>
      <c r="AR96" s="121"/>
    </row>
    <row r="97" spans="3:57" s="95" customFormat="1">
      <c r="E97" s="97"/>
      <c r="R97" s="156"/>
      <c r="AR97" s="121"/>
    </row>
    <row r="98" spans="3:57" s="95" customFormat="1">
      <c r="F98" s="122"/>
      <c r="H98" s="122" t="s">
        <v>553</v>
      </c>
      <c r="L98" s="122" t="s">
        <v>111</v>
      </c>
      <c r="T98" s="98">
        <f>IFERROR(T91*(T113^$M$6)*(1-T96),0)</f>
        <v>0</v>
      </c>
      <c r="U98" s="98">
        <f t="shared" ref="U98:AK98" si="24">IFERROR(U91*(U113^$M$6)*(1-U96),0)</f>
        <v>0</v>
      </c>
      <c r="V98" s="98">
        <f t="shared" si="24"/>
        <v>0</v>
      </c>
      <c r="W98" s="98">
        <f t="shared" si="24"/>
        <v>0</v>
      </c>
      <c r="X98" s="98">
        <f t="shared" si="24"/>
        <v>0</v>
      </c>
      <c r="Y98" s="98">
        <f t="shared" si="24"/>
        <v>0</v>
      </c>
      <c r="Z98" s="98">
        <f t="shared" si="24"/>
        <v>0</v>
      </c>
      <c r="AA98" s="98">
        <f t="shared" si="24"/>
        <v>0</v>
      </c>
      <c r="AB98" s="98">
        <f t="shared" si="24"/>
        <v>0</v>
      </c>
      <c r="AC98" s="98">
        <f t="shared" si="24"/>
        <v>0</v>
      </c>
      <c r="AD98" s="98">
        <f t="shared" si="24"/>
        <v>0</v>
      </c>
      <c r="AE98" s="98">
        <f t="shared" si="24"/>
        <v>0</v>
      </c>
      <c r="AF98" s="98">
        <f t="shared" si="24"/>
        <v>0</v>
      </c>
      <c r="AG98" s="98">
        <f t="shared" si="24"/>
        <v>0</v>
      </c>
      <c r="AH98" s="98">
        <f t="shared" si="24"/>
        <v>0</v>
      </c>
      <c r="AI98" s="98">
        <f t="shared" si="24"/>
        <v>0</v>
      </c>
      <c r="AJ98" s="98">
        <f t="shared" si="24"/>
        <v>0</v>
      </c>
      <c r="AK98" s="98">
        <f t="shared" si="24"/>
        <v>0</v>
      </c>
      <c r="AR98" s="121"/>
    </row>
    <row r="99" spans="3:57" s="94" customFormat="1">
      <c r="L99" s="5"/>
      <c r="AR99" s="33"/>
    </row>
    <row r="100" spans="3:57" s="94" customFormat="1">
      <c r="C100" s="12" t="s">
        <v>315</v>
      </c>
      <c r="D100" s="12"/>
      <c r="E100" s="12"/>
      <c r="F100" s="12"/>
      <c r="G100" s="12"/>
      <c r="H100" s="12"/>
      <c r="I100" s="12"/>
      <c r="J100" s="12"/>
      <c r="K100" s="12"/>
      <c r="L100" s="12"/>
      <c r="M100" s="12"/>
      <c r="N100" s="12"/>
      <c r="O100" s="12"/>
      <c r="P100" s="12"/>
      <c r="Q100" s="12"/>
      <c r="R100" s="12"/>
      <c r="S100" s="12"/>
      <c r="T100" s="12"/>
      <c r="U100" s="12"/>
      <c r="V100" s="12"/>
      <c r="W100" s="12"/>
      <c r="X100" s="12"/>
      <c r="Y100" s="12"/>
      <c r="Z100" s="12"/>
      <c r="AA100" s="12"/>
      <c r="AB100" s="12"/>
      <c r="AC100" s="12"/>
      <c r="AD100" s="12"/>
      <c r="AE100" s="12"/>
      <c r="AF100" s="12"/>
      <c r="AG100" s="12"/>
      <c r="AH100" s="12"/>
      <c r="AI100" s="12"/>
      <c r="AJ100" s="12"/>
      <c r="AK100" s="12"/>
      <c r="AL100" s="12"/>
      <c r="AM100" s="12"/>
      <c r="AN100" s="12"/>
      <c r="AO100" s="12"/>
      <c r="AP100" s="12"/>
      <c r="AQ100" s="12"/>
      <c r="AR100" s="12"/>
      <c r="AS100" s="12"/>
      <c r="AT100" s="12"/>
      <c r="AU100" s="12"/>
      <c r="AV100" s="12"/>
      <c r="AW100" s="12"/>
      <c r="AX100" s="12"/>
      <c r="AY100" s="12"/>
      <c r="AZ100" s="12"/>
      <c r="BA100" s="12"/>
      <c r="BB100" s="12"/>
      <c r="BC100" s="12"/>
      <c r="BD100" s="12"/>
      <c r="BE100" s="12"/>
    </row>
    <row r="101" spans="3:57" s="94" customFormat="1"/>
    <row r="102" spans="3:57" s="95" customFormat="1">
      <c r="E102" s="97" t="str">
        <f>Cover!$F$13</f>
        <v>Sc</v>
      </c>
      <c r="F102" s="95" t="s">
        <v>318</v>
      </c>
      <c r="H102" s="95" t="s">
        <v>165</v>
      </c>
      <c r="T102" s="120">
        <f>SUMIFS(Inp_CostIndices!T$11:T$51,Inp_CostIndices!$E$11:$E$51,$E102,Inp_CostIndices!$F$11:$F$51,$F102)</f>
        <v>0</v>
      </c>
      <c r="U102" s="120">
        <f>SUMIFS(Inp_CostIndices!U$11:U$51,Inp_CostIndices!$E$11:$E$51,$E102,Inp_CostIndices!$F$11:$F$51,$F102)</f>
        <v>0</v>
      </c>
      <c r="V102" s="120">
        <f>SUMIFS(Inp_CostIndices!V$11:V$51,Inp_CostIndices!$E$11:$E$51,$E102,Inp_CostIndices!$F$11:$F$51,$F102)</f>
        <v>0</v>
      </c>
      <c r="W102" s="120">
        <f>SUMIFS(Inp_CostIndices!W$11:W$51,Inp_CostIndices!$E$11:$E$51,$E102,Inp_CostIndices!$F$11:$F$51,$F102)</f>
        <v>0</v>
      </c>
      <c r="X102" s="120">
        <f>SUMIFS(Inp_CostIndices!X$11:X$51,Inp_CostIndices!$E$11:$E$51,$E102,Inp_CostIndices!$F$11:$F$51,$F102)</f>
        <v>0</v>
      </c>
      <c r="Y102" s="120">
        <f>SUMIFS(Inp_CostIndices!Y$11:Y$51,Inp_CostIndices!$E$11:$E$51,$E102,Inp_CostIndices!$F$11:$F$51,$F102)</f>
        <v>1.1499074638345925</v>
      </c>
      <c r="Z102" s="120">
        <f>SUMIFS(Inp_CostIndices!Z$11:Z$51,Inp_CostIndices!$E$11:$E$51,$E102,Inp_CostIndices!$F$11:$F$51,$F102)</f>
        <v>1.1502346038931466</v>
      </c>
      <c r="AA102" s="120">
        <f>SUMIFS(Inp_CostIndices!AA$11:AA$51,Inp_CostIndices!$E$11:$E$51,$E102,Inp_CostIndices!$F$11:$F$51,$F102)</f>
        <v>1.1501916312224567</v>
      </c>
      <c r="AB102" s="120">
        <f>SUMIFS(Inp_CostIndices!AB$11:AB$51,Inp_CostIndices!$E$11:$E$51,$E102,Inp_CostIndices!$F$11:$F$51,$F102)</f>
        <v>1.1501263354923568</v>
      </c>
      <c r="AC102" s="120">
        <f>SUMIFS(Inp_CostIndices!AC$11:AC$51,Inp_CostIndices!$E$11:$E$51,$E102,Inp_CostIndices!$F$11:$F$51,$F102)</f>
        <v>1.1504170248398768</v>
      </c>
      <c r="AD102" s="120">
        <f>SUMIFS(Inp_CostIndices!AD$11:AD$51,Inp_CostIndices!$E$11:$E$51,$E102,Inp_CostIndices!$F$11:$F$51,$F102)</f>
        <v>1.15000677109602</v>
      </c>
      <c r="AE102" s="120">
        <f>SUMIFS(Inp_CostIndices!AE$11:AE$51,Inp_CostIndices!$E$11:$E$51,$E102,Inp_CostIndices!$F$11:$F$51,$F102)</f>
        <v>1.1501952558574131</v>
      </c>
      <c r="AF102" s="120">
        <f>SUMIFS(Inp_CostIndices!AF$11:AF$51,Inp_CostIndices!$E$11:$E$51,$E102,Inp_CostIndices!$F$11:$F$51,$F102)</f>
        <v>1.1501952558574131</v>
      </c>
      <c r="AG102" s="120">
        <f>SUMIFS(Inp_CostIndices!AG$11:AG$51,Inp_CostIndices!$E$11:$E$51,$E102,Inp_CostIndices!$F$11:$F$51,$F102)</f>
        <v>1.1501952558574131</v>
      </c>
      <c r="AH102" s="120">
        <f>SUMIFS(Inp_CostIndices!AH$11:AH$51,Inp_CostIndices!$E$11:$E$51,$E102,Inp_CostIndices!$F$11:$F$51,$F102)</f>
        <v>1.1501952558574131</v>
      </c>
      <c r="AI102" s="120">
        <f>SUMIFS(Inp_CostIndices!AI$11:AI$51,Inp_CostIndices!$E$11:$E$51,$E102,Inp_CostIndices!$F$11:$F$51,$F102)</f>
        <v>1.1501952558574131</v>
      </c>
      <c r="AJ102" s="120">
        <f>SUMIFS(Inp_CostIndices!AJ$11:AJ$51,Inp_CostIndices!$E$11:$E$51,$E102,Inp_CostIndices!$F$11:$F$51,$F102)</f>
        <v>1.1501952558574131</v>
      </c>
      <c r="AK102" s="120">
        <f>SUMIFS(Inp_CostIndices!AK$11:AK$51,Inp_CostIndices!$E$11:$E$51,$E102,Inp_CostIndices!$F$11:$F$51,$F102)</f>
        <v>1.1501952558574131</v>
      </c>
    </row>
    <row r="103" spans="3:57" s="95" customFormat="1">
      <c r="F103" s="122"/>
      <c r="G103" s="122"/>
      <c r="H103" s="122" t="s">
        <v>319</v>
      </c>
      <c r="L103" s="122" t="s">
        <v>111</v>
      </c>
      <c r="T103" s="98">
        <f>IFERROR(T$91-T$91*T102,0)</f>
        <v>0</v>
      </c>
      <c r="U103" s="98">
        <f t="shared" ref="U103:AK103" si="25">IFERROR(U$91-U$91*U102,0)</f>
        <v>0</v>
      </c>
      <c r="V103" s="98">
        <f t="shared" si="25"/>
        <v>0</v>
      </c>
      <c r="W103" s="98">
        <f t="shared" si="25"/>
        <v>0</v>
      </c>
      <c r="X103" s="98">
        <f t="shared" si="25"/>
        <v>0</v>
      </c>
      <c r="Y103" s="98">
        <f t="shared" si="25"/>
        <v>-1.3007653120643354</v>
      </c>
      <c r="Z103" s="98">
        <f t="shared" si="25"/>
        <v>-1.0738779507950378</v>
      </c>
      <c r="AA103" s="98">
        <f t="shared" si="25"/>
        <v>-1.0560153958366767</v>
      </c>
      <c r="AB103" s="98">
        <f t="shared" si="25"/>
        <v>-1.1344227515832204</v>
      </c>
      <c r="AC103" s="98">
        <f t="shared" si="25"/>
        <v>-1.0661836590130118</v>
      </c>
      <c r="AD103" s="98">
        <f t="shared" si="25"/>
        <v>-1.4493090048881001</v>
      </c>
      <c r="AE103" s="98">
        <f t="shared" si="25"/>
        <v>-1.1038673830645775</v>
      </c>
      <c r="AF103" s="98">
        <f t="shared" si="25"/>
        <v>-1.0863155992632656</v>
      </c>
      <c r="AG103" s="98">
        <f t="shared" si="25"/>
        <v>-1.6530016915116619</v>
      </c>
      <c r="AH103" s="98">
        <f t="shared" si="25"/>
        <v>-1.7670043220784546</v>
      </c>
      <c r="AI103" s="98">
        <f t="shared" si="25"/>
        <v>-1.2710370791774963</v>
      </c>
      <c r="AJ103" s="98">
        <f t="shared" si="25"/>
        <v>-1.272997012200964</v>
      </c>
      <c r="AK103" s="98">
        <f t="shared" si="25"/>
        <v>-1.2812315822620111</v>
      </c>
      <c r="AR103" s="121"/>
    </row>
    <row r="104" spans="3:57" s="94" customFormat="1">
      <c r="AR104" s="33"/>
    </row>
    <row r="105" spans="3:57" s="94" customFormat="1">
      <c r="C105" s="12" t="s">
        <v>320</v>
      </c>
      <c r="D105" s="12"/>
      <c r="E105" s="12"/>
      <c r="F105" s="12"/>
      <c r="G105" s="12"/>
      <c r="H105" s="12"/>
      <c r="I105" s="12"/>
      <c r="J105" s="12"/>
      <c r="K105" s="12"/>
      <c r="L105" s="12"/>
      <c r="M105" s="12"/>
      <c r="N105" s="12"/>
      <c r="O105" s="12"/>
      <c r="P105" s="12"/>
      <c r="Q105" s="12"/>
      <c r="R105" s="12"/>
      <c r="S105" s="12"/>
      <c r="T105" s="12"/>
      <c r="U105" s="12"/>
      <c r="V105" s="12"/>
      <c r="W105" s="12"/>
      <c r="X105" s="12"/>
      <c r="Y105" s="12"/>
      <c r="Z105" s="12"/>
      <c r="AA105" s="12"/>
      <c r="AB105" s="12"/>
      <c r="AC105" s="12"/>
      <c r="AD105" s="12"/>
      <c r="AE105" s="12"/>
      <c r="AF105" s="12"/>
      <c r="AG105" s="12"/>
      <c r="AH105" s="12"/>
      <c r="AI105" s="12"/>
      <c r="AJ105" s="12"/>
      <c r="AK105" s="12"/>
      <c r="AL105" s="12"/>
      <c r="AM105" s="12"/>
      <c r="AN105" s="12"/>
      <c r="AO105" s="12"/>
      <c r="AP105" s="12"/>
      <c r="AQ105" s="12"/>
      <c r="AR105" s="12"/>
      <c r="AS105" s="12"/>
      <c r="AT105" s="12"/>
      <c r="AU105" s="12"/>
      <c r="AV105" s="12"/>
      <c r="AW105" s="12"/>
      <c r="AX105" s="12"/>
      <c r="AY105" s="12"/>
      <c r="AZ105" s="12"/>
      <c r="BA105" s="12"/>
      <c r="BB105" s="12"/>
      <c r="BC105" s="12"/>
      <c r="BD105" s="12"/>
      <c r="BE105" s="12"/>
    </row>
    <row r="106" spans="3:57" s="94" customFormat="1">
      <c r="AR106" s="33"/>
    </row>
    <row r="107" spans="3:57" s="94" customFormat="1">
      <c r="AR107" s="33"/>
    </row>
    <row r="108" spans="3:57" s="95" customFormat="1">
      <c r="E108" s="71" t="str">
        <f>Cover!$F$13</f>
        <v>Sc</v>
      </c>
      <c r="F108" s="95" t="s">
        <v>467</v>
      </c>
      <c r="H108" s="95" t="s">
        <v>261</v>
      </c>
      <c r="I108" s="124"/>
      <c r="T108" s="120">
        <f>SUMIFS(Inp_CostIndices!T$11:T$51,Inp_CostIndices!$E$11:$E$51,$E108,Inp_CostIndices!$F$11:$F$51,$F108)</f>
        <v>0</v>
      </c>
      <c r="U108" s="120">
        <f>SUMIFS(Inp_CostIndices!U$11:U$51,Inp_CostIndices!$E$11:$E$51,$E108,Inp_CostIndices!$F$11:$F$51,$F108)</f>
        <v>0</v>
      </c>
      <c r="V108" s="120">
        <f>SUMIFS(Inp_CostIndices!V$11:V$51,Inp_CostIndices!$E$11:$E$51,$E108,Inp_CostIndices!$F$11:$F$51,$F108)</f>
        <v>0</v>
      </c>
      <c r="W108" s="120">
        <f>SUMIFS(Inp_CostIndices!W$11:W$51,Inp_CostIndices!$E$11:$E$51,$E108,Inp_CostIndices!$F$11:$F$51,$F108)</f>
        <v>0</v>
      </c>
      <c r="X108" s="120">
        <f>SUMIFS(Inp_CostIndices!X$11:X$51,Inp_CostIndices!$E$11:$E$51,$E108,Inp_CostIndices!$F$11:$F$51,$F108)</f>
        <v>0</v>
      </c>
      <c r="Y108" s="120">
        <f>SUMIFS(Inp_CostIndices!Y$11:Y$51,Inp_CostIndices!$E$11:$E$51,$E108,Inp_CostIndices!$F$11:$F$51,$F108)</f>
        <v>1</v>
      </c>
      <c r="Z108" s="120">
        <f>SUMIFS(Inp_CostIndices!Z$11:Z$51,Inp_CostIndices!$E$11:$E$51,$E108,Inp_CostIndices!$F$11:$F$51,$F108)</f>
        <v>1</v>
      </c>
      <c r="AA108" s="120">
        <f>SUMIFS(Inp_CostIndices!AA$11:AA$51,Inp_CostIndices!$E$11:$E$51,$E108,Inp_CostIndices!$F$11:$F$51,$F108)</f>
        <v>1</v>
      </c>
      <c r="AB108" s="120">
        <f>SUMIFS(Inp_CostIndices!AB$11:AB$51,Inp_CostIndices!$E$11:$E$51,$E108,Inp_CostIndices!$F$11:$F$51,$F108)</f>
        <v>1</v>
      </c>
      <c r="AC108" s="120">
        <f>SUMIFS(Inp_CostIndices!AC$11:AC$51,Inp_CostIndices!$E$11:$E$51,$E108,Inp_CostIndices!$F$11:$F$51,$F108)</f>
        <v>1</v>
      </c>
      <c r="AD108" s="120">
        <f>SUMIFS(Inp_CostIndices!AD$11:AD$51,Inp_CostIndices!$E$11:$E$51,$E108,Inp_CostIndices!$F$11:$F$51,$F108)</f>
        <v>1</v>
      </c>
      <c r="AE108" s="120">
        <f>SUMIFS(Inp_CostIndices!AE$11:AE$51,Inp_CostIndices!$E$11:$E$51,$E108,Inp_CostIndices!$F$11:$F$51,$F108)</f>
        <v>1</v>
      </c>
      <c r="AF108" s="120">
        <f>SUMIFS(Inp_CostIndices!AF$11:AF$51,Inp_CostIndices!$E$11:$E$51,$E108,Inp_CostIndices!$F$11:$F$51,$F108)</f>
        <v>1</v>
      </c>
      <c r="AG108" s="120">
        <f>SUMIFS(Inp_CostIndices!AG$11:AG$51,Inp_CostIndices!$E$11:$E$51,$E108,Inp_CostIndices!$F$11:$F$51,$F108)</f>
        <v>1</v>
      </c>
      <c r="AH108" s="120">
        <f>SUMIFS(Inp_CostIndices!AH$11:AH$51,Inp_CostIndices!$E$11:$E$51,$E108,Inp_CostIndices!$F$11:$F$51,$F108)</f>
        <v>1</v>
      </c>
      <c r="AI108" s="120">
        <f>SUMIFS(Inp_CostIndices!AI$11:AI$51,Inp_CostIndices!$E$11:$E$51,$E108,Inp_CostIndices!$F$11:$F$51,$F108)</f>
        <v>1</v>
      </c>
      <c r="AJ108" s="120">
        <f>SUMIFS(Inp_CostIndices!AJ$11:AJ$51,Inp_CostIndices!$E$11:$E$51,$E108,Inp_CostIndices!$F$11:$F$51,$F108)</f>
        <v>1</v>
      </c>
      <c r="AK108" s="120">
        <f>SUMIFS(Inp_CostIndices!AK$11:AK$51,Inp_CostIndices!$E$11:$E$51,$E108,Inp_CostIndices!$F$11:$F$51,$F108)</f>
        <v>1</v>
      </c>
      <c r="AR108" s="121"/>
    </row>
    <row r="109" spans="3:57" s="95" customFormat="1">
      <c r="H109" s="122" t="s">
        <v>321</v>
      </c>
      <c r="L109" s="122" t="s">
        <v>111</v>
      </c>
      <c r="T109" s="98">
        <f t="shared" ref="T109:AK109" si="26">IFERROR(T96/T108-T96,0)</f>
        <v>0</v>
      </c>
      <c r="U109" s="98">
        <f t="shared" si="26"/>
        <v>0</v>
      </c>
      <c r="V109" s="98">
        <f t="shared" si="26"/>
        <v>0</v>
      </c>
      <c r="W109" s="98">
        <f t="shared" si="26"/>
        <v>0</v>
      </c>
      <c r="X109" s="98">
        <f t="shared" si="26"/>
        <v>0</v>
      </c>
      <c r="Y109" s="98">
        <f t="shared" si="26"/>
        <v>0</v>
      </c>
      <c r="Z109" s="98">
        <f t="shared" si="26"/>
        <v>0</v>
      </c>
      <c r="AA109" s="98">
        <f t="shared" si="26"/>
        <v>0</v>
      </c>
      <c r="AB109" s="98">
        <f t="shared" si="26"/>
        <v>0</v>
      </c>
      <c r="AC109" s="98">
        <f t="shared" si="26"/>
        <v>0</v>
      </c>
      <c r="AD109" s="98">
        <f t="shared" si="26"/>
        <v>0</v>
      </c>
      <c r="AE109" s="98">
        <f t="shared" si="26"/>
        <v>0</v>
      </c>
      <c r="AF109" s="98">
        <f t="shared" si="26"/>
        <v>0</v>
      </c>
      <c r="AG109" s="98">
        <f t="shared" si="26"/>
        <v>0</v>
      </c>
      <c r="AH109" s="98">
        <f t="shared" si="26"/>
        <v>0</v>
      </c>
      <c r="AI109" s="98">
        <f t="shared" si="26"/>
        <v>0</v>
      </c>
      <c r="AJ109" s="98">
        <f t="shared" si="26"/>
        <v>0</v>
      </c>
      <c r="AK109" s="98">
        <f t="shared" si="26"/>
        <v>0</v>
      </c>
    </row>
    <row r="110" spans="3:57" s="94" customFormat="1"/>
    <row r="111" spans="3:57" s="94" customFormat="1">
      <c r="C111" s="12" t="s">
        <v>322</v>
      </c>
      <c r="D111" s="12"/>
      <c r="E111" s="12"/>
      <c r="F111" s="12"/>
      <c r="G111" s="12"/>
      <c r="H111" s="12"/>
      <c r="I111" s="12"/>
      <c r="J111" s="12"/>
      <c r="K111" s="12"/>
      <c r="L111" s="12"/>
      <c r="M111" s="12"/>
      <c r="N111" s="12"/>
      <c r="O111" s="12"/>
      <c r="P111" s="12"/>
      <c r="Q111" s="12"/>
      <c r="R111" s="12"/>
      <c r="S111" s="12"/>
      <c r="T111" s="12"/>
      <c r="U111" s="12"/>
      <c r="V111" s="12"/>
      <c r="W111" s="12"/>
      <c r="X111" s="12"/>
      <c r="Y111" s="12"/>
      <c r="Z111" s="12"/>
      <c r="AA111" s="12"/>
      <c r="AB111" s="12"/>
      <c r="AC111" s="12"/>
      <c r="AD111" s="12"/>
      <c r="AE111" s="12"/>
      <c r="AF111" s="12"/>
      <c r="AG111" s="12"/>
      <c r="AH111" s="12"/>
      <c r="AI111" s="12"/>
      <c r="AJ111" s="12"/>
      <c r="AK111" s="12"/>
      <c r="AL111" s="12"/>
      <c r="AM111" s="12"/>
      <c r="AN111" s="12"/>
      <c r="AO111" s="12"/>
      <c r="AP111" s="12"/>
      <c r="AQ111" s="12"/>
      <c r="AR111" s="12"/>
      <c r="AS111" s="12"/>
      <c r="AT111" s="12"/>
      <c r="AU111" s="12"/>
      <c r="AV111" s="12"/>
      <c r="AW111" s="12"/>
      <c r="AX111" s="12"/>
      <c r="AY111" s="12"/>
      <c r="AZ111" s="12"/>
      <c r="BA111" s="12"/>
      <c r="BB111" s="12"/>
      <c r="BC111" s="12"/>
      <c r="BD111" s="12"/>
      <c r="BE111" s="12"/>
    </row>
    <row r="112" spans="3:57" s="94" customFormat="1"/>
    <row r="113" spans="3:57" s="95" customFormat="1">
      <c r="E113" s="97" t="str">
        <f>Cover!$F$13</f>
        <v>Sc</v>
      </c>
      <c r="F113" s="95" t="s">
        <v>468</v>
      </c>
      <c r="H113" s="95" t="s">
        <v>262</v>
      </c>
      <c r="I113" s="124"/>
      <c r="M113" s="94"/>
      <c r="T113" s="120">
        <f>SUMIFS(Inp_CostIndices!T$11:T$51,Inp_CostIndices!$E$11:$E$51,$E113,Inp_CostIndices!$F$11:$F$51,$F113)</f>
        <v>0</v>
      </c>
      <c r="U113" s="120">
        <f>SUMIFS(Inp_CostIndices!U$11:U$51,Inp_CostIndices!$E$11:$E$51,$E113,Inp_CostIndices!$F$11:$F$51,$F113)</f>
        <v>0</v>
      </c>
      <c r="V113" s="120">
        <f>SUMIFS(Inp_CostIndices!V$11:V$51,Inp_CostIndices!$E$11:$E$51,$E113,Inp_CostIndices!$F$11:$F$51,$F113)</f>
        <v>0</v>
      </c>
      <c r="W113" s="120">
        <f>SUMIFS(Inp_CostIndices!W$11:W$51,Inp_CostIndices!$E$11:$E$51,$E113,Inp_CostIndices!$F$11:$F$51,$F113)</f>
        <v>0</v>
      </c>
      <c r="X113" s="120">
        <f>SUMIFS(Inp_CostIndices!X$11:X$51,Inp_CostIndices!$E$11:$E$51,$E113,Inp_CostIndices!$F$11:$F$51,$F113)</f>
        <v>0</v>
      </c>
      <c r="Y113" s="120">
        <f>SUMIFS(Inp_CostIndices!Y$11:Y$51,Inp_CostIndices!$E$11:$E$51,$E113,Inp_CostIndices!$F$11:$F$51,$F113)</f>
        <v>1</v>
      </c>
      <c r="Z113" s="120">
        <f>SUMIFS(Inp_CostIndices!Z$11:Z$51,Inp_CostIndices!$E$11:$E$51,$E113,Inp_CostIndices!$F$11:$F$51,$F113)</f>
        <v>1</v>
      </c>
      <c r="AA113" s="120">
        <f>SUMIFS(Inp_CostIndices!AA$11:AA$51,Inp_CostIndices!$E$11:$E$51,$E113,Inp_CostIndices!$F$11:$F$51,$F113)</f>
        <v>1</v>
      </c>
      <c r="AB113" s="120">
        <f>SUMIFS(Inp_CostIndices!AB$11:AB$51,Inp_CostIndices!$E$11:$E$51,$E113,Inp_CostIndices!$F$11:$F$51,$F113)</f>
        <v>1</v>
      </c>
      <c r="AC113" s="120">
        <f>SUMIFS(Inp_CostIndices!AC$11:AC$51,Inp_CostIndices!$E$11:$E$51,$E113,Inp_CostIndices!$F$11:$F$51,$F113)</f>
        <v>1</v>
      </c>
      <c r="AD113" s="120">
        <f>SUMIFS(Inp_CostIndices!AD$11:AD$51,Inp_CostIndices!$E$11:$E$51,$E113,Inp_CostIndices!$F$11:$F$51,$F113)</f>
        <v>1</v>
      </c>
      <c r="AE113" s="120">
        <f>SUMIFS(Inp_CostIndices!AE$11:AE$51,Inp_CostIndices!$E$11:$E$51,$E113,Inp_CostIndices!$F$11:$F$51,$F113)</f>
        <v>1</v>
      </c>
      <c r="AF113" s="120">
        <f>SUMIFS(Inp_CostIndices!AF$11:AF$51,Inp_CostIndices!$E$11:$E$51,$E113,Inp_CostIndices!$F$11:$F$51,$F113)</f>
        <v>1</v>
      </c>
      <c r="AG113" s="120">
        <f>SUMIFS(Inp_CostIndices!AG$11:AG$51,Inp_CostIndices!$E$11:$E$51,$E113,Inp_CostIndices!$F$11:$F$51,$F113)</f>
        <v>1</v>
      </c>
      <c r="AH113" s="120">
        <f>SUMIFS(Inp_CostIndices!AH$11:AH$51,Inp_CostIndices!$E$11:$E$51,$E113,Inp_CostIndices!$F$11:$F$51,$F113)</f>
        <v>1</v>
      </c>
      <c r="AI113" s="120">
        <f>SUMIFS(Inp_CostIndices!AI$11:AI$51,Inp_CostIndices!$E$11:$E$51,$E113,Inp_CostIndices!$F$11:$F$51,$F113)</f>
        <v>1</v>
      </c>
      <c r="AJ113" s="120">
        <f>SUMIFS(Inp_CostIndices!AJ$11:AJ$51,Inp_CostIndices!$E$11:$E$51,$E113,Inp_CostIndices!$F$11:$F$51,$F113)</f>
        <v>1</v>
      </c>
      <c r="AK113" s="120">
        <f>SUMIFS(Inp_CostIndices!AK$11:AK$51,Inp_CostIndices!$E$11:$E$51,$E113,Inp_CostIndices!$F$11:$F$51,$F113)</f>
        <v>1</v>
      </c>
    </row>
    <row r="114" spans="3:57" s="95" customFormat="1">
      <c r="F114" s="122"/>
      <c r="H114" s="122" t="s">
        <v>323</v>
      </c>
      <c r="L114" s="122" t="s">
        <v>111</v>
      </c>
      <c r="T114" s="98">
        <f>IFERROR(T$91-T$91*T113,0)</f>
        <v>0</v>
      </c>
      <c r="U114" s="98">
        <f t="shared" ref="U114:AK114" si="27">IFERROR(U$91-U$91*U113,0)</f>
        <v>0</v>
      </c>
      <c r="V114" s="98">
        <f t="shared" si="27"/>
        <v>0</v>
      </c>
      <c r="W114" s="98">
        <f t="shared" si="27"/>
        <v>0</v>
      </c>
      <c r="X114" s="98">
        <f t="shared" si="27"/>
        <v>0</v>
      </c>
      <c r="Y114" s="98">
        <f t="shared" si="27"/>
        <v>0</v>
      </c>
      <c r="Z114" s="98">
        <f t="shared" si="27"/>
        <v>0</v>
      </c>
      <c r="AA114" s="98">
        <f t="shared" si="27"/>
        <v>0</v>
      </c>
      <c r="AB114" s="98">
        <f t="shared" si="27"/>
        <v>0</v>
      </c>
      <c r="AC114" s="98">
        <f t="shared" si="27"/>
        <v>0</v>
      </c>
      <c r="AD114" s="98">
        <f t="shared" si="27"/>
        <v>0</v>
      </c>
      <c r="AE114" s="98">
        <f t="shared" si="27"/>
        <v>0</v>
      </c>
      <c r="AF114" s="98">
        <f t="shared" si="27"/>
        <v>0</v>
      </c>
      <c r="AG114" s="98">
        <f t="shared" si="27"/>
        <v>0</v>
      </c>
      <c r="AH114" s="98">
        <f t="shared" si="27"/>
        <v>0</v>
      </c>
      <c r="AI114" s="98">
        <f t="shared" si="27"/>
        <v>0</v>
      </c>
      <c r="AJ114" s="98">
        <f t="shared" si="27"/>
        <v>0</v>
      </c>
      <c r="AK114" s="98">
        <f t="shared" si="27"/>
        <v>0</v>
      </c>
      <c r="AM114" s="124"/>
      <c r="AN114" s="124"/>
      <c r="AO114" s="124"/>
    </row>
    <row r="115" spans="3:57" s="94" customFormat="1"/>
    <row r="116" spans="3:57" s="94" customFormat="1"/>
    <row r="117" spans="3:57" s="94" customFormat="1"/>
    <row r="118" spans="3:57" s="94" customFormat="1">
      <c r="C118" s="12" t="s">
        <v>324</v>
      </c>
      <c r="D118" s="12"/>
      <c r="E118" s="12"/>
      <c r="F118" s="12"/>
      <c r="G118" s="12"/>
      <c r="H118" s="12"/>
      <c r="I118" s="12"/>
      <c r="J118" s="12"/>
      <c r="K118" s="12"/>
      <c r="L118" s="12"/>
      <c r="M118" s="12"/>
      <c r="N118" s="12"/>
      <c r="O118" s="12"/>
      <c r="P118" s="12"/>
      <c r="Q118" s="12"/>
      <c r="R118" s="12"/>
      <c r="S118" s="12"/>
      <c r="T118" s="12"/>
      <c r="U118" s="12"/>
      <c r="V118" s="12"/>
      <c r="W118" s="12"/>
      <c r="X118" s="12"/>
      <c r="Y118" s="12"/>
      <c r="Z118" s="12"/>
      <c r="AA118" s="12"/>
      <c r="AB118" s="12"/>
      <c r="AC118" s="12"/>
      <c r="AD118" s="12"/>
      <c r="AE118" s="12"/>
      <c r="AF118" s="12"/>
      <c r="AG118" s="12"/>
      <c r="AH118" s="12"/>
      <c r="AI118" s="12"/>
      <c r="AJ118" s="12"/>
      <c r="AK118" s="12"/>
      <c r="AL118" s="12"/>
      <c r="AM118" s="12"/>
      <c r="AN118" s="12"/>
      <c r="AO118" s="12"/>
      <c r="AP118" s="12"/>
      <c r="AQ118" s="12"/>
      <c r="AR118" s="12"/>
      <c r="AS118" s="12"/>
      <c r="AT118" s="12"/>
      <c r="AU118" s="12"/>
      <c r="AV118" s="12"/>
      <c r="AW118" s="12"/>
      <c r="AX118" s="12"/>
      <c r="AY118" s="12"/>
      <c r="AZ118" s="12"/>
      <c r="BA118" s="12"/>
      <c r="BB118" s="12"/>
      <c r="BC118" s="12"/>
      <c r="BD118" s="12"/>
      <c r="BE118" s="12"/>
    </row>
    <row r="119" spans="3:57" s="94" customFormat="1"/>
    <row r="120" spans="3:57" s="94" customFormat="1">
      <c r="E120" s="97" t="str">
        <f>Cover!$F$13</f>
        <v>Sc</v>
      </c>
      <c r="G120" s="95" t="str">
        <f>$A$1</f>
        <v>Maintenance</v>
      </c>
      <c r="H120" s="94" t="s">
        <v>442</v>
      </c>
      <c r="L120" s="94" t="s">
        <v>111</v>
      </c>
      <c r="M120" s="17" t="str">
        <f>E120&amp;"_"&amp;G120&amp;"_"&amp;H120</f>
        <v>Sc_Maintenance_Labour</v>
      </c>
      <c r="R120" s="14"/>
      <c r="T120" s="17">
        <f t="shared" ref="T120:AK120" si="28">T98*$J$6</f>
        <v>0</v>
      </c>
      <c r="U120" s="17">
        <f t="shared" si="28"/>
        <v>0</v>
      </c>
      <c r="V120" s="17">
        <f t="shared" si="28"/>
        <v>0</v>
      </c>
      <c r="W120" s="17">
        <f t="shared" si="28"/>
        <v>0</v>
      </c>
      <c r="X120" s="17">
        <f t="shared" si="28"/>
        <v>0</v>
      </c>
      <c r="Y120" s="17">
        <f t="shared" si="28"/>
        <v>0</v>
      </c>
      <c r="Z120" s="17">
        <f t="shared" si="28"/>
        <v>0</v>
      </c>
      <c r="AA120" s="17">
        <f t="shared" si="28"/>
        <v>0</v>
      </c>
      <c r="AB120" s="17">
        <f t="shared" si="28"/>
        <v>0</v>
      </c>
      <c r="AC120" s="17">
        <f t="shared" si="28"/>
        <v>0</v>
      </c>
      <c r="AD120" s="17">
        <f t="shared" si="28"/>
        <v>0</v>
      </c>
      <c r="AE120" s="17">
        <f t="shared" si="28"/>
        <v>0</v>
      </c>
      <c r="AF120" s="17">
        <f t="shared" si="28"/>
        <v>0</v>
      </c>
      <c r="AG120" s="17">
        <f t="shared" si="28"/>
        <v>0</v>
      </c>
      <c r="AH120" s="17">
        <f t="shared" si="28"/>
        <v>0</v>
      </c>
      <c r="AI120" s="17">
        <f t="shared" si="28"/>
        <v>0</v>
      </c>
      <c r="AJ120" s="17">
        <f t="shared" si="28"/>
        <v>0</v>
      </c>
      <c r="AK120" s="17">
        <f t="shared" si="28"/>
        <v>0</v>
      </c>
      <c r="AM120" s="17">
        <f>SUM(T120:X120)</f>
        <v>0</v>
      </c>
      <c r="AN120" s="17">
        <f>SUM(Y120:AF120)</f>
        <v>0</v>
      </c>
      <c r="AO120" s="17">
        <f>SUM(AG120:AK120)</f>
        <v>0</v>
      </c>
      <c r="AR120" s="33"/>
    </row>
    <row r="121" spans="3:57" s="94" customFormat="1">
      <c r="E121" s="97" t="str">
        <f>Cover!$F$13</f>
        <v>Sc</v>
      </c>
      <c r="G121" s="95" t="str">
        <f t="shared" ref="G121:G138" si="29">$A$1</f>
        <v>Maintenance</v>
      </c>
      <c r="H121" s="94" t="s">
        <v>165</v>
      </c>
      <c r="L121" s="94" t="s">
        <v>111</v>
      </c>
      <c r="M121" s="17" t="str">
        <f t="shared" ref="M121:M138" si="30">E121&amp;"_"&amp;G121&amp;"_"&amp;H121</f>
        <v>Sc_Maintenance_Sparsity</v>
      </c>
      <c r="R121" s="14"/>
      <c r="T121" s="17">
        <f t="shared" ref="T121:AK121" si="31">T103*$K$6</f>
        <v>0</v>
      </c>
      <c r="U121" s="17">
        <f t="shared" si="31"/>
        <v>0</v>
      </c>
      <c r="V121" s="17">
        <f t="shared" si="31"/>
        <v>0</v>
      </c>
      <c r="W121" s="17">
        <f t="shared" si="31"/>
        <v>0</v>
      </c>
      <c r="X121" s="17">
        <f t="shared" si="31"/>
        <v>0</v>
      </c>
      <c r="Y121" s="17">
        <f t="shared" si="31"/>
        <v>0</v>
      </c>
      <c r="Z121" s="17">
        <f t="shared" si="31"/>
        <v>0</v>
      </c>
      <c r="AA121" s="17">
        <f t="shared" si="31"/>
        <v>0</v>
      </c>
      <c r="AB121" s="17">
        <f t="shared" si="31"/>
        <v>0</v>
      </c>
      <c r="AC121" s="17">
        <f t="shared" si="31"/>
        <v>0</v>
      </c>
      <c r="AD121" s="17">
        <f t="shared" si="31"/>
        <v>0</v>
      </c>
      <c r="AE121" s="17">
        <f t="shared" si="31"/>
        <v>0</v>
      </c>
      <c r="AF121" s="17">
        <f t="shared" si="31"/>
        <v>0</v>
      </c>
      <c r="AG121" s="17">
        <f t="shared" si="31"/>
        <v>0</v>
      </c>
      <c r="AH121" s="17">
        <f t="shared" si="31"/>
        <v>0</v>
      </c>
      <c r="AI121" s="17">
        <f t="shared" si="31"/>
        <v>0</v>
      </c>
      <c r="AJ121" s="17">
        <f t="shared" si="31"/>
        <v>0</v>
      </c>
      <c r="AK121" s="17">
        <f t="shared" si="31"/>
        <v>0</v>
      </c>
      <c r="AM121" s="17">
        <f>SUM(T121:X121)</f>
        <v>0</v>
      </c>
      <c r="AN121" s="17">
        <f>SUM(Y121:AF121)</f>
        <v>0</v>
      </c>
      <c r="AO121" s="17">
        <f>SUM(AG121:AK121)</f>
        <v>0</v>
      </c>
      <c r="AR121" s="33"/>
    </row>
    <row r="122" spans="3:57" s="94" customFormat="1">
      <c r="E122" s="97" t="str">
        <f>Cover!$F$13</f>
        <v>Sc</v>
      </c>
      <c r="G122" s="95" t="str">
        <f t="shared" si="29"/>
        <v>Maintenance</v>
      </c>
      <c r="H122" s="94" t="s">
        <v>261</v>
      </c>
      <c r="L122" s="94" t="s">
        <v>111</v>
      </c>
      <c r="M122" s="17" t="str">
        <f t="shared" si="30"/>
        <v>Sc_Maintenance_Urbanity reinstatement</v>
      </c>
      <c r="R122" s="14"/>
      <c r="T122" s="17">
        <f t="shared" ref="T122:AK122" si="32">T109*$L$6</f>
        <v>0</v>
      </c>
      <c r="U122" s="17">
        <f t="shared" si="32"/>
        <v>0</v>
      </c>
      <c r="V122" s="17">
        <f t="shared" si="32"/>
        <v>0</v>
      </c>
      <c r="W122" s="17">
        <f t="shared" si="32"/>
        <v>0</v>
      </c>
      <c r="X122" s="17">
        <f t="shared" si="32"/>
        <v>0</v>
      </c>
      <c r="Y122" s="17">
        <f t="shared" si="32"/>
        <v>0</v>
      </c>
      <c r="Z122" s="17">
        <f t="shared" si="32"/>
        <v>0</v>
      </c>
      <c r="AA122" s="17">
        <f t="shared" si="32"/>
        <v>0</v>
      </c>
      <c r="AB122" s="17">
        <f t="shared" si="32"/>
        <v>0</v>
      </c>
      <c r="AC122" s="17">
        <f t="shared" si="32"/>
        <v>0</v>
      </c>
      <c r="AD122" s="17">
        <f t="shared" si="32"/>
        <v>0</v>
      </c>
      <c r="AE122" s="17">
        <f t="shared" si="32"/>
        <v>0</v>
      </c>
      <c r="AF122" s="17">
        <f t="shared" si="32"/>
        <v>0</v>
      </c>
      <c r="AG122" s="17">
        <f t="shared" si="32"/>
        <v>0</v>
      </c>
      <c r="AH122" s="17">
        <f t="shared" si="32"/>
        <v>0</v>
      </c>
      <c r="AI122" s="17">
        <f t="shared" si="32"/>
        <v>0</v>
      </c>
      <c r="AJ122" s="17">
        <f t="shared" si="32"/>
        <v>0</v>
      </c>
      <c r="AK122" s="17">
        <f t="shared" si="32"/>
        <v>0</v>
      </c>
      <c r="AM122" s="17">
        <f>SUM(T122:X122)</f>
        <v>0</v>
      </c>
      <c r="AN122" s="17">
        <f>SUM(Y122:AF122)</f>
        <v>0</v>
      </c>
      <c r="AO122" s="17">
        <f>SUM(AG122:AK122)</f>
        <v>0</v>
      </c>
      <c r="AR122" s="33"/>
    </row>
    <row r="123" spans="3:57" s="94" customFormat="1">
      <c r="E123" s="97" t="str">
        <f>Cover!$F$13</f>
        <v>Sc</v>
      </c>
      <c r="G123" s="95" t="str">
        <f t="shared" si="29"/>
        <v>Maintenance</v>
      </c>
      <c r="H123" s="94" t="s">
        <v>262</v>
      </c>
      <c r="L123" s="94" t="s">
        <v>111</v>
      </c>
      <c r="M123" s="17" t="str">
        <f t="shared" si="30"/>
        <v>Sc_Maintenance_Urbanity productivity</v>
      </c>
      <c r="R123" s="14"/>
      <c r="T123" s="17">
        <f t="shared" ref="T123:AK123" si="33">T114*$M$6</f>
        <v>0</v>
      </c>
      <c r="U123" s="17">
        <f t="shared" si="33"/>
        <v>0</v>
      </c>
      <c r="V123" s="17">
        <f t="shared" si="33"/>
        <v>0</v>
      </c>
      <c r="W123" s="17">
        <f t="shared" si="33"/>
        <v>0</v>
      </c>
      <c r="X123" s="17">
        <f t="shared" si="33"/>
        <v>0</v>
      </c>
      <c r="Y123" s="17">
        <f t="shared" si="33"/>
        <v>0</v>
      </c>
      <c r="Z123" s="17">
        <f t="shared" si="33"/>
        <v>0</v>
      </c>
      <c r="AA123" s="17">
        <f t="shared" si="33"/>
        <v>0</v>
      </c>
      <c r="AB123" s="17">
        <f t="shared" si="33"/>
        <v>0</v>
      </c>
      <c r="AC123" s="17">
        <f t="shared" si="33"/>
        <v>0</v>
      </c>
      <c r="AD123" s="17">
        <f t="shared" si="33"/>
        <v>0</v>
      </c>
      <c r="AE123" s="17">
        <f t="shared" si="33"/>
        <v>0</v>
      </c>
      <c r="AF123" s="17">
        <f t="shared" si="33"/>
        <v>0</v>
      </c>
      <c r="AG123" s="17">
        <f t="shared" si="33"/>
        <v>0</v>
      </c>
      <c r="AH123" s="17">
        <f t="shared" si="33"/>
        <v>0</v>
      </c>
      <c r="AI123" s="17">
        <f t="shared" si="33"/>
        <v>0</v>
      </c>
      <c r="AJ123" s="17">
        <f t="shared" si="33"/>
        <v>0</v>
      </c>
      <c r="AK123" s="17">
        <f t="shared" si="33"/>
        <v>0</v>
      </c>
      <c r="AM123" s="17">
        <f>SUM(T123:X123)</f>
        <v>0</v>
      </c>
      <c r="AN123" s="17">
        <f>SUM(Y123:AF123)</f>
        <v>0</v>
      </c>
      <c r="AO123" s="17">
        <f>SUM(AG123:AK123)</f>
        <v>0</v>
      </c>
      <c r="AR123" s="33"/>
    </row>
    <row r="124" spans="3:57" s="94" customFormat="1">
      <c r="E124" s="97" t="str">
        <f>Cover!$F$13</f>
        <v>Sc</v>
      </c>
      <c r="G124" s="95" t="str">
        <f t="shared" si="29"/>
        <v>Maintenance</v>
      </c>
      <c r="H124" s="94" t="s">
        <v>580</v>
      </c>
      <c r="I124" s="114" t="str">
        <f>IFERROR(INDEX(Inp_Factors!$R$11:$R$50,MATCH($M124,Inp_Factors!$I$11:$I$50,0)),"NA")</f>
        <v>NA</v>
      </c>
      <c r="L124" s="94" t="s">
        <v>111</v>
      </c>
      <c r="M124" s="17" t="str">
        <f t="shared" si="30"/>
        <v>Sc_Maintenance_Plant hire</v>
      </c>
      <c r="R124" s="14"/>
      <c r="T124" s="17">
        <f>IF($I124&lt;=Global!$G$39,INDEX(Inp_Factors!T$11:T$50, MATCH($M124,Inp_Factors!$I$11:$I$50,0)),0)</f>
        <v>0</v>
      </c>
      <c r="U124" s="17">
        <f>IF($I124&lt;=Global!$G$39,INDEX(Inp_Factors!U$11:U$50, MATCH($M124,Inp_Factors!$I$11:$I$50,0)),0)</f>
        <v>0</v>
      </c>
      <c r="V124" s="17">
        <f>IF($I124&lt;=Global!$G$39,INDEX(Inp_Factors!V$11:V$50, MATCH($M124,Inp_Factors!$I$11:$I$50,0)),0)</f>
        <v>0</v>
      </c>
      <c r="W124" s="17">
        <f>IF($I124&lt;=Global!$G$39,INDEX(Inp_Factors!W$11:W$50, MATCH($M124,Inp_Factors!$I$11:$I$50,0)),0)</f>
        <v>0</v>
      </c>
      <c r="X124" s="17">
        <f>IF($I124&lt;=Global!$G$39,INDEX(Inp_Factors!X$11:X$50, MATCH($M124,Inp_Factors!$I$11:$I$50,0)),0)</f>
        <v>0</v>
      </c>
      <c r="Y124" s="17">
        <f>IF($I124&lt;=Global!$G$39,INDEX(Inp_Factors!Y$11:Y$50, MATCH($M124,Inp_Factors!$I$11:$I$50,0)),0)</f>
        <v>0</v>
      </c>
      <c r="Z124" s="17">
        <f>IF($I124&lt;=Global!$G$39,INDEX(Inp_Factors!Z$11:Z$50, MATCH($M124,Inp_Factors!$I$11:$I$50,0)),0)</f>
        <v>0</v>
      </c>
      <c r="AA124" s="17">
        <f>IF($I124&lt;=Global!$G$39,INDEX(Inp_Factors!AA$11:AA$50, MATCH($M124,Inp_Factors!$I$11:$I$50,0)),0)</f>
        <v>0</v>
      </c>
      <c r="AB124" s="17">
        <f>IF($I124&lt;=Global!$G$39,INDEX(Inp_Factors!AB$11:AB$50, MATCH($M124,Inp_Factors!$I$11:$I$50,0)),0)</f>
        <v>0</v>
      </c>
      <c r="AC124" s="17">
        <f>IF($I124&lt;=Global!$G$39,INDEX(Inp_Factors!AC$11:AC$50, MATCH($M124,Inp_Factors!$I$11:$I$50,0)),0)</f>
        <v>0</v>
      </c>
      <c r="AD124" s="17">
        <f>IF($I124&lt;=Global!$G$39,INDEX(Inp_Factors!AD$11:AD$50, MATCH($M124,Inp_Factors!$I$11:$I$50,0)),0)</f>
        <v>0</v>
      </c>
      <c r="AE124" s="17">
        <f>IF($I124&lt;=Global!$G$39,INDEX(Inp_Factors!AE$11:AE$50, MATCH($M124,Inp_Factors!$I$11:$I$50,0)),0)</f>
        <v>0</v>
      </c>
      <c r="AF124" s="17">
        <f>IF($I124&lt;=Global!$G$39,INDEX(Inp_Factors!AF$11:AF$50, MATCH($M124,Inp_Factors!$I$11:$I$50,0)),0)</f>
        <v>0</v>
      </c>
      <c r="AG124" s="17">
        <f>IF($I124&lt;=Global!$G$39,INDEX(Inp_Factors!AG$11:AG$50, MATCH($M124,Inp_Factors!$I$11:$I$50,0)),0)</f>
        <v>0</v>
      </c>
      <c r="AH124" s="17">
        <f>IF($I124&lt;=Global!$G$39,INDEX(Inp_Factors!AH$11:AH$50, MATCH($M124,Inp_Factors!$I$11:$I$50,0)),0)</f>
        <v>0</v>
      </c>
      <c r="AI124" s="17">
        <f>IF($I124&lt;=Global!$G$39,INDEX(Inp_Factors!AI$11:AI$50, MATCH($M124,Inp_Factors!$I$11:$I$50,0)),0)</f>
        <v>0</v>
      </c>
      <c r="AJ124" s="17">
        <f>IF($I124&lt;=Global!$G$39,INDEX(Inp_Factors!AJ$11:AJ$50, MATCH($M124,Inp_Factors!$I$11:$I$50,0)),0)</f>
        <v>0</v>
      </c>
      <c r="AK124" s="17">
        <f>IF($I124&lt;=Global!$G$39,INDEX(Inp_Factors!AK$11:AK$50, MATCH($M124,Inp_Factors!$I$11:$I$50,0)),0)</f>
        <v>0</v>
      </c>
      <c r="AM124" s="17">
        <f t="shared" ref="AM124:AM137" si="34">SUM(T124:X124)</f>
        <v>0</v>
      </c>
      <c r="AN124" s="17">
        <f t="shared" ref="AN124:AN137" si="35">SUM(Y124:AF124)</f>
        <v>0</v>
      </c>
      <c r="AO124" s="17">
        <f t="shared" ref="AO124:AO137" si="36">SUM(AG124:AK124)</f>
        <v>0</v>
      </c>
      <c r="AR124" s="33"/>
    </row>
    <row r="125" spans="3:57" s="94" customFormat="1">
      <c r="E125" s="97" t="str">
        <f>Cover!$F$13</f>
        <v>Sc</v>
      </c>
      <c r="G125" s="95" t="str">
        <f t="shared" si="29"/>
        <v>Maintenance</v>
      </c>
      <c r="H125" s="94" t="s">
        <v>582</v>
      </c>
      <c r="I125" s="114" t="str">
        <f>IFERROR(INDEX(Inp_Factors!$R$11:$R$50,MATCH($M125,Inp_Factors!$I$11:$I$50,0)),"NA")</f>
        <v>NA</v>
      </c>
      <c r="L125" s="94" t="s">
        <v>111</v>
      </c>
      <c r="M125" s="17" t="str">
        <f t="shared" si="30"/>
        <v>Sc_Maintenance_Repex reinstatement</v>
      </c>
      <c r="R125" s="14"/>
      <c r="T125" s="17">
        <f>IF($I125&lt;=Global!$G$39,INDEX(Inp_Factors!T$11:T$50, MATCH($M125,Inp_Factors!$I$11:$I$50,0)),0)</f>
        <v>0</v>
      </c>
      <c r="U125" s="17">
        <f>IF($I125&lt;=Global!$G$39,INDEX(Inp_Factors!U$11:U$50, MATCH($M125,Inp_Factors!$I$11:$I$50,0)),0)</f>
        <v>0</v>
      </c>
      <c r="V125" s="17">
        <f>IF($I125&lt;=Global!$G$39,INDEX(Inp_Factors!V$11:V$50, MATCH($M125,Inp_Factors!$I$11:$I$50,0)),0)</f>
        <v>0</v>
      </c>
      <c r="W125" s="17">
        <f>IF($I125&lt;=Global!$G$39,INDEX(Inp_Factors!W$11:W$50, MATCH($M125,Inp_Factors!$I$11:$I$50,0)),0)</f>
        <v>0</v>
      </c>
      <c r="X125" s="17">
        <f>IF($I125&lt;=Global!$G$39,INDEX(Inp_Factors!X$11:X$50, MATCH($M125,Inp_Factors!$I$11:$I$50,0)),0)</f>
        <v>0</v>
      </c>
      <c r="Y125" s="17">
        <f>IF($I125&lt;=Global!$G$39,INDEX(Inp_Factors!Y$11:Y$50, MATCH($M125,Inp_Factors!$I$11:$I$50,0)),0)</f>
        <v>0</v>
      </c>
      <c r="Z125" s="17">
        <f>IF($I125&lt;=Global!$G$39,INDEX(Inp_Factors!Z$11:Z$50, MATCH($M125,Inp_Factors!$I$11:$I$50,0)),0)</f>
        <v>0</v>
      </c>
      <c r="AA125" s="17">
        <f>IF($I125&lt;=Global!$G$39,INDEX(Inp_Factors!AA$11:AA$50, MATCH($M125,Inp_Factors!$I$11:$I$50,0)),0)</f>
        <v>0</v>
      </c>
      <c r="AB125" s="17">
        <f>IF($I125&lt;=Global!$G$39,INDEX(Inp_Factors!AB$11:AB$50, MATCH($M125,Inp_Factors!$I$11:$I$50,0)),0)</f>
        <v>0</v>
      </c>
      <c r="AC125" s="17">
        <f>IF($I125&lt;=Global!$G$39,INDEX(Inp_Factors!AC$11:AC$50, MATCH($M125,Inp_Factors!$I$11:$I$50,0)),0)</f>
        <v>0</v>
      </c>
      <c r="AD125" s="17">
        <f>IF($I125&lt;=Global!$G$39,INDEX(Inp_Factors!AD$11:AD$50, MATCH($M125,Inp_Factors!$I$11:$I$50,0)),0)</f>
        <v>0</v>
      </c>
      <c r="AE125" s="17">
        <f>IF($I125&lt;=Global!$G$39,INDEX(Inp_Factors!AE$11:AE$50, MATCH($M125,Inp_Factors!$I$11:$I$50,0)),0)</f>
        <v>0</v>
      </c>
      <c r="AF125" s="17">
        <f>IF($I125&lt;=Global!$G$39,INDEX(Inp_Factors!AF$11:AF$50, MATCH($M125,Inp_Factors!$I$11:$I$50,0)),0)</f>
        <v>0</v>
      </c>
      <c r="AG125" s="17">
        <f>IF($I125&lt;=Global!$G$39,INDEX(Inp_Factors!AG$11:AG$50, MATCH($M125,Inp_Factors!$I$11:$I$50,0)),0)</f>
        <v>0</v>
      </c>
      <c r="AH125" s="17">
        <f>IF($I125&lt;=Global!$G$39,INDEX(Inp_Factors!AH$11:AH$50, MATCH($M125,Inp_Factors!$I$11:$I$50,0)),0)</f>
        <v>0</v>
      </c>
      <c r="AI125" s="17">
        <f>IF($I125&lt;=Global!$G$39,INDEX(Inp_Factors!AI$11:AI$50, MATCH($M125,Inp_Factors!$I$11:$I$50,0)),0)</f>
        <v>0</v>
      </c>
      <c r="AJ125" s="17">
        <f>IF($I125&lt;=Global!$G$39,INDEX(Inp_Factors!AJ$11:AJ$50, MATCH($M125,Inp_Factors!$I$11:$I$50,0)),0)</f>
        <v>0</v>
      </c>
      <c r="AK125" s="17">
        <f>IF($I125&lt;=Global!$G$39,INDEX(Inp_Factors!AK$11:AK$50, MATCH($M125,Inp_Factors!$I$11:$I$50,0)),0)</f>
        <v>0</v>
      </c>
      <c r="AM125" s="17">
        <f t="shared" si="34"/>
        <v>0</v>
      </c>
      <c r="AN125" s="17">
        <f t="shared" si="35"/>
        <v>0</v>
      </c>
      <c r="AO125" s="17">
        <f t="shared" si="36"/>
        <v>0</v>
      </c>
      <c r="AR125" s="33"/>
    </row>
    <row r="126" spans="3:57" s="94" customFormat="1">
      <c r="E126" s="97" t="str">
        <f>Cover!$F$13</f>
        <v>Sc</v>
      </c>
      <c r="G126" s="95" t="str">
        <f t="shared" si="29"/>
        <v>Maintenance</v>
      </c>
      <c r="H126" s="94" t="s">
        <v>583</v>
      </c>
      <c r="I126" s="114" t="str">
        <f>IFERROR(INDEX(Inp_Factors!$R$11:$R$50,MATCH($M126,Inp_Factors!$I$11:$I$50,0)),"NA")</f>
        <v>NA</v>
      </c>
      <c r="L126" s="94" t="s">
        <v>111</v>
      </c>
      <c r="M126" s="17" t="str">
        <f t="shared" si="30"/>
        <v>Sc_Maintenance_Parking bay suspensions and TTRO</v>
      </c>
      <c r="R126" s="14"/>
      <c r="T126" s="17">
        <f>IF($I126&lt;=Global!$G$39,INDEX(Inp_Factors!T$11:T$50, MATCH($M126,Inp_Factors!$I$11:$I$50,0)),0)</f>
        <v>0</v>
      </c>
      <c r="U126" s="17">
        <f>IF($I126&lt;=Global!$G$39,INDEX(Inp_Factors!U$11:U$50, MATCH($M126,Inp_Factors!$I$11:$I$50,0)),0)</f>
        <v>0</v>
      </c>
      <c r="V126" s="17">
        <f>IF($I126&lt;=Global!$G$39,INDEX(Inp_Factors!V$11:V$50, MATCH($M126,Inp_Factors!$I$11:$I$50,0)),0)</f>
        <v>0</v>
      </c>
      <c r="W126" s="17">
        <f>IF($I126&lt;=Global!$G$39,INDEX(Inp_Factors!W$11:W$50, MATCH($M126,Inp_Factors!$I$11:$I$50,0)),0)</f>
        <v>0</v>
      </c>
      <c r="X126" s="17">
        <f>IF($I126&lt;=Global!$G$39,INDEX(Inp_Factors!X$11:X$50, MATCH($M126,Inp_Factors!$I$11:$I$50,0)),0)</f>
        <v>0</v>
      </c>
      <c r="Y126" s="17">
        <f>IF($I126&lt;=Global!$G$39,INDEX(Inp_Factors!Y$11:Y$50, MATCH($M126,Inp_Factors!$I$11:$I$50,0)),0)</f>
        <v>0</v>
      </c>
      <c r="Z126" s="17">
        <f>IF($I126&lt;=Global!$G$39,INDEX(Inp_Factors!Z$11:Z$50, MATCH($M126,Inp_Factors!$I$11:$I$50,0)),0)</f>
        <v>0</v>
      </c>
      <c r="AA126" s="17">
        <f>IF($I126&lt;=Global!$G$39,INDEX(Inp_Factors!AA$11:AA$50, MATCH($M126,Inp_Factors!$I$11:$I$50,0)),0)</f>
        <v>0</v>
      </c>
      <c r="AB126" s="17">
        <f>IF($I126&lt;=Global!$G$39,INDEX(Inp_Factors!AB$11:AB$50, MATCH($M126,Inp_Factors!$I$11:$I$50,0)),0)</f>
        <v>0</v>
      </c>
      <c r="AC126" s="17">
        <f>IF($I126&lt;=Global!$G$39,INDEX(Inp_Factors!AC$11:AC$50, MATCH($M126,Inp_Factors!$I$11:$I$50,0)),0)</f>
        <v>0</v>
      </c>
      <c r="AD126" s="17">
        <f>IF($I126&lt;=Global!$G$39,INDEX(Inp_Factors!AD$11:AD$50, MATCH($M126,Inp_Factors!$I$11:$I$50,0)),0)</f>
        <v>0</v>
      </c>
      <c r="AE126" s="17">
        <f>IF($I126&lt;=Global!$G$39,INDEX(Inp_Factors!AE$11:AE$50, MATCH($M126,Inp_Factors!$I$11:$I$50,0)),0)</f>
        <v>0</v>
      </c>
      <c r="AF126" s="17">
        <f>IF($I126&lt;=Global!$G$39,INDEX(Inp_Factors!AF$11:AF$50, MATCH($M126,Inp_Factors!$I$11:$I$50,0)),0)</f>
        <v>0</v>
      </c>
      <c r="AG126" s="17">
        <f>IF($I126&lt;=Global!$G$39,INDEX(Inp_Factors!AG$11:AG$50, MATCH($M126,Inp_Factors!$I$11:$I$50,0)),0)</f>
        <v>0</v>
      </c>
      <c r="AH126" s="17">
        <f>IF($I126&lt;=Global!$G$39,INDEX(Inp_Factors!AH$11:AH$50, MATCH($M126,Inp_Factors!$I$11:$I$50,0)),0)</f>
        <v>0</v>
      </c>
      <c r="AI126" s="17">
        <f>IF($I126&lt;=Global!$G$39,INDEX(Inp_Factors!AI$11:AI$50, MATCH($M126,Inp_Factors!$I$11:$I$50,0)),0)</f>
        <v>0</v>
      </c>
      <c r="AJ126" s="17">
        <f>IF($I126&lt;=Global!$G$39,INDEX(Inp_Factors!AJ$11:AJ$50, MATCH($M126,Inp_Factors!$I$11:$I$50,0)),0)</f>
        <v>0</v>
      </c>
      <c r="AK126" s="17">
        <f>IF($I126&lt;=Global!$G$39,INDEX(Inp_Factors!AK$11:AK$50, MATCH($M126,Inp_Factors!$I$11:$I$50,0)),0)</f>
        <v>0</v>
      </c>
      <c r="AM126" s="17">
        <f t="shared" si="34"/>
        <v>0</v>
      </c>
      <c r="AN126" s="17">
        <f t="shared" si="35"/>
        <v>0</v>
      </c>
      <c r="AO126" s="17">
        <f t="shared" si="36"/>
        <v>0</v>
      </c>
      <c r="AR126" s="33"/>
    </row>
    <row r="127" spans="3:57" s="94" customFormat="1">
      <c r="E127" s="97" t="str">
        <f>Cover!$F$13</f>
        <v>Sc</v>
      </c>
      <c r="G127" s="95" t="str">
        <f t="shared" si="29"/>
        <v>Maintenance</v>
      </c>
      <c r="H127" s="94" t="s">
        <v>584</v>
      </c>
      <c r="I127" s="114" t="str">
        <f>IFERROR(INDEX(Inp_Factors!$R$11:$R$50,MATCH($M127,Inp_Factors!$I$11:$I$50,0)),"NA")</f>
        <v>NA</v>
      </c>
      <c r="L127" s="94" t="s">
        <v>111</v>
      </c>
      <c r="M127" s="17" t="str">
        <f t="shared" si="30"/>
        <v>Sc_Maintenance_London depot rental costs</v>
      </c>
      <c r="R127" s="14"/>
      <c r="T127" s="17">
        <f>IF($I127&lt;=Global!$G$39,INDEX(Inp_Factors!T$11:T$50, MATCH($M127,Inp_Factors!$I$11:$I$50,0)),0)</f>
        <v>0</v>
      </c>
      <c r="U127" s="17">
        <f>IF($I127&lt;=Global!$G$39,INDEX(Inp_Factors!U$11:U$50, MATCH($M127,Inp_Factors!$I$11:$I$50,0)),0)</f>
        <v>0</v>
      </c>
      <c r="V127" s="17">
        <f>IF($I127&lt;=Global!$G$39,INDEX(Inp_Factors!V$11:V$50, MATCH($M127,Inp_Factors!$I$11:$I$50,0)),0)</f>
        <v>0</v>
      </c>
      <c r="W127" s="17">
        <f>IF($I127&lt;=Global!$G$39,INDEX(Inp_Factors!W$11:W$50, MATCH($M127,Inp_Factors!$I$11:$I$50,0)),0)</f>
        <v>0</v>
      </c>
      <c r="X127" s="17">
        <f>IF($I127&lt;=Global!$G$39,INDEX(Inp_Factors!X$11:X$50, MATCH($M127,Inp_Factors!$I$11:$I$50,0)),0)</f>
        <v>0</v>
      </c>
      <c r="Y127" s="17">
        <f>IF($I127&lt;=Global!$G$39,INDEX(Inp_Factors!Y$11:Y$50, MATCH($M127,Inp_Factors!$I$11:$I$50,0)),0)</f>
        <v>0</v>
      </c>
      <c r="Z127" s="17">
        <f>IF($I127&lt;=Global!$G$39,INDEX(Inp_Factors!Z$11:Z$50, MATCH($M127,Inp_Factors!$I$11:$I$50,0)),0)</f>
        <v>0</v>
      </c>
      <c r="AA127" s="17">
        <f>IF($I127&lt;=Global!$G$39,INDEX(Inp_Factors!AA$11:AA$50, MATCH($M127,Inp_Factors!$I$11:$I$50,0)),0)</f>
        <v>0</v>
      </c>
      <c r="AB127" s="17">
        <f>IF($I127&lt;=Global!$G$39,INDEX(Inp_Factors!AB$11:AB$50, MATCH($M127,Inp_Factors!$I$11:$I$50,0)),0)</f>
        <v>0</v>
      </c>
      <c r="AC127" s="17">
        <f>IF($I127&lt;=Global!$G$39,INDEX(Inp_Factors!AC$11:AC$50, MATCH($M127,Inp_Factors!$I$11:$I$50,0)),0)</f>
        <v>0</v>
      </c>
      <c r="AD127" s="17">
        <f>IF($I127&lt;=Global!$G$39,INDEX(Inp_Factors!AD$11:AD$50, MATCH($M127,Inp_Factors!$I$11:$I$50,0)),0)</f>
        <v>0</v>
      </c>
      <c r="AE127" s="17">
        <f>IF($I127&lt;=Global!$G$39,INDEX(Inp_Factors!AE$11:AE$50, MATCH($M127,Inp_Factors!$I$11:$I$50,0)),0)</f>
        <v>0</v>
      </c>
      <c r="AF127" s="17">
        <f>IF($I127&lt;=Global!$G$39,INDEX(Inp_Factors!AF$11:AF$50, MATCH($M127,Inp_Factors!$I$11:$I$50,0)),0)</f>
        <v>0</v>
      </c>
      <c r="AG127" s="17">
        <f>IF($I127&lt;=Global!$G$39,INDEX(Inp_Factors!AG$11:AG$50, MATCH($M127,Inp_Factors!$I$11:$I$50,0)),0)</f>
        <v>0</v>
      </c>
      <c r="AH127" s="17">
        <f>IF($I127&lt;=Global!$G$39,INDEX(Inp_Factors!AH$11:AH$50, MATCH($M127,Inp_Factors!$I$11:$I$50,0)),0)</f>
        <v>0</v>
      </c>
      <c r="AI127" s="17">
        <f>IF($I127&lt;=Global!$G$39,INDEX(Inp_Factors!AI$11:AI$50, MATCH($M127,Inp_Factors!$I$11:$I$50,0)),0)</f>
        <v>0</v>
      </c>
      <c r="AJ127" s="17">
        <f>IF($I127&lt;=Global!$G$39,INDEX(Inp_Factors!AJ$11:AJ$50, MATCH($M127,Inp_Factors!$I$11:$I$50,0)),0)</f>
        <v>0</v>
      </c>
      <c r="AK127" s="17">
        <f>IF($I127&lt;=Global!$G$39,INDEX(Inp_Factors!AK$11:AK$50, MATCH($M127,Inp_Factors!$I$11:$I$50,0)),0)</f>
        <v>0</v>
      </c>
      <c r="AM127" s="17">
        <f t="shared" si="34"/>
        <v>0</v>
      </c>
      <c r="AN127" s="17">
        <f t="shared" si="35"/>
        <v>0</v>
      </c>
      <c r="AO127" s="17">
        <f t="shared" si="36"/>
        <v>0</v>
      </c>
      <c r="AR127" s="33"/>
    </row>
    <row r="128" spans="3:57" s="94" customFormat="1">
      <c r="E128" s="97" t="str">
        <f>Cover!$F$13</f>
        <v>Sc</v>
      </c>
      <c r="G128" s="95" t="str">
        <f t="shared" si="29"/>
        <v>Maintenance</v>
      </c>
      <c r="H128" s="94" t="s">
        <v>585</v>
      </c>
      <c r="I128" s="114" t="str">
        <f>IFERROR(INDEX(Inp_Factors!$R$11:$R$50,MATCH($M128,Inp_Factors!$I$11:$I$50,0)),"NA")</f>
        <v>NA</v>
      </c>
      <c r="L128" s="94" t="s">
        <v>111</v>
      </c>
      <c r="M128" s="17" t="str">
        <f t="shared" si="30"/>
        <v>Sc_Maintenance_Traffic management hire</v>
      </c>
      <c r="R128" s="14"/>
      <c r="T128" s="17">
        <f>IF($I128&lt;=Global!$G$39,INDEX(Inp_Factors!T$11:T$50, MATCH($M128,Inp_Factors!$I$11:$I$50,0)),0)</f>
        <v>0</v>
      </c>
      <c r="U128" s="17">
        <f>IF($I128&lt;=Global!$G$39,INDEX(Inp_Factors!U$11:U$50, MATCH($M128,Inp_Factors!$I$11:$I$50,0)),0)</f>
        <v>0</v>
      </c>
      <c r="V128" s="17">
        <f>IF($I128&lt;=Global!$G$39,INDEX(Inp_Factors!V$11:V$50, MATCH($M128,Inp_Factors!$I$11:$I$50,0)),0)</f>
        <v>0</v>
      </c>
      <c r="W128" s="17">
        <f>IF($I128&lt;=Global!$G$39,INDEX(Inp_Factors!W$11:W$50, MATCH($M128,Inp_Factors!$I$11:$I$50,0)),0)</f>
        <v>0</v>
      </c>
      <c r="X128" s="17">
        <f>IF($I128&lt;=Global!$G$39,INDEX(Inp_Factors!X$11:X$50, MATCH($M128,Inp_Factors!$I$11:$I$50,0)),0)</f>
        <v>0</v>
      </c>
      <c r="Y128" s="17">
        <f>IF($I128&lt;=Global!$G$39,INDEX(Inp_Factors!Y$11:Y$50, MATCH($M128,Inp_Factors!$I$11:$I$50,0)),0)</f>
        <v>0</v>
      </c>
      <c r="Z128" s="17">
        <f>IF($I128&lt;=Global!$G$39,INDEX(Inp_Factors!Z$11:Z$50, MATCH($M128,Inp_Factors!$I$11:$I$50,0)),0)</f>
        <v>0</v>
      </c>
      <c r="AA128" s="17">
        <f>IF($I128&lt;=Global!$G$39,INDEX(Inp_Factors!AA$11:AA$50, MATCH($M128,Inp_Factors!$I$11:$I$50,0)),0)</f>
        <v>0</v>
      </c>
      <c r="AB128" s="17">
        <f>IF($I128&lt;=Global!$G$39,INDEX(Inp_Factors!AB$11:AB$50, MATCH($M128,Inp_Factors!$I$11:$I$50,0)),0)</f>
        <v>0</v>
      </c>
      <c r="AC128" s="17">
        <f>IF($I128&lt;=Global!$G$39,INDEX(Inp_Factors!AC$11:AC$50, MATCH($M128,Inp_Factors!$I$11:$I$50,0)),0)</f>
        <v>0</v>
      </c>
      <c r="AD128" s="17">
        <f>IF($I128&lt;=Global!$G$39,INDEX(Inp_Factors!AD$11:AD$50, MATCH($M128,Inp_Factors!$I$11:$I$50,0)),0)</f>
        <v>0</v>
      </c>
      <c r="AE128" s="17">
        <f>IF($I128&lt;=Global!$G$39,INDEX(Inp_Factors!AE$11:AE$50, MATCH($M128,Inp_Factors!$I$11:$I$50,0)),0)</f>
        <v>0</v>
      </c>
      <c r="AF128" s="17">
        <f>IF($I128&lt;=Global!$G$39,INDEX(Inp_Factors!AF$11:AF$50, MATCH($M128,Inp_Factors!$I$11:$I$50,0)),0)</f>
        <v>0</v>
      </c>
      <c r="AG128" s="17">
        <f>IF($I128&lt;=Global!$G$39,INDEX(Inp_Factors!AG$11:AG$50, MATCH($M128,Inp_Factors!$I$11:$I$50,0)),0)</f>
        <v>0</v>
      </c>
      <c r="AH128" s="17">
        <f>IF($I128&lt;=Global!$G$39,INDEX(Inp_Factors!AH$11:AH$50, MATCH($M128,Inp_Factors!$I$11:$I$50,0)),0)</f>
        <v>0</v>
      </c>
      <c r="AI128" s="17">
        <f>IF($I128&lt;=Global!$G$39,INDEX(Inp_Factors!AI$11:AI$50, MATCH($M128,Inp_Factors!$I$11:$I$50,0)),0)</f>
        <v>0</v>
      </c>
      <c r="AJ128" s="17">
        <f>IF($I128&lt;=Global!$G$39,INDEX(Inp_Factors!AJ$11:AJ$50, MATCH($M128,Inp_Factors!$I$11:$I$50,0)),0)</f>
        <v>0</v>
      </c>
      <c r="AK128" s="17">
        <f>IF($I128&lt;=Global!$G$39,INDEX(Inp_Factors!AK$11:AK$50, MATCH($M128,Inp_Factors!$I$11:$I$50,0)),0)</f>
        <v>0</v>
      </c>
      <c r="AM128" s="17">
        <f t="shared" si="34"/>
        <v>0</v>
      </c>
      <c r="AN128" s="17">
        <f t="shared" si="35"/>
        <v>0</v>
      </c>
      <c r="AO128" s="17">
        <f t="shared" si="36"/>
        <v>0</v>
      </c>
      <c r="AR128" s="33"/>
    </row>
    <row r="129" spans="5:44" s="94" customFormat="1">
      <c r="E129" s="97" t="str">
        <f>Cover!$F$13</f>
        <v>Sc</v>
      </c>
      <c r="G129" s="95" t="str">
        <f t="shared" si="29"/>
        <v>Maintenance</v>
      </c>
      <c r="H129" s="94" t="s">
        <v>586</v>
      </c>
      <c r="I129" s="114" t="str">
        <f>IFERROR(INDEX(Inp_Factors!$R$11:$R$50,MATCH($M129,Inp_Factors!$I$11:$I$50,0)),"NA")</f>
        <v>NA</v>
      </c>
      <c r="L129" s="94" t="s">
        <v>111</v>
      </c>
      <c r="M129" s="17" t="str">
        <f t="shared" si="30"/>
        <v>Sc_Maintenance_London congestion charge</v>
      </c>
      <c r="R129" s="14"/>
      <c r="T129" s="17">
        <f>IF($I129&lt;=Global!$G$39,INDEX(Inp_Factors!T$11:T$50, MATCH($M129,Inp_Factors!$I$11:$I$50,0)),0)</f>
        <v>0</v>
      </c>
      <c r="U129" s="17">
        <f>IF($I129&lt;=Global!$G$39,INDEX(Inp_Factors!U$11:U$50, MATCH($M129,Inp_Factors!$I$11:$I$50,0)),0)</f>
        <v>0</v>
      </c>
      <c r="V129" s="17">
        <f>IF($I129&lt;=Global!$G$39,INDEX(Inp_Factors!V$11:V$50, MATCH($M129,Inp_Factors!$I$11:$I$50,0)),0)</f>
        <v>0</v>
      </c>
      <c r="W129" s="17">
        <f>IF($I129&lt;=Global!$G$39,INDEX(Inp_Factors!W$11:W$50, MATCH($M129,Inp_Factors!$I$11:$I$50,0)),0)</f>
        <v>0</v>
      </c>
      <c r="X129" s="17">
        <f>IF($I129&lt;=Global!$G$39,INDEX(Inp_Factors!X$11:X$50, MATCH($M129,Inp_Factors!$I$11:$I$50,0)),0)</f>
        <v>0</v>
      </c>
      <c r="Y129" s="17">
        <f>IF($I129&lt;=Global!$G$39,INDEX(Inp_Factors!Y$11:Y$50, MATCH($M129,Inp_Factors!$I$11:$I$50,0)),0)</f>
        <v>0</v>
      </c>
      <c r="Z129" s="17">
        <f>IF($I129&lt;=Global!$G$39,INDEX(Inp_Factors!Z$11:Z$50, MATCH($M129,Inp_Factors!$I$11:$I$50,0)),0)</f>
        <v>0</v>
      </c>
      <c r="AA129" s="17">
        <f>IF($I129&lt;=Global!$G$39,INDEX(Inp_Factors!AA$11:AA$50, MATCH($M129,Inp_Factors!$I$11:$I$50,0)),0)</f>
        <v>0</v>
      </c>
      <c r="AB129" s="17">
        <f>IF($I129&lt;=Global!$G$39,INDEX(Inp_Factors!AB$11:AB$50, MATCH($M129,Inp_Factors!$I$11:$I$50,0)),0)</f>
        <v>0</v>
      </c>
      <c r="AC129" s="17">
        <f>IF($I129&lt;=Global!$G$39,INDEX(Inp_Factors!AC$11:AC$50, MATCH($M129,Inp_Factors!$I$11:$I$50,0)),0)</f>
        <v>0</v>
      </c>
      <c r="AD129" s="17">
        <f>IF($I129&lt;=Global!$G$39,INDEX(Inp_Factors!AD$11:AD$50, MATCH($M129,Inp_Factors!$I$11:$I$50,0)),0)</f>
        <v>0</v>
      </c>
      <c r="AE129" s="17">
        <f>IF($I129&lt;=Global!$G$39,INDEX(Inp_Factors!AE$11:AE$50, MATCH($M129,Inp_Factors!$I$11:$I$50,0)),0)</f>
        <v>0</v>
      </c>
      <c r="AF129" s="17">
        <f>IF($I129&lt;=Global!$G$39,INDEX(Inp_Factors!AF$11:AF$50, MATCH($M129,Inp_Factors!$I$11:$I$50,0)),0)</f>
        <v>0</v>
      </c>
      <c r="AG129" s="17">
        <f>IF($I129&lt;=Global!$G$39,INDEX(Inp_Factors!AG$11:AG$50, MATCH($M129,Inp_Factors!$I$11:$I$50,0)),0)</f>
        <v>0</v>
      </c>
      <c r="AH129" s="17">
        <f>IF($I129&lt;=Global!$G$39,INDEX(Inp_Factors!AH$11:AH$50, MATCH($M129,Inp_Factors!$I$11:$I$50,0)),0)</f>
        <v>0</v>
      </c>
      <c r="AI129" s="17">
        <f>IF($I129&lt;=Global!$G$39,INDEX(Inp_Factors!AI$11:AI$50, MATCH($M129,Inp_Factors!$I$11:$I$50,0)),0)</f>
        <v>0</v>
      </c>
      <c r="AJ129" s="17">
        <f>IF($I129&lt;=Global!$G$39,INDEX(Inp_Factors!AJ$11:AJ$50, MATCH($M129,Inp_Factors!$I$11:$I$50,0)),0)</f>
        <v>0</v>
      </c>
      <c r="AK129" s="17">
        <f>IF($I129&lt;=Global!$G$39,INDEX(Inp_Factors!AK$11:AK$50, MATCH($M129,Inp_Factors!$I$11:$I$50,0)),0)</f>
        <v>0</v>
      </c>
      <c r="AM129" s="17">
        <f t="shared" si="34"/>
        <v>0</v>
      </c>
      <c r="AN129" s="17">
        <f t="shared" si="35"/>
        <v>0</v>
      </c>
      <c r="AO129" s="17">
        <f t="shared" si="36"/>
        <v>0</v>
      </c>
      <c r="AR129" s="33"/>
    </row>
    <row r="130" spans="5:44" s="94" customFormat="1">
      <c r="E130" s="97" t="str">
        <f>Cover!$F$13</f>
        <v>Sc</v>
      </c>
      <c r="G130" s="95" t="str">
        <f t="shared" si="29"/>
        <v>Maintenance</v>
      </c>
      <c r="H130" s="94" t="s">
        <v>587</v>
      </c>
      <c r="I130" s="114" t="str">
        <f>IFERROR(INDEX(Inp_Factors!$R$11:$R$50,MATCH($M130,Inp_Factors!$I$11:$I$50,0)),"NA")</f>
        <v>NA</v>
      </c>
      <c r="L130" s="94" t="s">
        <v>111</v>
      </c>
      <c r="M130" s="17" t="str">
        <f t="shared" si="30"/>
        <v>Sc_Maintenance_London local authority tunnels</v>
      </c>
      <c r="R130" s="14"/>
      <c r="T130" s="17">
        <f>IF($I130&lt;=Global!$G$39,INDEX(Inp_Factors!T$11:T$50, MATCH($M130,Inp_Factors!$I$11:$I$50,0)),0)</f>
        <v>0</v>
      </c>
      <c r="U130" s="17">
        <f>IF($I130&lt;=Global!$G$39,INDEX(Inp_Factors!U$11:U$50, MATCH($M130,Inp_Factors!$I$11:$I$50,0)),0)</f>
        <v>0</v>
      </c>
      <c r="V130" s="17">
        <f>IF($I130&lt;=Global!$G$39,INDEX(Inp_Factors!V$11:V$50, MATCH($M130,Inp_Factors!$I$11:$I$50,0)),0)</f>
        <v>0</v>
      </c>
      <c r="W130" s="17">
        <f>IF($I130&lt;=Global!$G$39,INDEX(Inp_Factors!W$11:W$50, MATCH($M130,Inp_Factors!$I$11:$I$50,0)),0)</f>
        <v>0</v>
      </c>
      <c r="X130" s="17">
        <f>IF($I130&lt;=Global!$G$39,INDEX(Inp_Factors!X$11:X$50, MATCH($M130,Inp_Factors!$I$11:$I$50,0)),0)</f>
        <v>0</v>
      </c>
      <c r="Y130" s="17">
        <f>IF($I130&lt;=Global!$G$39,INDEX(Inp_Factors!Y$11:Y$50, MATCH($M130,Inp_Factors!$I$11:$I$50,0)),0)</f>
        <v>0</v>
      </c>
      <c r="Z130" s="17">
        <f>IF($I130&lt;=Global!$G$39,INDEX(Inp_Factors!Z$11:Z$50, MATCH($M130,Inp_Factors!$I$11:$I$50,0)),0)</f>
        <v>0</v>
      </c>
      <c r="AA130" s="17">
        <f>IF($I130&lt;=Global!$G$39,INDEX(Inp_Factors!AA$11:AA$50, MATCH($M130,Inp_Factors!$I$11:$I$50,0)),0)</f>
        <v>0</v>
      </c>
      <c r="AB130" s="17">
        <f>IF($I130&lt;=Global!$G$39,INDEX(Inp_Factors!AB$11:AB$50, MATCH($M130,Inp_Factors!$I$11:$I$50,0)),0)</f>
        <v>0</v>
      </c>
      <c r="AC130" s="17">
        <f>IF($I130&lt;=Global!$G$39,INDEX(Inp_Factors!AC$11:AC$50, MATCH($M130,Inp_Factors!$I$11:$I$50,0)),0)</f>
        <v>0</v>
      </c>
      <c r="AD130" s="17">
        <f>IF($I130&lt;=Global!$G$39,INDEX(Inp_Factors!AD$11:AD$50, MATCH($M130,Inp_Factors!$I$11:$I$50,0)),0)</f>
        <v>0</v>
      </c>
      <c r="AE130" s="17">
        <f>IF($I130&lt;=Global!$G$39,INDEX(Inp_Factors!AE$11:AE$50, MATCH($M130,Inp_Factors!$I$11:$I$50,0)),0)</f>
        <v>0</v>
      </c>
      <c r="AF130" s="17">
        <f>IF($I130&lt;=Global!$G$39,INDEX(Inp_Factors!AF$11:AF$50, MATCH($M130,Inp_Factors!$I$11:$I$50,0)),0)</f>
        <v>0</v>
      </c>
      <c r="AG130" s="17">
        <f>IF($I130&lt;=Global!$G$39,INDEX(Inp_Factors!AG$11:AG$50, MATCH($M130,Inp_Factors!$I$11:$I$50,0)),0)</f>
        <v>0</v>
      </c>
      <c r="AH130" s="17">
        <f>IF($I130&lt;=Global!$G$39,INDEX(Inp_Factors!AH$11:AH$50, MATCH($M130,Inp_Factors!$I$11:$I$50,0)),0)</f>
        <v>0</v>
      </c>
      <c r="AI130" s="17">
        <f>IF($I130&lt;=Global!$G$39,INDEX(Inp_Factors!AI$11:AI$50, MATCH($M130,Inp_Factors!$I$11:$I$50,0)),0)</f>
        <v>0</v>
      </c>
      <c r="AJ130" s="17">
        <f>IF($I130&lt;=Global!$G$39,INDEX(Inp_Factors!AJ$11:AJ$50, MATCH($M130,Inp_Factors!$I$11:$I$50,0)),0)</f>
        <v>0</v>
      </c>
      <c r="AK130" s="17">
        <f>IF($I130&lt;=Global!$G$39,INDEX(Inp_Factors!AK$11:AK$50, MATCH($M130,Inp_Factors!$I$11:$I$50,0)),0)</f>
        <v>0</v>
      </c>
      <c r="AM130" s="17">
        <f t="shared" si="34"/>
        <v>0</v>
      </c>
      <c r="AN130" s="17">
        <f t="shared" si="35"/>
        <v>0</v>
      </c>
      <c r="AO130" s="17">
        <f t="shared" si="36"/>
        <v>0</v>
      </c>
      <c r="AR130" s="33"/>
    </row>
    <row r="131" spans="5:44" s="94" customFormat="1">
      <c r="E131" s="97" t="str">
        <f>Cover!$F$13</f>
        <v>Sc</v>
      </c>
      <c r="G131" s="95" t="str">
        <f t="shared" si="29"/>
        <v>Maintenance</v>
      </c>
      <c r="H131" s="94" t="s">
        <v>588</v>
      </c>
      <c r="I131" s="114" t="str">
        <f>IFERROR(INDEX(Inp_Factors!$R$11:$R$50,MATCH($M131,Inp_Factors!$I$11:$I$50,0)),"NA")</f>
        <v>NA</v>
      </c>
      <c r="L131" s="94" t="s">
        <v>111</v>
      </c>
      <c r="M131" s="17" t="str">
        <f t="shared" si="30"/>
        <v>Sc_Maintenance_Locksmiths</v>
      </c>
      <c r="R131" s="14"/>
      <c r="T131" s="17">
        <f>IF($I131&lt;=Global!$G$39,INDEX(Inp_Factors!T$11:T$50, MATCH($M131,Inp_Factors!$I$11:$I$50,0)),0)</f>
        <v>0</v>
      </c>
      <c r="U131" s="17">
        <f>IF($I131&lt;=Global!$G$39,INDEX(Inp_Factors!U$11:U$50, MATCH($M131,Inp_Factors!$I$11:$I$50,0)),0)</f>
        <v>0</v>
      </c>
      <c r="V131" s="17">
        <f>IF($I131&lt;=Global!$G$39,INDEX(Inp_Factors!V$11:V$50, MATCH($M131,Inp_Factors!$I$11:$I$50,0)),0)</f>
        <v>0</v>
      </c>
      <c r="W131" s="17">
        <f>IF($I131&lt;=Global!$G$39,INDEX(Inp_Factors!W$11:W$50, MATCH($M131,Inp_Factors!$I$11:$I$50,0)),0)</f>
        <v>0</v>
      </c>
      <c r="X131" s="17">
        <f>IF($I131&lt;=Global!$G$39,INDEX(Inp_Factors!X$11:X$50, MATCH($M131,Inp_Factors!$I$11:$I$50,0)),0)</f>
        <v>0</v>
      </c>
      <c r="Y131" s="17">
        <f>IF($I131&lt;=Global!$G$39,INDEX(Inp_Factors!Y$11:Y$50, MATCH($M131,Inp_Factors!$I$11:$I$50,0)),0)</f>
        <v>0</v>
      </c>
      <c r="Z131" s="17">
        <f>IF($I131&lt;=Global!$G$39,INDEX(Inp_Factors!Z$11:Z$50, MATCH($M131,Inp_Factors!$I$11:$I$50,0)),0)</f>
        <v>0</v>
      </c>
      <c r="AA131" s="17">
        <f>IF($I131&lt;=Global!$G$39,INDEX(Inp_Factors!AA$11:AA$50, MATCH($M131,Inp_Factors!$I$11:$I$50,0)),0)</f>
        <v>0</v>
      </c>
      <c r="AB131" s="17">
        <f>IF($I131&lt;=Global!$G$39,INDEX(Inp_Factors!AB$11:AB$50, MATCH($M131,Inp_Factors!$I$11:$I$50,0)),0)</f>
        <v>0</v>
      </c>
      <c r="AC131" s="17">
        <f>IF($I131&lt;=Global!$G$39,INDEX(Inp_Factors!AC$11:AC$50, MATCH($M131,Inp_Factors!$I$11:$I$50,0)),0)</f>
        <v>0</v>
      </c>
      <c r="AD131" s="17">
        <f>IF($I131&lt;=Global!$G$39,INDEX(Inp_Factors!AD$11:AD$50, MATCH($M131,Inp_Factors!$I$11:$I$50,0)),0)</f>
        <v>0</v>
      </c>
      <c r="AE131" s="17">
        <f>IF($I131&lt;=Global!$G$39,INDEX(Inp_Factors!AE$11:AE$50, MATCH($M131,Inp_Factors!$I$11:$I$50,0)),0)</f>
        <v>0</v>
      </c>
      <c r="AF131" s="17">
        <f>IF($I131&lt;=Global!$G$39,INDEX(Inp_Factors!AF$11:AF$50, MATCH($M131,Inp_Factors!$I$11:$I$50,0)),0)</f>
        <v>0</v>
      </c>
      <c r="AG131" s="17">
        <f>IF($I131&lt;=Global!$G$39,INDEX(Inp_Factors!AG$11:AG$50, MATCH($M131,Inp_Factors!$I$11:$I$50,0)),0)</f>
        <v>0</v>
      </c>
      <c r="AH131" s="17">
        <f>IF($I131&lt;=Global!$G$39,INDEX(Inp_Factors!AH$11:AH$50, MATCH($M131,Inp_Factors!$I$11:$I$50,0)),0)</f>
        <v>0</v>
      </c>
      <c r="AI131" s="17">
        <f>IF($I131&lt;=Global!$G$39,INDEX(Inp_Factors!AI$11:AI$50, MATCH($M131,Inp_Factors!$I$11:$I$50,0)),0)</f>
        <v>0</v>
      </c>
      <c r="AJ131" s="17">
        <f>IF($I131&lt;=Global!$G$39,INDEX(Inp_Factors!AJ$11:AJ$50, MATCH($M131,Inp_Factors!$I$11:$I$50,0)),0)</f>
        <v>0</v>
      </c>
      <c r="AK131" s="17">
        <f>IF($I131&lt;=Global!$G$39,INDEX(Inp_Factors!AK$11:AK$50, MATCH($M131,Inp_Factors!$I$11:$I$50,0)),0)</f>
        <v>0</v>
      </c>
      <c r="AM131" s="17">
        <f t="shared" si="34"/>
        <v>0</v>
      </c>
      <c r="AN131" s="17">
        <f t="shared" si="35"/>
        <v>0</v>
      </c>
      <c r="AO131" s="17">
        <f t="shared" si="36"/>
        <v>0</v>
      </c>
      <c r="AR131" s="33"/>
    </row>
    <row r="132" spans="5:44" s="94" customFormat="1">
      <c r="E132" s="97" t="str">
        <f>Cover!$F$13</f>
        <v>Sc</v>
      </c>
      <c r="G132" s="95" t="str">
        <f t="shared" si="29"/>
        <v>Maintenance</v>
      </c>
      <c r="H132" s="94" t="s">
        <v>589</v>
      </c>
      <c r="I132" s="114" t="str">
        <f>IFERROR(INDEX(Inp_Factors!$R$11:$R$50,MATCH($M132,Inp_Factors!$I$11:$I$50,0)),"NA")</f>
        <v>NA</v>
      </c>
      <c r="L132" s="94" t="s">
        <v>111</v>
      </c>
      <c r="M132" s="17" t="str">
        <f t="shared" si="30"/>
        <v>Sc_Maintenance_Repex sparsity</v>
      </c>
      <c r="R132" s="14"/>
      <c r="T132" s="17">
        <f>IF($I132&lt;=Global!$G$39,INDEX(Inp_Factors!T$11:T$50, MATCH($M132,Inp_Factors!$I$11:$I$50,0)),0)</f>
        <v>0</v>
      </c>
      <c r="U132" s="17">
        <f>IF($I132&lt;=Global!$G$39,INDEX(Inp_Factors!U$11:U$50, MATCH($M132,Inp_Factors!$I$11:$I$50,0)),0)</f>
        <v>0</v>
      </c>
      <c r="V132" s="17">
        <f>IF($I132&lt;=Global!$G$39,INDEX(Inp_Factors!V$11:V$50, MATCH($M132,Inp_Factors!$I$11:$I$50,0)),0)</f>
        <v>0</v>
      </c>
      <c r="W132" s="17">
        <f>IF($I132&lt;=Global!$G$39,INDEX(Inp_Factors!W$11:W$50, MATCH($M132,Inp_Factors!$I$11:$I$50,0)),0)</f>
        <v>0</v>
      </c>
      <c r="X132" s="17">
        <f>IF($I132&lt;=Global!$G$39,INDEX(Inp_Factors!X$11:X$50, MATCH($M132,Inp_Factors!$I$11:$I$50,0)),0)</f>
        <v>0</v>
      </c>
      <c r="Y132" s="17">
        <f>IF($I132&lt;=Global!$G$39,INDEX(Inp_Factors!Y$11:Y$50, MATCH($M132,Inp_Factors!$I$11:$I$50,0)),0)</f>
        <v>0</v>
      </c>
      <c r="Z132" s="17">
        <f>IF($I132&lt;=Global!$G$39,INDEX(Inp_Factors!Z$11:Z$50, MATCH($M132,Inp_Factors!$I$11:$I$50,0)),0)</f>
        <v>0</v>
      </c>
      <c r="AA132" s="17">
        <f>IF($I132&lt;=Global!$G$39,INDEX(Inp_Factors!AA$11:AA$50, MATCH($M132,Inp_Factors!$I$11:$I$50,0)),0)</f>
        <v>0</v>
      </c>
      <c r="AB132" s="17">
        <f>IF($I132&lt;=Global!$G$39,INDEX(Inp_Factors!AB$11:AB$50, MATCH($M132,Inp_Factors!$I$11:$I$50,0)),0)</f>
        <v>0</v>
      </c>
      <c r="AC132" s="17">
        <f>IF($I132&lt;=Global!$G$39,INDEX(Inp_Factors!AC$11:AC$50, MATCH($M132,Inp_Factors!$I$11:$I$50,0)),0)</f>
        <v>0</v>
      </c>
      <c r="AD132" s="17">
        <f>IF($I132&lt;=Global!$G$39,INDEX(Inp_Factors!AD$11:AD$50, MATCH($M132,Inp_Factors!$I$11:$I$50,0)),0)</f>
        <v>0</v>
      </c>
      <c r="AE132" s="17">
        <f>IF($I132&lt;=Global!$G$39,INDEX(Inp_Factors!AE$11:AE$50, MATCH($M132,Inp_Factors!$I$11:$I$50,0)),0)</f>
        <v>0</v>
      </c>
      <c r="AF132" s="17">
        <f>IF($I132&lt;=Global!$G$39,INDEX(Inp_Factors!AF$11:AF$50, MATCH($M132,Inp_Factors!$I$11:$I$50,0)),0)</f>
        <v>0</v>
      </c>
      <c r="AG132" s="17">
        <f>IF($I132&lt;=Global!$G$39,INDEX(Inp_Factors!AG$11:AG$50, MATCH($M132,Inp_Factors!$I$11:$I$50,0)),0)</f>
        <v>0</v>
      </c>
      <c r="AH132" s="17">
        <f>IF($I132&lt;=Global!$G$39,INDEX(Inp_Factors!AH$11:AH$50, MATCH($M132,Inp_Factors!$I$11:$I$50,0)),0)</f>
        <v>0</v>
      </c>
      <c r="AI132" s="17">
        <f>IF($I132&lt;=Global!$G$39,INDEX(Inp_Factors!AI$11:AI$50, MATCH($M132,Inp_Factors!$I$11:$I$50,0)),0)</f>
        <v>0</v>
      </c>
      <c r="AJ132" s="17">
        <f>IF($I132&lt;=Global!$G$39,INDEX(Inp_Factors!AJ$11:AJ$50, MATCH($M132,Inp_Factors!$I$11:$I$50,0)),0)</f>
        <v>0</v>
      </c>
      <c r="AK132" s="17">
        <f>IF($I132&lt;=Global!$G$39,INDEX(Inp_Factors!AK$11:AK$50, MATCH($M132,Inp_Factors!$I$11:$I$50,0)),0)</f>
        <v>0</v>
      </c>
      <c r="AM132" s="17">
        <f t="shared" si="34"/>
        <v>0</v>
      </c>
      <c r="AN132" s="17">
        <f t="shared" si="35"/>
        <v>0</v>
      </c>
      <c r="AO132" s="17">
        <f t="shared" si="36"/>
        <v>0</v>
      </c>
      <c r="AR132" s="33"/>
    </row>
    <row r="133" spans="5:44" s="94" customFormat="1">
      <c r="E133" s="97" t="str">
        <f>Cover!$F$13</f>
        <v>Sc</v>
      </c>
      <c r="G133" s="95" t="str">
        <f t="shared" si="29"/>
        <v>Maintenance</v>
      </c>
      <c r="H133" s="94" t="s">
        <v>590</v>
      </c>
      <c r="I133" s="114" t="str">
        <f>IFERROR(INDEX(Inp_Factors!$R$11:$R$50,MATCH($M133,Inp_Factors!$I$11:$I$50,0)),"NA")</f>
        <v>NA</v>
      </c>
      <c r="L133" s="94" t="s">
        <v>111</v>
      </c>
      <c r="M133" s="17" t="str">
        <f t="shared" si="30"/>
        <v>Sc_Maintenance_Facilities sparsity</v>
      </c>
      <c r="R133" s="14"/>
      <c r="T133" s="17">
        <f>IF($I133&lt;=Global!$G$39,INDEX(Inp_Factors!T$11:T$50, MATCH($M133,Inp_Factors!$I$11:$I$50,0)),0)</f>
        <v>0</v>
      </c>
      <c r="U133" s="17">
        <f>IF($I133&lt;=Global!$G$39,INDEX(Inp_Factors!U$11:U$50, MATCH($M133,Inp_Factors!$I$11:$I$50,0)),0)</f>
        <v>0</v>
      </c>
      <c r="V133" s="17">
        <f>IF($I133&lt;=Global!$G$39,INDEX(Inp_Factors!V$11:V$50, MATCH($M133,Inp_Factors!$I$11:$I$50,0)),0)</f>
        <v>0</v>
      </c>
      <c r="W133" s="17">
        <f>IF($I133&lt;=Global!$G$39,INDEX(Inp_Factors!W$11:W$50, MATCH($M133,Inp_Factors!$I$11:$I$50,0)),0)</f>
        <v>0</v>
      </c>
      <c r="X133" s="17">
        <f>IF($I133&lt;=Global!$G$39,INDEX(Inp_Factors!X$11:X$50, MATCH($M133,Inp_Factors!$I$11:$I$50,0)),0)</f>
        <v>0</v>
      </c>
      <c r="Y133" s="17">
        <f>IF($I133&lt;=Global!$G$39,INDEX(Inp_Factors!Y$11:Y$50, MATCH($M133,Inp_Factors!$I$11:$I$50,0)),0)</f>
        <v>0</v>
      </c>
      <c r="Z133" s="17">
        <f>IF($I133&lt;=Global!$G$39,INDEX(Inp_Factors!Z$11:Z$50, MATCH($M133,Inp_Factors!$I$11:$I$50,0)),0)</f>
        <v>0</v>
      </c>
      <c r="AA133" s="17">
        <f>IF($I133&lt;=Global!$G$39,INDEX(Inp_Factors!AA$11:AA$50, MATCH($M133,Inp_Factors!$I$11:$I$50,0)),0)</f>
        <v>0</v>
      </c>
      <c r="AB133" s="17">
        <f>IF($I133&lt;=Global!$G$39,INDEX(Inp_Factors!AB$11:AB$50, MATCH($M133,Inp_Factors!$I$11:$I$50,0)),0)</f>
        <v>0</v>
      </c>
      <c r="AC133" s="17">
        <f>IF($I133&lt;=Global!$G$39,INDEX(Inp_Factors!AC$11:AC$50, MATCH($M133,Inp_Factors!$I$11:$I$50,0)),0)</f>
        <v>0</v>
      </c>
      <c r="AD133" s="17">
        <f>IF($I133&lt;=Global!$G$39,INDEX(Inp_Factors!AD$11:AD$50, MATCH($M133,Inp_Factors!$I$11:$I$50,0)),0)</f>
        <v>0</v>
      </c>
      <c r="AE133" s="17">
        <f>IF($I133&lt;=Global!$G$39,INDEX(Inp_Factors!AE$11:AE$50, MATCH($M133,Inp_Factors!$I$11:$I$50,0)),0)</f>
        <v>0</v>
      </c>
      <c r="AF133" s="17">
        <f>IF($I133&lt;=Global!$G$39,INDEX(Inp_Factors!AF$11:AF$50, MATCH($M133,Inp_Factors!$I$11:$I$50,0)),0)</f>
        <v>0</v>
      </c>
      <c r="AG133" s="17">
        <f>IF($I133&lt;=Global!$G$39,INDEX(Inp_Factors!AG$11:AG$50, MATCH($M133,Inp_Factors!$I$11:$I$50,0)),0)</f>
        <v>0</v>
      </c>
      <c r="AH133" s="17">
        <f>IF($I133&lt;=Global!$G$39,INDEX(Inp_Factors!AH$11:AH$50, MATCH($M133,Inp_Factors!$I$11:$I$50,0)),0)</f>
        <v>0</v>
      </c>
      <c r="AI133" s="17">
        <f>IF($I133&lt;=Global!$G$39,INDEX(Inp_Factors!AI$11:AI$50, MATCH($M133,Inp_Factors!$I$11:$I$50,0)),0)</f>
        <v>0</v>
      </c>
      <c r="AJ133" s="17">
        <f>IF($I133&lt;=Global!$G$39,INDEX(Inp_Factors!AJ$11:AJ$50, MATCH($M133,Inp_Factors!$I$11:$I$50,0)),0)</f>
        <v>0</v>
      </c>
      <c r="AK133" s="17">
        <f>IF($I133&lt;=Global!$G$39,INDEX(Inp_Factors!AK$11:AK$50, MATCH($M133,Inp_Factors!$I$11:$I$50,0)),0)</f>
        <v>0</v>
      </c>
      <c r="AM133" s="17">
        <f t="shared" si="34"/>
        <v>0</v>
      </c>
      <c r="AN133" s="17">
        <f t="shared" si="35"/>
        <v>0</v>
      </c>
      <c r="AO133" s="17">
        <f t="shared" si="36"/>
        <v>0</v>
      </c>
      <c r="AR133" s="33"/>
    </row>
    <row r="134" spans="5:44" s="94" customFormat="1">
      <c r="E134" s="97" t="str">
        <f>Cover!$F$13</f>
        <v>Sc</v>
      </c>
      <c r="G134" s="95" t="str">
        <f t="shared" si="29"/>
        <v>Maintenance</v>
      </c>
      <c r="H134" s="94" t="s">
        <v>166</v>
      </c>
      <c r="I134" s="114" t="str">
        <f>IFERROR(INDEX(Inp_Factors!$R$11:$R$50,MATCH($M134,Inp_Factors!$I$11:$I$50,0)),"NA")</f>
        <v>NA</v>
      </c>
      <c r="L134" s="94" t="s">
        <v>111</v>
      </c>
      <c r="M134" s="17" t="str">
        <f t="shared" si="30"/>
        <v>Sc_Maintenance_[Other]</v>
      </c>
      <c r="R134" s="14"/>
      <c r="T134" s="17">
        <f>IF($I134&lt;=Global!$G$39,INDEX(Inp_Factors!T$11:T$50, MATCH($M134,Inp_Factors!$I$11:$I$50,0)),0)</f>
        <v>0</v>
      </c>
      <c r="U134" s="17">
        <f>IF($I134&lt;=Global!$G$39,INDEX(Inp_Factors!U$11:U$50, MATCH($M134,Inp_Factors!$I$11:$I$50,0)),0)</f>
        <v>0</v>
      </c>
      <c r="V134" s="17">
        <f>IF($I134&lt;=Global!$G$39,INDEX(Inp_Factors!V$11:V$50, MATCH($M134,Inp_Factors!$I$11:$I$50,0)),0)</f>
        <v>0</v>
      </c>
      <c r="W134" s="17">
        <f>IF($I134&lt;=Global!$G$39,INDEX(Inp_Factors!W$11:W$50, MATCH($M134,Inp_Factors!$I$11:$I$50,0)),0)</f>
        <v>0</v>
      </c>
      <c r="X134" s="17">
        <f>IF($I134&lt;=Global!$G$39,INDEX(Inp_Factors!X$11:X$50, MATCH($M134,Inp_Factors!$I$11:$I$50,0)),0)</f>
        <v>0</v>
      </c>
      <c r="Y134" s="17">
        <f>IF($I134&lt;=Global!$G$39,INDEX(Inp_Factors!Y$11:Y$50, MATCH($M134,Inp_Factors!$I$11:$I$50,0)),0)</f>
        <v>0</v>
      </c>
      <c r="Z134" s="17">
        <f>IF($I134&lt;=Global!$G$39,INDEX(Inp_Factors!Z$11:Z$50, MATCH($M134,Inp_Factors!$I$11:$I$50,0)),0)</f>
        <v>0</v>
      </c>
      <c r="AA134" s="17">
        <f>IF($I134&lt;=Global!$G$39,INDEX(Inp_Factors!AA$11:AA$50, MATCH($M134,Inp_Factors!$I$11:$I$50,0)),0)</f>
        <v>0</v>
      </c>
      <c r="AB134" s="17">
        <f>IF($I134&lt;=Global!$G$39,INDEX(Inp_Factors!AB$11:AB$50, MATCH($M134,Inp_Factors!$I$11:$I$50,0)),0)</f>
        <v>0</v>
      </c>
      <c r="AC134" s="17">
        <f>IF($I134&lt;=Global!$G$39,INDEX(Inp_Factors!AC$11:AC$50, MATCH($M134,Inp_Factors!$I$11:$I$50,0)),0)</f>
        <v>0</v>
      </c>
      <c r="AD134" s="17">
        <f>IF($I134&lt;=Global!$G$39,INDEX(Inp_Factors!AD$11:AD$50, MATCH($M134,Inp_Factors!$I$11:$I$50,0)),0)</f>
        <v>0</v>
      </c>
      <c r="AE134" s="17">
        <f>IF($I134&lt;=Global!$G$39,INDEX(Inp_Factors!AE$11:AE$50, MATCH($M134,Inp_Factors!$I$11:$I$50,0)),0)</f>
        <v>0</v>
      </c>
      <c r="AF134" s="17">
        <f>IF($I134&lt;=Global!$G$39,INDEX(Inp_Factors!AF$11:AF$50, MATCH($M134,Inp_Factors!$I$11:$I$50,0)),0)</f>
        <v>0</v>
      </c>
      <c r="AG134" s="17">
        <f>IF($I134&lt;=Global!$G$39,INDEX(Inp_Factors!AG$11:AG$50, MATCH($M134,Inp_Factors!$I$11:$I$50,0)),0)</f>
        <v>0</v>
      </c>
      <c r="AH134" s="17">
        <f>IF($I134&lt;=Global!$G$39,INDEX(Inp_Factors!AH$11:AH$50, MATCH($M134,Inp_Factors!$I$11:$I$50,0)),0)</f>
        <v>0</v>
      </c>
      <c r="AI134" s="17">
        <f>IF($I134&lt;=Global!$G$39,INDEX(Inp_Factors!AI$11:AI$50, MATCH($M134,Inp_Factors!$I$11:$I$50,0)),0)</f>
        <v>0</v>
      </c>
      <c r="AJ134" s="17">
        <f>IF($I134&lt;=Global!$G$39,INDEX(Inp_Factors!AJ$11:AJ$50, MATCH($M134,Inp_Factors!$I$11:$I$50,0)),0)</f>
        <v>0</v>
      </c>
      <c r="AK134" s="17">
        <f>IF($I134&lt;=Global!$G$39,INDEX(Inp_Factors!AK$11:AK$50, MATCH($M134,Inp_Factors!$I$11:$I$50,0)),0)</f>
        <v>0</v>
      </c>
      <c r="AM134" s="17">
        <f t="shared" si="34"/>
        <v>0</v>
      </c>
      <c r="AN134" s="17">
        <f t="shared" si="35"/>
        <v>0</v>
      </c>
      <c r="AO134" s="17">
        <f t="shared" si="36"/>
        <v>0</v>
      </c>
      <c r="AR134" s="33"/>
    </row>
    <row r="135" spans="5:44" s="94" customFormat="1">
      <c r="E135" s="97" t="str">
        <f>Cover!$F$13</f>
        <v>Sc</v>
      </c>
      <c r="G135" s="95" t="str">
        <f t="shared" si="29"/>
        <v>Maintenance</v>
      </c>
      <c r="H135" s="94" t="s">
        <v>166</v>
      </c>
      <c r="I135" s="114" t="str">
        <f>IFERROR(INDEX(Inp_Factors!$R$11:$R$50,MATCH($M135,Inp_Factors!$I$11:$I$50,0)),"NA")</f>
        <v>NA</v>
      </c>
      <c r="L135" s="94" t="s">
        <v>111</v>
      </c>
      <c r="M135" s="17" t="str">
        <f t="shared" si="30"/>
        <v>Sc_Maintenance_[Other]</v>
      </c>
      <c r="R135" s="14"/>
      <c r="T135" s="17">
        <f>IF($I135&lt;=Global!$G$39,INDEX(Inp_Factors!T$11:T$50, MATCH($M135,Inp_Factors!$I$11:$I$50,0)),0)</f>
        <v>0</v>
      </c>
      <c r="U135" s="17">
        <f>IF($I135&lt;=Global!$G$39,INDEX(Inp_Factors!U$11:U$50, MATCH($M135,Inp_Factors!$I$11:$I$50,0)),0)</f>
        <v>0</v>
      </c>
      <c r="V135" s="17">
        <f>IF($I135&lt;=Global!$G$39,INDEX(Inp_Factors!V$11:V$50, MATCH($M135,Inp_Factors!$I$11:$I$50,0)),0)</f>
        <v>0</v>
      </c>
      <c r="W135" s="17">
        <f>IF($I135&lt;=Global!$G$39,INDEX(Inp_Factors!W$11:W$50, MATCH($M135,Inp_Factors!$I$11:$I$50,0)),0)</f>
        <v>0</v>
      </c>
      <c r="X135" s="17">
        <f>IF($I135&lt;=Global!$G$39,INDEX(Inp_Factors!X$11:X$50, MATCH($M135,Inp_Factors!$I$11:$I$50,0)),0)</f>
        <v>0</v>
      </c>
      <c r="Y135" s="17">
        <f>IF($I135&lt;=Global!$G$39,INDEX(Inp_Factors!Y$11:Y$50, MATCH($M135,Inp_Factors!$I$11:$I$50,0)),0)</f>
        <v>0</v>
      </c>
      <c r="Z135" s="17">
        <f>IF($I135&lt;=Global!$G$39,INDEX(Inp_Factors!Z$11:Z$50, MATCH($M135,Inp_Factors!$I$11:$I$50,0)),0)</f>
        <v>0</v>
      </c>
      <c r="AA135" s="17">
        <f>IF($I135&lt;=Global!$G$39,INDEX(Inp_Factors!AA$11:AA$50, MATCH($M135,Inp_Factors!$I$11:$I$50,0)),0)</f>
        <v>0</v>
      </c>
      <c r="AB135" s="17">
        <f>IF($I135&lt;=Global!$G$39,INDEX(Inp_Factors!AB$11:AB$50, MATCH($M135,Inp_Factors!$I$11:$I$50,0)),0)</f>
        <v>0</v>
      </c>
      <c r="AC135" s="17">
        <f>IF($I135&lt;=Global!$G$39,INDEX(Inp_Factors!AC$11:AC$50, MATCH($M135,Inp_Factors!$I$11:$I$50,0)),0)</f>
        <v>0</v>
      </c>
      <c r="AD135" s="17">
        <f>IF($I135&lt;=Global!$G$39,INDEX(Inp_Factors!AD$11:AD$50, MATCH($M135,Inp_Factors!$I$11:$I$50,0)),0)</f>
        <v>0</v>
      </c>
      <c r="AE135" s="17">
        <f>IF($I135&lt;=Global!$G$39,INDEX(Inp_Factors!AE$11:AE$50, MATCH($M135,Inp_Factors!$I$11:$I$50,0)),0)</f>
        <v>0</v>
      </c>
      <c r="AF135" s="17">
        <f>IF($I135&lt;=Global!$G$39,INDEX(Inp_Factors!AF$11:AF$50, MATCH($M135,Inp_Factors!$I$11:$I$50,0)),0)</f>
        <v>0</v>
      </c>
      <c r="AG135" s="17">
        <f>IF($I135&lt;=Global!$G$39,INDEX(Inp_Factors!AG$11:AG$50, MATCH($M135,Inp_Factors!$I$11:$I$50,0)),0)</f>
        <v>0</v>
      </c>
      <c r="AH135" s="17">
        <f>IF($I135&lt;=Global!$G$39,INDEX(Inp_Factors!AH$11:AH$50, MATCH($M135,Inp_Factors!$I$11:$I$50,0)),0)</f>
        <v>0</v>
      </c>
      <c r="AI135" s="17">
        <f>IF($I135&lt;=Global!$G$39,INDEX(Inp_Factors!AI$11:AI$50, MATCH($M135,Inp_Factors!$I$11:$I$50,0)),0)</f>
        <v>0</v>
      </c>
      <c r="AJ135" s="17">
        <f>IF($I135&lt;=Global!$G$39,INDEX(Inp_Factors!AJ$11:AJ$50, MATCH($M135,Inp_Factors!$I$11:$I$50,0)),0)</f>
        <v>0</v>
      </c>
      <c r="AK135" s="17">
        <f>IF($I135&lt;=Global!$G$39,INDEX(Inp_Factors!AK$11:AK$50, MATCH($M135,Inp_Factors!$I$11:$I$50,0)),0)</f>
        <v>0</v>
      </c>
      <c r="AM135" s="17">
        <f t="shared" si="34"/>
        <v>0</v>
      </c>
      <c r="AN135" s="17">
        <f t="shared" si="35"/>
        <v>0</v>
      </c>
      <c r="AO135" s="17">
        <f t="shared" si="36"/>
        <v>0</v>
      </c>
      <c r="AR135" s="33"/>
    </row>
    <row r="136" spans="5:44" s="94" customFormat="1">
      <c r="E136" s="97" t="str">
        <f>Cover!$F$13</f>
        <v>Sc</v>
      </c>
      <c r="G136" s="95" t="str">
        <f t="shared" si="29"/>
        <v>Maintenance</v>
      </c>
      <c r="H136" s="94" t="s">
        <v>166</v>
      </c>
      <c r="I136" s="114" t="str">
        <f>IFERROR(INDEX(Inp_Factors!$R$11:$R$50,MATCH($M136,Inp_Factors!$I$11:$I$50,0)),"NA")</f>
        <v>NA</v>
      </c>
      <c r="L136" s="94" t="s">
        <v>111</v>
      </c>
      <c r="M136" s="17" t="str">
        <f t="shared" si="30"/>
        <v>Sc_Maintenance_[Other]</v>
      </c>
      <c r="R136" s="14"/>
      <c r="T136" s="17">
        <f>IF($I136&lt;=Global!$G$39,INDEX(Inp_Factors!T$11:T$50, MATCH($M136,Inp_Factors!$I$11:$I$50,0)),0)</f>
        <v>0</v>
      </c>
      <c r="U136" s="17">
        <f>IF($I136&lt;=Global!$G$39,INDEX(Inp_Factors!U$11:U$50, MATCH($M136,Inp_Factors!$I$11:$I$50,0)),0)</f>
        <v>0</v>
      </c>
      <c r="V136" s="17">
        <f>IF($I136&lt;=Global!$G$39,INDEX(Inp_Factors!V$11:V$50, MATCH($M136,Inp_Factors!$I$11:$I$50,0)),0)</f>
        <v>0</v>
      </c>
      <c r="W136" s="17">
        <f>IF($I136&lt;=Global!$G$39,INDEX(Inp_Factors!W$11:W$50, MATCH($M136,Inp_Factors!$I$11:$I$50,0)),0)</f>
        <v>0</v>
      </c>
      <c r="X136" s="17">
        <f>IF($I136&lt;=Global!$G$39,INDEX(Inp_Factors!X$11:X$50, MATCH($M136,Inp_Factors!$I$11:$I$50,0)),0)</f>
        <v>0</v>
      </c>
      <c r="Y136" s="17">
        <f>IF($I136&lt;=Global!$G$39,INDEX(Inp_Factors!Y$11:Y$50, MATCH($M136,Inp_Factors!$I$11:$I$50,0)),0)</f>
        <v>0</v>
      </c>
      <c r="Z136" s="17">
        <f>IF($I136&lt;=Global!$G$39,INDEX(Inp_Factors!Z$11:Z$50, MATCH($M136,Inp_Factors!$I$11:$I$50,0)),0)</f>
        <v>0</v>
      </c>
      <c r="AA136" s="17">
        <f>IF($I136&lt;=Global!$G$39,INDEX(Inp_Factors!AA$11:AA$50, MATCH($M136,Inp_Factors!$I$11:$I$50,0)),0)</f>
        <v>0</v>
      </c>
      <c r="AB136" s="17">
        <f>IF($I136&lt;=Global!$G$39,INDEX(Inp_Factors!AB$11:AB$50, MATCH($M136,Inp_Factors!$I$11:$I$50,0)),0)</f>
        <v>0</v>
      </c>
      <c r="AC136" s="17">
        <f>IF($I136&lt;=Global!$G$39,INDEX(Inp_Factors!AC$11:AC$50, MATCH($M136,Inp_Factors!$I$11:$I$50,0)),0)</f>
        <v>0</v>
      </c>
      <c r="AD136" s="17">
        <f>IF($I136&lt;=Global!$G$39,INDEX(Inp_Factors!AD$11:AD$50, MATCH($M136,Inp_Factors!$I$11:$I$50,0)),0)</f>
        <v>0</v>
      </c>
      <c r="AE136" s="17">
        <f>IF($I136&lt;=Global!$G$39,INDEX(Inp_Factors!AE$11:AE$50, MATCH($M136,Inp_Factors!$I$11:$I$50,0)),0)</f>
        <v>0</v>
      </c>
      <c r="AF136" s="17">
        <f>IF($I136&lt;=Global!$G$39,INDEX(Inp_Factors!AF$11:AF$50, MATCH($M136,Inp_Factors!$I$11:$I$50,0)),0)</f>
        <v>0</v>
      </c>
      <c r="AG136" s="17">
        <f>IF($I136&lt;=Global!$G$39,INDEX(Inp_Factors!AG$11:AG$50, MATCH($M136,Inp_Factors!$I$11:$I$50,0)),0)</f>
        <v>0</v>
      </c>
      <c r="AH136" s="17">
        <f>IF($I136&lt;=Global!$G$39,INDEX(Inp_Factors!AH$11:AH$50, MATCH($M136,Inp_Factors!$I$11:$I$50,0)),0)</f>
        <v>0</v>
      </c>
      <c r="AI136" s="17">
        <f>IF($I136&lt;=Global!$G$39,INDEX(Inp_Factors!AI$11:AI$50, MATCH($M136,Inp_Factors!$I$11:$I$50,0)),0)</f>
        <v>0</v>
      </c>
      <c r="AJ136" s="17">
        <f>IF($I136&lt;=Global!$G$39,INDEX(Inp_Factors!AJ$11:AJ$50, MATCH($M136,Inp_Factors!$I$11:$I$50,0)),0)</f>
        <v>0</v>
      </c>
      <c r="AK136" s="17">
        <f>IF($I136&lt;=Global!$G$39,INDEX(Inp_Factors!AK$11:AK$50, MATCH($M136,Inp_Factors!$I$11:$I$50,0)),0)</f>
        <v>0</v>
      </c>
      <c r="AM136" s="17">
        <f t="shared" si="34"/>
        <v>0</v>
      </c>
      <c r="AN136" s="17">
        <f t="shared" si="35"/>
        <v>0</v>
      </c>
      <c r="AO136" s="17">
        <f t="shared" si="36"/>
        <v>0</v>
      </c>
      <c r="AR136" s="33"/>
    </row>
    <row r="137" spans="5:44" s="94" customFormat="1">
      <c r="E137" s="97" t="str">
        <f>Cover!$F$13</f>
        <v>Sc</v>
      </c>
      <c r="G137" s="95" t="str">
        <f t="shared" si="29"/>
        <v>Maintenance</v>
      </c>
      <c r="H137" s="94" t="s">
        <v>166</v>
      </c>
      <c r="I137" s="114" t="str">
        <f>IFERROR(INDEX(Inp_Factors!$R$11:$R$50,MATCH($M137,Inp_Factors!$I$11:$I$50,0)),"NA")</f>
        <v>NA</v>
      </c>
      <c r="L137" s="94" t="s">
        <v>111</v>
      </c>
      <c r="M137" s="17" t="str">
        <f t="shared" si="30"/>
        <v>Sc_Maintenance_[Other]</v>
      </c>
      <c r="R137" s="14"/>
      <c r="T137" s="17">
        <f>IF($I137&lt;=Global!$G$39,INDEX(Inp_Factors!T$11:T$50, MATCH($M137,Inp_Factors!$I$11:$I$50,0)),0)</f>
        <v>0</v>
      </c>
      <c r="U137" s="17">
        <f>IF($I137&lt;=Global!$G$39,INDEX(Inp_Factors!U$11:U$50, MATCH($M137,Inp_Factors!$I$11:$I$50,0)),0)</f>
        <v>0</v>
      </c>
      <c r="V137" s="17">
        <f>IF($I137&lt;=Global!$G$39,INDEX(Inp_Factors!V$11:V$50, MATCH($M137,Inp_Factors!$I$11:$I$50,0)),0)</f>
        <v>0</v>
      </c>
      <c r="W137" s="17">
        <f>IF($I137&lt;=Global!$G$39,INDEX(Inp_Factors!W$11:W$50, MATCH($M137,Inp_Factors!$I$11:$I$50,0)),0)</f>
        <v>0</v>
      </c>
      <c r="X137" s="17">
        <f>IF($I137&lt;=Global!$G$39,INDEX(Inp_Factors!X$11:X$50, MATCH($M137,Inp_Factors!$I$11:$I$50,0)),0)</f>
        <v>0</v>
      </c>
      <c r="Y137" s="17">
        <f>IF($I137&lt;=Global!$G$39,INDEX(Inp_Factors!Y$11:Y$50, MATCH($M137,Inp_Factors!$I$11:$I$50,0)),0)</f>
        <v>0</v>
      </c>
      <c r="Z137" s="17">
        <f>IF($I137&lt;=Global!$G$39,INDEX(Inp_Factors!Z$11:Z$50, MATCH($M137,Inp_Factors!$I$11:$I$50,0)),0)</f>
        <v>0</v>
      </c>
      <c r="AA137" s="17">
        <f>IF($I137&lt;=Global!$G$39,INDEX(Inp_Factors!AA$11:AA$50, MATCH($M137,Inp_Factors!$I$11:$I$50,0)),0)</f>
        <v>0</v>
      </c>
      <c r="AB137" s="17">
        <f>IF($I137&lt;=Global!$G$39,INDEX(Inp_Factors!AB$11:AB$50, MATCH($M137,Inp_Factors!$I$11:$I$50,0)),0)</f>
        <v>0</v>
      </c>
      <c r="AC137" s="17">
        <f>IF($I137&lt;=Global!$G$39,INDEX(Inp_Factors!AC$11:AC$50, MATCH($M137,Inp_Factors!$I$11:$I$50,0)),0)</f>
        <v>0</v>
      </c>
      <c r="AD137" s="17">
        <f>IF($I137&lt;=Global!$G$39,INDEX(Inp_Factors!AD$11:AD$50, MATCH($M137,Inp_Factors!$I$11:$I$50,0)),0)</f>
        <v>0</v>
      </c>
      <c r="AE137" s="17">
        <f>IF($I137&lt;=Global!$G$39,INDEX(Inp_Factors!AE$11:AE$50, MATCH($M137,Inp_Factors!$I$11:$I$50,0)),0)</f>
        <v>0</v>
      </c>
      <c r="AF137" s="17">
        <f>IF($I137&lt;=Global!$G$39,INDEX(Inp_Factors!AF$11:AF$50, MATCH($M137,Inp_Factors!$I$11:$I$50,0)),0)</f>
        <v>0</v>
      </c>
      <c r="AG137" s="17">
        <f>IF($I137&lt;=Global!$G$39,INDEX(Inp_Factors!AG$11:AG$50, MATCH($M137,Inp_Factors!$I$11:$I$50,0)),0)</f>
        <v>0</v>
      </c>
      <c r="AH137" s="17">
        <f>IF($I137&lt;=Global!$G$39,INDEX(Inp_Factors!AH$11:AH$50, MATCH($M137,Inp_Factors!$I$11:$I$50,0)),0)</f>
        <v>0</v>
      </c>
      <c r="AI137" s="17">
        <f>IF($I137&lt;=Global!$G$39,INDEX(Inp_Factors!AI$11:AI$50, MATCH($M137,Inp_Factors!$I$11:$I$50,0)),0)</f>
        <v>0</v>
      </c>
      <c r="AJ137" s="17">
        <f>IF($I137&lt;=Global!$G$39,INDEX(Inp_Factors!AJ$11:AJ$50, MATCH($M137,Inp_Factors!$I$11:$I$50,0)),0)</f>
        <v>0</v>
      </c>
      <c r="AK137" s="17">
        <f>IF($I137&lt;=Global!$G$39,INDEX(Inp_Factors!AK$11:AK$50, MATCH($M137,Inp_Factors!$I$11:$I$50,0)),0)</f>
        <v>0</v>
      </c>
      <c r="AM137" s="17">
        <f t="shared" si="34"/>
        <v>0</v>
      </c>
      <c r="AN137" s="17">
        <f t="shared" si="35"/>
        <v>0</v>
      </c>
      <c r="AO137" s="17">
        <f t="shared" si="36"/>
        <v>0</v>
      </c>
      <c r="AR137" s="33"/>
    </row>
    <row r="138" spans="5:44" s="94" customFormat="1">
      <c r="E138" s="97" t="str">
        <f>Cover!$F$13</f>
        <v>Sc</v>
      </c>
      <c r="G138" s="95" t="str">
        <f t="shared" si="29"/>
        <v>Maintenance</v>
      </c>
      <c r="H138" s="94" t="s">
        <v>166</v>
      </c>
      <c r="I138" s="114" t="str">
        <f>IFERROR(INDEX(Inp_Factors!$R$11:$R$50,MATCH($M138,Inp_Factors!$I$11:$I$50,0)),"NA")</f>
        <v>NA</v>
      </c>
      <c r="L138" s="94" t="s">
        <v>111</v>
      </c>
      <c r="M138" s="17" t="str">
        <f t="shared" si="30"/>
        <v>Sc_Maintenance_[Other]</v>
      </c>
      <c r="R138" s="14"/>
      <c r="T138" s="17">
        <f>IF($I138&lt;=Global!$G$39,INDEX(Inp_Factors!T$11:T$50, MATCH($M138,Inp_Factors!$I$11:$I$50,0)),0)</f>
        <v>0</v>
      </c>
      <c r="U138" s="17">
        <f>IF($I138&lt;=Global!$G$39,INDEX(Inp_Factors!U$11:U$50, MATCH($M138,Inp_Factors!$I$11:$I$50,0)),0)</f>
        <v>0</v>
      </c>
      <c r="V138" s="17">
        <f>IF($I138&lt;=Global!$G$39,INDEX(Inp_Factors!V$11:V$50, MATCH($M138,Inp_Factors!$I$11:$I$50,0)),0)</f>
        <v>0</v>
      </c>
      <c r="W138" s="17">
        <f>IF($I138&lt;=Global!$G$39,INDEX(Inp_Factors!W$11:W$50, MATCH($M138,Inp_Factors!$I$11:$I$50,0)),0)</f>
        <v>0</v>
      </c>
      <c r="X138" s="17">
        <f>IF($I138&lt;=Global!$G$39,INDEX(Inp_Factors!X$11:X$50, MATCH($M138,Inp_Factors!$I$11:$I$50,0)),0)</f>
        <v>0</v>
      </c>
      <c r="Y138" s="17">
        <f>IF($I138&lt;=Global!$G$39,INDEX(Inp_Factors!Y$11:Y$50, MATCH($M138,Inp_Factors!$I$11:$I$50,0)),0)</f>
        <v>0</v>
      </c>
      <c r="Z138" s="17">
        <f>IF($I138&lt;=Global!$G$39,INDEX(Inp_Factors!Z$11:Z$50, MATCH($M138,Inp_Factors!$I$11:$I$50,0)),0)</f>
        <v>0</v>
      </c>
      <c r="AA138" s="17">
        <f>IF($I138&lt;=Global!$G$39,INDEX(Inp_Factors!AA$11:AA$50, MATCH($M138,Inp_Factors!$I$11:$I$50,0)),0)</f>
        <v>0</v>
      </c>
      <c r="AB138" s="17">
        <f>IF($I138&lt;=Global!$G$39,INDEX(Inp_Factors!AB$11:AB$50, MATCH($M138,Inp_Factors!$I$11:$I$50,0)),0)</f>
        <v>0</v>
      </c>
      <c r="AC138" s="17">
        <f>IF($I138&lt;=Global!$G$39,INDEX(Inp_Factors!AC$11:AC$50, MATCH($M138,Inp_Factors!$I$11:$I$50,0)),0)</f>
        <v>0</v>
      </c>
      <c r="AD138" s="17">
        <f>IF($I138&lt;=Global!$G$39,INDEX(Inp_Factors!AD$11:AD$50, MATCH($M138,Inp_Factors!$I$11:$I$50,0)),0)</f>
        <v>0</v>
      </c>
      <c r="AE138" s="17">
        <f>IF($I138&lt;=Global!$G$39,INDEX(Inp_Factors!AE$11:AE$50, MATCH($M138,Inp_Factors!$I$11:$I$50,0)),0)</f>
        <v>0</v>
      </c>
      <c r="AF138" s="17">
        <f>IF($I138&lt;=Global!$G$39,INDEX(Inp_Factors!AF$11:AF$50, MATCH($M138,Inp_Factors!$I$11:$I$50,0)),0)</f>
        <v>0</v>
      </c>
      <c r="AG138" s="17">
        <f>IF($I138&lt;=Global!$G$39,INDEX(Inp_Factors!AG$11:AG$50, MATCH($M138,Inp_Factors!$I$11:$I$50,0)),0)</f>
        <v>0</v>
      </c>
      <c r="AH138" s="17">
        <f>IF($I138&lt;=Global!$G$39,INDEX(Inp_Factors!AH$11:AH$50, MATCH($M138,Inp_Factors!$I$11:$I$50,0)),0)</f>
        <v>0</v>
      </c>
      <c r="AI138" s="17">
        <f>IF($I138&lt;=Global!$G$39,INDEX(Inp_Factors!AI$11:AI$50, MATCH($M138,Inp_Factors!$I$11:$I$50,0)),0)</f>
        <v>0</v>
      </c>
      <c r="AJ138" s="17">
        <f>IF($I138&lt;=Global!$G$39,INDEX(Inp_Factors!AJ$11:AJ$50, MATCH($M138,Inp_Factors!$I$11:$I$50,0)),0)</f>
        <v>0</v>
      </c>
      <c r="AK138" s="17">
        <f>IF($I138&lt;=Global!$G$39,INDEX(Inp_Factors!AK$11:AK$50, MATCH($M138,Inp_Factors!$I$11:$I$50,0)),0)</f>
        <v>0</v>
      </c>
      <c r="AM138" s="17">
        <f>SUM(T138:X138)</f>
        <v>0</v>
      </c>
      <c r="AN138" s="17">
        <f>SUM(Y138:AF138)</f>
        <v>0</v>
      </c>
      <c r="AO138" s="17">
        <f>SUM(AG138:AK138)</f>
        <v>0</v>
      </c>
      <c r="AR138" s="33"/>
    </row>
    <row r="139" spans="5:44" s="94" customFormat="1">
      <c r="AR139" s="33"/>
    </row>
    <row r="140" spans="5:44" s="94" customFormat="1">
      <c r="H140" s="5" t="s">
        <v>202</v>
      </c>
      <c r="L140" s="5" t="s">
        <v>111</v>
      </c>
      <c r="T140" s="17">
        <f t="shared" ref="T140:AK140" si="37">SUM(T120:T138)</f>
        <v>0</v>
      </c>
      <c r="U140" s="17">
        <f t="shared" si="37"/>
        <v>0</v>
      </c>
      <c r="V140" s="17">
        <f t="shared" si="37"/>
        <v>0</v>
      </c>
      <c r="W140" s="17">
        <f t="shared" si="37"/>
        <v>0</v>
      </c>
      <c r="X140" s="17">
        <f t="shared" si="37"/>
        <v>0</v>
      </c>
      <c r="Y140" s="17">
        <f t="shared" si="37"/>
        <v>0</v>
      </c>
      <c r="Z140" s="17">
        <f t="shared" si="37"/>
        <v>0</v>
      </c>
      <c r="AA140" s="17">
        <f t="shared" si="37"/>
        <v>0</v>
      </c>
      <c r="AB140" s="17">
        <f t="shared" si="37"/>
        <v>0</v>
      </c>
      <c r="AC140" s="17">
        <f t="shared" si="37"/>
        <v>0</v>
      </c>
      <c r="AD140" s="17">
        <f t="shared" si="37"/>
        <v>0</v>
      </c>
      <c r="AE140" s="17">
        <f t="shared" si="37"/>
        <v>0</v>
      </c>
      <c r="AF140" s="17">
        <f t="shared" si="37"/>
        <v>0</v>
      </c>
      <c r="AG140" s="17">
        <f t="shared" si="37"/>
        <v>0</v>
      </c>
      <c r="AH140" s="17">
        <f t="shared" si="37"/>
        <v>0</v>
      </c>
      <c r="AI140" s="17">
        <f t="shared" si="37"/>
        <v>0</v>
      </c>
      <c r="AJ140" s="17">
        <f t="shared" si="37"/>
        <v>0</v>
      </c>
      <c r="AK140" s="17">
        <f t="shared" si="37"/>
        <v>0</v>
      </c>
      <c r="AM140" s="17">
        <f>SUM(T140:X140)</f>
        <v>0</v>
      </c>
      <c r="AN140" s="17">
        <f>SUM(Y140:AF140)</f>
        <v>0</v>
      </c>
      <c r="AO140" s="17">
        <f>SUM(AG140:AK140)</f>
        <v>0</v>
      </c>
      <c r="AR140" s="33"/>
    </row>
    <row r="141" spans="5:44" s="94" customFormat="1">
      <c r="H141" s="5"/>
      <c r="L141" s="5"/>
    </row>
    <row r="142" spans="5:44" s="94" customFormat="1">
      <c r="H142" s="5" t="s">
        <v>251</v>
      </c>
      <c r="I142" s="5"/>
      <c r="J142" s="5"/>
      <c r="K142" s="5"/>
      <c r="L142" s="5" t="s">
        <v>111</v>
      </c>
      <c r="T142" s="17">
        <f t="shared" ref="T142:AK142" si="38">T79+T140</f>
        <v>0</v>
      </c>
      <c r="U142" s="17">
        <f t="shared" si="38"/>
        <v>0</v>
      </c>
      <c r="V142" s="17">
        <f t="shared" si="38"/>
        <v>0</v>
      </c>
      <c r="W142" s="17">
        <f t="shared" si="38"/>
        <v>0</v>
      </c>
      <c r="X142" s="17">
        <f t="shared" si="38"/>
        <v>0</v>
      </c>
      <c r="Y142" s="17">
        <f t="shared" si="38"/>
        <v>13.073577964000002</v>
      </c>
      <c r="Z142" s="17">
        <f t="shared" si="38"/>
        <v>10.769702833999999</v>
      </c>
      <c r="AA142" s="17">
        <f t="shared" si="38"/>
        <v>10.593593075999999</v>
      </c>
      <c r="AB142" s="17">
        <f t="shared" si="38"/>
        <v>11.385099096999999</v>
      </c>
      <c r="AC142" s="17">
        <f t="shared" si="38"/>
        <v>10.679570784000001</v>
      </c>
      <c r="AD142" s="17">
        <f t="shared" si="38"/>
        <v>14.556900000000001</v>
      </c>
      <c r="AE142" s="17">
        <f t="shared" si="38"/>
        <v>11.073360961265184</v>
      </c>
      <c r="AF142" s="17">
        <f t="shared" si="38"/>
        <v>10.89729158868672</v>
      </c>
      <c r="AG142" s="17">
        <f t="shared" si="38"/>
        <v>16.581959645255431</v>
      </c>
      <c r="AH142" s="17">
        <f t="shared" si="38"/>
        <v>17.725568287169626</v>
      </c>
      <c r="AI142" s="17">
        <f t="shared" si="38"/>
        <v>12.750310942071943</v>
      </c>
      <c r="AJ142" s="17">
        <f t="shared" si="38"/>
        <v>12.769971859825048</v>
      </c>
      <c r="AK142" s="17">
        <f t="shared" si="38"/>
        <v>12.852576317612048</v>
      </c>
      <c r="AM142" s="17">
        <f>SUM(T142:X142)</f>
        <v>0</v>
      </c>
      <c r="AN142" s="17">
        <f>SUM(Y142:AF142)</f>
        <v>93.029096304951906</v>
      </c>
      <c r="AO142" s="17">
        <f>SUM(AG142:AK142)</f>
        <v>72.680387051934105</v>
      </c>
      <c r="AR142" s="33"/>
    </row>
    <row r="143" spans="5:44" s="94" customFormat="1"/>
    <row r="144" spans="5:44" s="94" customFormat="1">
      <c r="H144" s="94" t="s">
        <v>337</v>
      </c>
      <c r="T144" s="17">
        <f t="shared" ref="T144:AK144" si="39">IF(T11=0,0,T12/T11)</f>
        <v>0</v>
      </c>
      <c r="U144" s="17">
        <f t="shared" si="39"/>
        <v>0</v>
      </c>
      <c r="V144" s="17">
        <f t="shared" si="39"/>
        <v>0</v>
      </c>
      <c r="W144" s="17">
        <f t="shared" si="39"/>
        <v>0</v>
      </c>
      <c r="X144" s="17">
        <f t="shared" si="39"/>
        <v>0</v>
      </c>
      <c r="Y144" s="17">
        <f t="shared" si="39"/>
        <v>0.83496881076158935</v>
      </c>
      <c r="Z144" s="17">
        <f t="shared" si="39"/>
        <v>0.85766706531951087</v>
      </c>
      <c r="AA144" s="17">
        <f t="shared" si="39"/>
        <v>0.84313177889711743</v>
      </c>
      <c r="AB144" s="17">
        <f t="shared" si="39"/>
        <v>0.85666449635622099</v>
      </c>
      <c r="AC144" s="17">
        <f t="shared" si="39"/>
        <v>0.83672681652970826</v>
      </c>
      <c r="AD144" s="17">
        <f t="shared" si="39"/>
        <v>0.88086538526002456</v>
      </c>
      <c r="AE144" s="17">
        <f t="shared" si="39"/>
        <v>0.85632307025082488</v>
      </c>
      <c r="AF144" s="17">
        <f t="shared" si="39"/>
        <v>0.86880083967462607</v>
      </c>
      <c r="AG144" s="17">
        <f t="shared" si="39"/>
        <v>0.90273828687689195</v>
      </c>
      <c r="AH144" s="17">
        <f t="shared" si="39"/>
        <v>0.90540102320475191</v>
      </c>
      <c r="AI144" s="17">
        <f t="shared" si="39"/>
        <v>0.90025033364568741</v>
      </c>
      <c r="AJ144" s="17">
        <f t="shared" si="39"/>
        <v>0.89967259257275245</v>
      </c>
      <c r="AK144" s="17">
        <f t="shared" si="39"/>
        <v>0.90070403319303505</v>
      </c>
    </row>
    <row r="145" spans="44:44" s="94" customFormat="1">
      <c r="AR145" s="33"/>
    </row>
  </sheetData>
  <conditionalFormatting sqref="R4">
    <cfRule type="cellIs" dxfId="59" priority="3"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r:uid="{00000000-0002-0000-1100-000000000000}">
          <x14:formula1>
            <xm:f>Lists!$R$34:$R$38</xm:f>
          </x14:formula1>
          <xm:sqref>K17:K26</xm:sqref>
        </x14:dataValidation>
        <x14:dataValidation type="list" allowBlank="1" showInputMessage="1" showErrorMessage="1" xr:uid="{00000000-0002-0000-1100-000001000000}">
          <x14:formula1>
            <xm:f>Lists!$P$34:$P$215</xm:f>
          </x14:formula1>
          <xm:sqref>K35:K44</xm:sqref>
        </x14:dataValidation>
      </x14:dataValidations>
    </ext>
  </extLst>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Sheet22">
    <tabColor theme="8"/>
  </sheetPr>
  <dimension ref="A1:BG145"/>
  <sheetViews>
    <sheetView zoomScale="70" zoomScaleNormal="70" workbookViewId="0">
      <pane xSplit="19" ySplit="8" topLeftCell="T9" activePane="bottomRight" state="frozen"/>
      <selection activeCell="A4" sqref="A4"/>
      <selection pane="topRight" activeCell="A4" sqref="A4"/>
      <selection pane="bottomLeft" activeCell="A4" sqref="A4"/>
      <selection pane="bottomRight" activeCell="T9" sqref="T9"/>
    </sheetView>
  </sheetViews>
  <sheetFormatPr defaultColWidth="0" defaultRowHeight="12.75"/>
  <cols>
    <col min="1" max="3" width="1.875" style="4" customWidth="1"/>
    <col min="4" max="4" width="2.875" style="4" customWidth="1"/>
    <col min="5" max="5" width="13" style="4" customWidth="1"/>
    <col min="6" max="6" width="10.625" style="4" customWidth="1"/>
    <col min="7" max="7" width="16.125" style="4" customWidth="1"/>
    <col min="8" max="8" width="16.625" style="4" customWidth="1"/>
    <col min="9" max="9" width="20.625" style="4" customWidth="1"/>
    <col min="10" max="10" width="15.625" style="4" customWidth="1"/>
    <col min="11" max="11" width="16" style="4" customWidth="1"/>
    <col min="12" max="12" width="13.5" style="4" customWidth="1"/>
    <col min="13" max="13" width="13.125" style="4" customWidth="1"/>
    <col min="14" max="15" width="3.625" style="4" customWidth="1"/>
    <col min="16" max="16" width="15" style="4" bestFit="1" customWidth="1"/>
    <col min="17" max="17" width="1.625" style="4" customWidth="1"/>
    <col min="18" max="18" width="9.125" style="4" customWidth="1"/>
    <col min="19" max="19" width="1.625" style="4" customWidth="1"/>
    <col min="20" max="37" width="9.125" style="4" customWidth="1"/>
    <col min="38" max="38" width="1.625" style="4" customWidth="1"/>
    <col min="39" max="41" width="9.625" style="4" customWidth="1"/>
    <col min="42" max="42" width="1.625" style="4" customWidth="1"/>
    <col min="43" max="43" width="9.125" style="4" customWidth="1"/>
    <col min="44" max="44" width="9.125" style="33" customWidth="1"/>
    <col min="45" max="45" width="60.875" style="4" bestFit="1" customWidth="1"/>
    <col min="46" max="57" width="1.625" style="4" customWidth="1"/>
    <col min="58" max="59" width="0" style="4" hidden="1" customWidth="1"/>
    <col min="60" max="16384" width="9.125" style="4" hidden="1"/>
  </cols>
  <sheetData>
    <row r="1" spans="1:57" ht="22.5">
      <c r="A1" s="10" t="s">
        <v>277</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1"/>
      <c r="AS1" s="10"/>
      <c r="AT1" s="10"/>
      <c r="AU1" s="10"/>
      <c r="AV1" s="10"/>
      <c r="AW1" s="10"/>
      <c r="AX1" s="10"/>
      <c r="AY1" s="10"/>
      <c r="AZ1" s="10"/>
      <c r="BA1" s="10"/>
      <c r="BB1" s="10"/>
      <c r="BC1" s="10"/>
      <c r="BD1" s="10"/>
      <c r="BE1" s="10"/>
    </row>
    <row r="2" spans="1:57" ht="15">
      <c r="A2" s="11" t="str">
        <f>"["&amp; Cover!$F$28 &amp;"] "&amp; Cover!$F$8 &amp;" - Version "&amp; Cover!$F$22 &amp;" ("&amp; TEXT(Cover!$F$23, "dd/mm/yy") &amp;")"</f>
        <v>[Final] Normalisation and adjustments - Version 2 (30/11/20)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2"/>
      <c r="AS2" s="11"/>
      <c r="AT2" s="11"/>
      <c r="AU2" s="11"/>
      <c r="AV2" s="11"/>
      <c r="AW2" s="11"/>
      <c r="AX2" s="11"/>
      <c r="AY2" s="11"/>
      <c r="AZ2" s="11"/>
      <c r="BA2" s="11"/>
      <c r="BB2" s="11"/>
      <c r="BC2" s="11"/>
      <c r="BD2" s="11"/>
      <c r="BE2" s="11"/>
    </row>
    <row r="3" spans="1:57" ht="15">
      <c r="A3" s="11" t="s">
        <v>170</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2"/>
      <c r="AS3" s="11"/>
      <c r="AT3" s="11"/>
      <c r="AU3" s="11"/>
      <c r="AV3" s="11"/>
      <c r="AW3" s="11"/>
      <c r="AX3" s="11"/>
      <c r="AY3" s="11"/>
      <c r="AZ3" s="11"/>
      <c r="BA3" s="11"/>
      <c r="BB3" s="11"/>
      <c r="BC3" s="11"/>
      <c r="BD3" s="11"/>
      <c r="BE3" s="11"/>
    </row>
    <row r="4" spans="1:57" ht="15">
      <c r="A4" s="11"/>
      <c r="B4" s="11"/>
      <c r="C4" s="11"/>
      <c r="D4" s="11"/>
      <c r="E4" s="11"/>
      <c r="F4" s="11"/>
      <c r="G4" s="11"/>
      <c r="H4" s="11"/>
      <c r="I4" s="11" t="s">
        <v>123</v>
      </c>
      <c r="J4" s="11"/>
      <c r="K4" s="11"/>
      <c r="L4" s="11"/>
      <c r="M4" s="11"/>
      <c r="N4" s="11"/>
      <c r="O4" s="11"/>
      <c r="P4" s="11"/>
      <c r="Q4" s="11"/>
      <c r="R4" s="36"/>
      <c r="S4" s="11"/>
      <c r="T4" s="11"/>
      <c r="U4" s="11"/>
      <c r="V4" s="11"/>
      <c r="W4" s="11"/>
      <c r="X4" s="11"/>
      <c r="Y4" s="11"/>
      <c r="Z4" s="11"/>
      <c r="AA4" s="11"/>
      <c r="AB4" s="11"/>
      <c r="AC4" s="11"/>
      <c r="AD4" s="11"/>
      <c r="AE4" s="11"/>
      <c r="AF4" s="11"/>
      <c r="AG4" s="11"/>
      <c r="AH4" s="11"/>
      <c r="AI4" s="11"/>
      <c r="AJ4" s="11"/>
      <c r="AK4" s="11"/>
      <c r="AL4" s="11"/>
      <c r="AM4" s="11"/>
      <c r="AN4" s="11"/>
      <c r="AO4" s="11"/>
      <c r="AP4" s="11"/>
      <c r="AQ4" s="11"/>
      <c r="AR4" s="32"/>
      <c r="AS4" s="11"/>
      <c r="AT4" s="11"/>
      <c r="AU4" s="11"/>
      <c r="AV4" s="11"/>
      <c r="AW4" s="11"/>
      <c r="AX4" s="11"/>
      <c r="AY4" s="11"/>
      <c r="AZ4" s="11"/>
      <c r="BA4" s="11"/>
      <c r="BB4" s="11"/>
      <c r="BC4" s="11"/>
      <c r="BD4" s="11"/>
      <c r="BE4" s="11"/>
    </row>
    <row r="5" spans="1:57" s="96" customFormat="1" ht="38.25">
      <c r="A5" s="162"/>
      <c r="B5" s="162"/>
      <c r="C5" s="162"/>
      <c r="D5" s="162"/>
      <c r="E5" s="162"/>
      <c r="F5" s="162"/>
      <c r="G5" s="4"/>
      <c r="H5" s="4"/>
      <c r="I5" s="4"/>
      <c r="J5" s="82" t="s">
        <v>553</v>
      </c>
      <c r="K5" s="82" t="s">
        <v>319</v>
      </c>
      <c r="L5" s="82" t="s">
        <v>321</v>
      </c>
      <c r="M5" s="82" t="s">
        <v>323</v>
      </c>
      <c r="N5" s="4"/>
      <c r="O5" s="4"/>
      <c r="P5" s="4"/>
      <c r="Q5" s="4"/>
      <c r="R5" s="4"/>
      <c r="S5" s="162"/>
      <c r="T5" s="162"/>
      <c r="U5" s="162"/>
      <c r="V5" s="162"/>
      <c r="W5" s="162"/>
      <c r="X5" s="162"/>
      <c r="Y5" s="162"/>
      <c r="Z5" s="162"/>
      <c r="AA5" s="162"/>
      <c r="AB5" s="162"/>
      <c r="AC5" s="162"/>
      <c r="AD5" s="162"/>
      <c r="AE5" s="162"/>
      <c r="AF5" s="162"/>
      <c r="AG5" s="162"/>
      <c r="AH5" s="162"/>
      <c r="AI5" s="162"/>
      <c r="AJ5" s="162"/>
      <c r="AK5" s="162"/>
      <c r="AL5" s="162"/>
      <c r="AM5" s="162"/>
      <c r="AN5" s="162"/>
      <c r="AO5" s="162"/>
      <c r="AP5" s="162"/>
      <c r="AQ5" s="162"/>
      <c r="AR5" s="163"/>
      <c r="AS5" s="162"/>
      <c r="AT5" s="162"/>
      <c r="AU5" s="162"/>
      <c r="AV5" s="162"/>
      <c r="AW5" s="162"/>
      <c r="AX5" s="162"/>
      <c r="AY5" s="162"/>
      <c r="AZ5" s="162"/>
      <c r="BA5" s="162"/>
      <c r="BB5" s="162"/>
      <c r="BC5" s="162"/>
      <c r="BD5" s="162"/>
      <c r="BE5" s="162"/>
    </row>
    <row r="6" spans="1:57" ht="38.25">
      <c r="G6" s="164" t="s">
        <v>552</v>
      </c>
      <c r="H6" s="80" t="str">
        <f>INDEX(Global!$I$12:$I$34,MATCH($A$1,Global!$F$12:$F$34,0))</f>
        <v>No</v>
      </c>
      <c r="I6" s="164" t="s">
        <v>162</v>
      </c>
      <c r="J6" s="78">
        <f>IF(INDEX(Global!$J$12:$J$34,MATCH($A$1,Global!$F$12:$F$34,0))="Yes", 1,0)</f>
        <v>0</v>
      </c>
      <c r="K6" s="78">
        <f>IF(INDEX(Global!$K$12:$K$34,MATCH($A$1,Global!$F$12:$F$34,0))="Yes", 1,0)</f>
        <v>0</v>
      </c>
      <c r="L6" s="78">
        <f>IF(INDEX(Global!$L$12:$L$34,MATCH($A$1,Global!$F$12:$F$34,0))="Yes", 1,0)</f>
        <v>0</v>
      </c>
      <c r="M6" s="78">
        <f>IF(INDEX(Global!$M$12:$M$34,MATCH($A$1,Global!$F$12:$F$34,0))="Yes", 1,0)</f>
        <v>0</v>
      </c>
      <c r="T6" s="39"/>
      <c r="U6" s="40"/>
      <c r="V6" s="40"/>
      <c r="W6" s="40"/>
      <c r="X6" s="40"/>
      <c r="Y6" s="40"/>
      <c r="Z6" s="40"/>
      <c r="AA6" s="40"/>
      <c r="AB6" s="40"/>
      <c r="AC6" s="40"/>
      <c r="AD6" s="40"/>
      <c r="AE6" s="40"/>
      <c r="AF6" s="40"/>
      <c r="AG6" s="40"/>
      <c r="AH6" s="40"/>
      <c r="AI6" s="40"/>
      <c r="AJ6" s="40"/>
      <c r="AK6" s="41"/>
      <c r="AQ6" s="42"/>
      <c r="AR6" s="43"/>
      <c r="AS6" s="44"/>
    </row>
    <row r="7" spans="1:57">
      <c r="T7" s="85" t="s">
        <v>326</v>
      </c>
      <c r="U7" s="86"/>
      <c r="V7" s="86"/>
      <c r="W7" s="86"/>
      <c r="X7" s="87"/>
      <c r="Y7" s="85" t="s">
        <v>327</v>
      </c>
      <c r="Z7" s="86"/>
      <c r="AA7" s="86"/>
      <c r="AB7" s="86"/>
      <c r="AC7" s="86"/>
      <c r="AD7" s="86"/>
      <c r="AE7" s="86"/>
      <c r="AF7" s="87"/>
      <c r="AG7" s="85" t="s">
        <v>328</v>
      </c>
      <c r="AH7" s="86"/>
      <c r="AI7" s="86"/>
      <c r="AJ7" s="86"/>
      <c r="AK7" s="87"/>
      <c r="AM7" s="83" t="s">
        <v>326</v>
      </c>
      <c r="AN7" s="89" t="s">
        <v>327</v>
      </c>
      <c r="AO7" s="84" t="s">
        <v>328</v>
      </c>
      <c r="AQ7" s="42"/>
      <c r="AR7" s="43"/>
      <c r="AS7" s="44"/>
    </row>
    <row r="8" spans="1:57">
      <c r="A8" s="5"/>
      <c r="E8" s="5" t="str">
        <f>Cal_SubmittedCostsOEAdj!E7</f>
        <v>Ntwk</v>
      </c>
      <c r="F8" s="5" t="str">
        <f>Cal_SubmittedCostsOEAdj!F7</f>
        <v>Cost Area</v>
      </c>
      <c r="G8" s="5" t="str">
        <f>Cal_SubmittedCostsOEAdj!G7</f>
        <v>Sheet</v>
      </c>
      <c r="H8" s="5" t="str">
        <f>Cal_SubmittedCostsOEAdj!H7</f>
        <v>Overall Activity</v>
      </c>
      <c r="I8" s="5" t="str">
        <f>Cal_SubmittedCostsOEAdj!I7</f>
        <v>Cost Activity</v>
      </c>
      <c r="J8" s="5" t="s">
        <v>194</v>
      </c>
      <c r="K8" s="5"/>
      <c r="L8" s="5" t="s">
        <v>109</v>
      </c>
      <c r="M8" s="5" t="s">
        <v>207</v>
      </c>
      <c r="N8" s="5"/>
      <c r="O8" s="5" t="s">
        <v>114</v>
      </c>
      <c r="P8" s="5" t="s">
        <v>119</v>
      </c>
      <c r="Q8" s="5"/>
      <c r="R8" s="5" t="s">
        <v>110</v>
      </c>
      <c r="S8" s="5"/>
      <c r="T8" s="29">
        <v>2009</v>
      </c>
      <c r="U8" s="56">
        <v>2010</v>
      </c>
      <c r="V8" s="56">
        <v>2011</v>
      </c>
      <c r="W8" s="56">
        <v>2012</v>
      </c>
      <c r="X8" s="56">
        <v>2013</v>
      </c>
      <c r="Y8" s="29">
        <v>2014</v>
      </c>
      <c r="Z8" s="56">
        <v>2015</v>
      </c>
      <c r="AA8" s="56">
        <v>2016</v>
      </c>
      <c r="AB8" s="56">
        <v>2017</v>
      </c>
      <c r="AC8" s="56">
        <v>2018</v>
      </c>
      <c r="AD8" s="56">
        <v>2019</v>
      </c>
      <c r="AE8" s="56">
        <v>2020</v>
      </c>
      <c r="AF8" s="56">
        <v>2021</v>
      </c>
      <c r="AG8" s="29">
        <v>2022</v>
      </c>
      <c r="AH8" s="56">
        <v>2023</v>
      </c>
      <c r="AI8" s="56">
        <v>2024</v>
      </c>
      <c r="AJ8" s="56">
        <v>2025</v>
      </c>
      <c r="AK8" s="30">
        <v>2026</v>
      </c>
      <c r="AL8" s="5"/>
      <c r="AM8" s="90" t="s">
        <v>292</v>
      </c>
      <c r="AN8" s="91" t="s">
        <v>292</v>
      </c>
      <c r="AO8" s="92" t="s">
        <v>292</v>
      </c>
      <c r="AP8" s="5"/>
      <c r="AQ8" s="28" t="s">
        <v>7</v>
      </c>
      <c r="AR8" s="34" t="s">
        <v>6</v>
      </c>
      <c r="AS8" s="27" t="s">
        <v>115</v>
      </c>
      <c r="AT8" s="5"/>
      <c r="AU8" s="5"/>
      <c r="AV8" s="5"/>
      <c r="AW8" s="5"/>
      <c r="AX8" s="5"/>
      <c r="AY8" s="5"/>
      <c r="AZ8" s="5"/>
      <c r="BA8" s="5"/>
      <c r="BB8" s="5"/>
      <c r="BC8" s="5"/>
      <c r="BD8" s="5"/>
      <c r="BE8" s="5"/>
    </row>
    <row r="11" spans="1:57">
      <c r="F11" s="17" t="str">
        <f>INDEX(Lists!M$34:M$89,MATCH($I11,Lists!$P$34:$P$89,0),)</f>
        <v>Opex</v>
      </c>
      <c r="G11" s="17">
        <f>INDEX(Lists!N$34:N$89,MATCH($I11,Lists!$P$34:$P$89,0),)</f>
        <v>0</v>
      </c>
      <c r="H11" s="17" t="str">
        <f>INDEX(Lists!O$34:O$215,MATCH($I11,Lists!$P$34:$P$215,0),)</f>
        <v>Work Execution</v>
      </c>
      <c r="I11" s="17" t="str">
        <f>$A$1</f>
        <v>Statutory Independent Undertakings (SIU)</v>
      </c>
      <c r="J11" s="5" t="s">
        <v>143</v>
      </c>
      <c r="K11" s="5" t="s">
        <v>265</v>
      </c>
      <c r="L11" s="5" t="s">
        <v>111</v>
      </c>
      <c r="M11" s="17" t="str">
        <f>F11&amp;"_"&amp;I11&amp;"_"&amp;K11</f>
        <v>Opex_Statutory Independent Undertakings (SIU)_Gross</v>
      </c>
      <c r="R11" s="14"/>
      <c r="T11" s="16">
        <f>INDEX(Cal_SubmittedCostsOEAdj!T:T, MATCH($M11,Cal_SubmittedCostsOEAdj!$K:$K,0))</f>
        <v>0</v>
      </c>
      <c r="U11" s="16">
        <f>INDEX(Cal_SubmittedCostsOEAdj!U:U, MATCH($M11,Cal_SubmittedCostsOEAdj!$K:$K,0))</f>
        <v>0</v>
      </c>
      <c r="V11" s="16">
        <f>INDEX(Cal_SubmittedCostsOEAdj!V:V, MATCH($M11,Cal_SubmittedCostsOEAdj!$K:$K,0))</f>
        <v>0</v>
      </c>
      <c r="W11" s="16">
        <f>INDEX(Cal_SubmittedCostsOEAdj!W:W, MATCH($M11,Cal_SubmittedCostsOEAdj!$K:$K,0))</f>
        <v>0</v>
      </c>
      <c r="X11" s="16">
        <f>INDEX(Cal_SubmittedCostsOEAdj!X:X, MATCH($M11,Cal_SubmittedCostsOEAdj!$K:$K,0))</f>
        <v>0</v>
      </c>
      <c r="Y11" s="16">
        <f>INDEX(Cal_SubmittedCostsOEAdj!Y:Y, MATCH($M11,Cal_SubmittedCostsOEAdj!$K:$K,0))</f>
        <v>12.431331822000001</v>
      </c>
      <c r="Z11" s="16">
        <f>INDEX(Cal_SubmittedCostsOEAdj!Z:Z, MATCH($M11,Cal_SubmittedCostsOEAdj!$K:$K,0))</f>
        <v>13.041939317999999</v>
      </c>
      <c r="AA11" s="16">
        <f>INDEX(Cal_SubmittedCostsOEAdj!AA:AA, MATCH($M11,Cal_SubmittedCostsOEAdj!$K:$K,0))</f>
        <v>14.277150686000002</v>
      </c>
      <c r="AB11" s="16">
        <f>INDEX(Cal_SubmittedCostsOEAdj!AB:AB, MATCH($M11,Cal_SubmittedCostsOEAdj!$K:$K,0))</f>
        <v>8.8319926189999993</v>
      </c>
      <c r="AC11" s="16">
        <f>INDEX(Cal_SubmittedCostsOEAdj!AC:AC, MATCH($M11,Cal_SubmittedCostsOEAdj!$K:$K,0))</f>
        <v>6.5388281990000001</v>
      </c>
      <c r="AD11" s="16">
        <f>INDEX(Cal_SubmittedCostsOEAdj!AD:AD, MATCH($M11,Cal_SubmittedCostsOEAdj!$K:$K,0))</f>
        <v>6.8449999999999998</v>
      </c>
      <c r="AE11" s="16">
        <f>INDEX(Cal_SubmittedCostsOEAdj!AE:AE, MATCH($M11,Cal_SubmittedCostsOEAdj!$K:$K,0))</f>
        <v>6.766827009</v>
      </c>
      <c r="AF11" s="16">
        <f>INDEX(Cal_SubmittedCostsOEAdj!AF:AF, MATCH($M11,Cal_SubmittedCostsOEAdj!$K:$K,0))</f>
        <v>6.9210000000000003</v>
      </c>
      <c r="AG11" s="16">
        <f>INDEX(Cal_SubmittedCostsOEAdj!AG:AG, MATCH($M11,Cal_SubmittedCostsOEAdj!$K:$K,0))</f>
        <v>6.6315090580000007</v>
      </c>
      <c r="AH11" s="16">
        <f>INDEX(Cal_SubmittedCostsOEAdj!AH:AH, MATCH($M11,Cal_SubmittedCostsOEAdj!$K:$K,0))</f>
        <v>6.6171750970000005</v>
      </c>
      <c r="AI11" s="16">
        <f>INDEX(Cal_SubmittedCostsOEAdj!AI:AI, MATCH($M11,Cal_SubmittedCostsOEAdj!$K:$K,0))</f>
        <v>6.6028411350000002</v>
      </c>
      <c r="AJ11" s="16">
        <f>INDEX(Cal_SubmittedCostsOEAdj!AJ:AJ, MATCH($M11,Cal_SubmittedCostsOEAdj!$K:$K,0))</f>
        <v>6.5884071740000003</v>
      </c>
      <c r="AK11" s="16">
        <f>INDEX(Cal_SubmittedCostsOEAdj!AK:AK, MATCH($M11,Cal_SubmittedCostsOEAdj!$K:$K,0))</f>
        <v>6.5939144792394364</v>
      </c>
      <c r="AM11" s="17">
        <f>SUM(T11:X11)</f>
        <v>0</v>
      </c>
      <c r="AN11" s="17">
        <f>SUM(Y11:AF11)</f>
        <v>75.654069653000008</v>
      </c>
      <c r="AO11" s="17">
        <f>SUM(AG11:AK11)</f>
        <v>33.033846943239439</v>
      </c>
    </row>
    <row r="12" spans="1:57">
      <c r="F12" s="17" t="str">
        <f>INDEX(Lists!M$34:M$89,MATCH($I12,Lists!$P$34:$P$89,0),)</f>
        <v>Opex</v>
      </c>
      <c r="G12" s="17">
        <f>INDEX(Lists!N$34:N$89,MATCH($I12,Lists!$P$34:$P$89,0),)</f>
        <v>0</v>
      </c>
      <c r="H12" s="17" t="str">
        <f>INDEX(Lists!O$34:O$215,MATCH($I12,Lists!$P$34:$P$215,0),)</f>
        <v>Work Execution</v>
      </c>
      <c r="I12" s="17" t="str">
        <f>$A$1</f>
        <v>Statutory Independent Undertakings (SIU)</v>
      </c>
      <c r="J12" s="5" t="s">
        <v>143</v>
      </c>
      <c r="K12" s="5" t="s">
        <v>266</v>
      </c>
      <c r="L12" s="5" t="s">
        <v>111</v>
      </c>
      <c r="M12" s="17" t="str">
        <f>F12&amp;"_"&amp;I12&amp;"_"&amp;K12</f>
        <v>Opex_Statutory Independent Undertakings (SIU)_Net</v>
      </c>
      <c r="R12" s="14"/>
      <c r="T12" s="16">
        <f>INDEX(Cal_SubmittedCostsOEAdj!T:T, MATCH($M12,Cal_SubmittedCostsOEAdj!$K:$K,0))</f>
        <v>0</v>
      </c>
      <c r="U12" s="16">
        <f>INDEX(Cal_SubmittedCostsOEAdj!U:U, MATCH($M12,Cal_SubmittedCostsOEAdj!$K:$K,0))</f>
        <v>0</v>
      </c>
      <c r="V12" s="16">
        <f>INDEX(Cal_SubmittedCostsOEAdj!V:V, MATCH($M12,Cal_SubmittedCostsOEAdj!$K:$K,0))</f>
        <v>0</v>
      </c>
      <c r="W12" s="16">
        <f>INDEX(Cal_SubmittedCostsOEAdj!W:W, MATCH($M12,Cal_SubmittedCostsOEAdj!$K:$K,0))</f>
        <v>0</v>
      </c>
      <c r="X12" s="16">
        <f>INDEX(Cal_SubmittedCostsOEAdj!X:X, MATCH($M12,Cal_SubmittedCostsOEAdj!$K:$K,0))</f>
        <v>0</v>
      </c>
      <c r="Y12" s="16">
        <f>INDEX(Cal_SubmittedCostsOEAdj!Y:Y, MATCH($M12,Cal_SubmittedCostsOEAdj!$K:$K,0))</f>
        <v>12.431331822000001</v>
      </c>
      <c r="Z12" s="16">
        <f>INDEX(Cal_SubmittedCostsOEAdj!Z:Z, MATCH($M12,Cal_SubmittedCostsOEAdj!$K:$K,0))</f>
        <v>13.041939317999999</v>
      </c>
      <c r="AA12" s="16">
        <f>INDEX(Cal_SubmittedCostsOEAdj!AA:AA, MATCH($M12,Cal_SubmittedCostsOEAdj!$K:$K,0))</f>
        <v>14.277150686000002</v>
      </c>
      <c r="AB12" s="16">
        <f>INDEX(Cal_SubmittedCostsOEAdj!AB:AB, MATCH($M12,Cal_SubmittedCostsOEAdj!$K:$K,0))</f>
        <v>8.8319926189999993</v>
      </c>
      <c r="AC12" s="16">
        <f>INDEX(Cal_SubmittedCostsOEAdj!AC:AC, MATCH($M12,Cal_SubmittedCostsOEAdj!$K:$K,0))</f>
        <v>6.5388281990000001</v>
      </c>
      <c r="AD12" s="16">
        <f>INDEX(Cal_SubmittedCostsOEAdj!AD:AD, MATCH($M12,Cal_SubmittedCostsOEAdj!$K:$K,0))</f>
        <v>6.8449999999999998</v>
      </c>
      <c r="AE12" s="16">
        <f>INDEX(Cal_SubmittedCostsOEAdj!AE:AE, MATCH($M12,Cal_SubmittedCostsOEAdj!$K:$K,0))</f>
        <v>6.766827009</v>
      </c>
      <c r="AF12" s="16">
        <f>INDEX(Cal_SubmittedCostsOEAdj!AF:AF, MATCH($M12,Cal_SubmittedCostsOEAdj!$K:$K,0))</f>
        <v>6.9210000000000003</v>
      </c>
      <c r="AG12" s="16">
        <f>INDEX(Cal_SubmittedCostsOEAdj!AG:AG, MATCH($M12,Cal_SubmittedCostsOEAdj!$K:$K,0))</f>
        <v>6.6315090580000007</v>
      </c>
      <c r="AH12" s="16">
        <f>INDEX(Cal_SubmittedCostsOEAdj!AH:AH, MATCH($M12,Cal_SubmittedCostsOEAdj!$K:$K,0))</f>
        <v>6.6171750970000005</v>
      </c>
      <c r="AI12" s="16">
        <f>INDEX(Cal_SubmittedCostsOEAdj!AI:AI, MATCH($M12,Cal_SubmittedCostsOEAdj!$K:$K,0))</f>
        <v>6.6028411350000002</v>
      </c>
      <c r="AJ12" s="16">
        <f>INDEX(Cal_SubmittedCostsOEAdj!AJ:AJ, MATCH($M12,Cal_SubmittedCostsOEAdj!$K:$K,0))</f>
        <v>6.5884071740000003</v>
      </c>
      <c r="AK12" s="16">
        <f>INDEX(Cal_SubmittedCostsOEAdj!AK:AK, MATCH($M12,Cal_SubmittedCostsOEAdj!$K:$K,0))</f>
        <v>6.5939144792394364</v>
      </c>
      <c r="AM12" s="17">
        <f>SUM(T12:X12)</f>
        <v>0</v>
      </c>
      <c r="AN12" s="17">
        <f>SUM(Y12:AF12)</f>
        <v>75.654069653000008</v>
      </c>
      <c r="AO12" s="17">
        <f>SUM(AG12:AK12)</f>
        <v>33.033846943239439</v>
      </c>
    </row>
    <row r="14" spans="1:57" ht="15">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2"/>
      <c r="AS14" s="11"/>
      <c r="AT14" s="11"/>
      <c r="AU14" s="11"/>
      <c r="AV14" s="11"/>
      <c r="AW14" s="11"/>
      <c r="AX14" s="11"/>
      <c r="AY14" s="11"/>
      <c r="AZ14" s="11"/>
      <c r="BA14" s="11"/>
      <c r="BB14" s="11"/>
      <c r="BC14" s="11"/>
      <c r="BD14" s="11"/>
      <c r="BE14" s="11"/>
    </row>
    <row r="15" spans="1:57">
      <c r="C15" s="25" t="str">
        <f>'Cal_Work mgt'!C15</f>
        <v>Specify cost line item (in column J) and values to be excluded (a reduction in submitted costs should be recorded with a negative sign). Select reason for exclusion from the dropdown list in column K</v>
      </c>
    </row>
    <row r="16" spans="1:57">
      <c r="K16" s="61" t="s">
        <v>256</v>
      </c>
      <c r="M16" s="61"/>
      <c r="AS16" s="186" t="s">
        <v>603</v>
      </c>
    </row>
    <row r="17" spans="2:57">
      <c r="F17" s="17" t="str">
        <f>INDEX(Lists!M$34:M$89,MATCH(Cal_SIU!$I17,Lists!$P$34:$P$89,0),)</f>
        <v>Opex</v>
      </c>
      <c r="G17" s="17">
        <f>INDEX(Lists!N$34:N$89,MATCH(Cal_SIU!$I17,Lists!$P$34:$P$89,0),)</f>
        <v>0</v>
      </c>
      <c r="H17" s="17" t="str">
        <f>INDEX(Lists!O$34:O$89,MATCH(Cal_SIU!$I17,Lists!$P$34:$P$89,0),)</f>
        <v>Work Execution</v>
      </c>
      <c r="I17" s="17" t="str">
        <f>$A$1</f>
        <v>Statutory Independent Undertakings (SIU)</v>
      </c>
      <c r="J17" s="57"/>
      <c r="K17" s="59"/>
      <c r="L17" s="4" t="s">
        <v>111</v>
      </c>
      <c r="P17" s="186" t="s">
        <v>604</v>
      </c>
      <c r="R17" s="14"/>
      <c r="T17" s="38"/>
      <c r="U17" s="38"/>
      <c r="V17" s="38"/>
      <c r="W17" s="38"/>
      <c r="X17" s="38"/>
      <c r="Y17" s="38"/>
      <c r="Z17" s="38"/>
      <c r="AA17" s="38"/>
      <c r="AB17" s="38"/>
      <c r="AC17" s="38"/>
      <c r="AD17" s="38"/>
      <c r="AE17" s="38"/>
      <c r="AF17" s="38"/>
      <c r="AG17" s="38"/>
      <c r="AH17" s="38"/>
      <c r="AI17" s="38"/>
      <c r="AJ17" s="38"/>
      <c r="AK17" s="38"/>
      <c r="AM17" s="17">
        <f t="shared" ref="AM17:AM26" si="0">SUM(T17:X17)</f>
        <v>0</v>
      </c>
      <c r="AN17" s="17">
        <f t="shared" ref="AN17:AN26" si="1">SUM(Y17:AF17)</f>
        <v>0</v>
      </c>
      <c r="AO17" s="17">
        <f t="shared" ref="AO17:AO26" si="2">SUM(AG17:AK17)</f>
        <v>0</v>
      </c>
      <c r="AS17" s="45"/>
    </row>
    <row r="18" spans="2:57">
      <c r="F18" s="17" t="str">
        <f>INDEX(Lists!M$34:M$89,MATCH(Cal_SIU!$I18,Lists!$P$34:$P$89,0),)</f>
        <v>Opex</v>
      </c>
      <c r="G18" s="17">
        <f>INDEX(Lists!N$34:N$89,MATCH(Cal_SIU!$I18,Lists!$P$34:$P$89,0),)</f>
        <v>0</v>
      </c>
      <c r="H18" s="17" t="str">
        <f>INDEX(Lists!O$34:O$89,MATCH(Cal_SIU!$I18,Lists!$P$34:$P$89,0),)</f>
        <v>Work Execution</v>
      </c>
      <c r="I18" s="17" t="str">
        <f t="shared" ref="I18:I26" si="3">$A$1</f>
        <v>Statutory Independent Undertakings (SIU)</v>
      </c>
      <c r="K18" s="59"/>
      <c r="L18" s="4" t="s">
        <v>111</v>
      </c>
      <c r="R18" s="14"/>
      <c r="T18" s="38"/>
      <c r="U18" s="38"/>
      <c r="V18" s="38"/>
      <c r="W18" s="38"/>
      <c r="X18" s="38"/>
      <c r="Y18" s="38"/>
      <c r="Z18" s="38"/>
      <c r="AA18" s="38"/>
      <c r="AB18" s="38"/>
      <c r="AC18" s="38"/>
      <c r="AD18" s="38"/>
      <c r="AE18" s="38"/>
      <c r="AF18" s="38"/>
      <c r="AG18" s="38"/>
      <c r="AH18" s="38"/>
      <c r="AI18" s="38"/>
      <c r="AJ18" s="38"/>
      <c r="AK18" s="38"/>
      <c r="AM18" s="17">
        <f t="shared" si="0"/>
        <v>0</v>
      </c>
      <c r="AN18" s="17">
        <f t="shared" si="1"/>
        <v>0</v>
      </c>
      <c r="AO18" s="17">
        <f t="shared" si="2"/>
        <v>0</v>
      </c>
    </row>
    <row r="19" spans="2:57">
      <c r="F19" s="17" t="str">
        <f>INDEX(Lists!M$34:M$89,MATCH(Cal_SIU!$I19,Lists!$P$34:$P$89,0),)</f>
        <v>Opex</v>
      </c>
      <c r="G19" s="17">
        <f>INDEX(Lists!N$34:N$89,MATCH(Cal_SIU!$I19,Lists!$P$34:$P$89,0),)</f>
        <v>0</v>
      </c>
      <c r="H19" s="17" t="str">
        <f>INDEX(Lists!O$34:O$89,MATCH(Cal_SIU!$I19,Lists!$P$34:$P$89,0),)</f>
        <v>Work Execution</v>
      </c>
      <c r="I19" s="17" t="str">
        <f t="shared" si="3"/>
        <v>Statutory Independent Undertakings (SIU)</v>
      </c>
      <c r="K19" s="59"/>
      <c r="L19" s="4" t="s">
        <v>111</v>
      </c>
      <c r="R19" s="14"/>
      <c r="T19" s="38"/>
      <c r="U19" s="38"/>
      <c r="V19" s="38"/>
      <c r="W19" s="38"/>
      <c r="X19" s="38"/>
      <c r="Y19" s="38"/>
      <c r="Z19" s="38"/>
      <c r="AA19" s="38"/>
      <c r="AB19" s="38"/>
      <c r="AC19" s="38"/>
      <c r="AD19" s="38"/>
      <c r="AE19" s="38"/>
      <c r="AF19" s="38"/>
      <c r="AG19" s="38"/>
      <c r="AH19" s="38"/>
      <c r="AI19" s="38"/>
      <c r="AJ19" s="38"/>
      <c r="AK19" s="38"/>
      <c r="AM19" s="17">
        <f t="shared" si="0"/>
        <v>0</v>
      </c>
      <c r="AN19" s="17">
        <f t="shared" si="1"/>
        <v>0</v>
      </c>
      <c r="AO19" s="17">
        <f t="shared" si="2"/>
        <v>0</v>
      </c>
    </row>
    <row r="20" spans="2:57">
      <c r="F20" s="17" t="str">
        <f>INDEX(Lists!M$34:M$89,MATCH(Cal_SIU!$I20,Lists!$P$34:$P$89,0),)</f>
        <v>Opex</v>
      </c>
      <c r="G20" s="17">
        <f>INDEX(Lists!N$34:N$89,MATCH(Cal_SIU!$I20,Lists!$P$34:$P$89,0),)</f>
        <v>0</v>
      </c>
      <c r="H20" s="17" t="str">
        <f>INDEX(Lists!O$34:O$89,MATCH(Cal_SIU!$I20,Lists!$P$34:$P$89,0),)</f>
        <v>Work Execution</v>
      </c>
      <c r="I20" s="17" t="str">
        <f t="shared" si="3"/>
        <v>Statutory Independent Undertakings (SIU)</v>
      </c>
      <c r="K20" s="59"/>
      <c r="L20" s="4" t="s">
        <v>111</v>
      </c>
      <c r="R20" s="14"/>
      <c r="T20" s="38"/>
      <c r="U20" s="38"/>
      <c r="V20" s="38"/>
      <c r="W20" s="38"/>
      <c r="X20" s="38"/>
      <c r="Y20" s="38"/>
      <c r="Z20" s="38"/>
      <c r="AA20" s="38"/>
      <c r="AB20" s="38"/>
      <c r="AC20" s="38"/>
      <c r="AD20" s="38"/>
      <c r="AE20" s="38"/>
      <c r="AF20" s="38"/>
      <c r="AG20" s="38"/>
      <c r="AH20" s="38"/>
      <c r="AI20" s="38"/>
      <c r="AJ20" s="38"/>
      <c r="AK20" s="38"/>
      <c r="AM20" s="17">
        <f t="shared" si="0"/>
        <v>0</v>
      </c>
      <c r="AN20" s="17">
        <f t="shared" si="1"/>
        <v>0</v>
      </c>
      <c r="AO20" s="17">
        <f t="shared" si="2"/>
        <v>0</v>
      </c>
    </row>
    <row r="21" spans="2:57">
      <c r="F21" s="17" t="str">
        <f>INDEX(Lists!M$34:M$89,MATCH(Cal_SIU!$I21,Lists!$P$34:$P$89,0),)</f>
        <v>Opex</v>
      </c>
      <c r="G21" s="17">
        <f>INDEX(Lists!N$34:N$89,MATCH(Cal_SIU!$I21,Lists!$P$34:$P$89,0),)</f>
        <v>0</v>
      </c>
      <c r="H21" s="17" t="str">
        <f>INDEX(Lists!O$34:O$89,MATCH(Cal_SIU!$I21,Lists!$P$34:$P$89,0),)</f>
        <v>Work Execution</v>
      </c>
      <c r="I21" s="17" t="str">
        <f t="shared" si="3"/>
        <v>Statutory Independent Undertakings (SIU)</v>
      </c>
      <c r="K21" s="59"/>
      <c r="L21" s="4" t="s">
        <v>111</v>
      </c>
      <c r="R21" s="14"/>
      <c r="T21" s="38"/>
      <c r="U21" s="38"/>
      <c r="V21" s="38"/>
      <c r="W21" s="38"/>
      <c r="X21" s="38"/>
      <c r="Y21" s="38"/>
      <c r="Z21" s="38"/>
      <c r="AA21" s="38"/>
      <c r="AB21" s="38"/>
      <c r="AC21" s="38"/>
      <c r="AD21" s="38"/>
      <c r="AE21" s="38"/>
      <c r="AF21" s="38"/>
      <c r="AG21" s="38"/>
      <c r="AH21" s="38"/>
      <c r="AI21" s="38"/>
      <c r="AJ21" s="38"/>
      <c r="AK21" s="38"/>
      <c r="AM21" s="17">
        <f t="shared" si="0"/>
        <v>0</v>
      </c>
      <c r="AN21" s="17">
        <f t="shared" si="1"/>
        <v>0</v>
      </c>
      <c r="AO21" s="17">
        <f t="shared" si="2"/>
        <v>0</v>
      </c>
    </row>
    <row r="22" spans="2:57">
      <c r="F22" s="17" t="str">
        <f>INDEX(Lists!M$34:M$89,MATCH(Cal_SIU!$I22,Lists!$P$34:$P$89,0),)</f>
        <v>Opex</v>
      </c>
      <c r="G22" s="17">
        <f>INDEX(Lists!N$34:N$89,MATCH(Cal_SIU!$I22,Lists!$P$34:$P$89,0),)</f>
        <v>0</v>
      </c>
      <c r="H22" s="17" t="str">
        <f>INDEX(Lists!O$34:O$89,MATCH(Cal_SIU!$I22,Lists!$P$34:$P$89,0),)</f>
        <v>Work Execution</v>
      </c>
      <c r="I22" s="17" t="str">
        <f t="shared" si="3"/>
        <v>Statutory Independent Undertakings (SIU)</v>
      </c>
      <c r="K22" s="59"/>
      <c r="L22" s="4" t="s">
        <v>111</v>
      </c>
      <c r="R22" s="14"/>
      <c r="T22" s="38"/>
      <c r="U22" s="38"/>
      <c r="V22" s="38"/>
      <c r="W22" s="38"/>
      <c r="X22" s="38"/>
      <c r="Y22" s="38"/>
      <c r="Z22" s="38"/>
      <c r="AA22" s="38"/>
      <c r="AB22" s="38"/>
      <c r="AC22" s="38"/>
      <c r="AD22" s="38"/>
      <c r="AE22" s="38"/>
      <c r="AF22" s="38"/>
      <c r="AG22" s="38"/>
      <c r="AH22" s="38"/>
      <c r="AI22" s="38"/>
      <c r="AJ22" s="38"/>
      <c r="AK22" s="38"/>
      <c r="AM22" s="17">
        <f t="shared" si="0"/>
        <v>0</v>
      </c>
      <c r="AN22" s="17">
        <f t="shared" si="1"/>
        <v>0</v>
      </c>
      <c r="AO22" s="17">
        <f t="shared" si="2"/>
        <v>0</v>
      </c>
    </row>
    <row r="23" spans="2:57">
      <c r="F23" s="17" t="str">
        <f>INDEX(Lists!M$34:M$89,MATCH(Cal_SIU!$I23,Lists!$P$34:$P$89,0),)</f>
        <v>Opex</v>
      </c>
      <c r="G23" s="17">
        <f>INDEX(Lists!N$34:N$89,MATCH(Cal_SIU!$I23,Lists!$P$34:$P$89,0),)</f>
        <v>0</v>
      </c>
      <c r="H23" s="17" t="str">
        <f>INDEX(Lists!O$34:O$89,MATCH(Cal_SIU!$I23,Lists!$P$34:$P$89,0),)</f>
        <v>Work Execution</v>
      </c>
      <c r="I23" s="17" t="str">
        <f t="shared" si="3"/>
        <v>Statutory Independent Undertakings (SIU)</v>
      </c>
      <c r="K23" s="59"/>
      <c r="L23" s="4" t="s">
        <v>111</v>
      </c>
      <c r="R23" s="14"/>
      <c r="T23" s="38"/>
      <c r="U23" s="38"/>
      <c r="V23" s="38"/>
      <c r="W23" s="38"/>
      <c r="X23" s="38"/>
      <c r="Y23" s="38"/>
      <c r="Z23" s="38"/>
      <c r="AA23" s="38"/>
      <c r="AB23" s="38"/>
      <c r="AC23" s="38"/>
      <c r="AD23" s="38"/>
      <c r="AE23" s="38"/>
      <c r="AF23" s="38"/>
      <c r="AG23" s="38"/>
      <c r="AH23" s="38"/>
      <c r="AI23" s="38"/>
      <c r="AJ23" s="38"/>
      <c r="AK23" s="38"/>
      <c r="AM23" s="17">
        <f t="shared" si="0"/>
        <v>0</v>
      </c>
      <c r="AN23" s="17">
        <f t="shared" si="1"/>
        <v>0</v>
      </c>
      <c r="AO23" s="17">
        <f t="shared" si="2"/>
        <v>0</v>
      </c>
    </row>
    <row r="24" spans="2:57">
      <c r="F24" s="17" t="str">
        <f>INDEX(Lists!M$34:M$89,MATCH(Cal_SIU!$I24,Lists!$P$34:$P$89,0),)</f>
        <v>Opex</v>
      </c>
      <c r="G24" s="17">
        <f>INDEX(Lists!N$34:N$89,MATCH(Cal_SIU!$I24,Lists!$P$34:$P$89,0),)</f>
        <v>0</v>
      </c>
      <c r="H24" s="17" t="str">
        <f>INDEX(Lists!O$34:O$89,MATCH(Cal_SIU!$I24,Lists!$P$34:$P$89,0),)</f>
        <v>Work Execution</v>
      </c>
      <c r="I24" s="17" t="str">
        <f t="shared" si="3"/>
        <v>Statutory Independent Undertakings (SIU)</v>
      </c>
      <c r="K24" s="59"/>
      <c r="L24" s="4" t="s">
        <v>111</v>
      </c>
      <c r="R24" s="14"/>
      <c r="T24" s="38"/>
      <c r="U24" s="38"/>
      <c r="V24" s="38"/>
      <c r="W24" s="38"/>
      <c r="X24" s="38"/>
      <c r="Y24" s="38"/>
      <c r="Z24" s="38"/>
      <c r="AA24" s="38"/>
      <c r="AB24" s="38"/>
      <c r="AC24" s="38"/>
      <c r="AD24" s="38"/>
      <c r="AE24" s="38"/>
      <c r="AF24" s="38"/>
      <c r="AG24" s="38"/>
      <c r="AH24" s="38"/>
      <c r="AI24" s="38"/>
      <c r="AJ24" s="38"/>
      <c r="AK24" s="38"/>
      <c r="AM24" s="17">
        <f t="shared" si="0"/>
        <v>0</v>
      </c>
      <c r="AN24" s="17">
        <f t="shared" si="1"/>
        <v>0</v>
      </c>
      <c r="AO24" s="17">
        <f t="shared" si="2"/>
        <v>0</v>
      </c>
    </row>
    <row r="25" spans="2:57">
      <c r="F25" s="17" t="str">
        <f>INDEX(Lists!M$34:M$89,MATCH(Cal_SIU!$I25,Lists!$P$34:$P$89,0),)</f>
        <v>Opex</v>
      </c>
      <c r="G25" s="17">
        <f>INDEX(Lists!N$34:N$89,MATCH(Cal_SIU!$I25,Lists!$P$34:$P$89,0),)</f>
        <v>0</v>
      </c>
      <c r="H25" s="17" t="str">
        <f>INDEX(Lists!O$34:O$89,MATCH(Cal_SIU!$I25,Lists!$P$34:$P$89,0),)</f>
        <v>Work Execution</v>
      </c>
      <c r="I25" s="17" t="str">
        <f t="shared" si="3"/>
        <v>Statutory Independent Undertakings (SIU)</v>
      </c>
      <c r="K25" s="59"/>
      <c r="L25" s="4" t="s">
        <v>111</v>
      </c>
      <c r="R25" s="14"/>
      <c r="T25" s="38"/>
      <c r="U25" s="38"/>
      <c r="V25" s="38"/>
      <c r="W25" s="38"/>
      <c r="X25" s="38"/>
      <c r="Y25" s="38"/>
      <c r="Z25" s="38"/>
      <c r="AA25" s="38"/>
      <c r="AB25" s="38"/>
      <c r="AC25" s="38"/>
      <c r="AD25" s="38"/>
      <c r="AE25" s="38"/>
      <c r="AF25" s="38"/>
      <c r="AG25" s="38"/>
      <c r="AH25" s="38"/>
      <c r="AI25" s="38"/>
      <c r="AJ25" s="38"/>
      <c r="AK25" s="38"/>
      <c r="AM25" s="17">
        <f t="shared" si="0"/>
        <v>0</v>
      </c>
      <c r="AN25" s="17">
        <f t="shared" si="1"/>
        <v>0</v>
      </c>
      <c r="AO25" s="17">
        <f t="shared" si="2"/>
        <v>0</v>
      </c>
    </row>
    <row r="26" spans="2:57">
      <c r="F26" s="17" t="str">
        <f>INDEX(Lists!M$34:M$89,MATCH(Cal_SIU!$I26,Lists!$P$34:$P$89,0),)</f>
        <v>Opex</v>
      </c>
      <c r="G26" s="17">
        <f>INDEX(Lists!N$34:N$89,MATCH(Cal_SIU!$I26,Lists!$P$34:$P$89,0),)</f>
        <v>0</v>
      </c>
      <c r="H26" s="17" t="str">
        <f>INDEX(Lists!O$34:O$89,MATCH(Cal_SIU!$I26,Lists!$P$34:$P$89,0),)</f>
        <v>Work Execution</v>
      </c>
      <c r="I26" s="17" t="str">
        <f t="shared" si="3"/>
        <v>Statutory Independent Undertakings (SIU)</v>
      </c>
      <c r="K26" s="59"/>
      <c r="L26" s="4" t="s">
        <v>111</v>
      </c>
      <c r="R26" s="14"/>
      <c r="T26" s="38"/>
      <c r="U26" s="38"/>
      <c r="V26" s="38"/>
      <c r="W26" s="38"/>
      <c r="X26" s="38"/>
      <c r="Y26" s="38"/>
      <c r="Z26" s="38"/>
      <c r="AA26" s="38"/>
      <c r="AB26" s="38"/>
      <c r="AC26" s="38"/>
      <c r="AD26" s="38"/>
      <c r="AE26" s="38"/>
      <c r="AF26" s="38"/>
      <c r="AG26" s="38"/>
      <c r="AH26" s="38"/>
      <c r="AI26" s="38"/>
      <c r="AJ26" s="38"/>
      <c r="AK26" s="38"/>
      <c r="AM26" s="17">
        <f t="shared" si="0"/>
        <v>0</v>
      </c>
      <c r="AN26" s="17">
        <f t="shared" si="1"/>
        <v>0</v>
      </c>
      <c r="AO26" s="17">
        <f t="shared" si="2"/>
        <v>0</v>
      </c>
    </row>
    <row r="28" spans="2:57">
      <c r="H28" s="5" t="s">
        <v>200</v>
      </c>
      <c r="L28" s="5" t="s">
        <v>111</v>
      </c>
      <c r="T28" s="17">
        <f>SUM(T17:T26)/INDEX(Inp_SubOngoingEfficiency!$T$21:$AK$24,MATCH($F11&amp;"_Direct",Inp_SubOngoingEfficiency!$H$21:$H$24,0),MATCH(T$8,Inp_SubOngoingEfficiency!$T$7:$AK$7,0))</f>
        <v>0</v>
      </c>
      <c r="U28" s="17">
        <f>SUM(U17:U26)/INDEX(Inp_SubOngoingEfficiency!$T$21:$AK$24,MATCH($F11&amp;"_Direct",Inp_SubOngoingEfficiency!$H$21:$H$24,0),MATCH(U$8,Inp_SubOngoingEfficiency!$T$7:$AK$7,0))</f>
        <v>0</v>
      </c>
      <c r="V28" s="17">
        <f>SUM(V17:V26)/INDEX(Inp_SubOngoingEfficiency!$T$21:$AK$24,MATCH($F11&amp;"_Direct",Inp_SubOngoingEfficiency!$H$21:$H$24,0),MATCH(V$8,Inp_SubOngoingEfficiency!$T$7:$AK$7,0))</f>
        <v>0</v>
      </c>
      <c r="W28" s="17">
        <f>SUM(W17:W26)/INDEX(Inp_SubOngoingEfficiency!$T$21:$AK$24,MATCH($F11&amp;"_Direct",Inp_SubOngoingEfficiency!$H$21:$H$24,0),MATCH(W$8,Inp_SubOngoingEfficiency!$T$7:$AK$7,0))</f>
        <v>0</v>
      </c>
      <c r="X28" s="17">
        <f>SUM(X17:X26)/INDEX(Inp_SubOngoingEfficiency!$T$21:$AK$24,MATCH($F11&amp;"_Direct",Inp_SubOngoingEfficiency!$H$21:$H$24,0),MATCH(X$8,Inp_SubOngoingEfficiency!$T$7:$AK$7,0))</f>
        <v>0</v>
      </c>
      <c r="Y28" s="17">
        <f>SUM(Y17:Y26)/INDEX(Inp_SubOngoingEfficiency!$T$21:$AK$24,MATCH($F11&amp;"_Direct",Inp_SubOngoingEfficiency!$H$21:$H$24,0),MATCH(Y$8,Inp_SubOngoingEfficiency!$T$7:$AK$7,0))</f>
        <v>0</v>
      </c>
      <c r="Z28" s="17">
        <f>SUM(Z17:Z26)/INDEX(Inp_SubOngoingEfficiency!$T$21:$AK$24,MATCH($F11&amp;"_Direct",Inp_SubOngoingEfficiency!$H$21:$H$24,0),MATCH(Z$8,Inp_SubOngoingEfficiency!$T$7:$AK$7,0))</f>
        <v>0</v>
      </c>
      <c r="AA28" s="17">
        <f>SUM(AA17:AA26)/INDEX(Inp_SubOngoingEfficiency!$T$21:$AK$24,MATCH($F11&amp;"_Direct",Inp_SubOngoingEfficiency!$H$21:$H$24,0),MATCH(AA$8,Inp_SubOngoingEfficiency!$T$7:$AK$7,0))</f>
        <v>0</v>
      </c>
      <c r="AB28" s="17">
        <f>SUM(AB17:AB26)/INDEX(Inp_SubOngoingEfficiency!$T$21:$AK$24,MATCH($F11&amp;"_Direct",Inp_SubOngoingEfficiency!$H$21:$H$24,0),MATCH(AB$8,Inp_SubOngoingEfficiency!$T$7:$AK$7,0))</f>
        <v>0</v>
      </c>
      <c r="AC28" s="17">
        <f>SUM(AC17:AC26)/INDEX(Inp_SubOngoingEfficiency!$T$21:$AK$24,MATCH($F11&amp;"_Direct",Inp_SubOngoingEfficiency!$H$21:$H$24,0),MATCH(AC$8,Inp_SubOngoingEfficiency!$T$7:$AK$7,0))</f>
        <v>0</v>
      </c>
      <c r="AD28" s="17">
        <f>SUM(AD17:AD26)/INDEX(Inp_SubOngoingEfficiency!$T$21:$AK$24,MATCH($F11&amp;"_Direct",Inp_SubOngoingEfficiency!$H$21:$H$24,0),MATCH(AD$8,Inp_SubOngoingEfficiency!$T$7:$AK$7,0))</f>
        <v>0</v>
      </c>
      <c r="AE28" s="17">
        <f>SUM(AE17:AE26)/INDEX(Inp_SubOngoingEfficiency!$T$21:$AK$24,MATCH($F11&amp;"_Direct",Inp_SubOngoingEfficiency!$H$21:$H$24,0),MATCH(AE$8,Inp_SubOngoingEfficiency!$T$7:$AK$7,0))</f>
        <v>0</v>
      </c>
      <c r="AF28" s="17">
        <f>SUM(AF17:AF26)/INDEX(Inp_SubOngoingEfficiency!$T$21:$AK$24,MATCH($F11&amp;"_Direct",Inp_SubOngoingEfficiency!$H$21:$H$24,0),MATCH(AF$8,Inp_SubOngoingEfficiency!$T$7:$AK$7,0))</f>
        <v>0</v>
      </c>
      <c r="AG28" s="17">
        <f>SUM(AG17:AG26)/INDEX(Inp_SubOngoingEfficiency!$T$21:$AK$24,MATCH($F11&amp;"_Direct",Inp_SubOngoingEfficiency!$H$21:$H$24,0),MATCH(AG$8,Inp_SubOngoingEfficiency!$T$7:$AK$7,0))</f>
        <v>0</v>
      </c>
      <c r="AH28" s="17">
        <f>SUM(AH17:AH26)/INDEX(Inp_SubOngoingEfficiency!$T$21:$AK$24,MATCH($F11&amp;"_Direct",Inp_SubOngoingEfficiency!$H$21:$H$24,0),MATCH(AH$8,Inp_SubOngoingEfficiency!$T$7:$AK$7,0))</f>
        <v>0</v>
      </c>
      <c r="AI28" s="17">
        <f>SUM(AI17:AI26)/INDEX(Inp_SubOngoingEfficiency!$T$21:$AK$24,MATCH($F11&amp;"_Direct",Inp_SubOngoingEfficiency!$H$21:$H$24,0),MATCH(AI$8,Inp_SubOngoingEfficiency!$T$7:$AK$7,0))</f>
        <v>0</v>
      </c>
      <c r="AJ28" s="17">
        <f>SUM(AJ17:AJ26)/INDEX(Inp_SubOngoingEfficiency!$T$21:$AK$24,MATCH($F11&amp;"_Direct",Inp_SubOngoingEfficiency!$H$21:$H$24,0),MATCH(AJ$8,Inp_SubOngoingEfficiency!$T$7:$AK$7,0))</f>
        <v>0</v>
      </c>
      <c r="AK28" s="17">
        <f>SUM(AK17:AK26)/INDEX(Inp_SubOngoingEfficiency!$T$21:$AK$24,MATCH($F11&amp;"_Direct",Inp_SubOngoingEfficiency!$H$21:$H$24,0),MATCH(AK$8,Inp_SubOngoingEfficiency!$T$7:$AK$7,0))</f>
        <v>0</v>
      </c>
      <c r="AM28" s="17">
        <f>SUM(T28:X28)</f>
        <v>0</v>
      </c>
      <c r="AN28" s="17">
        <f>SUM(Y28:AF28)</f>
        <v>0</v>
      </c>
      <c r="AO28" s="17">
        <f>SUM(AG28:AK28)</f>
        <v>0</v>
      </c>
    </row>
    <row r="29" spans="2:57">
      <c r="H29" s="5" t="s">
        <v>167</v>
      </c>
      <c r="L29" s="5" t="s">
        <v>111</v>
      </c>
      <c r="T29" s="17">
        <f>T11+T28</f>
        <v>0</v>
      </c>
      <c r="U29" s="17">
        <f t="shared" ref="U29:AK29" si="4">U11+U28</f>
        <v>0</v>
      </c>
      <c r="V29" s="17">
        <f t="shared" si="4"/>
        <v>0</v>
      </c>
      <c r="W29" s="17">
        <f t="shared" si="4"/>
        <v>0</v>
      </c>
      <c r="X29" s="17">
        <f t="shared" si="4"/>
        <v>0</v>
      </c>
      <c r="Y29" s="17">
        <f t="shared" si="4"/>
        <v>12.431331822000001</v>
      </c>
      <c r="Z29" s="17">
        <f t="shared" si="4"/>
        <v>13.041939317999999</v>
      </c>
      <c r="AA29" s="17">
        <f t="shared" si="4"/>
        <v>14.277150686000002</v>
      </c>
      <c r="AB29" s="17">
        <f t="shared" si="4"/>
        <v>8.8319926189999993</v>
      </c>
      <c r="AC29" s="17">
        <f t="shared" si="4"/>
        <v>6.5388281990000001</v>
      </c>
      <c r="AD29" s="17">
        <f t="shared" si="4"/>
        <v>6.8449999999999998</v>
      </c>
      <c r="AE29" s="17">
        <f t="shared" si="4"/>
        <v>6.766827009</v>
      </c>
      <c r="AF29" s="17">
        <f t="shared" si="4"/>
        <v>6.9210000000000003</v>
      </c>
      <c r="AG29" s="17">
        <f t="shared" si="4"/>
        <v>6.6315090580000007</v>
      </c>
      <c r="AH29" s="17">
        <f t="shared" si="4"/>
        <v>6.6171750970000005</v>
      </c>
      <c r="AI29" s="17">
        <f t="shared" si="4"/>
        <v>6.6028411350000002</v>
      </c>
      <c r="AJ29" s="17">
        <f t="shared" si="4"/>
        <v>6.5884071740000003</v>
      </c>
      <c r="AK29" s="17">
        <f t="shared" si="4"/>
        <v>6.5939144792394364</v>
      </c>
      <c r="AM29" s="17">
        <f>SUM(T29:X29)</f>
        <v>0</v>
      </c>
      <c r="AN29" s="17">
        <f>SUM(Y29:AF29)</f>
        <v>75.654069653000008</v>
      </c>
      <c r="AO29" s="17">
        <f>SUM(AG29:AK29)</f>
        <v>33.033846943239439</v>
      </c>
    </row>
    <row r="31" spans="2:57" ht="1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32"/>
      <c r="AS31" s="11"/>
      <c r="AT31" s="11"/>
      <c r="AU31" s="11"/>
      <c r="AV31" s="11"/>
      <c r="AW31" s="11"/>
      <c r="AX31" s="11"/>
      <c r="AY31" s="11"/>
      <c r="AZ31" s="11"/>
      <c r="BA31" s="11"/>
      <c r="BB31" s="11"/>
      <c r="BC31" s="11"/>
      <c r="BD31" s="11"/>
      <c r="BE31" s="11"/>
    </row>
    <row r="32" spans="2:57">
      <c r="C32" s="25" t="str">
        <f>'Cal_Work mgt'!C32</f>
        <v xml:space="preserve">Specify cost line item (in column J) and value to be reclassified to another cost category (column K). Specify cost category where the reclassification will be added. A reduction in submitted costs should be recorded with a negative sign. </v>
      </c>
    </row>
    <row r="33" spans="2:57">
      <c r="F33" s="25"/>
    </row>
    <row r="34" spans="2:57">
      <c r="G34" s="25"/>
      <c r="I34" s="5" t="s">
        <v>198</v>
      </c>
      <c r="K34" s="61" t="s">
        <v>199</v>
      </c>
    </row>
    <row r="35" spans="2:57">
      <c r="F35" s="17" t="str">
        <f>INDEX(Lists!M$34:M$89,MATCH(Cal_SIU!$I35,Lists!$P$34:$P$89,0),)</f>
        <v>Opex</v>
      </c>
      <c r="G35" s="17">
        <f>INDEX(Lists!N$34:N$89,MATCH(Cal_SIU!$I35,Lists!$P$34:$P$89,0),)</f>
        <v>0</v>
      </c>
      <c r="H35" s="17" t="str">
        <f>INDEX(Lists!O$34:O$89,MATCH(Cal_SIU!$I35,Lists!$P$34:$P$89,0),)</f>
        <v>Work Execution</v>
      </c>
      <c r="I35" s="17" t="str">
        <f t="shared" ref="I35:I44" si="5">$A$1</f>
        <v>Statutory Independent Undertakings (SIU)</v>
      </c>
      <c r="J35" s="60"/>
      <c r="K35" s="59"/>
      <c r="L35" s="4" t="s">
        <v>111</v>
      </c>
      <c r="R35" s="14"/>
      <c r="T35" s="38"/>
      <c r="U35" s="38"/>
      <c r="V35" s="38"/>
      <c r="W35" s="38"/>
      <c r="X35" s="38"/>
      <c r="Y35" s="38"/>
      <c r="Z35" s="38"/>
      <c r="AA35" s="38"/>
      <c r="AB35" s="38"/>
      <c r="AC35" s="38"/>
      <c r="AD35" s="38"/>
      <c r="AE35" s="38"/>
      <c r="AF35" s="38"/>
      <c r="AG35" s="38"/>
      <c r="AH35" s="38"/>
      <c r="AI35" s="38"/>
      <c r="AJ35" s="38"/>
      <c r="AK35" s="38"/>
      <c r="AM35" s="17">
        <f t="shared" ref="AM35:AM44" si="6">SUM(T35:X35)</f>
        <v>0</v>
      </c>
      <c r="AN35" s="17">
        <f t="shared" ref="AN35:AN44" si="7">SUM(Y35:AF35)</f>
        <v>0</v>
      </c>
      <c r="AO35" s="17">
        <f t="shared" ref="AO35:AO44" si="8">SUM(AG35:AK35)</f>
        <v>0</v>
      </c>
    </row>
    <row r="36" spans="2:57">
      <c r="F36" s="17" t="str">
        <f>INDEX(Lists!M$34:M$89,MATCH(Cal_SIU!$I36,Lists!$P$34:$P$89,0),)</f>
        <v>Opex</v>
      </c>
      <c r="G36" s="17">
        <f>INDEX(Lists!N$34:N$89,MATCH(Cal_SIU!$I36,Lists!$P$34:$P$89,0),)</f>
        <v>0</v>
      </c>
      <c r="H36" s="17" t="str">
        <f>INDEX(Lists!O$34:O$89,MATCH(Cal_SIU!$I36,Lists!$P$34:$P$89,0),)</f>
        <v>Work Execution</v>
      </c>
      <c r="I36" s="17" t="str">
        <f t="shared" si="5"/>
        <v>Statutory Independent Undertakings (SIU)</v>
      </c>
      <c r="J36" s="15"/>
      <c r="K36" s="59"/>
      <c r="L36" s="4" t="s">
        <v>111</v>
      </c>
      <c r="R36" s="14"/>
      <c r="T36" s="38"/>
      <c r="U36" s="38"/>
      <c r="V36" s="38"/>
      <c r="W36" s="38"/>
      <c r="X36" s="38"/>
      <c r="Y36" s="38"/>
      <c r="Z36" s="38"/>
      <c r="AA36" s="38"/>
      <c r="AB36" s="38"/>
      <c r="AC36" s="38"/>
      <c r="AD36" s="38"/>
      <c r="AE36" s="38"/>
      <c r="AF36" s="38"/>
      <c r="AG36" s="38"/>
      <c r="AH36" s="38"/>
      <c r="AI36" s="38"/>
      <c r="AJ36" s="38"/>
      <c r="AK36" s="38"/>
      <c r="AM36" s="17">
        <f t="shared" si="6"/>
        <v>0</v>
      </c>
      <c r="AN36" s="17">
        <f t="shared" si="7"/>
        <v>0</v>
      </c>
      <c r="AO36" s="17">
        <f t="shared" si="8"/>
        <v>0</v>
      </c>
    </row>
    <row r="37" spans="2:57">
      <c r="F37" s="17" t="str">
        <f>INDEX(Lists!M$34:M$89,MATCH(Cal_SIU!$I37,Lists!$P$34:$P$89,0),)</f>
        <v>Opex</v>
      </c>
      <c r="G37" s="17">
        <f>INDEX(Lists!N$34:N$89,MATCH(Cal_SIU!$I37,Lists!$P$34:$P$89,0),)</f>
        <v>0</v>
      </c>
      <c r="H37" s="17" t="str">
        <f>INDEX(Lists!O$34:O$89,MATCH(Cal_SIU!$I37,Lists!$P$34:$P$89,0),)</f>
        <v>Work Execution</v>
      </c>
      <c r="I37" s="17" t="str">
        <f t="shared" si="5"/>
        <v>Statutory Independent Undertakings (SIU)</v>
      </c>
      <c r="J37" s="15"/>
      <c r="K37" s="59"/>
      <c r="L37" s="4" t="s">
        <v>111</v>
      </c>
      <c r="R37" s="14"/>
      <c r="T37" s="38"/>
      <c r="U37" s="38"/>
      <c r="V37" s="38"/>
      <c r="W37" s="38"/>
      <c r="X37" s="38"/>
      <c r="Y37" s="38"/>
      <c r="Z37" s="38"/>
      <c r="AA37" s="38"/>
      <c r="AB37" s="38"/>
      <c r="AC37" s="38"/>
      <c r="AD37" s="38"/>
      <c r="AE37" s="38"/>
      <c r="AF37" s="38"/>
      <c r="AG37" s="38"/>
      <c r="AH37" s="38"/>
      <c r="AI37" s="38"/>
      <c r="AJ37" s="38"/>
      <c r="AK37" s="38"/>
      <c r="AM37" s="17">
        <f t="shared" si="6"/>
        <v>0</v>
      </c>
      <c r="AN37" s="17">
        <f t="shared" si="7"/>
        <v>0</v>
      </c>
      <c r="AO37" s="17">
        <f t="shared" si="8"/>
        <v>0</v>
      </c>
    </row>
    <row r="38" spans="2:57">
      <c r="F38" s="17" t="str">
        <f>INDEX(Lists!M$34:M$89,MATCH(Cal_SIU!$I38,Lists!$P$34:$P$89,0),)</f>
        <v>Opex</v>
      </c>
      <c r="G38" s="17">
        <f>INDEX(Lists!N$34:N$89,MATCH(Cal_SIU!$I38,Lists!$P$34:$P$89,0),)</f>
        <v>0</v>
      </c>
      <c r="H38" s="17" t="str">
        <f>INDEX(Lists!O$34:O$89,MATCH(Cal_SIU!$I38,Lists!$P$34:$P$89,0),)</f>
        <v>Work Execution</v>
      </c>
      <c r="I38" s="17" t="str">
        <f t="shared" si="5"/>
        <v>Statutory Independent Undertakings (SIU)</v>
      </c>
      <c r="J38" s="15"/>
      <c r="K38" s="59"/>
      <c r="L38" s="4" t="s">
        <v>111</v>
      </c>
      <c r="R38" s="14"/>
      <c r="T38" s="38"/>
      <c r="U38" s="38"/>
      <c r="V38" s="38"/>
      <c r="W38" s="38"/>
      <c r="X38" s="38"/>
      <c r="Y38" s="38"/>
      <c r="Z38" s="38"/>
      <c r="AA38" s="38"/>
      <c r="AB38" s="38"/>
      <c r="AC38" s="38"/>
      <c r="AD38" s="38"/>
      <c r="AE38" s="38"/>
      <c r="AF38" s="38"/>
      <c r="AG38" s="38"/>
      <c r="AH38" s="38"/>
      <c r="AI38" s="38"/>
      <c r="AJ38" s="38"/>
      <c r="AK38" s="38"/>
      <c r="AM38" s="17">
        <f t="shared" si="6"/>
        <v>0</v>
      </c>
      <c r="AN38" s="17">
        <f t="shared" si="7"/>
        <v>0</v>
      </c>
      <c r="AO38" s="17">
        <f t="shared" si="8"/>
        <v>0</v>
      </c>
    </row>
    <row r="39" spans="2:57">
      <c r="F39" s="17" t="str">
        <f>INDEX(Lists!M$34:M$89,MATCH(Cal_SIU!$I39,Lists!$P$34:$P$89,0),)</f>
        <v>Opex</v>
      </c>
      <c r="G39" s="17">
        <f>INDEX(Lists!N$34:N$89,MATCH(Cal_SIU!$I39,Lists!$P$34:$P$89,0),)</f>
        <v>0</v>
      </c>
      <c r="H39" s="17" t="str">
        <f>INDEX(Lists!O$34:O$89,MATCH(Cal_SIU!$I39,Lists!$P$34:$P$89,0),)</f>
        <v>Work Execution</v>
      </c>
      <c r="I39" s="17" t="str">
        <f t="shared" si="5"/>
        <v>Statutory Independent Undertakings (SIU)</v>
      </c>
      <c r="J39" s="15"/>
      <c r="K39" s="59"/>
      <c r="L39" s="4" t="s">
        <v>111</v>
      </c>
      <c r="R39" s="14"/>
      <c r="T39" s="38"/>
      <c r="U39" s="38"/>
      <c r="V39" s="38"/>
      <c r="W39" s="38"/>
      <c r="X39" s="38"/>
      <c r="Y39" s="38"/>
      <c r="Z39" s="38"/>
      <c r="AA39" s="38"/>
      <c r="AB39" s="38"/>
      <c r="AC39" s="38"/>
      <c r="AD39" s="38"/>
      <c r="AE39" s="38"/>
      <c r="AF39" s="38"/>
      <c r="AG39" s="38"/>
      <c r="AH39" s="38"/>
      <c r="AI39" s="38"/>
      <c r="AJ39" s="38"/>
      <c r="AK39" s="38"/>
      <c r="AM39" s="17">
        <f t="shared" si="6"/>
        <v>0</v>
      </c>
      <c r="AN39" s="17">
        <f t="shared" si="7"/>
        <v>0</v>
      </c>
      <c r="AO39" s="17">
        <f t="shared" si="8"/>
        <v>0</v>
      </c>
    </row>
    <row r="40" spans="2:57">
      <c r="F40" s="17" t="str">
        <f>INDEX(Lists!M$34:M$89,MATCH(Cal_SIU!$I40,Lists!$P$34:$P$89,0),)</f>
        <v>Opex</v>
      </c>
      <c r="G40" s="17">
        <f>INDEX(Lists!N$34:N$89,MATCH(Cal_SIU!$I40,Lists!$P$34:$P$89,0),)</f>
        <v>0</v>
      </c>
      <c r="H40" s="17" t="str">
        <f>INDEX(Lists!O$34:O$89,MATCH(Cal_SIU!$I40,Lists!$P$34:$P$89,0),)</f>
        <v>Work Execution</v>
      </c>
      <c r="I40" s="17" t="str">
        <f t="shared" si="5"/>
        <v>Statutory Independent Undertakings (SIU)</v>
      </c>
      <c r="J40" s="15"/>
      <c r="K40" s="59"/>
      <c r="L40" s="4" t="s">
        <v>111</v>
      </c>
      <c r="R40" s="14"/>
      <c r="T40" s="38"/>
      <c r="U40" s="38"/>
      <c r="V40" s="38"/>
      <c r="W40" s="38"/>
      <c r="X40" s="38"/>
      <c r="Y40" s="38"/>
      <c r="Z40" s="38"/>
      <c r="AA40" s="38"/>
      <c r="AB40" s="38"/>
      <c r="AC40" s="38"/>
      <c r="AD40" s="38"/>
      <c r="AE40" s="38"/>
      <c r="AF40" s="38"/>
      <c r="AG40" s="38"/>
      <c r="AH40" s="38"/>
      <c r="AI40" s="38"/>
      <c r="AJ40" s="38"/>
      <c r="AK40" s="38"/>
      <c r="AM40" s="17">
        <f t="shared" si="6"/>
        <v>0</v>
      </c>
      <c r="AN40" s="17">
        <f t="shared" si="7"/>
        <v>0</v>
      </c>
      <c r="AO40" s="17">
        <f t="shared" si="8"/>
        <v>0</v>
      </c>
    </row>
    <row r="41" spans="2:57">
      <c r="F41" s="17" t="str">
        <f>INDEX(Lists!M$34:M$89,MATCH(Cal_SIU!$I41,Lists!$P$34:$P$89,0),)</f>
        <v>Opex</v>
      </c>
      <c r="G41" s="17">
        <f>INDEX(Lists!N$34:N$89,MATCH(Cal_SIU!$I41,Lists!$P$34:$P$89,0),)</f>
        <v>0</v>
      </c>
      <c r="H41" s="17" t="str">
        <f>INDEX(Lists!O$34:O$89,MATCH(Cal_SIU!$I41,Lists!$P$34:$P$89,0),)</f>
        <v>Work Execution</v>
      </c>
      <c r="I41" s="17" t="str">
        <f t="shared" si="5"/>
        <v>Statutory Independent Undertakings (SIU)</v>
      </c>
      <c r="J41" s="15"/>
      <c r="K41" s="59"/>
      <c r="L41" s="4" t="s">
        <v>111</v>
      </c>
      <c r="R41" s="14"/>
      <c r="T41" s="38"/>
      <c r="U41" s="38"/>
      <c r="V41" s="38"/>
      <c r="W41" s="38"/>
      <c r="X41" s="38"/>
      <c r="Y41" s="38"/>
      <c r="Z41" s="38"/>
      <c r="AA41" s="38"/>
      <c r="AB41" s="38"/>
      <c r="AC41" s="38"/>
      <c r="AD41" s="38"/>
      <c r="AE41" s="38"/>
      <c r="AF41" s="38"/>
      <c r="AG41" s="38"/>
      <c r="AH41" s="38"/>
      <c r="AI41" s="38"/>
      <c r="AJ41" s="38"/>
      <c r="AK41" s="38"/>
      <c r="AM41" s="17">
        <f t="shared" si="6"/>
        <v>0</v>
      </c>
      <c r="AN41" s="17">
        <f t="shared" si="7"/>
        <v>0</v>
      </c>
      <c r="AO41" s="17">
        <f t="shared" si="8"/>
        <v>0</v>
      </c>
    </row>
    <row r="42" spans="2:57">
      <c r="F42" s="17" t="str">
        <f>INDEX(Lists!M$34:M$89,MATCH(Cal_SIU!$I42,Lists!$P$34:$P$89,0),)</f>
        <v>Opex</v>
      </c>
      <c r="G42" s="17">
        <f>INDEX(Lists!N$34:N$89,MATCH(Cal_SIU!$I42,Lists!$P$34:$P$89,0),)</f>
        <v>0</v>
      </c>
      <c r="H42" s="17" t="str">
        <f>INDEX(Lists!O$34:O$89,MATCH(Cal_SIU!$I42,Lists!$P$34:$P$89,0),)</f>
        <v>Work Execution</v>
      </c>
      <c r="I42" s="17" t="str">
        <f t="shared" si="5"/>
        <v>Statutory Independent Undertakings (SIU)</v>
      </c>
      <c r="J42" s="15"/>
      <c r="K42" s="59"/>
      <c r="L42" s="4" t="s">
        <v>111</v>
      </c>
      <c r="R42" s="14"/>
      <c r="T42" s="38"/>
      <c r="U42" s="38"/>
      <c r="V42" s="38"/>
      <c r="W42" s="38"/>
      <c r="X42" s="38"/>
      <c r="Y42" s="38"/>
      <c r="Z42" s="38"/>
      <c r="AA42" s="38"/>
      <c r="AB42" s="38"/>
      <c r="AC42" s="38"/>
      <c r="AD42" s="38"/>
      <c r="AE42" s="38"/>
      <c r="AF42" s="38"/>
      <c r="AG42" s="38"/>
      <c r="AH42" s="38"/>
      <c r="AI42" s="38"/>
      <c r="AJ42" s="38"/>
      <c r="AK42" s="38"/>
      <c r="AM42" s="17">
        <f t="shared" si="6"/>
        <v>0</v>
      </c>
      <c r="AN42" s="17">
        <f t="shared" si="7"/>
        <v>0</v>
      </c>
      <c r="AO42" s="17">
        <f t="shared" si="8"/>
        <v>0</v>
      </c>
    </row>
    <row r="43" spans="2:57">
      <c r="F43" s="17" t="str">
        <f>INDEX(Lists!M$34:M$89,MATCH(Cal_SIU!$I43,Lists!$P$34:$P$89,0),)</f>
        <v>Opex</v>
      </c>
      <c r="G43" s="17">
        <f>INDEX(Lists!N$34:N$89,MATCH(Cal_SIU!$I43,Lists!$P$34:$P$89,0),)</f>
        <v>0</v>
      </c>
      <c r="H43" s="17" t="str">
        <f>INDEX(Lists!O$34:O$89,MATCH(Cal_SIU!$I43,Lists!$P$34:$P$89,0),)</f>
        <v>Work Execution</v>
      </c>
      <c r="I43" s="17" t="str">
        <f t="shared" si="5"/>
        <v>Statutory Independent Undertakings (SIU)</v>
      </c>
      <c r="J43" s="15"/>
      <c r="K43" s="59"/>
      <c r="L43" s="4" t="s">
        <v>111</v>
      </c>
      <c r="R43" s="14"/>
      <c r="T43" s="38"/>
      <c r="U43" s="38"/>
      <c r="V43" s="38"/>
      <c r="W43" s="38"/>
      <c r="X43" s="38"/>
      <c r="Y43" s="38"/>
      <c r="Z43" s="38"/>
      <c r="AA43" s="38"/>
      <c r="AB43" s="38"/>
      <c r="AC43" s="38"/>
      <c r="AD43" s="38"/>
      <c r="AE43" s="38"/>
      <c r="AF43" s="38"/>
      <c r="AG43" s="38"/>
      <c r="AH43" s="38"/>
      <c r="AI43" s="38"/>
      <c r="AJ43" s="38"/>
      <c r="AK43" s="38"/>
      <c r="AM43" s="17">
        <f t="shared" si="6"/>
        <v>0</v>
      </c>
      <c r="AN43" s="17">
        <f t="shared" si="7"/>
        <v>0</v>
      </c>
      <c r="AO43" s="17">
        <f t="shared" si="8"/>
        <v>0</v>
      </c>
    </row>
    <row r="44" spans="2:57">
      <c r="F44" s="17" t="str">
        <f>INDEX(Lists!M$34:M$89,MATCH(Cal_SIU!$I44,Lists!$P$34:$P$89,0),)</f>
        <v>Opex</v>
      </c>
      <c r="G44" s="17">
        <f>INDEX(Lists!N$34:N$89,MATCH(Cal_SIU!$I44,Lists!$P$34:$P$89,0),)</f>
        <v>0</v>
      </c>
      <c r="H44" s="17" t="str">
        <f>INDEX(Lists!O$34:O$89,MATCH(Cal_SIU!$I44,Lists!$P$34:$P$89,0),)</f>
        <v>Work Execution</v>
      </c>
      <c r="I44" s="17" t="str">
        <f t="shared" si="5"/>
        <v>Statutory Independent Undertakings (SIU)</v>
      </c>
      <c r="J44" s="15"/>
      <c r="K44" s="59"/>
      <c r="L44" s="4" t="s">
        <v>111</v>
      </c>
      <c r="R44" s="14"/>
      <c r="T44" s="38"/>
      <c r="U44" s="38"/>
      <c r="V44" s="38"/>
      <c r="W44" s="38"/>
      <c r="X44" s="38"/>
      <c r="Y44" s="38"/>
      <c r="Z44" s="38"/>
      <c r="AA44" s="38"/>
      <c r="AB44" s="38"/>
      <c r="AC44" s="38"/>
      <c r="AD44" s="38"/>
      <c r="AE44" s="38"/>
      <c r="AF44" s="38"/>
      <c r="AG44" s="38"/>
      <c r="AH44" s="38"/>
      <c r="AI44" s="38"/>
      <c r="AJ44" s="38"/>
      <c r="AK44" s="38"/>
      <c r="AM44" s="17">
        <f t="shared" si="6"/>
        <v>0</v>
      </c>
      <c r="AN44" s="17">
        <f t="shared" si="7"/>
        <v>0</v>
      </c>
      <c r="AO44" s="17">
        <f t="shared" si="8"/>
        <v>0</v>
      </c>
    </row>
    <row r="45" spans="2:57">
      <c r="F45" s="25"/>
    </row>
    <row r="46" spans="2:57" ht="1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32"/>
      <c r="AS46" s="11"/>
      <c r="AT46" s="11"/>
      <c r="AU46" s="11"/>
      <c r="AV46" s="11"/>
      <c r="AW46" s="11"/>
      <c r="AX46" s="11"/>
      <c r="AY46" s="11"/>
      <c r="AZ46" s="11"/>
      <c r="BA46" s="11"/>
      <c r="BB46" s="11"/>
      <c r="BC46" s="11"/>
      <c r="BD46" s="11"/>
      <c r="BE46" s="11"/>
    </row>
    <row r="47" spans="2:57">
      <c r="C47" s="25" t="str">
        <f>'Cal_Work mgt'!C47</f>
        <v xml:space="preserve">Any reclassifications to this cost category will appear here automatically. </v>
      </c>
    </row>
    <row r="49" spans="2:57">
      <c r="E49" s="5" t="s">
        <v>198</v>
      </c>
      <c r="I49" s="5" t="s">
        <v>199</v>
      </c>
      <c r="M49" s="5" t="s">
        <v>207</v>
      </c>
    </row>
    <row r="50" spans="2:57">
      <c r="D50" s="25">
        <v>1</v>
      </c>
      <c r="E50" s="17" t="str">
        <f>_xlfn.IFNA(INDEX(Cal_Reclassifications!I$9:I$229,MATCH(Cal_SIU!$M50,Cal_Reclassifications!$M$9:$M$229,0),0),"")</f>
        <v/>
      </c>
      <c r="F50" s="17" t="str">
        <f>INDEX(Lists!M$34:M$89,MATCH(Cal_SIU!$I50,Lists!$P$34:$P$89,0),)</f>
        <v>Opex</v>
      </c>
      <c r="G50" s="17">
        <f>INDEX(Lists!N$34:N$89,MATCH(Cal_SIU!$I50,Lists!$P$34:$P$89,0),)</f>
        <v>0</v>
      </c>
      <c r="H50" s="17" t="str">
        <f>INDEX(Lists!O$34:O$89,MATCH(Cal_SIU!$I50,Lists!$P$34:$P$89,0),)</f>
        <v>Work Execution</v>
      </c>
      <c r="I50" s="17" t="str">
        <f t="shared" ref="I50:I59" si="9">$A$1</f>
        <v>Statutory Independent Undertakings (SIU)</v>
      </c>
      <c r="J50" s="17" t="str">
        <f>_xlfn.IFNA(INDEX(Cal_Reclassifications!J$9:J$229,MATCH(Cal_SIU!$M50,Cal_Reclassifications!$M$9:$M$229,0),0),"")</f>
        <v/>
      </c>
      <c r="L50" s="4" t="s">
        <v>111</v>
      </c>
      <c r="M50" s="17" t="str">
        <f t="shared" ref="M50:M59" si="10">I50&amp;"_"&amp;D50</f>
        <v>Statutory Independent Undertakings (SIU)_1</v>
      </c>
      <c r="T50" s="17" t="str">
        <f>_xlfn.IFNA(INDEX(Cal_Reclassifications!$T$9:$AK$229,MATCH(Cal_SIU!$M50,Cal_Reclassifications!$M$9:$M$229,0),MATCH(Cal_SIU!T$8,Cal_Reclassifications!$T$7:$AK$7,0)),"")</f>
        <v/>
      </c>
      <c r="U50" s="17" t="str">
        <f>_xlfn.IFNA(INDEX(Cal_Reclassifications!$T$9:$AK$229,MATCH(Cal_SIU!$M50,Cal_Reclassifications!$M$9:$M$229,0),MATCH(Cal_SIU!U$8,Cal_Reclassifications!$T$7:$AK$7,0)),"")</f>
        <v/>
      </c>
      <c r="V50" s="17" t="str">
        <f>_xlfn.IFNA(INDEX(Cal_Reclassifications!$T$9:$AK$229,MATCH(Cal_SIU!$M50,Cal_Reclassifications!$M$9:$M$229,0),MATCH(Cal_SIU!V$8,Cal_Reclassifications!$T$7:$AK$7,0)),"")</f>
        <v/>
      </c>
      <c r="W50" s="17" t="str">
        <f>_xlfn.IFNA(INDEX(Cal_Reclassifications!$T$9:$AK$229,MATCH(Cal_SIU!$M50,Cal_Reclassifications!$M$9:$M$229,0),MATCH(Cal_SIU!W$8,Cal_Reclassifications!$T$7:$AK$7,0)),"")</f>
        <v/>
      </c>
      <c r="X50" s="17" t="str">
        <f>_xlfn.IFNA(INDEX(Cal_Reclassifications!$T$9:$AK$229,MATCH(Cal_SIU!$M50,Cal_Reclassifications!$M$9:$M$229,0),MATCH(Cal_SIU!X$8,Cal_Reclassifications!$T$7:$AK$7,0)),"")</f>
        <v/>
      </c>
      <c r="Y50" s="17" t="str">
        <f>_xlfn.IFNA(INDEX(Cal_Reclassifications!$T$9:$AK$229,MATCH(Cal_SIU!$M50,Cal_Reclassifications!$M$9:$M$229,0),MATCH(Cal_SIU!Y$8,Cal_Reclassifications!$T$7:$AK$7,0)),"")</f>
        <v/>
      </c>
      <c r="Z50" s="17" t="str">
        <f>_xlfn.IFNA(INDEX(Cal_Reclassifications!$T$9:$AK$229,MATCH(Cal_SIU!$M50,Cal_Reclassifications!$M$9:$M$229,0),MATCH(Cal_SIU!Z$8,Cal_Reclassifications!$T$7:$AK$7,0)),"")</f>
        <v/>
      </c>
      <c r="AA50" s="17" t="str">
        <f>_xlfn.IFNA(INDEX(Cal_Reclassifications!$T$9:$AK$229,MATCH(Cal_SIU!$M50,Cal_Reclassifications!$M$9:$M$229,0),MATCH(Cal_SIU!AA$8,Cal_Reclassifications!$T$7:$AK$7,0)),"")</f>
        <v/>
      </c>
      <c r="AB50" s="17" t="str">
        <f>_xlfn.IFNA(INDEX(Cal_Reclassifications!$T$9:$AK$229,MATCH(Cal_SIU!$M50,Cal_Reclassifications!$M$9:$M$229,0),MATCH(Cal_SIU!AB$8,Cal_Reclassifications!$T$7:$AK$7,0)),"")</f>
        <v/>
      </c>
      <c r="AC50" s="17" t="str">
        <f>_xlfn.IFNA(INDEX(Cal_Reclassifications!$T$9:$AK$229,MATCH(Cal_SIU!$M50,Cal_Reclassifications!$M$9:$M$229,0),MATCH(Cal_SIU!AC$8,Cal_Reclassifications!$T$7:$AK$7,0)),"")</f>
        <v/>
      </c>
      <c r="AD50" s="17" t="str">
        <f>_xlfn.IFNA(INDEX(Cal_Reclassifications!$T$9:$AK$229,MATCH(Cal_SIU!$M50,Cal_Reclassifications!$M$9:$M$229,0),MATCH(Cal_SIU!AD$8,Cal_Reclassifications!$T$7:$AK$7,0)),"")</f>
        <v/>
      </c>
      <c r="AE50" s="17" t="str">
        <f>_xlfn.IFNA(INDEX(Cal_Reclassifications!$T$9:$AK$229,MATCH(Cal_SIU!$M50,Cal_Reclassifications!$M$9:$M$229,0),MATCH(Cal_SIU!AE$8,Cal_Reclassifications!$T$7:$AK$7,0)),"")</f>
        <v/>
      </c>
      <c r="AF50" s="17" t="str">
        <f>_xlfn.IFNA(INDEX(Cal_Reclassifications!$T$9:$AK$229,MATCH(Cal_SIU!$M50,Cal_Reclassifications!$M$9:$M$229,0),MATCH(Cal_SIU!AF$8,Cal_Reclassifications!$T$7:$AK$7,0)),"")</f>
        <v/>
      </c>
      <c r="AG50" s="17" t="str">
        <f>_xlfn.IFNA(INDEX(Cal_Reclassifications!$T$9:$AK$229,MATCH(Cal_SIU!$M50,Cal_Reclassifications!$M$9:$M$229,0),MATCH(Cal_SIU!AG$8,Cal_Reclassifications!$T$7:$AK$7,0)),"")</f>
        <v/>
      </c>
      <c r="AH50" s="17" t="str">
        <f>_xlfn.IFNA(INDEX(Cal_Reclassifications!$T$9:$AK$229,MATCH(Cal_SIU!$M50,Cal_Reclassifications!$M$9:$M$229,0),MATCH(Cal_SIU!AH$8,Cal_Reclassifications!$T$7:$AK$7,0)),"")</f>
        <v/>
      </c>
      <c r="AI50" s="17" t="str">
        <f>_xlfn.IFNA(INDEX(Cal_Reclassifications!$T$9:$AK$229,MATCH(Cal_SIU!$M50,Cal_Reclassifications!$M$9:$M$229,0),MATCH(Cal_SIU!AI$8,Cal_Reclassifications!$T$7:$AK$7,0)),"")</f>
        <v/>
      </c>
      <c r="AJ50" s="17" t="str">
        <f>_xlfn.IFNA(INDEX(Cal_Reclassifications!$T$9:$AK$229,MATCH(Cal_SIU!$M50,Cal_Reclassifications!$M$9:$M$229,0),MATCH(Cal_SIU!AJ$8,Cal_Reclassifications!$T$7:$AK$7,0)),"")</f>
        <v/>
      </c>
      <c r="AK50" s="17" t="str">
        <f>_xlfn.IFNA(INDEX(Cal_Reclassifications!$T$9:$AK$229,MATCH(Cal_SIU!$M50,Cal_Reclassifications!$M$9:$M$229,0),MATCH(Cal_SIU!AK$8,Cal_Reclassifications!$T$7:$AK$7,0)),"")</f>
        <v/>
      </c>
      <c r="AM50" s="17">
        <f t="shared" ref="AM50:AM59" si="11">SUM(T50:X50)</f>
        <v>0</v>
      </c>
      <c r="AN50" s="17">
        <f t="shared" ref="AN50:AN59" si="12">SUM(Y50:AF50)</f>
        <v>0</v>
      </c>
      <c r="AO50" s="17">
        <f t="shared" ref="AO50:AO59" si="13">SUM(AG50:AK50)</f>
        <v>0</v>
      </c>
    </row>
    <row r="51" spans="2:57">
      <c r="D51" s="25">
        <v>2</v>
      </c>
      <c r="E51" s="17" t="str">
        <f>_xlfn.IFNA(INDEX(Cal_Reclassifications!I$9:I$229,MATCH(Cal_SIU!$M51,Cal_Reclassifications!$M$9:$M$229,0),0),"")</f>
        <v/>
      </c>
      <c r="F51" s="17" t="str">
        <f>INDEX(Lists!M$34:M$89,MATCH(Cal_SIU!$I51,Lists!$P$34:$P$89,0),)</f>
        <v>Opex</v>
      </c>
      <c r="G51" s="17">
        <f>INDEX(Lists!N$34:N$89,MATCH(Cal_SIU!$I51,Lists!$P$34:$P$89,0),)</f>
        <v>0</v>
      </c>
      <c r="H51" s="17" t="str">
        <f>INDEX(Lists!O$34:O$89,MATCH(Cal_SIU!$I51,Lists!$P$34:$P$89,0),)</f>
        <v>Work Execution</v>
      </c>
      <c r="I51" s="17" t="str">
        <f t="shared" si="9"/>
        <v>Statutory Independent Undertakings (SIU)</v>
      </c>
      <c r="J51" s="17" t="str">
        <f>_xlfn.IFNA(INDEX(Cal_Reclassifications!J$9:J$229,MATCH(Cal_SIU!$M51,Cal_Reclassifications!$M$9:$M$229,0),0),"")</f>
        <v/>
      </c>
      <c r="L51" s="4" t="s">
        <v>111</v>
      </c>
      <c r="M51" s="17" t="str">
        <f t="shared" si="10"/>
        <v>Statutory Independent Undertakings (SIU)_2</v>
      </c>
      <c r="T51" s="17" t="str">
        <f>_xlfn.IFNA(INDEX(Cal_Reclassifications!$T$9:$AK$229,MATCH(Cal_SIU!$M51,Cal_Reclassifications!$M$9:$M$229,0),MATCH(Cal_SIU!T$8,Cal_Reclassifications!$T$7:$AK$7,0)),"")</f>
        <v/>
      </c>
      <c r="U51" s="17" t="str">
        <f>_xlfn.IFNA(INDEX(Cal_Reclassifications!$T$9:$AK$229,MATCH(Cal_SIU!$M51,Cal_Reclassifications!$M$9:$M$229,0),MATCH(Cal_SIU!U$8,Cal_Reclassifications!$T$7:$AK$7,0)),"")</f>
        <v/>
      </c>
      <c r="V51" s="17" t="str">
        <f>_xlfn.IFNA(INDEX(Cal_Reclassifications!$T$9:$AK$229,MATCH(Cal_SIU!$M51,Cal_Reclassifications!$M$9:$M$229,0),MATCH(Cal_SIU!V$8,Cal_Reclassifications!$T$7:$AK$7,0)),"")</f>
        <v/>
      </c>
      <c r="W51" s="17" t="str">
        <f>_xlfn.IFNA(INDEX(Cal_Reclassifications!$T$9:$AK$229,MATCH(Cal_SIU!$M51,Cal_Reclassifications!$M$9:$M$229,0),MATCH(Cal_SIU!W$8,Cal_Reclassifications!$T$7:$AK$7,0)),"")</f>
        <v/>
      </c>
      <c r="X51" s="17" t="str">
        <f>_xlfn.IFNA(INDEX(Cal_Reclassifications!$T$9:$AK$229,MATCH(Cal_SIU!$M51,Cal_Reclassifications!$M$9:$M$229,0),MATCH(Cal_SIU!X$8,Cal_Reclassifications!$T$7:$AK$7,0)),"")</f>
        <v/>
      </c>
      <c r="Y51" s="17" t="str">
        <f>_xlfn.IFNA(INDEX(Cal_Reclassifications!$T$9:$AK$229,MATCH(Cal_SIU!$M51,Cal_Reclassifications!$M$9:$M$229,0),MATCH(Cal_SIU!Y$8,Cal_Reclassifications!$T$7:$AK$7,0)),"")</f>
        <v/>
      </c>
      <c r="Z51" s="17" t="str">
        <f>_xlfn.IFNA(INDEX(Cal_Reclassifications!$T$9:$AK$229,MATCH(Cal_SIU!$M51,Cal_Reclassifications!$M$9:$M$229,0),MATCH(Cal_SIU!Z$8,Cal_Reclassifications!$T$7:$AK$7,0)),"")</f>
        <v/>
      </c>
      <c r="AA51" s="17" t="str">
        <f>_xlfn.IFNA(INDEX(Cal_Reclassifications!$T$9:$AK$229,MATCH(Cal_SIU!$M51,Cal_Reclassifications!$M$9:$M$229,0),MATCH(Cal_SIU!AA$8,Cal_Reclassifications!$T$7:$AK$7,0)),"")</f>
        <v/>
      </c>
      <c r="AB51" s="17" t="str">
        <f>_xlfn.IFNA(INDEX(Cal_Reclassifications!$T$9:$AK$229,MATCH(Cal_SIU!$M51,Cal_Reclassifications!$M$9:$M$229,0),MATCH(Cal_SIU!AB$8,Cal_Reclassifications!$T$7:$AK$7,0)),"")</f>
        <v/>
      </c>
      <c r="AC51" s="17" t="str">
        <f>_xlfn.IFNA(INDEX(Cal_Reclassifications!$T$9:$AK$229,MATCH(Cal_SIU!$M51,Cal_Reclassifications!$M$9:$M$229,0),MATCH(Cal_SIU!AC$8,Cal_Reclassifications!$T$7:$AK$7,0)),"")</f>
        <v/>
      </c>
      <c r="AD51" s="17" t="str">
        <f>_xlfn.IFNA(INDEX(Cal_Reclassifications!$T$9:$AK$229,MATCH(Cal_SIU!$M51,Cal_Reclassifications!$M$9:$M$229,0),MATCH(Cal_SIU!AD$8,Cal_Reclassifications!$T$7:$AK$7,0)),"")</f>
        <v/>
      </c>
      <c r="AE51" s="17" t="str">
        <f>_xlfn.IFNA(INDEX(Cal_Reclassifications!$T$9:$AK$229,MATCH(Cal_SIU!$M51,Cal_Reclassifications!$M$9:$M$229,0),MATCH(Cal_SIU!AE$8,Cal_Reclassifications!$T$7:$AK$7,0)),"")</f>
        <v/>
      </c>
      <c r="AF51" s="17" t="str">
        <f>_xlfn.IFNA(INDEX(Cal_Reclassifications!$T$9:$AK$229,MATCH(Cal_SIU!$M51,Cal_Reclassifications!$M$9:$M$229,0),MATCH(Cal_SIU!AF$8,Cal_Reclassifications!$T$7:$AK$7,0)),"")</f>
        <v/>
      </c>
      <c r="AG51" s="17" t="str">
        <f>_xlfn.IFNA(INDEX(Cal_Reclassifications!$T$9:$AK$229,MATCH(Cal_SIU!$M51,Cal_Reclassifications!$M$9:$M$229,0),MATCH(Cal_SIU!AG$8,Cal_Reclassifications!$T$7:$AK$7,0)),"")</f>
        <v/>
      </c>
      <c r="AH51" s="17" t="str">
        <f>_xlfn.IFNA(INDEX(Cal_Reclassifications!$T$9:$AK$229,MATCH(Cal_SIU!$M51,Cal_Reclassifications!$M$9:$M$229,0),MATCH(Cal_SIU!AH$8,Cal_Reclassifications!$T$7:$AK$7,0)),"")</f>
        <v/>
      </c>
      <c r="AI51" s="17" t="str">
        <f>_xlfn.IFNA(INDEX(Cal_Reclassifications!$T$9:$AK$229,MATCH(Cal_SIU!$M51,Cal_Reclassifications!$M$9:$M$229,0),MATCH(Cal_SIU!AI$8,Cal_Reclassifications!$T$7:$AK$7,0)),"")</f>
        <v/>
      </c>
      <c r="AJ51" s="17" t="str">
        <f>_xlfn.IFNA(INDEX(Cal_Reclassifications!$T$9:$AK$229,MATCH(Cal_SIU!$M51,Cal_Reclassifications!$M$9:$M$229,0),MATCH(Cal_SIU!AJ$8,Cal_Reclassifications!$T$7:$AK$7,0)),"")</f>
        <v/>
      </c>
      <c r="AK51" s="17" t="str">
        <f>_xlfn.IFNA(INDEX(Cal_Reclassifications!$T$9:$AK$229,MATCH(Cal_SIU!$M51,Cal_Reclassifications!$M$9:$M$229,0),MATCH(Cal_SIU!AK$8,Cal_Reclassifications!$T$7:$AK$7,0)),"")</f>
        <v/>
      </c>
      <c r="AM51" s="17">
        <f t="shared" si="11"/>
        <v>0</v>
      </c>
      <c r="AN51" s="17">
        <f t="shared" si="12"/>
        <v>0</v>
      </c>
      <c r="AO51" s="17">
        <f t="shared" si="13"/>
        <v>0</v>
      </c>
    </row>
    <row r="52" spans="2:57">
      <c r="D52" s="25">
        <v>3</v>
      </c>
      <c r="E52" s="17" t="str">
        <f>_xlfn.IFNA(INDEX(Cal_Reclassifications!I$9:I$229,MATCH(Cal_SIU!$M52,Cal_Reclassifications!$M$9:$M$229,0),0),"")</f>
        <v/>
      </c>
      <c r="F52" s="17" t="str">
        <f>INDEX(Lists!M$34:M$89,MATCH(Cal_SIU!$I52,Lists!$P$34:$P$89,0),)</f>
        <v>Opex</v>
      </c>
      <c r="G52" s="17">
        <f>INDEX(Lists!N$34:N$89,MATCH(Cal_SIU!$I52,Lists!$P$34:$P$89,0),)</f>
        <v>0</v>
      </c>
      <c r="H52" s="17" t="str">
        <f>INDEX(Lists!O$34:O$89,MATCH(Cal_SIU!$I52,Lists!$P$34:$P$89,0),)</f>
        <v>Work Execution</v>
      </c>
      <c r="I52" s="17" t="str">
        <f t="shared" si="9"/>
        <v>Statutory Independent Undertakings (SIU)</v>
      </c>
      <c r="J52" s="17" t="str">
        <f>_xlfn.IFNA(INDEX(Cal_Reclassifications!J$9:J$229,MATCH(Cal_SIU!$M52,Cal_Reclassifications!$M$9:$M$229,0),0),"")</f>
        <v/>
      </c>
      <c r="L52" s="4" t="s">
        <v>111</v>
      </c>
      <c r="M52" s="17" t="str">
        <f t="shared" si="10"/>
        <v>Statutory Independent Undertakings (SIU)_3</v>
      </c>
      <c r="T52" s="17" t="str">
        <f>_xlfn.IFNA(INDEX(Cal_Reclassifications!$T$9:$AK$229,MATCH(Cal_SIU!$M52,Cal_Reclassifications!$M$9:$M$229,0),MATCH(Cal_SIU!T$8,Cal_Reclassifications!$T$7:$AK$7,0)),"")</f>
        <v/>
      </c>
      <c r="U52" s="17" t="str">
        <f>_xlfn.IFNA(INDEX(Cal_Reclassifications!$T$9:$AK$229,MATCH(Cal_SIU!$M52,Cal_Reclassifications!$M$9:$M$229,0),MATCH(Cal_SIU!U$8,Cal_Reclassifications!$T$7:$AK$7,0)),"")</f>
        <v/>
      </c>
      <c r="V52" s="17" t="str">
        <f>_xlfn.IFNA(INDEX(Cal_Reclassifications!$T$9:$AK$229,MATCH(Cal_SIU!$M52,Cal_Reclassifications!$M$9:$M$229,0),MATCH(Cal_SIU!V$8,Cal_Reclassifications!$T$7:$AK$7,0)),"")</f>
        <v/>
      </c>
      <c r="W52" s="17" t="str">
        <f>_xlfn.IFNA(INDEX(Cal_Reclassifications!$T$9:$AK$229,MATCH(Cal_SIU!$M52,Cal_Reclassifications!$M$9:$M$229,0),MATCH(Cal_SIU!W$8,Cal_Reclassifications!$T$7:$AK$7,0)),"")</f>
        <v/>
      </c>
      <c r="X52" s="17" t="str">
        <f>_xlfn.IFNA(INDEX(Cal_Reclassifications!$T$9:$AK$229,MATCH(Cal_SIU!$M52,Cal_Reclassifications!$M$9:$M$229,0),MATCH(Cal_SIU!X$8,Cal_Reclassifications!$T$7:$AK$7,0)),"")</f>
        <v/>
      </c>
      <c r="Y52" s="17" t="str">
        <f>_xlfn.IFNA(INDEX(Cal_Reclassifications!$T$9:$AK$229,MATCH(Cal_SIU!$M52,Cal_Reclassifications!$M$9:$M$229,0),MATCH(Cal_SIU!Y$8,Cal_Reclassifications!$T$7:$AK$7,0)),"")</f>
        <v/>
      </c>
      <c r="Z52" s="17" t="str">
        <f>_xlfn.IFNA(INDEX(Cal_Reclassifications!$T$9:$AK$229,MATCH(Cal_SIU!$M52,Cal_Reclassifications!$M$9:$M$229,0),MATCH(Cal_SIU!Z$8,Cal_Reclassifications!$T$7:$AK$7,0)),"")</f>
        <v/>
      </c>
      <c r="AA52" s="17" t="str">
        <f>_xlfn.IFNA(INDEX(Cal_Reclassifications!$T$9:$AK$229,MATCH(Cal_SIU!$M52,Cal_Reclassifications!$M$9:$M$229,0),MATCH(Cal_SIU!AA$8,Cal_Reclassifications!$T$7:$AK$7,0)),"")</f>
        <v/>
      </c>
      <c r="AB52" s="17" t="str">
        <f>_xlfn.IFNA(INDEX(Cal_Reclassifications!$T$9:$AK$229,MATCH(Cal_SIU!$M52,Cal_Reclassifications!$M$9:$M$229,0),MATCH(Cal_SIU!AB$8,Cal_Reclassifications!$T$7:$AK$7,0)),"")</f>
        <v/>
      </c>
      <c r="AC52" s="17" t="str">
        <f>_xlfn.IFNA(INDEX(Cal_Reclassifications!$T$9:$AK$229,MATCH(Cal_SIU!$M52,Cal_Reclassifications!$M$9:$M$229,0),MATCH(Cal_SIU!AC$8,Cal_Reclassifications!$T$7:$AK$7,0)),"")</f>
        <v/>
      </c>
      <c r="AD52" s="17" t="str">
        <f>_xlfn.IFNA(INDEX(Cal_Reclassifications!$T$9:$AK$229,MATCH(Cal_SIU!$M52,Cal_Reclassifications!$M$9:$M$229,0),MATCH(Cal_SIU!AD$8,Cal_Reclassifications!$T$7:$AK$7,0)),"")</f>
        <v/>
      </c>
      <c r="AE52" s="17" t="str">
        <f>_xlfn.IFNA(INDEX(Cal_Reclassifications!$T$9:$AK$229,MATCH(Cal_SIU!$M52,Cal_Reclassifications!$M$9:$M$229,0),MATCH(Cal_SIU!AE$8,Cal_Reclassifications!$T$7:$AK$7,0)),"")</f>
        <v/>
      </c>
      <c r="AF52" s="17" t="str">
        <f>_xlfn.IFNA(INDEX(Cal_Reclassifications!$T$9:$AK$229,MATCH(Cal_SIU!$M52,Cal_Reclassifications!$M$9:$M$229,0),MATCH(Cal_SIU!AF$8,Cal_Reclassifications!$T$7:$AK$7,0)),"")</f>
        <v/>
      </c>
      <c r="AG52" s="17" t="str">
        <f>_xlfn.IFNA(INDEX(Cal_Reclassifications!$T$9:$AK$229,MATCH(Cal_SIU!$M52,Cal_Reclassifications!$M$9:$M$229,0),MATCH(Cal_SIU!AG$8,Cal_Reclassifications!$T$7:$AK$7,0)),"")</f>
        <v/>
      </c>
      <c r="AH52" s="17" t="str">
        <f>_xlfn.IFNA(INDEX(Cal_Reclassifications!$T$9:$AK$229,MATCH(Cal_SIU!$M52,Cal_Reclassifications!$M$9:$M$229,0),MATCH(Cal_SIU!AH$8,Cal_Reclassifications!$T$7:$AK$7,0)),"")</f>
        <v/>
      </c>
      <c r="AI52" s="17" t="str">
        <f>_xlfn.IFNA(INDEX(Cal_Reclassifications!$T$9:$AK$229,MATCH(Cal_SIU!$M52,Cal_Reclassifications!$M$9:$M$229,0),MATCH(Cal_SIU!AI$8,Cal_Reclassifications!$T$7:$AK$7,0)),"")</f>
        <v/>
      </c>
      <c r="AJ52" s="17" t="str">
        <f>_xlfn.IFNA(INDEX(Cal_Reclassifications!$T$9:$AK$229,MATCH(Cal_SIU!$M52,Cal_Reclassifications!$M$9:$M$229,0),MATCH(Cal_SIU!AJ$8,Cal_Reclassifications!$T$7:$AK$7,0)),"")</f>
        <v/>
      </c>
      <c r="AK52" s="17" t="str">
        <f>_xlfn.IFNA(INDEX(Cal_Reclassifications!$T$9:$AK$229,MATCH(Cal_SIU!$M52,Cal_Reclassifications!$M$9:$M$229,0),MATCH(Cal_SIU!AK$8,Cal_Reclassifications!$T$7:$AK$7,0)),"")</f>
        <v/>
      </c>
      <c r="AM52" s="17">
        <f t="shared" si="11"/>
        <v>0</v>
      </c>
      <c r="AN52" s="17">
        <f t="shared" si="12"/>
        <v>0</v>
      </c>
      <c r="AO52" s="17">
        <f t="shared" si="13"/>
        <v>0</v>
      </c>
    </row>
    <row r="53" spans="2:57">
      <c r="D53" s="25">
        <v>4</v>
      </c>
      <c r="E53" s="17" t="str">
        <f>_xlfn.IFNA(INDEX(Cal_Reclassifications!I$9:I$229,MATCH(Cal_SIU!$M53,Cal_Reclassifications!$M$9:$M$229,0),0),"")</f>
        <v/>
      </c>
      <c r="F53" s="17" t="str">
        <f>INDEX(Lists!M$34:M$89,MATCH(Cal_SIU!$I53,Lists!$P$34:$P$89,0),)</f>
        <v>Opex</v>
      </c>
      <c r="G53" s="17">
        <f>INDEX(Lists!N$34:N$89,MATCH(Cal_SIU!$I53,Lists!$P$34:$P$89,0),)</f>
        <v>0</v>
      </c>
      <c r="H53" s="17" t="str">
        <f>INDEX(Lists!O$34:O$89,MATCH(Cal_SIU!$I53,Lists!$P$34:$P$89,0),)</f>
        <v>Work Execution</v>
      </c>
      <c r="I53" s="17" t="str">
        <f t="shared" si="9"/>
        <v>Statutory Independent Undertakings (SIU)</v>
      </c>
      <c r="J53" s="17" t="str">
        <f>_xlfn.IFNA(INDEX(Cal_Reclassifications!J$9:J$229,MATCH(Cal_SIU!$M53,Cal_Reclassifications!$M$9:$M$229,0),0),"")</f>
        <v/>
      </c>
      <c r="L53" s="4" t="s">
        <v>111</v>
      </c>
      <c r="M53" s="17" t="str">
        <f t="shared" si="10"/>
        <v>Statutory Independent Undertakings (SIU)_4</v>
      </c>
      <c r="T53" s="17" t="str">
        <f>_xlfn.IFNA(INDEX(Cal_Reclassifications!$T$9:$AK$229,MATCH(Cal_SIU!$M53,Cal_Reclassifications!$M$9:$M$229,0),MATCH(Cal_SIU!T$8,Cal_Reclassifications!$T$7:$AK$7,0)),"")</f>
        <v/>
      </c>
      <c r="U53" s="17" t="str">
        <f>_xlfn.IFNA(INDEX(Cal_Reclassifications!$T$9:$AK$229,MATCH(Cal_SIU!$M53,Cal_Reclassifications!$M$9:$M$229,0),MATCH(Cal_SIU!U$8,Cal_Reclassifications!$T$7:$AK$7,0)),"")</f>
        <v/>
      </c>
      <c r="V53" s="17" t="str">
        <f>_xlfn.IFNA(INDEX(Cal_Reclassifications!$T$9:$AK$229,MATCH(Cal_SIU!$M53,Cal_Reclassifications!$M$9:$M$229,0),MATCH(Cal_SIU!V$8,Cal_Reclassifications!$T$7:$AK$7,0)),"")</f>
        <v/>
      </c>
      <c r="W53" s="17" t="str">
        <f>_xlfn.IFNA(INDEX(Cal_Reclassifications!$T$9:$AK$229,MATCH(Cal_SIU!$M53,Cal_Reclassifications!$M$9:$M$229,0),MATCH(Cal_SIU!W$8,Cal_Reclassifications!$T$7:$AK$7,0)),"")</f>
        <v/>
      </c>
      <c r="X53" s="17" t="str">
        <f>_xlfn.IFNA(INDEX(Cal_Reclassifications!$T$9:$AK$229,MATCH(Cal_SIU!$M53,Cal_Reclassifications!$M$9:$M$229,0),MATCH(Cal_SIU!X$8,Cal_Reclassifications!$T$7:$AK$7,0)),"")</f>
        <v/>
      </c>
      <c r="Y53" s="17" t="str">
        <f>_xlfn.IFNA(INDEX(Cal_Reclassifications!$T$9:$AK$229,MATCH(Cal_SIU!$M53,Cal_Reclassifications!$M$9:$M$229,0),MATCH(Cal_SIU!Y$8,Cal_Reclassifications!$T$7:$AK$7,0)),"")</f>
        <v/>
      </c>
      <c r="Z53" s="17" t="str">
        <f>_xlfn.IFNA(INDEX(Cal_Reclassifications!$T$9:$AK$229,MATCH(Cal_SIU!$M53,Cal_Reclassifications!$M$9:$M$229,0),MATCH(Cal_SIU!Z$8,Cal_Reclassifications!$T$7:$AK$7,0)),"")</f>
        <v/>
      </c>
      <c r="AA53" s="17" t="str">
        <f>_xlfn.IFNA(INDEX(Cal_Reclassifications!$T$9:$AK$229,MATCH(Cal_SIU!$M53,Cal_Reclassifications!$M$9:$M$229,0),MATCH(Cal_SIU!AA$8,Cal_Reclassifications!$T$7:$AK$7,0)),"")</f>
        <v/>
      </c>
      <c r="AB53" s="17" t="str">
        <f>_xlfn.IFNA(INDEX(Cal_Reclassifications!$T$9:$AK$229,MATCH(Cal_SIU!$M53,Cal_Reclassifications!$M$9:$M$229,0),MATCH(Cal_SIU!AB$8,Cal_Reclassifications!$T$7:$AK$7,0)),"")</f>
        <v/>
      </c>
      <c r="AC53" s="17" t="str">
        <f>_xlfn.IFNA(INDEX(Cal_Reclassifications!$T$9:$AK$229,MATCH(Cal_SIU!$M53,Cal_Reclassifications!$M$9:$M$229,0),MATCH(Cal_SIU!AC$8,Cal_Reclassifications!$T$7:$AK$7,0)),"")</f>
        <v/>
      </c>
      <c r="AD53" s="17" t="str">
        <f>_xlfn.IFNA(INDEX(Cal_Reclassifications!$T$9:$AK$229,MATCH(Cal_SIU!$M53,Cal_Reclassifications!$M$9:$M$229,0),MATCH(Cal_SIU!AD$8,Cal_Reclassifications!$T$7:$AK$7,0)),"")</f>
        <v/>
      </c>
      <c r="AE53" s="17" t="str">
        <f>_xlfn.IFNA(INDEX(Cal_Reclassifications!$T$9:$AK$229,MATCH(Cal_SIU!$M53,Cal_Reclassifications!$M$9:$M$229,0),MATCH(Cal_SIU!AE$8,Cal_Reclassifications!$T$7:$AK$7,0)),"")</f>
        <v/>
      </c>
      <c r="AF53" s="17" t="str">
        <f>_xlfn.IFNA(INDEX(Cal_Reclassifications!$T$9:$AK$229,MATCH(Cal_SIU!$M53,Cal_Reclassifications!$M$9:$M$229,0),MATCH(Cal_SIU!AF$8,Cal_Reclassifications!$T$7:$AK$7,0)),"")</f>
        <v/>
      </c>
      <c r="AG53" s="17" t="str">
        <f>_xlfn.IFNA(INDEX(Cal_Reclassifications!$T$9:$AK$229,MATCH(Cal_SIU!$M53,Cal_Reclassifications!$M$9:$M$229,0),MATCH(Cal_SIU!AG$8,Cal_Reclassifications!$T$7:$AK$7,0)),"")</f>
        <v/>
      </c>
      <c r="AH53" s="17" t="str">
        <f>_xlfn.IFNA(INDEX(Cal_Reclassifications!$T$9:$AK$229,MATCH(Cal_SIU!$M53,Cal_Reclassifications!$M$9:$M$229,0),MATCH(Cal_SIU!AH$8,Cal_Reclassifications!$T$7:$AK$7,0)),"")</f>
        <v/>
      </c>
      <c r="AI53" s="17" t="str">
        <f>_xlfn.IFNA(INDEX(Cal_Reclassifications!$T$9:$AK$229,MATCH(Cal_SIU!$M53,Cal_Reclassifications!$M$9:$M$229,0),MATCH(Cal_SIU!AI$8,Cal_Reclassifications!$T$7:$AK$7,0)),"")</f>
        <v/>
      </c>
      <c r="AJ53" s="17" t="str">
        <f>_xlfn.IFNA(INDEX(Cal_Reclassifications!$T$9:$AK$229,MATCH(Cal_SIU!$M53,Cal_Reclassifications!$M$9:$M$229,0),MATCH(Cal_SIU!AJ$8,Cal_Reclassifications!$T$7:$AK$7,0)),"")</f>
        <v/>
      </c>
      <c r="AK53" s="17" t="str">
        <f>_xlfn.IFNA(INDEX(Cal_Reclassifications!$T$9:$AK$229,MATCH(Cal_SIU!$M53,Cal_Reclassifications!$M$9:$M$229,0),MATCH(Cal_SIU!AK$8,Cal_Reclassifications!$T$7:$AK$7,0)),"")</f>
        <v/>
      </c>
      <c r="AM53" s="17">
        <f t="shared" si="11"/>
        <v>0</v>
      </c>
      <c r="AN53" s="17">
        <f t="shared" si="12"/>
        <v>0</v>
      </c>
      <c r="AO53" s="17">
        <f t="shared" si="13"/>
        <v>0</v>
      </c>
    </row>
    <row r="54" spans="2:57">
      <c r="D54" s="25">
        <v>5</v>
      </c>
      <c r="E54" s="17" t="str">
        <f>_xlfn.IFNA(INDEX(Cal_Reclassifications!I$9:I$229,MATCH(Cal_SIU!$M54,Cal_Reclassifications!$M$9:$M$229,0),0),"")</f>
        <v/>
      </c>
      <c r="F54" s="17" t="str">
        <f>INDEX(Lists!M$34:M$89,MATCH(Cal_SIU!$I54,Lists!$P$34:$P$89,0),)</f>
        <v>Opex</v>
      </c>
      <c r="G54" s="17">
        <f>INDEX(Lists!N$34:N$89,MATCH(Cal_SIU!$I54,Lists!$P$34:$P$89,0),)</f>
        <v>0</v>
      </c>
      <c r="H54" s="17" t="str">
        <f>INDEX(Lists!O$34:O$89,MATCH(Cal_SIU!$I54,Lists!$P$34:$P$89,0),)</f>
        <v>Work Execution</v>
      </c>
      <c r="I54" s="17" t="str">
        <f t="shared" si="9"/>
        <v>Statutory Independent Undertakings (SIU)</v>
      </c>
      <c r="J54" s="17" t="str">
        <f>_xlfn.IFNA(INDEX(Cal_Reclassifications!J$9:J$229,MATCH(Cal_SIU!$M54,Cal_Reclassifications!$M$9:$M$229,0),0),"")</f>
        <v/>
      </c>
      <c r="L54" s="4" t="s">
        <v>111</v>
      </c>
      <c r="M54" s="17" t="str">
        <f t="shared" si="10"/>
        <v>Statutory Independent Undertakings (SIU)_5</v>
      </c>
      <c r="T54" s="17" t="str">
        <f>_xlfn.IFNA(INDEX(Cal_Reclassifications!$T$9:$AK$229,MATCH(Cal_SIU!$M54,Cal_Reclassifications!$M$9:$M$229,0),MATCH(Cal_SIU!T$8,Cal_Reclassifications!$T$7:$AK$7,0)),"")</f>
        <v/>
      </c>
      <c r="U54" s="17" t="str">
        <f>_xlfn.IFNA(INDEX(Cal_Reclassifications!$T$9:$AK$229,MATCH(Cal_SIU!$M54,Cal_Reclassifications!$M$9:$M$229,0),MATCH(Cal_SIU!U$8,Cal_Reclassifications!$T$7:$AK$7,0)),"")</f>
        <v/>
      </c>
      <c r="V54" s="17" t="str">
        <f>_xlfn.IFNA(INDEX(Cal_Reclassifications!$T$9:$AK$229,MATCH(Cal_SIU!$M54,Cal_Reclassifications!$M$9:$M$229,0),MATCH(Cal_SIU!V$8,Cal_Reclassifications!$T$7:$AK$7,0)),"")</f>
        <v/>
      </c>
      <c r="W54" s="17" t="str">
        <f>_xlfn.IFNA(INDEX(Cal_Reclassifications!$T$9:$AK$229,MATCH(Cal_SIU!$M54,Cal_Reclassifications!$M$9:$M$229,0),MATCH(Cal_SIU!W$8,Cal_Reclassifications!$T$7:$AK$7,0)),"")</f>
        <v/>
      </c>
      <c r="X54" s="17" t="str">
        <f>_xlfn.IFNA(INDEX(Cal_Reclassifications!$T$9:$AK$229,MATCH(Cal_SIU!$M54,Cal_Reclassifications!$M$9:$M$229,0),MATCH(Cal_SIU!X$8,Cal_Reclassifications!$T$7:$AK$7,0)),"")</f>
        <v/>
      </c>
      <c r="Y54" s="17" t="str">
        <f>_xlfn.IFNA(INDEX(Cal_Reclassifications!$T$9:$AK$229,MATCH(Cal_SIU!$M54,Cal_Reclassifications!$M$9:$M$229,0),MATCH(Cal_SIU!Y$8,Cal_Reclassifications!$T$7:$AK$7,0)),"")</f>
        <v/>
      </c>
      <c r="Z54" s="17" t="str">
        <f>_xlfn.IFNA(INDEX(Cal_Reclassifications!$T$9:$AK$229,MATCH(Cal_SIU!$M54,Cal_Reclassifications!$M$9:$M$229,0),MATCH(Cal_SIU!Z$8,Cal_Reclassifications!$T$7:$AK$7,0)),"")</f>
        <v/>
      </c>
      <c r="AA54" s="17" t="str">
        <f>_xlfn.IFNA(INDEX(Cal_Reclassifications!$T$9:$AK$229,MATCH(Cal_SIU!$M54,Cal_Reclassifications!$M$9:$M$229,0),MATCH(Cal_SIU!AA$8,Cal_Reclassifications!$T$7:$AK$7,0)),"")</f>
        <v/>
      </c>
      <c r="AB54" s="17" t="str">
        <f>_xlfn.IFNA(INDEX(Cal_Reclassifications!$T$9:$AK$229,MATCH(Cal_SIU!$M54,Cal_Reclassifications!$M$9:$M$229,0),MATCH(Cal_SIU!AB$8,Cal_Reclassifications!$T$7:$AK$7,0)),"")</f>
        <v/>
      </c>
      <c r="AC54" s="17" t="str">
        <f>_xlfn.IFNA(INDEX(Cal_Reclassifications!$T$9:$AK$229,MATCH(Cal_SIU!$M54,Cal_Reclassifications!$M$9:$M$229,0),MATCH(Cal_SIU!AC$8,Cal_Reclassifications!$T$7:$AK$7,0)),"")</f>
        <v/>
      </c>
      <c r="AD54" s="17" t="str">
        <f>_xlfn.IFNA(INDEX(Cal_Reclassifications!$T$9:$AK$229,MATCH(Cal_SIU!$M54,Cal_Reclassifications!$M$9:$M$229,0),MATCH(Cal_SIU!AD$8,Cal_Reclassifications!$T$7:$AK$7,0)),"")</f>
        <v/>
      </c>
      <c r="AE54" s="17" t="str">
        <f>_xlfn.IFNA(INDEX(Cal_Reclassifications!$T$9:$AK$229,MATCH(Cal_SIU!$M54,Cal_Reclassifications!$M$9:$M$229,0),MATCH(Cal_SIU!AE$8,Cal_Reclassifications!$T$7:$AK$7,0)),"")</f>
        <v/>
      </c>
      <c r="AF54" s="17" t="str">
        <f>_xlfn.IFNA(INDEX(Cal_Reclassifications!$T$9:$AK$229,MATCH(Cal_SIU!$M54,Cal_Reclassifications!$M$9:$M$229,0),MATCH(Cal_SIU!AF$8,Cal_Reclassifications!$T$7:$AK$7,0)),"")</f>
        <v/>
      </c>
      <c r="AG54" s="17" t="str">
        <f>_xlfn.IFNA(INDEX(Cal_Reclassifications!$T$9:$AK$229,MATCH(Cal_SIU!$M54,Cal_Reclassifications!$M$9:$M$229,0),MATCH(Cal_SIU!AG$8,Cal_Reclassifications!$T$7:$AK$7,0)),"")</f>
        <v/>
      </c>
      <c r="AH54" s="17" t="str">
        <f>_xlfn.IFNA(INDEX(Cal_Reclassifications!$T$9:$AK$229,MATCH(Cal_SIU!$M54,Cal_Reclassifications!$M$9:$M$229,0),MATCH(Cal_SIU!AH$8,Cal_Reclassifications!$T$7:$AK$7,0)),"")</f>
        <v/>
      </c>
      <c r="AI54" s="17" t="str">
        <f>_xlfn.IFNA(INDEX(Cal_Reclassifications!$T$9:$AK$229,MATCH(Cal_SIU!$M54,Cal_Reclassifications!$M$9:$M$229,0),MATCH(Cal_SIU!AI$8,Cal_Reclassifications!$T$7:$AK$7,0)),"")</f>
        <v/>
      </c>
      <c r="AJ54" s="17" t="str">
        <f>_xlfn.IFNA(INDEX(Cal_Reclassifications!$T$9:$AK$229,MATCH(Cal_SIU!$M54,Cal_Reclassifications!$M$9:$M$229,0),MATCH(Cal_SIU!AJ$8,Cal_Reclassifications!$T$7:$AK$7,0)),"")</f>
        <v/>
      </c>
      <c r="AK54" s="17" t="str">
        <f>_xlfn.IFNA(INDEX(Cal_Reclassifications!$T$9:$AK$229,MATCH(Cal_SIU!$M54,Cal_Reclassifications!$M$9:$M$229,0),MATCH(Cal_SIU!AK$8,Cal_Reclassifications!$T$7:$AK$7,0)),"")</f>
        <v/>
      </c>
      <c r="AM54" s="17">
        <f t="shared" si="11"/>
        <v>0</v>
      </c>
      <c r="AN54" s="17">
        <f t="shared" si="12"/>
        <v>0</v>
      </c>
      <c r="AO54" s="17">
        <f t="shared" si="13"/>
        <v>0</v>
      </c>
    </row>
    <row r="55" spans="2:57">
      <c r="D55" s="25">
        <v>6</v>
      </c>
      <c r="E55" s="17" t="str">
        <f>_xlfn.IFNA(INDEX(Cal_Reclassifications!I$9:I$229,MATCH(Cal_SIU!$M55,Cal_Reclassifications!$M$9:$M$229,0),0),"")</f>
        <v/>
      </c>
      <c r="F55" s="17" t="str">
        <f>INDEX(Lists!M$34:M$89,MATCH(Cal_SIU!$I55,Lists!$P$34:$P$89,0),)</f>
        <v>Opex</v>
      </c>
      <c r="G55" s="17">
        <f>INDEX(Lists!N$34:N$89,MATCH(Cal_SIU!$I55,Lists!$P$34:$P$89,0),)</f>
        <v>0</v>
      </c>
      <c r="H55" s="17" t="str">
        <f>INDEX(Lists!O$34:O$89,MATCH(Cal_SIU!$I55,Lists!$P$34:$P$89,0),)</f>
        <v>Work Execution</v>
      </c>
      <c r="I55" s="17" t="str">
        <f t="shared" si="9"/>
        <v>Statutory Independent Undertakings (SIU)</v>
      </c>
      <c r="J55" s="17" t="str">
        <f>_xlfn.IFNA(INDEX(Cal_Reclassifications!J$9:J$229,MATCH(Cal_SIU!$M55,Cal_Reclassifications!$M$9:$M$229,0),0),"")</f>
        <v/>
      </c>
      <c r="L55" s="4" t="s">
        <v>111</v>
      </c>
      <c r="M55" s="17" t="str">
        <f t="shared" si="10"/>
        <v>Statutory Independent Undertakings (SIU)_6</v>
      </c>
      <c r="T55" s="17" t="str">
        <f>_xlfn.IFNA(INDEX(Cal_Reclassifications!$T$9:$AK$229,MATCH(Cal_SIU!$M55,Cal_Reclassifications!$M$9:$M$229,0),MATCH(Cal_SIU!T$8,Cal_Reclassifications!$T$7:$AK$7,0)),"")</f>
        <v/>
      </c>
      <c r="U55" s="17" t="str">
        <f>_xlfn.IFNA(INDEX(Cal_Reclassifications!$T$9:$AK$229,MATCH(Cal_SIU!$M55,Cal_Reclassifications!$M$9:$M$229,0),MATCH(Cal_SIU!U$8,Cal_Reclassifications!$T$7:$AK$7,0)),"")</f>
        <v/>
      </c>
      <c r="V55" s="17" t="str">
        <f>_xlfn.IFNA(INDEX(Cal_Reclassifications!$T$9:$AK$229,MATCH(Cal_SIU!$M55,Cal_Reclassifications!$M$9:$M$229,0),MATCH(Cal_SIU!V$8,Cal_Reclassifications!$T$7:$AK$7,0)),"")</f>
        <v/>
      </c>
      <c r="W55" s="17" t="str">
        <f>_xlfn.IFNA(INDEX(Cal_Reclassifications!$T$9:$AK$229,MATCH(Cal_SIU!$M55,Cal_Reclassifications!$M$9:$M$229,0),MATCH(Cal_SIU!W$8,Cal_Reclassifications!$T$7:$AK$7,0)),"")</f>
        <v/>
      </c>
      <c r="X55" s="17" t="str">
        <f>_xlfn.IFNA(INDEX(Cal_Reclassifications!$T$9:$AK$229,MATCH(Cal_SIU!$M55,Cal_Reclassifications!$M$9:$M$229,0),MATCH(Cal_SIU!X$8,Cal_Reclassifications!$T$7:$AK$7,0)),"")</f>
        <v/>
      </c>
      <c r="Y55" s="17" t="str">
        <f>_xlfn.IFNA(INDEX(Cal_Reclassifications!$T$9:$AK$229,MATCH(Cal_SIU!$M55,Cal_Reclassifications!$M$9:$M$229,0),MATCH(Cal_SIU!Y$8,Cal_Reclassifications!$T$7:$AK$7,0)),"")</f>
        <v/>
      </c>
      <c r="Z55" s="17" t="str">
        <f>_xlfn.IFNA(INDEX(Cal_Reclassifications!$T$9:$AK$229,MATCH(Cal_SIU!$M55,Cal_Reclassifications!$M$9:$M$229,0),MATCH(Cal_SIU!Z$8,Cal_Reclassifications!$T$7:$AK$7,0)),"")</f>
        <v/>
      </c>
      <c r="AA55" s="17" t="str">
        <f>_xlfn.IFNA(INDEX(Cal_Reclassifications!$T$9:$AK$229,MATCH(Cal_SIU!$M55,Cal_Reclassifications!$M$9:$M$229,0),MATCH(Cal_SIU!AA$8,Cal_Reclassifications!$T$7:$AK$7,0)),"")</f>
        <v/>
      </c>
      <c r="AB55" s="17" t="str">
        <f>_xlfn.IFNA(INDEX(Cal_Reclassifications!$T$9:$AK$229,MATCH(Cal_SIU!$M55,Cal_Reclassifications!$M$9:$M$229,0),MATCH(Cal_SIU!AB$8,Cal_Reclassifications!$T$7:$AK$7,0)),"")</f>
        <v/>
      </c>
      <c r="AC55" s="17" t="str">
        <f>_xlfn.IFNA(INDEX(Cal_Reclassifications!$T$9:$AK$229,MATCH(Cal_SIU!$M55,Cal_Reclassifications!$M$9:$M$229,0),MATCH(Cal_SIU!AC$8,Cal_Reclassifications!$T$7:$AK$7,0)),"")</f>
        <v/>
      </c>
      <c r="AD55" s="17" t="str">
        <f>_xlfn.IFNA(INDEX(Cal_Reclassifications!$T$9:$AK$229,MATCH(Cal_SIU!$M55,Cal_Reclassifications!$M$9:$M$229,0),MATCH(Cal_SIU!AD$8,Cal_Reclassifications!$T$7:$AK$7,0)),"")</f>
        <v/>
      </c>
      <c r="AE55" s="17" t="str">
        <f>_xlfn.IFNA(INDEX(Cal_Reclassifications!$T$9:$AK$229,MATCH(Cal_SIU!$M55,Cal_Reclassifications!$M$9:$M$229,0),MATCH(Cal_SIU!AE$8,Cal_Reclassifications!$T$7:$AK$7,0)),"")</f>
        <v/>
      </c>
      <c r="AF55" s="17" t="str">
        <f>_xlfn.IFNA(INDEX(Cal_Reclassifications!$T$9:$AK$229,MATCH(Cal_SIU!$M55,Cal_Reclassifications!$M$9:$M$229,0),MATCH(Cal_SIU!AF$8,Cal_Reclassifications!$T$7:$AK$7,0)),"")</f>
        <v/>
      </c>
      <c r="AG55" s="17" t="str">
        <f>_xlfn.IFNA(INDEX(Cal_Reclassifications!$T$9:$AK$229,MATCH(Cal_SIU!$M55,Cal_Reclassifications!$M$9:$M$229,0),MATCH(Cal_SIU!AG$8,Cal_Reclassifications!$T$7:$AK$7,0)),"")</f>
        <v/>
      </c>
      <c r="AH55" s="17" t="str">
        <f>_xlfn.IFNA(INDEX(Cal_Reclassifications!$T$9:$AK$229,MATCH(Cal_SIU!$M55,Cal_Reclassifications!$M$9:$M$229,0),MATCH(Cal_SIU!AH$8,Cal_Reclassifications!$T$7:$AK$7,0)),"")</f>
        <v/>
      </c>
      <c r="AI55" s="17" t="str">
        <f>_xlfn.IFNA(INDEX(Cal_Reclassifications!$T$9:$AK$229,MATCH(Cal_SIU!$M55,Cal_Reclassifications!$M$9:$M$229,0),MATCH(Cal_SIU!AI$8,Cal_Reclassifications!$T$7:$AK$7,0)),"")</f>
        <v/>
      </c>
      <c r="AJ55" s="17" t="str">
        <f>_xlfn.IFNA(INDEX(Cal_Reclassifications!$T$9:$AK$229,MATCH(Cal_SIU!$M55,Cal_Reclassifications!$M$9:$M$229,0),MATCH(Cal_SIU!AJ$8,Cal_Reclassifications!$T$7:$AK$7,0)),"")</f>
        <v/>
      </c>
      <c r="AK55" s="17" t="str">
        <f>_xlfn.IFNA(INDEX(Cal_Reclassifications!$T$9:$AK$229,MATCH(Cal_SIU!$M55,Cal_Reclassifications!$M$9:$M$229,0),MATCH(Cal_SIU!AK$8,Cal_Reclassifications!$T$7:$AK$7,0)),"")</f>
        <v/>
      </c>
      <c r="AM55" s="17">
        <f t="shared" si="11"/>
        <v>0</v>
      </c>
      <c r="AN55" s="17">
        <f t="shared" si="12"/>
        <v>0</v>
      </c>
      <c r="AO55" s="17">
        <f t="shared" si="13"/>
        <v>0</v>
      </c>
    </row>
    <row r="56" spans="2:57">
      <c r="D56" s="25">
        <v>7</v>
      </c>
      <c r="E56" s="17" t="str">
        <f>_xlfn.IFNA(INDEX(Cal_Reclassifications!I$9:I$229,MATCH(Cal_SIU!$M56,Cal_Reclassifications!$M$9:$M$229,0),0),"")</f>
        <v/>
      </c>
      <c r="F56" s="17" t="str">
        <f>INDEX(Lists!M$34:M$89,MATCH(Cal_SIU!$I56,Lists!$P$34:$P$89,0),)</f>
        <v>Opex</v>
      </c>
      <c r="G56" s="17">
        <f>INDEX(Lists!N$34:N$89,MATCH(Cal_SIU!$I56,Lists!$P$34:$P$89,0),)</f>
        <v>0</v>
      </c>
      <c r="H56" s="17" t="str">
        <f>INDEX(Lists!O$34:O$89,MATCH(Cal_SIU!$I56,Lists!$P$34:$P$89,0),)</f>
        <v>Work Execution</v>
      </c>
      <c r="I56" s="17" t="str">
        <f t="shared" si="9"/>
        <v>Statutory Independent Undertakings (SIU)</v>
      </c>
      <c r="J56" s="17" t="str">
        <f>_xlfn.IFNA(INDEX(Cal_Reclassifications!J$9:J$229,MATCH(Cal_SIU!$M56,Cal_Reclassifications!$M$9:$M$229,0),0),"")</f>
        <v/>
      </c>
      <c r="L56" s="4" t="s">
        <v>111</v>
      </c>
      <c r="M56" s="17" t="str">
        <f t="shared" si="10"/>
        <v>Statutory Independent Undertakings (SIU)_7</v>
      </c>
      <c r="T56" s="17" t="str">
        <f>_xlfn.IFNA(INDEX(Cal_Reclassifications!$T$9:$AK$229,MATCH(Cal_SIU!$M56,Cal_Reclassifications!$M$9:$M$229,0),MATCH(Cal_SIU!T$8,Cal_Reclassifications!$T$7:$AK$7,0)),"")</f>
        <v/>
      </c>
      <c r="U56" s="17" t="str">
        <f>_xlfn.IFNA(INDEX(Cal_Reclassifications!$T$9:$AK$229,MATCH(Cal_SIU!$M56,Cal_Reclassifications!$M$9:$M$229,0),MATCH(Cal_SIU!U$8,Cal_Reclassifications!$T$7:$AK$7,0)),"")</f>
        <v/>
      </c>
      <c r="V56" s="17" t="str">
        <f>_xlfn.IFNA(INDEX(Cal_Reclassifications!$T$9:$AK$229,MATCH(Cal_SIU!$M56,Cal_Reclassifications!$M$9:$M$229,0),MATCH(Cal_SIU!V$8,Cal_Reclassifications!$T$7:$AK$7,0)),"")</f>
        <v/>
      </c>
      <c r="W56" s="17" t="str">
        <f>_xlfn.IFNA(INDEX(Cal_Reclassifications!$T$9:$AK$229,MATCH(Cal_SIU!$M56,Cal_Reclassifications!$M$9:$M$229,0),MATCH(Cal_SIU!W$8,Cal_Reclassifications!$T$7:$AK$7,0)),"")</f>
        <v/>
      </c>
      <c r="X56" s="17" t="str">
        <f>_xlfn.IFNA(INDEX(Cal_Reclassifications!$T$9:$AK$229,MATCH(Cal_SIU!$M56,Cal_Reclassifications!$M$9:$M$229,0),MATCH(Cal_SIU!X$8,Cal_Reclassifications!$T$7:$AK$7,0)),"")</f>
        <v/>
      </c>
      <c r="Y56" s="17" t="str">
        <f>_xlfn.IFNA(INDEX(Cal_Reclassifications!$T$9:$AK$229,MATCH(Cal_SIU!$M56,Cal_Reclassifications!$M$9:$M$229,0),MATCH(Cal_SIU!Y$8,Cal_Reclassifications!$T$7:$AK$7,0)),"")</f>
        <v/>
      </c>
      <c r="Z56" s="17" t="str">
        <f>_xlfn.IFNA(INDEX(Cal_Reclassifications!$T$9:$AK$229,MATCH(Cal_SIU!$M56,Cal_Reclassifications!$M$9:$M$229,0),MATCH(Cal_SIU!Z$8,Cal_Reclassifications!$T$7:$AK$7,0)),"")</f>
        <v/>
      </c>
      <c r="AA56" s="17" t="str">
        <f>_xlfn.IFNA(INDEX(Cal_Reclassifications!$T$9:$AK$229,MATCH(Cal_SIU!$M56,Cal_Reclassifications!$M$9:$M$229,0),MATCH(Cal_SIU!AA$8,Cal_Reclassifications!$T$7:$AK$7,0)),"")</f>
        <v/>
      </c>
      <c r="AB56" s="17" t="str">
        <f>_xlfn.IFNA(INDEX(Cal_Reclassifications!$T$9:$AK$229,MATCH(Cal_SIU!$M56,Cal_Reclassifications!$M$9:$M$229,0),MATCH(Cal_SIU!AB$8,Cal_Reclassifications!$T$7:$AK$7,0)),"")</f>
        <v/>
      </c>
      <c r="AC56" s="17" t="str">
        <f>_xlfn.IFNA(INDEX(Cal_Reclassifications!$T$9:$AK$229,MATCH(Cal_SIU!$M56,Cal_Reclassifications!$M$9:$M$229,0),MATCH(Cal_SIU!AC$8,Cal_Reclassifications!$T$7:$AK$7,0)),"")</f>
        <v/>
      </c>
      <c r="AD56" s="17" t="str">
        <f>_xlfn.IFNA(INDEX(Cal_Reclassifications!$T$9:$AK$229,MATCH(Cal_SIU!$M56,Cal_Reclassifications!$M$9:$M$229,0),MATCH(Cal_SIU!AD$8,Cal_Reclassifications!$T$7:$AK$7,0)),"")</f>
        <v/>
      </c>
      <c r="AE56" s="17" t="str">
        <f>_xlfn.IFNA(INDEX(Cal_Reclassifications!$T$9:$AK$229,MATCH(Cal_SIU!$M56,Cal_Reclassifications!$M$9:$M$229,0),MATCH(Cal_SIU!AE$8,Cal_Reclassifications!$T$7:$AK$7,0)),"")</f>
        <v/>
      </c>
      <c r="AF56" s="17" t="str">
        <f>_xlfn.IFNA(INDEX(Cal_Reclassifications!$T$9:$AK$229,MATCH(Cal_SIU!$M56,Cal_Reclassifications!$M$9:$M$229,0),MATCH(Cal_SIU!AF$8,Cal_Reclassifications!$T$7:$AK$7,0)),"")</f>
        <v/>
      </c>
      <c r="AG56" s="17" t="str">
        <f>_xlfn.IFNA(INDEX(Cal_Reclassifications!$T$9:$AK$229,MATCH(Cal_SIU!$M56,Cal_Reclassifications!$M$9:$M$229,0),MATCH(Cal_SIU!AG$8,Cal_Reclassifications!$T$7:$AK$7,0)),"")</f>
        <v/>
      </c>
      <c r="AH56" s="17" t="str">
        <f>_xlfn.IFNA(INDEX(Cal_Reclassifications!$T$9:$AK$229,MATCH(Cal_SIU!$M56,Cal_Reclassifications!$M$9:$M$229,0),MATCH(Cal_SIU!AH$8,Cal_Reclassifications!$T$7:$AK$7,0)),"")</f>
        <v/>
      </c>
      <c r="AI56" s="17" t="str">
        <f>_xlfn.IFNA(INDEX(Cal_Reclassifications!$T$9:$AK$229,MATCH(Cal_SIU!$M56,Cal_Reclassifications!$M$9:$M$229,0),MATCH(Cal_SIU!AI$8,Cal_Reclassifications!$T$7:$AK$7,0)),"")</f>
        <v/>
      </c>
      <c r="AJ56" s="17" t="str">
        <f>_xlfn.IFNA(INDEX(Cal_Reclassifications!$T$9:$AK$229,MATCH(Cal_SIU!$M56,Cal_Reclassifications!$M$9:$M$229,0),MATCH(Cal_SIU!AJ$8,Cal_Reclassifications!$T$7:$AK$7,0)),"")</f>
        <v/>
      </c>
      <c r="AK56" s="17" t="str">
        <f>_xlfn.IFNA(INDEX(Cal_Reclassifications!$T$9:$AK$229,MATCH(Cal_SIU!$M56,Cal_Reclassifications!$M$9:$M$229,0),MATCH(Cal_SIU!AK$8,Cal_Reclassifications!$T$7:$AK$7,0)),"")</f>
        <v/>
      </c>
      <c r="AM56" s="17">
        <f t="shared" si="11"/>
        <v>0</v>
      </c>
      <c r="AN56" s="17">
        <f t="shared" si="12"/>
        <v>0</v>
      </c>
      <c r="AO56" s="17">
        <f t="shared" si="13"/>
        <v>0</v>
      </c>
    </row>
    <row r="57" spans="2:57">
      <c r="D57" s="25">
        <v>8</v>
      </c>
      <c r="E57" s="17" t="str">
        <f>_xlfn.IFNA(INDEX(Cal_Reclassifications!I$9:I$229,MATCH(Cal_SIU!$M57,Cal_Reclassifications!$M$9:$M$229,0),0),"")</f>
        <v/>
      </c>
      <c r="F57" s="17" t="str">
        <f>INDEX(Lists!M$34:M$89,MATCH(Cal_SIU!$I57,Lists!$P$34:$P$89,0),)</f>
        <v>Opex</v>
      </c>
      <c r="G57" s="17">
        <f>INDEX(Lists!N$34:N$89,MATCH(Cal_SIU!$I57,Lists!$P$34:$P$89,0),)</f>
        <v>0</v>
      </c>
      <c r="H57" s="17" t="str">
        <f>INDEX(Lists!O$34:O$89,MATCH(Cal_SIU!$I57,Lists!$P$34:$P$89,0),)</f>
        <v>Work Execution</v>
      </c>
      <c r="I57" s="17" t="str">
        <f t="shared" si="9"/>
        <v>Statutory Independent Undertakings (SIU)</v>
      </c>
      <c r="J57" s="17" t="str">
        <f>_xlfn.IFNA(INDEX(Cal_Reclassifications!J$9:J$229,MATCH(Cal_SIU!$M57,Cal_Reclassifications!$M$9:$M$229,0),0),"")</f>
        <v/>
      </c>
      <c r="L57" s="4" t="s">
        <v>111</v>
      </c>
      <c r="M57" s="17" t="str">
        <f t="shared" si="10"/>
        <v>Statutory Independent Undertakings (SIU)_8</v>
      </c>
      <c r="T57" s="17" t="str">
        <f>_xlfn.IFNA(INDEX(Cal_Reclassifications!$T$9:$AK$229,MATCH(Cal_SIU!$M57,Cal_Reclassifications!$M$9:$M$229,0),MATCH(Cal_SIU!T$8,Cal_Reclassifications!$T$7:$AK$7,0)),"")</f>
        <v/>
      </c>
      <c r="U57" s="17" t="str">
        <f>_xlfn.IFNA(INDEX(Cal_Reclassifications!$T$9:$AK$229,MATCH(Cal_SIU!$M57,Cal_Reclassifications!$M$9:$M$229,0),MATCH(Cal_SIU!U$8,Cal_Reclassifications!$T$7:$AK$7,0)),"")</f>
        <v/>
      </c>
      <c r="V57" s="17" t="str">
        <f>_xlfn.IFNA(INDEX(Cal_Reclassifications!$T$9:$AK$229,MATCH(Cal_SIU!$M57,Cal_Reclassifications!$M$9:$M$229,0),MATCH(Cal_SIU!V$8,Cal_Reclassifications!$T$7:$AK$7,0)),"")</f>
        <v/>
      </c>
      <c r="W57" s="17" t="str">
        <f>_xlfn.IFNA(INDEX(Cal_Reclassifications!$T$9:$AK$229,MATCH(Cal_SIU!$M57,Cal_Reclassifications!$M$9:$M$229,0),MATCH(Cal_SIU!W$8,Cal_Reclassifications!$T$7:$AK$7,0)),"")</f>
        <v/>
      </c>
      <c r="X57" s="17" t="str">
        <f>_xlfn.IFNA(INDEX(Cal_Reclassifications!$T$9:$AK$229,MATCH(Cal_SIU!$M57,Cal_Reclassifications!$M$9:$M$229,0),MATCH(Cal_SIU!X$8,Cal_Reclassifications!$T$7:$AK$7,0)),"")</f>
        <v/>
      </c>
      <c r="Y57" s="17" t="str">
        <f>_xlfn.IFNA(INDEX(Cal_Reclassifications!$T$9:$AK$229,MATCH(Cal_SIU!$M57,Cal_Reclassifications!$M$9:$M$229,0),MATCH(Cal_SIU!Y$8,Cal_Reclassifications!$T$7:$AK$7,0)),"")</f>
        <v/>
      </c>
      <c r="Z57" s="17" t="str">
        <f>_xlfn.IFNA(INDEX(Cal_Reclassifications!$T$9:$AK$229,MATCH(Cal_SIU!$M57,Cal_Reclassifications!$M$9:$M$229,0),MATCH(Cal_SIU!Z$8,Cal_Reclassifications!$T$7:$AK$7,0)),"")</f>
        <v/>
      </c>
      <c r="AA57" s="17" t="str">
        <f>_xlfn.IFNA(INDEX(Cal_Reclassifications!$T$9:$AK$229,MATCH(Cal_SIU!$M57,Cal_Reclassifications!$M$9:$M$229,0),MATCH(Cal_SIU!AA$8,Cal_Reclassifications!$T$7:$AK$7,0)),"")</f>
        <v/>
      </c>
      <c r="AB57" s="17" t="str">
        <f>_xlfn.IFNA(INDEX(Cal_Reclassifications!$T$9:$AK$229,MATCH(Cal_SIU!$M57,Cal_Reclassifications!$M$9:$M$229,0),MATCH(Cal_SIU!AB$8,Cal_Reclassifications!$T$7:$AK$7,0)),"")</f>
        <v/>
      </c>
      <c r="AC57" s="17" t="str">
        <f>_xlfn.IFNA(INDEX(Cal_Reclassifications!$T$9:$AK$229,MATCH(Cal_SIU!$M57,Cal_Reclassifications!$M$9:$M$229,0),MATCH(Cal_SIU!AC$8,Cal_Reclassifications!$T$7:$AK$7,0)),"")</f>
        <v/>
      </c>
      <c r="AD57" s="17" t="str">
        <f>_xlfn.IFNA(INDEX(Cal_Reclassifications!$T$9:$AK$229,MATCH(Cal_SIU!$M57,Cal_Reclassifications!$M$9:$M$229,0),MATCH(Cal_SIU!AD$8,Cal_Reclassifications!$T$7:$AK$7,0)),"")</f>
        <v/>
      </c>
      <c r="AE57" s="17" t="str">
        <f>_xlfn.IFNA(INDEX(Cal_Reclassifications!$T$9:$AK$229,MATCH(Cal_SIU!$M57,Cal_Reclassifications!$M$9:$M$229,0),MATCH(Cal_SIU!AE$8,Cal_Reclassifications!$T$7:$AK$7,0)),"")</f>
        <v/>
      </c>
      <c r="AF57" s="17" t="str">
        <f>_xlfn.IFNA(INDEX(Cal_Reclassifications!$T$9:$AK$229,MATCH(Cal_SIU!$M57,Cal_Reclassifications!$M$9:$M$229,0),MATCH(Cal_SIU!AF$8,Cal_Reclassifications!$T$7:$AK$7,0)),"")</f>
        <v/>
      </c>
      <c r="AG57" s="17" t="str">
        <f>_xlfn.IFNA(INDEX(Cal_Reclassifications!$T$9:$AK$229,MATCH(Cal_SIU!$M57,Cal_Reclassifications!$M$9:$M$229,0),MATCH(Cal_SIU!AG$8,Cal_Reclassifications!$T$7:$AK$7,0)),"")</f>
        <v/>
      </c>
      <c r="AH57" s="17" t="str">
        <f>_xlfn.IFNA(INDEX(Cal_Reclassifications!$T$9:$AK$229,MATCH(Cal_SIU!$M57,Cal_Reclassifications!$M$9:$M$229,0),MATCH(Cal_SIU!AH$8,Cal_Reclassifications!$T$7:$AK$7,0)),"")</f>
        <v/>
      </c>
      <c r="AI57" s="17" t="str">
        <f>_xlfn.IFNA(INDEX(Cal_Reclassifications!$T$9:$AK$229,MATCH(Cal_SIU!$M57,Cal_Reclassifications!$M$9:$M$229,0),MATCH(Cal_SIU!AI$8,Cal_Reclassifications!$T$7:$AK$7,0)),"")</f>
        <v/>
      </c>
      <c r="AJ57" s="17" t="str">
        <f>_xlfn.IFNA(INDEX(Cal_Reclassifications!$T$9:$AK$229,MATCH(Cal_SIU!$M57,Cal_Reclassifications!$M$9:$M$229,0),MATCH(Cal_SIU!AJ$8,Cal_Reclassifications!$T$7:$AK$7,0)),"")</f>
        <v/>
      </c>
      <c r="AK57" s="17" t="str">
        <f>_xlfn.IFNA(INDEX(Cal_Reclassifications!$T$9:$AK$229,MATCH(Cal_SIU!$M57,Cal_Reclassifications!$M$9:$M$229,0),MATCH(Cal_SIU!AK$8,Cal_Reclassifications!$T$7:$AK$7,0)),"")</f>
        <v/>
      </c>
      <c r="AM57" s="17">
        <f t="shared" si="11"/>
        <v>0</v>
      </c>
      <c r="AN57" s="17">
        <f t="shared" si="12"/>
        <v>0</v>
      </c>
      <c r="AO57" s="17">
        <f t="shared" si="13"/>
        <v>0</v>
      </c>
    </row>
    <row r="58" spans="2:57">
      <c r="D58" s="25">
        <v>9</v>
      </c>
      <c r="E58" s="17" t="str">
        <f>_xlfn.IFNA(INDEX(Cal_Reclassifications!I$9:I$229,MATCH(Cal_SIU!$M58,Cal_Reclassifications!$M$9:$M$229,0),0),"")</f>
        <v/>
      </c>
      <c r="F58" s="17" t="str">
        <f>INDEX(Lists!M$34:M$89,MATCH(Cal_SIU!$I58,Lists!$P$34:$P$89,0),)</f>
        <v>Opex</v>
      </c>
      <c r="G58" s="17">
        <f>INDEX(Lists!N$34:N$89,MATCH(Cal_SIU!$I58,Lists!$P$34:$P$89,0),)</f>
        <v>0</v>
      </c>
      <c r="H58" s="17" t="str">
        <f>INDEX(Lists!O$34:O$89,MATCH(Cal_SIU!$I58,Lists!$P$34:$P$89,0),)</f>
        <v>Work Execution</v>
      </c>
      <c r="I58" s="17" t="str">
        <f t="shared" si="9"/>
        <v>Statutory Independent Undertakings (SIU)</v>
      </c>
      <c r="J58" s="17" t="str">
        <f>_xlfn.IFNA(INDEX(Cal_Reclassifications!J$9:J$229,MATCH(Cal_SIU!$M58,Cal_Reclassifications!$M$9:$M$229,0),0),"")</f>
        <v/>
      </c>
      <c r="L58" s="4" t="s">
        <v>111</v>
      </c>
      <c r="M58" s="17" t="str">
        <f t="shared" si="10"/>
        <v>Statutory Independent Undertakings (SIU)_9</v>
      </c>
      <c r="T58" s="17" t="str">
        <f>_xlfn.IFNA(INDEX(Cal_Reclassifications!$T$9:$AK$229,MATCH(Cal_SIU!$M58,Cal_Reclassifications!$M$9:$M$229,0),MATCH(Cal_SIU!T$8,Cal_Reclassifications!$T$7:$AK$7,0)),"")</f>
        <v/>
      </c>
      <c r="U58" s="17" t="str">
        <f>_xlfn.IFNA(INDEX(Cal_Reclassifications!$T$9:$AK$229,MATCH(Cal_SIU!$M58,Cal_Reclassifications!$M$9:$M$229,0),MATCH(Cal_SIU!U$8,Cal_Reclassifications!$T$7:$AK$7,0)),"")</f>
        <v/>
      </c>
      <c r="V58" s="17" t="str">
        <f>_xlfn.IFNA(INDEX(Cal_Reclassifications!$T$9:$AK$229,MATCH(Cal_SIU!$M58,Cal_Reclassifications!$M$9:$M$229,0),MATCH(Cal_SIU!V$8,Cal_Reclassifications!$T$7:$AK$7,0)),"")</f>
        <v/>
      </c>
      <c r="W58" s="17" t="str">
        <f>_xlfn.IFNA(INDEX(Cal_Reclassifications!$T$9:$AK$229,MATCH(Cal_SIU!$M58,Cal_Reclassifications!$M$9:$M$229,0),MATCH(Cal_SIU!W$8,Cal_Reclassifications!$T$7:$AK$7,0)),"")</f>
        <v/>
      </c>
      <c r="X58" s="17" t="str">
        <f>_xlfn.IFNA(INDEX(Cal_Reclassifications!$T$9:$AK$229,MATCH(Cal_SIU!$M58,Cal_Reclassifications!$M$9:$M$229,0),MATCH(Cal_SIU!X$8,Cal_Reclassifications!$T$7:$AK$7,0)),"")</f>
        <v/>
      </c>
      <c r="Y58" s="17" t="str">
        <f>_xlfn.IFNA(INDEX(Cal_Reclassifications!$T$9:$AK$229,MATCH(Cal_SIU!$M58,Cal_Reclassifications!$M$9:$M$229,0),MATCH(Cal_SIU!Y$8,Cal_Reclassifications!$T$7:$AK$7,0)),"")</f>
        <v/>
      </c>
      <c r="Z58" s="17" t="str">
        <f>_xlfn.IFNA(INDEX(Cal_Reclassifications!$T$9:$AK$229,MATCH(Cal_SIU!$M58,Cal_Reclassifications!$M$9:$M$229,0),MATCH(Cal_SIU!Z$8,Cal_Reclassifications!$T$7:$AK$7,0)),"")</f>
        <v/>
      </c>
      <c r="AA58" s="17" t="str">
        <f>_xlfn.IFNA(INDEX(Cal_Reclassifications!$T$9:$AK$229,MATCH(Cal_SIU!$M58,Cal_Reclassifications!$M$9:$M$229,0),MATCH(Cal_SIU!AA$8,Cal_Reclassifications!$T$7:$AK$7,0)),"")</f>
        <v/>
      </c>
      <c r="AB58" s="17" t="str">
        <f>_xlfn.IFNA(INDEX(Cal_Reclassifications!$T$9:$AK$229,MATCH(Cal_SIU!$M58,Cal_Reclassifications!$M$9:$M$229,0),MATCH(Cal_SIU!AB$8,Cal_Reclassifications!$T$7:$AK$7,0)),"")</f>
        <v/>
      </c>
      <c r="AC58" s="17" t="str">
        <f>_xlfn.IFNA(INDEX(Cal_Reclassifications!$T$9:$AK$229,MATCH(Cal_SIU!$M58,Cal_Reclassifications!$M$9:$M$229,0),MATCH(Cal_SIU!AC$8,Cal_Reclassifications!$T$7:$AK$7,0)),"")</f>
        <v/>
      </c>
      <c r="AD58" s="17" t="str">
        <f>_xlfn.IFNA(INDEX(Cal_Reclassifications!$T$9:$AK$229,MATCH(Cal_SIU!$M58,Cal_Reclassifications!$M$9:$M$229,0),MATCH(Cal_SIU!AD$8,Cal_Reclassifications!$T$7:$AK$7,0)),"")</f>
        <v/>
      </c>
      <c r="AE58" s="17" t="str">
        <f>_xlfn.IFNA(INDEX(Cal_Reclassifications!$T$9:$AK$229,MATCH(Cal_SIU!$M58,Cal_Reclassifications!$M$9:$M$229,0),MATCH(Cal_SIU!AE$8,Cal_Reclassifications!$T$7:$AK$7,0)),"")</f>
        <v/>
      </c>
      <c r="AF58" s="17" t="str">
        <f>_xlfn.IFNA(INDEX(Cal_Reclassifications!$T$9:$AK$229,MATCH(Cal_SIU!$M58,Cal_Reclassifications!$M$9:$M$229,0),MATCH(Cal_SIU!AF$8,Cal_Reclassifications!$T$7:$AK$7,0)),"")</f>
        <v/>
      </c>
      <c r="AG58" s="17" t="str">
        <f>_xlfn.IFNA(INDEX(Cal_Reclassifications!$T$9:$AK$229,MATCH(Cal_SIU!$M58,Cal_Reclassifications!$M$9:$M$229,0),MATCH(Cal_SIU!AG$8,Cal_Reclassifications!$T$7:$AK$7,0)),"")</f>
        <v/>
      </c>
      <c r="AH58" s="17" t="str">
        <f>_xlfn.IFNA(INDEX(Cal_Reclassifications!$T$9:$AK$229,MATCH(Cal_SIU!$M58,Cal_Reclassifications!$M$9:$M$229,0),MATCH(Cal_SIU!AH$8,Cal_Reclassifications!$T$7:$AK$7,0)),"")</f>
        <v/>
      </c>
      <c r="AI58" s="17" t="str">
        <f>_xlfn.IFNA(INDEX(Cal_Reclassifications!$T$9:$AK$229,MATCH(Cal_SIU!$M58,Cal_Reclassifications!$M$9:$M$229,0),MATCH(Cal_SIU!AI$8,Cal_Reclassifications!$T$7:$AK$7,0)),"")</f>
        <v/>
      </c>
      <c r="AJ58" s="17" t="str">
        <f>_xlfn.IFNA(INDEX(Cal_Reclassifications!$T$9:$AK$229,MATCH(Cal_SIU!$M58,Cal_Reclassifications!$M$9:$M$229,0),MATCH(Cal_SIU!AJ$8,Cal_Reclassifications!$T$7:$AK$7,0)),"")</f>
        <v/>
      </c>
      <c r="AK58" s="17" t="str">
        <f>_xlfn.IFNA(INDEX(Cal_Reclassifications!$T$9:$AK$229,MATCH(Cal_SIU!$M58,Cal_Reclassifications!$M$9:$M$229,0),MATCH(Cal_SIU!AK$8,Cal_Reclassifications!$T$7:$AK$7,0)),"")</f>
        <v/>
      </c>
      <c r="AM58" s="17">
        <f t="shared" si="11"/>
        <v>0</v>
      </c>
      <c r="AN58" s="17">
        <f t="shared" si="12"/>
        <v>0</v>
      </c>
      <c r="AO58" s="17">
        <f t="shared" si="13"/>
        <v>0</v>
      </c>
    </row>
    <row r="59" spans="2:57">
      <c r="D59" s="25">
        <v>10</v>
      </c>
      <c r="E59" s="17" t="str">
        <f>_xlfn.IFNA(INDEX(Cal_Reclassifications!I$9:I$229,MATCH(Cal_SIU!$M59,Cal_Reclassifications!$M$9:$M$229,0),0),"")</f>
        <v/>
      </c>
      <c r="F59" s="17" t="str">
        <f>INDEX(Lists!M$34:M$89,MATCH(Cal_SIU!$I59,Lists!$P$34:$P$89,0),)</f>
        <v>Opex</v>
      </c>
      <c r="G59" s="17">
        <f>INDEX(Lists!N$34:N$89,MATCH(Cal_SIU!$I59,Lists!$P$34:$P$89,0),)</f>
        <v>0</v>
      </c>
      <c r="H59" s="17" t="str">
        <f>INDEX(Lists!O$34:O$89,MATCH(Cal_SIU!$I59,Lists!$P$34:$P$89,0),)</f>
        <v>Work Execution</v>
      </c>
      <c r="I59" s="17" t="str">
        <f t="shared" si="9"/>
        <v>Statutory Independent Undertakings (SIU)</v>
      </c>
      <c r="J59" s="17" t="str">
        <f>_xlfn.IFNA(INDEX(Cal_Reclassifications!J$9:J$229,MATCH(Cal_SIU!$M59,Cal_Reclassifications!$M$9:$M$229,0),0),"")</f>
        <v/>
      </c>
      <c r="L59" s="4" t="s">
        <v>111</v>
      </c>
      <c r="M59" s="17" t="str">
        <f t="shared" si="10"/>
        <v>Statutory Independent Undertakings (SIU)_10</v>
      </c>
      <c r="T59" s="17" t="str">
        <f>_xlfn.IFNA(INDEX(Cal_Reclassifications!$T$9:$AK$229,MATCH(Cal_SIU!$M59,Cal_Reclassifications!$M$9:$M$229,0),MATCH(Cal_SIU!T$8,Cal_Reclassifications!$T$7:$AK$7,0)),"")</f>
        <v/>
      </c>
      <c r="U59" s="17" t="str">
        <f>_xlfn.IFNA(INDEX(Cal_Reclassifications!$T$9:$AK$229,MATCH(Cal_SIU!$M59,Cal_Reclassifications!$M$9:$M$229,0),MATCH(Cal_SIU!U$8,Cal_Reclassifications!$T$7:$AK$7,0)),"")</f>
        <v/>
      </c>
      <c r="V59" s="17" t="str">
        <f>_xlfn.IFNA(INDEX(Cal_Reclassifications!$T$9:$AK$229,MATCH(Cal_SIU!$M59,Cal_Reclassifications!$M$9:$M$229,0),MATCH(Cal_SIU!V$8,Cal_Reclassifications!$T$7:$AK$7,0)),"")</f>
        <v/>
      </c>
      <c r="W59" s="17" t="str">
        <f>_xlfn.IFNA(INDEX(Cal_Reclassifications!$T$9:$AK$229,MATCH(Cal_SIU!$M59,Cal_Reclassifications!$M$9:$M$229,0),MATCH(Cal_SIU!W$8,Cal_Reclassifications!$T$7:$AK$7,0)),"")</f>
        <v/>
      </c>
      <c r="X59" s="17" t="str">
        <f>_xlfn.IFNA(INDEX(Cal_Reclassifications!$T$9:$AK$229,MATCH(Cal_SIU!$M59,Cal_Reclassifications!$M$9:$M$229,0),MATCH(Cal_SIU!X$8,Cal_Reclassifications!$T$7:$AK$7,0)),"")</f>
        <v/>
      </c>
      <c r="Y59" s="17" t="str">
        <f>_xlfn.IFNA(INDEX(Cal_Reclassifications!$T$9:$AK$229,MATCH(Cal_SIU!$M59,Cal_Reclassifications!$M$9:$M$229,0),MATCH(Cal_SIU!Y$8,Cal_Reclassifications!$T$7:$AK$7,0)),"")</f>
        <v/>
      </c>
      <c r="Z59" s="17" t="str">
        <f>_xlfn.IFNA(INDEX(Cal_Reclassifications!$T$9:$AK$229,MATCH(Cal_SIU!$M59,Cal_Reclassifications!$M$9:$M$229,0),MATCH(Cal_SIU!Z$8,Cal_Reclassifications!$T$7:$AK$7,0)),"")</f>
        <v/>
      </c>
      <c r="AA59" s="17" t="str">
        <f>_xlfn.IFNA(INDEX(Cal_Reclassifications!$T$9:$AK$229,MATCH(Cal_SIU!$M59,Cal_Reclassifications!$M$9:$M$229,0),MATCH(Cal_SIU!AA$8,Cal_Reclassifications!$T$7:$AK$7,0)),"")</f>
        <v/>
      </c>
      <c r="AB59" s="17" t="str">
        <f>_xlfn.IFNA(INDEX(Cal_Reclassifications!$T$9:$AK$229,MATCH(Cal_SIU!$M59,Cal_Reclassifications!$M$9:$M$229,0),MATCH(Cal_SIU!AB$8,Cal_Reclassifications!$T$7:$AK$7,0)),"")</f>
        <v/>
      </c>
      <c r="AC59" s="17" t="str">
        <f>_xlfn.IFNA(INDEX(Cal_Reclassifications!$T$9:$AK$229,MATCH(Cal_SIU!$M59,Cal_Reclassifications!$M$9:$M$229,0),MATCH(Cal_SIU!AC$8,Cal_Reclassifications!$T$7:$AK$7,0)),"")</f>
        <v/>
      </c>
      <c r="AD59" s="17" t="str">
        <f>_xlfn.IFNA(INDEX(Cal_Reclassifications!$T$9:$AK$229,MATCH(Cal_SIU!$M59,Cal_Reclassifications!$M$9:$M$229,0),MATCH(Cal_SIU!AD$8,Cal_Reclassifications!$T$7:$AK$7,0)),"")</f>
        <v/>
      </c>
      <c r="AE59" s="17" t="str">
        <f>_xlfn.IFNA(INDEX(Cal_Reclassifications!$T$9:$AK$229,MATCH(Cal_SIU!$M59,Cal_Reclassifications!$M$9:$M$229,0),MATCH(Cal_SIU!AE$8,Cal_Reclassifications!$T$7:$AK$7,0)),"")</f>
        <v/>
      </c>
      <c r="AF59" s="17" t="str">
        <f>_xlfn.IFNA(INDEX(Cal_Reclassifications!$T$9:$AK$229,MATCH(Cal_SIU!$M59,Cal_Reclassifications!$M$9:$M$229,0),MATCH(Cal_SIU!AF$8,Cal_Reclassifications!$T$7:$AK$7,0)),"")</f>
        <v/>
      </c>
      <c r="AG59" s="17" t="str">
        <f>_xlfn.IFNA(INDEX(Cal_Reclassifications!$T$9:$AK$229,MATCH(Cal_SIU!$M59,Cal_Reclassifications!$M$9:$M$229,0),MATCH(Cal_SIU!AG$8,Cal_Reclassifications!$T$7:$AK$7,0)),"")</f>
        <v/>
      </c>
      <c r="AH59" s="17" t="str">
        <f>_xlfn.IFNA(INDEX(Cal_Reclassifications!$T$9:$AK$229,MATCH(Cal_SIU!$M59,Cal_Reclassifications!$M$9:$M$229,0),MATCH(Cal_SIU!AH$8,Cal_Reclassifications!$T$7:$AK$7,0)),"")</f>
        <v/>
      </c>
      <c r="AI59" s="17" t="str">
        <f>_xlfn.IFNA(INDEX(Cal_Reclassifications!$T$9:$AK$229,MATCH(Cal_SIU!$M59,Cal_Reclassifications!$M$9:$M$229,0),MATCH(Cal_SIU!AI$8,Cal_Reclassifications!$T$7:$AK$7,0)),"")</f>
        <v/>
      </c>
      <c r="AJ59" s="17" t="str">
        <f>_xlfn.IFNA(INDEX(Cal_Reclassifications!$T$9:$AK$229,MATCH(Cal_SIU!$M59,Cal_Reclassifications!$M$9:$M$229,0),MATCH(Cal_SIU!AJ$8,Cal_Reclassifications!$T$7:$AK$7,0)),"")</f>
        <v/>
      </c>
      <c r="AK59" s="17" t="str">
        <f>_xlfn.IFNA(INDEX(Cal_Reclassifications!$T$9:$AK$229,MATCH(Cal_SIU!$M59,Cal_Reclassifications!$M$9:$M$229,0),MATCH(Cal_SIU!AK$8,Cal_Reclassifications!$T$7:$AK$7,0)),"")</f>
        <v/>
      </c>
      <c r="AM59" s="17">
        <f t="shared" si="11"/>
        <v>0</v>
      </c>
      <c r="AN59" s="17">
        <f t="shared" si="12"/>
        <v>0</v>
      </c>
      <c r="AO59" s="17">
        <f t="shared" si="13"/>
        <v>0</v>
      </c>
    </row>
    <row r="61" spans="2:57">
      <c r="H61" s="5" t="s">
        <v>204</v>
      </c>
      <c r="L61" s="5" t="s">
        <v>111</v>
      </c>
      <c r="T61" s="17">
        <f>SUM(T50:T59,T35:T44)/INDEX(Inp_SubOngoingEfficiency!$T$21:$AK$24,MATCH($F11&amp;"_Direct",Inp_SubOngoingEfficiency!$H$21:$H$24,0),MATCH(T$8,Inp_SubOngoingEfficiency!$T$7:$AK$7,0))</f>
        <v>0</v>
      </c>
      <c r="U61" s="17">
        <f>SUM(U50:U59,U35:U44)/INDEX(Inp_SubOngoingEfficiency!$T$21:$AK$24,MATCH($F11&amp;"_Direct",Inp_SubOngoingEfficiency!$H$21:$H$24,0),MATCH(U$8,Inp_SubOngoingEfficiency!$T$7:$AK$7,0))</f>
        <v>0</v>
      </c>
      <c r="V61" s="17">
        <f>SUM(V50:V59,V35:V44)/INDEX(Inp_SubOngoingEfficiency!$T$21:$AK$24,MATCH($F11&amp;"_Direct",Inp_SubOngoingEfficiency!$H$21:$H$24,0),MATCH(V$8,Inp_SubOngoingEfficiency!$T$7:$AK$7,0))</f>
        <v>0</v>
      </c>
      <c r="W61" s="17">
        <f>SUM(W50:W59,W35:W44)/INDEX(Inp_SubOngoingEfficiency!$T$21:$AK$24,MATCH($F11&amp;"_Direct",Inp_SubOngoingEfficiency!$H$21:$H$24,0),MATCH(W$8,Inp_SubOngoingEfficiency!$T$7:$AK$7,0))</f>
        <v>0</v>
      </c>
      <c r="X61" s="17">
        <f>SUM(X50:X59,X35:X44)/INDEX(Inp_SubOngoingEfficiency!$T$21:$AK$24,MATCH($F11&amp;"_Direct",Inp_SubOngoingEfficiency!$H$21:$H$24,0),MATCH(X$8,Inp_SubOngoingEfficiency!$T$7:$AK$7,0))</f>
        <v>0</v>
      </c>
      <c r="Y61" s="17">
        <f>SUM(Y50:Y59,Y35:Y44)/INDEX(Inp_SubOngoingEfficiency!$T$21:$AK$24,MATCH($F11&amp;"_Direct",Inp_SubOngoingEfficiency!$H$21:$H$24,0),MATCH(Y$8,Inp_SubOngoingEfficiency!$T$7:$AK$7,0))</f>
        <v>0</v>
      </c>
      <c r="Z61" s="17">
        <f>SUM(Z50:Z59,Z35:Z44)/INDEX(Inp_SubOngoingEfficiency!$T$21:$AK$24,MATCH($F11&amp;"_Direct",Inp_SubOngoingEfficiency!$H$21:$H$24,0),MATCH(Z$8,Inp_SubOngoingEfficiency!$T$7:$AK$7,0))</f>
        <v>0</v>
      </c>
      <c r="AA61" s="17">
        <f>SUM(AA50:AA59,AA35:AA44)/INDEX(Inp_SubOngoingEfficiency!$T$21:$AK$24,MATCH($F11&amp;"_Direct",Inp_SubOngoingEfficiency!$H$21:$H$24,0),MATCH(AA$8,Inp_SubOngoingEfficiency!$T$7:$AK$7,0))</f>
        <v>0</v>
      </c>
      <c r="AB61" s="17">
        <f>SUM(AB50:AB59,AB35:AB44)/INDEX(Inp_SubOngoingEfficiency!$T$21:$AK$24,MATCH($F11&amp;"_Direct",Inp_SubOngoingEfficiency!$H$21:$H$24,0),MATCH(AB$8,Inp_SubOngoingEfficiency!$T$7:$AK$7,0))</f>
        <v>0</v>
      </c>
      <c r="AC61" s="17">
        <f>SUM(AC50:AC59,AC35:AC44)/INDEX(Inp_SubOngoingEfficiency!$T$21:$AK$24,MATCH($F11&amp;"_Direct",Inp_SubOngoingEfficiency!$H$21:$H$24,0),MATCH(AC$8,Inp_SubOngoingEfficiency!$T$7:$AK$7,0))</f>
        <v>0</v>
      </c>
      <c r="AD61" s="17">
        <f>SUM(AD50:AD59,AD35:AD44)/INDEX(Inp_SubOngoingEfficiency!$T$21:$AK$24,MATCH($F11&amp;"_Direct",Inp_SubOngoingEfficiency!$H$21:$H$24,0),MATCH(AD$8,Inp_SubOngoingEfficiency!$T$7:$AK$7,0))</f>
        <v>0</v>
      </c>
      <c r="AE61" s="17">
        <f>SUM(AE50:AE59,AE35:AE44)/INDEX(Inp_SubOngoingEfficiency!$T$21:$AK$24,MATCH($F11&amp;"_Direct",Inp_SubOngoingEfficiency!$H$21:$H$24,0),MATCH(AE$8,Inp_SubOngoingEfficiency!$T$7:$AK$7,0))</f>
        <v>0</v>
      </c>
      <c r="AF61" s="17">
        <f>SUM(AF50:AF59,AF35:AF44)/INDEX(Inp_SubOngoingEfficiency!$T$21:$AK$24,MATCH($F11&amp;"_Direct",Inp_SubOngoingEfficiency!$H$21:$H$24,0),MATCH(AF$8,Inp_SubOngoingEfficiency!$T$7:$AK$7,0))</f>
        <v>0</v>
      </c>
      <c r="AG61" s="17">
        <f>SUM(AG50:AG59,AG35:AG44)/INDEX(Inp_SubOngoingEfficiency!$T$21:$AK$24,MATCH($F11&amp;"_Direct",Inp_SubOngoingEfficiency!$H$21:$H$24,0),MATCH(AG$8,Inp_SubOngoingEfficiency!$T$7:$AK$7,0))</f>
        <v>0</v>
      </c>
      <c r="AH61" s="17">
        <f>SUM(AH50:AH59,AH35:AH44)/INDEX(Inp_SubOngoingEfficiency!$T$21:$AK$24,MATCH($F11&amp;"_Direct",Inp_SubOngoingEfficiency!$H$21:$H$24,0),MATCH(AH$8,Inp_SubOngoingEfficiency!$T$7:$AK$7,0))</f>
        <v>0</v>
      </c>
      <c r="AI61" s="17">
        <f>SUM(AI50:AI59,AI35:AI44)/INDEX(Inp_SubOngoingEfficiency!$T$21:$AK$24,MATCH($F11&amp;"_Direct",Inp_SubOngoingEfficiency!$H$21:$H$24,0),MATCH(AI$8,Inp_SubOngoingEfficiency!$T$7:$AK$7,0))</f>
        <v>0</v>
      </c>
      <c r="AJ61" s="17">
        <f>SUM(AJ50:AJ59,AJ35:AJ44)/INDEX(Inp_SubOngoingEfficiency!$T$21:$AK$24,MATCH($F11&amp;"_Direct",Inp_SubOngoingEfficiency!$H$21:$H$24,0),MATCH(AJ$8,Inp_SubOngoingEfficiency!$T$7:$AK$7,0))</f>
        <v>0</v>
      </c>
      <c r="AK61" s="17">
        <f>SUM(AK50:AK59,AK35:AK44)/INDEX(Inp_SubOngoingEfficiency!$T$21:$AK$24,MATCH($F11&amp;"_Direct",Inp_SubOngoingEfficiency!$H$21:$H$24,0),MATCH(AK$8,Inp_SubOngoingEfficiency!$T$7:$AK$7,0))</f>
        <v>0</v>
      </c>
      <c r="AM61" s="17">
        <f>SUM(T61:X61)</f>
        <v>0</v>
      </c>
      <c r="AN61" s="17">
        <f>SUM(Y61:AF61)</f>
        <v>0</v>
      </c>
      <c r="AO61" s="17">
        <f>SUM(AG61:AK61)</f>
        <v>0</v>
      </c>
    </row>
    <row r="62" spans="2:57">
      <c r="H62" s="5" t="s">
        <v>168</v>
      </c>
      <c r="L62" s="5" t="s">
        <v>111</v>
      </c>
      <c r="T62" s="17">
        <f t="shared" ref="T62:AK62" si="14">T29+T61</f>
        <v>0</v>
      </c>
      <c r="U62" s="17">
        <f t="shared" si="14"/>
        <v>0</v>
      </c>
      <c r="V62" s="17">
        <f t="shared" si="14"/>
        <v>0</v>
      </c>
      <c r="W62" s="17">
        <f t="shared" si="14"/>
        <v>0</v>
      </c>
      <c r="X62" s="17">
        <f t="shared" si="14"/>
        <v>0</v>
      </c>
      <c r="Y62" s="17">
        <f t="shared" si="14"/>
        <v>12.431331822000001</v>
      </c>
      <c r="Z62" s="17">
        <f t="shared" si="14"/>
        <v>13.041939317999999</v>
      </c>
      <c r="AA62" s="17">
        <f t="shared" si="14"/>
        <v>14.277150686000002</v>
      </c>
      <c r="AB62" s="17">
        <f t="shared" si="14"/>
        <v>8.8319926189999993</v>
      </c>
      <c r="AC62" s="17">
        <f t="shared" si="14"/>
        <v>6.5388281990000001</v>
      </c>
      <c r="AD62" s="17">
        <f t="shared" si="14"/>
        <v>6.8449999999999998</v>
      </c>
      <c r="AE62" s="17">
        <f t="shared" si="14"/>
        <v>6.766827009</v>
      </c>
      <c r="AF62" s="17">
        <f t="shared" si="14"/>
        <v>6.9210000000000003</v>
      </c>
      <c r="AG62" s="17">
        <f t="shared" si="14"/>
        <v>6.6315090580000007</v>
      </c>
      <c r="AH62" s="17">
        <f t="shared" si="14"/>
        <v>6.6171750970000005</v>
      </c>
      <c r="AI62" s="17">
        <f t="shared" si="14"/>
        <v>6.6028411350000002</v>
      </c>
      <c r="AJ62" s="17">
        <f t="shared" si="14"/>
        <v>6.5884071740000003</v>
      </c>
      <c r="AK62" s="17">
        <f t="shared" si="14"/>
        <v>6.5939144792394364</v>
      </c>
      <c r="AM62" s="17">
        <f>SUM(T62:X62)</f>
        <v>0</v>
      </c>
      <c r="AN62" s="17">
        <f>SUM(Y62:AF62)</f>
        <v>75.654069653000008</v>
      </c>
      <c r="AO62" s="17">
        <f>SUM(AG62:AK62)</f>
        <v>33.033846943239439</v>
      </c>
    </row>
    <row r="64" spans="2:57" ht="1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32"/>
      <c r="AS64" s="11"/>
      <c r="AT64" s="11"/>
      <c r="AU64" s="11"/>
      <c r="AV64" s="11"/>
      <c r="AW64" s="11"/>
      <c r="AX64" s="11"/>
      <c r="AY64" s="11"/>
      <c r="AZ64" s="11"/>
      <c r="BA64" s="11"/>
      <c r="BB64" s="11"/>
      <c r="BC64" s="11"/>
      <c r="BD64" s="11"/>
      <c r="BE64" s="11"/>
    </row>
    <row r="65" spans="3:41">
      <c r="C65" s="25" t="str">
        <f>'Cal_Work mgt'!C65</f>
        <v xml:space="preserve">Specify cost line items (in column J) and value earmarked for separate assessment. A reduction in company submitted costs should be recorded with a negative sign. </v>
      </c>
    </row>
    <row r="67" spans="3:41">
      <c r="F67" s="17" t="str">
        <f>INDEX(Lists!M$34:M$89,MATCH(Cal_SIU!$I67,Lists!$P$34:$P$89,0),)</f>
        <v>Opex</v>
      </c>
      <c r="G67" s="17">
        <f>INDEX(Lists!N$34:N$89,MATCH(Cal_SIU!$I67,Lists!$P$34:$P$89,0),)</f>
        <v>0</v>
      </c>
      <c r="H67" s="17" t="str">
        <f>INDEX(Lists!O$34:O$89,MATCH(Cal_SIU!$I67,Lists!$P$34:$P$89,0),)</f>
        <v>Work Execution</v>
      </c>
      <c r="I67" s="17" t="str">
        <f t="shared" ref="I67:I76" si="15">$A$1</f>
        <v>Statutory Independent Undertakings (SIU)</v>
      </c>
      <c r="J67" s="57"/>
      <c r="L67" s="4" t="s">
        <v>111</v>
      </c>
      <c r="R67" s="14"/>
      <c r="T67" s="38"/>
      <c r="U67" s="38"/>
      <c r="V67" s="38"/>
      <c r="W67" s="38"/>
      <c r="X67" s="38"/>
      <c r="Y67" s="38"/>
      <c r="Z67" s="38"/>
      <c r="AA67" s="38"/>
      <c r="AB67" s="38"/>
      <c r="AC67" s="38"/>
      <c r="AD67" s="38"/>
      <c r="AE67" s="38"/>
      <c r="AF67" s="38"/>
      <c r="AG67" s="38"/>
      <c r="AH67" s="38"/>
      <c r="AI67" s="38"/>
      <c r="AJ67" s="38"/>
      <c r="AK67" s="38"/>
      <c r="AM67" s="17">
        <f t="shared" ref="AM67:AM76" si="16">SUM(T67:X67)</f>
        <v>0</v>
      </c>
      <c r="AN67" s="17">
        <f t="shared" ref="AN67:AN76" si="17">SUM(Y67:AF67)</f>
        <v>0</v>
      </c>
      <c r="AO67" s="17">
        <f t="shared" ref="AO67:AO76" si="18">SUM(AG67:AK67)</f>
        <v>0</v>
      </c>
    </row>
    <row r="68" spans="3:41">
      <c r="F68" s="17" t="str">
        <f>INDEX(Lists!M$34:M$89,MATCH(Cal_SIU!$I68,Lists!$P$34:$P$89,0),)</f>
        <v>Opex</v>
      </c>
      <c r="G68" s="17">
        <f>INDEX(Lists!N$34:N$89,MATCH(Cal_SIU!$I68,Lists!$P$34:$P$89,0),)</f>
        <v>0</v>
      </c>
      <c r="H68" s="17" t="str">
        <f>INDEX(Lists!O$34:O$89,MATCH(Cal_SIU!$I68,Lists!$P$34:$P$89,0),)</f>
        <v>Work Execution</v>
      </c>
      <c r="I68" s="17" t="str">
        <f t="shared" si="15"/>
        <v>Statutory Independent Undertakings (SIU)</v>
      </c>
      <c r="L68" s="4" t="s">
        <v>111</v>
      </c>
      <c r="R68" s="14"/>
      <c r="T68" s="38"/>
      <c r="U68" s="38"/>
      <c r="V68" s="38"/>
      <c r="W68" s="38"/>
      <c r="X68" s="38"/>
      <c r="Y68" s="38"/>
      <c r="Z68" s="38"/>
      <c r="AA68" s="38"/>
      <c r="AB68" s="38"/>
      <c r="AC68" s="38"/>
      <c r="AD68" s="38"/>
      <c r="AE68" s="38"/>
      <c r="AF68" s="38"/>
      <c r="AG68" s="38"/>
      <c r="AH68" s="38"/>
      <c r="AI68" s="38"/>
      <c r="AJ68" s="38"/>
      <c r="AK68" s="38"/>
      <c r="AM68" s="17">
        <f t="shared" si="16"/>
        <v>0</v>
      </c>
      <c r="AN68" s="17">
        <f t="shared" si="17"/>
        <v>0</v>
      </c>
      <c r="AO68" s="17">
        <f t="shared" si="18"/>
        <v>0</v>
      </c>
    </row>
    <row r="69" spans="3:41">
      <c r="F69" s="17" t="str">
        <f>INDEX(Lists!M$34:M$89,MATCH(Cal_SIU!$I69,Lists!$P$34:$P$89,0),)</f>
        <v>Opex</v>
      </c>
      <c r="G69" s="17">
        <f>INDEX(Lists!N$34:N$89,MATCH(Cal_SIU!$I69,Lists!$P$34:$P$89,0),)</f>
        <v>0</v>
      </c>
      <c r="H69" s="17" t="str">
        <f>INDEX(Lists!O$34:O$89,MATCH(Cal_SIU!$I69,Lists!$P$34:$P$89,0),)</f>
        <v>Work Execution</v>
      </c>
      <c r="I69" s="17" t="str">
        <f t="shared" si="15"/>
        <v>Statutory Independent Undertakings (SIU)</v>
      </c>
      <c r="L69" s="4" t="s">
        <v>111</v>
      </c>
      <c r="R69" s="14"/>
      <c r="T69" s="38"/>
      <c r="U69" s="38"/>
      <c r="V69" s="38"/>
      <c r="W69" s="38"/>
      <c r="X69" s="38"/>
      <c r="Y69" s="38"/>
      <c r="Z69" s="38"/>
      <c r="AA69" s="38"/>
      <c r="AB69" s="38"/>
      <c r="AC69" s="38"/>
      <c r="AD69" s="38"/>
      <c r="AE69" s="38"/>
      <c r="AF69" s="38"/>
      <c r="AG69" s="38"/>
      <c r="AH69" s="38"/>
      <c r="AI69" s="38"/>
      <c r="AJ69" s="38"/>
      <c r="AK69" s="38"/>
      <c r="AM69" s="17">
        <f t="shared" si="16"/>
        <v>0</v>
      </c>
      <c r="AN69" s="17">
        <f t="shared" si="17"/>
        <v>0</v>
      </c>
      <c r="AO69" s="17">
        <f t="shared" si="18"/>
        <v>0</v>
      </c>
    </row>
    <row r="70" spans="3:41">
      <c r="F70" s="17" t="str">
        <f>INDEX(Lists!M$34:M$89,MATCH(Cal_SIU!$I70,Lists!$P$34:$P$89,0),)</f>
        <v>Opex</v>
      </c>
      <c r="G70" s="17">
        <f>INDEX(Lists!N$34:N$89,MATCH(Cal_SIU!$I70,Lists!$P$34:$P$89,0),)</f>
        <v>0</v>
      </c>
      <c r="H70" s="17" t="str">
        <f>INDEX(Lists!O$34:O$89,MATCH(Cal_SIU!$I70,Lists!$P$34:$P$89,0),)</f>
        <v>Work Execution</v>
      </c>
      <c r="I70" s="17" t="str">
        <f t="shared" si="15"/>
        <v>Statutory Independent Undertakings (SIU)</v>
      </c>
      <c r="L70" s="4" t="s">
        <v>111</v>
      </c>
      <c r="R70" s="14"/>
      <c r="T70" s="38"/>
      <c r="U70" s="38"/>
      <c r="V70" s="38"/>
      <c r="W70" s="38"/>
      <c r="X70" s="38"/>
      <c r="Y70" s="38"/>
      <c r="Z70" s="38"/>
      <c r="AA70" s="38"/>
      <c r="AB70" s="38"/>
      <c r="AC70" s="38"/>
      <c r="AD70" s="38"/>
      <c r="AE70" s="38"/>
      <c r="AF70" s="38"/>
      <c r="AG70" s="38"/>
      <c r="AH70" s="38"/>
      <c r="AI70" s="38"/>
      <c r="AJ70" s="38"/>
      <c r="AK70" s="38"/>
      <c r="AM70" s="17">
        <f t="shared" si="16"/>
        <v>0</v>
      </c>
      <c r="AN70" s="17">
        <f t="shared" si="17"/>
        <v>0</v>
      </c>
      <c r="AO70" s="17">
        <f t="shared" si="18"/>
        <v>0</v>
      </c>
    </row>
    <row r="71" spans="3:41">
      <c r="F71" s="17" t="str">
        <f>INDEX(Lists!M$34:M$89,MATCH(Cal_SIU!$I71,Lists!$P$34:$P$89,0),)</f>
        <v>Opex</v>
      </c>
      <c r="G71" s="17">
        <f>INDEX(Lists!N$34:N$89,MATCH(Cal_SIU!$I71,Lists!$P$34:$P$89,0),)</f>
        <v>0</v>
      </c>
      <c r="H71" s="17" t="str">
        <f>INDEX(Lists!O$34:O$89,MATCH(Cal_SIU!$I71,Lists!$P$34:$P$89,0),)</f>
        <v>Work Execution</v>
      </c>
      <c r="I71" s="17" t="str">
        <f t="shared" si="15"/>
        <v>Statutory Independent Undertakings (SIU)</v>
      </c>
      <c r="L71" s="4" t="s">
        <v>111</v>
      </c>
      <c r="R71" s="14"/>
      <c r="T71" s="38"/>
      <c r="U71" s="38"/>
      <c r="V71" s="38"/>
      <c r="W71" s="38"/>
      <c r="X71" s="38"/>
      <c r="Y71" s="38"/>
      <c r="Z71" s="38"/>
      <c r="AA71" s="38"/>
      <c r="AB71" s="38"/>
      <c r="AC71" s="38"/>
      <c r="AD71" s="38"/>
      <c r="AE71" s="38"/>
      <c r="AF71" s="38"/>
      <c r="AG71" s="38"/>
      <c r="AH71" s="38"/>
      <c r="AI71" s="38"/>
      <c r="AJ71" s="38"/>
      <c r="AK71" s="38"/>
      <c r="AM71" s="17">
        <f t="shared" si="16"/>
        <v>0</v>
      </c>
      <c r="AN71" s="17">
        <f t="shared" si="17"/>
        <v>0</v>
      </c>
      <c r="AO71" s="17">
        <f t="shared" si="18"/>
        <v>0</v>
      </c>
    </row>
    <row r="72" spans="3:41">
      <c r="F72" s="17" t="str">
        <f>INDEX(Lists!M$34:M$89,MATCH(Cal_SIU!$I72,Lists!$P$34:$P$89,0),)</f>
        <v>Opex</v>
      </c>
      <c r="G72" s="17">
        <f>INDEX(Lists!N$34:N$89,MATCH(Cal_SIU!$I72,Lists!$P$34:$P$89,0),)</f>
        <v>0</v>
      </c>
      <c r="H72" s="17" t="str">
        <f>INDEX(Lists!O$34:O$89,MATCH(Cal_SIU!$I72,Lists!$P$34:$P$89,0),)</f>
        <v>Work Execution</v>
      </c>
      <c r="I72" s="17" t="str">
        <f t="shared" si="15"/>
        <v>Statutory Independent Undertakings (SIU)</v>
      </c>
      <c r="L72" s="4" t="s">
        <v>111</v>
      </c>
      <c r="R72" s="14"/>
      <c r="T72" s="38"/>
      <c r="U72" s="38"/>
      <c r="V72" s="38"/>
      <c r="W72" s="38"/>
      <c r="X72" s="38"/>
      <c r="Y72" s="38"/>
      <c r="Z72" s="38"/>
      <c r="AA72" s="38"/>
      <c r="AB72" s="38"/>
      <c r="AC72" s="38"/>
      <c r="AD72" s="38"/>
      <c r="AE72" s="38"/>
      <c r="AF72" s="38"/>
      <c r="AG72" s="38"/>
      <c r="AH72" s="38"/>
      <c r="AI72" s="38"/>
      <c r="AJ72" s="38"/>
      <c r="AK72" s="38"/>
      <c r="AM72" s="17">
        <f t="shared" si="16"/>
        <v>0</v>
      </c>
      <c r="AN72" s="17">
        <f t="shared" si="17"/>
        <v>0</v>
      </c>
      <c r="AO72" s="17">
        <f t="shared" si="18"/>
        <v>0</v>
      </c>
    </row>
    <row r="73" spans="3:41">
      <c r="F73" s="17" t="str">
        <f>INDEX(Lists!M$34:M$89,MATCH(Cal_SIU!$I73,Lists!$P$34:$P$89,0),)</f>
        <v>Opex</v>
      </c>
      <c r="G73" s="17">
        <f>INDEX(Lists!N$34:N$89,MATCH(Cal_SIU!$I73,Lists!$P$34:$P$89,0),)</f>
        <v>0</v>
      </c>
      <c r="H73" s="17" t="str">
        <f>INDEX(Lists!O$34:O$89,MATCH(Cal_SIU!$I73,Lists!$P$34:$P$89,0),)</f>
        <v>Work Execution</v>
      </c>
      <c r="I73" s="17" t="str">
        <f t="shared" si="15"/>
        <v>Statutory Independent Undertakings (SIU)</v>
      </c>
      <c r="L73" s="4" t="s">
        <v>111</v>
      </c>
      <c r="R73" s="14"/>
      <c r="T73" s="38"/>
      <c r="U73" s="38"/>
      <c r="V73" s="38"/>
      <c r="W73" s="38"/>
      <c r="X73" s="38"/>
      <c r="Y73" s="38"/>
      <c r="Z73" s="38"/>
      <c r="AA73" s="38"/>
      <c r="AB73" s="38"/>
      <c r="AC73" s="38"/>
      <c r="AD73" s="38"/>
      <c r="AE73" s="38"/>
      <c r="AF73" s="38"/>
      <c r="AG73" s="38"/>
      <c r="AH73" s="38"/>
      <c r="AI73" s="38"/>
      <c r="AJ73" s="38"/>
      <c r="AK73" s="38"/>
      <c r="AM73" s="17">
        <f t="shared" si="16"/>
        <v>0</v>
      </c>
      <c r="AN73" s="17">
        <f t="shared" si="17"/>
        <v>0</v>
      </c>
      <c r="AO73" s="17">
        <f t="shared" si="18"/>
        <v>0</v>
      </c>
    </row>
    <row r="74" spans="3:41">
      <c r="F74" s="17" t="str">
        <f>INDEX(Lists!M$34:M$89,MATCH(Cal_SIU!$I74,Lists!$P$34:$P$89,0),)</f>
        <v>Opex</v>
      </c>
      <c r="G74" s="17">
        <f>INDEX(Lists!N$34:N$89,MATCH(Cal_SIU!$I74,Lists!$P$34:$P$89,0),)</f>
        <v>0</v>
      </c>
      <c r="H74" s="17" t="str">
        <f>INDEX(Lists!O$34:O$89,MATCH(Cal_SIU!$I74,Lists!$P$34:$P$89,0),)</f>
        <v>Work Execution</v>
      </c>
      <c r="I74" s="17" t="str">
        <f t="shared" si="15"/>
        <v>Statutory Independent Undertakings (SIU)</v>
      </c>
      <c r="L74" s="4" t="s">
        <v>111</v>
      </c>
      <c r="R74" s="14"/>
      <c r="T74" s="38"/>
      <c r="U74" s="38"/>
      <c r="V74" s="38"/>
      <c r="W74" s="38"/>
      <c r="X74" s="38"/>
      <c r="Y74" s="38"/>
      <c r="Z74" s="38"/>
      <c r="AA74" s="38"/>
      <c r="AB74" s="38"/>
      <c r="AC74" s="38"/>
      <c r="AD74" s="38"/>
      <c r="AE74" s="38"/>
      <c r="AF74" s="38"/>
      <c r="AG74" s="38"/>
      <c r="AH74" s="38"/>
      <c r="AI74" s="38"/>
      <c r="AJ74" s="38"/>
      <c r="AK74" s="38"/>
      <c r="AM74" s="17">
        <f t="shared" si="16"/>
        <v>0</v>
      </c>
      <c r="AN74" s="17">
        <f t="shared" si="17"/>
        <v>0</v>
      </c>
      <c r="AO74" s="17">
        <f t="shared" si="18"/>
        <v>0</v>
      </c>
    </row>
    <row r="75" spans="3:41">
      <c r="F75" s="17" t="str">
        <f>INDEX(Lists!M$34:M$89,MATCH(Cal_SIU!$I75,Lists!$P$34:$P$89,0),)</f>
        <v>Opex</v>
      </c>
      <c r="G75" s="17">
        <f>INDEX(Lists!N$34:N$89,MATCH(Cal_SIU!$I75,Lists!$P$34:$P$89,0),)</f>
        <v>0</v>
      </c>
      <c r="H75" s="17" t="str">
        <f>INDEX(Lists!O$34:O$89,MATCH(Cal_SIU!$I75,Lists!$P$34:$P$89,0),)</f>
        <v>Work Execution</v>
      </c>
      <c r="I75" s="17" t="str">
        <f t="shared" si="15"/>
        <v>Statutory Independent Undertakings (SIU)</v>
      </c>
      <c r="L75" s="4" t="s">
        <v>111</v>
      </c>
      <c r="R75" s="14"/>
      <c r="T75" s="38"/>
      <c r="U75" s="38"/>
      <c r="V75" s="38"/>
      <c r="W75" s="38"/>
      <c r="X75" s="38"/>
      <c r="Y75" s="38"/>
      <c r="Z75" s="38"/>
      <c r="AA75" s="38"/>
      <c r="AB75" s="38"/>
      <c r="AC75" s="38"/>
      <c r="AD75" s="38"/>
      <c r="AE75" s="38"/>
      <c r="AF75" s="38"/>
      <c r="AG75" s="38"/>
      <c r="AH75" s="38"/>
      <c r="AI75" s="38"/>
      <c r="AJ75" s="38"/>
      <c r="AK75" s="38"/>
      <c r="AM75" s="17">
        <f t="shared" si="16"/>
        <v>0</v>
      </c>
      <c r="AN75" s="17">
        <f t="shared" si="17"/>
        <v>0</v>
      </c>
      <c r="AO75" s="17">
        <f t="shared" si="18"/>
        <v>0</v>
      </c>
    </row>
    <row r="76" spans="3:41">
      <c r="F76" s="17" t="str">
        <f>INDEX(Lists!M$34:M$89,MATCH(Cal_SIU!$I76,Lists!$P$34:$P$89,0),)</f>
        <v>Opex</v>
      </c>
      <c r="G76" s="17">
        <f>INDEX(Lists!N$34:N$89,MATCH(Cal_SIU!$I76,Lists!$P$34:$P$89,0),)</f>
        <v>0</v>
      </c>
      <c r="H76" s="17" t="str">
        <f>INDEX(Lists!O$34:O$89,MATCH(Cal_SIU!$I76,Lists!$P$34:$P$89,0),)</f>
        <v>Work Execution</v>
      </c>
      <c r="I76" s="17" t="str">
        <f t="shared" si="15"/>
        <v>Statutory Independent Undertakings (SIU)</v>
      </c>
      <c r="L76" s="4" t="s">
        <v>111</v>
      </c>
      <c r="R76" s="14"/>
      <c r="T76" s="38"/>
      <c r="U76" s="38"/>
      <c r="V76" s="38"/>
      <c r="W76" s="38"/>
      <c r="X76" s="38"/>
      <c r="Y76" s="38"/>
      <c r="Z76" s="38"/>
      <c r="AA76" s="38"/>
      <c r="AB76" s="38"/>
      <c r="AC76" s="38"/>
      <c r="AD76" s="38"/>
      <c r="AE76" s="38"/>
      <c r="AF76" s="38"/>
      <c r="AG76" s="38"/>
      <c r="AH76" s="38"/>
      <c r="AI76" s="38"/>
      <c r="AJ76" s="38"/>
      <c r="AK76" s="38"/>
      <c r="AM76" s="17">
        <f t="shared" si="16"/>
        <v>0</v>
      </c>
      <c r="AN76" s="17">
        <f t="shared" si="17"/>
        <v>0</v>
      </c>
      <c r="AO76" s="17">
        <f t="shared" si="18"/>
        <v>0</v>
      </c>
    </row>
    <row r="78" spans="3:41">
      <c r="H78" s="5" t="s">
        <v>201</v>
      </c>
      <c r="L78" s="5" t="s">
        <v>111</v>
      </c>
      <c r="T78" s="17">
        <f>SUM(T67:T76)/INDEX(Inp_SubOngoingEfficiency!$T$21:$AK$24,MATCH($F11&amp;"_Direct",Inp_SubOngoingEfficiency!$H$21:$H$24,0),MATCH(T$8,Inp_SubOngoingEfficiency!$T$7:$AK$7,0))</f>
        <v>0</v>
      </c>
      <c r="U78" s="17">
        <f>SUM(U67:U76)/INDEX(Inp_SubOngoingEfficiency!$T$21:$AK$24,MATCH($F11&amp;"_Direct",Inp_SubOngoingEfficiency!$H$21:$H$24,0),MATCH(U$8,Inp_SubOngoingEfficiency!$T$7:$AK$7,0))</f>
        <v>0</v>
      </c>
      <c r="V78" s="17">
        <f>SUM(V67:V76)/INDEX(Inp_SubOngoingEfficiency!$T$21:$AK$24,MATCH($F11&amp;"_Direct",Inp_SubOngoingEfficiency!$H$21:$H$24,0),MATCH(V$8,Inp_SubOngoingEfficiency!$T$7:$AK$7,0))</f>
        <v>0</v>
      </c>
      <c r="W78" s="17">
        <f>SUM(W67:W76)/INDEX(Inp_SubOngoingEfficiency!$T$21:$AK$24,MATCH($F11&amp;"_Direct",Inp_SubOngoingEfficiency!$H$21:$H$24,0),MATCH(W$8,Inp_SubOngoingEfficiency!$T$7:$AK$7,0))</f>
        <v>0</v>
      </c>
      <c r="X78" s="17">
        <f>SUM(X67:X76)/INDEX(Inp_SubOngoingEfficiency!$T$21:$AK$24,MATCH($F11&amp;"_Direct",Inp_SubOngoingEfficiency!$H$21:$H$24,0),MATCH(X$8,Inp_SubOngoingEfficiency!$T$7:$AK$7,0))</f>
        <v>0</v>
      </c>
      <c r="Y78" s="17">
        <f>SUM(Y67:Y76)/INDEX(Inp_SubOngoingEfficiency!$T$21:$AK$24,MATCH($F11&amp;"_Direct",Inp_SubOngoingEfficiency!$H$21:$H$24,0),MATCH(Y$8,Inp_SubOngoingEfficiency!$T$7:$AK$7,0))</f>
        <v>0</v>
      </c>
      <c r="Z78" s="17">
        <f>SUM(Z67:Z76)/INDEX(Inp_SubOngoingEfficiency!$T$21:$AK$24,MATCH($F11&amp;"_Direct",Inp_SubOngoingEfficiency!$H$21:$H$24,0),MATCH(Z$8,Inp_SubOngoingEfficiency!$T$7:$AK$7,0))</f>
        <v>0</v>
      </c>
      <c r="AA78" s="17">
        <f>SUM(AA67:AA76)/INDEX(Inp_SubOngoingEfficiency!$T$21:$AK$24,MATCH($F11&amp;"_Direct",Inp_SubOngoingEfficiency!$H$21:$H$24,0),MATCH(AA$8,Inp_SubOngoingEfficiency!$T$7:$AK$7,0))</f>
        <v>0</v>
      </c>
      <c r="AB78" s="17">
        <f>SUM(AB67:AB76)/INDEX(Inp_SubOngoingEfficiency!$T$21:$AK$24,MATCH($F11&amp;"_Direct",Inp_SubOngoingEfficiency!$H$21:$H$24,0),MATCH(AB$8,Inp_SubOngoingEfficiency!$T$7:$AK$7,0))</f>
        <v>0</v>
      </c>
      <c r="AC78" s="17">
        <f>SUM(AC67:AC76)/INDEX(Inp_SubOngoingEfficiency!$T$21:$AK$24,MATCH($F11&amp;"_Direct",Inp_SubOngoingEfficiency!$H$21:$H$24,0),MATCH(AC$8,Inp_SubOngoingEfficiency!$T$7:$AK$7,0))</f>
        <v>0</v>
      </c>
      <c r="AD78" s="17">
        <f>SUM(AD67:AD76)/INDEX(Inp_SubOngoingEfficiency!$T$21:$AK$24,MATCH($F11&amp;"_Direct",Inp_SubOngoingEfficiency!$H$21:$H$24,0),MATCH(AD$8,Inp_SubOngoingEfficiency!$T$7:$AK$7,0))</f>
        <v>0</v>
      </c>
      <c r="AE78" s="17">
        <f>SUM(AE67:AE76)/INDEX(Inp_SubOngoingEfficiency!$T$21:$AK$24,MATCH($F11&amp;"_Direct",Inp_SubOngoingEfficiency!$H$21:$H$24,0),MATCH(AE$8,Inp_SubOngoingEfficiency!$T$7:$AK$7,0))</f>
        <v>0</v>
      </c>
      <c r="AF78" s="17">
        <f>SUM(AF67:AF76)/INDEX(Inp_SubOngoingEfficiency!$T$21:$AK$24,MATCH($F11&amp;"_Direct",Inp_SubOngoingEfficiency!$H$21:$H$24,0),MATCH(AF$8,Inp_SubOngoingEfficiency!$T$7:$AK$7,0))</f>
        <v>0</v>
      </c>
      <c r="AG78" s="17">
        <f>SUM(AG67:AG76)/INDEX(Inp_SubOngoingEfficiency!$T$21:$AK$24,MATCH($F11&amp;"_Direct",Inp_SubOngoingEfficiency!$H$21:$H$24,0),MATCH(AG$8,Inp_SubOngoingEfficiency!$T$7:$AK$7,0))</f>
        <v>0</v>
      </c>
      <c r="AH78" s="17">
        <f>SUM(AH67:AH76)/INDEX(Inp_SubOngoingEfficiency!$T$21:$AK$24,MATCH($F11&amp;"_Direct",Inp_SubOngoingEfficiency!$H$21:$H$24,0),MATCH(AH$8,Inp_SubOngoingEfficiency!$T$7:$AK$7,0))</f>
        <v>0</v>
      </c>
      <c r="AI78" s="17">
        <f>SUM(AI67:AI76)/INDEX(Inp_SubOngoingEfficiency!$T$21:$AK$24,MATCH($F11&amp;"_Direct",Inp_SubOngoingEfficiency!$H$21:$H$24,0),MATCH(AI$8,Inp_SubOngoingEfficiency!$T$7:$AK$7,0))</f>
        <v>0</v>
      </c>
      <c r="AJ78" s="17">
        <f>SUM(AJ67:AJ76)/INDEX(Inp_SubOngoingEfficiency!$T$21:$AK$24,MATCH($F11&amp;"_Direct",Inp_SubOngoingEfficiency!$H$21:$H$24,0),MATCH(AJ$8,Inp_SubOngoingEfficiency!$T$7:$AK$7,0))</f>
        <v>0</v>
      </c>
      <c r="AK78" s="17">
        <f>SUM(AK67:AK76)/INDEX(Inp_SubOngoingEfficiency!$T$21:$AK$24,MATCH($F11&amp;"_Direct",Inp_SubOngoingEfficiency!$H$21:$H$24,0),MATCH(AK$8,Inp_SubOngoingEfficiency!$T$7:$AK$7,0))</f>
        <v>0</v>
      </c>
      <c r="AM78" s="17">
        <f>SUM(T78:X78)</f>
        <v>0</v>
      </c>
      <c r="AN78" s="17">
        <f>SUM(Y78:AF78)</f>
        <v>0</v>
      </c>
      <c r="AO78" s="17">
        <f>SUM(AG78:AK78)</f>
        <v>0</v>
      </c>
    </row>
    <row r="79" spans="3:41">
      <c r="H79" s="5" t="s">
        <v>169</v>
      </c>
      <c r="L79" s="5" t="s">
        <v>111</v>
      </c>
      <c r="T79" s="17">
        <f>T62+T78</f>
        <v>0</v>
      </c>
      <c r="U79" s="17">
        <f t="shared" ref="U79:AK79" si="19">U62+U78</f>
        <v>0</v>
      </c>
      <c r="V79" s="17">
        <f t="shared" si="19"/>
        <v>0</v>
      </c>
      <c r="W79" s="17">
        <f t="shared" si="19"/>
        <v>0</v>
      </c>
      <c r="X79" s="17">
        <f t="shared" si="19"/>
        <v>0</v>
      </c>
      <c r="Y79" s="17">
        <f t="shared" si="19"/>
        <v>12.431331822000001</v>
      </c>
      <c r="Z79" s="17">
        <f t="shared" si="19"/>
        <v>13.041939317999999</v>
      </c>
      <c r="AA79" s="17">
        <f t="shared" si="19"/>
        <v>14.277150686000002</v>
      </c>
      <c r="AB79" s="17">
        <f t="shared" si="19"/>
        <v>8.8319926189999993</v>
      </c>
      <c r="AC79" s="17">
        <f t="shared" si="19"/>
        <v>6.5388281990000001</v>
      </c>
      <c r="AD79" s="17">
        <f t="shared" si="19"/>
        <v>6.8449999999999998</v>
      </c>
      <c r="AE79" s="17">
        <f t="shared" si="19"/>
        <v>6.766827009</v>
      </c>
      <c r="AF79" s="17">
        <f t="shared" si="19"/>
        <v>6.9210000000000003</v>
      </c>
      <c r="AG79" s="17">
        <f t="shared" si="19"/>
        <v>6.6315090580000007</v>
      </c>
      <c r="AH79" s="17">
        <f t="shared" si="19"/>
        <v>6.6171750970000005</v>
      </c>
      <c r="AI79" s="17">
        <f t="shared" si="19"/>
        <v>6.6028411350000002</v>
      </c>
      <c r="AJ79" s="17">
        <f t="shared" si="19"/>
        <v>6.5884071740000003</v>
      </c>
      <c r="AK79" s="17">
        <f t="shared" si="19"/>
        <v>6.5939144792394364</v>
      </c>
      <c r="AM79" s="17">
        <f>SUM(T79:X79)</f>
        <v>0</v>
      </c>
      <c r="AN79" s="17">
        <f>SUM(Y79:AF79)</f>
        <v>75.654069653000008</v>
      </c>
      <c r="AO79" s="17">
        <f>SUM(AG79:AK79)</f>
        <v>33.033846943239439</v>
      </c>
    </row>
    <row r="81" spans="2:57" s="94" customFormat="1" ht="15">
      <c r="B81" s="11" t="s">
        <v>144</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32"/>
      <c r="AS81" s="11"/>
      <c r="AT81" s="11"/>
      <c r="AU81" s="11"/>
      <c r="AV81" s="11"/>
      <c r="AW81" s="11"/>
      <c r="AX81" s="11"/>
      <c r="AY81" s="11"/>
      <c r="AZ81" s="11"/>
      <c r="BA81" s="11"/>
      <c r="BB81" s="11"/>
      <c r="BC81" s="11"/>
      <c r="BD81" s="11"/>
      <c r="BE81" s="11"/>
    </row>
    <row r="82" spans="2:57" s="94" customFormat="1">
      <c r="C82" s="25" t="s">
        <v>285</v>
      </c>
      <c r="AR82" s="33"/>
    </row>
    <row r="83" spans="2:57" s="94" customFormat="1">
      <c r="C83" s="25"/>
      <c r="AR83" s="33"/>
    </row>
    <row r="84" spans="2:57" s="94" customFormat="1">
      <c r="C84" s="118" t="s">
        <v>317</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s="94" customFormat="1">
      <c r="C85" s="25"/>
      <c r="AR85" s="33"/>
    </row>
    <row r="86" spans="2:57" s="93" customFormat="1">
      <c r="C86" s="134"/>
      <c r="D86" s="95"/>
      <c r="E86" s="97" t="str">
        <f>Cover!$F$13</f>
        <v>Sc</v>
      </c>
      <c r="F86" s="95" t="s">
        <v>283</v>
      </c>
      <c r="G86" s="95" t="str">
        <f>Local!$F$12</f>
        <v>GD1&amp;GD2 industry non-weighted</v>
      </c>
      <c r="H86" s="95" t="str">
        <f>$A$1</f>
        <v>Statutory Independent Undertakings (SIU)</v>
      </c>
      <c r="I86" s="95" t="s">
        <v>442</v>
      </c>
      <c r="J86" s="95"/>
      <c r="K86" s="95"/>
      <c r="L86" s="95" t="s">
        <v>295</v>
      </c>
      <c r="M86" s="17" t="str">
        <f>H86&amp;"_"&amp;I86</f>
        <v>Statutory Independent Undertakings (SIU)_Labour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v>
      </c>
      <c r="Z86" s="16">
        <f>SUMIFS(Inp_LabourRatios!Z:Z,Inp_LabourRatios!$G:$G,$H86,Inp_LabourRatios!$H:$H,$G86)</f>
        <v>0</v>
      </c>
      <c r="AA86" s="16">
        <f>SUMIFS(Inp_LabourRatios!AA:AA,Inp_LabourRatios!$G:$G,$H86,Inp_LabourRatios!$H:$H,$G86)</f>
        <v>0</v>
      </c>
      <c r="AB86" s="16">
        <f>SUMIFS(Inp_LabourRatios!AB:AB,Inp_LabourRatios!$G:$G,$H86,Inp_LabourRatios!$H:$H,$G86)</f>
        <v>0</v>
      </c>
      <c r="AC86" s="16">
        <f>SUMIFS(Inp_LabourRatios!AC:AC,Inp_LabourRatios!$G:$G,$H86,Inp_LabourRatios!$H:$H,$G86)</f>
        <v>0</v>
      </c>
      <c r="AD86" s="16">
        <f>SUMIFS(Inp_LabourRatios!AD:AD,Inp_LabourRatios!$G:$G,$H86,Inp_LabourRatios!$H:$H,$G86)</f>
        <v>0</v>
      </c>
      <c r="AE86" s="16">
        <f>SUMIFS(Inp_LabourRatios!AE:AE,Inp_LabourRatios!$G:$G,$H86,Inp_LabourRatios!$H:$H,$G86)</f>
        <v>0</v>
      </c>
      <c r="AF86" s="16">
        <f>SUMIFS(Inp_LabourRatios!AF:AF,Inp_LabourRatios!$G:$G,$H86,Inp_LabourRatios!$H:$H,$G86)</f>
        <v>0</v>
      </c>
      <c r="AG86" s="16">
        <f>SUMIFS(Inp_LabourRatios!AG:AG,Inp_LabourRatios!$G:$G,$H86,Inp_LabourRatios!$H:$H,$G86)</f>
        <v>0</v>
      </c>
      <c r="AH86" s="16">
        <f>SUMIFS(Inp_LabourRatios!AH:AH,Inp_LabourRatios!$G:$G,$H86,Inp_LabourRatios!$H:$H,$G86)</f>
        <v>0</v>
      </c>
      <c r="AI86" s="16">
        <f>SUMIFS(Inp_LabourRatios!AI:AI,Inp_LabourRatios!$G:$G,$H86,Inp_LabourRatios!$H:$H,$G86)</f>
        <v>0</v>
      </c>
      <c r="AJ86" s="16">
        <f>SUMIFS(Inp_LabourRatios!AJ:AJ,Inp_LabourRatios!$G:$G,$H86,Inp_LabourRatios!$H:$H,$G86)</f>
        <v>0</v>
      </c>
      <c r="AK86" s="16">
        <f>SUMIFS(Inp_LabourRatios!AK:AK,Inp_LabourRatios!$G:$G,$H86,Inp_LabourRatios!$H:$H,$G86)</f>
        <v>0</v>
      </c>
      <c r="AR86" s="135"/>
    </row>
    <row r="87" spans="2:57" s="93" customFormat="1">
      <c r="C87" s="134"/>
      <c r="D87" s="95"/>
      <c r="E87" s="97" t="str">
        <f>Cover!$F$13</f>
        <v>Sc</v>
      </c>
      <c r="F87" s="95" t="s">
        <v>283</v>
      </c>
      <c r="G87" s="95" t="s">
        <v>596</v>
      </c>
      <c r="H87" s="95" t="str">
        <f>$A$1</f>
        <v>Statutory Independent Undertakings (SIU)</v>
      </c>
      <c r="I87" s="95" t="s">
        <v>442</v>
      </c>
      <c r="J87" s="95"/>
      <c r="K87" s="95"/>
      <c r="L87" s="95" t="s">
        <v>295</v>
      </c>
      <c r="M87" s="17" t="str">
        <f>H87&amp;"_"&amp;I87</f>
        <v>Statutory Independent Undertakings (SIU)_Labour</v>
      </c>
      <c r="T87" s="16">
        <f>SUMIFS(Inp_LabourRatios!T:T,Inp_LabourRatios!$G:$G,$H87,Inp_LabourRatios!$H:$H,$G87,Inp_LabourRatios!$E:$E,$E87)</f>
        <v>0</v>
      </c>
      <c r="U87" s="16">
        <f>SUMIFS(Inp_LabourRatios!U:U,Inp_LabourRatios!$G:$G,$H87,Inp_LabourRatios!$H:$H,$G87,Inp_LabourRatios!$E:$E,$E87)</f>
        <v>0</v>
      </c>
      <c r="V87" s="16">
        <f>SUMIFS(Inp_LabourRatios!V:V,Inp_LabourRatios!$G:$G,$H87,Inp_LabourRatios!$H:$H,$G87,Inp_LabourRatios!$E:$E,$E87)</f>
        <v>0</v>
      </c>
      <c r="W87" s="16">
        <f>SUMIFS(Inp_LabourRatios!W:W,Inp_LabourRatios!$G:$G,$H87,Inp_LabourRatios!$H:$H,$G87,Inp_LabourRatios!$E:$E,$E87)</f>
        <v>0</v>
      </c>
      <c r="X87" s="16">
        <f>SUMIFS(Inp_LabourRatios!X:X,Inp_LabourRatios!$G:$G,$H87,Inp_LabourRatios!$H:$H,$G87,Inp_LabourRatios!$E:$E,$E87)</f>
        <v>0</v>
      </c>
      <c r="Y87" s="16">
        <f>SUMIFS(Inp_LabourRatios!Y:Y,Inp_LabourRatios!$G:$G,$H87,Inp_LabourRatios!$H:$H,$G87,Inp_LabourRatios!$E:$E,$E87)</f>
        <v>0</v>
      </c>
      <c r="Z87" s="16">
        <f>SUMIFS(Inp_LabourRatios!Z:Z,Inp_LabourRatios!$G:$G,$H87,Inp_LabourRatios!$H:$H,$G87,Inp_LabourRatios!$E:$E,$E87)</f>
        <v>0</v>
      </c>
      <c r="AA87" s="16">
        <f>SUMIFS(Inp_LabourRatios!AA:AA,Inp_LabourRatios!$G:$G,$H87,Inp_LabourRatios!$H:$H,$G87,Inp_LabourRatios!$E:$E,$E87)</f>
        <v>0</v>
      </c>
      <c r="AB87" s="16">
        <f>SUMIFS(Inp_LabourRatios!AB:AB,Inp_LabourRatios!$G:$G,$H87,Inp_LabourRatios!$H:$H,$G87,Inp_LabourRatios!$E:$E,$E87)</f>
        <v>0</v>
      </c>
      <c r="AC87" s="16">
        <f>SUMIFS(Inp_LabourRatios!AC:AC,Inp_LabourRatios!$G:$G,$H87,Inp_LabourRatios!$H:$H,$G87,Inp_LabourRatios!$E:$E,$E87)</f>
        <v>0</v>
      </c>
      <c r="AD87" s="16">
        <f>SUMIFS(Inp_LabourRatios!AD:AD,Inp_LabourRatios!$G:$G,$H87,Inp_LabourRatios!$H:$H,$G87,Inp_LabourRatios!$E:$E,$E87)</f>
        <v>0</v>
      </c>
      <c r="AE87" s="16">
        <f>SUMIFS(Inp_LabourRatios!AE:AE,Inp_LabourRatios!$G:$G,$H87,Inp_LabourRatios!$H:$H,$G87,Inp_LabourRatios!$E:$E,$E87)</f>
        <v>0</v>
      </c>
      <c r="AF87" s="16">
        <f>SUMIFS(Inp_LabourRatios!AF:AF,Inp_LabourRatios!$G:$G,$H87,Inp_LabourRatios!$H:$H,$G87,Inp_LabourRatios!$E:$E,$E87)</f>
        <v>0</v>
      </c>
      <c r="AG87" s="16">
        <f>SUMIFS(Inp_LabourRatios!AG:AG,Inp_LabourRatios!$G:$G,$H87,Inp_LabourRatios!$H:$H,$G87,Inp_LabourRatios!$E:$E,$E87)</f>
        <v>0</v>
      </c>
      <c r="AH87" s="16">
        <f>SUMIFS(Inp_LabourRatios!AH:AH,Inp_LabourRatios!$G:$G,$H87,Inp_LabourRatios!$H:$H,$G87,Inp_LabourRatios!$E:$E,$E87)</f>
        <v>0</v>
      </c>
      <c r="AI87" s="16">
        <f>SUMIFS(Inp_LabourRatios!AI:AI,Inp_LabourRatios!$G:$G,$H87,Inp_LabourRatios!$H:$H,$G87,Inp_LabourRatios!$E:$E,$E87)</f>
        <v>0</v>
      </c>
      <c r="AJ87" s="16">
        <f>SUMIFS(Inp_LabourRatios!AJ:AJ,Inp_LabourRatios!$G:$G,$H87,Inp_LabourRatios!$H:$H,$G87,Inp_LabourRatios!$E:$E,$E87)</f>
        <v>0</v>
      </c>
      <c r="AK87" s="16">
        <f>SUMIFS(Inp_LabourRatios!AK:AK,Inp_LabourRatios!$G:$G,$H87,Inp_LabourRatios!$H:$H,$G87,Inp_LabourRatios!$E:$E,$E87)</f>
        <v>0</v>
      </c>
      <c r="AR87" s="135"/>
    </row>
    <row r="88" spans="2:57" s="93" customFormat="1">
      <c r="C88" s="184"/>
      <c r="D88" s="95"/>
      <c r="E88" s="97"/>
      <c r="F88" s="95"/>
      <c r="G88" s="95"/>
      <c r="H88" s="95"/>
      <c r="I88" s="95"/>
      <c r="J88" s="95"/>
      <c r="K88" s="95"/>
      <c r="L88" s="95"/>
      <c r="M88" s="103"/>
      <c r="T88" s="146"/>
      <c r="U88" s="146"/>
      <c r="V88" s="146"/>
      <c r="W88" s="146"/>
      <c r="X88" s="146"/>
      <c r="Y88" s="146"/>
      <c r="Z88" s="146"/>
      <c r="AA88" s="146"/>
      <c r="AB88" s="146"/>
      <c r="AC88" s="146"/>
      <c r="AD88" s="146"/>
      <c r="AE88" s="146"/>
      <c r="AF88" s="146"/>
      <c r="AG88" s="146"/>
      <c r="AH88" s="146"/>
      <c r="AI88" s="146"/>
      <c r="AJ88" s="146"/>
      <c r="AK88" s="146"/>
      <c r="AR88" s="135"/>
    </row>
    <row r="89" spans="2:57" s="93" customFormat="1">
      <c r="C89" s="184"/>
      <c r="D89" s="95"/>
      <c r="E89" s="97" t="str">
        <f>Cover!$F$13</f>
        <v>Sc</v>
      </c>
      <c r="F89" s="95" t="s">
        <v>599</v>
      </c>
      <c r="G89" s="95"/>
      <c r="H89" s="95" t="str">
        <f>$A$1</f>
        <v>Statutory Independent Undertakings (SIU)</v>
      </c>
      <c r="I89" s="95"/>
      <c r="J89" s="95"/>
      <c r="K89" s="95"/>
      <c r="L89" s="95"/>
      <c r="M89" s="103"/>
      <c r="T89" s="17">
        <v>1</v>
      </c>
      <c r="U89" s="17">
        <v>1</v>
      </c>
      <c r="V89" s="17">
        <v>1</v>
      </c>
      <c r="W89" s="17">
        <v>1</v>
      </c>
      <c r="X89" s="17">
        <v>1</v>
      </c>
      <c r="Y89" s="17">
        <f>(Y$96^$J$6)*(Y$113^$M$6)+(Y$102^$K$6)-1</f>
        <v>1</v>
      </c>
      <c r="Z89" s="17">
        <f t="shared" ref="Z89:AK89" si="20">(Z$96^$J$6)*(Z$113^$M$6)+(Z$102^$K$6)-1</f>
        <v>1</v>
      </c>
      <c r="AA89" s="17">
        <f t="shared" si="20"/>
        <v>1</v>
      </c>
      <c r="AB89" s="17">
        <f t="shared" si="20"/>
        <v>1</v>
      </c>
      <c r="AC89" s="17">
        <f t="shared" si="20"/>
        <v>1</v>
      </c>
      <c r="AD89" s="17">
        <f t="shared" si="20"/>
        <v>1</v>
      </c>
      <c r="AE89" s="17">
        <f t="shared" si="20"/>
        <v>1</v>
      </c>
      <c r="AF89" s="17">
        <f t="shared" si="20"/>
        <v>1</v>
      </c>
      <c r="AG89" s="17">
        <f t="shared" si="20"/>
        <v>1</v>
      </c>
      <c r="AH89" s="17">
        <f t="shared" si="20"/>
        <v>1</v>
      </c>
      <c r="AI89" s="17">
        <f t="shared" si="20"/>
        <v>1</v>
      </c>
      <c r="AJ89" s="17">
        <f t="shared" si="20"/>
        <v>1</v>
      </c>
      <c r="AK89" s="17">
        <f t="shared" si="20"/>
        <v>1</v>
      </c>
      <c r="AR89" s="135"/>
    </row>
    <row r="90" spans="2:57" s="93" customFormat="1">
      <c r="C90" s="184"/>
      <c r="D90" s="95"/>
      <c r="E90" s="97"/>
      <c r="F90" s="95"/>
      <c r="G90" s="95"/>
      <c r="H90" s="95"/>
      <c r="I90" s="95"/>
      <c r="J90" s="95"/>
      <c r="K90" s="95"/>
      <c r="L90" s="95"/>
      <c r="M90" s="103"/>
      <c r="T90" s="146"/>
      <c r="U90" s="146"/>
      <c r="V90" s="146"/>
      <c r="W90" s="146"/>
      <c r="X90" s="146"/>
      <c r="Y90" s="146"/>
      <c r="Z90" s="146"/>
      <c r="AA90" s="146"/>
      <c r="AB90" s="146"/>
      <c r="AC90" s="146"/>
      <c r="AD90" s="146"/>
      <c r="AE90" s="146"/>
      <c r="AF90" s="146"/>
      <c r="AG90" s="146"/>
      <c r="AH90" s="146"/>
      <c r="AI90" s="146"/>
      <c r="AJ90" s="146"/>
      <c r="AK90" s="146"/>
      <c r="AR90" s="135"/>
    </row>
    <row r="91" spans="2:57" s="93" customFormat="1">
      <c r="C91" s="134"/>
      <c r="D91" s="95"/>
      <c r="E91" s="97" t="str">
        <f>Cover!$F$13</f>
        <v>Sc</v>
      </c>
      <c r="F91" s="95" t="s">
        <v>284</v>
      </c>
      <c r="G91" s="95"/>
      <c r="H91" s="95" t="s">
        <v>443</v>
      </c>
      <c r="I91" s="124" t="str">
        <f>$A$1</f>
        <v>Statutory Independent Undertakings (SIU)</v>
      </c>
      <c r="J91" s="95"/>
      <c r="K91" s="95"/>
      <c r="L91" s="95" t="s">
        <v>111</v>
      </c>
      <c r="T91" s="98">
        <f t="shared" ref="T91:X91" si="21">T$79*(1-T$87+T$87/T$89)*T$86</f>
        <v>0</v>
      </c>
      <c r="U91" s="98">
        <f t="shared" si="21"/>
        <v>0</v>
      </c>
      <c r="V91" s="98">
        <f t="shared" si="21"/>
        <v>0</v>
      </c>
      <c r="W91" s="98">
        <f t="shared" si="21"/>
        <v>0</v>
      </c>
      <c r="X91" s="98">
        <f t="shared" si="21"/>
        <v>0</v>
      </c>
      <c r="Y91" s="98">
        <f>Y$79*(1-Y$87+Y$87/Y$89)*Y$86</f>
        <v>0</v>
      </c>
      <c r="Z91" s="98">
        <f t="shared" ref="Z91:AK91" si="22">Z$79*(1-Z$87+Z$87/Z$89)*Z$86</f>
        <v>0</v>
      </c>
      <c r="AA91" s="98">
        <f t="shared" si="22"/>
        <v>0</v>
      </c>
      <c r="AB91" s="98">
        <f t="shared" si="22"/>
        <v>0</v>
      </c>
      <c r="AC91" s="98">
        <f t="shared" si="22"/>
        <v>0</v>
      </c>
      <c r="AD91" s="98">
        <f t="shared" si="22"/>
        <v>0</v>
      </c>
      <c r="AE91" s="98">
        <f t="shared" si="22"/>
        <v>0</v>
      </c>
      <c r="AF91" s="98">
        <f t="shared" si="22"/>
        <v>0</v>
      </c>
      <c r="AG91" s="98">
        <f t="shared" si="22"/>
        <v>0</v>
      </c>
      <c r="AH91" s="98">
        <f t="shared" si="22"/>
        <v>0</v>
      </c>
      <c r="AI91" s="98">
        <f t="shared" si="22"/>
        <v>0</v>
      </c>
      <c r="AJ91" s="98">
        <f t="shared" si="22"/>
        <v>0</v>
      </c>
      <c r="AK91" s="98">
        <f t="shared" si="22"/>
        <v>0</v>
      </c>
      <c r="AR91" s="135"/>
    </row>
    <row r="92" spans="2:57" s="94" customFormat="1">
      <c r="AR92" s="33"/>
    </row>
    <row r="93" spans="2:57" s="94" customFormat="1">
      <c r="C93" s="12" t="s">
        <v>554</v>
      </c>
      <c r="D93" s="12"/>
      <c r="E93" s="12"/>
      <c r="F93" s="12"/>
      <c r="G93" s="12"/>
      <c r="H93" s="12"/>
      <c r="I93" s="12"/>
      <c r="J93" s="12"/>
      <c r="K93" s="12"/>
      <c r="L93" s="12"/>
      <c r="M93" s="12"/>
      <c r="N93" s="12"/>
      <c r="O93" s="12"/>
      <c r="P93" s="12"/>
      <c r="Q93" s="12"/>
      <c r="R93" s="12"/>
      <c r="S93" s="12"/>
      <c r="T93" s="12"/>
      <c r="U93" s="12"/>
      <c r="V93" s="12"/>
      <c r="W93" s="12"/>
      <c r="X93" s="12"/>
      <c r="Y93" s="12"/>
      <c r="Z93" s="12"/>
      <c r="AA93" s="12"/>
      <c r="AB93" s="12"/>
      <c r="AC93" s="12"/>
      <c r="AD93" s="12"/>
      <c r="AE93" s="12"/>
      <c r="AF93" s="12"/>
      <c r="AG93" s="12"/>
      <c r="AH93" s="12"/>
      <c r="AI93" s="12"/>
      <c r="AJ93" s="12"/>
      <c r="AK93" s="12"/>
      <c r="AL93" s="12"/>
      <c r="AM93" s="12"/>
      <c r="AN93" s="12"/>
      <c r="AO93" s="12"/>
      <c r="AP93" s="12"/>
      <c r="AQ93" s="12"/>
      <c r="AR93" s="12"/>
      <c r="AS93" s="12"/>
      <c r="AT93" s="12"/>
      <c r="AU93" s="12"/>
      <c r="AV93" s="12"/>
      <c r="AW93" s="12"/>
      <c r="AX93" s="12"/>
      <c r="AY93" s="12"/>
      <c r="AZ93" s="12"/>
      <c r="BA93" s="12"/>
      <c r="BB93" s="12"/>
      <c r="BC93" s="12"/>
      <c r="BD93" s="12"/>
      <c r="BE93" s="12"/>
    </row>
    <row r="94" spans="2:57" s="95" customFormat="1"/>
    <row r="95" spans="2:57" s="95" customFormat="1">
      <c r="C95" s="119"/>
      <c r="E95" s="71" t="str">
        <f>Cover!$F$13</f>
        <v>Sc</v>
      </c>
      <c r="F95" s="95" t="s">
        <v>466</v>
      </c>
      <c r="M95" s="124"/>
      <c r="T95" s="120">
        <f>SUMIFS(Inp_CostIndices!T$11:T$51,Inp_CostIndices!$E$11:$E$51,$E95,Inp_CostIndices!$F$11:$F$51,$F95)</f>
        <v>0</v>
      </c>
      <c r="U95" s="120">
        <f>SUMIFS(Inp_CostIndices!U$11:U$51,Inp_CostIndices!$E$11:$E$51,$E95,Inp_CostIndices!$F$11:$F$51,$F95)</f>
        <v>0</v>
      </c>
      <c r="V95" s="120">
        <f>SUMIFS(Inp_CostIndices!V$11:V$51,Inp_CostIndices!$E$11:$E$51,$E95,Inp_CostIndices!$F$11:$F$51,$F95)</f>
        <v>0</v>
      </c>
      <c r="W95" s="120">
        <f>SUMIFS(Inp_CostIndices!W$11:W$51,Inp_CostIndices!$E$11:$E$51,$E95,Inp_CostIndices!$F$11:$F$51,$F95)</f>
        <v>0</v>
      </c>
      <c r="X95" s="120">
        <f>SUMIFS(Inp_CostIndices!X$11:X$51,Inp_CostIndices!$E$11:$E$51,$E95,Inp_CostIndices!$F$11:$F$51,$F95)</f>
        <v>0</v>
      </c>
      <c r="Y95" s="120">
        <f>SUMIFS(Inp_CostIndices!Y$11:Y$51,Inp_CostIndices!$E$11:$E$51,$E95,Inp_CostIndices!$F$11:$F$51,$F95)</f>
        <v>1</v>
      </c>
      <c r="Z95" s="120">
        <f>SUMIFS(Inp_CostIndices!Z$11:Z$51,Inp_CostIndices!$E$11:$E$51,$E95,Inp_CostIndices!$F$11:$F$51,$F95)</f>
        <v>1</v>
      </c>
      <c r="AA95" s="120">
        <f>SUMIFS(Inp_CostIndices!AA$11:AA$51,Inp_CostIndices!$E$11:$E$51,$E95,Inp_CostIndices!$F$11:$F$51,$F95)</f>
        <v>1</v>
      </c>
      <c r="AB95" s="120">
        <f>SUMIFS(Inp_CostIndices!AB$11:AB$51,Inp_CostIndices!$E$11:$E$51,$E95,Inp_CostIndices!$F$11:$F$51,$F95)</f>
        <v>1</v>
      </c>
      <c r="AC95" s="120">
        <f>SUMIFS(Inp_CostIndices!AC$11:AC$51,Inp_CostIndices!$E$11:$E$51,$E95,Inp_CostIndices!$F$11:$F$51,$F95)</f>
        <v>1</v>
      </c>
      <c r="AD95" s="120">
        <f>SUMIFS(Inp_CostIndices!AD$11:AD$51,Inp_CostIndices!$E$11:$E$51,$E95,Inp_CostIndices!$F$11:$F$51,$F95)</f>
        <v>1</v>
      </c>
      <c r="AE95" s="120">
        <f>SUMIFS(Inp_CostIndices!AE$11:AE$51,Inp_CostIndices!$E$11:$E$51,$E95,Inp_CostIndices!$F$11:$F$51,$F95)</f>
        <v>1</v>
      </c>
      <c r="AF95" s="120">
        <f>SUMIFS(Inp_CostIndices!AF$11:AF$51,Inp_CostIndices!$E$11:$E$51,$E95,Inp_CostIndices!$F$11:$F$51,$F95)</f>
        <v>1</v>
      </c>
      <c r="AG95" s="120">
        <f>SUMIFS(Inp_CostIndices!AG$11:AG$51,Inp_CostIndices!$E$11:$E$51,$E95,Inp_CostIndices!$F$11:$F$51,$F95)</f>
        <v>1</v>
      </c>
      <c r="AH95" s="120">
        <f>SUMIFS(Inp_CostIndices!AH$11:AH$51,Inp_CostIndices!$E$11:$E$51,$E95,Inp_CostIndices!$F$11:$F$51,$F95)</f>
        <v>1</v>
      </c>
      <c r="AI95" s="120">
        <f>SUMIFS(Inp_CostIndices!AI$11:AI$51,Inp_CostIndices!$E$11:$E$51,$E95,Inp_CostIndices!$F$11:$F$51,$F95)</f>
        <v>1</v>
      </c>
      <c r="AJ95" s="120">
        <f>SUMIFS(Inp_CostIndices!AJ$11:AJ$51,Inp_CostIndices!$E$11:$E$51,$E95,Inp_CostIndices!$F$11:$F$51,$F95)</f>
        <v>1</v>
      </c>
      <c r="AK95" s="120">
        <f>SUMIFS(Inp_CostIndices!AK$11:AK$51,Inp_CostIndices!$E$11:$E$51,$E95,Inp_CostIndices!$F$11:$F$51,$F95)</f>
        <v>1</v>
      </c>
      <c r="AR95" s="121"/>
    </row>
    <row r="96" spans="2:57" s="95" customFormat="1">
      <c r="C96" s="119"/>
      <c r="E96" s="71" t="str">
        <f>Cover!$F$13</f>
        <v>Sc</v>
      </c>
      <c r="F96" s="95" t="s">
        <v>522</v>
      </c>
      <c r="H96" s="95" t="str">
        <f>$A$1</f>
        <v>Statutory Independent Undertakings (SIU)</v>
      </c>
      <c r="K96" s="95" t="s">
        <v>600</v>
      </c>
      <c r="L96" s="95" t="s">
        <v>295</v>
      </c>
      <c r="M96" s="136">
        <f>SUMIFS(Inp_CostIndices!Y:Y,Inp_CostIndices!$G:$G,$H96)</f>
        <v>0</v>
      </c>
      <c r="T96" s="98">
        <f>((T95-1)*$M96)+1</f>
        <v>1</v>
      </c>
      <c r="U96" s="98">
        <f t="shared" ref="U96:AK96" si="23">((U95-1)*$M96)+1</f>
        <v>1</v>
      </c>
      <c r="V96" s="98">
        <f t="shared" si="23"/>
        <v>1</v>
      </c>
      <c r="W96" s="98">
        <f t="shared" si="23"/>
        <v>1</v>
      </c>
      <c r="X96" s="98">
        <f t="shared" si="23"/>
        <v>1</v>
      </c>
      <c r="Y96" s="98">
        <f t="shared" si="23"/>
        <v>1</v>
      </c>
      <c r="Z96" s="98">
        <f t="shared" si="23"/>
        <v>1</v>
      </c>
      <c r="AA96" s="98">
        <f t="shared" si="23"/>
        <v>1</v>
      </c>
      <c r="AB96" s="98">
        <f t="shared" si="23"/>
        <v>1</v>
      </c>
      <c r="AC96" s="98">
        <f t="shared" si="23"/>
        <v>1</v>
      </c>
      <c r="AD96" s="98">
        <f t="shared" si="23"/>
        <v>1</v>
      </c>
      <c r="AE96" s="98">
        <f t="shared" si="23"/>
        <v>1</v>
      </c>
      <c r="AF96" s="98">
        <f t="shared" si="23"/>
        <v>1</v>
      </c>
      <c r="AG96" s="98">
        <f t="shared" si="23"/>
        <v>1</v>
      </c>
      <c r="AH96" s="98">
        <f t="shared" si="23"/>
        <v>1</v>
      </c>
      <c r="AI96" s="98">
        <f t="shared" si="23"/>
        <v>1</v>
      </c>
      <c r="AJ96" s="98">
        <f t="shared" si="23"/>
        <v>1</v>
      </c>
      <c r="AK96" s="98">
        <f t="shared" si="23"/>
        <v>1</v>
      </c>
      <c r="AR96" s="121"/>
    </row>
    <row r="97" spans="3:57" s="95" customFormat="1">
      <c r="E97" s="97"/>
      <c r="R97" s="156"/>
      <c r="AR97" s="121"/>
    </row>
    <row r="98" spans="3:57" s="95" customFormat="1">
      <c r="F98" s="122"/>
      <c r="H98" s="122" t="s">
        <v>553</v>
      </c>
      <c r="L98" s="122" t="s">
        <v>111</v>
      </c>
      <c r="T98" s="98">
        <f>IFERROR(T91*(T113^$M$6)*(1-T96),0)</f>
        <v>0</v>
      </c>
      <c r="U98" s="98">
        <f t="shared" ref="U98:AK98" si="24">IFERROR(U91*(U113^$M$6)*(1-U96),0)</f>
        <v>0</v>
      </c>
      <c r="V98" s="98">
        <f t="shared" si="24"/>
        <v>0</v>
      </c>
      <c r="W98" s="98">
        <f t="shared" si="24"/>
        <v>0</v>
      </c>
      <c r="X98" s="98">
        <f t="shared" si="24"/>
        <v>0</v>
      </c>
      <c r="Y98" s="98">
        <f t="shared" si="24"/>
        <v>0</v>
      </c>
      <c r="Z98" s="98">
        <f t="shared" si="24"/>
        <v>0</v>
      </c>
      <c r="AA98" s="98">
        <f t="shared" si="24"/>
        <v>0</v>
      </c>
      <c r="AB98" s="98">
        <f t="shared" si="24"/>
        <v>0</v>
      </c>
      <c r="AC98" s="98">
        <f t="shared" si="24"/>
        <v>0</v>
      </c>
      <c r="AD98" s="98">
        <f t="shared" si="24"/>
        <v>0</v>
      </c>
      <c r="AE98" s="98">
        <f t="shared" si="24"/>
        <v>0</v>
      </c>
      <c r="AF98" s="98">
        <f t="shared" si="24"/>
        <v>0</v>
      </c>
      <c r="AG98" s="98">
        <f t="shared" si="24"/>
        <v>0</v>
      </c>
      <c r="AH98" s="98">
        <f t="shared" si="24"/>
        <v>0</v>
      </c>
      <c r="AI98" s="98">
        <f t="shared" si="24"/>
        <v>0</v>
      </c>
      <c r="AJ98" s="98">
        <f t="shared" si="24"/>
        <v>0</v>
      </c>
      <c r="AK98" s="98">
        <f t="shared" si="24"/>
        <v>0</v>
      </c>
      <c r="AR98" s="121"/>
    </row>
    <row r="99" spans="3:57" s="94" customFormat="1">
      <c r="L99" s="5"/>
      <c r="AR99" s="33"/>
    </row>
    <row r="100" spans="3:57" s="94" customFormat="1">
      <c r="C100" s="12" t="s">
        <v>315</v>
      </c>
      <c r="D100" s="12"/>
      <c r="E100" s="12"/>
      <c r="F100" s="12"/>
      <c r="G100" s="12"/>
      <c r="H100" s="12"/>
      <c r="I100" s="12"/>
      <c r="J100" s="12"/>
      <c r="K100" s="12"/>
      <c r="L100" s="12"/>
      <c r="M100" s="12"/>
      <c r="N100" s="12"/>
      <c r="O100" s="12"/>
      <c r="P100" s="12"/>
      <c r="Q100" s="12"/>
      <c r="R100" s="12"/>
      <c r="S100" s="12"/>
      <c r="T100" s="12"/>
      <c r="U100" s="12"/>
      <c r="V100" s="12"/>
      <c r="W100" s="12"/>
      <c r="X100" s="12"/>
      <c r="Y100" s="12"/>
      <c r="Z100" s="12"/>
      <c r="AA100" s="12"/>
      <c r="AB100" s="12"/>
      <c r="AC100" s="12"/>
      <c r="AD100" s="12"/>
      <c r="AE100" s="12"/>
      <c r="AF100" s="12"/>
      <c r="AG100" s="12"/>
      <c r="AH100" s="12"/>
      <c r="AI100" s="12"/>
      <c r="AJ100" s="12"/>
      <c r="AK100" s="12"/>
      <c r="AL100" s="12"/>
      <c r="AM100" s="12"/>
      <c r="AN100" s="12"/>
      <c r="AO100" s="12"/>
      <c r="AP100" s="12"/>
      <c r="AQ100" s="12"/>
      <c r="AR100" s="12"/>
      <c r="AS100" s="12"/>
      <c r="AT100" s="12"/>
      <c r="AU100" s="12"/>
      <c r="AV100" s="12"/>
      <c r="AW100" s="12"/>
      <c r="AX100" s="12"/>
      <c r="AY100" s="12"/>
      <c r="AZ100" s="12"/>
      <c r="BA100" s="12"/>
      <c r="BB100" s="12"/>
      <c r="BC100" s="12"/>
      <c r="BD100" s="12"/>
      <c r="BE100" s="12"/>
    </row>
    <row r="101" spans="3:57" s="94" customFormat="1"/>
    <row r="102" spans="3:57" s="95" customFormat="1">
      <c r="E102" s="97" t="str">
        <f>Cover!$F$13</f>
        <v>Sc</v>
      </c>
      <c r="F102" s="95" t="s">
        <v>318</v>
      </c>
      <c r="H102" s="95" t="s">
        <v>165</v>
      </c>
      <c r="T102" s="120">
        <f>SUMIFS(Inp_CostIndices!T$11:T$51,Inp_CostIndices!$E$11:$E$51,$E102,Inp_CostIndices!$F$11:$F$51,$F102)</f>
        <v>0</v>
      </c>
      <c r="U102" s="120">
        <f>SUMIFS(Inp_CostIndices!U$11:U$51,Inp_CostIndices!$E$11:$E$51,$E102,Inp_CostIndices!$F$11:$F$51,$F102)</f>
        <v>0</v>
      </c>
      <c r="V102" s="120">
        <f>SUMIFS(Inp_CostIndices!V$11:V$51,Inp_CostIndices!$E$11:$E$51,$E102,Inp_CostIndices!$F$11:$F$51,$F102)</f>
        <v>0</v>
      </c>
      <c r="W102" s="120">
        <f>SUMIFS(Inp_CostIndices!W$11:W$51,Inp_CostIndices!$E$11:$E$51,$E102,Inp_CostIndices!$F$11:$F$51,$F102)</f>
        <v>0</v>
      </c>
      <c r="X102" s="120">
        <f>SUMIFS(Inp_CostIndices!X$11:X$51,Inp_CostIndices!$E$11:$E$51,$E102,Inp_CostIndices!$F$11:$F$51,$F102)</f>
        <v>0</v>
      </c>
      <c r="Y102" s="120">
        <f>SUMIFS(Inp_CostIndices!Y$11:Y$51,Inp_CostIndices!$E$11:$E$51,$E102,Inp_CostIndices!$F$11:$F$51,$F102)</f>
        <v>1.1499074638345925</v>
      </c>
      <c r="Z102" s="120">
        <f>SUMIFS(Inp_CostIndices!Z$11:Z$51,Inp_CostIndices!$E$11:$E$51,$E102,Inp_CostIndices!$F$11:$F$51,$F102)</f>
        <v>1.1502346038931466</v>
      </c>
      <c r="AA102" s="120">
        <f>SUMIFS(Inp_CostIndices!AA$11:AA$51,Inp_CostIndices!$E$11:$E$51,$E102,Inp_CostIndices!$F$11:$F$51,$F102)</f>
        <v>1.1501916312224567</v>
      </c>
      <c r="AB102" s="120">
        <f>SUMIFS(Inp_CostIndices!AB$11:AB$51,Inp_CostIndices!$E$11:$E$51,$E102,Inp_CostIndices!$F$11:$F$51,$F102)</f>
        <v>1.1501263354923568</v>
      </c>
      <c r="AC102" s="120">
        <f>SUMIFS(Inp_CostIndices!AC$11:AC$51,Inp_CostIndices!$E$11:$E$51,$E102,Inp_CostIndices!$F$11:$F$51,$F102)</f>
        <v>1.1504170248398768</v>
      </c>
      <c r="AD102" s="120">
        <f>SUMIFS(Inp_CostIndices!AD$11:AD$51,Inp_CostIndices!$E$11:$E$51,$E102,Inp_CostIndices!$F$11:$F$51,$F102)</f>
        <v>1.15000677109602</v>
      </c>
      <c r="AE102" s="120">
        <f>SUMIFS(Inp_CostIndices!AE$11:AE$51,Inp_CostIndices!$E$11:$E$51,$E102,Inp_CostIndices!$F$11:$F$51,$F102)</f>
        <v>1.1501952558574131</v>
      </c>
      <c r="AF102" s="120">
        <f>SUMIFS(Inp_CostIndices!AF$11:AF$51,Inp_CostIndices!$E$11:$E$51,$E102,Inp_CostIndices!$F$11:$F$51,$F102)</f>
        <v>1.1501952558574131</v>
      </c>
      <c r="AG102" s="120">
        <f>SUMIFS(Inp_CostIndices!AG$11:AG$51,Inp_CostIndices!$E$11:$E$51,$E102,Inp_CostIndices!$F$11:$F$51,$F102)</f>
        <v>1.1501952558574131</v>
      </c>
      <c r="AH102" s="120">
        <f>SUMIFS(Inp_CostIndices!AH$11:AH$51,Inp_CostIndices!$E$11:$E$51,$E102,Inp_CostIndices!$F$11:$F$51,$F102)</f>
        <v>1.1501952558574131</v>
      </c>
      <c r="AI102" s="120">
        <f>SUMIFS(Inp_CostIndices!AI$11:AI$51,Inp_CostIndices!$E$11:$E$51,$E102,Inp_CostIndices!$F$11:$F$51,$F102)</f>
        <v>1.1501952558574131</v>
      </c>
      <c r="AJ102" s="120">
        <f>SUMIFS(Inp_CostIndices!AJ$11:AJ$51,Inp_CostIndices!$E$11:$E$51,$E102,Inp_CostIndices!$F$11:$F$51,$F102)</f>
        <v>1.1501952558574131</v>
      </c>
      <c r="AK102" s="120">
        <f>SUMIFS(Inp_CostIndices!AK$11:AK$51,Inp_CostIndices!$E$11:$E$51,$E102,Inp_CostIndices!$F$11:$F$51,$F102)</f>
        <v>1.1501952558574131</v>
      </c>
    </row>
    <row r="103" spans="3:57" s="95" customFormat="1">
      <c r="F103" s="122"/>
      <c r="G103" s="122"/>
      <c r="H103" s="122" t="s">
        <v>319</v>
      </c>
      <c r="L103" s="122" t="s">
        <v>111</v>
      </c>
      <c r="T103" s="98">
        <f>IFERROR(T$91-T$91*T102,0)</f>
        <v>0</v>
      </c>
      <c r="U103" s="98">
        <f t="shared" ref="U103:AK103" si="25">IFERROR(U$91-U$91*U102,0)</f>
        <v>0</v>
      </c>
      <c r="V103" s="98">
        <f t="shared" si="25"/>
        <v>0</v>
      </c>
      <c r="W103" s="98">
        <f t="shared" si="25"/>
        <v>0</v>
      </c>
      <c r="X103" s="98">
        <f t="shared" si="25"/>
        <v>0</v>
      </c>
      <c r="Y103" s="98">
        <f t="shared" si="25"/>
        <v>0</v>
      </c>
      <c r="Z103" s="98">
        <f t="shared" si="25"/>
        <v>0</v>
      </c>
      <c r="AA103" s="98">
        <f t="shared" si="25"/>
        <v>0</v>
      </c>
      <c r="AB103" s="98">
        <f t="shared" si="25"/>
        <v>0</v>
      </c>
      <c r="AC103" s="98">
        <f t="shared" si="25"/>
        <v>0</v>
      </c>
      <c r="AD103" s="98">
        <f t="shared" si="25"/>
        <v>0</v>
      </c>
      <c r="AE103" s="98">
        <f t="shared" si="25"/>
        <v>0</v>
      </c>
      <c r="AF103" s="98">
        <f t="shared" si="25"/>
        <v>0</v>
      </c>
      <c r="AG103" s="98">
        <f t="shared" si="25"/>
        <v>0</v>
      </c>
      <c r="AH103" s="98">
        <f t="shared" si="25"/>
        <v>0</v>
      </c>
      <c r="AI103" s="98">
        <f t="shared" si="25"/>
        <v>0</v>
      </c>
      <c r="AJ103" s="98">
        <f t="shared" si="25"/>
        <v>0</v>
      </c>
      <c r="AK103" s="98">
        <f t="shared" si="25"/>
        <v>0</v>
      </c>
      <c r="AR103" s="121"/>
    </row>
    <row r="104" spans="3:57" s="94" customFormat="1">
      <c r="AR104" s="33"/>
    </row>
    <row r="105" spans="3:57" s="94" customFormat="1">
      <c r="C105" s="12" t="s">
        <v>320</v>
      </c>
      <c r="D105" s="12"/>
      <c r="E105" s="12"/>
      <c r="F105" s="12"/>
      <c r="G105" s="12"/>
      <c r="H105" s="12"/>
      <c r="I105" s="12"/>
      <c r="J105" s="12"/>
      <c r="K105" s="12"/>
      <c r="L105" s="12"/>
      <c r="M105" s="12"/>
      <c r="N105" s="12"/>
      <c r="O105" s="12"/>
      <c r="P105" s="12"/>
      <c r="Q105" s="12"/>
      <c r="R105" s="12"/>
      <c r="S105" s="12"/>
      <c r="T105" s="12"/>
      <c r="U105" s="12"/>
      <c r="V105" s="12"/>
      <c r="W105" s="12"/>
      <c r="X105" s="12"/>
      <c r="Y105" s="12"/>
      <c r="Z105" s="12"/>
      <c r="AA105" s="12"/>
      <c r="AB105" s="12"/>
      <c r="AC105" s="12"/>
      <c r="AD105" s="12"/>
      <c r="AE105" s="12"/>
      <c r="AF105" s="12"/>
      <c r="AG105" s="12"/>
      <c r="AH105" s="12"/>
      <c r="AI105" s="12"/>
      <c r="AJ105" s="12"/>
      <c r="AK105" s="12"/>
      <c r="AL105" s="12"/>
      <c r="AM105" s="12"/>
      <c r="AN105" s="12"/>
      <c r="AO105" s="12"/>
      <c r="AP105" s="12"/>
      <c r="AQ105" s="12"/>
      <c r="AR105" s="12"/>
      <c r="AS105" s="12"/>
      <c r="AT105" s="12"/>
      <c r="AU105" s="12"/>
      <c r="AV105" s="12"/>
      <c r="AW105" s="12"/>
      <c r="AX105" s="12"/>
      <c r="AY105" s="12"/>
      <c r="AZ105" s="12"/>
      <c r="BA105" s="12"/>
      <c r="BB105" s="12"/>
      <c r="BC105" s="12"/>
      <c r="BD105" s="12"/>
      <c r="BE105" s="12"/>
    </row>
    <row r="106" spans="3:57" s="94" customFormat="1">
      <c r="AR106" s="33"/>
    </row>
    <row r="107" spans="3:57" s="94" customFormat="1">
      <c r="AR107" s="33"/>
    </row>
    <row r="108" spans="3:57" s="95" customFormat="1">
      <c r="E108" s="71" t="str">
        <f>Cover!$F$13</f>
        <v>Sc</v>
      </c>
      <c r="F108" s="95" t="s">
        <v>467</v>
      </c>
      <c r="H108" s="95" t="s">
        <v>261</v>
      </c>
      <c r="I108" s="124"/>
      <c r="T108" s="120">
        <f>SUMIFS(Inp_CostIndices!T$11:T$51,Inp_CostIndices!$E$11:$E$51,$E108,Inp_CostIndices!$F$11:$F$51,$F108)</f>
        <v>0</v>
      </c>
      <c r="U108" s="120">
        <f>SUMIFS(Inp_CostIndices!U$11:U$51,Inp_CostIndices!$E$11:$E$51,$E108,Inp_CostIndices!$F$11:$F$51,$F108)</f>
        <v>0</v>
      </c>
      <c r="V108" s="120">
        <f>SUMIFS(Inp_CostIndices!V$11:V$51,Inp_CostIndices!$E$11:$E$51,$E108,Inp_CostIndices!$F$11:$F$51,$F108)</f>
        <v>0</v>
      </c>
      <c r="W108" s="120">
        <f>SUMIFS(Inp_CostIndices!W$11:W$51,Inp_CostIndices!$E$11:$E$51,$E108,Inp_CostIndices!$F$11:$F$51,$F108)</f>
        <v>0</v>
      </c>
      <c r="X108" s="120">
        <f>SUMIFS(Inp_CostIndices!X$11:X$51,Inp_CostIndices!$E$11:$E$51,$E108,Inp_CostIndices!$F$11:$F$51,$F108)</f>
        <v>0</v>
      </c>
      <c r="Y108" s="120">
        <f>SUMIFS(Inp_CostIndices!Y$11:Y$51,Inp_CostIndices!$E$11:$E$51,$E108,Inp_CostIndices!$F$11:$F$51,$F108)</f>
        <v>1</v>
      </c>
      <c r="Z108" s="120">
        <f>SUMIFS(Inp_CostIndices!Z$11:Z$51,Inp_CostIndices!$E$11:$E$51,$E108,Inp_CostIndices!$F$11:$F$51,$F108)</f>
        <v>1</v>
      </c>
      <c r="AA108" s="120">
        <f>SUMIFS(Inp_CostIndices!AA$11:AA$51,Inp_CostIndices!$E$11:$E$51,$E108,Inp_CostIndices!$F$11:$F$51,$F108)</f>
        <v>1</v>
      </c>
      <c r="AB108" s="120">
        <f>SUMIFS(Inp_CostIndices!AB$11:AB$51,Inp_CostIndices!$E$11:$E$51,$E108,Inp_CostIndices!$F$11:$F$51,$F108)</f>
        <v>1</v>
      </c>
      <c r="AC108" s="120">
        <f>SUMIFS(Inp_CostIndices!AC$11:AC$51,Inp_CostIndices!$E$11:$E$51,$E108,Inp_CostIndices!$F$11:$F$51,$F108)</f>
        <v>1</v>
      </c>
      <c r="AD108" s="120">
        <f>SUMIFS(Inp_CostIndices!AD$11:AD$51,Inp_CostIndices!$E$11:$E$51,$E108,Inp_CostIndices!$F$11:$F$51,$F108)</f>
        <v>1</v>
      </c>
      <c r="AE108" s="120">
        <f>SUMIFS(Inp_CostIndices!AE$11:AE$51,Inp_CostIndices!$E$11:$E$51,$E108,Inp_CostIndices!$F$11:$F$51,$F108)</f>
        <v>1</v>
      </c>
      <c r="AF108" s="120">
        <f>SUMIFS(Inp_CostIndices!AF$11:AF$51,Inp_CostIndices!$E$11:$E$51,$E108,Inp_CostIndices!$F$11:$F$51,$F108)</f>
        <v>1</v>
      </c>
      <c r="AG108" s="120">
        <f>SUMIFS(Inp_CostIndices!AG$11:AG$51,Inp_CostIndices!$E$11:$E$51,$E108,Inp_CostIndices!$F$11:$F$51,$F108)</f>
        <v>1</v>
      </c>
      <c r="AH108" s="120">
        <f>SUMIFS(Inp_CostIndices!AH$11:AH$51,Inp_CostIndices!$E$11:$E$51,$E108,Inp_CostIndices!$F$11:$F$51,$F108)</f>
        <v>1</v>
      </c>
      <c r="AI108" s="120">
        <f>SUMIFS(Inp_CostIndices!AI$11:AI$51,Inp_CostIndices!$E$11:$E$51,$E108,Inp_CostIndices!$F$11:$F$51,$F108)</f>
        <v>1</v>
      </c>
      <c r="AJ108" s="120">
        <f>SUMIFS(Inp_CostIndices!AJ$11:AJ$51,Inp_CostIndices!$E$11:$E$51,$E108,Inp_CostIndices!$F$11:$F$51,$F108)</f>
        <v>1</v>
      </c>
      <c r="AK108" s="120">
        <f>SUMIFS(Inp_CostIndices!AK$11:AK$51,Inp_CostIndices!$E$11:$E$51,$E108,Inp_CostIndices!$F$11:$F$51,$F108)</f>
        <v>1</v>
      </c>
      <c r="AR108" s="121"/>
    </row>
    <row r="109" spans="3:57" s="95" customFormat="1">
      <c r="H109" s="122" t="s">
        <v>321</v>
      </c>
      <c r="L109" s="122" t="s">
        <v>111</v>
      </c>
      <c r="T109" s="98">
        <f t="shared" ref="T109:AK109" si="26">IFERROR(T96/T108-T96,0)</f>
        <v>0</v>
      </c>
      <c r="U109" s="98">
        <f t="shared" si="26"/>
        <v>0</v>
      </c>
      <c r="V109" s="98">
        <f t="shared" si="26"/>
        <v>0</v>
      </c>
      <c r="W109" s="98">
        <f t="shared" si="26"/>
        <v>0</v>
      </c>
      <c r="X109" s="98">
        <f t="shared" si="26"/>
        <v>0</v>
      </c>
      <c r="Y109" s="98">
        <f t="shared" si="26"/>
        <v>0</v>
      </c>
      <c r="Z109" s="98">
        <f t="shared" si="26"/>
        <v>0</v>
      </c>
      <c r="AA109" s="98">
        <f t="shared" si="26"/>
        <v>0</v>
      </c>
      <c r="AB109" s="98">
        <f t="shared" si="26"/>
        <v>0</v>
      </c>
      <c r="AC109" s="98">
        <f t="shared" si="26"/>
        <v>0</v>
      </c>
      <c r="AD109" s="98">
        <f t="shared" si="26"/>
        <v>0</v>
      </c>
      <c r="AE109" s="98">
        <f t="shared" si="26"/>
        <v>0</v>
      </c>
      <c r="AF109" s="98">
        <f t="shared" si="26"/>
        <v>0</v>
      </c>
      <c r="AG109" s="98">
        <f t="shared" si="26"/>
        <v>0</v>
      </c>
      <c r="AH109" s="98">
        <f t="shared" si="26"/>
        <v>0</v>
      </c>
      <c r="AI109" s="98">
        <f t="shared" si="26"/>
        <v>0</v>
      </c>
      <c r="AJ109" s="98">
        <f t="shared" si="26"/>
        <v>0</v>
      </c>
      <c r="AK109" s="98">
        <f t="shared" si="26"/>
        <v>0</v>
      </c>
    </row>
    <row r="110" spans="3:57" s="94" customFormat="1"/>
    <row r="111" spans="3:57" s="94" customFormat="1">
      <c r="C111" s="12" t="s">
        <v>322</v>
      </c>
      <c r="D111" s="12"/>
      <c r="E111" s="12"/>
      <c r="F111" s="12"/>
      <c r="G111" s="12"/>
      <c r="H111" s="12"/>
      <c r="I111" s="12"/>
      <c r="J111" s="12"/>
      <c r="K111" s="12"/>
      <c r="L111" s="12"/>
      <c r="M111" s="12"/>
      <c r="N111" s="12"/>
      <c r="O111" s="12"/>
      <c r="P111" s="12"/>
      <c r="Q111" s="12"/>
      <c r="R111" s="12"/>
      <c r="S111" s="12"/>
      <c r="T111" s="12"/>
      <c r="U111" s="12"/>
      <c r="V111" s="12"/>
      <c r="W111" s="12"/>
      <c r="X111" s="12"/>
      <c r="Y111" s="12"/>
      <c r="Z111" s="12"/>
      <c r="AA111" s="12"/>
      <c r="AB111" s="12"/>
      <c r="AC111" s="12"/>
      <c r="AD111" s="12"/>
      <c r="AE111" s="12"/>
      <c r="AF111" s="12"/>
      <c r="AG111" s="12"/>
      <c r="AH111" s="12"/>
      <c r="AI111" s="12"/>
      <c r="AJ111" s="12"/>
      <c r="AK111" s="12"/>
      <c r="AL111" s="12"/>
      <c r="AM111" s="12"/>
      <c r="AN111" s="12"/>
      <c r="AO111" s="12"/>
      <c r="AP111" s="12"/>
      <c r="AQ111" s="12"/>
      <c r="AR111" s="12"/>
      <c r="AS111" s="12"/>
      <c r="AT111" s="12"/>
      <c r="AU111" s="12"/>
      <c r="AV111" s="12"/>
      <c r="AW111" s="12"/>
      <c r="AX111" s="12"/>
      <c r="AY111" s="12"/>
      <c r="AZ111" s="12"/>
      <c r="BA111" s="12"/>
      <c r="BB111" s="12"/>
      <c r="BC111" s="12"/>
      <c r="BD111" s="12"/>
      <c r="BE111" s="12"/>
    </row>
    <row r="112" spans="3:57" s="94" customFormat="1"/>
    <row r="113" spans="3:57" s="95" customFormat="1">
      <c r="E113" s="97" t="str">
        <f>Cover!$F$13</f>
        <v>Sc</v>
      </c>
      <c r="F113" s="95" t="s">
        <v>468</v>
      </c>
      <c r="H113" s="95" t="s">
        <v>262</v>
      </c>
      <c r="I113" s="124"/>
      <c r="M113" s="94"/>
      <c r="T113" s="120">
        <f>SUMIFS(Inp_CostIndices!T$11:T$51,Inp_CostIndices!$E$11:$E$51,$E113,Inp_CostIndices!$F$11:$F$51,$F113)</f>
        <v>0</v>
      </c>
      <c r="U113" s="120">
        <f>SUMIFS(Inp_CostIndices!U$11:U$51,Inp_CostIndices!$E$11:$E$51,$E113,Inp_CostIndices!$F$11:$F$51,$F113)</f>
        <v>0</v>
      </c>
      <c r="V113" s="120">
        <f>SUMIFS(Inp_CostIndices!V$11:V$51,Inp_CostIndices!$E$11:$E$51,$E113,Inp_CostIndices!$F$11:$F$51,$F113)</f>
        <v>0</v>
      </c>
      <c r="W113" s="120">
        <f>SUMIFS(Inp_CostIndices!W$11:W$51,Inp_CostIndices!$E$11:$E$51,$E113,Inp_CostIndices!$F$11:$F$51,$F113)</f>
        <v>0</v>
      </c>
      <c r="X113" s="120">
        <f>SUMIFS(Inp_CostIndices!X$11:X$51,Inp_CostIndices!$E$11:$E$51,$E113,Inp_CostIndices!$F$11:$F$51,$F113)</f>
        <v>0</v>
      </c>
      <c r="Y113" s="120">
        <f>SUMIFS(Inp_CostIndices!Y$11:Y$51,Inp_CostIndices!$E$11:$E$51,$E113,Inp_CostIndices!$F$11:$F$51,$F113)</f>
        <v>1</v>
      </c>
      <c r="Z113" s="120">
        <f>SUMIFS(Inp_CostIndices!Z$11:Z$51,Inp_CostIndices!$E$11:$E$51,$E113,Inp_CostIndices!$F$11:$F$51,$F113)</f>
        <v>1</v>
      </c>
      <c r="AA113" s="120">
        <f>SUMIFS(Inp_CostIndices!AA$11:AA$51,Inp_CostIndices!$E$11:$E$51,$E113,Inp_CostIndices!$F$11:$F$51,$F113)</f>
        <v>1</v>
      </c>
      <c r="AB113" s="120">
        <f>SUMIFS(Inp_CostIndices!AB$11:AB$51,Inp_CostIndices!$E$11:$E$51,$E113,Inp_CostIndices!$F$11:$F$51,$F113)</f>
        <v>1</v>
      </c>
      <c r="AC113" s="120">
        <f>SUMIFS(Inp_CostIndices!AC$11:AC$51,Inp_CostIndices!$E$11:$E$51,$E113,Inp_CostIndices!$F$11:$F$51,$F113)</f>
        <v>1</v>
      </c>
      <c r="AD113" s="120">
        <f>SUMIFS(Inp_CostIndices!AD$11:AD$51,Inp_CostIndices!$E$11:$E$51,$E113,Inp_CostIndices!$F$11:$F$51,$F113)</f>
        <v>1</v>
      </c>
      <c r="AE113" s="120">
        <f>SUMIFS(Inp_CostIndices!AE$11:AE$51,Inp_CostIndices!$E$11:$E$51,$E113,Inp_CostIndices!$F$11:$F$51,$F113)</f>
        <v>1</v>
      </c>
      <c r="AF113" s="120">
        <f>SUMIFS(Inp_CostIndices!AF$11:AF$51,Inp_CostIndices!$E$11:$E$51,$E113,Inp_CostIndices!$F$11:$F$51,$F113)</f>
        <v>1</v>
      </c>
      <c r="AG113" s="120">
        <f>SUMIFS(Inp_CostIndices!AG$11:AG$51,Inp_CostIndices!$E$11:$E$51,$E113,Inp_CostIndices!$F$11:$F$51,$F113)</f>
        <v>1</v>
      </c>
      <c r="AH113" s="120">
        <f>SUMIFS(Inp_CostIndices!AH$11:AH$51,Inp_CostIndices!$E$11:$E$51,$E113,Inp_CostIndices!$F$11:$F$51,$F113)</f>
        <v>1</v>
      </c>
      <c r="AI113" s="120">
        <f>SUMIFS(Inp_CostIndices!AI$11:AI$51,Inp_CostIndices!$E$11:$E$51,$E113,Inp_CostIndices!$F$11:$F$51,$F113)</f>
        <v>1</v>
      </c>
      <c r="AJ113" s="120">
        <f>SUMIFS(Inp_CostIndices!AJ$11:AJ$51,Inp_CostIndices!$E$11:$E$51,$E113,Inp_CostIndices!$F$11:$F$51,$F113)</f>
        <v>1</v>
      </c>
      <c r="AK113" s="120">
        <f>SUMIFS(Inp_CostIndices!AK$11:AK$51,Inp_CostIndices!$E$11:$E$51,$E113,Inp_CostIndices!$F$11:$F$51,$F113)</f>
        <v>1</v>
      </c>
    </row>
    <row r="114" spans="3:57" s="95" customFormat="1">
      <c r="F114" s="122"/>
      <c r="H114" s="122" t="s">
        <v>323</v>
      </c>
      <c r="L114" s="122" t="s">
        <v>111</v>
      </c>
      <c r="T114" s="98">
        <f>IFERROR(T$91-T$91*T113,0)</f>
        <v>0</v>
      </c>
      <c r="U114" s="98">
        <f t="shared" ref="U114:AK114" si="27">IFERROR(U$91-U$91*U113,0)</f>
        <v>0</v>
      </c>
      <c r="V114" s="98">
        <f t="shared" si="27"/>
        <v>0</v>
      </c>
      <c r="W114" s="98">
        <f t="shared" si="27"/>
        <v>0</v>
      </c>
      <c r="X114" s="98">
        <f t="shared" si="27"/>
        <v>0</v>
      </c>
      <c r="Y114" s="98">
        <f t="shared" si="27"/>
        <v>0</v>
      </c>
      <c r="Z114" s="98">
        <f t="shared" si="27"/>
        <v>0</v>
      </c>
      <c r="AA114" s="98">
        <f t="shared" si="27"/>
        <v>0</v>
      </c>
      <c r="AB114" s="98">
        <f t="shared" si="27"/>
        <v>0</v>
      </c>
      <c r="AC114" s="98">
        <f t="shared" si="27"/>
        <v>0</v>
      </c>
      <c r="AD114" s="98">
        <f t="shared" si="27"/>
        <v>0</v>
      </c>
      <c r="AE114" s="98">
        <f t="shared" si="27"/>
        <v>0</v>
      </c>
      <c r="AF114" s="98">
        <f t="shared" si="27"/>
        <v>0</v>
      </c>
      <c r="AG114" s="98">
        <f t="shared" si="27"/>
        <v>0</v>
      </c>
      <c r="AH114" s="98">
        <f t="shared" si="27"/>
        <v>0</v>
      </c>
      <c r="AI114" s="98">
        <f t="shared" si="27"/>
        <v>0</v>
      </c>
      <c r="AJ114" s="98">
        <f t="shared" si="27"/>
        <v>0</v>
      </c>
      <c r="AK114" s="98">
        <f t="shared" si="27"/>
        <v>0</v>
      </c>
      <c r="AM114" s="124"/>
      <c r="AN114" s="124"/>
      <c r="AO114" s="124"/>
    </row>
    <row r="115" spans="3:57" s="94" customFormat="1"/>
    <row r="116" spans="3:57" s="94" customFormat="1"/>
    <row r="117" spans="3:57" s="94" customFormat="1"/>
    <row r="118" spans="3:57" s="94" customFormat="1">
      <c r="C118" s="12" t="s">
        <v>324</v>
      </c>
      <c r="D118" s="12"/>
      <c r="E118" s="12"/>
      <c r="F118" s="12"/>
      <c r="G118" s="12"/>
      <c r="H118" s="12"/>
      <c r="I118" s="12"/>
      <c r="J118" s="12"/>
      <c r="K118" s="12"/>
      <c r="L118" s="12"/>
      <c r="M118" s="12"/>
      <c r="N118" s="12"/>
      <c r="O118" s="12"/>
      <c r="P118" s="12"/>
      <c r="Q118" s="12"/>
      <c r="R118" s="12"/>
      <c r="S118" s="12"/>
      <c r="T118" s="12"/>
      <c r="U118" s="12"/>
      <c r="V118" s="12"/>
      <c r="W118" s="12"/>
      <c r="X118" s="12"/>
      <c r="Y118" s="12"/>
      <c r="Z118" s="12"/>
      <c r="AA118" s="12"/>
      <c r="AB118" s="12"/>
      <c r="AC118" s="12"/>
      <c r="AD118" s="12"/>
      <c r="AE118" s="12"/>
      <c r="AF118" s="12"/>
      <c r="AG118" s="12"/>
      <c r="AH118" s="12"/>
      <c r="AI118" s="12"/>
      <c r="AJ118" s="12"/>
      <c r="AK118" s="12"/>
      <c r="AL118" s="12"/>
      <c r="AM118" s="12"/>
      <c r="AN118" s="12"/>
      <c r="AO118" s="12"/>
      <c r="AP118" s="12"/>
      <c r="AQ118" s="12"/>
      <c r="AR118" s="12"/>
      <c r="AS118" s="12"/>
      <c r="AT118" s="12"/>
      <c r="AU118" s="12"/>
      <c r="AV118" s="12"/>
      <c r="AW118" s="12"/>
      <c r="AX118" s="12"/>
      <c r="AY118" s="12"/>
      <c r="AZ118" s="12"/>
      <c r="BA118" s="12"/>
      <c r="BB118" s="12"/>
      <c r="BC118" s="12"/>
      <c r="BD118" s="12"/>
      <c r="BE118" s="12"/>
    </row>
    <row r="119" spans="3:57" s="94" customFormat="1"/>
    <row r="120" spans="3:57" s="94" customFormat="1">
      <c r="E120" s="97" t="str">
        <f>Cover!$F$13</f>
        <v>Sc</v>
      </c>
      <c r="G120" s="95" t="str">
        <f>$A$1</f>
        <v>Statutory Independent Undertakings (SIU)</v>
      </c>
      <c r="H120" s="94" t="s">
        <v>442</v>
      </c>
      <c r="L120" s="94" t="s">
        <v>111</v>
      </c>
      <c r="M120" s="17" t="str">
        <f>E120&amp;"_"&amp;G120&amp;"_"&amp;H120</f>
        <v>Sc_Statutory Independent Undertakings (SIU)_Labour</v>
      </c>
      <c r="R120" s="14"/>
      <c r="T120" s="17">
        <f t="shared" ref="T120:AK120" si="28">T98*$J$6</f>
        <v>0</v>
      </c>
      <c r="U120" s="17">
        <f t="shared" si="28"/>
        <v>0</v>
      </c>
      <c r="V120" s="17">
        <f t="shared" si="28"/>
        <v>0</v>
      </c>
      <c r="W120" s="17">
        <f t="shared" si="28"/>
        <v>0</v>
      </c>
      <c r="X120" s="17">
        <f t="shared" si="28"/>
        <v>0</v>
      </c>
      <c r="Y120" s="17">
        <f t="shared" si="28"/>
        <v>0</v>
      </c>
      <c r="Z120" s="17">
        <f t="shared" si="28"/>
        <v>0</v>
      </c>
      <c r="AA120" s="17">
        <f t="shared" si="28"/>
        <v>0</v>
      </c>
      <c r="AB120" s="17">
        <f t="shared" si="28"/>
        <v>0</v>
      </c>
      <c r="AC120" s="17">
        <f t="shared" si="28"/>
        <v>0</v>
      </c>
      <c r="AD120" s="17">
        <f t="shared" si="28"/>
        <v>0</v>
      </c>
      <c r="AE120" s="17">
        <f t="shared" si="28"/>
        <v>0</v>
      </c>
      <c r="AF120" s="17">
        <f t="shared" si="28"/>
        <v>0</v>
      </c>
      <c r="AG120" s="17">
        <f t="shared" si="28"/>
        <v>0</v>
      </c>
      <c r="AH120" s="17">
        <f t="shared" si="28"/>
        <v>0</v>
      </c>
      <c r="AI120" s="17">
        <f t="shared" si="28"/>
        <v>0</v>
      </c>
      <c r="AJ120" s="17">
        <f t="shared" si="28"/>
        <v>0</v>
      </c>
      <c r="AK120" s="17">
        <f t="shared" si="28"/>
        <v>0</v>
      </c>
      <c r="AM120" s="17">
        <f>SUM(T120:X120)</f>
        <v>0</v>
      </c>
      <c r="AN120" s="17">
        <f>SUM(Y120:AF120)</f>
        <v>0</v>
      </c>
      <c r="AO120" s="17">
        <f>SUM(AG120:AK120)</f>
        <v>0</v>
      </c>
      <c r="AR120" s="33"/>
    </row>
    <row r="121" spans="3:57" s="94" customFormat="1">
      <c r="E121" s="97" t="str">
        <f>Cover!$F$13</f>
        <v>Sc</v>
      </c>
      <c r="G121" s="95" t="str">
        <f t="shared" ref="G121:G138" si="29">$A$1</f>
        <v>Statutory Independent Undertakings (SIU)</v>
      </c>
      <c r="H121" s="94" t="s">
        <v>165</v>
      </c>
      <c r="L121" s="94" t="s">
        <v>111</v>
      </c>
      <c r="M121" s="17" t="str">
        <f t="shared" ref="M121:M138" si="30">E121&amp;"_"&amp;G121&amp;"_"&amp;H121</f>
        <v>Sc_Statutory Independent Undertakings (SIU)_Sparsity</v>
      </c>
      <c r="R121" s="14"/>
      <c r="T121" s="17">
        <f t="shared" ref="T121:AK121" si="31">T103*$K$6</f>
        <v>0</v>
      </c>
      <c r="U121" s="17">
        <f t="shared" si="31"/>
        <v>0</v>
      </c>
      <c r="V121" s="17">
        <f t="shared" si="31"/>
        <v>0</v>
      </c>
      <c r="W121" s="17">
        <f t="shared" si="31"/>
        <v>0</v>
      </c>
      <c r="X121" s="17">
        <f t="shared" si="31"/>
        <v>0</v>
      </c>
      <c r="Y121" s="17">
        <f t="shared" si="31"/>
        <v>0</v>
      </c>
      <c r="Z121" s="17">
        <f t="shared" si="31"/>
        <v>0</v>
      </c>
      <c r="AA121" s="17">
        <f t="shared" si="31"/>
        <v>0</v>
      </c>
      <c r="AB121" s="17">
        <f t="shared" si="31"/>
        <v>0</v>
      </c>
      <c r="AC121" s="17">
        <f t="shared" si="31"/>
        <v>0</v>
      </c>
      <c r="AD121" s="17">
        <f t="shared" si="31"/>
        <v>0</v>
      </c>
      <c r="AE121" s="17">
        <f t="shared" si="31"/>
        <v>0</v>
      </c>
      <c r="AF121" s="17">
        <f t="shared" si="31"/>
        <v>0</v>
      </c>
      <c r="AG121" s="17">
        <f t="shared" si="31"/>
        <v>0</v>
      </c>
      <c r="AH121" s="17">
        <f t="shared" si="31"/>
        <v>0</v>
      </c>
      <c r="AI121" s="17">
        <f t="shared" si="31"/>
        <v>0</v>
      </c>
      <c r="AJ121" s="17">
        <f t="shared" si="31"/>
        <v>0</v>
      </c>
      <c r="AK121" s="17">
        <f t="shared" si="31"/>
        <v>0</v>
      </c>
      <c r="AM121" s="17">
        <f>SUM(T121:X121)</f>
        <v>0</v>
      </c>
      <c r="AN121" s="17">
        <f>SUM(Y121:AF121)</f>
        <v>0</v>
      </c>
      <c r="AO121" s="17">
        <f>SUM(AG121:AK121)</f>
        <v>0</v>
      </c>
      <c r="AR121" s="33"/>
    </row>
    <row r="122" spans="3:57" s="94" customFormat="1">
      <c r="E122" s="97" t="str">
        <f>Cover!$F$13</f>
        <v>Sc</v>
      </c>
      <c r="G122" s="95" t="str">
        <f t="shared" si="29"/>
        <v>Statutory Independent Undertakings (SIU)</v>
      </c>
      <c r="H122" s="94" t="s">
        <v>261</v>
      </c>
      <c r="L122" s="94" t="s">
        <v>111</v>
      </c>
      <c r="M122" s="17" t="str">
        <f t="shared" si="30"/>
        <v>Sc_Statutory Independent Undertakings (SIU)_Urbanity reinstatement</v>
      </c>
      <c r="R122" s="14"/>
      <c r="T122" s="17">
        <f t="shared" ref="T122:AK122" si="32">T109*$L$6</f>
        <v>0</v>
      </c>
      <c r="U122" s="17">
        <f t="shared" si="32"/>
        <v>0</v>
      </c>
      <c r="V122" s="17">
        <f t="shared" si="32"/>
        <v>0</v>
      </c>
      <c r="W122" s="17">
        <f t="shared" si="32"/>
        <v>0</v>
      </c>
      <c r="X122" s="17">
        <f t="shared" si="32"/>
        <v>0</v>
      </c>
      <c r="Y122" s="17">
        <f t="shared" si="32"/>
        <v>0</v>
      </c>
      <c r="Z122" s="17">
        <f t="shared" si="32"/>
        <v>0</v>
      </c>
      <c r="AA122" s="17">
        <f t="shared" si="32"/>
        <v>0</v>
      </c>
      <c r="AB122" s="17">
        <f t="shared" si="32"/>
        <v>0</v>
      </c>
      <c r="AC122" s="17">
        <f t="shared" si="32"/>
        <v>0</v>
      </c>
      <c r="AD122" s="17">
        <f t="shared" si="32"/>
        <v>0</v>
      </c>
      <c r="AE122" s="17">
        <f t="shared" si="32"/>
        <v>0</v>
      </c>
      <c r="AF122" s="17">
        <f t="shared" si="32"/>
        <v>0</v>
      </c>
      <c r="AG122" s="17">
        <f t="shared" si="32"/>
        <v>0</v>
      </c>
      <c r="AH122" s="17">
        <f t="shared" si="32"/>
        <v>0</v>
      </c>
      <c r="AI122" s="17">
        <f t="shared" si="32"/>
        <v>0</v>
      </c>
      <c r="AJ122" s="17">
        <f t="shared" si="32"/>
        <v>0</v>
      </c>
      <c r="AK122" s="17">
        <f t="shared" si="32"/>
        <v>0</v>
      </c>
      <c r="AM122" s="17">
        <f>SUM(T122:X122)</f>
        <v>0</v>
      </c>
      <c r="AN122" s="17">
        <f>SUM(Y122:AF122)</f>
        <v>0</v>
      </c>
      <c r="AO122" s="17">
        <f>SUM(AG122:AK122)</f>
        <v>0</v>
      </c>
      <c r="AR122" s="33"/>
    </row>
    <row r="123" spans="3:57" s="94" customFormat="1">
      <c r="E123" s="97" t="str">
        <f>Cover!$F$13</f>
        <v>Sc</v>
      </c>
      <c r="G123" s="95" t="str">
        <f t="shared" si="29"/>
        <v>Statutory Independent Undertakings (SIU)</v>
      </c>
      <c r="H123" s="94" t="s">
        <v>262</v>
      </c>
      <c r="L123" s="94" t="s">
        <v>111</v>
      </c>
      <c r="M123" s="17" t="str">
        <f t="shared" si="30"/>
        <v>Sc_Statutory Independent Undertakings (SIU)_Urbanity productivity</v>
      </c>
      <c r="R123" s="14"/>
      <c r="T123" s="17">
        <f t="shared" ref="T123:AK123" si="33">T114*$M$6</f>
        <v>0</v>
      </c>
      <c r="U123" s="17">
        <f t="shared" si="33"/>
        <v>0</v>
      </c>
      <c r="V123" s="17">
        <f t="shared" si="33"/>
        <v>0</v>
      </c>
      <c r="W123" s="17">
        <f t="shared" si="33"/>
        <v>0</v>
      </c>
      <c r="X123" s="17">
        <f t="shared" si="33"/>
        <v>0</v>
      </c>
      <c r="Y123" s="17">
        <f t="shared" si="33"/>
        <v>0</v>
      </c>
      <c r="Z123" s="17">
        <f t="shared" si="33"/>
        <v>0</v>
      </c>
      <c r="AA123" s="17">
        <f t="shared" si="33"/>
        <v>0</v>
      </c>
      <c r="AB123" s="17">
        <f t="shared" si="33"/>
        <v>0</v>
      </c>
      <c r="AC123" s="17">
        <f t="shared" si="33"/>
        <v>0</v>
      </c>
      <c r="AD123" s="17">
        <f t="shared" si="33"/>
        <v>0</v>
      </c>
      <c r="AE123" s="17">
        <f t="shared" si="33"/>
        <v>0</v>
      </c>
      <c r="AF123" s="17">
        <f t="shared" si="33"/>
        <v>0</v>
      </c>
      <c r="AG123" s="17">
        <f t="shared" si="33"/>
        <v>0</v>
      </c>
      <c r="AH123" s="17">
        <f t="shared" si="33"/>
        <v>0</v>
      </c>
      <c r="AI123" s="17">
        <f t="shared" si="33"/>
        <v>0</v>
      </c>
      <c r="AJ123" s="17">
        <f t="shared" si="33"/>
        <v>0</v>
      </c>
      <c r="AK123" s="17">
        <f t="shared" si="33"/>
        <v>0</v>
      </c>
      <c r="AM123" s="17">
        <f>SUM(T123:X123)</f>
        <v>0</v>
      </c>
      <c r="AN123" s="17">
        <f>SUM(Y123:AF123)</f>
        <v>0</v>
      </c>
      <c r="AO123" s="17">
        <f>SUM(AG123:AK123)</f>
        <v>0</v>
      </c>
      <c r="AR123" s="33"/>
    </row>
    <row r="124" spans="3:57" s="94" customFormat="1">
      <c r="E124" s="97" t="str">
        <f>Cover!$F$13</f>
        <v>Sc</v>
      </c>
      <c r="G124" s="95" t="str">
        <f t="shared" si="29"/>
        <v>Statutory Independent Undertakings (SIU)</v>
      </c>
      <c r="H124" s="94" t="s">
        <v>580</v>
      </c>
      <c r="I124" s="114" t="str">
        <f>IFERROR(INDEX(Inp_Factors!$R$11:$R$50,MATCH($M124,Inp_Factors!$I$11:$I$50,0)),"NA")</f>
        <v>NA</v>
      </c>
      <c r="L124" s="94" t="s">
        <v>111</v>
      </c>
      <c r="M124" s="17" t="str">
        <f t="shared" si="30"/>
        <v>Sc_Statutory Independent Undertakings (SIU)_Plant hire</v>
      </c>
      <c r="R124" s="14"/>
      <c r="T124" s="17">
        <f>IF($I124&lt;=Global!$G$39,INDEX(Inp_Factors!T$11:T$50, MATCH($M124,Inp_Factors!$I$11:$I$50,0)),0)</f>
        <v>0</v>
      </c>
      <c r="U124" s="17">
        <f>IF($I124&lt;=Global!$G$39,INDEX(Inp_Factors!U$11:U$50, MATCH($M124,Inp_Factors!$I$11:$I$50,0)),0)</f>
        <v>0</v>
      </c>
      <c r="V124" s="17">
        <f>IF($I124&lt;=Global!$G$39,INDEX(Inp_Factors!V$11:V$50, MATCH($M124,Inp_Factors!$I$11:$I$50,0)),0)</f>
        <v>0</v>
      </c>
      <c r="W124" s="17">
        <f>IF($I124&lt;=Global!$G$39,INDEX(Inp_Factors!W$11:W$50, MATCH($M124,Inp_Factors!$I$11:$I$50,0)),0)</f>
        <v>0</v>
      </c>
      <c r="X124" s="17">
        <f>IF($I124&lt;=Global!$G$39,INDEX(Inp_Factors!X$11:X$50, MATCH($M124,Inp_Factors!$I$11:$I$50,0)),0)</f>
        <v>0</v>
      </c>
      <c r="Y124" s="17">
        <f>IF($I124&lt;=Global!$G$39,INDEX(Inp_Factors!Y$11:Y$50, MATCH($M124,Inp_Factors!$I$11:$I$50,0)),0)</f>
        <v>0</v>
      </c>
      <c r="Z124" s="17">
        <f>IF($I124&lt;=Global!$G$39,INDEX(Inp_Factors!Z$11:Z$50, MATCH($M124,Inp_Factors!$I$11:$I$50,0)),0)</f>
        <v>0</v>
      </c>
      <c r="AA124" s="17">
        <f>IF($I124&lt;=Global!$G$39,INDEX(Inp_Factors!AA$11:AA$50, MATCH($M124,Inp_Factors!$I$11:$I$50,0)),0)</f>
        <v>0</v>
      </c>
      <c r="AB124" s="17">
        <f>IF($I124&lt;=Global!$G$39,INDEX(Inp_Factors!AB$11:AB$50, MATCH($M124,Inp_Factors!$I$11:$I$50,0)),0)</f>
        <v>0</v>
      </c>
      <c r="AC124" s="17">
        <f>IF($I124&lt;=Global!$G$39,INDEX(Inp_Factors!AC$11:AC$50, MATCH($M124,Inp_Factors!$I$11:$I$50,0)),0)</f>
        <v>0</v>
      </c>
      <c r="AD124" s="17">
        <f>IF($I124&lt;=Global!$G$39,INDEX(Inp_Factors!AD$11:AD$50, MATCH($M124,Inp_Factors!$I$11:$I$50,0)),0)</f>
        <v>0</v>
      </c>
      <c r="AE124" s="17">
        <f>IF($I124&lt;=Global!$G$39,INDEX(Inp_Factors!AE$11:AE$50, MATCH($M124,Inp_Factors!$I$11:$I$50,0)),0)</f>
        <v>0</v>
      </c>
      <c r="AF124" s="17">
        <f>IF($I124&lt;=Global!$G$39,INDEX(Inp_Factors!AF$11:AF$50, MATCH($M124,Inp_Factors!$I$11:$I$50,0)),0)</f>
        <v>0</v>
      </c>
      <c r="AG124" s="17">
        <f>IF($I124&lt;=Global!$G$39,INDEX(Inp_Factors!AG$11:AG$50, MATCH($M124,Inp_Factors!$I$11:$I$50,0)),0)</f>
        <v>0</v>
      </c>
      <c r="AH124" s="17">
        <f>IF($I124&lt;=Global!$G$39,INDEX(Inp_Factors!AH$11:AH$50, MATCH($M124,Inp_Factors!$I$11:$I$50,0)),0)</f>
        <v>0</v>
      </c>
      <c r="AI124" s="17">
        <f>IF($I124&lt;=Global!$G$39,INDEX(Inp_Factors!AI$11:AI$50, MATCH($M124,Inp_Factors!$I$11:$I$50,0)),0)</f>
        <v>0</v>
      </c>
      <c r="AJ124" s="17">
        <f>IF($I124&lt;=Global!$G$39,INDEX(Inp_Factors!AJ$11:AJ$50, MATCH($M124,Inp_Factors!$I$11:$I$50,0)),0)</f>
        <v>0</v>
      </c>
      <c r="AK124" s="17">
        <f>IF($I124&lt;=Global!$G$39,INDEX(Inp_Factors!AK$11:AK$50, MATCH($M124,Inp_Factors!$I$11:$I$50,0)),0)</f>
        <v>0</v>
      </c>
      <c r="AM124" s="17">
        <f t="shared" ref="AM124:AM137" si="34">SUM(T124:X124)</f>
        <v>0</v>
      </c>
      <c r="AN124" s="17">
        <f t="shared" ref="AN124:AN137" si="35">SUM(Y124:AF124)</f>
        <v>0</v>
      </c>
      <c r="AO124" s="17">
        <f t="shared" ref="AO124:AO137" si="36">SUM(AG124:AK124)</f>
        <v>0</v>
      </c>
      <c r="AR124" s="33"/>
    </row>
    <row r="125" spans="3:57" s="94" customFormat="1">
      <c r="E125" s="97" t="str">
        <f>Cover!$F$13</f>
        <v>Sc</v>
      </c>
      <c r="G125" s="95" t="str">
        <f t="shared" si="29"/>
        <v>Statutory Independent Undertakings (SIU)</v>
      </c>
      <c r="H125" s="94" t="s">
        <v>582</v>
      </c>
      <c r="I125" s="114" t="str">
        <f>IFERROR(INDEX(Inp_Factors!$R$11:$R$50,MATCH($M125,Inp_Factors!$I$11:$I$50,0)),"NA")</f>
        <v>NA</v>
      </c>
      <c r="L125" s="94" t="s">
        <v>111</v>
      </c>
      <c r="M125" s="17" t="str">
        <f t="shared" si="30"/>
        <v>Sc_Statutory Independent Undertakings (SIU)_Repex reinstatement</v>
      </c>
      <c r="R125" s="14"/>
      <c r="T125" s="17">
        <f>IF($I125&lt;=Global!$G$39,INDEX(Inp_Factors!T$11:T$50, MATCH($M125,Inp_Factors!$I$11:$I$50,0)),0)</f>
        <v>0</v>
      </c>
      <c r="U125" s="17">
        <f>IF($I125&lt;=Global!$G$39,INDEX(Inp_Factors!U$11:U$50, MATCH($M125,Inp_Factors!$I$11:$I$50,0)),0)</f>
        <v>0</v>
      </c>
      <c r="V125" s="17">
        <f>IF($I125&lt;=Global!$G$39,INDEX(Inp_Factors!V$11:V$50, MATCH($M125,Inp_Factors!$I$11:$I$50,0)),0)</f>
        <v>0</v>
      </c>
      <c r="W125" s="17">
        <f>IF($I125&lt;=Global!$G$39,INDEX(Inp_Factors!W$11:W$50, MATCH($M125,Inp_Factors!$I$11:$I$50,0)),0)</f>
        <v>0</v>
      </c>
      <c r="X125" s="17">
        <f>IF($I125&lt;=Global!$G$39,INDEX(Inp_Factors!X$11:X$50, MATCH($M125,Inp_Factors!$I$11:$I$50,0)),0)</f>
        <v>0</v>
      </c>
      <c r="Y125" s="17">
        <f>IF($I125&lt;=Global!$G$39,INDEX(Inp_Factors!Y$11:Y$50, MATCH($M125,Inp_Factors!$I$11:$I$50,0)),0)</f>
        <v>0</v>
      </c>
      <c r="Z125" s="17">
        <f>IF($I125&lt;=Global!$G$39,INDEX(Inp_Factors!Z$11:Z$50, MATCH($M125,Inp_Factors!$I$11:$I$50,0)),0)</f>
        <v>0</v>
      </c>
      <c r="AA125" s="17">
        <f>IF($I125&lt;=Global!$G$39,INDEX(Inp_Factors!AA$11:AA$50, MATCH($M125,Inp_Factors!$I$11:$I$50,0)),0)</f>
        <v>0</v>
      </c>
      <c r="AB125" s="17">
        <f>IF($I125&lt;=Global!$G$39,INDEX(Inp_Factors!AB$11:AB$50, MATCH($M125,Inp_Factors!$I$11:$I$50,0)),0)</f>
        <v>0</v>
      </c>
      <c r="AC125" s="17">
        <f>IF($I125&lt;=Global!$G$39,INDEX(Inp_Factors!AC$11:AC$50, MATCH($M125,Inp_Factors!$I$11:$I$50,0)),0)</f>
        <v>0</v>
      </c>
      <c r="AD125" s="17">
        <f>IF($I125&lt;=Global!$G$39,INDEX(Inp_Factors!AD$11:AD$50, MATCH($M125,Inp_Factors!$I$11:$I$50,0)),0)</f>
        <v>0</v>
      </c>
      <c r="AE125" s="17">
        <f>IF($I125&lt;=Global!$G$39,INDEX(Inp_Factors!AE$11:AE$50, MATCH($M125,Inp_Factors!$I$11:$I$50,0)),0)</f>
        <v>0</v>
      </c>
      <c r="AF125" s="17">
        <f>IF($I125&lt;=Global!$G$39,INDEX(Inp_Factors!AF$11:AF$50, MATCH($M125,Inp_Factors!$I$11:$I$50,0)),0)</f>
        <v>0</v>
      </c>
      <c r="AG125" s="17">
        <f>IF($I125&lt;=Global!$G$39,INDEX(Inp_Factors!AG$11:AG$50, MATCH($M125,Inp_Factors!$I$11:$I$50,0)),0)</f>
        <v>0</v>
      </c>
      <c r="AH125" s="17">
        <f>IF($I125&lt;=Global!$G$39,INDEX(Inp_Factors!AH$11:AH$50, MATCH($M125,Inp_Factors!$I$11:$I$50,0)),0)</f>
        <v>0</v>
      </c>
      <c r="AI125" s="17">
        <f>IF($I125&lt;=Global!$G$39,INDEX(Inp_Factors!AI$11:AI$50, MATCH($M125,Inp_Factors!$I$11:$I$50,0)),0)</f>
        <v>0</v>
      </c>
      <c r="AJ125" s="17">
        <f>IF($I125&lt;=Global!$G$39,INDEX(Inp_Factors!AJ$11:AJ$50, MATCH($M125,Inp_Factors!$I$11:$I$50,0)),0)</f>
        <v>0</v>
      </c>
      <c r="AK125" s="17">
        <f>IF($I125&lt;=Global!$G$39,INDEX(Inp_Factors!AK$11:AK$50, MATCH($M125,Inp_Factors!$I$11:$I$50,0)),0)</f>
        <v>0</v>
      </c>
      <c r="AM125" s="17">
        <f t="shared" si="34"/>
        <v>0</v>
      </c>
      <c r="AN125" s="17">
        <f t="shared" si="35"/>
        <v>0</v>
      </c>
      <c r="AO125" s="17">
        <f t="shared" si="36"/>
        <v>0</v>
      </c>
      <c r="AR125" s="33"/>
    </row>
    <row r="126" spans="3:57" s="94" customFormat="1">
      <c r="E126" s="97" t="str">
        <f>Cover!$F$13</f>
        <v>Sc</v>
      </c>
      <c r="G126" s="95" t="str">
        <f t="shared" si="29"/>
        <v>Statutory Independent Undertakings (SIU)</v>
      </c>
      <c r="H126" s="94" t="s">
        <v>583</v>
      </c>
      <c r="I126" s="114" t="str">
        <f>IFERROR(INDEX(Inp_Factors!$R$11:$R$50,MATCH($M126,Inp_Factors!$I$11:$I$50,0)),"NA")</f>
        <v>NA</v>
      </c>
      <c r="L126" s="94" t="s">
        <v>111</v>
      </c>
      <c r="M126" s="17" t="str">
        <f t="shared" si="30"/>
        <v>Sc_Statutory Independent Undertakings (SIU)_Parking bay suspensions and TTRO</v>
      </c>
      <c r="R126" s="14"/>
      <c r="T126" s="17">
        <f>IF($I126&lt;=Global!$G$39,INDEX(Inp_Factors!T$11:T$50, MATCH($M126,Inp_Factors!$I$11:$I$50,0)),0)</f>
        <v>0</v>
      </c>
      <c r="U126" s="17">
        <f>IF($I126&lt;=Global!$G$39,INDEX(Inp_Factors!U$11:U$50, MATCH($M126,Inp_Factors!$I$11:$I$50,0)),0)</f>
        <v>0</v>
      </c>
      <c r="V126" s="17">
        <f>IF($I126&lt;=Global!$G$39,INDEX(Inp_Factors!V$11:V$50, MATCH($M126,Inp_Factors!$I$11:$I$50,0)),0)</f>
        <v>0</v>
      </c>
      <c r="W126" s="17">
        <f>IF($I126&lt;=Global!$G$39,INDEX(Inp_Factors!W$11:W$50, MATCH($M126,Inp_Factors!$I$11:$I$50,0)),0)</f>
        <v>0</v>
      </c>
      <c r="X126" s="17">
        <f>IF($I126&lt;=Global!$G$39,INDEX(Inp_Factors!X$11:X$50, MATCH($M126,Inp_Factors!$I$11:$I$50,0)),0)</f>
        <v>0</v>
      </c>
      <c r="Y126" s="17">
        <f>IF($I126&lt;=Global!$G$39,INDEX(Inp_Factors!Y$11:Y$50, MATCH($M126,Inp_Factors!$I$11:$I$50,0)),0)</f>
        <v>0</v>
      </c>
      <c r="Z126" s="17">
        <f>IF($I126&lt;=Global!$G$39,INDEX(Inp_Factors!Z$11:Z$50, MATCH($M126,Inp_Factors!$I$11:$I$50,0)),0)</f>
        <v>0</v>
      </c>
      <c r="AA126" s="17">
        <f>IF($I126&lt;=Global!$G$39,INDEX(Inp_Factors!AA$11:AA$50, MATCH($M126,Inp_Factors!$I$11:$I$50,0)),0)</f>
        <v>0</v>
      </c>
      <c r="AB126" s="17">
        <f>IF($I126&lt;=Global!$G$39,INDEX(Inp_Factors!AB$11:AB$50, MATCH($M126,Inp_Factors!$I$11:$I$50,0)),0)</f>
        <v>0</v>
      </c>
      <c r="AC126" s="17">
        <f>IF($I126&lt;=Global!$G$39,INDEX(Inp_Factors!AC$11:AC$50, MATCH($M126,Inp_Factors!$I$11:$I$50,0)),0)</f>
        <v>0</v>
      </c>
      <c r="AD126" s="17">
        <f>IF($I126&lt;=Global!$G$39,INDEX(Inp_Factors!AD$11:AD$50, MATCH($M126,Inp_Factors!$I$11:$I$50,0)),0)</f>
        <v>0</v>
      </c>
      <c r="AE126" s="17">
        <f>IF($I126&lt;=Global!$G$39,INDEX(Inp_Factors!AE$11:AE$50, MATCH($M126,Inp_Factors!$I$11:$I$50,0)),0)</f>
        <v>0</v>
      </c>
      <c r="AF126" s="17">
        <f>IF($I126&lt;=Global!$G$39,INDEX(Inp_Factors!AF$11:AF$50, MATCH($M126,Inp_Factors!$I$11:$I$50,0)),0)</f>
        <v>0</v>
      </c>
      <c r="AG126" s="17">
        <f>IF($I126&lt;=Global!$G$39,INDEX(Inp_Factors!AG$11:AG$50, MATCH($M126,Inp_Factors!$I$11:$I$50,0)),0)</f>
        <v>0</v>
      </c>
      <c r="AH126" s="17">
        <f>IF($I126&lt;=Global!$G$39,INDEX(Inp_Factors!AH$11:AH$50, MATCH($M126,Inp_Factors!$I$11:$I$50,0)),0)</f>
        <v>0</v>
      </c>
      <c r="AI126" s="17">
        <f>IF($I126&lt;=Global!$G$39,INDEX(Inp_Factors!AI$11:AI$50, MATCH($M126,Inp_Factors!$I$11:$I$50,0)),0)</f>
        <v>0</v>
      </c>
      <c r="AJ126" s="17">
        <f>IF($I126&lt;=Global!$G$39,INDEX(Inp_Factors!AJ$11:AJ$50, MATCH($M126,Inp_Factors!$I$11:$I$50,0)),0)</f>
        <v>0</v>
      </c>
      <c r="AK126" s="17">
        <f>IF($I126&lt;=Global!$G$39,INDEX(Inp_Factors!AK$11:AK$50, MATCH($M126,Inp_Factors!$I$11:$I$50,0)),0)</f>
        <v>0</v>
      </c>
      <c r="AM126" s="17">
        <f t="shared" si="34"/>
        <v>0</v>
      </c>
      <c r="AN126" s="17">
        <f t="shared" si="35"/>
        <v>0</v>
      </c>
      <c r="AO126" s="17">
        <f t="shared" si="36"/>
        <v>0</v>
      </c>
      <c r="AR126" s="33"/>
    </row>
    <row r="127" spans="3:57" s="94" customFormat="1">
      <c r="E127" s="97" t="str">
        <f>Cover!$F$13</f>
        <v>Sc</v>
      </c>
      <c r="G127" s="95" t="str">
        <f t="shared" si="29"/>
        <v>Statutory Independent Undertakings (SIU)</v>
      </c>
      <c r="H127" s="94" t="s">
        <v>584</v>
      </c>
      <c r="I127" s="114" t="str">
        <f>IFERROR(INDEX(Inp_Factors!$R$11:$R$50,MATCH($M127,Inp_Factors!$I$11:$I$50,0)),"NA")</f>
        <v>NA</v>
      </c>
      <c r="L127" s="94" t="s">
        <v>111</v>
      </c>
      <c r="M127" s="17" t="str">
        <f t="shared" si="30"/>
        <v>Sc_Statutory Independent Undertakings (SIU)_London depot rental costs</v>
      </c>
      <c r="R127" s="14"/>
      <c r="T127" s="17">
        <f>IF($I127&lt;=Global!$G$39,INDEX(Inp_Factors!T$11:T$50, MATCH($M127,Inp_Factors!$I$11:$I$50,0)),0)</f>
        <v>0</v>
      </c>
      <c r="U127" s="17">
        <f>IF($I127&lt;=Global!$G$39,INDEX(Inp_Factors!U$11:U$50, MATCH($M127,Inp_Factors!$I$11:$I$50,0)),0)</f>
        <v>0</v>
      </c>
      <c r="V127" s="17">
        <f>IF($I127&lt;=Global!$G$39,INDEX(Inp_Factors!V$11:V$50, MATCH($M127,Inp_Factors!$I$11:$I$50,0)),0)</f>
        <v>0</v>
      </c>
      <c r="W127" s="17">
        <f>IF($I127&lt;=Global!$G$39,INDEX(Inp_Factors!W$11:W$50, MATCH($M127,Inp_Factors!$I$11:$I$50,0)),0)</f>
        <v>0</v>
      </c>
      <c r="X127" s="17">
        <f>IF($I127&lt;=Global!$G$39,INDEX(Inp_Factors!X$11:X$50, MATCH($M127,Inp_Factors!$I$11:$I$50,0)),0)</f>
        <v>0</v>
      </c>
      <c r="Y127" s="17">
        <f>IF($I127&lt;=Global!$G$39,INDEX(Inp_Factors!Y$11:Y$50, MATCH($M127,Inp_Factors!$I$11:$I$50,0)),0)</f>
        <v>0</v>
      </c>
      <c r="Z127" s="17">
        <f>IF($I127&lt;=Global!$G$39,INDEX(Inp_Factors!Z$11:Z$50, MATCH($M127,Inp_Factors!$I$11:$I$50,0)),0)</f>
        <v>0</v>
      </c>
      <c r="AA127" s="17">
        <f>IF($I127&lt;=Global!$G$39,INDEX(Inp_Factors!AA$11:AA$50, MATCH($M127,Inp_Factors!$I$11:$I$50,0)),0)</f>
        <v>0</v>
      </c>
      <c r="AB127" s="17">
        <f>IF($I127&lt;=Global!$G$39,INDEX(Inp_Factors!AB$11:AB$50, MATCH($M127,Inp_Factors!$I$11:$I$50,0)),0)</f>
        <v>0</v>
      </c>
      <c r="AC127" s="17">
        <f>IF($I127&lt;=Global!$G$39,INDEX(Inp_Factors!AC$11:AC$50, MATCH($M127,Inp_Factors!$I$11:$I$50,0)),0)</f>
        <v>0</v>
      </c>
      <c r="AD127" s="17">
        <f>IF($I127&lt;=Global!$G$39,INDEX(Inp_Factors!AD$11:AD$50, MATCH($M127,Inp_Factors!$I$11:$I$50,0)),0)</f>
        <v>0</v>
      </c>
      <c r="AE127" s="17">
        <f>IF($I127&lt;=Global!$G$39,INDEX(Inp_Factors!AE$11:AE$50, MATCH($M127,Inp_Factors!$I$11:$I$50,0)),0)</f>
        <v>0</v>
      </c>
      <c r="AF127" s="17">
        <f>IF($I127&lt;=Global!$G$39,INDEX(Inp_Factors!AF$11:AF$50, MATCH($M127,Inp_Factors!$I$11:$I$50,0)),0)</f>
        <v>0</v>
      </c>
      <c r="AG127" s="17">
        <f>IF($I127&lt;=Global!$G$39,INDEX(Inp_Factors!AG$11:AG$50, MATCH($M127,Inp_Factors!$I$11:$I$50,0)),0)</f>
        <v>0</v>
      </c>
      <c r="AH127" s="17">
        <f>IF($I127&lt;=Global!$G$39,INDEX(Inp_Factors!AH$11:AH$50, MATCH($M127,Inp_Factors!$I$11:$I$50,0)),0)</f>
        <v>0</v>
      </c>
      <c r="AI127" s="17">
        <f>IF($I127&lt;=Global!$G$39,INDEX(Inp_Factors!AI$11:AI$50, MATCH($M127,Inp_Factors!$I$11:$I$50,0)),0)</f>
        <v>0</v>
      </c>
      <c r="AJ127" s="17">
        <f>IF($I127&lt;=Global!$G$39,INDEX(Inp_Factors!AJ$11:AJ$50, MATCH($M127,Inp_Factors!$I$11:$I$50,0)),0)</f>
        <v>0</v>
      </c>
      <c r="AK127" s="17">
        <f>IF($I127&lt;=Global!$G$39,INDEX(Inp_Factors!AK$11:AK$50, MATCH($M127,Inp_Factors!$I$11:$I$50,0)),0)</f>
        <v>0</v>
      </c>
      <c r="AM127" s="17">
        <f t="shared" si="34"/>
        <v>0</v>
      </c>
      <c r="AN127" s="17">
        <f t="shared" si="35"/>
        <v>0</v>
      </c>
      <c r="AO127" s="17">
        <f t="shared" si="36"/>
        <v>0</v>
      </c>
      <c r="AR127" s="33"/>
    </row>
    <row r="128" spans="3:57" s="94" customFormat="1">
      <c r="E128" s="97" t="str">
        <f>Cover!$F$13</f>
        <v>Sc</v>
      </c>
      <c r="G128" s="95" t="str">
        <f t="shared" si="29"/>
        <v>Statutory Independent Undertakings (SIU)</v>
      </c>
      <c r="H128" s="94" t="s">
        <v>585</v>
      </c>
      <c r="I128" s="114" t="str">
        <f>IFERROR(INDEX(Inp_Factors!$R$11:$R$50,MATCH($M128,Inp_Factors!$I$11:$I$50,0)),"NA")</f>
        <v>NA</v>
      </c>
      <c r="L128" s="94" t="s">
        <v>111</v>
      </c>
      <c r="M128" s="17" t="str">
        <f t="shared" si="30"/>
        <v>Sc_Statutory Independent Undertakings (SIU)_Traffic management hire</v>
      </c>
      <c r="R128" s="14"/>
      <c r="T128" s="17">
        <f>IF($I128&lt;=Global!$G$39,INDEX(Inp_Factors!T$11:T$50, MATCH($M128,Inp_Factors!$I$11:$I$50,0)),0)</f>
        <v>0</v>
      </c>
      <c r="U128" s="17">
        <f>IF($I128&lt;=Global!$G$39,INDEX(Inp_Factors!U$11:U$50, MATCH($M128,Inp_Factors!$I$11:$I$50,0)),0)</f>
        <v>0</v>
      </c>
      <c r="V128" s="17">
        <f>IF($I128&lt;=Global!$G$39,INDEX(Inp_Factors!V$11:V$50, MATCH($M128,Inp_Factors!$I$11:$I$50,0)),0)</f>
        <v>0</v>
      </c>
      <c r="W128" s="17">
        <f>IF($I128&lt;=Global!$G$39,INDEX(Inp_Factors!W$11:W$50, MATCH($M128,Inp_Factors!$I$11:$I$50,0)),0)</f>
        <v>0</v>
      </c>
      <c r="X128" s="17">
        <f>IF($I128&lt;=Global!$G$39,INDEX(Inp_Factors!X$11:X$50, MATCH($M128,Inp_Factors!$I$11:$I$50,0)),0)</f>
        <v>0</v>
      </c>
      <c r="Y128" s="17">
        <f>IF($I128&lt;=Global!$G$39,INDEX(Inp_Factors!Y$11:Y$50, MATCH($M128,Inp_Factors!$I$11:$I$50,0)),0)</f>
        <v>0</v>
      </c>
      <c r="Z128" s="17">
        <f>IF($I128&lt;=Global!$G$39,INDEX(Inp_Factors!Z$11:Z$50, MATCH($M128,Inp_Factors!$I$11:$I$50,0)),0)</f>
        <v>0</v>
      </c>
      <c r="AA128" s="17">
        <f>IF($I128&lt;=Global!$G$39,INDEX(Inp_Factors!AA$11:AA$50, MATCH($M128,Inp_Factors!$I$11:$I$50,0)),0)</f>
        <v>0</v>
      </c>
      <c r="AB128" s="17">
        <f>IF($I128&lt;=Global!$G$39,INDEX(Inp_Factors!AB$11:AB$50, MATCH($M128,Inp_Factors!$I$11:$I$50,0)),0)</f>
        <v>0</v>
      </c>
      <c r="AC128" s="17">
        <f>IF($I128&lt;=Global!$G$39,INDEX(Inp_Factors!AC$11:AC$50, MATCH($M128,Inp_Factors!$I$11:$I$50,0)),0)</f>
        <v>0</v>
      </c>
      <c r="AD128" s="17">
        <f>IF($I128&lt;=Global!$G$39,INDEX(Inp_Factors!AD$11:AD$50, MATCH($M128,Inp_Factors!$I$11:$I$50,0)),0)</f>
        <v>0</v>
      </c>
      <c r="AE128" s="17">
        <f>IF($I128&lt;=Global!$G$39,INDEX(Inp_Factors!AE$11:AE$50, MATCH($M128,Inp_Factors!$I$11:$I$50,0)),0)</f>
        <v>0</v>
      </c>
      <c r="AF128" s="17">
        <f>IF($I128&lt;=Global!$G$39,INDEX(Inp_Factors!AF$11:AF$50, MATCH($M128,Inp_Factors!$I$11:$I$50,0)),0)</f>
        <v>0</v>
      </c>
      <c r="AG128" s="17">
        <f>IF($I128&lt;=Global!$G$39,INDEX(Inp_Factors!AG$11:AG$50, MATCH($M128,Inp_Factors!$I$11:$I$50,0)),0)</f>
        <v>0</v>
      </c>
      <c r="AH128" s="17">
        <f>IF($I128&lt;=Global!$G$39,INDEX(Inp_Factors!AH$11:AH$50, MATCH($M128,Inp_Factors!$I$11:$I$50,0)),0)</f>
        <v>0</v>
      </c>
      <c r="AI128" s="17">
        <f>IF($I128&lt;=Global!$G$39,INDEX(Inp_Factors!AI$11:AI$50, MATCH($M128,Inp_Factors!$I$11:$I$50,0)),0)</f>
        <v>0</v>
      </c>
      <c r="AJ128" s="17">
        <f>IF($I128&lt;=Global!$G$39,INDEX(Inp_Factors!AJ$11:AJ$50, MATCH($M128,Inp_Factors!$I$11:$I$50,0)),0)</f>
        <v>0</v>
      </c>
      <c r="AK128" s="17">
        <f>IF($I128&lt;=Global!$G$39,INDEX(Inp_Factors!AK$11:AK$50, MATCH($M128,Inp_Factors!$I$11:$I$50,0)),0)</f>
        <v>0</v>
      </c>
      <c r="AM128" s="17">
        <f t="shared" si="34"/>
        <v>0</v>
      </c>
      <c r="AN128" s="17">
        <f t="shared" si="35"/>
        <v>0</v>
      </c>
      <c r="AO128" s="17">
        <f t="shared" si="36"/>
        <v>0</v>
      </c>
      <c r="AR128" s="33"/>
    </row>
    <row r="129" spans="5:44" s="94" customFormat="1">
      <c r="E129" s="97" t="str">
        <f>Cover!$F$13</f>
        <v>Sc</v>
      </c>
      <c r="G129" s="95" t="str">
        <f t="shared" si="29"/>
        <v>Statutory Independent Undertakings (SIU)</v>
      </c>
      <c r="H129" s="94" t="s">
        <v>586</v>
      </c>
      <c r="I129" s="114" t="str">
        <f>IFERROR(INDEX(Inp_Factors!$R$11:$R$50,MATCH($M129,Inp_Factors!$I$11:$I$50,0)),"NA")</f>
        <v>NA</v>
      </c>
      <c r="L129" s="94" t="s">
        <v>111</v>
      </c>
      <c r="M129" s="17" t="str">
        <f t="shared" si="30"/>
        <v>Sc_Statutory Independent Undertakings (SIU)_London congestion charge</v>
      </c>
      <c r="R129" s="14"/>
      <c r="T129" s="17">
        <f>IF($I129&lt;=Global!$G$39,INDEX(Inp_Factors!T$11:T$50, MATCH($M129,Inp_Factors!$I$11:$I$50,0)),0)</f>
        <v>0</v>
      </c>
      <c r="U129" s="17">
        <f>IF($I129&lt;=Global!$G$39,INDEX(Inp_Factors!U$11:U$50, MATCH($M129,Inp_Factors!$I$11:$I$50,0)),0)</f>
        <v>0</v>
      </c>
      <c r="V129" s="17">
        <f>IF($I129&lt;=Global!$G$39,INDEX(Inp_Factors!V$11:V$50, MATCH($M129,Inp_Factors!$I$11:$I$50,0)),0)</f>
        <v>0</v>
      </c>
      <c r="W129" s="17">
        <f>IF($I129&lt;=Global!$G$39,INDEX(Inp_Factors!W$11:W$50, MATCH($M129,Inp_Factors!$I$11:$I$50,0)),0)</f>
        <v>0</v>
      </c>
      <c r="X129" s="17">
        <f>IF($I129&lt;=Global!$G$39,INDEX(Inp_Factors!X$11:X$50, MATCH($M129,Inp_Factors!$I$11:$I$50,0)),0)</f>
        <v>0</v>
      </c>
      <c r="Y129" s="17">
        <f>IF($I129&lt;=Global!$G$39,INDEX(Inp_Factors!Y$11:Y$50, MATCH($M129,Inp_Factors!$I$11:$I$50,0)),0)</f>
        <v>0</v>
      </c>
      <c r="Z129" s="17">
        <f>IF($I129&lt;=Global!$G$39,INDEX(Inp_Factors!Z$11:Z$50, MATCH($M129,Inp_Factors!$I$11:$I$50,0)),0)</f>
        <v>0</v>
      </c>
      <c r="AA129" s="17">
        <f>IF($I129&lt;=Global!$G$39,INDEX(Inp_Factors!AA$11:AA$50, MATCH($M129,Inp_Factors!$I$11:$I$50,0)),0)</f>
        <v>0</v>
      </c>
      <c r="AB129" s="17">
        <f>IF($I129&lt;=Global!$G$39,INDEX(Inp_Factors!AB$11:AB$50, MATCH($M129,Inp_Factors!$I$11:$I$50,0)),0)</f>
        <v>0</v>
      </c>
      <c r="AC129" s="17">
        <f>IF($I129&lt;=Global!$G$39,INDEX(Inp_Factors!AC$11:AC$50, MATCH($M129,Inp_Factors!$I$11:$I$50,0)),0)</f>
        <v>0</v>
      </c>
      <c r="AD129" s="17">
        <f>IF($I129&lt;=Global!$G$39,INDEX(Inp_Factors!AD$11:AD$50, MATCH($M129,Inp_Factors!$I$11:$I$50,0)),0)</f>
        <v>0</v>
      </c>
      <c r="AE129" s="17">
        <f>IF($I129&lt;=Global!$G$39,INDEX(Inp_Factors!AE$11:AE$50, MATCH($M129,Inp_Factors!$I$11:$I$50,0)),0)</f>
        <v>0</v>
      </c>
      <c r="AF129" s="17">
        <f>IF($I129&lt;=Global!$G$39,INDEX(Inp_Factors!AF$11:AF$50, MATCH($M129,Inp_Factors!$I$11:$I$50,0)),0)</f>
        <v>0</v>
      </c>
      <c r="AG129" s="17">
        <f>IF($I129&lt;=Global!$G$39,INDEX(Inp_Factors!AG$11:AG$50, MATCH($M129,Inp_Factors!$I$11:$I$50,0)),0)</f>
        <v>0</v>
      </c>
      <c r="AH129" s="17">
        <f>IF($I129&lt;=Global!$G$39,INDEX(Inp_Factors!AH$11:AH$50, MATCH($M129,Inp_Factors!$I$11:$I$50,0)),0)</f>
        <v>0</v>
      </c>
      <c r="AI129" s="17">
        <f>IF($I129&lt;=Global!$G$39,INDEX(Inp_Factors!AI$11:AI$50, MATCH($M129,Inp_Factors!$I$11:$I$50,0)),0)</f>
        <v>0</v>
      </c>
      <c r="AJ129" s="17">
        <f>IF($I129&lt;=Global!$G$39,INDEX(Inp_Factors!AJ$11:AJ$50, MATCH($M129,Inp_Factors!$I$11:$I$50,0)),0)</f>
        <v>0</v>
      </c>
      <c r="AK129" s="17">
        <f>IF($I129&lt;=Global!$G$39,INDEX(Inp_Factors!AK$11:AK$50, MATCH($M129,Inp_Factors!$I$11:$I$50,0)),0)</f>
        <v>0</v>
      </c>
      <c r="AM129" s="17">
        <f t="shared" si="34"/>
        <v>0</v>
      </c>
      <c r="AN129" s="17">
        <f t="shared" si="35"/>
        <v>0</v>
      </c>
      <c r="AO129" s="17">
        <f t="shared" si="36"/>
        <v>0</v>
      </c>
      <c r="AR129" s="33"/>
    </row>
    <row r="130" spans="5:44" s="94" customFormat="1">
      <c r="E130" s="97" t="str">
        <f>Cover!$F$13</f>
        <v>Sc</v>
      </c>
      <c r="G130" s="95" t="str">
        <f t="shared" si="29"/>
        <v>Statutory Independent Undertakings (SIU)</v>
      </c>
      <c r="H130" s="94" t="s">
        <v>587</v>
      </c>
      <c r="I130" s="114" t="str">
        <f>IFERROR(INDEX(Inp_Factors!$R$11:$R$50,MATCH($M130,Inp_Factors!$I$11:$I$50,0)),"NA")</f>
        <v>NA</v>
      </c>
      <c r="L130" s="94" t="s">
        <v>111</v>
      </c>
      <c r="M130" s="17" t="str">
        <f t="shared" si="30"/>
        <v>Sc_Statutory Independent Undertakings (SIU)_London local authority tunnels</v>
      </c>
      <c r="R130" s="14"/>
      <c r="T130" s="17">
        <f>IF($I130&lt;=Global!$G$39,INDEX(Inp_Factors!T$11:T$50, MATCH($M130,Inp_Factors!$I$11:$I$50,0)),0)</f>
        <v>0</v>
      </c>
      <c r="U130" s="17">
        <f>IF($I130&lt;=Global!$G$39,INDEX(Inp_Factors!U$11:U$50, MATCH($M130,Inp_Factors!$I$11:$I$50,0)),0)</f>
        <v>0</v>
      </c>
      <c r="V130" s="17">
        <f>IF($I130&lt;=Global!$G$39,INDEX(Inp_Factors!V$11:V$50, MATCH($M130,Inp_Factors!$I$11:$I$50,0)),0)</f>
        <v>0</v>
      </c>
      <c r="W130" s="17">
        <f>IF($I130&lt;=Global!$G$39,INDEX(Inp_Factors!W$11:W$50, MATCH($M130,Inp_Factors!$I$11:$I$50,0)),0)</f>
        <v>0</v>
      </c>
      <c r="X130" s="17">
        <f>IF($I130&lt;=Global!$G$39,INDEX(Inp_Factors!X$11:X$50, MATCH($M130,Inp_Factors!$I$11:$I$50,0)),0)</f>
        <v>0</v>
      </c>
      <c r="Y130" s="17">
        <f>IF($I130&lt;=Global!$G$39,INDEX(Inp_Factors!Y$11:Y$50, MATCH($M130,Inp_Factors!$I$11:$I$50,0)),0)</f>
        <v>0</v>
      </c>
      <c r="Z130" s="17">
        <f>IF($I130&lt;=Global!$G$39,INDEX(Inp_Factors!Z$11:Z$50, MATCH($M130,Inp_Factors!$I$11:$I$50,0)),0)</f>
        <v>0</v>
      </c>
      <c r="AA130" s="17">
        <f>IF($I130&lt;=Global!$G$39,INDEX(Inp_Factors!AA$11:AA$50, MATCH($M130,Inp_Factors!$I$11:$I$50,0)),0)</f>
        <v>0</v>
      </c>
      <c r="AB130" s="17">
        <f>IF($I130&lt;=Global!$G$39,INDEX(Inp_Factors!AB$11:AB$50, MATCH($M130,Inp_Factors!$I$11:$I$50,0)),0)</f>
        <v>0</v>
      </c>
      <c r="AC130" s="17">
        <f>IF($I130&lt;=Global!$G$39,INDEX(Inp_Factors!AC$11:AC$50, MATCH($M130,Inp_Factors!$I$11:$I$50,0)),0)</f>
        <v>0</v>
      </c>
      <c r="AD130" s="17">
        <f>IF($I130&lt;=Global!$G$39,INDEX(Inp_Factors!AD$11:AD$50, MATCH($M130,Inp_Factors!$I$11:$I$50,0)),0)</f>
        <v>0</v>
      </c>
      <c r="AE130" s="17">
        <f>IF($I130&lt;=Global!$G$39,INDEX(Inp_Factors!AE$11:AE$50, MATCH($M130,Inp_Factors!$I$11:$I$50,0)),0)</f>
        <v>0</v>
      </c>
      <c r="AF130" s="17">
        <f>IF($I130&lt;=Global!$G$39,INDEX(Inp_Factors!AF$11:AF$50, MATCH($M130,Inp_Factors!$I$11:$I$50,0)),0)</f>
        <v>0</v>
      </c>
      <c r="AG130" s="17">
        <f>IF($I130&lt;=Global!$G$39,INDEX(Inp_Factors!AG$11:AG$50, MATCH($M130,Inp_Factors!$I$11:$I$50,0)),0)</f>
        <v>0</v>
      </c>
      <c r="AH130" s="17">
        <f>IF($I130&lt;=Global!$G$39,INDEX(Inp_Factors!AH$11:AH$50, MATCH($M130,Inp_Factors!$I$11:$I$50,0)),0)</f>
        <v>0</v>
      </c>
      <c r="AI130" s="17">
        <f>IF($I130&lt;=Global!$G$39,INDEX(Inp_Factors!AI$11:AI$50, MATCH($M130,Inp_Factors!$I$11:$I$50,0)),0)</f>
        <v>0</v>
      </c>
      <c r="AJ130" s="17">
        <f>IF($I130&lt;=Global!$G$39,INDEX(Inp_Factors!AJ$11:AJ$50, MATCH($M130,Inp_Factors!$I$11:$I$50,0)),0)</f>
        <v>0</v>
      </c>
      <c r="AK130" s="17">
        <f>IF($I130&lt;=Global!$G$39,INDEX(Inp_Factors!AK$11:AK$50, MATCH($M130,Inp_Factors!$I$11:$I$50,0)),0)</f>
        <v>0</v>
      </c>
      <c r="AM130" s="17">
        <f t="shared" si="34"/>
        <v>0</v>
      </c>
      <c r="AN130" s="17">
        <f t="shared" si="35"/>
        <v>0</v>
      </c>
      <c r="AO130" s="17">
        <f t="shared" si="36"/>
        <v>0</v>
      </c>
      <c r="AR130" s="33"/>
    </row>
    <row r="131" spans="5:44" s="94" customFormat="1">
      <c r="E131" s="97" t="str">
        <f>Cover!$F$13</f>
        <v>Sc</v>
      </c>
      <c r="G131" s="95" t="str">
        <f t="shared" si="29"/>
        <v>Statutory Independent Undertakings (SIU)</v>
      </c>
      <c r="H131" s="94" t="s">
        <v>588</v>
      </c>
      <c r="I131" s="114" t="str">
        <f>IFERROR(INDEX(Inp_Factors!$R$11:$R$50,MATCH($M131,Inp_Factors!$I$11:$I$50,0)),"NA")</f>
        <v>NA</v>
      </c>
      <c r="L131" s="94" t="s">
        <v>111</v>
      </c>
      <c r="M131" s="17" t="str">
        <f t="shared" si="30"/>
        <v>Sc_Statutory Independent Undertakings (SIU)_Locksmiths</v>
      </c>
      <c r="R131" s="14"/>
      <c r="T131" s="17">
        <f>IF($I131&lt;=Global!$G$39,INDEX(Inp_Factors!T$11:T$50, MATCH($M131,Inp_Factors!$I$11:$I$50,0)),0)</f>
        <v>0</v>
      </c>
      <c r="U131" s="17">
        <f>IF($I131&lt;=Global!$G$39,INDEX(Inp_Factors!U$11:U$50, MATCH($M131,Inp_Factors!$I$11:$I$50,0)),0)</f>
        <v>0</v>
      </c>
      <c r="V131" s="17">
        <f>IF($I131&lt;=Global!$G$39,INDEX(Inp_Factors!V$11:V$50, MATCH($M131,Inp_Factors!$I$11:$I$50,0)),0)</f>
        <v>0</v>
      </c>
      <c r="W131" s="17">
        <f>IF($I131&lt;=Global!$G$39,INDEX(Inp_Factors!W$11:W$50, MATCH($M131,Inp_Factors!$I$11:$I$50,0)),0)</f>
        <v>0</v>
      </c>
      <c r="X131" s="17">
        <f>IF($I131&lt;=Global!$G$39,INDEX(Inp_Factors!X$11:X$50, MATCH($M131,Inp_Factors!$I$11:$I$50,0)),0)</f>
        <v>0</v>
      </c>
      <c r="Y131" s="17">
        <f>IF($I131&lt;=Global!$G$39,INDEX(Inp_Factors!Y$11:Y$50, MATCH($M131,Inp_Factors!$I$11:$I$50,0)),0)</f>
        <v>0</v>
      </c>
      <c r="Z131" s="17">
        <f>IF($I131&lt;=Global!$G$39,INDEX(Inp_Factors!Z$11:Z$50, MATCH($M131,Inp_Factors!$I$11:$I$50,0)),0)</f>
        <v>0</v>
      </c>
      <c r="AA131" s="17">
        <f>IF($I131&lt;=Global!$G$39,INDEX(Inp_Factors!AA$11:AA$50, MATCH($M131,Inp_Factors!$I$11:$I$50,0)),0)</f>
        <v>0</v>
      </c>
      <c r="AB131" s="17">
        <f>IF($I131&lt;=Global!$G$39,INDEX(Inp_Factors!AB$11:AB$50, MATCH($M131,Inp_Factors!$I$11:$I$50,0)),0)</f>
        <v>0</v>
      </c>
      <c r="AC131" s="17">
        <f>IF($I131&lt;=Global!$G$39,INDEX(Inp_Factors!AC$11:AC$50, MATCH($M131,Inp_Factors!$I$11:$I$50,0)),0)</f>
        <v>0</v>
      </c>
      <c r="AD131" s="17">
        <f>IF($I131&lt;=Global!$G$39,INDEX(Inp_Factors!AD$11:AD$50, MATCH($M131,Inp_Factors!$I$11:$I$50,0)),0)</f>
        <v>0</v>
      </c>
      <c r="AE131" s="17">
        <f>IF($I131&lt;=Global!$G$39,INDEX(Inp_Factors!AE$11:AE$50, MATCH($M131,Inp_Factors!$I$11:$I$50,0)),0)</f>
        <v>0</v>
      </c>
      <c r="AF131" s="17">
        <f>IF($I131&lt;=Global!$G$39,INDEX(Inp_Factors!AF$11:AF$50, MATCH($M131,Inp_Factors!$I$11:$I$50,0)),0)</f>
        <v>0</v>
      </c>
      <c r="AG131" s="17">
        <f>IF($I131&lt;=Global!$G$39,INDEX(Inp_Factors!AG$11:AG$50, MATCH($M131,Inp_Factors!$I$11:$I$50,0)),0)</f>
        <v>0</v>
      </c>
      <c r="AH131" s="17">
        <f>IF($I131&lt;=Global!$G$39,INDEX(Inp_Factors!AH$11:AH$50, MATCH($M131,Inp_Factors!$I$11:$I$50,0)),0)</f>
        <v>0</v>
      </c>
      <c r="AI131" s="17">
        <f>IF($I131&lt;=Global!$G$39,INDEX(Inp_Factors!AI$11:AI$50, MATCH($M131,Inp_Factors!$I$11:$I$50,0)),0)</f>
        <v>0</v>
      </c>
      <c r="AJ131" s="17">
        <f>IF($I131&lt;=Global!$G$39,INDEX(Inp_Factors!AJ$11:AJ$50, MATCH($M131,Inp_Factors!$I$11:$I$50,0)),0)</f>
        <v>0</v>
      </c>
      <c r="AK131" s="17">
        <f>IF($I131&lt;=Global!$G$39,INDEX(Inp_Factors!AK$11:AK$50, MATCH($M131,Inp_Factors!$I$11:$I$50,0)),0)</f>
        <v>0</v>
      </c>
      <c r="AM131" s="17">
        <f t="shared" si="34"/>
        <v>0</v>
      </c>
      <c r="AN131" s="17">
        <f t="shared" si="35"/>
        <v>0</v>
      </c>
      <c r="AO131" s="17">
        <f t="shared" si="36"/>
        <v>0</v>
      </c>
      <c r="AR131" s="33"/>
    </row>
    <row r="132" spans="5:44" s="94" customFormat="1">
      <c r="E132" s="97" t="str">
        <f>Cover!$F$13</f>
        <v>Sc</v>
      </c>
      <c r="G132" s="95" t="str">
        <f t="shared" si="29"/>
        <v>Statutory Independent Undertakings (SIU)</v>
      </c>
      <c r="H132" s="94" t="s">
        <v>589</v>
      </c>
      <c r="I132" s="114" t="str">
        <f>IFERROR(INDEX(Inp_Factors!$R$11:$R$50,MATCH($M132,Inp_Factors!$I$11:$I$50,0)),"NA")</f>
        <v>NA</v>
      </c>
      <c r="L132" s="94" t="s">
        <v>111</v>
      </c>
      <c r="M132" s="17" t="str">
        <f t="shared" si="30"/>
        <v>Sc_Statutory Independent Undertakings (SIU)_Repex sparsity</v>
      </c>
      <c r="R132" s="14"/>
      <c r="T132" s="17">
        <f>IF($I132&lt;=Global!$G$39,INDEX(Inp_Factors!T$11:T$50, MATCH($M132,Inp_Factors!$I$11:$I$50,0)),0)</f>
        <v>0</v>
      </c>
      <c r="U132" s="17">
        <f>IF($I132&lt;=Global!$G$39,INDEX(Inp_Factors!U$11:U$50, MATCH($M132,Inp_Factors!$I$11:$I$50,0)),0)</f>
        <v>0</v>
      </c>
      <c r="V132" s="17">
        <f>IF($I132&lt;=Global!$G$39,INDEX(Inp_Factors!V$11:V$50, MATCH($M132,Inp_Factors!$I$11:$I$50,0)),0)</f>
        <v>0</v>
      </c>
      <c r="W132" s="17">
        <f>IF($I132&lt;=Global!$G$39,INDEX(Inp_Factors!W$11:W$50, MATCH($M132,Inp_Factors!$I$11:$I$50,0)),0)</f>
        <v>0</v>
      </c>
      <c r="X132" s="17">
        <f>IF($I132&lt;=Global!$G$39,INDEX(Inp_Factors!X$11:X$50, MATCH($M132,Inp_Factors!$I$11:$I$50,0)),0)</f>
        <v>0</v>
      </c>
      <c r="Y132" s="17">
        <f>IF($I132&lt;=Global!$G$39,INDEX(Inp_Factors!Y$11:Y$50, MATCH($M132,Inp_Factors!$I$11:$I$50,0)),0)</f>
        <v>0</v>
      </c>
      <c r="Z132" s="17">
        <f>IF($I132&lt;=Global!$G$39,INDEX(Inp_Factors!Z$11:Z$50, MATCH($M132,Inp_Factors!$I$11:$I$50,0)),0)</f>
        <v>0</v>
      </c>
      <c r="AA132" s="17">
        <f>IF($I132&lt;=Global!$G$39,INDEX(Inp_Factors!AA$11:AA$50, MATCH($M132,Inp_Factors!$I$11:$I$50,0)),0)</f>
        <v>0</v>
      </c>
      <c r="AB132" s="17">
        <f>IF($I132&lt;=Global!$G$39,INDEX(Inp_Factors!AB$11:AB$50, MATCH($M132,Inp_Factors!$I$11:$I$50,0)),0)</f>
        <v>0</v>
      </c>
      <c r="AC132" s="17">
        <f>IF($I132&lt;=Global!$G$39,INDEX(Inp_Factors!AC$11:AC$50, MATCH($M132,Inp_Factors!$I$11:$I$50,0)),0)</f>
        <v>0</v>
      </c>
      <c r="AD132" s="17">
        <f>IF($I132&lt;=Global!$G$39,INDEX(Inp_Factors!AD$11:AD$50, MATCH($M132,Inp_Factors!$I$11:$I$50,0)),0)</f>
        <v>0</v>
      </c>
      <c r="AE132" s="17">
        <f>IF($I132&lt;=Global!$G$39,INDEX(Inp_Factors!AE$11:AE$50, MATCH($M132,Inp_Factors!$I$11:$I$50,0)),0)</f>
        <v>0</v>
      </c>
      <c r="AF132" s="17">
        <f>IF($I132&lt;=Global!$G$39,INDEX(Inp_Factors!AF$11:AF$50, MATCH($M132,Inp_Factors!$I$11:$I$50,0)),0)</f>
        <v>0</v>
      </c>
      <c r="AG132" s="17">
        <f>IF($I132&lt;=Global!$G$39,INDEX(Inp_Factors!AG$11:AG$50, MATCH($M132,Inp_Factors!$I$11:$I$50,0)),0)</f>
        <v>0</v>
      </c>
      <c r="AH132" s="17">
        <f>IF($I132&lt;=Global!$G$39,INDEX(Inp_Factors!AH$11:AH$50, MATCH($M132,Inp_Factors!$I$11:$I$50,0)),0)</f>
        <v>0</v>
      </c>
      <c r="AI132" s="17">
        <f>IF($I132&lt;=Global!$G$39,INDEX(Inp_Factors!AI$11:AI$50, MATCH($M132,Inp_Factors!$I$11:$I$50,0)),0)</f>
        <v>0</v>
      </c>
      <c r="AJ132" s="17">
        <f>IF($I132&lt;=Global!$G$39,INDEX(Inp_Factors!AJ$11:AJ$50, MATCH($M132,Inp_Factors!$I$11:$I$50,0)),0)</f>
        <v>0</v>
      </c>
      <c r="AK132" s="17">
        <f>IF($I132&lt;=Global!$G$39,INDEX(Inp_Factors!AK$11:AK$50, MATCH($M132,Inp_Factors!$I$11:$I$50,0)),0)</f>
        <v>0</v>
      </c>
      <c r="AM132" s="17">
        <f t="shared" si="34"/>
        <v>0</v>
      </c>
      <c r="AN132" s="17">
        <f t="shared" si="35"/>
        <v>0</v>
      </c>
      <c r="AO132" s="17">
        <f t="shared" si="36"/>
        <v>0</v>
      </c>
      <c r="AR132" s="33"/>
    </row>
    <row r="133" spans="5:44" s="94" customFormat="1">
      <c r="E133" s="97" t="str">
        <f>Cover!$F$13</f>
        <v>Sc</v>
      </c>
      <c r="G133" s="95" t="str">
        <f t="shared" si="29"/>
        <v>Statutory Independent Undertakings (SIU)</v>
      </c>
      <c r="H133" s="94" t="s">
        <v>590</v>
      </c>
      <c r="I133" s="114" t="str">
        <f>IFERROR(INDEX(Inp_Factors!$R$11:$R$50,MATCH($M133,Inp_Factors!$I$11:$I$50,0)),"NA")</f>
        <v>NA</v>
      </c>
      <c r="L133" s="94" t="s">
        <v>111</v>
      </c>
      <c r="M133" s="17" t="str">
        <f t="shared" si="30"/>
        <v>Sc_Statutory Independent Undertakings (SIU)_Facilities sparsity</v>
      </c>
      <c r="R133" s="14"/>
      <c r="T133" s="17">
        <f>IF($I133&lt;=Global!$G$39,INDEX(Inp_Factors!T$11:T$50, MATCH($M133,Inp_Factors!$I$11:$I$50,0)),0)</f>
        <v>0</v>
      </c>
      <c r="U133" s="17">
        <f>IF($I133&lt;=Global!$G$39,INDEX(Inp_Factors!U$11:U$50, MATCH($M133,Inp_Factors!$I$11:$I$50,0)),0)</f>
        <v>0</v>
      </c>
      <c r="V133" s="17">
        <f>IF($I133&lt;=Global!$G$39,INDEX(Inp_Factors!V$11:V$50, MATCH($M133,Inp_Factors!$I$11:$I$50,0)),0)</f>
        <v>0</v>
      </c>
      <c r="W133" s="17">
        <f>IF($I133&lt;=Global!$G$39,INDEX(Inp_Factors!W$11:W$50, MATCH($M133,Inp_Factors!$I$11:$I$50,0)),0)</f>
        <v>0</v>
      </c>
      <c r="X133" s="17">
        <f>IF($I133&lt;=Global!$G$39,INDEX(Inp_Factors!X$11:X$50, MATCH($M133,Inp_Factors!$I$11:$I$50,0)),0)</f>
        <v>0</v>
      </c>
      <c r="Y133" s="17">
        <f>IF($I133&lt;=Global!$G$39,INDEX(Inp_Factors!Y$11:Y$50, MATCH($M133,Inp_Factors!$I$11:$I$50,0)),0)</f>
        <v>0</v>
      </c>
      <c r="Z133" s="17">
        <f>IF($I133&lt;=Global!$G$39,INDEX(Inp_Factors!Z$11:Z$50, MATCH($M133,Inp_Factors!$I$11:$I$50,0)),0)</f>
        <v>0</v>
      </c>
      <c r="AA133" s="17">
        <f>IF($I133&lt;=Global!$G$39,INDEX(Inp_Factors!AA$11:AA$50, MATCH($M133,Inp_Factors!$I$11:$I$50,0)),0)</f>
        <v>0</v>
      </c>
      <c r="AB133" s="17">
        <f>IF($I133&lt;=Global!$G$39,INDEX(Inp_Factors!AB$11:AB$50, MATCH($M133,Inp_Factors!$I$11:$I$50,0)),0)</f>
        <v>0</v>
      </c>
      <c r="AC133" s="17">
        <f>IF($I133&lt;=Global!$G$39,INDEX(Inp_Factors!AC$11:AC$50, MATCH($M133,Inp_Factors!$I$11:$I$50,0)),0)</f>
        <v>0</v>
      </c>
      <c r="AD133" s="17">
        <f>IF($I133&lt;=Global!$G$39,INDEX(Inp_Factors!AD$11:AD$50, MATCH($M133,Inp_Factors!$I$11:$I$50,0)),0)</f>
        <v>0</v>
      </c>
      <c r="AE133" s="17">
        <f>IF($I133&lt;=Global!$G$39,INDEX(Inp_Factors!AE$11:AE$50, MATCH($M133,Inp_Factors!$I$11:$I$50,0)),0)</f>
        <v>0</v>
      </c>
      <c r="AF133" s="17">
        <f>IF($I133&lt;=Global!$G$39,INDEX(Inp_Factors!AF$11:AF$50, MATCH($M133,Inp_Factors!$I$11:$I$50,0)),0)</f>
        <v>0</v>
      </c>
      <c r="AG133" s="17">
        <f>IF($I133&lt;=Global!$G$39,INDEX(Inp_Factors!AG$11:AG$50, MATCH($M133,Inp_Factors!$I$11:$I$50,0)),0)</f>
        <v>0</v>
      </c>
      <c r="AH133" s="17">
        <f>IF($I133&lt;=Global!$G$39,INDEX(Inp_Factors!AH$11:AH$50, MATCH($M133,Inp_Factors!$I$11:$I$50,0)),0)</f>
        <v>0</v>
      </c>
      <c r="AI133" s="17">
        <f>IF($I133&lt;=Global!$G$39,INDEX(Inp_Factors!AI$11:AI$50, MATCH($M133,Inp_Factors!$I$11:$I$50,0)),0)</f>
        <v>0</v>
      </c>
      <c r="AJ133" s="17">
        <f>IF($I133&lt;=Global!$G$39,INDEX(Inp_Factors!AJ$11:AJ$50, MATCH($M133,Inp_Factors!$I$11:$I$50,0)),0)</f>
        <v>0</v>
      </c>
      <c r="AK133" s="17">
        <f>IF($I133&lt;=Global!$G$39,INDEX(Inp_Factors!AK$11:AK$50, MATCH($M133,Inp_Factors!$I$11:$I$50,0)),0)</f>
        <v>0</v>
      </c>
      <c r="AM133" s="17">
        <f t="shared" si="34"/>
        <v>0</v>
      </c>
      <c r="AN133" s="17">
        <f t="shared" si="35"/>
        <v>0</v>
      </c>
      <c r="AO133" s="17">
        <f t="shared" si="36"/>
        <v>0</v>
      </c>
      <c r="AR133" s="33"/>
    </row>
    <row r="134" spans="5:44" s="94" customFormat="1">
      <c r="E134" s="97" t="str">
        <f>Cover!$F$13</f>
        <v>Sc</v>
      </c>
      <c r="G134" s="95" t="str">
        <f t="shared" si="29"/>
        <v>Statutory Independent Undertakings (SIU)</v>
      </c>
      <c r="H134" s="94" t="s">
        <v>166</v>
      </c>
      <c r="I134" s="114" t="str">
        <f>IFERROR(INDEX(Inp_Factors!$R$11:$R$50,MATCH($M134,Inp_Factors!$I$11:$I$50,0)),"NA")</f>
        <v>NA</v>
      </c>
      <c r="L134" s="94" t="s">
        <v>111</v>
      </c>
      <c r="M134" s="17" t="str">
        <f t="shared" si="30"/>
        <v>Sc_Statutory Independent Undertakings (SIU)_[Other]</v>
      </c>
      <c r="R134" s="14"/>
      <c r="T134" s="17">
        <f>IF($I134&lt;=Global!$G$39,INDEX(Inp_Factors!T$11:T$50, MATCH($M134,Inp_Factors!$I$11:$I$50,0)),0)</f>
        <v>0</v>
      </c>
      <c r="U134" s="17">
        <f>IF($I134&lt;=Global!$G$39,INDEX(Inp_Factors!U$11:U$50, MATCH($M134,Inp_Factors!$I$11:$I$50,0)),0)</f>
        <v>0</v>
      </c>
      <c r="V134" s="17">
        <f>IF($I134&lt;=Global!$G$39,INDEX(Inp_Factors!V$11:V$50, MATCH($M134,Inp_Factors!$I$11:$I$50,0)),0)</f>
        <v>0</v>
      </c>
      <c r="W134" s="17">
        <f>IF($I134&lt;=Global!$G$39,INDEX(Inp_Factors!W$11:W$50, MATCH($M134,Inp_Factors!$I$11:$I$50,0)),0)</f>
        <v>0</v>
      </c>
      <c r="X134" s="17">
        <f>IF($I134&lt;=Global!$G$39,INDEX(Inp_Factors!X$11:X$50, MATCH($M134,Inp_Factors!$I$11:$I$50,0)),0)</f>
        <v>0</v>
      </c>
      <c r="Y134" s="17">
        <f>IF($I134&lt;=Global!$G$39,INDEX(Inp_Factors!Y$11:Y$50, MATCH($M134,Inp_Factors!$I$11:$I$50,0)),0)</f>
        <v>0</v>
      </c>
      <c r="Z134" s="17">
        <f>IF($I134&lt;=Global!$G$39,INDEX(Inp_Factors!Z$11:Z$50, MATCH($M134,Inp_Factors!$I$11:$I$50,0)),0)</f>
        <v>0</v>
      </c>
      <c r="AA134" s="17">
        <f>IF($I134&lt;=Global!$G$39,INDEX(Inp_Factors!AA$11:AA$50, MATCH($M134,Inp_Factors!$I$11:$I$50,0)),0)</f>
        <v>0</v>
      </c>
      <c r="AB134" s="17">
        <f>IF($I134&lt;=Global!$G$39,INDEX(Inp_Factors!AB$11:AB$50, MATCH($M134,Inp_Factors!$I$11:$I$50,0)),0)</f>
        <v>0</v>
      </c>
      <c r="AC134" s="17">
        <f>IF($I134&lt;=Global!$G$39,INDEX(Inp_Factors!AC$11:AC$50, MATCH($M134,Inp_Factors!$I$11:$I$50,0)),0)</f>
        <v>0</v>
      </c>
      <c r="AD134" s="17">
        <f>IF($I134&lt;=Global!$G$39,INDEX(Inp_Factors!AD$11:AD$50, MATCH($M134,Inp_Factors!$I$11:$I$50,0)),0)</f>
        <v>0</v>
      </c>
      <c r="AE134" s="17">
        <f>IF($I134&lt;=Global!$G$39,INDEX(Inp_Factors!AE$11:AE$50, MATCH($M134,Inp_Factors!$I$11:$I$50,0)),0)</f>
        <v>0</v>
      </c>
      <c r="AF134" s="17">
        <f>IF($I134&lt;=Global!$G$39,INDEX(Inp_Factors!AF$11:AF$50, MATCH($M134,Inp_Factors!$I$11:$I$50,0)),0)</f>
        <v>0</v>
      </c>
      <c r="AG134" s="17">
        <f>IF($I134&lt;=Global!$G$39,INDEX(Inp_Factors!AG$11:AG$50, MATCH($M134,Inp_Factors!$I$11:$I$50,0)),0)</f>
        <v>0</v>
      </c>
      <c r="AH134" s="17">
        <f>IF($I134&lt;=Global!$G$39,INDEX(Inp_Factors!AH$11:AH$50, MATCH($M134,Inp_Factors!$I$11:$I$50,0)),0)</f>
        <v>0</v>
      </c>
      <c r="AI134" s="17">
        <f>IF($I134&lt;=Global!$G$39,INDEX(Inp_Factors!AI$11:AI$50, MATCH($M134,Inp_Factors!$I$11:$I$50,0)),0)</f>
        <v>0</v>
      </c>
      <c r="AJ134" s="17">
        <f>IF($I134&lt;=Global!$G$39,INDEX(Inp_Factors!AJ$11:AJ$50, MATCH($M134,Inp_Factors!$I$11:$I$50,0)),0)</f>
        <v>0</v>
      </c>
      <c r="AK134" s="17">
        <f>IF($I134&lt;=Global!$G$39,INDEX(Inp_Factors!AK$11:AK$50, MATCH($M134,Inp_Factors!$I$11:$I$50,0)),0)</f>
        <v>0</v>
      </c>
      <c r="AM134" s="17">
        <f t="shared" si="34"/>
        <v>0</v>
      </c>
      <c r="AN134" s="17">
        <f t="shared" si="35"/>
        <v>0</v>
      </c>
      <c r="AO134" s="17">
        <f t="shared" si="36"/>
        <v>0</v>
      </c>
      <c r="AR134" s="33"/>
    </row>
    <row r="135" spans="5:44" s="94" customFormat="1">
      <c r="E135" s="97" t="str">
        <f>Cover!$F$13</f>
        <v>Sc</v>
      </c>
      <c r="G135" s="95" t="str">
        <f t="shared" si="29"/>
        <v>Statutory Independent Undertakings (SIU)</v>
      </c>
      <c r="H135" s="94" t="s">
        <v>166</v>
      </c>
      <c r="I135" s="114" t="str">
        <f>IFERROR(INDEX(Inp_Factors!$R$11:$R$50,MATCH($M135,Inp_Factors!$I$11:$I$50,0)),"NA")</f>
        <v>NA</v>
      </c>
      <c r="L135" s="94" t="s">
        <v>111</v>
      </c>
      <c r="M135" s="17" t="str">
        <f t="shared" si="30"/>
        <v>Sc_Statutory Independent Undertakings (SIU)_[Other]</v>
      </c>
      <c r="R135" s="14"/>
      <c r="T135" s="17">
        <f>IF($I135&lt;=Global!$G$39,INDEX(Inp_Factors!T$11:T$50, MATCH($M135,Inp_Factors!$I$11:$I$50,0)),0)</f>
        <v>0</v>
      </c>
      <c r="U135" s="17">
        <f>IF($I135&lt;=Global!$G$39,INDEX(Inp_Factors!U$11:U$50, MATCH($M135,Inp_Factors!$I$11:$I$50,0)),0)</f>
        <v>0</v>
      </c>
      <c r="V135" s="17">
        <f>IF($I135&lt;=Global!$G$39,INDEX(Inp_Factors!V$11:V$50, MATCH($M135,Inp_Factors!$I$11:$I$50,0)),0)</f>
        <v>0</v>
      </c>
      <c r="W135" s="17">
        <f>IF($I135&lt;=Global!$G$39,INDEX(Inp_Factors!W$11:W$50, MATCH($M135,Inp_Factors!$I$11:$I$50,0)),0)</f>
        <v>0</v>
      </c>
      <c r="X135" s="17">
        <f>IF($I135&lt;=Global!$G$39,INDEX(Inp_Factors!X$11:X$50, MATCH($M135,Inp_Factors!$I$11:$I$50,0)),0)</f>
        <v>0</v>
      </c>
      <c r="Y135" s="17">
        <f>IF($I135&lt;=Global!$G$39,INDEX(Inp_Factors!Y$11:Y$50, MATCH($M135,Inp_Factors!$I$11:$I$50,0)),0)</f>
        <v>0</v>
      </c>
      <c r="Z135" s="17">
        <f>IF($I135&lt;=Global!$G$39,INDEX(Inp_Factors!Z$11:Z$50, MATCH($M135,Inp_Factors!$I$11:$I$50,0)),0)</f>
        <v>0</v>
      </c>
      <c r="AA135" s="17">
        <f>IF($I135&lt;=Global!$G$39,INDEX(Inp_Factors!AA$11:AA$50, MATCH($M135,Inp_Factors!$I$11:$I$50,0)),0)</f>
        <v>0</v>
      </c>
      <c r="AB135" s="17">
        <f>IF($I135&lt;=Global!$G$39,INDEX(Inp_Factors!AB$11:AB$50, MATCH($M135,Inp_Factors!$I$11:$I$50,0)),0)</f>
        <v>0</v>
      </c>
      <c r="AC135" s="17">
        <f>IF($I135&lt;=Global!$G$39,INDEX(Inp_Factors!AC$11:AC$50, MATCH($M135,Inp_Factors!$I$11:$I$50,0)),0)</f>
        <v>0</v>
      </c>
      <c r="AD135" s="17">
        <f>IF($I135&lt;=Global!$G$39,INDEX(Inp_Factors!AD$11:AD$50, MATCH($M135,Inp_Factors!$I$11:$I$50,0)),0)</f>
        <v>0</v>
      </c>
      <c r="AE135" s="17">
        <f>IF($I135&lt;=Global!$G$39,INDEX(Inp_Factors!AE$11:AE$50, MATCH($M135,Inp_Factors!$I$11:$I$50,0)),0)</f>
        <v>0</v>
      </c>
      <c r="AF135" s="17">
        <f>IF($I135&lt;=Global!$G$39,INDEX(Inp_Factors!AF$11:AF$50, MATCH($M135,Inp_Factors!$I$11:$I$50,0)),0)</f>
        <v>0</v>
      </c>
      <c r="AG135" s="17">
        <f>IF($I135&lt;=Global!$G$39,INDEX(Inp_Factors!AG$11:AG$50, MATCH($M135,Inp_Factors!$I$11:$I$50,0)),0)</f>
        <v>0</v>
      </c>
      <c r="AH135" s="17">
        <f>IF($I135&lt;=Global!$G$39,INDEX(Inp_Factors!AH$11:AH$50, MATCH($M135,Inp_Factors!$I$11:$I$50,0)),0)</f>
        <v>0</v>
      </c>
      <c r="AI135" s="17">
        <f>IF($I135&lt;=Global!$G$39,INDEX(Inp_Factors!AI$11:AI$50, MATCH($M135,Inp_Factors!$I$11:$I$50,0)),0)</f>
        <v>0</v>
      </c>
      <c r="AJ135" s="17">
        <f>IF($I135&lt;=Global!$G$39,INDEX(Inp_Factors!AJ$11:AJ$50, MATCH($M135,Inp_Factors!$I$11:$I$50,0)),0)</f>
        <v>0</v>
      </c>
      <c r="AK135" s="17">
        <f>IF($I135&lt;=Global!$G$39,INDEX(Inp_Factors!AK$11:AK$50, MATCH($M135,Inp_Factors!$I$11:$I$50,0)),0)</f>
        <v>0</v>
      </c>
      <c r="AM135" s="17">
        <f t="shared" si="34"/>
        <v>0</v>
      </c>
      <c r="AN135" s="17">
        <f t="shared" si="35"/>
        <v>0</v>
      </c>
      <c r="AO135" s="17">
        <f t="shared" si="36"/>
        <v>0</v>
      </c>
      <c r="AR135" s="33"/>
    </row>
    <row r="136" spans="5:44" s="94" customFormat="1">
      <c r="E136" s="97" t="str">
        <f>Cover!$F$13</f>
        <v>Sc</v>
      </c>
      <c r="G136" s="95" t="str">
        <f t="shared" si="29"/>
        <v>Statutory Independent Undertakings (SIU)</v>
      </c>
      <c r="H136" s="94" t="s">
        <v>166</v>
      </c>
      <c r="I136" s="114" t="str">
        <f>IFERROR(INDEX(Inp_Factors!$R$11:$R$50,MATCH($M136,Inp_Factors!$I$11:$I$50,0)),"NA")</f>
        <v>NA</v>
      </c>
      <c r="L136" s="94" t="s">
        <v>111</v>
      </c>
      <c r="M136" s="17" t="str">
        <f t="shared" si="30"/>
        <v>Sc_Statutory Independent Undertakings (SIU)_[Other]</v>
      </c>
      <c r="R136" s="14"/>
      <c r="T136" s="17">
        <f>IF($I136&lt;=Global!$G$39,INDEX(Inp_Factors!T$11:T$50, MATCH($M136,Inp_Factors!$I$11:$I$50,0)),0)</f>
        <v>0</v>
      </c>
      <c r="U136" s="17">
        <f>IF($I136&lt;=Global!$G$39,INDEX(Inp_Factors!U$11:U$50, MATCH($M136,Inp_Factors!$I$11:$I$50,0)),0)</f>
        <v>0</v>
      </c>
      <c r="V136" s="17">
        <f>IF($I136&lt;=Global!$G$39,INDEX(Inp_Factors!V$11:V$50, MATCH($M136,Inp_Factors!$I$11:$I$50,0)),0)</f>
        <v>0</v>
      </c>
      <c r="W136" s="17">
        <f>IF($I136&lt;=Global!$G$39,INDEX(Inp_Factors!W$11:W$50, MATCH($M136,Inp_Factors!$I$11:$I$50,0)),0)</f>
        <v>0</v>
      </c>
      <c r="X136" s="17">
        <f>IF($I136&lt;=Global!$G$39,INDEX(Inp_Factors!X$11:X$50, MATCH($M136,Inp_Factors!$I$11:$I$50,0)),0)</f>
        <v>0</v>
      </c>
      <c r="Y136" s="17">
        <f>IF($I136&lt;=Global!$G$39,INDEX(Inp_Factors!Y$11:Y$50, MATCH($M136,Inp_Factors!$I$11:$I$50,0)),0)</f>
        <v>0</v>
      </c>
      <c r="Z136" s="17">
        <f>IF($I136&lt;=Global!$G$39,INDEX(Inp_Factors!Z$11:Z$50, MATCH($M136,Inp_Factors!$I$11:$I$50,0)),0)</f>
        <v>0</v>
      </c>
      <c r="AA136" s="17">
        <f>IF($I136&lt;=Global!$G$39,INDEX(Inp_Factors!AA$11:AA$50, MATCH($M136,Inp_Factors!$I$11:$I$50,0)),0)</f>
        <v>0</v>
      </c>
      <c r="AB136" s="17">
        <f>IF($I136&lt;=Global!$G$39,INDEX(Inp_Factors!AB$11:AB$50, MATCH($M136,Inp_Factors!$I$11:$I$50,0)),0)</f>
        <v>0</v>
      </c>
      <c r="AC136" s="17">
        <f>IF($I136&lt;=Global!$G$39,INDEX(Inp_Factors!AC$11:AC$50, MATCH($M136,Inp_Factors!$I$11:$I$50,0)),0)</f>
        <v>0</v>
      </c>
      <c r="AD136" s="17">
        <f>IF($I136&lt;=Global!$G$39,INDEX(Inp_Factors!AD$11:AD$50, MATCH($M136,Inp_Factors!$I$11:$I$50,0)),0)</f>
        <v>0</v>
      </c>
      <c r="AE136" s="17">
        <f>IF($I136&lt;=Global!$G$39,INDEX(Inp_Factors!AE$11:AE$50, MATCH($M136,Inp_Factors!$I$11:$I$50,0)),0)</f>
        <v>0</v>
      </c>
      <c r="AF136" s="17">
        <f>IF($I136&lt;=Global!$G$39,INDEX(Inp_Factors!AF$11:AF$50, MATCH($M136,Inp_Factors!$I$11:$I$50,0)),0)</f>
        <v>0</v>
      </c>
      <c r="AG136" s="17">
        <f>IF($I136&lt;=Global!$G$39,INDEX(Inp_Factors!AG$11:AG$50, MATCH($M136,Inp_Factors!$I$11:$I$50,0)),0)</f>
        <v>0</v>
      </c>
      <c r="AH136" s="17">
        <f>IF($I136&lt;=Global!$G$39,INDEX(Inp_Factors!AH$11:AH$50, MATCH($M136,Inp_Factors!$I$11:$I$50,0)),0)</f>
        <v>0</v>
      </c>
      <c r="AI136" s="17">
        <f>IF($I136&lt;=Global!$G$39,INDEX(Inp_Factors!AI$11:AI$50, MATCH($M136,Inp_Factors!$I$11:$I$50,0)),0)</f>
        <v>0</v>
      </c>
      <c r="AJ136" s="17">
        <f>IF($I136&lt;=Global!$G$39,INDEX(Inp_Factors!AJ$11:AJ$50, MATCH($M136,Inp_Factors!$I$11:$I$50,0)),0)</f>
        <v>0</v>
      </c>
      <c r="AK136" s="17">
        <f>IF($I136&lt;=Global!$G$39,INDEX(Inp_Factors!AK$11:AK$50, MATCH($M136,Inp_Factors!$I$11:$I$50,0)),0)</f>
        <v>0</v>
      </c>
      <c r="AM136" s="17">
        <f t="shared" si="34"/>
        <v>0</v>
      </c>
      <c r="AN136" s="17">
        <f t="shared" si="35"/>
        <v>0</v>
      </c>
      <c r="AO136" s="17">
        <f t="shared" si="36"/>
        <v>0</v>
      </c>
      <c r="AR136" s="33"/>
    </row>
    <row r="137" spans="5:44" s="94" customFormat="1">
      <c r="E137" s="97" t="str">
        <f>Cover!$F$13</f>
        <v>Sc</v>
      </c>
      <c r="G137" s="95" t="str">
        <f t="shared" si="29"/>
        <v>Statutory Independent Undertakings (SIU)</v>
      </c>
      <c r="H137" s="94" t="s">
        <v>166</v>
      </c>
      <c r="I137" s="114" t="str">
        <f>IFERROR(INDEX(Inp_Factors!$R$11:$R$50,MATCH($M137,Inp_Factors!$I$11:$I$50,0)),"NA")</f>
        <v>NA</v>
      </c>
      <c r="L137" s="94" t="s">
        <v>111</v>
      </c>
      <c r="M137" s="17" t="str">
        <f t="shared" si="30"/>
        <v>Sc_Statutory Independent Undertakings (SIU)_[Other]</v>
      </c>
      <c r="R137" s="14"/>
      <c r="T137" s="17">
        <f>IF($I137&lt;=Global!$G$39,INDEX(Inp_Factors!T$11:T$50, MATCH($M137,Inp_Factors!$I$11:$I$50,0)),0)</f>
        <v>0</v>
      </c>
      <c r="U137" s="17">
        <f>IF($I137&lt;=Global!$G$39,INDEX(Inp_Factors!U$11:U$50, MATCH($M137,Inp_Factors!$I$11:$I$50,0)),0)</f>
        <v>0</v>
      </c>
      <c r="V137" s="17">
        <f>IF($I137&lt;=Global!$G$39,INDEX(Inp_Factors!V$11:V$50, MATCH($M137,Inp_Factors!$I$11:$I$50,0)),0)</f>
        <v>0</v>
      </c>
      <c r="W137" s="17">
        <f>IF($I137&lt;=Global!$G$39,INDEX(Inp_Factors!W$11:W$50, MATCH($M137,Inp_Factors!$I$11:$I$50,0)),0)</f>
        <v>0</v>
      </c>
      <c r="X137" s="17">
        <f>IF($I137&lt;=Global!$G$39,INDEX(Inp_Factors!X$11:X$50, MATCH($M137,Inp_Factors!$I$11:$I$50,0)),0)</f>
        <v>0</v>
      </c>
      <c r="Y137" s="17">
        <f>IF($I137&lt;=Global!$G$39,INDEX(Inp_Factors!Y$11:Y$50, MATCH($M137,Inp_Factors!$I$11:$I$50,0)),0)</f>
        <v>0</v>
      </c>
      <c r="Z137" s="17">
        <f>IF($I137&lt;=Global!$G$39,INDEX(Inp_Factors!Z$11:Z$50, MATCH($M137,Inp_Factors!$I$11:$I$50,0)),0)</f>
        <v>0</v>
      </c>
      <c r="AA137" s="17">
        <f>IF($I137&lt;=Global!$G$39,INDEX(Inp_Factors!AA$11:AA$50, MATCH($M137,Inp_Factors!$I$11:$I$50,0)),0)</f>
        <v>0</v>
      </c>
      <c r="AB137" s="17">
        <f>IF($I137&lt;=Global!$G$39,INDEX(Inp_Factors!AB$11:AB$50, MATCH($M137,Inp_Factors!$I$11:$I$50,0)),0)</f>
        <v>0</v>
      </c>
      <c r="AC137" s="17">
        <f>IF($I137&lt;=Global!$G$39,INDEX(Inp_Factors!AC$11:AC$50, MATCH($M137,Inp_Factors!$I$11:$I$50,0)),0)</f>
        <v>0</v>
      </c>
      <c r="AD137" s="17">
        <f>IF($I137&lt;=Global!$G$39,INDEX(Inp_Factors!AD$11:AD$50, MATCH($M137,Inp_Factors!$I$11:$I$50,0)),0)</f>
        <v>0</v>
      </c>
      <c r="AE137" s="17">
        <f>IF($I137&lt;=Global!$G$39,INDEX(Inp_Factors!AE$11:AE$50, MATCH($M137,Inp_Factors!$I$11:$I$50,0)),0)</f>
        <v>0</v>
      </c>
      <c r="AF137" s="17">
        <f>IF($I137&lt;=Global!$G$39,INDEX(Inp_Factors!AF$11:AF$50, MATCH($M137,Inp_Factors!$I$11:$I$50,0)),0)</f>
        <v>0</v>
      </c>
      <c r="AG137" s="17">
        <f>IF($I137&lt;=Global!$G$39,INDEX(Inp_Factors!AG$11:AG$50, MATCH($M137,Inp_Factors!$I$11:$I$50,0)),0)</f>
        <v>0</v>
      </c>
      <c r="AH137" s="17">
        <f>IF($I137&lt;=Global!$G$39,INDEX(Inp_Factors!AH$11:AH$50, MATCH($M137,Inp_Factors!$I$11:$I$50,0)),0)</f>
        <v>0</v>
      </c>
      <c r="AI137" s="17">
        <f>IF($I137&lt;=Global!$G$39,INDEX(Inp_Factors!AI$11:AI$50, MATCH($M137,Inp_Factors!$I$11:$I$50,0)),0)</f>
        <v>0</v>
      </c>
      <c r="AJ137" s="17">
        <f>IF($I137&lt;=Global!$G$39,INDEX(Inp_Factors!AJ$11:AJ$50, MATCH($M137,Inp_Factors!$I$11:$I$50,0)),0)</f>
        <v>0</v>
      </c>
      <c r="AK137" s="17">
        <f>IF($I137&lt;=Global!$G$39,INDEX(Inp_Factors!AK$11:AK$50, MATCH($M137,Inp_Factors!$I$11:$I$50,0)),0)</f>
        <v>0</v>
      </c>
      <c r="AM137" s="17">
        <f t="shared" si="34"/>
        <v>0</v>
      </c>
      <c r="AN137" s="17">
        <f t="shared" si="35"/>
        <v>0</v>
      </c>
      <c r="AO137" s="17">
        <f t="shared" si="36"/>
        <v>0</v>
      </c>
      <c r="AR137" s="33"/>
    </row>
    <row r="138" spans="5:44" s="94" customFormat="1">
      <c r="E138" s="97" t="str">
        <f>Cover!$F$13</f>
        <v>Sc</v>
      </c>
      <c r="G138" s="95" t="str">
        <f t="shared" si="29"/>
        <v>Statutory Independent Undertakings (SIU)</v>
      </c>
      <c r="H138" s="94" t="s">
        <v>166</v>
      </c>
      <c r="I138" s="114" t="str">
        <f>IFERROR(INDEX(Inp_Factors!$R$11:$R$50,MATCH($M138,Inp_Factors!$I$11:$I$50,0)),"NA")</f>
        <v>NA</v>
      </c>
      <c r="L138" s="94" t="s">
        <v>111</v>
      </c>
      <c r="M138" s="17" t="str">
        <f t="shared" si="30"/>
        <v>Sc_Statutory Independent Undertakings (SIU)_[Other]</v>
      </c>
      <c r="R138" s="14"/>
      <c r="T138" s="17">
        <f>IF($I138&lt;=Global!$G$39,INDEX(Inp_Factors!T$11:T$50, MATCH($M138,Inp_Factors!$I$11:$I$50,0)),0)</f>
        <v>0</v>
      </c>
      <c r="U138" s="17">
        <f>IF($I138&lt;=Global!$G$39,INDEX(Inp_Factors!U$11:U$50, MATCH($M138,Inp_Factors!$I$11:$I$50,0)),0)</f>
        <v>0</v>
      </c>
      <c r="V138" s="17">
        <f>IF($I138&lt;=Global!$G$39,INDEX(Inp_Factors!V$11:V$50, MATCH($M138,Inp_Factors!$I$11:$I$50,0)),0)</f>
        <v>0</v>
      </c>
      <c r="W138" s="17">
        <f>IF($I138&lt;=Global!$G$39,INDEX(Inp_Factors!W$11:W$50, MATCH($M138,Inp_Factors!$I$11:$I$50,0)),0)</f>
        <v>0</v>
      </c>
      <c r="X138" s="17">
        <f>IF($I138&lt;=Global!$G$39,INDEX(Inp_Factors!X$11:X$50, MATCH($M138,Inp_Factors!$I$11:$I$50,0)),0)</f>
        <v>0</v>
      </c>
      <c r="Y138" s="17">
        <f>IF($I138&lt;=Global!$G$39,INDEX(Inp_Factors!Y$11:Y$50, MATCH($M138,Inp_Factors!$I$11:$I$50,0)),0)</f>
        <v>0</v>
      </c>
      <c r="Z138" s="17">
        <f>IF($I138&lt;=Global!$G$39,INDEX(Inp_Factors!Z$11:Z$50, MATCH($M138,Inp_Factors!$I$11:$I$50,0)),0)</f>
        <v>0</v>
      </c>
      <c r="AA138" s="17">
        <f>IF($I138&lt;=Global!$G$39,INDEX(Inp_Factors!AA$11:AA$50, MATCH($M138,Inp_Factors!$I$11:$I$50,0)),0)</f>
        <v>0</v>
      </c>
      <c r="AB138" s="17">
        <f>IF($I138&lt;=Global!$G$39,INDEX(Inp_Factors!AB$11:AB$50, MATCH($M138,Inp_Factors!$I$11:$I$50,0)),0)</f>
        <v>0</v>
      </c>
      <c r="AC138" s="17">
        <f>IF($I138&lt;=Global!$G$39,INDEX(Inp_Factors!AC$11:AC$50, MATCH($M138,Inp_Factors!$I$11:$I$50,0)),0)</f>
        <v>0</v>
      </c>
      <c r="AD138" s="17">
        <f>IF($I138&lt;=Global!$G$39,INDEX(Inp_Factors!AD$11:AD$50, MATCH($M138,Inp_Factors!$I$11:$I$50,0)),0)</f>
        <v>0</v>
      </c>
      <c r="AE138" s="17">
        <f>IF($I138&lt;=Global!$G$39,INDEX(Inp_Factors!AE$11:AE$50, MATCH($M138,Inp_Factors!$I$11:$I$50,0)),0)</f>
        <v>0</v>
      </c>
      <c r="AF138" s="17">
        <f>IF($I138&lt;=Global!$G$39,INDEX(Inp_Factors!AF$11:AF$50, MATCH($M138,Inp_Factors!$I$11:$I$50,0)),0)</f>
        <v>0</v>
      </c>
      <c r="AG138" s="17">
        <f>IF($I138&lt;=Global!$G$39,INDEX(Inp_Factors!AG$11:AG$50, MATCH($M138,Inp_Factors!$I$11:$I$50,0)),0)</f>
        <v>0</v>
      </c>
      <c r="AH138" s="17">
        <f>IF($I138&lt;=Global!$G$39,INDEX(Inp_Factors!AH$11:AH$50, MATCH($M138,Inp_Factors!$I$11:$I$50,0)),0)</f>
        <v>0</v>
      </c>
      <c r="AI138" s="17">
        <f>IF($I138&lt;=Global!$G$39,INDEX(Inp_Factors!AI$11:AI$50, MATCH($M138,Inp_Factors!$I$11:$I$50,0)),0)</f>
        <v>0</v>
      </c>
      <c r="AJ138" s="17">
        <f>IF($I138&lt;=Global!$G$39,INDEX(Inp_Factors!AJ$11:AJ$50, MATCH($M138,Inp_Factors!$I$11:$I$50,0)),0)</f>
        <v>0</v>
      </c>
      <c r="AK138" s="17">
        <f>IF($I138&lt;=Global!$G$39,INDEX(Inp_Factors!AK$11:AK$50, MATCH($M138,Inp_Factors!$I$11:$I$50,0)),0)</f>
        <v>0</v>
      </c>
      <c r="AM138" s="17">
        <f>SUM(T138:X138)</f>
        <v>0</v>
      </c>
      <c r="AN138" s="17">
        <f>SUM(Y138:AF138)</f>
        <v>0</v>
      </c>
      <c r="AO138" s="17">
        <f>SUM(AG138:AK138)</f>
        <v>0</v>
      </c>
      <c r="AR138" s="33"/>
    </row>
    <row r="139" spans="5:44" s="94" customFormat="1">
      <c r="AR139" s="33"/>
    </row>
    <row r="140" spans="5:44" s="94" customFormat="1">
      <c r="H140" s="5" t="s">
        <v>202</v>
      </c>
      <c r="L140" s="5" t="s">
        <v>111</v>
      </c>
      <c r="T140" s="17">
        <f t="shared" ref="T140:AK140" si="37">SUM(T120:T138)</f>
        <v>0</v>
      </c>
      <c r="U140" s="17">
        <f t="shared" si="37"/>
        <v>0</v>
      </c>
      <c r="V140" s="17">
        <f t="shared" si="37"/>
        <v>0</v>
      </c>
      <c r="W140" s="17">
        <f t="shared" si="37"/>
        <v>0</v>
      </c>
      <c r="X140" s="17">
        <f t="shared" si="37"/>
        <v>0</v>
      </c>
      <c r="Y140" s="17">
        <f t="shared" si="37"/>
        <v>0</v>
      </c>
      <c r="Z140" s="17">
        <f t="shared" si="37"/>
        <v>0</v>
      </c>
      <c r="AA140" s="17">
        <f t="shared" si="37"/>
        <v>0</v>
      </c>
      <c r="AB140" s="17">
        <f t="shared" si="37"/>
        <v>0</v>
      </c>
      <c r="AC140" s="17">
        <f t="shared" si="37"/>
        <v>0</v>
      </c>
      <c r="AD140" s="17">
        <f t="shared" si="37"/>
        <v>0</v>
      </c>
      <c r="AE140" s="17">
        <f t="shared" si="37"/>
        <v>0</v>
      </c>
      <c r="AF140" s="17">
        <f t="shared" si="37"/>
        <v>0</v>
      </c>
      <c r="AG140" s="17">
        <f t="shared" si="37"/>
        <v>0</v>
      </c>
      <c r="AH140" s="17">
        <f t="shared" si="37"/>
        <v>0</v>
      </c>
      <c r="AI140" s="17">
        <f t="shared" si="37"/>
        <v>0</v>
      </c>
      <c r="AJ140" s="17">
        <f t="shared" si="37"/>
        <v>0</v>
      </c>
      <c r="AK140" s="17">
        <f t="shared" si="37"/>
        <v>0</v>
      </c>
      <c r="AM140" s="17">
        <f>SUM(T140:X140)</f>
        <v>0</v>
      </c>
      <c r="AN140" s="17">
        <f>SUM(Y140:AF140)</f>
        <v>0</v>
      </c>
      <c r="AO140" s="17">
        <f>SUM(AG140:AK140)</f>
        <v>0</v>
      </c>
      <c r="AR140" s="33"/>
    </row>
    <row r="141" spans="5:44" s="94" customFormat="1">
      <c r="H141" s="5"/>
      <c r="L141" s="5"/>
    </row>
    <row r="142" spans="5:44" s="94" customFormat="1">
      <c r="H142" s="5" t="s">
        <v>251</v>
      </c>
      <c r="I142" s="5"/>
      <c r="J142" s="5"/>
      <c r="K142" s="5"/>
      <c r="L142" s="5" t="s">
        <v>111</v>
      </c>
      <c r="T142" s="17">
        <f t="shared" ref="T142:AK142" si="38">T79+T140</f>
        <v>0</v>
      </c>
      <c r="U142" s="17">
        <f t="shared" si="38"/>
        <v>0</v>
      </c>
      <c r="V142" s="17">
        <f t="shared" si="38"/>
        <v>0</v>
      </c>
      <c r="W142" s="17">
        <f t="shared" si="38"/>
        <v>0</v>
      </c>
      <c r="X142" s="17">
        <f t="shared" si="38"/>
        <v>0</v>
      </c>
      <c r="Y142" s="17">
        <f t="shared" si="38"/>
        <v>12.431331822000001</v>
      </c>
      <c r="Z142" s="17">
        <f t="shared" si="38"/>
        <v>13.041939317999999</v>
      </c>
      <c r="AA142" s="17">
        <f t="shared" si="38"/>
        <v>14.277150686000002</v>
      </c>
      <c r="AB142" s="17">
        <f t="shared" si="38"/>
        <v>8.8319926189999993</v>
      </c>
      <c r="AC142" s="17">
        <f t="shared" si="38"/>
        <v>6.5388281990000001</v>
      </c>
      <c r="AD142" s="17">
        <f t="shared" si="38"/>
        <v>6.8449999999999998</v>
      </c>
      <c r="AE142" s="17">
        <f t="shared" si="38"/>
        <v>6.766827009</v>
      </c>
      <c r="AF142" s="17">
        <f t="shared" si="38"/>
        <v>6.9210000000000003</v>
      </c>
      <c r="AG142" s="17">
        <f t="shared" si="38"/>
        <v>6.6315090580000007</v>
      </c>
      <c r="AH142" s="17">
        <f t="shared" si="38"/>
        <v>6.6171750970000005</v>
      </c>
      <c r="AI142" s="17">
        <f t="shared" si="38"/>
        <v>6.6028411350000002</v>
      </c>
      <c r="AJ142" s="17">
        <f t="shared" si="38"/>
        <v>6.5884071740000003</v>
      </c>
      <c r="AK142" s="17">
        <f t="shared" si="38"/>
        <v>6.5939144792394364</v>
      </c>
      <c r="AM142" s="17">
        <f>SUM(T142:X142)</f>
        <v>0</v>
      </c>
      <c r="AN142" s="17">
        <f>SUM(Y142:AF142)</f>
        <v>75.654069653000008</v>
      </c>
      <c r="AO142" s="17">
        <f>SUM(AG142:AK142)</f>
        <v>33.033846943239439</v>
      </c>
      <c r="AR142" s="33"/>
    </row>
    <row r="143" spans="5:44" s="94" customFormat="1"/>
    <row r="144" spans="5:44" s="94" customFormat="1">
      <c r="H144" s="94" t="s">
        <v>337</v>
      </c>
      <c r="T144" s="17">
        <f t="shared" ref="T144:AK144" si="39">IF(T11=0,0,T12/T11)</f>
        <v>0</v>
      </c>
      <c r="U144" s="17">
        <f t="shared" si="39"/>
        <v>0</v>
      </c>
      <c r="V144" s="17">
        <f t="shared" si="39"/>
        <v>0</v>
      </c>
      <c r="W144" s="17">
        <f t="shared" si="39"/>
        <v>0</v>
      </c>
      <c r="X144" s="17">
        <f t="shared" si="39"/>
        <v>0</v>
      </c>
      <c r="Y144" s="17">
        <f t="shared" si="39"/>
        <v>1</v>
      </c>
      <c r="Z144" s="17">
        <f t="shared" si="39"/>
        <v>1</v>
      </c>
      <c r="AA144" s="17">
        <f t="shared" si="39"/>
        <v>1</v>
      </c>
      <c r="AB144" s="17">
        <f t="shared" si="39"/>
        <v>1</v>
      </c>
      <c r="AC144" s="17">
        <f t="shared" si="39"/>
        <v>1</v>
      </c>
      <c r="AD144" s="17">
        <f t="shared" si="39"/>
        <v>1</v>
      </c>
      <c r="AE144" s="17">
        <f t="shared" si="39"/>
        <v>1</v>
      </c>
      <c r="AF144" s="17">
        <f t="shared" si="39"/>
        <v>1</v>
      </c>
      <c r="AG144" s="17">
        <f t="shared" si="39"/>
        <v>1</v>
      </c>
      <c r="AH144" s="17">
        <f t="shared" si="39"/>
        <v>1</v>
      </c>
      <c r="AI144" s="17">
        <f t="shared" si="39"/>
        <v>1</v>
      </c>
      <c r="AJ144" s="17">
        <f t="shared" si="39"/>
        <v>1</v>
      </c>
      <c r="AK144" s="17">
        <f t="shared" si="39"/>
        <v>1</v>
      </c>
    </row>
    <row r="145" spans="44:44" s="94" customFormat="1">
      <c r="AR145" s="33"/>
    </row>
  </sheetData>
  <conditionalFormatting sqref="R4">
    <cfRule type="cellIs" dxfId="58" priority="3"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r:uid="{00000000-0002-0000-1200-000000000000}">
          <x14:formula1>
            <xm:f>Lists!$R$34:$R$38</xm:f>
          </x14:formula1>
          <xm:sqref>K17:K26</xm:sqref>
        </x14:dataValidation>
        <x14:dataValidation type="list" allowBlank="1" showInputMessage="1" showErrorMessage="1" xr:uid="{00000000-0002-0000-1200-000001000000}">
          <x14:formula1>
            <xm:f>Lists!$P$34:$P$215</xm:f>
          </x14:formula1>
          <xm:sqref>K35:K44</xm:sqref>
        </x14:dataValidation>
      </x14:dataValidations>
    </ext>
  </extLst>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Sheet23">
    <tabColor theme="8"/>
  </sheetPr>
  <dimension ref="A1:BG145"/>
  <sheetViews>
    <sheetView zoomScale="70" zoomScaleNormal="70" workbookViewId="0">
      <pane xSplit="19" ySplit="8" topLeftCell="T9" activePane="bottomRight" state="frozen"/>
      <selection activeCell="A4" sqref="A4"/>
      <selection pane="topRight" activeCell="A4" sqref="A4"/>
      <selection pane="bottomLeft" activeCell="A4" sqref="A4"/>
      <selection pane="bottomRight" activeCell="T9" sqref="T9"/>
    </sheetView>
  </sheetViews>
  <sheetFormatPr defaultColWidth="0" defaultRowHeight="12.75"/>
  <cols>
    <col min="1" max="3" width="1.875" style="4" customWidth="1"/>
    <col min="4" max="4" width="2.875" style="4" customWidth="1"/>
    <col min="5" max="5" width="13" style="4" customWidth="1"/>
    <col min="6" max="6" width="10.625" style="4" customWidth="1"/>
    <col min="7" max="7" width="16.125" style="4" customWidth="1"/>
    <col min="8" max="8" width="16.625" style="4" customWidth="1"/>
    <col min="9" max="9" width="20.625" style="4" customWidth="1"/>
    <col min="10" max="10" width="15.625" style="4" customWidth="1"/>
    <col min="11" max="11" width="16" style="4" customWidth="1"/>
    <col min="12" max="12" width="13.5" style="4" customWidth="1"/>
    <col min="13" max="13" width="13.125" style="4" customWidth="1"/>
    <col min="14" max="15" width="3.625" style="4" customWidth="1"/>
    <col min="16" max="16" width="15" style="4" bestFit="1" customWidth="1"/>
    <col min="17" max="17" width="1.625" style="4" customWidth="1"/>
    <col min="18" max="18" width="9.125" style="4" customWidth="1"/>
    <col min="19" max="19" width="1.625" style="4" customWidth="1"/>
    <col min="20" max="37" width="9.125" style="4" customWidth="1"/>
    <col min="38" max="38" width="1.625" style="4" customWidth="1"/>
    <col min="39" max="41" width="9.625" style="4" customWidth="1"/>
    <col min="42" max="42" width="1.625" style="4" customWidth="1"/>
    <col min="43" max="43" width="9.125" style="4" customWidth="1"/>
    <col min="44" max="44" width="9.125" style="33" customWidth="1"/>
    <col min="45" max="45" width="60.875" style="4" bestFit="1" customWidth="1"/>
    <col min="46" max="57" width="1.625" style="4" customWidth="1"/>
    <col min="58" max="59" width="0" style="4" hidden="1" customWidth="1"/>
    <col min="60" max="16384" width="9.125" style="4" hidden="1"/>
  </cols>
  <sheetData>
    <row r="1" spans="1:57" ht="22.5">
      <c r="A1" s="10" t="s">
        <v>149</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1"/>
      <c r="AS1" s="10"/>
      <c r="AT1" s="10"/>
      <c r="AU1" s="10"/>
      <c r="AV1" s="10"/>
      <c r="AW1" s="10"/>
      <c r="AX1" s="10"/>
      <c r="AY1" s="10"/>
      <c r="AZ1" s="10"/>
      <c r="BA1" s="10"/>
      <c r="BB1" s="10"/>
      <c r="BC1" s="10"/>
      <c r="BD1" s="10"/>
      <c r="BE1" s="10"/>
    </row>
    <row r="2" spans="1:57" ht="15">
      <c r="A2" s="11" t="str">
        <f>"["&amp; Cover!$F$28 &amp;"] "&amp; Cover!$F$8 &amp;" - Version "&amp; Cover!$F$22 &amp;" ("&amp; TEXT(Cover!$F$23, "dd/mm/yy") &amp;")"</f>
        <v>[Final] Normalisation and adjustments - Version 2 (30/11/20)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2"/>
      <c r="AS2" s="11"/>
      <c r="AT2" s="11"/>
      <c r="AU2" s="11"/>
      <c r="AV2" s="11"/>
      <c r="AW2" s="11"/>
      <c r="AX2" s="11"/>
      <c r="AY2" s="11"/>
      <c r="AZ2" s="11"/>
      <c r="BA2" s="11"/>
      <c r="BB2" s="11"/>
      <c r="BC2" s="11"/>
      <c r="BD2" s="11"/>
      <c r="BE2" s="11"/>
    </row>
    <row r="3" spans="1:57" ht="15">
      <c r="A3" s="11" t="s">
        <v>170</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2"/>
      <c r="AS3" s="11"/>
      <c r="AT3" s="11"/>
      <c r="AU3" s="11"/>
      <c r="AV3" s="11"/>
      <c r="AW3" s="11"/>
      <c r="AX3" s="11"/>
      <c r="AY3" s="11"/>
      <c r="AZ3" s="11"/>
      <c r="BA3" s="11"/>
      <c r="BB3" s="11"/>
      <c r="BC3" s="11"/>
      <c r="BD3" s="11"/>
      <c r="BE3" s="11"/>
    </row>
    <row r="4" spans="1:57" ht="15">
      <c r="A4" s="11"/>
      <c r="B4" s="11"/>
      <c r="C4" s="11"/>
      <c r="D4" s="11"/>
      <c r="E4" s="11"/>
      <c r="F4" s="11"/>
      <c r="G4" s="11"/>
      <c r="H4" s="11"/>
      <c r="I4" s="11" t="s">
        <v>123</v>
      </c>
      <c r="J4" s="11"/>
      <c r="K4" s="11"/>
      <c r="L4" s="11"/>
      <c r="M4" s="11"/>
      <c r="N4" s="11"/>
      <c r="O4" s="11"/>
      <c r="P4" s="11"/>
      <c r="Q4" s="11"/>
      <c r="R4" s="36"/>
      <c r="S4" s="11"/>
      <c r="T4" s="11"/>
      <c r="U4" s="11"/>
      <c r="V4" s="11"/>
      <c r="W4" s="11"/>
      <c r="X4" s="11"/>
      <c r="Y4" s="11"/>
      <c r="Z4" s="11"/>
      <c r="AA4" s="11"/>
      <c r="AB4" s="11"/>
      <c r="AC4" s="11"/>
      <c r="AD4" s="11"/>
      <c r="AE4" s="11"/>
      <c r="AF4" s="11"/>
      <c r="AG4" s="11"/>
      <c r="AH4" s="11"/>
      <c r="AI4" s="11"/>
      <c r="AJ4" s="11"/>
      <c r="AK4" s="11"/>
      <c r="AL4" s="11"/>
      <c r="AM4" s="11"/>
      <c r="AN4" s="11"/>
      <c r="AO4" s="11"/>
      <c r="AP4" s="11"/>
      <c r="AQ4" s="11"/>
      <c r="AR4" s="32"/>
      <c r="AS4" s="11"/>
      <c r="AT4" s="11"/>
      <c r="AU4" s="11"/>
      <c r="AV4" s="11"/>
      <c r="AW4" s="11"/>
      <c r="AX4" s="11"/>
      <c r="AY4" s="11"/>
      <c r="AZ4" s="11"/>
      <c r="BA4" s="11"/>
      <c r="BB4" s="11"/>
      <c r="BC4" s="11"/>
      <c r="BD4" s="11"/>
      <c r="BE4" s="11"/>
    </row>
    <row r="5" spans="1:57" s="96" customFormat="1" ht="38.25">
      <c r="A5" s="162"/>
      <c r="B5" s="162"/>
      <c r="C5" s="162"/>
      <c r="D5" s="162"/>
      <c r="E5" s="162"/>
      <c r="F5" s="162"/>
      <c r="G5" s="4"/>
      <c r="H5" s="4"/>
      <c r="I5" s="4"/>
      <c r="J5" s="82" t="s">
        <v>553</v>
      </c>
      <c r="K5" s="82" t="s">
        <v>319</v>
      </c>
      <c r="L5" s="82" t="s">
        <v>321</v>
      </c>
      <c r="M5" s="82" t="s">
        <v>323</v>
      </c>
      <c r="N5" s="4"/>
      <c r="O5" s="4"/>
      <c r="P5" s="4"/>
      <c r="Q5" s="4"/>
      <c r="R5" s="4"/>
      <c r="S5" s="162"/>
      <c r="T5" s="162"/>
      <c r="U5" s="162"/>
      <c r="V5" s="162"/>
      <c r="W5" s="162"/>
      <c r="X5" s="162"/>
      <c r="Y5" s="162"/>
      <c r="Z5" s="162"/>
      <c r="AA5" s="162"/>
      <c r="AB5" s="162"/>
      <c r="AC5" s="162"/>
      <c r="AD5" s="162"/>
      <c r="AE5" s="162"/>
      <c r="AF5" s="162"/>
      <c r="AG5" s="162"/>
      <c r="AH5" s="162"/>
      <c r="AI5" s="162"/>
      <c r="AJ5" s="162"/>
      <c r="AK5" s="162"/>
      <c r="AL5" s="162"/>
      <c r="AM5" s="162"/>
      <c r="AN5" s="162"/>
      <c r="AO5" s="162"/>
      <c r="AP5" s="162"/>
      <c r="AQ5" s="162"/>
      <c r="AR5" s="163"/>
      <c r="AS5" s="162"/>
      <c r="AT5" s="162"/>
      <c r="AU5" s="162"/>
      <c r="AV5" s="162"/>
      <c r="AW5" s="162"/>
      <c r="AX5" s="162"/>
      <c r="AY5" s="162"/>
      <c r="AZ5" s="162"/>
      <c r="BA5" s="162"/>
      <c r="BB5" s="162"/>
      <c r="BC5" s="162"/>
      <c r="BD5" s="162"/>
      <c r="BE5" s="162"/>
    </row>
    <row r="6" spans="1:57" ht="38.25">
      <c r="G6" s="164" t="s">
        <v>552</v>
      </c>
      <c r="H6" s="80" t="str">
        <f>INDEX(Global!$I$12:$I$34,MATCH($A$1,Global!$F$12:$F$34,0))</f>
        <v>Yes</v>
      </c>
      <c r="I6" s="164" t="s">
        <v>162</v>
      </c>
      <c r="J6" s="78">
        <f>IF(INDEX(Global!$J$12:$J$34,MATCH($A$1,Global!$F$12:$F$34,0))="Yes", 1,0)</f>
        <v>1</v>
      </c>
      <c r="K6" s="78">
        <f>IF(INDEX(Global!$K$12:$K$34,MATCH($A$1,Global!$F$12:$F$34,0))="Yes", 1,0)</f>
        <v>0</v>
      </c>
      <c r="L6" s="78">
        <f>IF(INDEX(Global!$L$12:$L$34,MATCH($A$1,Global!$F$12:$F$34,0))="Yes", 1,0)</f>
        <v>1</v>
      </c>
      <c r="M6" s="78">
        <f>IF(INDEX(Global!$M$12:$M$34,MATCH($A$1,Global!$F$12:$F$34,0))="Yes", 1,0)</f>
        <v>0</v>
      </c>
      <c r="T6" s="39"/>
      <c r="U6" s="40"/>
      <c r="V6" s="40"/>
      <c r="W6" s="40"/>
      <c r="X6" s="40"/>
      <c r="Y6" s="40"/>
      <c r="Z6" s="40"/>
      <c r="AA6" s="40"/>
      <c r="AB6" s="40"/>
      <c r="AC6" s="40"/>
      <c r="AD6" s="40"/>
      <c r="AE6" s="40"/>
      <c r="AF6" s="40"/>
      <c r="AG6" s="40"/>
      <c r="AH6" s="40"/>
      <c r="AI6" s="40"/>
      <c r="AJ6" s="40"/>
      <c r="AK6" s="41"/>
      <c r="AQ6" s="42"/>
      <c r="AR6" s="43"/>
      <c r="AS6" s="44"/>
    </row>
    <row r="7" spans="1:57">
      <c r="T7" s="85" t="s">
        <v>326</v>
      </c>
      <c r="U7" s="86"/>
      <c r="V7" s="86"/>
      <c r="W7" s="86"/>
      <c r="X7" s="87"/>
      <c r="Y7" s="85" t="s">
        <v>327</v>
      </c>
      <c r="Z7" s="86"/>
      <c r="AA7" s="86"/>
      <c r="AB7" s="86"/>
      <c r="AC7" s="86"/>
      <c r="AD7" s="86"/>
      <c r="AE7" s="86"/>
      <c r="AF7" s="87"/>
      <c r="AG7" s="85" t="s">
        <v>328</v>
      </c>
      <c r="AH7" s="86"/>
      <c r="AI7" s="86"/>
      <c r="AJ7" s="86"/>
      <c r="AK7" s="87"/>
      <c r="AM7" s="83" t="s">
        <v>326</v>
      </c>
      <c r="AN7" s="89" t="s">
        <v>327</v>
      </c>
      <c r="AO7" s="84" t="s">
        <v>328</v>
      </c>
      <c r="AQ7" s="42"/>
      <c r="AR7" s="43"/>
      <c r="AS7" s="44"/>
    </row>
    <row r="8" spans="1:57">
      <c r="A8" s="5"/>
      <c r="E8" s="5" t="str">
        <f>Cal_SubmittedCostsOEAdj!E7</f>
        <v>Ntwk</v>
      </c>
      <c r="F8" s="5" t="str">
        <f>Cal_SubmittedCostsOEAdj!F7</f>
        <v>Cost Area</v>
      </c>
      <c r="G8" s="5" t="str">
        <f>Cal_SubmittedCostsOEAdj!G7</f>
        <v>Sheet</v>
      </c>
      <c r="H8" s="5" t="str">
        <f>Cal_SubmittedCostsOEAdj!H7</f>
        <v>Overall Activity</v>
      </c>
      <c r="I8" s="5" t="str">
        <f>Cal_SubmittedCostsOEAdj!I7</f>
        <v>Cost Activity</v>
      </c>
      <c r="J8" s="5" t="s">
        <v>194</v>
      </c>
      <c r="K8" s="5"/>
      <c r="L8" s="5" t="s">
        <v>109</v>
      </c>
      <c r="M8" s="5" t="s">
        <v>207</v>
      </c>
      <c r="N8" s="5"/>
      <c r="O8" s="5" t="s">
        <v>114</v>
      </c>
      <c r="P8" s="5" t="s">
        <v>119</v>
      </c>
      <c r="Q8" s="5"/>
      <c r="R8" s="5" t="s">
        <v>110</v>
      </c>
      <c r="S8" s="5"/>
      <c r="T8" s="29">
        <v>2009</v>
      </c>
      <c r="U8" s="56">
        <v>2010</v>
      </c>
      <c r="V8" s="56">
        <v>2011</v>
      </c>
      <c r="W8" s="56">
        <v>2012</v>
      </c>
      <c r="X8" s="56">
        <v>2013</v>
      </c>
      <c r="Y8" s="29">
        <v>2014</v>
      </c>
      <c r="Z8" s="56">
        <v>2015</v>
      </c>
      <c r="AA8" s="56">
        <v>2016</v>
      </c>
      <c r="AB8" s="56">
        <v>2017</v>
      </c>
      <c r="AC8" s="56">
        <v>2018</v>
      </c>
      <c r="AD8" s="56">
        <v>2019</v>
      </c>
      <c r="AE8" s="56">
        <v>2020</v>
      </c>
      <c r="AF8" s="56">
        <v>2021</v>
      </c>
      <c r="AG8" s="29">
        <v>2022</v>
      </c>
      <c r="AH8" s="56">
        <v>2023</v>
      </c>
      <c r="AI8" s="56">
        <v>2024</v>
      </c>
      <c r="AJ8" s="56">
        <v>2025</v>
      </c>
      <c r="AK8" s="30">
        <v>2026</v>
      </c>
      <c r="AL8" s="5"/>
      <c r="AM8" s="90" t="s">
        <v>292</v>
      </c>
      <c r="AN8" s="91" t="s">
        <v>292</v>
      </c>
      <c r="AO8" s="92" t="s">
        <v>292</v>
      </c>
      <c r="AP8" s="5"/>
      <c r="AQ8" s="28" t="s">
        <v>7</v>
      </c>
      <c r="AR8" s="34" t="s">
        <v>6</v>
      </c>
      <c r="AS8" s="27" t="s">
        <v>115</v>
      </c>
      <c r="AT8" s="5"/>
      <c r="AU8" s="5"/>
      <c r="AV8" s="5"/>
      <c r="AW8" s="5"/>
      <c r="AX8" s="5"/>
      <c r="AY8" s="5"/>
      <c r="AZ8" s="5"/>
      <c r="BA8" s="5"/>
      <c r="BB8" s="5"/>
      <c r="BC8" s="5"/>
      <c r="BD8" s="5"/>
      <c r="BE8" s="5"/>
    </row>
    <row r="11" spans="1:57">
      <c r="F11" s="17" t="str">
        <f>INDEX(Lists!M$34:M$89,MATCH($I11,Lists!$P$34:$P$89,0),)</f>
        <v>Opex</v>
      </c>
      <c r="G11" s="17">
        <f>INDEX(Lists!N$34:N$89,MATCH($I11,Lists!$P$34:$P$89,0),)</f>
        <v>0</v>
      </c>
      <c r="H11" s="17" t="str">
        <f>INDEX(Lists!O$34:O$215,MATCH($I11,Lists!$P$34:$P$215,0),)</f>
        <v>Work Execution</v>
      </c>
      <c r="I11" s="17" t="str">
        <f>$A$1</f>
        <v>Other Direct Activities (ODA)</v>
      </c>
      <c r="J11" s="5" t="s">
        <v>143</v>
      </c>
      <c r="K11" s="5" t="s">
        <v>265</v>
      </c>
      <c r="L11" s="5" t="s">
        <v>111</v>
      </c>
      <c r="M11" s="17" t="str">
        <f>F11&amp;"_"&amp;I11&amp;"_"&amp;K11</f>
        <v>Opex_Other Direct Activities (ODA)_Gross</v>
      </c>
      <c r="R11" s="14"/>
      <c r="T11" s="16">
        <f>INDEX(Cal_SubmittedCostsOEAdj!T:T, MATCH($M11,Cal_SubmittedCostsOEAdj!$K:$K,0))</f>
        <v>0</v>
      </c>
      <c r="U11" s="16">
        <f>INDEX(Cal_SubmittedCostsOEAdj!U:U, MATCH($M11,Cal_SubmittedCostsOEAdj!$K:$K,0))</f>
        <v>0</v>
      </c>
      <c r="V11" s="16">
        <f>INDEX(Cal_SubmittedCostsOEAdj!V:V, MATCH($M11,Cal_SubmittedCostsOEAdj!$K:$K,0))</f>
        <v>0</v>
      </c>
      <c r="W11" s="16">
        <f>INDEX(Cal_SubmittedCostsOEAdj!W:W, MATCH($M11,Cal_SubmittedCostsOEAdj!$K:$K,0))</f>
        <v>0</v>
      </c>
      <c r="X11" s="16">
        <f>INDEX(Cal_SubmittedCostsOEAdj!X:X, MATCH($M11,Cal_SubmittedCostsOEAdj!$K:$K,0))</f>
        <v>0</v>
      </c>
      <c r="Y11" s="16">
        <f>INDEX(Cal_SubmittedCostsOEAdj!Y:Y, MATCH($M11,Cal_SubmittedCostsOEAdj!$K:$K,0))</f>
        <v>7.3151885479999992</v>
      </c>
      <c r="Z11" s="16">
        <f>INDEX(Cal_SubmittedCostsOEAdj!Z:Z, MATCH($M11,Cal_SubmittedCostsOEAdj!$K:$K,0))</f>
        <v>5.6101796089999993</v>
      </c>
      <c r="AA11" s="16">
        <f>INDEX(Cal_SubmittedCostsOEAdj!AA:AA, MATCH($M11,Cal_SubmittedCostsOEAdj!$K:$K,0))</f>
        <v>5.4313609399999994</v>
      </c>
      <c r="AB11" s="16">
        <f>INDEX(Cal_SubmittedCostsOEAdj!AB:AB, MATCH($M11,Cal_SubmittedCostsOEAdj!$K:$K,0))</f>
        <v>5.1232185719999999</v>
      </c>
      <c r="AC11" s="16">
        <f>INDEX(Cal_SubmittedCostsOEAdj!AC:AC, MATCH($M11,Cal_SubmittedCostsOEAdj!$K:$K,0))</f>
        <v>4.2537024240000001</v>
      </c>
      <c r="AD11" s="16">
        <f>INDEX(Cal_SubmittedCostsOEAdj!AD:AD, MATCH($M11,Cal_SubmittedCostsOEAdj!$K:$K,0))</f>
        <v>3.5598316369999998</v>
      </c>
      <c r="AE11" s="16">
        <f>INDEX(Cal_SubmittedCostsOEAdj!AE:AE, MATCH($M11,Cal_SubmittedCostsOEAdj!$K:$K,0))</f>
        <v>4.0910172899999999</v>
      </c>
      <c r="AF11" s="16">
        <f>INDEX(Cal_SubmittedCostsOEAdj!AF:AF, MATCH($M11,Cal_SubmittedCostsOEAdj!$K:$K,0))</f>
        <v>4.7930000000000001</v>
      </c>
      <c r="AG11" s="16">
        <f>INDEX(Cal_SubmittedCostsOEAdj!AG:AG, MATCH($M11,Cal_SubmittedCostsOEAdj!$K:$K,0))</f>
        <v>3.5013813070000004</v>
      </c>
      <c r="AH11" s="16">
        <f>INDEX(Cal_SubmittedCostsOEAdj!AH:AH, MATCH($M11,Cal_SubmittedCostsOEAdj!$K:$K,0))</f>
        <v>2.5650018170000002</v>
      </c>
      <c r="AI11" s="16">
        <f>INDEX(Cal_SubmittedCostsOEAdj!AI:AI, MATCH($M11,Cal_SubmittedCostsOEAdj!$K:$K,0))</f>
        <v>2.5217639770000004</v>
      </c>
      <c r="AJ11" s="16">
        <f>INDEX(Cal_SubmittedCostsOEAdj!AJ:AJ, MATCH($M11,Cal_SubmittedCostsOEAdj!$K:$K,0))</f>
        <v>2.420385316</v>
      </c>
      <c r="AK11" s="16">
        <f>INDEX(Cal_SubmittedCostsOEAdj!AK:AK, MATCH($M11,Cal_SubmittedCostsOEAdj!$K:$K,0))</f>
        <v>2.6242851470764594</v>
      </c>
      <c r="AM11" s="17">
        <f>SUM(T11:X11)</f>
        <v>0</v>
      </c>
      <c r="AN11" s="17">
        <f>SUM(Y11:AF11)</f>
        <v>40.177499019999992</v>
      </c>
      <c r="AO11" s="17">
        <f>SUM(AG11:AK11)</f>
        <v>13.632817564076461</v>
      </c>
    </row>
    <row r="12" spans="1:57">
      <c r="F12" s="17" t="str">
        <f>INDEX(Lists!M$34:M$89,MATCH($I12,Lists!$P$34:$P$89,0),)</f>
        <v>Opex</v>
      </c>
      <c r="G12" s="17">
        <f>INDEX(Lists!N$34:N$89,MATCH($I12,Lists!$P$34:$P$89,0),)</f>
        <v>0</v>
      </c>
      <c r="H12" s="17" t="str">
        <f>INDEX(Lists!O$34:O$215,MATCH($I12,Lists!$P$34:$P$215,0),)</f>
        <v>Work Execution</v>
      </c>
      <c r="I12" s="17" t="str">
        <f>$A$1</f>
        <v>Other Direct Activities (ODA)</v>
      </c>
      <c r="J12" s="5" t="s">
        <v>143</v>
      </c>
      <c r="K12" s="5" t="s">
        <v>266</v>
      </c>
      <c r="L12" s="5" t="s">
        <v>111</v>
      </c>
      <c r="M12" s="17" t="str">
        <f>F12&amp;"_"&amp;I12&amp;"_"&amp;K12</f>
        <v>Opex_Other Direct Activities (ODA)_Net</v>
      </c>
      <c r="R12" s="14"/>
      <c r="T12" s="16">
        <f>INDEX(Cal_SubmittedCostsOEAdj!T:T, MATCH($M12,Cal_SubmittedCostsOEAdj!$K:$K,0))</f>
        <v>0</v>
      </c>
      <c r="U12" s="16">
        <f>INDEX(Cal_SubmittedCostsOEAdj!U:U, MATCH($M12,Cal_SubmittedCostsOEAdj!$K:$K,0))</f>
        <v>0</v>
      </c>
      <c r="V12" s="16">
        <f>INDEX(Cal_SubmittedCostsOEAdj!V:V, MATCH($M12,Cal_SubmittedCostsOEAdj!$K:$K,0))</f>
        <v>0</v>
      </c>
      <c r="W12" s="16">
        <f>INDEX(Cal_SubmittedCostsOEAdj!W:W, MATCH($M12,Cal_SubmittedCostsOEAdj!$K:$K,0))</f>
        <v>0</v>
      </c>
      <c r="X12" s="16">
        <f>INDEX(Cal_SubmittedCostsOEAdj!X:X, MATCH($M12,Cal_SubmittedCostsOEAdj!$K:$K,0))</f>
        <v>0</v>
      </c>
      <c r="Y12" s="16">
        <f>INDEX(Cal_SubmittedCostsOEAdj!Y:Y, MATCH($M12,Cal_SubmittedCostsOEAdj!$K:$K,0))</f>
        <v>5.2426334509999997</v>
      </c>
      <c r="Z12" s="16">
        <f>INDEX(Cal_SubmittedCostsOEAdj!Z:Z, MATCH($M12,Cal_SubmittedCostsOEAdj!$K:$K,0))</f>
        <v>5.6646030129999989</v>
      </c>
      <c r="AA12" s="16">
        <f>INDEX(Cal_SubmittedCostsOEAdj!AA:AA, MATCH($M12,Cal_SubmittedCostsOEAdj!$K:$K,0))</f>
        <v>5.746207340999999</v>
      </c>
      <c r="AB12" s="16">
        <f>INDEX(Cal_SubmittedCostsOEAdj!AB:AB, MATCH($M12,Cal_SubmittedCostsOEAdj!$K:$K,0))</f>
        <v>4.8024828519999998</v>
      </c>
      <c r="AC12" s="16">
        <f>INDEX(Cal_SubmittedCostsOEAdj!AC:AC, MATCH($M12,Cal_SubmittedCostsOEAdj!$K:$K,0))</f>
        <v>3.07645838</v>
      </c>
      <c r="AD12" s="16">
        <f>INDEX(Cal_SubmittedCostsOEAdj!AD:AD, MATCH($M12,Cal_SubmittedCostsOEAdj!$K:$K,0))</f>
        <v>2.8246722369999997</v>
      </c>
      <c r="AE12" s="16">
        <f>INDEX(Cal_SubmittedCostsOEAdj!AE:AE, MATCH($M12,Cal_SubmittedCostsOEAdj!$K:$K,0))</f>
        <v>4.0910172899999999</v>
      </c>
      <c r="AF12" s="16">
        <f>INDEX(Cal_SubmittedCostsOEAdj!AF:AF, MATCH($M12,Cal_SubmittedCostsOEAdj!$K:$K,0))</f>
        <v>4.093</v>
      </c>
      <c r="AG12" s="16">
        <f>INDEX(Cal_SubmittedCostsOEAdj!AG:AG, MATCH($M12,Cal_SubmittedCostsOEAdj!$K:$K,0))</f>
        <v>2.7682066840000004</v>
      </c>
      <c r="AH12" s="16">
        <f>INDEX(Cal_SubmittedCostsOEAdj!AH:AH, MATCH($M12,Cal_SubmittedCostsOEAdj!$K:$K,0))</f>
        <v>1.8318271940000002</v>
      </c>
      <c r="AI12" s="16">
        <f>INDEX(Cal_SubmittedCostsOEAdj!AI:AI, MATCH($M12,Cal_SubmittedCostsOEAdj!$K:$K,0))</f>
        <v>1.7885893540000004</v>
      </c>
      <c r="AJ12" s="16">
        <f>INDEX(Cal_SubmittedCostsOEAdj!AJ:AJ, MATCH($M12,Cal_SubmittedCostsOEAdj!$K:$K,0))</f>
        <v>1.6872106929999999</v>
      </c>
      <c r="AK12" s="16">
        <f>INDEX(Cal_SubmittedCostsOEAdj!AK:AK, MATCH($M12,Cal_SubmittedCostsOEAdj!$K:$K,0))</f>
        <v>1.8888977234034212</v>
      </c>
      <c r="AM12" s="17">
        <f>SUM(T12:X12)</f>
        <v>0</v>
      </c>
      <c r="AN12" s="17">
        <f>SUM(Y12:AF12)</f>
        <v>35.541074563999999</v>
      </c>
      <c r="AO12" s="17">
        <f>SUM(AG12:AK12)</f>
        <v>9.9647316484034221</v>
      </c>
    </row>
    <row r="14" spans="1:57" ht="15">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2"/>
      <c r="AS14" s="11"/>
      <c r="AT14" s="11"/>
      <c r="AU14" s="11"/>
      <c r="AV14" s="11"/>
      <c r="AW14" s="11"/>
      <c r="AX14" s="11"/>
      <c r="AY14" s="11"/>
      <c r="AZ14" s="11"/>
      <c r="BA14" s="11"/>
      <c r="BB14" s="11"/>
      <c r="BC14" s="11"/>
      <c r="BD14" s="11"/>
      <c r="BE14" s="11"/>
    </row>
    <row r="15" spans="1:57">
      <c r="C15" s="25" t="str">
        <f>'Cal_Work mgt'!C15</f>
        <v>Specify cost line item (in column J) and values to be excluded (a reduction in submitted costs should be recorded with a negative sign). Select reason for exclusion from the dropdown list in column K</v>
      </c>
    </row>
    <row r="16" spans="1:57">
      <c r="K16" s="61" t="s">
        <v>256</v>
      </c>
      <c r="M16" s="61"/>
      <c r="AS16" s="186" t="s">
        <v>603</v>
      </c>
    </row>
    <row r="17" spans="2:57">
      <c r="F17" s="17" t="str">
        <f>INDEX(Lists!M$34:M$89,MATCH(Cal_ODA!$I17,Lists!$P$34:$P$89,0),)</f>
        <v>Opex</v>
      </c>
      <c r="G17" s="17">
        <f>INDEX(Lists!N$34:N$89,MATCH(Cal_ODA!$I17,Lists!$P$34:$P$89,0),)</f>
        <v>0</v>
      </c>
      <c r="H17" s="17" t="str">
        <f>INDEX(Lists!O$34:O$89,MATCH(Cal_ODA!$I17,Lists!$P$34:$P$89,0),)</f>
        <v>Work Execution</v>
      </c>
      <c r="I17" s="17" t="str">
        <f>$A$1</f>
        <v>Other Direct Activities (ODA)</v>
      </c>
      <c r="J17" s="57" t="s">
        <v>267</v>
      </c>
      <c r="K17" s="59" t="s">
        <v>253</v>
      </c>
      <c r="L17" s="4" t="s">
        <v>111</v>
      </c>
      <c r="P17" s="186" t="s">
        <v>604</v>
      </c>
      <c r="R17" s="14"/>
      <c r="T17" s="38"/>
      <c r="U17" s="38"/>
      <c r="V17" s="38"/>
      <c r="W17" s="38"/>
      <c r="X17" s="38"/>
      <c r="Y17" s="38">
        <v>-3.207150149002933</v>
      </c>
      <c r="Z17" s="38">
        <v>-3.3430947813972471</v>
      </c>
      <c r="AA17" s="38">
        <v>-3.3875348903472693</v>
      </c>
      <c r="AB17" s="38">
        <v>-2.8406493629996374</v>
      </c>
      <c r="AC17" s="38">
        <v>-2.4384117675611652</v>
      </c>
      <c r="AD17" s="38">
        <v>-1.89</v>
      </c>
      <c r="AE17" s="38">
        <v>-1.4370000000000001</v>
      </c>
      <c r="AF17" s="38">
        <v>-1.92608395</v>
      </c>
      <c r="AG17" s="38"/>
      <c r="AH17" s="38"/>
      <c r="AI17" s="38"/>
      <c r="AJ17" s="38"/>
      <c r="AK17" s="38"/>
      <c r="AM17" s="17">
        <f t="shared" ref="AM17:AM26" si="0">SUM(T17:X17)</f>
        <v>0</v>
      </c>
      <c r="AN17" s="17">
        <f t="shared" ref="AN17:AN26" si="1">SUM(Y17:AF17)</f>
        <v>-20.46992490130825</v>
      </c>
      <c r="AO17" s="17">
        <f t="shared" ref="AO17:AO26" si="2">SUM(AG17:AK17)</f>
        <v>0</v>
      </c>
      <c r="AS17" s="95" t="s">
        <v>496</v>
      </c>
    </row>
    <row r="18" spans="2:57">
      <c r="F18" s="17" t="str">
        <f>INDEX(Lists!M$34:M$89,MATCH(Cal_ODA!$I18,Lists!$P$34:$P$89,0),)</f>
        <v>Opex</v>
      </c>
      <c r="G18" s="17">
        <f>INDEX(Lists!N$34:N$89,MATCH(Cal_ODA!$I18,Lists!$P$34:$P$89,0),)</f>
        <v>0</v>
      </c>
      <c r="H18" s="17" t="str">
        <f>INDEX(Lists!O$34:O$89,MATCH(Cal_ODA!$I18,Lists!$P$34:$P$89,0),)</f>
        <v>Work Execution</v>
      </c>
      <c r="I18" s="17" t="str">
        <f t="shared" ref="I18:I26" si="3">$A$1</f>
        <v>Other Direct Activities (ODA)</v>
      </c>
      <c r="J18" s="57" t="s">
        <v>299</v>
      </c>
      <c r="K18" s="59"/>
      <c r="L18" s="4" t="s">
        <v>111</v>
      </c>
      <c r="R18" s="14"/>
      <c r="T18" s="38"/>
      <c r="U18" s="38"/>
      <c r="V18" s="38"/>
      <c r="W18" s="38"/>
      <c r="X18" s="38"/>
      <c r="Y18" s="38">
        <v>0</v>
      </c>
      <c r="Z18" s="38">
        <v>0</v>
      </c>
      <c r="AA18" s="38">
        <v>0</v>
      </c>
      <c r="AB18" s="38">
        <v>0</v>
      </c>
      <c r="AC18" s="38">
        <v>0</v>
      </c>
      <c r="AD18" s="38">
        <v>0</v>
      </c>
      <c r="AE18" s="38">
        <v>0</v>
      </c>
      <c r="AF18" s="38">
        <v>0</v>
      </c>
      <c r="AG18" s="38"/>
      <c r="AH18" s="38"/>
      <c r="AI18" s="38"/>
      <c r="AJ18" s="38"/>
      <c r="AK18" s="38"/>
      <c r="AM18" s="17">
        <f t="shared" si="0"/>
        <v>0</v>
      </c>
      <c r="AN18" s="17">
        <f t="shared" si="1"/>
        <v>0</v>
      </c>
      <c r="AO18" s="17">
        <f t="shared" si="2"/>
        <v>0</v>
      </c>
      <c r="AS18" s="94" t="s">
        <v>497</v>
      </c>
    </row>
    <row r="19" spans="2:57">
      <c r="F19" s="17" t="str">
        <f>INDEX(Lists!M$34:M$89,MATCH(Cal_ODA!$I19,Lists!$P$34:$P$89,0),)</f>
        <v>Opex</v>
      </c>
      <c r="G19" s="17">
        <f>INDEX(Lists!N$34:N$89,MATCH(Cal_ODA!$I19,Lists!$P$34:$P$89,0),)</f>
        <v>0</v>
      </c>
      <c r="H19" s="17" t="str">
        <f>INDEX(Lists!O$34:O$89,MATCH(Cal_ODA!$I19,Lists!$P$34:$P$89,0),)</f>
        <v>Work Execution</v>
      </c>
      <c r="I19" s="17" t="str">
        <f t="shared" si="3"/>
        <v>Other Direct Activities (ODA)</v>
      </c>
      <c r="J19" s="57" t="s">
        <v>298</v>
      </c>
      <c r="K19" s="59"/>
      <c r="L19" s="4" t="s">
        <v>111</v>
      </c>
      <c r="R19" s="14"/>
      <c r="T19" s="38"/>
      <c r="U19" s="38"/>
      <c r="V19" s="38"/>
      <c r="W19" s="38"/>
      <c r="X19" s="38"/>
      <c r="Y19" s="38">
        <v>0</v>
      </c>
      <c r="Z19" s="38">
        <v>0</v>
      </c>
      <c r="AA19" s="38">
        <v>0</v>
      </c>
      <c r="AB19" s="38">
        <v>0</v>
      </c>
      <c r="AC19" s="38">
        <v>0</v>
      </c>
      <c r="AD19" s="38">
        <v>0</v>
      </c>
      <c r="AE19" s="38">
        <v>0</v>
      </c>
      <c r="AF19" s="38">
        <v>0</v>
      </c>
      <c r="AG19" s="38"/>
      <c r="AH19" s="38"/>
      <c r="AI19" s="38"/>
      <c r="AJ19" s="38"/>
      <c r="AK19" s="38"/>
      <c r="AM19" s="17">
        <f t="shared" si="0"/>
        <v>0</v>
      </c>
      <c r="AN19" s="17">
        <f t="shared" si="1"/>
        <v>0</v>
      </c>
      <c r="AO19" s="17">
        <f t="shared" si="2"/>
        <v>0</v>
      </c>
      <c r="AS19" s="94" t="s">
        <v>498</v>
      </c>
    </row>
    <row r="20" spans="2:57">
      <c r="F20" s="17" t="str">
        <f>INDEX(Lists!M$34:M$89,MATCH(Cal_ODA!$I20,Lists!$P$34:$P$89,0),)</f>
        <v>Opex</v>
      </c>
      <c r="G20" s="17">
        <f>INDEX(Lists!N$34:N$89,MATCH(Cal_ODA!$I20,Lists!$P$34:$P$89,0),)</f>
        <v>0</v>
      </c>
      <c r="H20" s="17" t="str">
        <f>INDEX(Lists!O$34:O$89,MATCH(Cal_ODA!$I20,Lists!$P$34:$P$89,0),)</f>
        <v>Work Execution</v>
      </c>
      <c r="I20" s="17" t="str">
        <f t="shared" si="3"/>
        <v>Other Direct Activities (ODA)</v>
      </c>
      <c r="K20" s="59"/>
      <c r="L20" s="4" t="s">
        <v>111</v>
      </c>
      <c r="R20" s="14"/>
      <c r="T20" s="38"/>
      <c r="U20" s="38"/>
      <c r="V20" s="38"/>
      <c r="W20" s="38"/>
      <c r="X20" s="38"/>
      <c r="Y20" s="38"/>
      <c r="Z20" s="38"/>
      <c r="AA20" s="38"/>
      <c r="AB20" s="38"/>
      <c r="AC20" s="38"/>
      <c r="AD20" s="38"/>
      <c r="AE20" s="38"/>
      <c r="AF20" s="38"/>
      <c r="AG20" s="38"/>
      <c r="AH20" s="38"/>
      <c r="AI20" s="38"/>
      <c r="AJ20" s="38"/>
      <c r="AK20" s="38"/>
      <c r="AM20" s="17">
        <f t="shared" si="0"/>
        <v>0</v>
      </c>
      <c r="AN20" s="17">
        <f t="shared" si="1"/>
        <v>0</v>
      </c>
      <c r="AO20" s="17">
        <f t="shared" si="2"/>
        <v>0</v>
      </c>
    </row>
    <row r="21" spans="2:57">
      <c r="F21" s="17" t="str">
        <f>INDEX(Lists!M$34:M$89,MATCH(Cal_ODA!$I21,Lists!$P$34:$P$89,0),)</f>
        <v>Opex</v>
      </c>
      <c r="G21" s="17">
        <f>INDEX(Lists!N$34:N$89,MATCH(Cal_ODA!$I21,Lists!$P$34:$P$89,0),)</f>
        <v>0</v>
      </c>
      <c r="H21" s="17" t="str">
        <f>INDEX(Lists!O$34:O$89,MATCH(Cal_ODA!$I21,Lists!$P$34:$P$89,0),)</f>
        <v>Work Execution</v>
      </c>
      <c r="I21" s="17" t="str">
        <f t="shared" si="3"/>
        <v>Other Direct Activities (ODA)</v>
      </c>
      <c r="K21" s="59"/>
      <c r="L21" s="4" t="s">
        <v>111</v>
      </c>
      <c r="R21" s="14"/>
      <c r="T21" s="38"/>
      <c r="U21" s="38"/>
      <c r="V21" s="38"/>
      <c r="W21" s="38"/>
      <c r="X21" s="38"/>
      <c r="Y21" s="38"/>
      <c r="Z21" s="38"/>
      <c r="AA21" s="38"/>
      <c r="AB21" s="38"/>
      <c r="AC21" s="38"/>
      <c r="AD21" s="38"/>
      <c r="AE21" s="38"/>
      <c r="AF21" s="38"/>
      <c r="AG21" s="38"/>
      <c r="AH21" s="38"/>
      <c r="AI21" s="38"/>
      <c r="AJ21" s="38"/>
      <c r="AK21" s="38"/>
      <c r="AM21" s="17">
        <f t="shared" si="0"/>
        <v>0</v>
      </c>
      <c r="AN21" s="17">
        <f t="shared" si="1"/>
        <v>0</v>
      </c>
      <c r="AO21" s="17">
        <f t="shared" si="2"/>
        <v>0</v>
      </c>
    </row>
    <row r="22" spans="2:57">
      <c r="F22" s="17" t="str">
        <f>INDEX(Lists!M$34:M$89,MATCH(Cal_ODA!$I22,Lists!$P$34:$P$89,0),)</f>
        <v>Opex</v>
      </c>
      <c r="G22" s="17">
        <f>INDEX(Lists!N$34:N$89,MATCH(Cal_ODA!$I22,Lists!$P$34:$P$89,0),)</f>
        <v>0</v>
      </c>
      <c r="H22" s="17" t="str">
        <f>INDEX(Lists!O$34:O$89,MATCH(Cal_ODA!$I22,Lists!$P$34:$P$89,0),)</f>
        <v>Work Execution</v>
      </c>
      <c r="I22" s="17" t="str">
        <f t="shared" si="3"/>
        <v>Other Direct Activities (ODA)</v>
      </c>
      <c r="K22" s="59"/>
      <c r="L22" s="4" t="s">
        <v>111</v>
      </c>
      <c r="R22" s="14"/>
      <c r="T22" s="38"/>
      <c r="U22" s="38"/>
      <c r="V22" s="38"/>
      <c r="W22" s="38"/>
      <c r="X22" s="38"/>
      <c r="Y22" s="38"/>
      <c r="Z22" s="38"/>
      <c r="AA22" s="38"/>
      <c r="AB22" s="38"/>
      <c r="AC22" s="38"/>
      <c r="AD22" s="38"/>
      <c r="AE22" s="38"/>
      <c r="AF22" s="38"/>
      <c r="AG22" s="38"/>
      <c r="AH22" s="38"/>
      <c r="AI22" s="38"/>
      <c r="AJ22" s="38"/>
      <c r="AK22" s="38"/>
      <c r="AM22" s="17">
        <f t="shared" si="0"/>
        <v>0</v>
      </c>
      <c r="AN22" s="17">
        <f t="shared" si="1"/>
        <v>0</v>
      </c>
      <c r="AO22" s="17">
        <f t="shared" si="2"/>
        <v>0</v>
      </c>
    </row>
    <row r="23" spans="2:57">
      <c r="F23" s="17" t="str">
        <f>INDEX(Lists!M$34:M$89,MATCH(Cal_ODA!$I23,Lists!$P$34:$P$89,0),)</f>
        <v>Opex</v>
      </c>
      <c r="G23" s="17">
        <f>INDEX(Lists!N$34:N$89,MATCH(Cal_ODA!$I23,Lists!$P$34:$P$89,0),)</f>
        <v>0</v>
      </c>
      <c r="H23" s="17" t="str">
        <f>INDEX(Lists!O$34:O$89,MATCH(Cal_ODA!$I23,Lists!$P$34:$P$89,0),)</f>
        <v>Work Execution</v>
      </c>
      <c r="I23" s="17" t="str">
        <f t="shared" si="3"/>
        <v>Other Direct Activities (ODA)</v>
      </c>
      <c r="K23" s="59"/>
      <c r="L23" s="4" t="s">
        <v>111</v>
      </c>
      <c r="R23" s="14"/>
      <c r="T23" s="38"/>
      <c r="U23" s="38"/>
      <c r="V23" s="38"/>
      <c r="W23" s="38"/>
      <c r="X23" s="38"/>
      <c r="Y23" s="38"/>
      <c r="Z23" s="38"/>
      <c r="AA23" s="38"/>
      <c r="AB23" s="38"/>
      <c r="AC23" s="38"/>
      <c r="AD23" s="38"/>
      <c r="AE23" s="38"/>
      <c r="AF23" s="38"/>
      <c r="AG23" s="38"/>
      <c r="AH23" s="38"/>
      <c r="AI23" s="38"/>
      <c r="AJ23" s="38"/>
      <c r="AK23" s="38"/>
      <c r="AM23" s="17">
        <f t="shared" si="0"/>
        <v>0</v>
      </c>
      <c r="AN23" s="17">
        <f t="shared" si="1"/>
        <v>0</v>
      </c>
      <c r="AO23" s="17">
        <f t="shared" si="2"/>
        <v>0</v>
      </c>
    </row>
    <row r="24" spans="2:57">
      <c r="F24" s="17" t="str">
        <f>INDEX(Lists!M$34:M$89,MATCH(Cal_ODA!$I24,Lists!$P$34:$P$89,0),)</f>
        <v>Opex</v>
      </c>
      <c r="G24" s="17">
        <f>INDEX(Lists!N$34:N$89,MATCH(Cal_ODA!$I24,Lists!$P$34:$P$89,0),)</f>
        <v>0</v>
      </c>
      <c r="H24" s="17" t="str">
        <f>INDEX(Lists!O$34:O$89,MATCH(Cal_ODA!$I24,Lists!$P$34:$P$89,0),)</f>
        <v>Work Execution</v>
      </c>
      <c r="I24" s="17" t="str">
        <f t="shared" si="3"/>
        <v>Other Direct Activities (ODA)</v>
      </c>
      <c r="K24" s="59"/>
      <c r="L24" s="4" t="s">
        <v>111</v>
      </c>
      <c r="R24" s="14"/>
      <c r="T24" s="38"/>
      <c r="U24" s="38"/>
      <c r="V24" s="38"/>
      <c r="W24" s="38"/>
      <c r="X24" s="38"/>
      <c r="Y24" s="38"/>
      <c r="Z24" s="38"/>
      <c r="AA24" s="38"/>
      <c r="AB24" s="38"/>
      <c r="AC24" s="38"/>
      <c r="AD24" s="38"/>
      <c r="AE24" s="38"/>
      <c r="AF24" s="38"/>
      <c r="AG24" s="38"/>
      <c r="AH24" s="38"/>
      <c r="AI24" s="38"/>
      <c r="AJ24" s="38"/>
      <c r="AK24" s="38"/>
      <c r="AM24" s="17">
        <f t="shared" si="0"/>
        <v>0</v>
      </c>
      <c r="AN24" s="17">
        <f t="shared" si="1"/>
        <v>0</v>
      </c>
      <c r="AO24" s="17">
        <f t="shared" si="2"/>
        <v>0</v>
      </c>
    </row>
    <row r="25" spans="2:57">
      <c r="F25" s="17" t="str">
        <f>INDEX(Lists!M$34:M$89,MATCH(Cal_ODA!$I25,Lists!$P$34:$P$89,0),)</f>
        <v>Opex</v>
      </c>
      <c r="G25" s="17">
        <f>INDEX(Lists!N$34:N$89,MATCH(Cal_ODA!$I25,Lists!$P$34:$P$89,0),)</f>
        <v>0</v>
      </c>
      <c r="H25" s="17" t="str">
        <f>INDEX(Lists!O$34:O$89,MATCH(Cal_ODA!$I25,Lists!$P$34:$P$89,0),)</f>
        <v>Work Execution</v>
      </c>
      <c r="I25" s="17" t="str">
        <f t="shared" si="3"/>
        <v>Other Direct Activities (ODA)</v>
      </c>
      <c r="K25" s="59"/>
      <c r="L25" s="4" t="s">
        <v>111</v>
      </c>
      <c r="R25" s="14"/>
      <c r="T25" s="38"/>
      <c r="U25" s="38"/>
      <c r="V25" s="38"/>
      <c r="W25" s="38"/>
      <c r="X25" s="38"/>
      <c r="Y25" s="38"/>
      <c r="Z25" s="38"/>
      <c r="AA25" s="38"/>
      <c r="AB25" s="38"/>
      <c r="AC25" s="38"/>
      <c r="AD25" s="38"/>
      <c r="AE25" s="38"/>
      <c r="AF25" s="38"/>
      <c r="AG25" s="38"/>
      <c r="AH25" s="38"/>
      <c r="AI25" s="38"/>
      <c r="AJ25" s="38"/>
      <c r="AK25" s="38"/>
      <c r="AM25" s="17">
        <f t="shared" si="0"/>
        <v>0</v>
      </c>
      <c r="AN25" s="17">
        <f t="shared" si="1"/>
        <v>0</v>
      </c>
      <c r="AO25" s="17">
        <f t="shared" si="2"/>
        <v>0</v>
      </c>
    </row>
    <row r="26" spans="2:57">
      <c r="F26" s="17" t="str">
        <f>INDEX(Lists!M$34:M$89,MATCH(Cal_ODA!$I26,Lists!$P$34:$P$89,0),)</f>
        <v>Opex</v>
      </c>
      <c r="G26" s="17">
        <f>INDEX(Lists!N$34:N$89,MATCH(Cal_ODA!$I26,Lists!$P$34:$P$89,0),)</f>
        <v>0</v>
      </c>
      <c r="H26" s="17" t="str">
        <f>INDEX(Lists!O$34:O$89,MATCH(Cal_ODA!$I26,Lists!$P$34:$P$89,0),)</f>
        <v>Work Execution</v>
      </c>
      <c r="I26" s="17" t="str">
        <f t="shared" si="3"/>
        <v>Other Direct Activities (ODA)</v>
      </c>
      <c r="K26" s="59"/>
      <c r="L26" s="4" t="s">
        <v>111</v>
      </c>
      <c r="R26" s="14"/>
      <c r="T26" s="38"/>
      <c r="U26" s="38"/>
      <c r="V26" s="38"/>
      <c r="W26" s="38"/>
      <c r="X26" s="38"/>
      <c r="Y26" s="38"/>
      <c r="Z26" s="38"/>
      <c r="AA26" s="38"/>
      <c r="AB26" s="38"/>
      <c r="AC26" s="38"/>
      <c r="AD26" s="38"/>
      <c r="AE26" s="38"/>
      <c r="AF26" s="38"/>
      <c r="AG26" s="38"/>
      <c r="AH26" s="38"/>
      <c r="AI26" s="38"/>
      <c r="AJ26" s="38"/>
      <c r="AK26" s="38"/>
      <c r="AM26" s="17">
        <f t="shared" si="0"/>
        <v>0</v>
      </c>
      <c r="AN26" s="17">
        <f t="shared" si="1"/>
        <v>0</v>
      </c>
      <c r="AO26" s="17">
        <f t="shared" si="2"/>
        <v>0</v>
      </c>
    </row>
    <row r="28" spans="2:57">
      <c r="H28" s="5" t="s">
        <v>200</v>
      </c>
      <c r="L28" s="5" t="s">
        <v>111</v>
      </c>
      <c r="T28" s="17">
        <f>T17+SUM(T18:T26)/INDEX(Inp_SubOngoingEfficiency!$T$21:$AK$24,MATCH($F11&amp;"_Direct",Inp_SubOngoingEfficiency!$H$21:$H$24,0),MATCH(T$8,Inp_SubOngoingEfficiency!$T$7:$AK$7,0))</f>
        <v>0</v>
      </c>
      <c r="U28" s="17">
        <f>U17+SUM(U18:U26)/INDEX(Inp_SubOngoingEfficiency!$T$21:$AK$24,MATCH($F11&amp;"_Direct",Inp_SubOngoingEfficiency!$H$21:$H$24,0),MATCH(U$8,Inp_SubOngoingEfficiency!$T$7:$AK$7,0))</f>
        <v>0</v>
      </c>
      <c r="V28" s="17">
        <f>V17+SUM(V18:V26)/INDEX(Inp_SubOngoingEfficiency!$T$21:$AK$24,MATCH($F11&amp;"_Direct",Inp_SubOngoingEfficiency!$H$21:$H$24,0),MATCH(V$8,Inp_SubOngoingEfficiency!$T$7:$AK$7,0))</f>
        <v>0</v>
      </c>
      <c r="W28" s="17">
        <f>W17+SUM(W18:W26)/INDEX(Inp_SubOngoingEfficiency!$T$21:$AK$24,MATCH($F11&amp;"_Direct",Inp_SubOngoingEfficiency!$H$21:$H$24,0),MATCH(W$8,Inp_SubOngoingEfficiency!$T$7:$AK$7,0))</f>
        <v>0</v>
      </c>
      <c r="X28" s="17">
        <f>X17+SUM(X18:X26)/INDEX(Inp_SubOngoingEfficiency!$T$21:$AK$24,MATCH($F11&amp;"_Direct",Inp_SubOngoingEfficiency!$H$21:$H$24,0),MATCH(X$8,Inp_SubOngoingEfficiency!$T$7:$AK$7,0))</f>
        <v>0</v>
      </c>
      <c r="Y28" s="17">
        <f>Y17+SUM(Y18:Y26)/INDEX(Inp_SubOngoingEfficiency!$T$21:$AK$24,MATCH($F11&amp;"_Direct",Inp_SubOngoingEfficiency!$H$21:$H$24,0),MATCH(Y$8,Inp_SubOngoingEfficiency!$T$7:$AK$7,0))</f>
        <v>-3.207150149002933</v>
      </c>
      <c r="Z28" s="17">
        <f>Z17+SUM(Z18:Z26)/INDEX(Inp_SubOngoingEfficiency!$T$21:$AK$24,MATCH($F11&amp;"_Direct",Inp_SubOngoingEfficiency!$H$21:$H$24,0),MATCH(Z$8,Inp_SubOngoingEfficiency!$T$7:$AK$7,0))</f>
        <v>-3.3430947813972471</v>
      </c>
      <c r="AA28" s="17">
        <f>AA17+SUM(AA18:AA26)/INDEX(Inp_SubOngoingEfficiency!$T$21:$AK$24,MATCH($F11&amp;"_Direct",Inp_SubOngoingEfficiency!$H$21:$H$24,0),MATCH(AA$8,Inp_SubOngoingEfficiency!$T$7:$AK$7,0))</f>
        <v>-3.3875348903472693</v>
      </c>
      <c r="AB28" s="17">
        <f>AB17+SUM(AB18:AB26)/INDEX(Inp_SubOngoingEfficiency!$T$21:$AK$24,MATCH($F11&amp;"_Direct",Inp_SubOngoingEfficiency!$H$21:$H$24,0),MATCH(AB$8,Inp_SubOngoingEfficiency!$T$7:$AK$7,0))</f>
        <v>-2.8406493629996374</v>
      </c>
      <c r="AC28" s="17">
        <f>AC17+SUM(AC18:AC26)/INDEX(Inp_SubOngoingEfficiency!$T$21:$AK$24,MATCH($F11&amp;"_Direct",Inp_SubOngoingEfficiency!$H$21:$H$24,0),MATCH(AC$8,Inp_SubOngoingEfficiency!$T$7:$AK$7,0))</f>
        <v>-2.4384117675611652</v>
      </c>
      <c r="AD28" s="17">
        <f>AD17+SUM(AD18:AD26)/INDEX(Inp_SubOngoingEfficiency!$T$21:$AK$24,MATCH($F11&amp;"_Direct",Inp_SubOngoingEfficiency!$H$21:$H$24,0),MATCH(AD$8,Inp_SubOngoingEfficiency!$T$7:$AK$7,0))</f>
        <v>-1.89</v>
      </c>
      <c r="AE28" s="17">
        <f>AE17+SUM(AE18:AE26)/INDEX(Inp_SubOngoingEfficiency!$T$21:$AK$24,MATCH($F11&amp;"_Direct",Inp_SubOngoingEfficiency!$H$21:$H$24,0),MATCH(AE$8,Inp_SubOngoingEfficiency!$T$7:$AK$7,0))</f>
        <v>-1.4370000000000001</v>
      </c>
      <c r="AF28" s="17">
        <f>AF17+SUM(AF18:AF26)/INDEX(Inp_SubOngoingEfficiency!$T$21:$AK$24,MATCH($F11&amp;"_Direct",Inp_SubOngoingEfficiency!$H$21:$H$24,0),MATCH(AF$8,Inp_SubOngoingEfficiency!$T$7:$AK$7,0))</f>
        <v>-1.92608395</v>
      </c>
      <c r="AG28" s="17">
        <f>AG17+SUM(AG18:AG26)/INDEX(Inp_SubOngoingEfficiency!$T$21:$AK$24,MATCH($F11&amp;"_Direct",Inp_SubOngoingEfficiency!$H$21:$H$24,0),MATCH(AG$8,Inp_SubOngoingEfficiency!$T$7:$AK$7,0))</f>
        <v>0</v>
      </c>
      <c r="AH28" s="17">
        <f>AH17+SUM(AH18:AH26)/INDEX(Inp_SubOngoingEfficiency!$T$21:$AK$24,MATCH($F11&amp;"_Direct",Inp_SubOngoingEfficiency!$H$21:$H$24,0),MATCH(AH$8,Inp_SubOngoingEfficiency!$T$7:$AK$7,0))</f>
        <v>0</v>
      </c>
      <c r="AI28" s="17">
        <f>AI17+SUM(AI18:AI26)/INDEX(Inp_SubOngoingEfficiency!$T$21:$AK$24,MATCH($F11&amp;"_Direct",Inp_SubOngoingEfficiency!$H$21:$H$24,0),MATCH(AI$8,Inp_SubOngoingEfficiency!$T$7:$AK$7,0))</f>
        <v>0</v>
      </c>
      <c r="AJ28" s="17">
        <f>AJ17+SUM(AJ18:AJ26)/INDEX(Inp_SubOngoingEfficiency!$T$21:$AK$24,MATCH($F11&amp;"_Direct",Inp_SubOngoingEfficiency!$H$21:$H$24,0),MATCH(AJ$8,Inp_SubOngoingEfficiency!$T$7:$AK$7,0))</f>
        <v>0</v>
      </c>
      <c r="AK28" s="17">
        <f>AK17+SUM(AK18:AK26)/INDEX(Inp_SubOngoingEfficiency!$T$21:$AK$24,MATCH($F11&amp;"_Direct",Inp_SubOngoingEfficiency!$H$21:$H$24,0),MATCH(AK$8,Inp_SubOngoingEfficiency!$T$7:$AK$7,0))</f>
        <v>0</v>
      </c>
      <c r="AM28" s="17">
        <f>SUM(T28:X28)</f>
        <v>0</v>
      </c>
      <c r="AN28" s="17">
        <f>SUM(Y28:AF28)</f>
        <v>-20.46992490130825</v>
      </c>
      <c r="AO28" s="17">
        <f>SUM(AG28:AK28)</f>
        <v>0</v>
      </c>
    </row>
    <row r="29" spans="2:57">
      <c r="H29" s="5" t="s">
        <v>167</v>
      </c>
      <c r="L29" s="5" t="s">
        <v>111</v>
      </c>
      <c r="T29" s="17">
        <f>T11+T28</f>
        <v>0</v>
      </c>
      <c r="U29" s="17">
        <f t="shared" ref="U29:AK29" si="4">U11+U28</f>
        <v>0</v>
      </c>
      <c r="V29" s="17">
        <f t="shared" si="4"/>
        <v>0</v>
      </c>
      <c r="W29" s="17">
        <f t="shared" si="4"/>
        <v>0</v>
      </c>
      <c r="X29" s="17">
        <f t="shared" si="4"/>
        <v>0</v>
      </c>
      <c r="Y29" s="17">
        <f t="shared" si="4"/>
        <v>4.1080383989970661</v>
      </c>
      <c r="Z29" s="17">
        <f t="shared" si="4"/>
        <v>2.2670848276027522</v>
      </c>
      <c r="AA29" s="17">
        <f t="shared" si="4"/>
        <v>2.0438260496527301</v>
      </c>
      <c r="AB29" s="17">
        <f t="shared" si="4"/>
        <v>2.2825692090003624</v>
      </c>
      <c r="AC29" s="17">
        <f t="shared" si="4"/>
        <v>1.8152906564388349</v>
      </c>
      <c r="AD29" s="17">
        <f t="shared" si="4"/>
        <v>1.6698316369999999</v>
      </c>
      <c r="AE29" s="17">
        <f t="shared" si="4"/>
        <v>2.6540172899999996</v>
      </c>
      <c r="AF29" s="17">
        <f t="shared" si="4"/>
        <v>2.8669160500000004</v>
      </c>
      <c r="AG29" s="17">
        <f t="shared" si="4"/>
        <v>3.5013813070000004</v>
      </c>
      <c r="AH29" s="17">
        <f t="shared" si="4"/>
        <v>2.5650018170000002</v>
      </c>
      <c r="AI29" s="17">
        <f t="shared" si="4"/>
        <v>2.5217639770000004</v>
      </c>
      <c r="AJ29" s="17">
        <f t="shared" si="4"/>
        <v>2.420385316</v>
      </c>
      <c r="AK29" s="17">
        <f t="shared" si="4"/>
        <v>2.6242851470764594</v>
      </c>
      <c r="AM29" s="17">
        <f>SUM(T29:X29)</f>
        <v>0</v>
      </c>
      <c r="AN29" s="17">
        <f>SUM(Y29:AF29)</f>
        <v>19.707574118691745</v>
      </c>
      <c r="AO29" s="17">
        <f>SUM(AG29:AK29)</f>
        <v>13.632817564076461</v>
      </c>
    </row>
    <row r="31" spans="2:57" ht="1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32"/>
      <c r="AS31" s="11"/>
      <c r="AT31" s="11"/>
      <c r="AU31" s="11"/>
      <c r="AV31" s="11"/>
      <c r="AW31" s="11"/>
      <c r="AX31" s="11"/>
      <c r="AY31" s="11"/>
      <c r="AZ31" s="11"/>
      <c r="BA31" s="11"/>
      <c r="BB31" s="11"/>
      <c r="BC31" s="11"/>
      <c r="BD31" s="11"/>
      <c r="BE31" s="11"/>
    </row>
    <row r="32" spans="2:57">
      <c r="C32" s="25" t="str">
        <f>'Cal_Work mgt'!C32</f>
        <v xml:space="preserve">Specify cost line item (in column J) and value to be reclassified to another cost category (column K). Specify cost category where the reclassification will be added. A reduction in submitted costs should be recorded with a negative sign. </v>
      </c>
    </row>
    <row r="33" spans="2:57">
      <c r="F33" s="25"/>
    </row>
    <row r="34" spans="2:57">
      <c r="G34" s="25"/>
      <c r="I34" s="5" t="s">
        <v>198</v>
      </c>
      <c r="K34" s="61" t="s">
        <v>199</v>
      </c>
    </row>
    <row r="35" spans="2:57">
      <c r="F35" s="17" t="str">
        <f>INDEX(Lists!M$34:M$89,MATCH(Cal_ODA!$I35,Lists!$P$34:$P$89,0),)</f>
        <v>Opex</v>
      </c>
      <c r="G35" s="17">
        <f>INDEX(Lists!N$34:N$89,MATCH(Cal_ODA!$I35,Lists!$P$34:$P$89,0),)</f>
        <v>0</v>
      </c>
      <c r="H35" s="17" t="str">
        <f>INDEX(Lists!O$34:O$89,MATCH(Cal_ODA!$I35,Lists!$P$34:$P$89,0),)</f>
        <v>Work Execution</v>
      </c>
      <c r="I35" s="17" t="str">
        <f t="shared" ref="I35:I44" si="5">$A$1</f>
        <v>Other Direct Activities (ODA)</v>
      </c>
      <c r="J35" s="60"/>
      <c r="K35" s="59"/>
      <c r="L35" s="4" t="s">
        <v>111</v>
      </c>
      <c r="R35" s="14"/>
      <c r="T35" s="38"/>
      <c r="U35" s="38"/>
      <c r="V35" s="38"/>
      <c r="W35" s="38"/>
      <c r="X35" s="38"/>
      <c r="Y35" s="38"/>
      <c r="Z35" s="38"/>
      <c r="AA35" s="38"/>
      <c r="AB35" s="38"/>
      <c r="AC35" s="38"/>
      <c r="AD35" s="38"/>
      <c r="AE35" s="38"/>
      <c r="AF35" s="38"/>
      <c r="AG35" s="38"/>
      <c r="AH35" s="38"/>
      <c r="AI35" s="38"/>
      <c r="AJ35" s="38"/>
      <c r="AK35" s="38"/>
      <c r="AM35" s="17">
        <f t="shared" ref="AM35:AM44" si="6">SUM(T35:X35)</f>
        <v>0</v>
      </c>
      <c r="AN35" s="17">
        <f t="shared" ref="AN35:AN44" si="7">SUM(Y35:AF35)</f>
        <v>0</v>
      </c>
      <c r="AO35" s="17">
        <f t="shared" ref="AO35:AO44" si="8">SUM(AG35:AK35)</f>
        <v>0</v>
      </c>
    </row>
    <row r="36" spans="2:57">
      <c r="F36" s="17" t="str">
        <f>INDEX(Lists!M$34:M$89,MATCH(Cal_ODA!$I36,Lists!$P$34:$P$89,0),)</f>
        <v>Opex</v>
      </c>
      <c r="G36" s="17">
        <f>INDEX(Lists!N$34:N$89,MATCH(Cal_ODA!$I36,Lists!$P$34:$P$89,0),)</f>
        <v>0</v>
      </c>
      <c r="H36" s="17" t="str">
        <f>INDEX(Lists!O$34:O$89,MATCH(Cal_ODA!$I36,Lists!$P$34:$P$89,0),)</f>
        <v>Work Execution</v>
      </c>
      <c r="I36" s="17" t="str">
        <f t="shared" si="5"/>
        <v>Other Direct Activities (ODA)</v>
      </c>
      <c r="J36" s="15"/>
      <c r="K36" s="59"/>
      <c r="L36" s="4" t="s">
        <v>111</v>
      </c>
      <c r="R36" s="14"/>
      <c r="T36" s="38"/>
      <c r="U36" s="38"/>
      <c r="V36" s="38"/>
      <c r="W36" s="38"/>
      <c r="X36" s="38"/>
      <c r="Y36" s="38"/>
      <c r="Z36" s="38"/>
      <c r="AA36" s="38"/>
      <c r="AB36" s="38"/>
      <c r="AC36" s="38"/>
      <c r="AD36" s="38"/>
      <c r="AE36" s="38"/>
      <c r="AF36" s="38"/>
      <c r="AG36" s="38"/>
      <c r="AH36" s="38"/>
      <c r="AI36" s="38"/>
      <c r="AJ36" s="38"/>
      <c r="AK36" s="38"/>
      <c r="AM36" s="17">
        <f t="shared" si="6"/>
        <v>0</v>
      </c>
      <c r="AN36" s="17">
        <f t="shared" si="7"/>
        <v>0</v>
      </c>
      <c r="AO36" s="17">
        <f t="shared" si="8"/>
        <v>0</v>
      </c>
    </row>
    <row r="37" spans="2:57">
      <c r="F37" s="17" t="str">
        <f>INDEX(Lists!M$34:M$89,MATCH(Cal_ODA!$I37,Lists!$P$34:$P$89,0),)</f>
        <v>Opex</v>
      </c>
      <c r="G37" s="17">
        <f>INDEX(Lists!N$34:N$89,MATCH(Cal_ODA!$I37,Lists!$P$34:$P$89,0),)</f>
        <v>0</v>
      </c>
      <c r="H37" s="17" t="str">
        <f>INDEX(Lists!O$34:O$89,MATCH(Cal_ODA!$I37,Lists!$P$34:$P$89,0),)</f>
        <v>Work Execution</v>
      </c>
      <c r="I37" s="17" t="str">
        <f t="shared" si="5"/>
        <v>Other Direct Activities (ODA)</v>
      </c>
      <c r="J37" s="15"/>
      <c r="K37" s="59"/>
      <c r="L37" s="4" t="s">
        <v>111</v>
      </c>
      <c r="R37" s="14"/>
      <c r="T37" s="38"/>
      <c r="U37" s="38"/>
      <c r="V37" s="38"/>
      <c r="W37" s="38"/>
      <c r="X37" s="38"/>
      <c r="Y37" s="38"/>
      <c r="Z37" s="38"/>
      <c r="AA37" s="38"/>
      <c r="AB37" s="38"/>
      <c r="AC37" s="38"/>
      <c r="AD37" s="38"/>
      <c r="AE37" s="38"/>
      <c r="AF37" s="38"/>
      <c r="AG37" s="38"/>
      <c r="AH37" s="38"/>
      <c r="AI37" s="38"/>
      <c r="AJ37" s="38"/>
      <c r="AK37" s="38"/>
      <c r="AM37" s="17">
        <f t="shared" si="6"/>
        <v>0</v>
      </c>
      <c r="AN37" s="17">
        <f t="shared" si="7"/>
        <v>0</v>
      </c>
      <c r="AO37" s="17">
        <f t="shared" si="8"/>
        <v>0</v>
      </c>
    </row>
    <row r="38" spans="2:57">
      <c r="F38" s="17" t="str">
        <f>INDEX(Lists!M$34:M$89,MATCH(Cal_ODA!$I38,Lists!$P$34:$P$89,0),)</f>
        <v>Opex</v>
      </c>
      <c r="G38" s="17">
        <f>INDEX(Lists!N$34:N$89,MATCH(Cal_ODA!$I38,Lists!$P$34:$P$89,0),)</f>
        <v>0</v>
      </c>
      <c r="H38" s="17" t="str">
        <f>INDEX(Lists!O$34:O$89,MATCH(Cal_ODA!$I38,Lists!$P$34:$P$89,0),)</f>
        <v>Work Execution</v>
      </c>
      <c r="I38" s="17" t="str">
        <f t="shared" si="5"/>
        <v>Other Direct Activities (ODA)</v>
      </c>
      <c r="J38" s="15"/>
      <c r="K38" s="59"/>
      <c r="L38" s="4" t="s">
        <v>111</v>
      </c>
      <c r="R38" s="14"/>
      <c r="T38" s="38"/>
      <c r="U38" s="38"/>
      <c r="V38" s="38"/>
      <c r="W38" s="38"/>
      <c r="X38" s="38"/>
      <c r="Y38" s="38"/>
      <c r="Z38" s="38"/>
      <c r="AA38" s="38"/>
      <c r="AB38" s="38"/>
      <c r="AC38" s="38"/>
      <c r="AD38" s="38"/>
      <c r="AE38" s="38"/>
      <c r="AF38" s="38"/>
      <c r="AG38" s="38"/>
      <c r="AH38" s="38"/>
      <c r="AI38" s="38"/>
      <c r="AJ38" s="38"/>
      <c r="AK38" s="38"/>
      <c r="AM38" s="17">
        <f t="shared" si="6"/>
        <v>0</v>
      </c>
      <c r="AN38" s="17">
        <f t="shared" si="7"/>
        <v>0</v>
      </c>
      <c r="AO38" s="17">
        <f t="shared" si="8"/>
        <v>0</v>
      </c>
    </row>
    <row r="39" spans="2:57">
      <c r="F39" s="17" t="str">
        <f>INDEX(Lists!M$34:M$89,MATCH(Cal_ODA!$I39,Lists!$P$34:$P$89,0),)</f>
        <v>Opex</v>
      </c>
      <c r="G39" s="17">
        <f>INDEX(Lists!N$34:N$89,MATCH(Cal_ODA!$I39,Lists!$P$34:$P$89,0),)</f>
        <v>0</v>
      </c>
      <c r="H39" s="17" t="str">
        <f>INDEX(Lists!O$34:O$89,MATCH(Cal_ODA!$I39,Lists!$P$34:$P$89,0),)</f>
        <v>Work Execution</v>
      </c>
      <c r="I39" s="17" t="str">
        <f t="shared" si="5"/>
        <v>Other Direct Activities (ODA)</v>
      </c>
      <c r="J39" s="15"/>
      <c r="K39" s="59"/>
      <c r="L39" s="4" t="s">
        <v>111</v>
      </c>
      <c r="R39" s="14"/>
      <c r="T39" s="38"/>
      <c r="U39" s="38"/>
      <c r="V39" s="38"/>
      <c r="W39" s="38"/>
      <c r="X39" s="38"/>
      <c r="Y39" s="38"/>
      <c r="Z39" s="38"/>
      <c r="AA39" s="38"/>
      <c r="AB39" s="38"/>
      <c r="AC39" s="38"/>
      <c r="AD39" s="38"/>
      <c r="AE39" s="38"/>
      <c r="AF39" s="38"/>
      <c r="AG39" s="38"/>
      <c r="AH39" s="38"/>
      <c r="AI39" s="38"/>
      <c r="AJ39" s="38"/>
      <c r="AK39" s="38"/>
      <c r="AM39" s="17">
        <f t="shared" si="6"/>
        <v>0</v>
      </c>
      <c r="AN39" s="17">
        <f t="shared" si="7"/>
        <v>0</v>
      </c>
      <c r="AO39" s="17">
        <f t="shared" si="8"/>
        <v>0</v>
      </c>
    </row>
    <row r="40" spans="2:57">
      <c r="F40" s="17" t="str">
        <f>INDEX(Lists!M$34:M$89,MATCH(Cal_ODA!$I40,Lists!$P$34:$P$89,0),)</f>
        <v>Opex</v>
      </c>
      <c r="G40" s="17">
        <f>INDEX(Lists!N$34:N$89,MATCH(Cal_ODA!$I40,Lists!$P$34:$P$89,0),)</f>
        <v>0</v>
      </c>
      <c r="H40" s="17" t="str">
        <f>INDEX(Lists!O$34:O$89,MATCH(Cal_ODA!$I40,Lists!$P$34:$P$89,0),)</f>
        <v>Work Execution</v>
      </c>
      <c r="I40" s="17" t="str">
        <f t="shared" si="5"/>
        <v>Other Direct Activities (ODA)</v>
      </c>
      <c r="J40" s="15"/>
      <c r="K40" s="59"/>
      <c r="L40" s="4" t="s">
        <v>111</v>
      </c>
      <c r="R40" s="14"/>
      <c r="T40" s="38"/>
      <c r="U40" s="38"/>
      <c r="V40" s="38"/>
      <c r="W40" s="38"/>
      <c r="X40" s="38"/>
      <c r="Y40" s="38"/>
      <c r="Z40" s="38"/>
      <c r="AA40" s="38"/>
      <c r="AB40" s="38"/>
      <c r="AC40" s="38"/>
      <c r="AD40" s="38"/>
      <c r="AE40" s="38"/>
      <c r="AF40" s="38"/>
      <c r="AG40" s="38"/>
      <c r="AH40" s="38"/>
      <c r="AI40" s="38"/>
      <c r="AJ40" s="38"/>
      <c r="AK40" s="38"/>
      <c r="AM40" s="17">
        <f t="shared" si="6"/>
        <v>0</v>
      </c>
      <c r="AN40" s="17">
        <f t="shared" si="7"/>
        <v>0</v>
      </c>
      <c r="AO40" s="17">
        <f t="shared" si="8"/>
        <v>0</v>
      </c>
    </row>
    <row r="41" spans="2:57">
      <c r="F41" s="17" t="str">
        <f>INDEX(Lists!M$34:M$89,MATCH(Cal_ODA!$I41,Lists!$P$34:$P$89,0),)</f>
        <v>Opex</v>
      </c>
      <c r="G41" s="17">
        <f>INDEX(Lists!N$34:N$89,MATCH(Cal_ODA!$I41,Lists!$P$34:$P$89,0),)</f>
        <v>0</v>
      </c>
      <c r="H41" s="17" t="str">
        <f>INDEX(Lists!O$34:O$89,MATCH(Cal_ODA!$I41,Lists!$P$34:$P$89,0),)</f>
        <v>Work Execution</v>
      </c>
      <c r="I41" s="17" t="str">
        <f t="shared" si="5"/>
        <v>Other Direct Activities (ODA)</v>
      </c>
      <c r="J41" s="15"/>
      <c r="K41" s="59"/>
      <c r="L41" s="4" t="s">
        <v>111</v>
      </c>
      <c r="R41" s="14"/>
      <c r="T41" s="38"/>
      <c r="U41" s="38"/>
      <c r="V41" s="38"/>
      <c r="W41" s="38"/>
      <c r="X41" s="38"/>
      <c r="Y41" s="38"/>
      <c r="Z41" s="38"/>
      <c r="AA41" s="38"/>
      <c r="AB41" s="38"/>
      <c r="AC41" s="38"/>
      <c r="AD41" s="38"/>
      <c r="AE41" s="38"/>
      <c r="AF41" s="38"/>
      <c r="AG41" s="38"/>
      <c r="AH41" s="38"/>
      <c r="AI41" s="38"/>
      <c r="AJ41" s="38"/>
      <c r="AK41" s="38"/>
      <c r="AM41" s="17">
        <f t="shared" si="6"/>
        <v>0</v>
      </c>
      <c r="AN41" s="17">
        <f t="shared" si="7"/>
        <v>0</v>
      </c>
      <c r="AO41" s="17">
        <f t="shared" si="8"/>
        <v>0</v>
      </c>
    </row>
    <row r="42" spans="2:57">
      <c r="F42" s="17" t="str">
        <f>INDEX(Lists!M$34:M$89,MATCH(Cal_ODA!$I42,Lists!$P$34:$P$89,0),)</f>
        <v>Opex</v>
      </c>
      <c r="G42" s="17">
        <f>INDEX(Lists!N$34:N$89,MATCH(Cal_ODA!$I42,Lists!$P$34:$P$89,0),)</f>
        <v>0</v>
      </c>
      <c r="H42" s="17" t="str">
        <f>INDEX(Lists!O$34:O$89,MATCH(Cal_ODA!$I42,Lists!$P$34:$P$89,0),)</f>
        <v>Work Execution</v>
      </c>
      <c r="I42" s="17" t="str">
        <f t="shared" si="5"/>
        <v>Other Direct Activities (ODA)</v>
      </c>
      <c r="J42" s="15"/>
      <c r="K42" s="59"/>
      <c r="L42" s="4" t="s">
        <v>111</v>
      </c>
      <c r="R42" s="14"/>
      <c r="T42" s="38"/>
      <c r="U42" s="38"/>
      <c r="V42" s="38"/>
      <c r="W42" s="38"/>
      <c r="X42" s="38"/>
      <c r="Y42" s="38"/>
      <c r="Z42" s="38"/>
      <c r="AA42" s="38"/>
      <c r="AB42" s="38"/>
      <c r="AC42" s="38"/>
      <c r="AD42" s="38"/>
      <c r="AE42" s="38"/>
      <c r="AF42" s="38"/>
      <c r="AG42" s="38"/>
      <c r="AH42" s="38"/>
      <c r="AI42" s="38"/>
      <c r="AJ42" s="38"/>
      <c r="AK42" s="38"/>
      <c r="AM42" s="17">
        <f t="shared" si="6"/>
        <v>0</v>
      </c>
      <c r="AN42" s="17">
        <f t="shared" si="7"/>
        <v>0</v>
      </c>
      <c r="AO42" s="17">
        <f t="shared" si="8"/>
        <v>0</v>
      </c>
    </row>
    <row r="43" spans="2:57">
      <c r="F43" s="17" t="str">
        <f>INDEX(Lists!M$34:M$89,MATCH(Cal_ODA!$I43,Lists!$P$34:$P$89,0),)</f>
        <v>Opex</v>
      </c>
      <c r="G43" s="17">
        <f>INDEX(Lists!N$34:N$89,MATCH(Cal_ODA!$I43,Lists!$P$34:$P$89,0),)</f>
        <v>0</v>
      </c>
      <c r="H43" s="17" t="str">
        <f>INDEX(Lists!O$34:O$89,MATCH(Cal_ODA!$I43,Lists!$P$34:$P$89,0),)</f>
        <v>Work Execution</v>
      </c>
      <c r="I43" s="17" t="str">
        <f t="shared" si="5"/>
        <v>Other Direct Activities (ODA)</v>
      </c>
      <c r="J43" s="15"/>
      <c r="K43" s="59"/>
      <c r="L43" s="4" t="s">
        <v>111</v>
      </c>
      <c r="R43" s="14"/>
      <c r="T43" s="38"/>
      <c r="U43" s="38"/>
      <c r="V43" s="38"/>
      <c r="W43" s="38"/>
      <c r="X43" s="38"/>
      <c r="Y43" s="38"/>
      <c r="Z43" s="38"/>
      <c r="AA43" s="38"/>
      <c r="AB43" s="38"/>
      <c r="AC43" s="38"/>
      <c r="AD43" s="38"/>
      <c r="AE43" s="38"/>
      <c r="AF43" s="38"/>
      <c r="AG43" s="38"/>
      <c r="AH43" s="38"/>
      <c r="AI43" s="38"/>
      <c r="AJ43" s="38"/>
      <c r="AK43" s="38"/>
      <c r="AM43" s="17">
        <f t="shared" si="6"/>
        <v>0</v>
      </c>
      <c r="AN43" s="17">
        <f t="shared" si="7"/>
        <v>0</v>
      </c>
      <c r="AO43" s="17">
        <f t="shared" si="8"/>
        <v>0</v>
      </c>
    </row>
    <row r="44" spans="2:57">
      <c r="F44" s="17" t="str">
        <f>INDEX(Lists!M$34:M$89,MATCH(Cal_ODA!$I44,Lists!$P$34:$P$89,0),)</f>
        <v>Opex</v>
      </c>
      <c r="G44" s="17">
        <f>INDEX(Lists!N$34:N$89,MATCH(Cal_ODA!$I44,Lists!$P$34:$P$89,0),)</f>
        <v>0</v>
      </c>
      <c r="H44" s="17" t="str">
        <f>INDEX(Lists!O$34:O$89,MATCH(Cal_ODA!$I44,Lists!$P$34:$P$89,0),)</f>
        <v>Work Execution</v>
      </c>
      <c r="I44" s="17" t="str">
        <f t="shared" si="5"/>
        <v>Other Direct Activities (ODA)</v>
      </c>
      <c r="J44" s="15"/>
      <c r="K44" s="59"/>
      <c r="L44" s="4" t="s">
        <v>111</v>
      </c>
      <c r="R44" s="14"/>
      <c r="T44" s="38"/>
      <c r="U44" s="38"/>
      <c r="V44" s="38"/>
      <c r="W44" s="38"/>
      <c r="X44" s="38"/>
      <c r="Y44" s="38"/>
      <c r="Z44" s="38"/>
      <c r="AA44" s="38"/>
      <c r="AB44" s="38"/>
      <c r="AC44" s="38"/>
      <c r="AD44" s="38"/>
      <c r="AE44" s="38"/>
      <c r="AF44" s="38"/>
      <c r="AG44" s="38"/>
      <c r="AH44" s="38"/>
      <c r="AI44" s="38"/>
      <c r="AJ44" s="38"/>
      <c r="AK44" s="38"/>
      <c r="AM44" s="17">
        <f t="shared" si="6"/>
        <v>0</v>
      </c>
      <c r="AN44" s="17">
        <f t="shared" si="7"/>
        <v>0</v>
      </c>
      <c r="AO44" s="17">
        <f t="shared" si="8"/>
        <v>0</v>
      </c>
    </row>
    <row r="45" spans="2:57">
      <c r="F45" s="25"/>
    </row>
    <row r="46" spans="2:57" ht="1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32"/>
      <c r="AS46" s="11"/>
      <c r="AT46" s="11"/>
      <c r="AU46" s="11"/>
      <c r="AV46" s="11"/>
      <c r="AW46" s="11"/>
      <c r="AX46" s="11"/>
      <c r="AY46" s="11"/>
      <c r="AZ46" s="11"/>
      <c r="BA46" s="11"/>
      <c r="BB46" s="11"/>
      <c r="BC46" s="11"/>
      <c r="BD46" s="11"/>
      <c r="BE46" s="11"/>
    </row>
    <row r="47" spans="2:57">
      <c r="C47" s="25" t="str">
        <f>'Cal_Work mgt'!C47</f>
        <v xml:space="preserve">Any reclassifications to this cost category will appear here automatically. </v>
      </c>
    </row>
    <row r="49" spans="2:57">
      <c r="E49" s="5" t="s">
        <v>198</v>
      </c>
      <c r="I49" s="5" t="s">
        <v>199</v>
      </c>
      <c r="M49" s="5" t="s">
        <v>207</v>
      </c>
    </row>
    <row r="50" spans="2:57">
      <c r="D50" s="25">
        <v>1</v>
      </c>
      <c r="E50" s="17" t="str">
        <f>_xlfn.IFNA(INDEX(Cal_Reclassifications!I$9:I$229,MATCH(Cal_ODA!$M50,Cal_Reclassifications!$M$9:$M$229,0),0),"")</f>
        <v>Total Work Management</v>
      </c>
      <c r="F50" s="17" t="str">
        <f>INDEX(Lists!M$34:M$89,MATCH(Cal_ODA!$I50,Lists!$P$34:$P$89,0),)</f>
        <v>Opex</v>
      </c>
      <c r="G50" s="17">
        <f>INDEX(Lists!N$34:N$89,MATCH(Cal_ODA!$I50,Lists!$P$34:$P$89,0),)</f>
        <v>0</v>
      </c>
      <c r="H50" s="17" t="str">
        <f>INDEX(Lists!O$34:O$89,MATCH(Cal_ODA!$I50,Lists!$P$34:$P$89,0),)</f>
        <v>Work Execution</v>
      </c>
      <c r="I50" s="17" t="str">
        <f t="shared" ref="I50:I59" si="9">$A$1</f>
        <v>Other Direct Activities (ODA)</v>
      </c>
      <c r="J50" s="17" t="str">
        <f>_xlfn.IFNA(INDEX(Cal_Reclassifications!J$9:J$229,MATCH(Cal_ODA!$M50,Cal_Reclassifications!$M$9:$M$229,0),0),"")</f>
        <v>Pension Incremental Deficit funding</v>
      </c>
      <c r="L50" s="4" t="s">
        <v>111</v>
      </c>
      <c r="M50" s="17" t="str">
        <f t="shared" ref="M50:M59" si="10">I50&amp;"_"&amp;D50</f>
        <v>Other Direct Activities (ODA)_1</v>
      </c>
      <c r="T50" s="17">
        <f>_xlfn.IFNA(INDEX(Cal_Reclassifications!$T$9:$AK$229,MATCH(Cal_ODA!$M50,Cal_Reclassifications!$M$9:$M$229,0),MATCH(Cal_ODA!T$8,Cal_Reclassifications!$T$7:$AK$7,0)),"")</f>
        <v>0</v>
      </c>
      <c r="U50" s="17">
        <f>_xlfn.IFNA(INDEX(Cal_Reclassifications!$T$9:$AK$229,MATCH(Cal_ODA!$M50,Cal_Reclassifications!$M$9:$M$229,0),MATCH(Cal_ODA!U$8,Cal_Reclassifications!$T$7:$AK$7,0)),"")</f>
        <v>0</v>
      </c>
      <c r="V50" s="17">
        <f>_xlfn.IFNA(INDEX(Cal_Reclassifications!$T$9:$AK$229,MATCH(Cal_ODA!$M50,Cal_Reclassifications!$M$9:$M$229,0),MATCH(Cal_ODA!V$8,Cal_Reclassifications!$T$7:$AK$7,0)),"")</f>
        <v>0</v>
      </c>
      <c r="W50" s="17">
        <f>_xlfn.IFNA(INDEX(Cal_Reclassifications!$T$9:$AK$229,MATCH(Cal_ODA!$M50,Cal_Reclassifications!$M$9:$M$229,0),MATCH(Cal_ODA!W$8,Cal_Reclassifications!$T$7:$AK$7,0)),"")</f>
        <v>0</v>
      </c>
      <c r="X50" s="17">
        <f>_xlfn.IFNA(INDEX(Cal_Reclassifications!$T$9:$AK$229,MATCH(Cal_ODA!$M50,Cal_Reclassifications!$M$9:$M$229,0),MATCH(Cal_ODA!X$8,Cal_Reclassifications!$T$7:$AK$7,0)),"")</f>
        <v>0</v>
      </c>
      <c r="Y50" s="17">
        <f>_xlfn.IFNA(INDEX(Cal_Reclassifications!$T$9:$AK$229,MATCH(Cal_ODA!$M50,Cal_Reclassifications!$M$9:$M$229,0),MATCH(Cal_ODA!Y$8,Cal_Reclassifications!$T$7:$AK$7,0)),"")</f>
        <v>0</v>
      </c>
      <c r="Z50" s="17">
        <f>_xlfn.IFNA(INDEX(Cal_Reclassifications!$T$9:$AK$229,MATCH(Cal_ODA!$M50,Cal_Reclassifications!$M$9:$M$229,0),MATCH(Cal_ODA!Z$8,Cal_Reclassifications!$T$7:$AK$7,0)),"")</f>
        <v>0</v>
      </c>
      <c r="AA50" s="17">
        <f>_xlfn.IFNA(INDEX(Cal_Reclassifications!$T$9:$AK$229,MATCH(Cal_ODA!$M50,Cal_Reclassifications!$M$9:$M$229,0),MATCH(Cal_ODA!AA$8,Cal_Reclassifications!$T$7:$AK$7,0)),"")</f>
        <v>0</v>
      </c>
      <c r="AB50" s="17">
        <f>_xlfn.IFNA(INDEX(Cal_Reclassifications!$T$9:$AK$229,MATCH(Cal_ODA!$M50,Cal_Reclassifications!$M$9:$M$229,0),MATCH(Cal_ODA!AB$8,Cal_Reclassifications!$T$7:$AK$7,0)),"")</f>
        <v>0</v>
      </c>
      <c r="AC50" s="17">
        <f>_xlfn.IFNA(INDEX(Cal_Reclassifications!$T$9:$AK$229,MATCH(Cal_ODA!$M50,Cal_Reclassifications!$M$9:$M$229,0),MATCH(Cal_ODA!AC$8,Cal_Reclassifications!$T$7:$AK$7,0)),"")</f>
        <v>0</v>
      </c>
      <c r="AD50" s="17">
        <f>_xlfn.IFNA(INDEX(Cal_Reclassifications!$T$9:$AK$229,MATCH(Cal_ODA!$M50,Cal_Reclassifications!$M$9:$M$229,0),MATCH(Cal_ODA!AD$8,Cal_Reclassifications!$T$7:$AK$7,0)),"")</f>
        <v>1.1499999999999999</v>
      </c>
      <c r="AE50" s="17">
        <f>_xlfn.IFNA(INDEX(Cal_Reclassifications!$T$9:$AK$229,MATCH(Cal_ODA!$M50,Cal_Reclassifications!$M$9:$M$229,0),MATCH(Cal_ODA!AE$8,Cal_Reclassifications!$T$7:$AK$7,0)),"")</f>
        <v>0.7350439931567686</v>
      </c>
      <c r="AF50" s="17">
        <f>_xlfn.IFNA(INDEX(Cal_Reclassifications!$T$9:$AK$229,MATCH(Cal_ODA!$M50,Cal_Reclassifications!$M$9:$M$229,0),MATCH(Cal_ODA!AF$8,Cal_Reclassifications!$T$7:$AK$7,0)),"")</f>
        <v>0.4142975234156332</v>
      </c>
      <c r="AG50" s="17">
        <f>_xlfn.IFNA(INDEX(Cal_Reclassifications!$T$9:$AK$229,MATCH(Cal_ODA!$M50,Cal_Reclassifications!$M$9:$M$229,0),MATCH(Cal_ODA!AG$8,Cal_Reclassifications!$T$7:$AK$7,0)),"")</f>
        <v>0.32591422196531833</v>
      </c>
      <c r="AH50" s="17">
        <f>_xlfn.IFNA(INDEX(Cal_Reclassifications!$T$9:$AK$229,MATCH(Cal_ODA!$M50,Cal_Reclassifications!$M$9:$M$229,0),MATCH(Cal_ODA!AH$8,Cal_Reclassifications!$T$7:$AK$7,0)),"")</f>
        <v>0.65197059872956853</v>
      </c>
      <c r="AI50" s="17">
        <f>_xlfn.IFNA(INDEX(Cal_Reclassifications!$T$9:$AK$229,MATCH(Cal_ODA!$M50,Cal_Reclassifications!$M$9:$M$229,0),MATCH(Cal_ODA!AI$8,Cal_Reclassifications!$T$7:$AK$7,0)),"")</f>
        <v>0.61364725901963135</v>
      </c>
      <c r="AJ50" s="17">
        <f>_xlfn.IFNA(INDEX(Cal_Reclassifications!$T$9:$AK$229,MATCH(Cal_ODA!$M50,Cal_Reclassifications!$M$9:$M$229,0),MATCH(Cal_ODA!AJ$8,Cal_Reclassifications!$T$7:$AK$7,0)),"")</f>
        <v>0.537000579599757</v>
      </c>
      <c r="AK50" s="17">
        <f>_xlfn.IFNA(INDEX(Cal_Reclassifications!$T$9:$AK$229,MATCH(Cal_ODA!$M50,Cal_Reclassifications!$M$9:$M$229,0),MATCH(Cal_ODA!AK$8,Cal_Reclassifications!$T$7:$AK$7,0)),"")</f>
        <v>1.0073211328023755</v>
      </c>
      <c r="AM50" s="17">
        <f t="shared" ref="AM50:AM59" si="11">SUM(T50:X50)</f>
        <v>0</v>
      </c>
      <c r="AN50" s="17">
        <f t="shared" ref="AN50:AN59" si="12">SUM(Y50:AF50)</f>
        <v>2.2993415165724018</v>
      </c>
      <c r="AO50" s="17">
        <f t="shared" ref="AO50:AO59" si="13">SUM(AG50:AK50)</f>
        <v>3.1358537921166505</v>
      </c>
    </row>
    <row r="51" spans="2:57">
      <c r="D51" s="25">
        <v>2</v>
      </c>
      <c r="E51" s="17" t="str">
        <f>_xlfn.IFNA(INDEX(Cal_Reclassifications!I$9:I$229,MATCH(Cal_ODA!$M51,Cal_Reclassifications!$M$9:$M$229,0),0),"")</f>
        <v>Emergency</v>
      </c>
      <c r="F51" s="17" t="str">
        <f>INDEX(Lists!M$34:M$89,MATCH(Cal_ODA!$I51,Lists!$P$34:$P$89,0),)</f>
        <v>Opex</v>
      </c>
      <c r="G51" s="17">
        <f>INDEX(Lists!N$34:N$89,MATCH(Cal_ODA!$I51,Lists!$P$34:$P$89,0),)</f>
        <v>0</v>
      </c>
      <c r="H51" s="17" t="str">
        <f>INDEX(Lists!O$34:O$89,MATCH(Cal_ODA!$I51,Lists!$P$34:$P$89,0),)</f>
        <v>Work Execution</v>
      </c>
      <c r="I51" s="17" t="str">
        <f t="shared" si="9"/>
        <v>Other Direct Activities (ODA)</v>
      </c>
      <c r="J51" s="17" t="str">
        <f>_xlfn.IFNA(INDEX(Cal_Reclassifications!J$9:J$229,MATCH(Cal_ODA!$M51,Cal_Reclassifications!$M$9:$M$229,0),0),"")</f>
        <v>Pension Incremental Deficit funding</v>
      </c>
      <c r="L51" s="4" t="s">
        <v>111</v>
      </c>
      <c r="M51" s="17" t="str">
        <f t="shared" si="10"/>
        <v>Other Direct Activities (ODA)_2</v>
      </c>
      <c r="T51" s="17">
        <f>_xlfn.IFNA(INDEX(Cal_Reclassifications!$T$9:$AK$229,MATCH(Cal_ODA!$M51,Cal_Reclassifications!$M$9:$M$229,0),MATCH(Cal_ODA!T$8,Cal_Reclassifications!$T$7:$AK$7,0)),"")</f>
        <v>0</v>
      </c>
      <c r="U51" s="17">
        <f>_xlfn.IFNA(INDEX(Cal_Reclassifications!$T$9:$AK$229,MATCH(Cal_ODA!$M51,Cal_Reclassifications!$M$9:$M$229,0),MATCH(Cal_ODA!U$8,Cal_Reclassifications!$T$7:$AK$7,0)),"")</f>
        <v>0</v>
      </c>
      <c r="V51" s="17">
        <f>_xlfn.IFNA(INDEX(Cal_Reclassifications!$T$9:$AK$229,MATCH(Cal_ODA!$M51,Cal_Reclassifications!$M$9:$M$229,0),MATCH(Cal_ODA!V$8,Cal_Reclassifications!$T$7:$AK$7,0)),"")</f>
        <v>0</v>
      </c>
      <c r="W51" s="17">
        <f>_xlfn.IFNA(INDEX(Cal_Reclassifications!$T$9:$AK$229,MATCH(Cal_ODA!$M51,Cal_Reclassifications!$M$9:$M$229,0),MATCH(Cal_ODA!W$8,Cal_Reclassifications!$T$7:$AK$7,0)),"")</f>
        <v>0</v>
      </c>
      <c r="X51" s="17">
        <f>_xlfn.IFNA(INDEX(Cal_Reclassifications!$T$9:$AK$229,MATCH(Cal_ODA!$M51,Cal_Reclassifications!$M$9:$M$229,0),MATCH(Cal_ODA!X$8,Cal_Reclassifications!$T$7:$AK$7,0)),"")</f>
        <v>0</v>
      </c>
      <c r="Y51" s="17">
        <f>_xlfn.IFNA(INDEX(Cal_Reclassifications!$T$9:$AK$229,MATCH(Cal_ODA!$M51,Cal_Reclassifications!$M$9:$M$229,0),MATCH(Cal_ODA!Y$8,Cal_Reclassifications!$T$7:$AK$7,0)),"")</f>
        <v>0</v>
      </c>
      <c r="Z51" s="17">
        <f>_xlfn.IFNA(INDEX(Cal_Reclassifications!$T$9:$AK$229,MATCH(Cal_ODA!$M51,Cal_Reclassifications!$M$9:$M$229,0),MATCH(Cal_ODA!Z$8,Cal_Reclassifications!$T$7:$AK$7,0)),"")</f>
        <v>0</v>
      </c>
      <c r="AA51" s="17">
        <f>_xlfn.IFNA(INDEX(Cal_Reclassifications!$T$9:$AK$229,MATCH(Cal_ODA!$M51,Cal_Reclassifications!$M$9:$M$229,0),MATCH(Cal_ODA!AA$8,Cal_Reclassifications!$T$7:$AK$7,0)),"")</f>
        <v>0</v>
      </c>
      <c r="AB51" s="17">
        <f>_xlfn.IFNA(INDEX(Cal_Reclassifications!$T$9:$AK$229,MATCH(Cal_ODA!$M51,Cal_Reclassifications!$M$9:$M$229,0),MATCH(Cal_ODA!AB$8,Cal_Reclassifications!$T$7:$AK$7,0)),"")</f>
        <v>0</v>
      </c>
      <c r="AC51" s="17">
        <f>_xlfn.IFNA(INDEX(Cal_Reclassifications!$T$9:$AK$229,MATCH(Cal_ODA!$M51,Cal_Reclassifications!$M$9:$M$229,0),MATCH(Cal_ODA!AC$8,Cal_Reclassifications!$T$7:$AK$7,0)),"")</f>
        <v>0</v>
      </c>
      <c r="AD51" s="17">
        <f>_xlfn.IFNA(INDEX(Cal_Reclassifications!$T$9:$AK$229,MATCH(Cal_ODA!$M51,Cal_Reclassifications!$M$9:$M$229,0),MATCH(Cal_ODA!AD$8,Cal_Reclassifications!$T$7:$AK$7,0)),"")</f>
        <v>0</v>
      </c>
      <c r="AE51" s="17">
        <f>_xlfn.IFNA(INDEX(Cal_Reclassifications!$T$9:$AK$229,MATCH(Cal_ODA!$M51,Cal_Reclassifications!$M$9:$M$229,0),MATCH(Cal_ODA!AE$8,Cal_Reclassifications!$T$7:$AK$7,0)),"")</f>
        <v>0.2427591434558381</v>
      </c>
      <c r="AF51" s="17">
        <f>_xlfn.IFNA(INDEX(Cal_Reclassifications!$T$9:$AK$229,MATCH(Cal_ODA!$M51,Cal_Reclassifications!$M$9:$M$229,0),MATCH(Cal_ODA!AF$8,Cal_Reclassifications!$T$7:$AK$7,0)),"")</f>
        <v>0.13682788085692693</v>
      </c>
      <c r="AG51" s="17">
        <f>_xlfn.IFNA(INDEX(Cal_Reclassifications!$T$9:$AK$229,MATCH(Cal_ODA!$M51,Cal_Reclassifications!$M$9:$M$229,0),MATCH(Cal_ODA!AG$8,Cal_Reclassifications!$T$7:$AK$7,0)),"")</f>
        <v>0.13682788085692693</v>
      </c>
      <c r="AH51" s="17">
        <f>_xlfn.IFNA(INDEX(Cal_Reclassifications!$T$9:$AK$229,MATCH(Cal_ODA!$M51,Cal_Reclassifications!$M$9:$M$229,0),MATCH(Cal_ODA!AH$8,Cal_Reclassifications!$T$7:$AK$7,0)),"")</f>
        <v>0.2824833669304298</v>
      </c>
      <c r="AI51" s="17">
        <f>_xlfn.IFNA(INDEX(Cal_Reclassifications!$T$9:$AK$229,MATCH(Cal_ODA!$M51,Cal_Reclassifications!$M$9:$M$229,0),MATCH(Cal_ODA!AI$8,Cal_Reclassifications!$T$7:$AK$7,0)),"")</f>
        <v>0.2824833669304298</v>
      </c>
      <c r="AJ51" s="17">
        <f>_xlfn.IFNA(INDEX(Cal_Reclassifications!$T$9:$AK$229,MATCH(Cal_ODA!$M51,Cal_Reclassifications!$M$9:$M$229,0),MATCH(Cal_ODA!AJ$8,Cal_Reclassifications!$T$7:$AK$7,0)),"")</f>
        <v>0.2824833669304298</v>
      </c>
      <c r="AK51" s="17">
        <f>_xlfn.IFNA(INDEX(Cal_Reclassifications!$T$9:$AK$229,MATCH(Cal_ODA!$M51,Cal_Reclassifications!$M$9:$M$229,0),MATCH(Cal_ODA!AK$8,Cal_Reclassifications!$T$7:$AK$7,0)),"")</f>
        <v>0.55172532603599556</v>
      </c>
      <c r="AM51" s="17">
        <f t="shared" si="11"/>
        <v>0</v>
      </c>
      <c r="AN51" s="17">
        <f t="shared" si="12"/>
        <v>0.37958702431276503</v>
      </c>
      <c r="AO51" s="17">
        <f t="shared" si="13"/>
        <v>1.5360033076842119</v>
      </c>
    </row>
    <row r="52" spans="2:57">
      <c r="D52" s="25">
        <v>3</v>
      </c>
      <c r="E52" s="17" t="str">
        <f>_xlfn.IFNA(INDEX(Cal_Reclassifications!I$9:I$229,MATCH(Cal_ODA!$M52,Cal_Reclassifications!$M$9:$M$229,0),0),"")</f>
        <v>Repairs</v>
      </c>
      <c r="F52" s="17" t="str">
        <f>INDEX(Lists!M$34:M$89,MATCH(Cal_ODA!$I52,Lists!$P$34:$P$89,0),)</f>
        <v>Opex</v>
      </c>
      <c r="G52" s="17">
        <f>INDEX(Lists!N$34:N$89,MATCH(Cal_ODA!$I52,Lists!$P$34:$P$89,0),)</f>
        <v>0</v>
      </c>
      <c r="H52" s="17" t="str">
        <f>INDEX(Lists!O$34:O$89,MATCH(Cal_ODA!$I52,Lists!$P$34:$P$89,0),)</f>
        <v>Work Execution</v>
      </c>
      <c r="I52" s="17" t="str">
        <f t="shared" si="9"/>
        <v>Other Direct Activities (ODA)</v>
      </c>
      <c r="J52" s="17" t="str">
        <f>_xlfn.IFNA(INDEX(Cal_Reclassifications!J$9:J$229,MATCH(Cal_ODA!$M52,Cal_Reclassifications!$M$9:$M$229,0),0),"")</f>
        <v>Pension Incremental Deficit funding</v>
      </c>
      <c r="L52" s="4" t="s">
        <v>111</v>
      </c>
      <c r="M52" s="17" t="str">
        <f t="shared" si="10"/>
        <v>Other Direct Activities (ODA)_3</v>
      </c>
      <c r="T52" s="17">
        <f>_xlfn.IFNA(INDEX(Cal_Reclassifications!$T$9:$AK$229,MATCH(Cal_ODA!$M52,Cal_Reclassifications!$M$9:$M$229,0),MATCH(Cal_ODA!T$8,Cal_Reclassifications!$T$7:$AK$7,0)),"")</f>
        <v>0</v>
      </c>
      <c r="U52" s="17">
        <f>_xlfn.IFNA(INDEX(Cal_Reclassifications!$T$9:$AK$229,MATCH(Cal_ODA!$M52,Cal_Reclassifications!$M$9:$M$229,0),MATCH(Cal_ODA!U$8,Cal_Reclassifications!$T$7:$AK$7,0)),"")</f>
        <v>0</v>
      </c>
      <c r="V52" s="17">
        <f>_xlfn.IFNA(INDEX(Cal_Reclassifications!$T$9:$AK$229,MATCH(Cal_ODA!$M52,Cal_Reclassifications!$M$9:$M$229,0),MATCH(Cal_ODA!V$8,Cal_Reclassifications!$T$7:$AK$7,0)),"")</f>
        <v>0</v>
      </c>
      <c r="W52" s="17">
        <f>_xlfn.IFNA(INDEX(Cal_Reclassifications!$T$9:$AK$229,MATCH(Cal_ODA!$M52,Cal_Reclassifications!$M$9:$M$229,0),MATCH(Cal_ODA!W$8,Cal_Reclassifications!$T$7:$AK$7,0)),"")</f>
        <v>0</v>
      </c>
      <c r="X52" s="17">
        <f>_xlfn.IFNA(INDEX(Cal_Reclassifications!$T$9:$AK$229,MATCH(Cal_ODA!$M52,Cal_Reclassifications!$M$9:$M$229,0),MATCH(Cal_ODA!X$8,Cal_Reclassifications!$T$7:$AK$7,0)),"")</f>
        <v>0</v>
      </c>
      <c r="Y52" s="17">
        <f>_xlfn.IFNA(INDEX(Cal_Reclassifications!$T$9:$AK$229,MATCH(Cal_ODA!$M52,Cal_Reclassifications!$M$9:$M$229,0),MATCH(Cal_ODA!Y$8,Cal_Reclassifications!$T$7:$AK$7,0)),"")</f>
        <v>0</v>
      </c>
      <c r="Z52" s="17">
        <f>_xlfn.IFNA(INDEX(Cal_Reclassifications!$T$9:$AK$229,MATCH(Cal_ODA!$M52,Cal_Reclassifications!$M$9:$M$229,0),MATCH(Cal_ODA!Z$8,Cal_Reclassifications!$T$7:$AK$7,0)),"")</f>
        <v>0</v>
      </c>
      <c r="AA52" s="17">
        <f>_xlfn.IFNA(INDEX(Cal_Reclassifications!$T$9:$AK$229,MATCH(Cal_ODA!$M52,Cal_Reclassifications!$M$9:$M$229,0),MATCH(Cal_ODA!AA$8,Cal_Reclassifications!$T$7:$AK$7,0)),"")</f>
        <v>0</v>
      </c>
      <c r="AB52" s="17">
        <f>_xlfn.IFNA(INDEX(Cal_Reclassifications!$T$9:$AK$229,MATCH(Cal_ODA!$M52,Cal_Reclassifications!$M$9:$M$229,0),MATCH(Cal_ODA!AB$8,Cal_Reclassifications!$T$7:$AK$7,0)),"")</f>
        <v>0</v>
      </c>
      <c r="AC52" s="17">
        <f>_xlfn.IFNA(INDEX(Cal_Reclassifications!$T$9:$AK$229,MATCH(Cal_ODA!$M52,Cal_Reclassifications!$M$9:$M$229,0),MATCH(Cal_ODA!AC$8,Cal_Reclassifications!$T$7:$AK$7,0)),"")</f>
        <v>0</v>
      </c>
      <c r="AD52" s="17">
        <f>_xlfn.IFNA(INDEX(Cal_Reclassifications!$T$9:$AK$229,MATCH(Cal_ODA!$M52,Cal_Reclassifications!$M$9:$M$229,0),MATCH(Cal_ODA!AD$8,Cal_Reclassifications!$T$7:$AK$7,0)),"")</f>
        <v>0</v>
      </c>
      <c r="AE52" s="17">
        <f>_xlfn.IFNA(INDEX(Cal_Reclassifications!$T$9:$AK$229,MATCH(Cal_ODA!$M52,Cal_Reclassifications!$M$9:$M$229,0),MATCH(Cal_ODA!AE$8,Cal_Reclassifications!$T$7:$AK$7,0)),"")</f>
        <v>6.3524428033442437E-2</v>
      </c>
      <c r="AF52" s="17">
        <f>_xlfn.IFNA(INDEX(Cal_Reclassifications!$T$9:$AK$229,MATCH(Cal_ODA!$M52,Cal_Reclassifications!$M$9:$M$229,0),MATCH(Cal_ODA!AF$8,Cal_Reclassifications!$T$7:$AK$7,0)),"")</f>
        <v>3.5804677618849368E-2</v>
      </c>
      <c r="AG52" s="17">
        <f>_xlfn.IFNA(INDEX(Cal_Reclassifications!$T$9:$AK$229,MATCH(Cal_ODA!$M52,Cal_Reclassifications!$M$9:$M$229,0),MATCH(Cal_ODA!AG$8,Cal_Reclassifications!$T$7:$AK$7,0)),"")</f>
        <v>3.5804677618849368E-2</v>
      </c>
      <c r="AH52" s="17">
        <f>_xlfn.IFNA(INDEX(Cal_Reclassifications!$T$9:$AK$229,MATCH(Cal_ODA!$M52,Cal_Reclassifications!$M$9:$M$229,0),MATCH(Cal_ODA!AH$8,Cal_Reclassifications!$T$7:$AK$7,0)),"")</f>
        <v>7.3919334438914824E-2</v>
      </c>
      <c r="AI52" s="17">
        <f>_xlfn.IFNA(INDEX(Cal_Reclassifications!$T$9:$AK$229,MATCH(Cal_ODA!$M52,Cal_Reclassifications!$M$9:$M$229,0),MATCH(Cal_ODA!AI$8,Cal_Reclassifications!$T$7:$AK$7,0)),"")</f>
        <v>7.3919334438914824E-2</v>
      </c>
      <c r="AJ52" s="17">
        <f>_xlfn.IFNA(INDEX(Cal_Reclassifications!$T$9:$AK$229,MATCH(Cal_ODA!$M52,Cal_Reclassifications!$M$9:$M$229,0),MATCH(Cal_ODA!AJ$8,Cal_Reclassifications!$T$7:$AK$7,0)),"")</f>
        <v>7.3919334438914824E-2</v>
      </c>
      <c r="AK52" s="17">
        <f>_xlfn.IFNA(INDEX(Cal_Reclassifications!$T$9:$AK$229,MATCH(Cal_ODA!$M52,Cal_Reclassifications!$M$9:$M$229,0),MATCH(Cal_ODA!AK$8,Cal_Reclassifications!$T$7:$AK$7,0)),"")</f>
        <v>0.1443737000760055</v>
      </c>
      <c r="AM52" s="17">
        <f t="shared" si="11"/>
        <v>0</v>
      </c>
      <c r="AN52" s="17">
        <f t="shared" si="12"/>
        <v>9.9329105652291805E-2</v>
      </c>
      <c r="AO52" s="17">
        <f t="shared" si="13"/>
        <v>0.40193638101159934</v>
      </c>
    </row>
    <row r="53" spans="2:57">
      <c r="D53" s="25">
        <v>4</v>
      </c>
      <c r="E53" s="17" t="str">
        <f>_xlfn.IFNA(INDEX(Cal_Reclassifications!I$9:I$229,MATCH(Cal_ODA!$M53,Cal_Reclassifications!$M$9:$M$229,0),0),"")</f>
        <v>Maintenance</v>
      </c>
      <c r="F53" s="17" t="str">
        <f>INDEX(Lists!M$34:M$89,MATCH(Cal_ODA!$I53,Lists!$P$34:$P$89,0),)</f>
        <v>Opex</v>
      </c>
      <c r="G53" s="17">
        <f>INDEX(Lists!N$34:N$89,MATCH(Cal_ODA!$I53,Lists!$P$34:$P$89,0),)</f>
        <v>0</v>
      </c>
      <c r="H53" s="17" t="str">
        <f>INDEX(Lists!O$34:O$89,MATCH(Cal_ODA!$I53,Lists!$P$34:$P$89,0),)</f>
        <v>Work Execution</v>
      </c>
      <c r="I53" s="17" t="str">
        <f t="shared" si="9"/>
        <v>Other Direct Activities (ODA)</v>
      </c>
      <c r="J53" s="17" t="str">
        <f>_xlfn.IFNA(INDEX(Cal_Reclassifications!J$9:J$229,MATCH(Cal_ODA!$M53,Cal_Reclassifications!$M$9:$M$229,0),0),"")</f>
        <v>Pension Incremental Deficit funding</v>
      </c>
      <c r="L53" s="4" t="s">
        <v>111</v>
      </c>
      <c r="M53" s="17" t="str">
        <f t="shared" si="10"/>
        <v>Other Direct Activities (ODA)_4</v>
      </c>
      <c r="T53" s="17">
        <f>_xlfn.IFNA(INDEX(Cal_Reclassifications!$T$9:$AK$229,MATCH(Cal_ODA!$M53,Cal_Reclassifications!$M$9:$M$229,0),MATCH(Cal_ODA!T$8,Cal_Reclassifications!$T$7:$AK$7,0)),"")</f>
        <v>0</v>
      </c>
      <c r="U53" s="17">
        <f>_xlfn.IFNA(INDEX(Cal_Reclassifications!$T$9:$AK$229,MATCH(Cal_ODA!$M53,Cal_Reclassifications!$M$9:$M$229,0),MATCH(Cal_ODA!U$8,Cal_Reclassifications!$T$7:$AK$7,0)),"")</f>
        <v>0</v>
      </c>
      <c r="V53" s="17">
        <f>_xlfn.IFNA(INDEX(Cal_Reclassifications!$T$9:$AK$229,MATCH(Cal_ODA!$M53,Cal_Reclassifications!$M$9:$M$229,0),MATCH(Cal_ODA!V$8,Cal_Reclassifications!$T$7:$AK$7,0)),"")</f>
        <v>0</v>
      </c>
      <c r="W53" s="17">
        <f>_xlfn.IFNA(INDEX(Cal_Reclassifications!$T$9:$AK$229,MATCH(Cal_ODA!$M53,Cal_Reclassifications!$M$9:$M$229,0),MATCH(Cal_ODA!W$8,Cal_Reclassifications!$T$7:$AK$7,0)),"")</f>
        <v>0</v>
      </c>
      <c r="X53" s="17">
        <f>_xlfn.IFNA(INDEX(Cal_Reclassifications!$T$9:$AK$229,MATCH(Cal_ODA!$M53,Cal_Reclassifications!$M$9:$M$229,0),MATCH(Cal_ODA!X$8,Cal_Reclassifications!$T$7:$AK$7,0)),"")</f>
        <v>0</v>
      </c>
      <c r="Y53" s="17">
        <f>_xlfn.IFNA(INDEX(Cal_Reclassifications!$T$9:$AK$229,MATCH(Cal_ODA!$M53,Cal_Reclassifications!$M$9:$M$229,0),MATCH(Cal_ODA!Y$8,Cal_Reclassifications!$T$7:$AK$7,0)),"")</f>
        <v>0</v>
      </c>
      <c r="Z53" s="17">
        <f>_xlfn.IFNA(INDEX(Cal_Reclassifications!$T$9:$AK$229,MATCH(Cal_ODA!$M53,Cal_Reclassifications!$M$9:$M$229,0),MATCH(Cal_ODA!Z$8,Cal_Reclassifications!$T$7:$AK$7,0)),"")</f>
        <v>0</v>
      </c>
      <c r="AA53" s="17">
        <f>_xlfn.IFNA(INDEX(Cal_Reclassifications!$T$9:$AK$229,MATCH(Cal_ODA!$M53,Cal_Reclassifications!$M$9:$M$229,0),MATCH(Cal_ODA!AA$8,Cal_Reclassifications!$T$7:$AK$7,0)),"")</f>
        <v>0</v>
      </c>
      <c r="AB53" s="17">
        <f>_xlfn.IFNA(INDEX(Cal_Reclassifications!$T$9:$AK$229,MATCH(Cal_ODA!$M53,Cal_Reclassifications!$M$9:$M$229,0),MATCH(Cal_ODA!AB$8,Cal_Reclassifications!$T$7:$AK$7,0)),"")</f>
        <v>0</v>
      </c>
      <c r="AC53" s="17">
        <f>_xlfn.IFNA(INDEX(Cal_Reclassifications!$T$9:$AK$229,MATCH(Cal_ODA!$M53,Cal_Reclassifications!$M$9:$M$229,0),MATCH(Cal_ODA!AC$8,Cal_Reclassifications!$T$7:$AK$7,0)),"")</f>
        <v>0</v>
      </c>
      <c r="AD53" s="17">
        <f>_xlfn.IFNA(INDEX(Cal_Reclassifications!$T$9:$AK$229,MATCH(Cal_ODA!$M53,Cal_Reclassifications!$M$9:$M$229,0),MATCH(Cal_ODA!AD$8,Cal_Reclassifications!$T$7:$AK$7,0)),"")</f>
        <v>0</v>
      </c>
      <c r="AE53" s="17">
        <f>_xlfn.IFNA(INDEX(Cal_Reclassifications!$T$9:$AK$229,MATCH(Cal_ODA!$M53,Cal_Reclassifications!$M$9:$M$229,0),MATCH(Cal_ODA!AE$8,Cal_Reclassifications!$T$7:$AK$7,0)),"")</f>
        <v>1.7160798734818163E-2</v>
      </c>
      <c r="AF53" s="17">
        <f>_xlfn.IFNA(INDEX(Cal_Reclassifications!$T$9:$AK$229,MATCH(Cal_ODA!$M53,Cal_Reclassifications!$M$9:$M$229,0),MATCH(Cal_ODA!AF$8,Cal_Reclassifications!$T$7:$AK$7,0)),"")</f>
        <v>9.6724501959884173E-3</v>
      </c>
      <c r="AG53" s="17">
        <f>_xlfn.IFNA(INDEX(Cal_Reclassifications!$T$9:$AK$229,MATCH(Cal_ODA!$M53,Cal_Reclassifications!$M$9:$M$229,0),MATCH(Cal_ODA!AG$8,Cal_Reclassifications!$T$7:$AK$7,0)),"")</f>
        <v>9.6724501959884173E-3</v>
      </c>
      <c r="AH53" s="17">
        <f>_xlfn.IFNA(INDEX(Cal_Reclassifications!$T$9:$AK$229,MATCH(Cal_ODA!$M53,Cal_Reclassifications!$M$9:$M$229,0),MATCH(Cal_ODA!AH$8,Cal_Reclassifications!$T$7:$AK$7,0)),"")</f>
        <v>1.9968929436879314E-2</v>
      </c>
      <c r="AI53" s="17">
        <f>_xlfn.IFNA(INDEX(Cal_Reclassifications!$T$9:$AK$229,MATCH(Cal_ODA!$M53,Cal_Reclassifications!$M$9:$M$229,0),MATCH(Cal_ODA!AI$8,Cal_Reclassifications!$T$7:$AK$7,0)),"")</f>
        <v>1.9968929436879314E-2</v>
      </c>
      <c r="AJ53" s="17">
        <f>_xlfn.IFNA(INDEX(Cal_Reclassifications!$T$9:$AK$229,MATCH(Cal_ODA!$M53,Cal_Reclassifications!$M$9:$M$229,0),MATCH(Cal_ODA!AJ$8,Cal_Reclassifications!$T$7:$AK$7,0)),"")</f>
        <v>1.9968929436879314E-2</v>
      </c>
      <c r="AK53" s="17">
        <f>_xlfn.IFNA(INDEX(Cal_Reclassifications!$T$9:$AK$229,MATCH(Cal_ODA!$M53,Cal_Reclassifications!$M$9:$M$229,0),MATCH(Cal_ODA!AK$8,Cal_Reclassifications!$T$7:$AK$7,0)),"")</f>
        <v>3.9001815306404904E-2</v>
      </c>
      <c r="AM53" s="17">
        <f t="shared" si="11"/>
        <v>0</v>
      </c>
      <c r="AN53" s="17">
        <f t="shared" si="12"/>
        <v>2.6833248930806582E-2</v>
      </c>
      <c r="AO53" s="17">
        <f t="shared" si="13"/>
        <v>0.10858105381303126</v>
      </c>
    </row>
    <row r="54" spans="2:57">
      <c r="D54" s="25">
        <v>5</v>
      </c>
      <c r="E54" s="17" t="str">
        <f>_xlfn.IFNA(INDEX(Cal_Reclassifications!I$9:I$229,MATCH(Cal_ODA!$M54,Cal_Reclassifications!$M$9:$M$229,0),0),"")</f>
        <v/>
      </c>
      <c r="F54" s="17" t="str">
        <f>INDEX(Lists!M$34:M$89,MATCH(Cal_ODA!$I54,Lists!$P$34:$P$89,0),)</f>
        <v>Opex</v>
      </c>
      <c r="G54" s="17">
        <f>INDEX(Lists!N$34:N$89,MATCH(Cal_ODA!$I54,Lists!$P$34:$P$89,0),)</f>
        <v>0</v>
      </c>
      <c r="H54" s="17" t="str">
        <f>INDEX(Lists!O$34:O$89,MATCH(Cal_ODA!$I54,Lists!$P$34:$P$89,0),)</f>
        <v>Work Execution</v>
      </c>
      <c r="I54" s="17" t="str">
        <f t="shared" si="9"/>
        <v>Other Direct Activities (ODA)</v>
      </c>
      <c r="J54" s="17" t="str">
        <f>_xlfn.IFNA(INDEX(Cal_Reclassifications!J$9:J$229,MATCH(Cal_ODA!$M54,Cal_Reclassifications!$M$9:$M$229,0),0),"")</f>
        <v/>
      </c>
      <c r="L54" s="4" t="s">
        <v>111</v>
      </c>
      <c r="M54" s="17" t="str">
        <f t="shared" si="10"/>
        <v>Other Direct Activities (ODA)_5</v>
      </c>
      <c r="T54" s="17" t="str">
        <f>_xlfn.IFNA(INDEX(Cal_Reclassifications!$T$9:$AK$229,MATCH(Cal_ODA!$M54,Cal_Reclassifications!$M$9:$M$229,0),MATCH(Cal_ODA!T$8,Cal_Reclassifications!$T$7:$AK$7,0)),"")</f>
        <v/>
      </c>
      <c r="U54" s="17" t="str">
        <f>_xlfn.IFNA(INDEX(Cal_Reclassifications!$T$9:$AK$229,MATCH(Cal_ODA!$M54,Cal_Reclassifications!$M$9:$M$229,0),MATCH(Cal_ODA!U$8,Cal_Reclassifications!$T$7:$AK$7,0)),"")</f>
        <v/>
      </c>
      <c r="V54" s="17" t="str">
        <f>_xlfn.IFNA(INDEX(Cal_Reclassifications!$T$9:$AK$229,MATCH(Cal_ODA!$M54,Cal_Reclassifications!$M$9:$M$229,0),MATCH(Cal_ODA!V$8,Cal_Reclassifications!$T$7:$AK$7,0)),"")</f>
        <v/>
      </c>
      <c r="W54" s="17" t="str">
        <f>_xlfn.IFNA(INDEX(Cal_Reclassifications!$T$9:$AK$229,MATCH(Cal_ODA!$M54,Cal_Reclassifications!$M$9:$M$229,0),MATCH(Cal_ODA!W$8,Cal_Reclassifications!$T$7:$AK$7,0)),"")</f>
        <v/>
      </c>
      <c r="X54" s="17" t="str">
        <f>_xlfn.IFNA(INDEX(Cal_Reclassifications!$T$9:$AK$229,MATCH(Cal_ODA!$M54,Cal_Reclassifications!$M$9:$M$229,0),MATCH(Cal_ODA!X$8,Cal_Reclassifications!$T$7:$AK$7,0)),"")</f>
        <v/>
      </c>
      <c r="Y54" s="17" t="str">
        <f>_xlfn.IFNA(INDEX(Cal_Reclassifications!$T$9:$AK$229,MATCH(Cal_ODA!$M54,Cal_Reclassifications!$M$9:$M$229,0),MATCH(Cal_ODA!Y$8,Cal_Reclassifications!$T$7:$AK$7,0)),"")</f>
        <v/>
      </c>
      <c r="Z54" s="17" t="str">
        <f>_xlfn.IFNA(INDEX(Cal_Reclassifications!$T$9:$AK$229,MATCH(Cal_ODA!$M54,Cal_Reclassifications!$M$9:$M$229,0),MATCH(Cal_ODA!Z$8,Cal_Reclassifications!$T$7:$AK$7,0)),"")</f>
        <v/>
      </c>
      <c r="AA54" s="17" t="str">
        <f>_xlfn.IFNA(INDEX(Cal_Reclassifications!$T$9:$AK$229,MATCH(Cal_ODA!$M54,Cal_Reclassifications!$M$9:$M$229,0),MATCH(Cal_ODA!AA$8,Cal_Reclassifications!$T$7:$AK$7,0)),"")</f>
        <v/>
      </c>
      <c r="AB54" s="17" t="str">
        <f>_xlfn.IFNA(INDEX(Cal_Reclassifications!$T$9:$AK$229,MATCH(Cal_ODA!$M54,Cal_Reclassifications!$M$9:$M$229,0),MATCH(Cal_ODA!AB$8,Cal_Reclassifications!$T$7:$AK$7,0)),"")</f>
        <v/>
      </c>
      <c r="AC54" s="17" t="str">
        <f>_xlfn.IFNA(INDEX(Cal_Reclassifications!$T$9:$AK$229,MATCH(Cal_ODA!$M54,Cal_Reclassifications!$M$9:$M$229,0),MATCH(Cal_ODA!AC$8,Cal_Reclassifications!$T$7:$AK$7,0)),"")</f>
        <v/>
      </c>
      <c r="AD54" s="17" t="str">
        <f>_xlfn.IFNA(INDEX(Cal_Reclassifications!$T$9:$AK$229,MATCH(Cal_ODA!$M54,Cal_Reclassifications!$M$9:$M$229,0),MATCH(Cal_ODA!AD$8,Cal_Reclassifications!$T$7:$AK$7,0)),"")</f>
        <v/>
      </c>
      <c r="AE54" s="17" t="str">
        <f>_xlfn.IFNA(INDEX(Cal_Reclassifications!$T$9:$AK$229,MATCH(Cal_ODA!$M54,Cal_Reclassifications!$M$9:$M$229,0),MATCH(Cal_ODA!AE$8,Cal_Reclassifications!$T$7:$AK$7,0)),"")</f>
        <v/>
      </c>
      <c r="AF54" s="17" t="str">
        <f>_xlfn.IFNA(INDEX(Cal_Reclassifications!$T$9:$AK$229,MATCH(Cal_ODA!$M54,Cal_Reclassifications!$M$9:$M$229,0),MATCH(Cal_ODA!AF$8,Cal_Reclassifications!$T$7:$AK$7,0)),"")</f>
        <v/>
      </c>
      <c r="AG54" s="17" t="str">
        <f>_xlfn.IFNA(INDEX(Cal_Reclassifications!$T$9:$AK$229,MATCH(Cal_ODA!$M54,Cal_Reclassifications!$M$9:$M$229,0),MATCH(Cal_ODA!AG$8,Cal_Reclassifications!$T$7:$AK$7,0)),"")</f>
        <v/>
      </c>
      <c r="AH54" s="17" t="str">
        <f>_xlfn.IFNA(INDEX(Cal_Reclassifications!$T$9:$AK$229,MATCH(Cal_ODA!$M54,Cal_Reclassifications!$M$9:$M$229,0),MATCH(Cal_ODA!AH$8,Cal_Reclassifications!$T$7:$AK$7,0)),"")</f>
        <v/>
      </c>
      <c r="AI54" s="17" t="str">
        <f>_xlfn.IFNA(INDEX(Cal_Reclassifications!$T$9:$AK$229,MATCH(Cal_ODA!$M54,Cal_Reclassifications!$M$9:$M$229,0),MATCH(Cal_ODA!AI$8,Cal_Reclassifications!$T$7:$AK$7,0)),"")</f>
        <v/>
      </c>
      <c r="AJ54" s="17" t="str">
        <f>_xlfn.IFNA(INDEX(Cal_Reclassifications!$T$9:$AK$229,MATCH(Cal_ODA!$M54,Cal_Reclassifications!$M$9:$M$229,0),MATCH(Cal_ODA!AJ$8,Cal_Reclassifications!$T$7:$AK$7,0)),"")</f>
        <v/>
      </c>
      <c r="AK54" s="17" t="str">
        <f>_xlfn.IFNA(INDEX(Cal_Reclassifications!$T$9:$AK$229,MATCH(Cal_ODA!$M54,Cal_Reclassifications!$M$9:$M$229,0),MATCH(Cal_ODA!AK$8,Cal_Reclassifications!$T$7:$AK$7,0)),"")</f>
        <v/>
      </c>
      <c r="AM54" s="17">
        <f t="shared" si="11"/>
        <v>0</v>
      </c>
      <c r="AN54" s="17">
        <f t="shared" si="12"/>
        <v>0</v>
      </c>
      <c r="AO54" s="17">
        <f t="shared" si="13"/>
        <v>0</v>
      </c>
    </row>
    <row r="55" spans="2:57">
      <c r="D55" s="25">
        <v>6</v>
      </c>
      <c r="E55" s="17" t="str">
        <f>_xlfn.IFNA(INDEX(Cal_Reclassifications!I$9:I$229,MATCH(Cal_ODA!$M55,Cal_Reclassifications!$M$9:$M$229,0),0),"")</f>
        <v/>
      </c>
      <c r="F55" s="17" t="str">
        <f>INDEX(Lists!M$34:M$89,MATCH(Cal_ODA!$I55,Lists!$P$34:$P$89,0),)</f>
        <v>Opex</v>
      </c>
      <c r="G55" s="17">
        <f>INDEX(Lists!N$34:N$89,MATCH(Cal_ODA!$I55,Lists!$P$34:$P$89,0),)</f>
        <v>0</v>
      </c>
      <c r="H55" s="17" t="str">
        <f>INDEX(Lists!O$34:O$89,MATCH(Cal_ODA!$I55,Lists!$P$34:$P$89,0),)</f>
        <v>Work Execution</v>
      </c>
      <c r="I55" s="17" t="str">
        <f t="shared" si="9"/>
        <v>Other Direct Activities (ODA)</v>
      </c>
      <c r="J55" s="17" t="str">
        <f>_xlfn.IFNA(INDEX(Cal_Reclassifications!J$9:J$229,MATCH(Cal_ODA!$M55,Cal_Reclassifications!$M$9:$M$229,0),0),"")</f>
        <v/>
      </c>
      <c r="L55" s="4" t="s">
        <v>111</v>
      </c>
      <c r="M55" s="17" t="str">
        <f t="shared" si="10"/>
        <v>Other Direct Activities (ODA)_6</v>
      </c>
      <c r="T55" s="17" t="str">
        <f>_xlfn.IFNA(INDEX(Cal_Reclassifications!$T$9:$AK$229,MATCH(Cal_ODA!$M55,Cal_Reclassifications!$M$9:$M$229,0),MATCH(Cal_ODA!T$8,Cal_Reclassifications!$T$7:$AK$7,0)),"")</f>
        <v/>
      </c>
      <c r="U55" s="17" t="str">
        <f>_xlfn.IFNA(INDEX(Cal_Reclassifications!$T$9:$AK$229,MATCH(Cal_ODA!$M55,Cal_Reclassifications!$M$9:$M$229,0),MATCH(Cal_ODA!U$8,Cal_Reclassifications!$T$7:$AK$7,0)),"")</f>
        <v/>
      </c>
      <c r="V55" s="17" t="str">
        <f>_xlfn.IFNA(INDEX(Cal_Reclassifications!$T$9:$AK$229,MATCH(Cal_ODA!$M55,Cal_Reclassifications!$M$9:$M$229,0),MATCH(Cal_ODA!V$8,Cal_Reclassifications!$T$7:$AK$7,0)),"")</f>
        <v/>
      </c>
      <c r="W55" s="17" t="str">
        <f>_xlfn.IFNA(INDEX(Cal_Reclassifications!$T$9:$AK$229,MATCH(Cal_ODA!$M55,Cal_Reclassifications!$M$9:$M$229,0),MATCH(Cal_ODA!W$8,Cal_Reclassifications!$T$7:$AK$7,0)),"")</f>
        <v/>
      </c>
      <c r="X55" s="17" t="str">
        <f>_xlfn.IFNA(INDEX(Cal_Reclassifications!$T$9:$AK$229,MATCH(Cal_ODA!$M55,Cal_Reclassifications!$M$9:$M$229,0),MATCH(Cal_ODA!X$8,Cal_Reclassifications!$T$7:$AK$7,0)),"")</f>
        <v/>
      </c>
      <c r="Y55" s="17" t="str">
        <f>_xlfn.IFNA(INDEX(Cal_Reclassifications!$T$9:$AK$229,MATCH(Cal_ODA!$M55,Cal_Reclassifications!$M$9:$M$229,0),MATCH(Cal_ODA!Y$8,Cal_Reclassifications!$T$7:$AK$7,0)),"")</f>
        <v/>
      </c>
      <c r="Z55" s="17" t="str">
        <f>_xlfn.IFNA(INDEX(Cal_Reclassifications!$T$9:$AK$229,MATCH(Cal_ODA!$M55,Cal_Reclassifications!$M$9:$M$229,0),MATCH(Cal_ODA!Z$8,Cal_Reclassifications!$T$7:$AK$7,0)),"")</f>
        <v/>
      </c>
      <c r="AA55" s="17" t="str">
        <f>_xlfn.IFNA(INDEX(Cal_Reclassifications!$T$9:$AK$229,MATCH(Cal_ODA!$M55,Cal_Reclassifications!$M$9:$M$229,0),MATCH(Cal_ODA!AA$8,Cal_Reclassifications!$T$7:$AK$7,0)),"")</f>
        <v/>
      </c>
      <c r="AB55" s="17" t="str">
        <f>_xlfn.IFNA(INDEX(Cal_Reclassifications!$T$9:$AK$229,MATCH(Cal_ODA!$M55,Cal_Reclassifications!$M$9:$M$229,0),MATCH(Cal_ODA!AB$8,Cal_Reclassifications!$T$7:$AK$7,0)),"")</f>
        <v/>
      </c>
      <c r="AC55" s="17" t="str">
        <f>_xlfn.IFNA(INDEX(Cal_Reclassifications!$T$9:$AK$229,MATCH(Cal_ODA!$M55,Cal_Reclassifications!$M$9:$M$229,0),MATCH(Cal_ODA!AC$8,Cal_Reclassifications!$T$7:$AK$7,0)),"")</f>
        <v/>
      </c>
      <c r="AD55" s="17" t="str">
        <f>_xlfn.IFNA(INDEX(Cal_Reclassifications!$T$9:$AK$229,MATCH(Cal_ODA!$M55,Cal_Reclassifications!$M$9:$M$229,0),MATCH(Cal_ODA!AD$8,Cal_Reclassifications!$T$7:$AK$7,0)),"")</f>
        <v/>
      </c>
      <c r="AE55" s="17" t="str">
        <f>_xlfn.IFNA(INDEX(Cal_Reclassifications!$T$9:$AK$229,MATCH(Cal_ODA!$M55,Cal_Reclassifications!$M$9:$M$229,0),MATCH(Cal_ODA!AE$8,Cal_Reclassifications!$T$7:$AK$7,0)),"")</f>
        <v/>
      </c>
      <c r="AF55" s="17" t="str">
        <f>_xlfn.IFNA(INDEX(Cal_Reclassifications!$T$9:$AK$229,MATCH(Cal_ODA!$M55,Cal_Reclassifications!$M$9:$M$229,0),MATCH(Cal_ODA!AF$8,Cal_Reclassifications!$T$7:$AK$7,0)),"")</f>
        <v/>
      </c>
      <c r="AG55" s="17" t="str">
        <f>_xlfn.IFNA(INDEX(Cal_Reclassifications!$T$9:$AK$229,MATCH(Cal_ODA!$M55,Cal_Reclassifications!$M$9:$M$229,0),MATCH(Cal_ODA!AG$8,Cal_Reclassifications!$T$7:$AK$7,0)),"")</f>
        <v/>
      </c>
      <c r="AH55" s="17" t="str">
        <f>_xlfn.IFNA(INDEX(Cal_Reclassifications!$T$9:$AK$229,MATCH(Cal_ODA!$M55,Cal_Reclassifications!$M$9:$M$229,0),MATCH(Cal_ODA!AH$8,Cal_Reclassifications!$T$7:$AK$7,0)),"")</f>
        <v/>
      </c>
      <c r="AI55" s="17" t="str">
        <f>_xlfn.IFNA(INDEX(Cal_Reclassifications!$T$9:$AK$229,MATCH(Cal_ODA!$M55,Cal_Reclassifications!$M$9:$M$229,0),MATCH(Cal_ODA!AI$8,Cal_Reclassifications!$T$7:$AK$7,0)),"")</f>
        <v/>
      </c>
      <c r="AJ55" s="17" t="str">
        <f>_xlfn.IFNA(INDEX(Cal_Reclassifications!$T$9:$AK$229,MATCH(Cal_ODA!$M55,Cal_Reclassifications!$M$9:$M$229,0),MATCH(Cal_ODA!AJ$8,Cal_Reclassifications!$T$7:$AK$7,0)),"")</f>
        <v/>
      </c>
      <c r="AK55" s="17" t="str">
        <f>_xlfn.IFNA(INDEX(Cal_Reclassifications!$T$9:$AK$229,MATCH(Cal_ODA!$M55,Cal_Reclassifications!$M$9:$M$229,0),MATCH(Cal_ODA!AK$8,Cal_Reclassifications!$T$7:$AK$7,0)),"")</f>
        <v/>
      </c>
      <c r="AM55" s="17">
        <f t="shared" si="11"/>
        <v>0</v>
      </c>
      <c r="AN55" s="17">
        <f t="shared" si="12"/>
        <v>0</v>
      </c>
      <c r="AO55" s="17">
        <f t="shared" si="13"/>
        <v>0</v>
      </c>
    </row>
    <row r="56" spans="2:57">
      <c r="D56" s="25">
        <v>7</v>
      </c>
      <c r="E56" s="17" t="str">
        <f>_xlfn.IFNA(INDEX(Cal_Reclassifications!I$9:I$229,MATCH(Cal_ODA!$M56,Cal_Reclassifications!$M$9:$M$229,0),0),"")</f>
        <v/>
      </c>
      <c r="F56" s="17" t="str">
        <f>INDEX(Lists!M$34:M$89,MATCH(Cal_ODA!$I56,Lists!$P$34:$P$89,0),)</f>
        <v>Opex</v>
      </c>
      <c r="G56" s="17">
        <f>INDEX(Lists!N$34:N$89,MATCH(Cal_ODA!$I56,Lists!$P$34:$P$89,0),)</f>
        <v>0</v>
      </c>
      <c r="H56" s="17" t="str">
        <f>INDEX(Lists!O$34:O$89,MATCH(Cal_ODA!$I56,Lists!$P$34:$P$89,0),)</f>
        <v>Work Execution</v>
      </c>
      <c r="I56" s="17" t="str">
        <f t="shared" si="9"/>
        <v>Other Direct Activities (ODA)</v>
      </c>
      <c r="J56" s="17" t="str">
        <f>_xlfn.IFNA(INDEX(Cal_Reclassifications!J$9:J$229,MATCH(Cal_ODA!$M56,Cal_Reclassifications!$M$9:$M$229,0),0),"")</f>
        <v/>
      </c>
      <c r="L56" s="4" t="s">
        <v>111</v>
      </c>
      <c r="M56" s="17" t="str">
        <f t="shared" si="10"/>
        <v>Other Direct Activities (ODA)_7</v>
      </c>
      <c r="T56" s="17" t="str">
        <f>_xlfn.IFNA(INDEX(Cal_Reclassifications!$T$9:$AK$229,MATCH(Cal_ODA!$M56,Cal_Reclassifications!$M$9:$M$229,0),MATCH(Cal_ODA!T$8,Cal_Reclassifications!$T$7:$AK$7,0)),"")</f>
        <v/>
      </c>
      <c r="U56" s="17" t="str">
        <f>_xlfn.IFNA(INDEX(Cal_Reclassifications!$T$9:$AK$229,MATCH(Cal_ODA!$M56,Cal_Reclassifications!$M$9:$M$229,0),MATCH(Cal_ODA!U$8,Cal_Reclassifications!$T$7:$AK$7,0)),"")</f>
        <v/>
      </c>
      <c r="V56" s="17" t="str">
        <f>_xlfn.IFNA(INDEX(Cal_Reclassifications!$T$9:$AK$229,MATCH(Cal_ODA!$M56,Cal_Reclassifications!$M$9:$M$229,0),MATCH(Cal_ODA!V$8,Cal_Reclassifications!$T$7:$AK$7,0)),"")</f>
        <v/>
      </c>
      <c r="W56" s="17" t="str">
        <f>_xlfn.IFNA(INDEX(Cal_Reclassifications!$T$9:$AK$229,MATCH(Cal_ODA!$M56,Cal_Reclassifications!$M$9:$M$229,0),MATCH(Cal_ODA!W$8,Cal_Reclassifications!$T$7:$AK$7,0)),"")</f>
        <v/>
      </c>
      <c r="X56" s="17" t="str">
        <f>_xlfn.IFNA(INDEX(Cal_Reclassifications!$T$9:$AK$229,MATCH(Cal_ODA!$M56,Cal_Reclassifications!$M$9:$M$229,0),MATCH(Cal_ODA!X$8,Cal_Reclassifications!$T$7:$AK$7,0)),"")</f>
        <v/>
      </c>
      <c r="Y56" s="17" t="str">
        <f>_xlfn.IFNA(INDEX(Cal_Reclassifications!$T$9:$AK$229,MATCH(Cal_ODA!$M56,Cal_Reclassifications!$M$9:$M$229,0),MATCH(Cal_ODA!Y$8,Cal_Reclassifications!$T$7:$AK$7,0)),"")</f>
        <v/>
      </c>
      <c r="Z56" s="17" t="str">
        <f>_xlfn.IFNA(INDEX(Cal_Reclassifications!$T$9:$AK$229,MATCH(Cal_ODA!$M56,Cal_Reclassifications!$M$9:$M$229,0),MATCH(Cal_ODA!Z$8,Cal_Reclassifications!$T$7:$AK$7,0)),"")</f>
        <v/>
      </c>
      <c r="AA56" s="17" t="str">
        <f>_xlfn.IFNA(INDEX(Cal_Reclassifications!$T$9:$AK$229,MATCH(Cal_ODA!$M56,Cal_Reclassifications!$M$9:$M$229,0),MATCH(Cal_ODA!AA$8,Cal_Reclassifications!$T$7:$AK$7,0)),"")</f>
        <v/>
      </c>
      <c r="AB56" s="17" t="str">
        <f>_xlfn.IFNA(INDEX(Cal_Reclassifications!$T$9:$AK$229,MATCH(Cal_ODA!$M56,Cal_Reclassifications!$M$9:$M$229,0),MATCH(Cal_ODA!AB$8,Cal_Reclassifications!$T$7:$AK$7,0)),"")</f>
        <v/>
      </c>
      <c r="AC56" s="17" t="str">
        <f>_xlfn.IFNA(INDEX(Cal_Reclassifications!$T$9:$AK$229,MATCH(Cal_ODA!$M56,Cal_Reclassifications!$M$9:$M$229,0),MATCH(Cal_ODA!AC$8,Cal_Reclassifications!$T$7:$AK$7,0)),"")</f>
        <v/>
      </c>
      <c r="AD56" s="17" t="str">
        <f>_xlfn.IFNA(INDEX(Cal_Reclassifications!$T$9:$AK$229,MATCH(Cal_ODA!$M56,Cal_Reclassifications!$M$9:$M$229,0),MATCH(Cal_ODA!AD$8,Cal_Reclassifications!$T$7:$AK$7,0)),"")</f>
        <v/>
      </c>
      <c r="AE56" s="17" t="str">
        <f>_xlfn.IFNA(INDEX(Cal_Reclassifications!$T$9:$AK$229,MATCH(Cal_ODA!$M56,Cal_Reclassifications!$M$9:$M$229,0),MATCH(Cal_ODA!AE$8,Cal_Reclassifications!$T$7:$AK$7,0)),"")</f>
        <v/>
      </c>
      <c r="AF56" s="17" t="str">
        <f>_xlfn.IFNA(INDEX(Cal_Reclassifications!$T$9:$AK$229,MATCH(Cal_ODA!$M56,Cal_Reclassifications!$M$9:$M$229,0),MATCH(Cal_ODA!AF$8,Cal_Reclassifications!$T$7:$AK$7,0)),"")</f>
        <v/>
      </c>
      <c r="AG56" s="17" t="str">
        <f>_xlfn.IFNA(INDEX(Cal_Reclassifications!$T$9:$AK$229,MATCH(Cal_ODA!$M56,Cal_Reclassifications!$M$9:$M$229,0),MATCH(Cal_ODA!AG$8,Cal_Reclassifications!$T$7:$AK$7,0)),"")</f>
        <v/>
      </c>
      <c r="AH56" s="17" t="str">
        <f>_xlfn.IFNA(INDEX(Cal_Reclassifications!$T$9:$AK$229,MATCH(Cal_ODA!$M56,Cal_Reclassifications!$M$9:$M$229,0),MATCH(Cal_ODA!AH$8,Cal_Reclassifications!$T$7:$AK$7,0)),"")</f>
        <v/>
      </c>
      <c r="AI56" s="17" t="str">
        <f>_xlfn.IFNA(INDEX(Cal_Reclassifications!$T$9:$AK$229,MATCH(Cal_ODA!$M56,Cal_Reclassifications!$M$9:$M$229,0),MATCH(Cal_ODA!AI$8,Cal_Reclassifications!$T$7:$AK$7,0)),"")</f>
        <v/>
      </c>
      <c r="AJ56" s="17" t="str">
        <f>_xlfn.IFNA(INDEX(Cal_Reclassifications!$T$9:$AK$229,MATCH(Cal_ODA!$M56,Cal_Reclassifications!$M$9:$M$229,0),MATCH(Cal_ODA!AJ$8,Cal_Reclassifications!$T$7:$AK$7,0)),"")</f>
        <v/>
      </c>
      <c r="AK56" s="17" t="str">
        <f>_xlfn.IFNA(INDEX(Cal_Reclassifications!$T$9:$AK$229,MATCH(Cal_ODA!$M56,Cal_Reclassifications!$M$9:$M$229,0),MATCH(Cal_ODA!AK$8,Cal_Reclassifications!$T$7:$AK$7,0)),"")</f>
        <v/>
      </c>
      <c r="AM56" s="17">
        <f t="shared" si="11"/>
        <v>0</v>
      </c>
      <c r="AN56" s="17">
        <f t="shared" si="12"/>
        <v>0</v>
      </c>
      <c r="AO56" s="17">
        <f t="shared" si="13"/>
        <v>0</v>
      </c>
    </row>
    <row r="57" spans="2:57">
      <c r="D57" s="25">
        <v>8</v>
      </c>
      <c r="E57" s="17" t="str">
        <f>_xlfn.IFNA(INDEX(Cal_Reclassifications!I$9:I$229,MATCH(Cal_ODA!$M57,Cal_Reclassifications!$M$9:$M$229,0),0),"")</f>
        <v/>
      </c>
      <c r="F57" s="17" t="str">
        <f>INDEX(Lists!M$34:M$89,MATCH(Cal_ODA!$I57,Lists!$P$34:$P$89,0),)</f>
        <v>Opex</v>
      </c>
      <c r="G57" s="17">
        <f>INDEX(Lists!N$34:N$89,MATCH(Cal_ODA!$I57,Lists!$P$34:$P$89,0),)</f>
        <v>0</v>
      </c>
      <c r="H57" s="17" t="str">
        <f>INDEX(Lists!O$34:O$89,MATCH(Cal_ODA!$I57,Lists!$P$34:$P$89,0),)</f>
        <v>Work Execution</v>
      </c>
      <c r="I57" s="17" t="str">
        <f t="shared" si="9"/>
        <v>Other Direct Activities (ODA)</v>
      </c>
      <c r="J57" s="17" t="str">
        <f>_xlfn.IFNA(INDEX(Cal_Reclassifications!J$9:J$229,MATCH(Cal_ODA!$M57,Cal_Reclassifications!$M$9:$M$229,0),0),"")</f>
        <v/>
      </c>
      <c r="L57" s="4" t="s">
        <v>111</v>
      </c>
      <c r="M57" s="17" t="str">
        <f t="shared" si="10"/>
        <v>Other Direct Activities (ODA)_8</v>
      </c>
      <c r="T57" s="17" t="str">
        <f>_xlfn.IFNA(INDEX(Cal_Reclassifications!$T$9:$AK$229,MATCH(Cal_ODA!$M57,Cal_Reclassifications!$M$9:$M$229,0),MATCH(Cal_ODA!T$8,Cal_Reclassifications!$T$7:$AK$7,0)),"")</f>
        <v/>
      </c>
      <c r="U57" s="17" t="str">
        <f>_xlfn.IFNA(INDEX(Cal_Reclassifications!$T$9:$AK$229,MATCH(Cal_ODA!$M57,Cal_Reclassifications!$M$9:$M$229,0),MATCH(Cal_ODA!U$8,Cal_Reclassifications!$T$7:$AK$7,0)),"")</f>
        <v/>
      </c>
      <c r="V57" s="17" t="str">
        <f>_xlfn.IFNA(INDEX(Cal_Reclassifications!$T$9:$AK$229,MATCH(Cal_ODA!$M57,Cal_Reclassifications!$M$9:$M$229,0),MATCH(Cal_ODA!V$8,Cal_Reclassifications!$T$7:$AK$7,0)),"")</f>
        <v/>
      </c>
      <c r="W57" s="17" t="str">
        <f>_xlfn.IFNA(INDEX(Cal_Reclassifications!$T$9:$AK$229,MATCH(Cal_ODA!$M57,Cal_Reclassifications!$M$9:$M$229,0),MATCH(Cal_ODA!W$8,Cal_Reclassifications!$T$7:$AK$7,0)),"")</f>
        <v/>
      </c>
      <c r="X57" s="17" t="str">
        <f>_xlfn.IFNA(INDEX(Cal_Reclassifications!$T$9:$AK$229,MATCH(Cal_ODA!$M57,Cal_Reclassifications!$M$9:$M$229,0),MATCH(Cal_ODA!X$8,Cal_Reclassifications!$T$7:$AK$7,0)),"")</f>
        <v/>
      </c>
      <c r="Y57" s="17" t="str">
        <f>_xlfn.IFNA(INDEX(Cal_Reclassifications!$T$9:$AK$229,MATCH(Cal_ODA!$M57,Cal_Reclassifications!$M$9:$M$229,0),MATCH(Cal_ODA!Y$8,Cal_Reclassifications!$T$7:$AK$7,0)),"")</f>
        <v/>
      </c>
      <c r="Z57" s="17" t="str">
        <f>_xlfn.IFNA(INDEX(Cal_Reclassifications!$T$9:$AK$229,MATCH(Cal_ODA!$M57,Cal_Reclassifications!$M$9:$M$229,0),MATCH(Cal_ODA!Z$8,Cal_Reclassifications!$T$7:$AK$7,0)),"")</f>
        <v/>
      </c>
      <c r="AA57" s="17" t="str">
        <f>_xlfn.IFNA(INDEX(Cal_Reclassifications!$T$9:$AK$229,MATCH(Cal_ODA!$M57,Cal_Reclassifications!$M$9:$M$229,0),MATCH(Cal_ODA!AA$8,Cal_Reclassifications!$T$7:$AK$7,0)),"")</f>
        <v/>
      </c>
      <c r="AB57" s="17" t="str">
        <f>_xlfn.IFNA(INDEX(Cal_Reclassifications!$T$9:$AK$229,MATCH(Cal_ODA!$M57,Cal_Reclassifications!$M$9:$M$229,0),MATCH(Cal_ODA!AB$8,Cal_Reclassifications!$T$7:$AK$7,0)),"")</f>
        <v/>
      </c>
      <c r="AC57" s="17" t="str">
        <f>_xlfn.IFNA(INDEX(Cal_Reclassifications!$T$9:$AK$229,MATCH(Cal_ODA!$M57,Cal_Reclassifications!$M$9:$M$229,0),MATCH(Cal_ODA!AC$8,Cal_Reclassifications!$T$7:$AK$7,0)),"")</f>
        <v/>
      </c>
      <c r="AD57" s="17" t="str">
        <f>_xlfn.IFNA(INDEX(Cal_Reclassifications!$T$9:$AK$229,MATCH(Cal_ODA!$M57,Cal_Reclassifications!$M$9:$M$229,0),MATCH(Cal_ODA!AD$8,Cal_Reclassifications!$T$7:$AK$7,0)),"")</f>
        <v/>
      </c>
      <c r="AE57" s="17" t="str">
        <f>_xlfn.IFNA(INDEX(Cal_Reclassifications!$T$9:$AK$229,MATCH(Cal_ODA!$M57,Cal_Reclassifications!$M$9:$M$229,0),MATCH(Cal_ODA!AE$8,Cal_Reclassifications!$T$7:$AK$7,0)),"")</f>
        <v/>
      </c>
      <c r="AF57" s="17" t="str">
        <f>_xlfn.IFNA(INDEX(Cal_Reclassifications!$T$9:$AK$229,MATCH(Cal_ODA!$M57,Cal_Reclassifications!$M$9:$M$229,0),MATCH(Cal_ODA!AF$8,Cal_Reclassifications!$T$7:$AK$7,0)),"")</f>
        <v/>
      </c>
      <c r="AG57" s="17" t="str">
        <f>_xlfn.IFNA(INDEX(Cal_Reclassifications!$T$9:$AK$229,MATCH(Cal_ODA!$M57,Cal_Reclassifications!$M$9:$M$229,0),MATCH(Cal_ODA!AG$8,Cal_Reclassifications!$T$7:$AK$7,0)),"")</f>
        <v/>
      </c>
      <c r="AH57" s="17" t="str">
        <f>_xlfn.IFNA(INDEX(Cal_Reclassifications!$T$9:$AK$229,MATCH(Cal_ODA!$M57,Cal_Reclassifications!$M$9:$M$229,0),MATCH(Cal_ODA!AH$8,Cal_Reclassifications!$T$7:$AK$7,0)),"")</f>
        <v/>
      </c>
      <c r="AI57" s="17" t="str">
        <f>_xlfn.IFNA(INDEX(Cal_Reclassifications!$T$9:$AK$229,MATCH(Cal_ODA!$M57,Cal_Reclassifications!$M$9:$M$229,0),MATCH(Cal_ODA!AI$8,Cal_Reclassifications!$T$7:$AK$7,0)),"")</f>
        <v/>
      </c>
      <c r="AJ57" s="17" t="str">
        <f>_xlfn.IFNA(INDEX(Cal_Reclassifications!$T$9:$AK$229,MATCH(Cal_ODA!$M57,Cal_Reclassifications!$M$9:$M$229,0),MATCH(Cal_ODA!AJ$8,Cal_Reclassifications!$T$7:$AK$7,0)),"")</f>
        <v/>
      </c>
      <c r="AK57" s="17" t="str">
        <f>_xlfn.IFNA(INDEX(Cal_Reclassifications!$T$9:$AK$229,MATCH(Cal_ODA!$M57,Cal_Reclassifications!$M$9:$M$229,0),MATCH(Cal_ODA!AK$8,Cal_Reclassifications!$T$7:$AK$7,0)),"")</f>
        <v/>
      </c>
      <c r="AM57" s="17">
        <f t="shared" si="11"/>
        <v>0</v>
      </c>
      <c r="AN57" s="17">
        <f t="shared" si="12"/>
        <v>0</v>
      </c>
      <c r="AO57" s="17">
        <f t="shared" si="13"/>
        <v>0</v>
      </c>
    </row>
    <row r="58" spans="2:57">
      <c r="D58" s="25">
        <v>9</v>
      </c>
      <c r="E58" s="17" t="str">
        <f>_xlfn.IFNA(INDEX(Cal_Reclassifications!I$9:I$229,MATCH(Cal_ODA!$M58,Cal_Reclassifications!$M$9:$M$229,0),0),"")</f>
        <v/>
      </c>
      <c r="F58" s="17" t="str">
        <f>INDEX(Lists!M$34:M$89,MATCH(Cal_ODA!$I58,Lists!$P$34:$P$89,0),)</f>
        <v>Opex</v>
      </c>
      <c r="G58" s="17">
        <f>INDEX(Lists!N$34:N$89,MATCH(Cal_ODA!$I58,Lists!$P$34:$P$89,0),)</f>
        <v>0</v>
      </c>
      <c r="H58" s="17" t="str">
        <f>INDEX(Lists!O$34:O$89,MATCH(Cal_ODA!$I58,Lists!$P$34:$P$89,0),)</f>
        <v>Work Execution</v>
      </c>
      <c r="I58" s="17" t="str">
        <f t="shared" si="9"/>
        <v>Other Direct Activities (ODA)</v>
      </c>
      <c r="J58" s="17" t="str">
        <f>_xlfn.IFNA(INDEX(Cal_Reclassifications!J$9:J$229,MATCH(Cal_ODA!$M58,Cal_Reclassifications!$M$9:$M$229,0),0),"")</f>
        <v/>
      </c>
      <c r="L58" s="4" t="s">
        <v>111</v>
      </c>
      <c r="M58" s="17" t="str">
        <f t="shared" si="10"/>
        <v>Other Direct Activities (ODA)_9</v>
      </c>
      <c r="T58" s="17" t="str">
        <f>_xlfn.IFNA(INDEX(Cal_Reclassifications!$T$9:$AK$229,MATCH(Cal_ODA!$M58,Cal_Reclassifications!$M$9:$M$229,0),MATCH(Cal_ODA!T$8,Cal_Reclassifications!$T$7:$AK$7,0)),"")</f>
        <v/>
      </c>
      <c r="U58" s="17" t="str">
        <f>_xlfn.IFNA(INDEX(Cal_Reclassifications!$T$9:$AK$229,MATCH(Cal_ODA!$M58,Cal_Reclassifications!$M$9:$M$229,0),MATCH(Cal_ODA!U$8,Cal_Reclassifications!$T$7:$AK$7,0)),"")</f>
        <v/>
      </c>
      <c r="V58" s="17" t="str">
        <f>_xlfn.IFNA(INDEX(Cal_Reclassifications!$T$9:$AK$229,MATCH(Cal_ODA!$M58,Cal_Reclassifications!$M$9:$M$229,0),MATCH(Cal_ODA!V$8,Cal_Reclassifications!$T$7:$AK$7,0)),"")</f>
        <v/>
      </c>
      <c r="W58" s="17" t="str">
        <f>_xlfn.IFNA(INDEX(Cal_Reclassifications!$T$9:$AK$229,MATCH(Cal_ODA!$M58,Cal_Reclassifications!$M$9:$M$229,0),MATCH(Cal_ODA!W$8,Cal_Reclassifications!$T$7:$AK$7,0)),"")</f>
        <v/>
      </c>
      <c r="X58" s="17" t="str">
        <f>_xlfn.IFNA(INDEX(Cal_Reclassifications!$T$9:$AK$229,MATCH(Cal_ODA!$M58,Cal_Reclassifications!$M$9:$M$229,0),MATCH(Cal_ODA!X$8,Cal_Reclassifications!$T$7:$AK$7,0)),"")</f>
        <v/>
      </c>
      <c r="Y58" s="17" t="str">
        <f>_xlfn.IFNA(INDEX(Cal_Reclassifications!$T$9:$AK$229,MATCH(Cal_ODA!$M58,Cal_Reclassifications!$M$9:$M$229,0),MATCH(Cal_ODA!Y$8,Cal_Reclassifications!$T$7:$AK$7,0)),"")</f>
        <v/>
      </c>
      <c r="Z58" s="17" t="str">
        <f>_xlfn.IFNA(INDEX(Cal_Reclassifications!$T$9:$AK$229,MATCH(Cal_ODA!$M58,Cal_Reclassifications!$M$9:$M$229,0),MATCH(Cal_ODA!Z$8,Cal_Reclassifications!$T$7:$AK$7,0)),"")</f>
        <v/>
      </c>
      <c r="AA58" s="17" t="str">
        <f>_xlfn.IFNA(INDEX(Cal_Reclassifications!$T$9:$AK$229,MATCH(Cal_ODA!$M58,Cal_Reclassifications!$M$9:$M$229,0),MATCH(Cal_ODA!AA$8,Cal_Reclassifications!$T$7:$AK$7,0)),"")</f>
        <v/>
      </c>
      <c r="AB58" s="17" t="str">
        <f>_xlfn.IFNA(INDEX(Cal_Reclassifications!$T$9:$AK$229,MATCH(Cal_ODA!$M58,Cal_Reclassifications!$M$9:$M$229,0),MATCH(Cal_ODA!AB$8,Cal_Reclassifications!$T$7:$AK$7,0)),"")</f>
        <v/>
      </c>
      <c r="AC58" s="17" t="str">
        <f>_xlfn.IFNA(INDEX(Cal_Reclassifications!$T$9:$AK$229,MATCH(Cal_ODA!$M58,Cal_Reclassifications!$M$9:$M$229,0),MATCH(Cal_ODA!AC$8,Cal_Reclassifications!$T$7:$AK$7,0)),"")</f>
        <v/>
      </c>
      <c r="AD58" s="17" t="str">
        <f>_xlfn.IFNA(INDEX(Cal_Reclassifications!$T$9:$AK$229,MATCH(Cal_ODA!$M58,Cal_Reclassifications!$M$9:$M$229,0),MATCH(Cal_ODA!AD$8,Cal_Reclassifications!$T$7:$AK$7,0)),"")</f>
        <v/>
      </c>
      <c r="AE58" s="17" t="str">
        <f>_xlfn.IFNA(INDEX(Cal_Reclassifications!$T$9:$AK$229,MATCH(Cal_ODA!$M58,Cal_Reclassifications!$M$9:$M$229,0),MATCH(Cal_ODA!AE$8,Cal_Reclassifications!$T$7:$AK$7,0)),"")</f>
        <v/>
      </c>
      <c r="AF58" s="17" t="str">
        <f>_xlfn.IFNA(INDEX(Cal_Reclassifications!$T$9:$AK$229,MATCH(Cal_ODA!$M58,Cal_Reclassifications!$M$9:$M$229,0),MATCH(Cal_ODA!AF$8,Cal_Reclassifications!$T$7:$AK$7,0)),"")</f>
        <v/>
      </c>
      <c r="AG58" s="17" t="str">
        <f>_xlfn.IFNA(INDEX(Cal_Reclassifications!$T$9:$AK$229,MATCH(Cal_ODA!$M58,Cal_Reclassifications!$M$9:$M$229,0),MATCH(Cal_ODA!AG$8,Cal_Reclassifications!$T$7:$AK$7,0)),"")</f>
        <v/>
      </c>
      <c r="AH58" s="17" t="str">
        <f>_xlfn.IFNA(INDEX(Cal_Reclassifications!$T$9:$AK$229,MATCH(Cal_ODA!$M58,Cal_Reclassifications!$M$9:$M$229,0),MATCH(Cal_ODA!AH$8,Cal_Reclassifications!$T$7:$AK$7,0)),"")</f>
        <v/>
      </c>
      <c r="AI58" s="17" t="str">
        <f>_xlfn.IFNA(INDEX(Cal_Reclassifications!$T$9:$AK$229,MATCH(Cal_ODA!$M58,Cal_Reclassifications!$M$9:$M$229,0),MATCH(Cal_ODA!AI$8,Cal_Reclassifications!$T$7:$AK$7,0)),"")</f>
        <v/>
      </c>
      <c r="AJ58" s="17" t="str">
        <f>_xlfn.IFNA(INDEX(Cal_Reclassifications!$T$9:$AK$229,MATCH(Cal_ODA!$M58,Cal_Reclassifications!$M$9:$M$229,0),MATCH(Cal_ODA!AJ$8,Cal_Reclassifications!$T$7:$AK$7,0)),"")</f>
        <v/>
      </c>
      <c r="AK58" s="17" t="str">
        <f>_xlfn.IFNA(INDEX(Cal_Reclassifications!$T$9:$AK$229,MATCH(Cal_ODA!$M58,Cal_Reclassifications!$M$9:$M$229,0),MATCH(Cal_ODA!AK$8,Cal_Reclassifications!$T$7:$AK$7,0)),"")</f>
        <v/>
      </c>
      <c r="AM58" s="17">
        <f t="shared" si="11"/>
        <v>0</v>
      </c>
      <c r="AN58" s="17">
        <f t="shared" si="12"/>
        <v>0</v>
      </c>
      <c r="AO58" s="17">
        <f t="shared" si="13"/>
        <v>0</v>
      </c>
    </row>
    <row r="59" spans="2:57">
      <c r="D59" s="25">
        <v>10</v>
      </c>
      <c r="E59" s="17" t="str">
        <f>_xlfn.IFNA(INDEX(Cal_Reclassifications!I$9:I$229,MATCH(Cal_ODA!$M59,Cal_Reclassifications!$M$9:$M$229,0),0),"")</f>
        <v/>
      </c>
      <c r="F59" s="17" t="str">
        <f>INDEX(Lists!M$34:M$89,MATCH(Cal_ODA!$I59,Lists!$P$34:$P$89,0),)</f>
        <v>Opex</v>
      </c>
      <c r="G59" s="17">
        <f>INDEX(Lists!N$34:N$89,MATCH(Cal_ODA!$I59,Lists!$P$34:$P$89,0),)</f>
        <v>0</v>
      </c>
      <c r="H59" s="17" t="str">
        <f>INDEX(Lists!O$34:O$89,MATCH(Cal_ODA!$I59,Lists!$P$34:$P$89,0),)</f>
        <v>Work Execution</v>
      </c>
      <c r="I59" s="17" t="str">
        <f t="shared" si="9"/>
        <v>Other Direct Activities (ODA)</v>
      </c>
      <c r="J59" s="17" t="str">
        <f>_xlfn.IFNA(INDEX(Cal_Reclassifications!J$9:J$229,MATCH(Cal_ODA!$M59,Cal_Reclassifications!$M$9:$M$229,0),0),"")</f>
        <v/>
      </c>
      <c r="L59" s="4" t="s">
        <v>111</v>
      </c>
      <c r="M59" s="17" t="str">
        <f t="shared" si="10"/>
        <v>Other Direct Activities (ODA)_10</v>
      </c>
      <c r="T59" s="17" t="str">
        <f>_xlfn.IFNA(INDEX(Cal_Reclassifications!$T$9:$AK$229,MATCH(Cal_ODA!$M59,Cal_Reclassifications!$M$9:$M$229,0),MATCH(Cal_ODA!T$8,Cal_Reclassifications!$T$7:$AK$7,0)),"")</f>
        <v/>
      </c>
      <c r="U59" s="17" t="str">
        <f>_xlfn.IFNA(INDEX(Cal_Reclassifications!$T$9:$AK$229,MATCH(Cal_ODA!$M59,Cal_Reclassifications!$M$9:$M$229,0),MATCH(Cal_ODA!U$8,Cal_Reclassifications!$T$7:$AK$7,0)),"")</f>
        <v/>
      </c>
      <c r="V59" s="17" t="str">
        <f>_xlfn.IFNA(INDEX(Cal_Reclassifications!$T$9:$AK$229,MATCH(Cal_ODA!$M59,Cal_Reclassifications!$M$9:$M$229,0),MATCH(Cal_ODA!V$8,Cal_Reclassifications!$T$7:$AK$7,0)),"")</f>
        <v/>
      </c>
      <c r="W59" s="17" t="str">
        <f>_xlfn.IFNA(INDEX(Cal_Reclassifications!$T$9:$AK$229,MATCH(Cal_ODA!$M59,Cal_Reclassifications!$M$9:$M$229,0),MATCH(Cal_ODA!W$8,Cal_Reclassifications!$T$7:$AK$7,0)),"")</f>
        <v/>
      </c>
      <c r="X59" s="17" t="str">
        <f>_xlfn.IFNA(INDEX(Cal_Reclassifications!$T$9:$AK$229,MATCH(Cal_ODA!$M59,Cal_Reclassifications!$M$9:$M$229,0),MATCH(Cal_ODA!X$8,Cal_Reclassifications!$T$7:$AK$7,0)),"")</f>
        <v/>
      </c>
      <c r="Y59" s="17" t="str">
        <f>_xlfn.IFNA(INDEX(Cal_Reclassifications!$T$9:$AK$229,MATCH(Cal_ODA!$M59,Cal_Reclassifications!$M$9:$M$229,0),MATCH(Cal_ODA!Y$8,Cal_Reclassifications!$T$7:$AK$7,0)),"")</f>
        <v/>
      </c>
      <c r="Z59" s="17" t="str">
        <f>_xlfn.IFNA(INDEX(Cal_Reclassifications!$T$9:$AK$229,MATCH(Cal_ODA!$M59,Cal_Reclassifications!$M$9:$M$229,0),MATCH(Cal_ODA!Z$8,Cal_Reclassifications!$T$7:$AK$7,0)),"")</f>
        <v/>
      </c>
      <c r="AA59" s="17" t="str">
        <f>_xlfn.IFNA(INDEX(Cal_Reclassifications!$T$9:$AK$229,MATCH(Cal_ODA!$M59,Cal_Reclassifications!$M$9:$M$229,0),MATCH(Cal_ODA!AA$8,Cal_Reclassifications!$T$7:$AK$7,0)),"")</f>
        <v/>
      </c>
      <c r="AB59" s="17" t="str">
        <f>_xlfn.IFNA(INDEX(Cal_Reclassifications!$T$9:$AK$229,MATCH(Cal_ODA!$M59,Cal_Reclassifications!$M$9:$M$229,0),MATCH(Cal_ODA!AB$8,Cal_Reclassifications!$T$7:$AK$7,0)),"")</f>
        <v/>
      </c>
      <c r="AC59" s="17" t="str">
        <f>_xlfn.IFNA(INDEX(Cal_Reclassifications!$T$9:$AK$229,MATCH(Cal_ODA!$M59,Cal_Reclassifications!$M$9:$M$229,0),MATCH(Cal_ODA!AC$8,Cal_Reclassifications!$T$7:$AK$7,0)),"")</f>
        <v/>
      </c>
      <c r="AD59" s="17" t="str">
        <f>_xlfn.IFNA(INDEX(Cal_Reclassifications!$T$9:$AK$229,MATCH(Cal_ODA!$M59,Cal_Reclassifications!$M$9:$M$229,0),MATCH(Cal_ODA!AD$8,Cal_Reclassifications!$T$7:$AK$7,0)),"")</f>
        <v/>
      </c>
      <c r="AE59" s="17" t="str">
        <f>_xlfn.IFNA(INDEX(Cal_Reclassifications!$T$9:$AK$229,MATCH(Cal_ODA!$M59,Cal_Reclassifications!$M$9:$M$229,0),MATCH(Cal_ODA!AE$8,Cal_Reclassifications!$T$7:$AK$7,0)),"")</f>
        <v/>
      </c>
      <c r="AF59" s="17" t="str">
        <f>_xlfn.IFNA(INDEX(Cal_Reclassifications!$T$9:$AK$229,MATCH(Cal_ODA!$M59,Cal_Reclassifications!$M$9:$M$229,0),MATCH(Cal_ODA!AF$8,Cal_Reclassifications!$T$7:$AK$7,0)),"")</f>
        <v/>
      </c>
      <c r="AG59" s="17" t="str">
        <f>_xlfn.IFNA(INDEX(Cal_Reclassifications!$T$9:$AK$229,MATCH(Cal_ODA!$M59,Cal_Reclassifications!$M$9:$M$229,0),MATCH(Cal_ODA!AG$8,Cal_Reclassifications!$T$7:$AK$7,0)),"")</f>
        <v/>
      </c>
      <c r="AH59" s="17" t="str">
        <f>_xlfn.IFNA(INDEX(Cal_Reclassifications!$T$9:$AK$229,MATCH(Cal_ODA!$M59,Cal_Reclassifications!$M$9:$M$229,0),MATCH(Cal_ODA!AH$8,Cal_Reclassifications!$T$7:$AK$7,0)),"")</f>
        <v/>
      </c>
      <c r="AI59" s="17" t="str">
        <f>_xlfn.IFNA(INDEX(Cal_Reclassifications!$T$9:$AK$229,MATCH(Cal_ODA!$M59,Cal_Reclassifications!$M$9:$M$229,0),MATCH(Cal_ODA!AI$8,Cal_Reclassifications!$T$7:$AK$7,0)),"")</f>
        <v/>
      </c>
      <c r="AJ59" s="17" t="str">
        <f>_xlfn.IFNA(INDEX(Cal_Reclassifications!$T$9:$AK$229,MATCH(Cal_ODA!$M59,Cal_Reclassifications!$M$9:$M$229,0),MATCH(Cal_ODA!AJ$8,Cal_Reclassifications!$T$7:$AK$7,0)),"")</f>
        <v/>
      </c>
      <c r="AK59" s="17" t="str">
        <f>_xlfn.IFNA(INDEX(Cal_Reclassifications!$T$9:$AK$229,MATCH(Cal_ODA!$M59,Cal_Reclassifications!$M$9:$M$229,0),MATCH(Cal_ODA!AK$8,Cal_Reclassifications!$T$7:$AK$7,0)),"")</f>
        <v/>
      </c>
      <c r="AM59" s="17">
        <f t="shared" si="11"/>
        <v>0</v>
      </c>
      <c r="AN59" s="17">
        <f t="shared" si="12"/>
        <v>0</v>
      </c>
      <c r="AO59" s="17">
        <f t="shared" si="13"/>
        <v>0</v>
      </c>
    </row>
    <row r="61" spans="2:57">
      <c r="H61" s="5" t="s">
        <v>204</v>
      </c>
      <c r="L61" s="5" t="s">
        <v>111</v>
      </c>
      <c r="T61" s="17">
        <f>SUM(T50:T59,T35:T44)/INDEX(Inp_SubOngoingEfficiency!$T$21:$AK$24,MATCH($F11&amp;"_Direct",Inp_SubOngoingEfficiency!$H$21:$H$24,0),MATCH(T$8,Inp_SubOngoingEfficiency!$T$7:$AK$7,0))</f>
        <v>0</v>
      </c>
      <c r="U61" s="17">
        <f>SUM(U50:U59,U35:U44)/INDEX(Inp_SubOngoingEfficiency!$T$21:$AK$24,MATCH($F11&amp;"_Direct",Inp_SubOngoingEfficiency!$H$21:$H$24,0),MATCH(U$8,Inp_SubOngoingEfficiency!$T$7:$AK$7,0))</f>
        <v>0</v>
      </c>
      <c r="V61" s="17">
        <f>SUM(V50:V59,V35:V44)/INDEX(Inp_SubOngoingEfficiency!$T$21:$AK$24,MATCH($F11&amp;"_Direct",Inp_SubOngoingEfficiency!$H$21:$H$24,0),MATCH(V$8,Inp_SubOngoingEfficiency!$T$7:$AK$7,0))</f>
        <v>0</v>
      </c>
      <c r="W61" s="17">
        <f>SUM(W50:W59,W35:W44)/INDEX(Inp_SubOngoingEfficiency!$T$21:$AK$24,MATCH($F11&amp;"_Direct",Inp_SubOngoingEfficiency!$H$21:$H$24,0),MATCH(W$8,Inp_SubOngoingEfficiency!$T$7:$AK$7,0))</f>
        <v>0</v>
      </c>
      <c r="X61" s="17">
        <f>SUM(X50:X59,X35:X44)/INDEX(Inp_SubOngoingEfficiency!$T$21:$AK$24,MATCH($F11&amp;"_Direct",Inp_SubOngoingEfficiency!$H$21:$H$24,0),MATCH(X$8,Inp_SubOngoingEfficiency!$T$7:$AK$7,0))</f>
        <v>0</v>
      </c>
      <c r="Y61" s="17">
        <f>SUM(Y50:Y59,Y35:Y44)/INDEX(Inp_SubOngoingEfficiency!$T$21:$AK$24,MATCH($F11&amp;"_Direct",Inp_SubOngoingEfficiency!$H$21:$H$24,0),MATCH(Y$8,Inp_SubOngoingEfficiency!$T$7:$AK$7,0))</f>
        <v>0</v>
      </c>
      <c r="Z61" s="17">
        <f>SUM(Z50:Z59,Z35:Z44)/INDEX(Inp_SubOngoingEfficiency!$T$21:$AK$24,MATCH($F11&amp;"_Direct",Inp_SubOngoingEfficiency!$H$21:$H$24,0),MATCH(Z$8,Inp_SubOngoingEfficiency!$T$7:$AK$7,0))</f>
        <v>0</v>
      </c>
      <c r="AA61" s="17">
        <f>SUM(AA50:AA59,AA35:AA44)/INDEX(Inp_SubOngoingEfficiency!$T$21:$AK$24,MATCH($F11&amp;"_Direct",Inp_SubOngoingEfficiency!$H$21:$H$24,0),MATCH(AA$8,Inp_SubOngoingEfficiency!$T$7:$AK$7,0))</f>
        <v>0</v>
      </c>
      <c r="AB61" s="17">
        <f>SUM(AB50:AB59,AB35:AB44)/INDEX(Inp_SubOngoingEfficiency!$T$21:$AK$24,MATCH($F11&amp;"_Direct",Inp_SubOngoingEfficiency!$H$21:$H$24,0),MATCH(AB$8,Inp_SubOngoingEfficiency!$T$7:$AK$7,0))</f>
        <v>0</v>
      </c>
      <c r="AC61" s="17">
        <f>SUM(AC50:AC59,AC35:AC44)/INDEX(Inp_SubOngoingEfficiency!$T$21:$AK$24,MATCH($F11&amp;"_Direct",Inp_SubOngoingEfficiency!$H$21:$H$24,0),MATCH(AC$8,Inp_SubOngoingEfficiency!$T$7:$AK$7,0))</f>
        <v>0</v>
      </c>
      <c r="AD61" s="17">
        <f>SUM(AD50:AD59,AD35:AD44)/INDEX(Inp_SubOngoingEfficiency!$T$21:$AK$24,MATCH($F11&amp;"_Direct",Inp_SubOngoingEfficiency!$H$21:$H$24,0),MATCH(AD$8,Inp_SubOngoingEfficiency!$T$7:$AK$7,0))</f>
        <v>1.1499999999999999</v>
      </c>
      <c r="AE61" s="17">
        <f>SUM(AE50:AE59,AE35:AE44)/INDEX(Inp_SubOngoingEfficiency!$T$21:$AK$24,MATCH($F11&amp;"_Direct",Inp_SubOngoingEfficiency!$H$21:$H$24,0),MATCH(AE$8,Inp_SubOngoingEfficiency!$T$7:$AK$7,0))</f>
        <v>1.0584883633808673</v>
      </c>
      <c r="AF61" s="17">
        <f>SUM(AF50:AF59,AF35:AF44)/INDEX(Inp_SubOngoingEfficiency!$T$21:$AK$24,MATCH($F11&amp;"_Direct",Inp_SubOngoingEfficiency!$H$21:$H$24,0),MATCH(AF$8,Inp_SubOngoingEfficiency!$T$7:$AK$7,0))</f>
        <v>0.59840314335124323</v>
      </c>
      <c r="AG61" s="17">
        <f>SUM(AG50:AG59,AG35:AG44)/INDEX(Inp_SubOngoingEfficiency!$T$21:$AK$24,MATCH($F11&amp;"_Direct",Inp_SubOngoingEfficiency!$H$21:$H$24,0),MATCH(AG$8,Inp_SubOngoingEfficiency!$T$7:$AK$7,0))</f>
        <v>0.52155093079586479</v>
      </c>
      <c r="AH61" s="17">
        <f>SUM(AH50:AH59,AH35:AH44)/INDEX(Inp_SubOngoingEfficiency!$T$21:$AK$24,MATCH($F11&amp;"_Direct",Inp_SubOngoingEfficiency!$H$21:$H$24,0),MATCH(AH$8,Inp_SubOngoingEfficiency!$T$7:$AK$7,0))</f>
        <v>1.0578618350710218</v>
      </c>
      <c r="AI61" s="17">
        <f>SUM(AI50:AI59,AI35:AI44)/INDEX(Inp_SubOngoingEfficiency!$T$21:$AK$24,MATCH($F11&amp;"_Direct",Inp_SubOngoingEfficiency!$H$21:$H$24,0),MATCH(AI$8,Inp_SubOngoingEfficiency!$T$7:$AK$7,0))</f>
        <v>1.0272125692029666</v>
      </c>
      <c r="AJ61" s="17">
        <f>SUM(AJ50:AJ59,AJ35:AJ44)/INDEX(Inp_SubOngoingEfficiency!$T$21:$AK$24,MATCH($F11&amp;"_Direct",Inp_SubOngoingEfficiency!$H$21:$H$24,0),MATCH(AJ$8,Inp_SubOngoingEfficiency!$T$7:$AK$7,0))</f>
        <v>0.9711059969020025</v>
      </c>
      <c r="AK61" s="17">
        <f>SUM(AK50:AK59,AK35:AK44)/INDEX(Inp_SubOngoingEfficiency!$T$21:$AK$24,MATCH($F11&amp;"_Direct",Inp_SubOngoingEfficiency!$H$21:$H$24,0),MATCH(AK$8,Inp_SubOngoingEfficiency!$T$7:$AK$7,0))</f>
        <v>1.8426047084431447</v>
      </c>
      <c r="AM61" s="17">
        <f>SUM(T61:X61)</f>
        <v>0</v>
      </c>
      <c r="AN61" s="17">
        <f>SUM(Y61:AF61)</f>
        <v>2.8068915067321103</v>
      </c>
      <c r="AO61" s="17">
        <f>SUM(AG61:AK61)</f>
        <v>5.4203360404150001</v>
      </c>
    </row>
    <row r="62" spans="2:57">
      <c r="H62" s="5" t="s">
        <v>168</v>
      </c>
      <c r="L62" s="5" t="s">
        <v>111</v>
      </c>
      <c r="T62" s="17">
        <f t="shared" ref="T62:AK62" si="14">T29+T61</f>
        <v>0</v>
      </c>
      <c r="U62" s="17">
        <f t="shared" si="14"/>
        <v>0</v>
      </c>
      <c r="V62" s="17">
        <f t="shared" si="14"/>
        <v>0</v>
      </c>
      <c r="W62" s="17">
        <f t="shared" si="14"/>
        <v>0</v>
      </c>
      <c r="X62" s="17">
        <f t="shared" si="14"/>
        <v>0</v>
      </c>
      <c r="Y62" s="17">
        <f t="shared" si="14"/>
        <v>4.1080383989970661</v>
      </c>
      <c r="Z62" s="17">
        <f t="shared" si="14"/>
        <v>2.2670848276027522</v>
      </c>
      <c r="AA62" s="17">
        <f t="shared" si="14"/>
        <v>2.0438260496527301</v>
      </c>
      <c r="AB62" s="17">
        <f t="shared" si="14"/>
        <v>2.2825692090003624</v>
      </c>
      <c r="AC62" s="17">
        <f t="shared" si="14"/>
        <v>1.8152906564388349</v>
      </c>
      <c r="AD62" s="17">
        <f t="shared" si="14"/>
        <v>2.8198316370000001</v>
      </c>
      <c r="AE62" s="17">
        <f t="shared" si="14"/>
        <v>3.7125056533808669</v>
      </c>
      <c r="AF62" s="17">
        <f t="shared" si="14"/>
        <v>3.4653191933512435</v>
      </c>
      <c r="AG62" s="17">
        <f t="shared" si="14"/>
        <v>4.0229322377958656</v>
      </c>
      <c r="AH62" s="17">
        <f t="shared" si="14"/>
        <v>3.6228636520710218</v>
      </c>
      <c r="AI62" s="17">
        <f t="shared" si="14"/>
        <v>3.548976546202967</v>
      </c>
      <c r="AJ62" s="17">
        <f t="shared" si="14"/>
        <v>3.3914913129020023</v>
      </c>
      <c r="AK62" s="17">
        <f t="shared" si="14"/>
        <v>4.4668898555196037</v>
      </c>
      <c r="AM62" s="17">
        <f>SUM(T62:X62)</f>
        <v>0</v>
      </c>
      <c r="AN62" s="17">
        <f>SUM(Y62:AF62)</f>
        <v>22.514465625423853</v>
      </c>
      <c r="AO62" s="17">
        <f>SUM(AG62:AK62)</f>
        <v>19.05315360449146</v>
      </c>
    </row>
    <row r="64" spans="2:57" ht="1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32"/>
      <c r="AS64" s="11"/>
      <c r="AT64" s="11"/>
      <c r="AU64" s="11"/>
      <c r="AV64" s="11"/>
      <c r="AW64" s="11"/>
      <c r="AX64" s="11"/>
      <c r="AY64" s="11"/>
      <c r="AZ64" s="11"/>
      <c r="BA64" s="11"/>
      <c r="BB64" s="11"/>
      <c r="BC64" s="11"/>
      <c r="BD64" s="11"/>
      <c r="BE64" s="11"/>
    </row>
    <row r="65" spans="3:45">
      <c r="C65" s="25" t="str">
        <f>'Cal_Work mgt'!C65</f>
        <v xml:space="preserve">Specify cost line items (in column J) and value earmarked for separate assessment. A reduction in company submitted costs should be recorded with a negative sign. </v>
      </c>
    </row>
    <row r="67" spans="3:45">
      <c r="F67" s="17" t="str">
        <f>INDEX(Lists!M$34:M$89,MATCH(Cal_ODA!$I67,Lists!$P$34:$P$89,0),)</f>
        <v>Opex</v>
      </c>
      <c r="G67" s="17">
        <f>INDEX(Lists!N$34:N$89,MATCH(Cal_ODA!$I67,Lists!$P$34:$P$89,0),)</f>
        <v>0</v>
      </c>
      <c r="H67" s="17" t="str">
        <f>INDEX(Lists!O$34:O$89,MATCH(Cal_ODA!$I67,Lists!$P$34:$P$89,0),)</f>
        <v>Work Execution</v>
      </c>
      <c r="I67" s="17" t="str">
        <f t="shared" ref="I67:I76" si="15">$A$1</f>
        <v>Other Direct Activities (ODA)</v>
      </c>
      <c r="J67" s="57" t="s">
        <v>446</v>
      </c>
      <c r="L67" s="4" t="s">
        <v>111</v>
      </c>
      <c r="R67" s="14"/>
      <c r="T67" s="38"/>
      <c r="U67" s="38"/>
      <c r="V67" s="38"/>
      <c r="W67" s="38"/>
      <c r="X67" s="38"/>
      <c r="Y67" s="38">
        <v>0</v>
      </c>
      <c r="Z67" s="38">
        <v>-0.113</v>
      </c>
      <c r="AA67" s="38">
        <v>0</v>
      </c>
      <c r="AB67" s="38">
        <v>0</v>
      </c>
      <c r="AC67" s="38">
        <v>0</v>
      </c>
      <c r="AD67" s="38">
        <v>-0.18</v>
      </c>
      <c r="AE67" s="38">
        <v>-0.262212</v>
      </c>
      <c r="AF67" s="38">
        <v>-0.262212</v>
      </c>
      <c r="AG67" s="38">
        <v>-6.7000000000000004E-2</v>
      </c>
      <c r="AH67" s="38">
        <v>-6.7000000000000004E-2</v>
      </c>
      <c r="AI67" s="38">
        <v>-6.7000000000000004E-2</v>
      </c>
      <c r="AJ67" s="38">
        <v>-6.7000000000000004E-2</v>
      </c>
      <c r="AK67" s="38">
        <v>-6.7000000000000004E-2</v>
      </c>
      <c r="AM67" s="17">
        <f t="shared" ref="AM67:AM76" si="16">SUM(T67:X67)</f>
        <v>0</v>
      </c>
      <c r="AN67" s="17">
        <f t="shared" ref="AN67:AN76" si="17">SUM(Y67:AF67)</f>
        <v>-0.81742400000000004</v>
      </c>
      <c r="AO67" s="17">
        <f t="shared" ref="AO67:AO76" si="18">SUM(AG67:AK67)</f>
        <v>-0.33500000000000002</v>
      </c>
      <c r="AS67" s="4" t="s">
        <v>514</v>
      </c>
    </row>
    <row r="68" spans="3:45">
      <c r="F68" s="17" t="str">
        <f>INDEX(Lists!M$34:M$89,MATCH(Cal_ODA!$I68,Lists!$P$34:$P$89,0),)</f>
        <v>Opex</v>
      </c>
      <c r="G68" s="17">
        <f>INDEX(Lists!N$34:N$89,MATCH(Cal_ODA!$I68,Lists!$P$34:$P$89,0),)</f>
        <v>0</v>
      </c>
      <c r="H68" s="17" t="str">
        <f>INDEX(Lists!O$34:O$89,MATCH(Cal_ODA!$I68,Lists!$P$34:$P$89,0),)</f>
        <v>Work Execution</v>
      </c>
      <c r="I68" s="17" t="str">
        <f t="shared" si="15"/>
        <v>Other Direct Activities (ODA)</v>
      </c>
      <c r="J68" s="57"/>
      <c r="L68" s="4" t="s">
        <v>111</v>
      </c>
      <c r="R68" s="14"/>
      <c r="T68" s="38"/>
      <c r="U68" s="38"/>
      <c r="V68" s="38"/>
      <c r="W68" s="38"/>
      <c r="X68" s="38"/>
      <c r="Y68" s="38"/>
      <c r="Z68" s="38"/>
      <c r="AA68" s="38"/>
      <c r="AB68" s="38"/>
      <c r="AC68" s="38"/>
      <c r="AD68" s="38"/>
      <c r="AE68" s="38"/>
      <c r="AF68" s="38"/>
      <c r="AG68" s="137"/>
      <c r="AH68" s="137"/>
      <c r="AI68" s="137"/>
      <c r="AJ68" s="137"/>
      <c r="AK68" s="137"/>
      <c r="AM68" s="17">
        <f t="shared" si="16"/>
        <v>0</v>
      </c>
      <c r="AN68" s="17">
        <f t="shared" si="17"/>
        <v>0</v>
      </c>
      <c r="AO68" s="17">
        <f t="shared" si="18"/>
        <v>0</v>
      </c>
    </row>
    <row r="69" spans="3:45">
      <c r="F69" s="17" t="str">
        <f>INDEX(Lists!M$34:M$89,MATCH(Cal_ODA!$I69,Lists!$P$34:$P$89,0),)</f>
        <v>Opex</v>
      </c>
      <c r="G69" s="17">
        <f>INDEX(Lists!N$34:N$89,MATCH(Cal_ODA!$I69,Lists!$P$34:$P$89,0),)</f>
        <v>0</v>
      </c>
      <c r="H69" s="17" t="str">
        <f>INDEX(Lists!O$34:O$89,MATCH(Cal_ODA!$I69,Lists!$P$34:$P$89,0),)</f>
        <v>Work Execution</v>
      </c>
      <c r="I69" s="17" t="str">
        <f t="shared" si="15"/>
        <v>Other Direct Activities (ODA)</v>
      </c>
      <c r="J69" s="57"/>
      <c r="L69" s="4" t="s">
        <v>111</v>
      </c>
      <c r="R69" s="14"/>
      <c r="T69" s="38"/>
      <c r="U69" s="38"/>
      <c r="V69" s="38"/>
      <c r="W69" s="38"/>
      <c r="X69" s="38"/>
      <c r="Y69" s="38"/>
      <c r="Z69" s="38"/>
      <c r="AA69" s="38"/>
      <c r="AB69" s="38"/>
      <c r="AC69" s="38"/>
      <c r="AD69" s="38"/>
      <c r="AE69" s="38"/>
      <c r="AF69" s="38"/>
      <c r="AG69" s="137"/>
      <c r="AH69" s="137"/>
      <c r="AI69" s="137"/>
      <c r="AJ69" s="137"/>
      <c r="AK69" s="137"/>
      <c r="AM69" s="17">
        <f t="shared" si="16"/>
        <v>0</v>
      </c>
      <c r="AN69" s="17">
        <f t="shared" si="17"/>
        <v>0</v>
      </c>
      <c r="AO69" s="17">
        <f t="shared" si="18"/>
        <v>0</v>
      </c>
      <c r="AS69" s="94"/>
    </row>
    <row r="70" spans="3:45">
      <c r="F70" s="17" t="str">
        <f>INDEX(Lists!M$34:M$89,MATCH(Cal_ODA!$I70,Lists!$P$34:$P$89,0),)</f>
        <v>Opex</v>
      </c>
      <c r="G70" s="17">
        <f>INDEX(Lists!N$34:N$89,MATCH(Cal_ODA!$I70,Lists!$P$34:$P$89,0),)</f>
        <v>0</v>
      </c>
      <c r="H70" s="17" t="str">
        <f>INDEX(Lists!O$34:O$89,MATCH(Cal_ODA!$I70,Lists!$P$34:$P$89,0),)</f>
        <v>Work Execution</v>
      </c>
      <c r="I70" s="17" t="str">
        <f t="shared" si="15"/>
        <v>Other Direct Activities (ODA)</v>
      </c>
      <c r="J70" s="57"/>
      <c r="L70" s="4" t="s">
        <v>111</v>
      </c>
      <c r="R70" s="14"/>
      <c r="T70" s="38"/>
      <c r="U70" s="38"/>
      <c r="V70" s="38"/>
      <c r="W70" s="38"/>
      <c r="X70" s="38"/>
      <c r="Y70" s="38"/>
      <c r="Z70" s="38"/>
      <c r="AA70" s="38"/>
      <c r="AB70" s="38"/>
      <c r="AC70" s="38"/>
      <c r="AD70" s="38"/>
      <c r="AE70" s="38"/>
      <c r="AF70" s="38"/>
      <c r="AG70" s="137"/>
      <c r="AH70" s="137"/>
      <c r="AI70" s="137"/>
      <c r="AJ70" s="137"/>
      <c r="AK70" s="137"/>
      <c r="AM70" s="17">
        <f t="shared" si="16"/>
        <v>0</v>
      </c>
      <c r="AN70" s="17">
        <f t="shared" si="17"/>
        <v>0</v>
      </c>
      <c r="AO70" s="17">
        <f t="shared" si="18"/>
        <v>0</v>
      </c>
      <c r="AS70" s="94"/>
    </row>
    <row r="71" spans="3:45">
      <c r="F71" s="17" t="str">
        <f>INDEX(Lists!M$34:M$89,MATCH(Cal_ODA!$I71,Lists!$P$34:$P$89,0),)</f>
        <v>Opex</v>
      </c>
      <c r="G71" s="17">
        <f>INDEX(Lists!N$34:N$89,MATCH(Cal_ODA!$I71,Lists!$P$34:$P$89,0),)</f>
        <v>0</v>
      </c>
      <c r="H71" s="17" t="str">
        <f>INDEX(Lists!O$34:O$89,MATCH(Cal_ODA!$I71,Lists!$P$34:$P$89,0),)</f>
        <v>Work Execution</v>
      </c>
      <c r="I71" s="17" t="str">
        <f t="shared" si="15"/>
        <v>Other Direct Activities (ODA)</v>
      </c>
      <c r="L71" s="4" t="s">
        <v>111</v>
      </c>
      <c r="R71" s="14"/>
      <c r="T71" s="38"/>
      <c r="U71" s="38"/>
      <c r="V71" s="38"/>
      <c r="W71" s="38"/>
      <c r="X71" s="38"/>
      <c r="Y71" s="38"/>
      <c r="Z71" s="38"/>
      <c r="AA71" s="38"/>
      <c r="AB71" s="38"/>
      <c r="AC71" s="38"/>
      <c r="AD71" s="38"/>
      <c r="AE71" s="38"/>
      <c r="AF71" s="38"/>
      <c r="AG71" s="38"/>
      <c r="AH71" s="38"/>
      <c r="AI71" s="38"/>
      <c r="AJ71" s="38"/>
      <c r="AK71" s="38"/>
      <c r="AM71" s="17">
        <f t="shared" si="16"/>
        <v>0</v>
      </c>
      <c r="AN71" s="17">
        <f t="shared" si="17"/>
        <v>0</v>
      </c>
      <c r="AO71" s="17">
        <f t="shared" si="18"/>
        <v>0</v>
      </c>
    </row>
    <row r="72" spans="3:45">
      <c r="F72" s="17" t="str">
        <f>INDEX(Lists!M$34:M$89,MATCH(Cal_ODA!$I72,Lists!$P$34:$P$89,0),)</f>
        <v>Opex</v>
      </c>
      <c r="G72" s="17">
        <f>INDEX(Lists!N$34:N$89,MATCH(Cal_ODA!$I72,Lists!$P$34:$P$89,0),)</f>
        <v>0</v>
      </c>
      <c r="H72" s="17" t="str">
        <f>INDEX(Lists!O$34:O$89,MATCH(Cal_ODA!$I72,Lists!$P$34:$P$89,0),)</f>
        <v>Work Execution</v>
      </c>
      <c r="I72" s="17" t="str">
        <f t="shared" si="15"/>
        <v>Other Direct Activities (ODA)</v>
      </c>
      <c r="L72" s="4" t="s">
        <v>111</v>
      </c>
      <c r="R72" s="14"/>
      <c r="T72" s="38"/>
      <c r="U72" s="38"/>
      <c r="V72" s="38"/>
      <c r="W72" s="38"/>
      <c r="X72" s="38"/>
      <c r="Y72" s="38"/>
      <c r="Z72" s="38"/>
      <c r="AA72" s="38"/>
      <c r="AB72" s="38"/>
      <c r="AC72" s="38"/>
      <c r="AD72" s="38"/>
      <c r="AE72" s="38"/>
      <c r="AF72" s="38"/>
      <c r="AG72" s="38"/>
      <c r="AH72" s="38"/>
      <c r="AI72" s="38"/>
      <c r="AJ72" s="38"/>
      <c r="AK72" s="38"/>
      <c r="AM72" s="17">
        <f t="shared" si="16"/>
        <v>0</v>
      </c>
      <c r="AN72" s="17">
        <f t="shared" si="17"/>
        <v>0</v>
      </c>
      <c r="AO72" s="17">
        <f t="shared" si="18"/>
        <v>0</v>
      </c>
    </row>
    <row r="73" spans="3:45">
      <c r="F73" s="17" t="str">
        <f>INDEX(Lists!M$34:M$89,MATCH(Cal_ODA!$I73,Lists!$P$34:$P$89,0),)</f>
        <v>Opex</v>
      </c>
      <c r="G73" s="17">
        <f>INDEX(Lists!N$34:N$89,MATCH(Cal_ODA!$I73,Lists!$P$34:$P$89,0),)</f>
        <v>0</v>
      </c>
      <c r="H73" s="17" t="str">
        <f>INDEX(Lists!O$34:O$89,MATCH(Cal_ODA!$I73,Lists!$P$34:$P$89,0),)</f>
        <v>Work Execution</v>
      </c>
      <c r="I73" s="17" t="str">
        <f t="shared" si="15"/>
        <v>Other Direct Activities (ODA)</v>
      </c>
      <c r="L73" s="4" t="s">
        <v>111</v>
      </c>
      <c r="R73" s="14"/>
      <c r="T73" s="38"/>
      <c r="U73" s="38"/>
      <c r="V73" s="38"/>
      <c r="W73" s="38"/>
      <c r="X73" s="38"/>
      <c r="Y73" s="38"/>
      <c r="Z73" s="38"/>
      <c r="AA73" s="38"/>
      <c r="AB73" s="38"/>
      <c r="AC73" s="38"/>
      <c r="AD73" s="38"/>
      <c r="AE73" s="38"/>
      <c r="AF73" s="38"/>
      <c r="AG73" s="38"/>
      <c r="AH73" s="38"/>
      <c r="AI73" s="38"/>
      <c r="AJ73" s="38"/>
      <c r="AK73" s="38"/>
      <c r="AM73" s="17">
        <f t="shared" si="16"/>
        <v>0</v>
      </c>
      <c r="AN73" s="17">
        <f t="shared" si="17"/>
        <v>0</v>
      </c>
      <c r="AO73" s="17">
        <f t="shared" si="18"/>
        <v>0</v>
      </c>
    </row>
    <row r="74" spans="3:45">
      <c r="F74" s="17" t="str">
        <f>INDEX(Lists!M$34:M$89,MATCH(Cal_ODA!$I74,Lists!$P$34:$P$89,0),)</f>
        <v>Opex</v>
      </c>
      <c r="G74" s="17">
        <f>INDEX(Lists!N$34:N$89,MATCH(Cal_ODA!$I74,Lists!$P$34:$P$89,0),)</f>
        <v>0</v>
      </c>
      <c r="H74" s="17" t="str">
        <f>INDEX(Lists!O$34:O$89,MATCH(Cal_ODA!$I74,Lists!$P$34:$P$89,0),)</f>
        <v>Work Execution</v>
      </c>
      <c r="I74" s="17" t="str">
        <f t="shared" si="15"/>
        <v>Other Direct Activities (ODA)</v>
      </c>
      <c r="L74" s="4" t="s">
        <v>111</v>
      </c>
      <c r="R74" s="14"/>
      <c r="T74" s="38"/>
      <c r="U74" s="38"/>
      <c r="V74" s="38"/>
      <c r="W74" s="38"/>
      <c r="X74" s="38"/>
      <c r="Y74" s="38"/>
      <c r="Z74" s="38"/>
      <c r="AA74" s="38"/>
      <c r="AB74" s="38"/>
      <c r="AC74" s="38"/>
      <c r="AD74" s="38"/>
      <c r="AE74" s="38"/>
      <c r="AF74" s="38"/>
      <c r="AG74" s="38"/>
      <c r="AH74" s="38"/>
      <c r="AI74" s="38"/>
      <c r="AJ74" s="38"/>
      <c r="AK74" s="38"/>
      <c r="AM74" s="17">
        <f t="shared" si="16"/>
        <v>0</v>
      </c>
      <c r="AN74" s="17">
        <f t="shared" si="17"/>
        <v>0</v>
      </c>
      <c r="AO74" s="17">
        <f t="shared" si="18"/>
        <v>0</v>
      </c>
    </row>
    <row r="75" spans="3:45">
      <c r="F75" s="17" t="str">
        <f>INDEX(Lists!M$34:M$89,MATCH(Cal_ODA!$I75,Lists!$P$34:$P$89,0),)</f>
        <v>Opex</v>
      </c>
      <c r="G75" s="17">
        <f>INDEX(Lists!N$34:N$89,MATCH(Cal_ODA!$I75,Lists!$P$34:$P$89,0),)</f>
        <v>0</v>
      </c>
      <c r="H75" s="17" t="str">
        <f>INDEX(Lists!O$34:O$89,MATCH(Cal_ODA!$I75,Lists!$P$34:$P$89,0),)</f>
        <v>Work Execution</v>
      </c>
      <c r="I75" s="17" t="str">
        <f t="shared" si="15"/>
        <v>Other Direct Activities (ODA)</v>
      </c>
      <c r="L75" s="4" t="s">
        <v>111</v>
      </c>
      <c r="R75" s="14"/>
      <c r="T75" s="38"/>
      <c r="U75" s="38"/>
      <c r="V75" s="38"/>
      <c r="W75" s="38"/>
      <c r="X75" s="38"/>
      <c r="Y75" s="38"/>
      <c r="Z75" s="38"/>
      <c r="AA75" s="38"/>
      <c r="AB75" s="38"/>
      <c r="AC75" s="38"/>
      <c r="AD75" s="38"/>
      <c r="AE75" s="38"/>
      <c r="AF75" s="38"/>
      <c r="AG75" s="38"/>
      <c r="AH75" s="38"/>
      <c r="AI75" s="38"/>
      <c r="AJ75" s="38"/>
      <c r="AK75" s="38"/>
      <c r="AM75" s="17">
        <f t="shared" si="16"/>
        <v>0</v>
      </c>
      <c r="AN75" s="17">
        <f t="shared" si="17"/>
        <v>0</v>
      </c>
      <c r="AO75" s="17">
        <f t="shared" si="18"/>
        <v>0</v>
      </c>
    </row>
    <row r="76" spans="3:45">
      <c r="F76" s="17" t="str">
        <f>INDEX(Lists!M$34:M$89,MATCH(Cal_ODA!$I76,Lists!$P$34:$P$89,0),)</f>
        <v>Opex</v>
      </c>
      <c r="G76" s="17">
        <f>INDEX(Lists!N$34:N$89,MATCH(Cal_ODA!$I76,Lists!$P$34:$P$89,0),)</f>
        <v>0</v>
      </c>
      <c r="H76" s="17" t="str">
        <f>INDEX(Lists!O$34:O$89,MATCH(Cal_ODA!$I76,Lists!$P$34:$P$89,0),)</f>
        <v>Work Execution</v>
      </c>
      <c r="I76" s="17" t="str">
        <f t="shared" si="15"/>
        <v>Other Direct Activities (ODA)</v>
      </c>
      <c r="L76" s="4" t="s">
        <v>111</v>
      </c>
      <c r="R76" s="14"/>
      <c r="T76" s="38"/>
      <c r="U76" s="38"/>
      <c r="V76" s="38"/>
      <c r="W76" s="38"/>
      <c r="X76" s="38"/>
      <c r="Y76" s="38"/>
      <c r="Z76" s="38"/>
      <c r="AA76" s="38"/>
      <c r="AB76" s="38"/>
      <c r="AC76" s="38"/>
      <c r="AD76" s="38"/>
      <c r="AE76" s="38"/>
      <c r="AF76" s="38"/>
      <c r="AG76" s="38"/>
      <c r="AH76" s="38"/>
      <c r="AI76" s="38"/>
      <c r="AJ76" s="38"/>
      <c r="AK76" s="38"/>
      <c r="AM76" s="17">
        <f t="shared" si="16"/>
        <v>0</v>
      </c>
      <c r="AN76" s="17">
        <f t="shared" si="17"/>
        <v>0</v>
      </c>
      <c r="AO76" s="17">
        <f t="shared" si="18"/>
        <v>0</v>
      </c>
    </row>
    <row r="78" spans="3:45">
      <c r="H78" s="5" t="s">
        <v>201</v>
      </c>
      <c r="L78" s="5" t="s">
        <v>111</v>
      </c>
      <c r="T78" s="17">
        <f>SUM(T67:T76)/INDEX(Inp_SubOngoingEfficiency!$T$21:$AK$24,MATCH($F11&amp;"_Direct",Inp_SubOngoingEfficiency!$H$21:$H$24,0),MATCH(T$8,Inp_SubOngoingEfficiency!$T$7:$AK$7,0))</f>
        <v>0</v>
      </c>
      <c r="U78" s="17">
        <f>SUM(U67:U76)/INDEX(Inp_SubOngoingEfficiency!$T$21:$AK$24,MATCH($F11&amp;"_Direct",Inp_SubOngoingEfficiency!$H$21:$H$24,0),MATCH(U$8,Inp_SubOngoingEfficiency!$T$7:$AK$7,0))</f>
        <v>0</v>
      </c>
      <c r="V78" s="17">
        <f>SUM(V67:V76)/INDEX(Inp_SubOngoingEfficiency!$T$21:$AK$24,MATCH($F11&amp;"_Direct",Inp_SubOngoingEfficiency!$H$21:$H$24,0),MATCH(V$8,Inp_SubOngoingEfficiency!$T$7:$AK$7,0))</f>
        <v>0</v>
      </c>
      <c r="W78" s="17">
        <f>SUM(W67:W76)/INDEX(Inp_SubOngoingEfficiency!$T$21:$AK$24,MATCH($F11&amp;"_Direct",Inp_SubOngoingEfficiency!$H$21:$H$24,0),MATCH(W$8,Inp_SubOngoingEfficiency!$T$7:$AK$7,0))</f>
        <v>0</v>
      </c>
      <c r="X78" s="17">
        <f>SUM(X67:X76)/INDEX(Inp_SubOngoingEfficiency!$T$21:$AK$24,MATCH($F11&amp;"_Direct",Inp_SubOngoingEfficiency!$H$21:$H$24,0),MATCH(X$8,Inp_SubOngoingEfficiency!$T$7:$AK$7,0))</f>
        <v>0</v>
      </c>
      <c r="Y78" s="17">
        <f>SUM(Y67:Y76)/INDEX(Inp_SubOngoingEfficiency!$T$21:$AK$24,MATCH($F11&amp;"_Direct",Inp_SubOngoingEfficiency!$H$21:$H$24,0),MATCH(Y$8,Inp_SubOngoingEfficiency!$T$7:$AK$7,0))</f>
        <v>0</v>
      </c>
      <c r="Z78" s="17">
        <f>SUM(Z67:Z76)/INDEX(Inp_SubOngoingEfficiency!$T$21:$AK$24,MATCH($F11&amp;"_Direct",Inp_SubOngoingEfficiency!$H$21:$H$24,0),MATCH(Z$8,Inp_SubOngoingEfficiency!$T$7:$AK$7,0))</f>
        <v>-0.113</v>
      </c>
      <c r="AA78" s="17">
        <f>SUM(AA67:AA76)/INDEX(Inp_SubOngoingEfficiency!$T$21:$AK$24,MATCH($F11&amp;"_Direct",Inp_SubOngoingEfficiency!$H$21:$H$24,0),MATCH(AA$8,Inp_SubOngoingEfficiency!$T$7:$AK$7,0))</f>
        <v>0</v>
      </c>
      <c r="AB78" s="17">
        <f>SUM(AB67:AB76)/INDEX(Inp_SubOngoingEfficiency!$T$21:$AK$24,MATCH($F11&amp;"_Direct",Inp_SubOngoingEfficiency!$H$21:$H$24,0),MATCH(AB$8,Inp_SubOngoingEfficiency!$T$7:$AK$7,0))</f>
        <v>0</v>
      </c>
      <c r="AC78" s="17">
        <f>SUM(AC67:AC76)/INDEX(Inp_SubOngoingEfficiency!$T$21:$AK$24,MATCH($F11&amp;"_Direct",Inp_SubOngoingEfficiency!$H$21:$H$24,0),MATCH(AC$8,Inp_SubOngoingEfficiency!$T$7:$AK$7,0))</f>
        <v>0</v>
      </c>
      <c r="AD78" s="17">
        <f>SUM(AD67:AD76)/INDEX(Inp_SubOngoingEfficiency!$T$21:$AK$24,MATCH($F11&amp;"_Direct",Inp_SubOngoingEfficiency!$H$21:$H$24,0),MATCH(AD$8,Inp_SubOngoingEfficiency!$T$7:$AK$7,0))</f>
        <v>-0.18</v>
      </c>
      <c r="AE78" s="17">
        <f>SUM(AE67:AE76)/INDEX(Inp_SubOngoingEfficiency!$T$21:$AK$24,MATCH($F11&amp;"_Direct",Inp_SubOngoingEfficiency!$H$21:$H$24,0),MATCH(AE$8,Inp_SubOngoingEfficiency!$T$7:$AK$7,0))</f>
        <v>-0.262212</v>
      </c>
      <c r="AF78" s="17">
        <f>SUM(AF67:AF76)/INDEX(Inp_SubOngoingEfficiency!$T$21:$AK$24,MATCH($F11&amp;"_Direct",Inp_SubOngoingEfficiency!$H$21:$H$24,0),MATCH(AF$8,Inp_SubOngoingEfficiency!$T$7:$AK$7,0))</f>
        <v>-0.26300338430583503</v>
      </c>
      <c r="AG78" s="17">
        <f>SUM(AG67:AG76)/INDEX(Inp_SubOngoingEfficiency!$T$21:$AK$24,MATCH($F11&amp;"_Direct",Inp_SubOngoingEfficiency!$H$21:$H$24,0),MATCH(AG$8,Inp_SubOngoingEfficiency!$T$7:$AK$7,0))</f>
        <v>-6.8757556300100386E-2</v>
      </c>
      <c r="AH78" s="17">
        <f>SUM(AH67:AH76)/INDEX(Inp_SubOngoingEfficiency!$T$21:$AK$24,MATCH($F11&amp;"_Direct",Inp_SubOngoingEfficiency!$H$21:$H$24,0),MATCH(AH$8,Inp_SubOngoingEfficiency!$T$7:$AK$7,0))</f>
        <v>-6.8923302879191489E-2</v>
      </c>
      <c r="AI78" s="17">
        <f>SUM(AI67:AI76)/INDEX(Inp_SubOngoingEfficiency!$T$21:$AK$24,MATCH($F11&amp;"_Direct",Inp_SubOngoingEfficiency!$H$21:$H$24,0),MATCH(AI$8,Inp_SubOngoingEfficiency!$T$7:$AK$7,0))</f>
        <v>-6.9517099970390253E-2</v>
      </c>
      <c r="AJ78" s="17">
        <f>SUM(AJ67:AJ76)/INDEX(Inp_SubOngoingEfficiency!$T$21:$AK$24,MATCH($F11&amp;"_Direct",Inp_SubOngoingEfficiency!$H$21:$H$24,0),MATCH(AJ$8,Inp_SubOngoingEfficiency!$T$7:$AK$7,0))</f>
        <v>-7.1235035455604778E-2</v>
      </c>
      <c r="AK78" s="17">
        <f>SUM(AK67:AK76)/INDEX(Inp_SubOngoingEfficiency!$T$21:$AK$24,MATCH($F11&amp;"_Direct",Inp_SubOngoingEfficiency!$H$21:$H$24,0),MATCH(AK$8,Inp_SubOngoingEfficiency!$T$7:$AK$7,0))</f>
        <v>-7.0852248934073561E-2</v>
      </c>
      <c r="AM78" s="17">
        <f>SUM(T78:X78)</f>
        <v>0</v>
      </c>
      <c r="AN78" s="17">
        <f>SUM(Y78:AF78)</f>
        <v>-0.81821538430583507</v>
      </c>
      <c r="AO78" s="17">
        <f>SUM(AG78:AK78)</f>
        <v>-0.34928524353936047</v>
      </c>
    </row>
    <row r="79" spans="3:45">
      <c r="H79" s="5" t="s">
        <v>169</v>
      </c>
      <c r="L79" s="5" t="s">
        <v>111</v>
      </c>
      <c r="T79" s="17">
        <f>T62+T78</f>
        <v>0</v>
      </c>
      <c r="U79" s="17">
        <f t="shared" ref="U79:AK79" si="19">U62+U78</f>
        <v>0</v>
      </c>
      <c r="V79" s="17">
        <f t="shared" si="19"/>
        <v>0</v>
      </c>
      <c r="W79" s="17">
        <f t="shared" si="19"/>
        <v>0</v>
      </c>
      <c r="X79" s="17">
        <f t="shared" si="19"/>
        <v>0</v>
      </c>
      <c r="Y79" s="17">
        <f t="shared" si="19"/>
        <v>4.1080383989970661</v>
      </c>
      <c r="Z79" s="17">
        <f t="shared" si="19"/>
        <v>2.1540848276027522</v>
      </c>
      <c r="AA79" s="17">
        <f t="shared" si="19"/>
        <v>2.0438260496527301</v>
      </c>
      <c r="AB79" s="17">
        <f t="shared" si="19"/>
        <v>2.2825692090003624</v>
      </c>
      <c r="AC79" s="17">
        <f t="shared" si="19"/>
        <v>1.8152906564388349</v>
      </c>
      <c r="AD79" s="17">
        <f t="shared" si="19"/>
        <v>2.6398316369999999</v>
      </c>
      <c r="AE79" s="17">
        <f t="shared" si="19"/>
        <v>3.450293653380867</v>
      </c>
      <c r="AF79" s="17">
        <f t="shared" si="19"/>
        <v>3.2023158090454085</v>
      </c>
      <c r="AG79" s="17">
        <f t="shared" si="19"/>
        <v>3.9541746814957652</v>
      </c>
      <c r="AH79" s="17">
        <f t="shared" si="19"/>
        <v>3.5539403491918304</v>
      </c>
      <c r="AI79" s="17">
        <f t="shared" si="19"/>
        <v>3.4794594462325765</v>
      </c>
      <c r="AJ79" s="17">
        <f t="shared" si="19"/>
        <v>3.3202562774463975</v>
      </c>
      <c r="AK79" s="17">
        <f t="shared" si="19"/>
        <v>4.39603760658553</v>
      </c>
      <c r="AM79" s="17">
        <f>SUM(T79:X79)</f>
        <v>0</v>
      </c>
      <c r="AN79" s="17">
        <f>SUM(Y79:AF79)</f>
        <v>21.696250241118022</v>
      </c>
      <c r="AO79" s="17">
        <f>SUM(AG79:AK79)</f>
        <v>18.7038683609521</v>
      </c>
    </row>
    <row r="81" spans="2:57" s="94" customFormat="1" ht="15">
      <c r="B81" s="11" t="s">
        <v>144</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32"/>
      <c r="AS81" s="11"/>
      <c r="AT81" s="11"/>
      <c r="AU81" s="11"/>
      <c r="AV81" s="11"/>
      <c r="AW81" s="11"/>
      <c r="AX81" s="11"/>
      <c r="AY81" s="11"/>
      <c r="AZ81" s="11"/>
      <c r="BA81" s="11"/>
      <c r="BB81" s="11"/>
      <c r="BC81" s="11"/>
      <c r="BD81" s="11"/>
      <c r="BE81" s="11"/>
    </row>
    <row r="82" spans="2:57" s="94" customFormat="1">
      <c r="C82" s="25" t="s">
        <v>285</v>
      </c>
      <c r="AR82" s="33"/>
    </row>
    <row r="83" spans="2:57" s="94" customFormat="1">
      <c r="C83" s="25"/>
      <c r="AR83" s="33"/>
    </row>
    <row r="84" spans="2:57" s="94" customFormat="1">
      <c r="C84" s="118" t="s">
        <v>317</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s="94" customFormat="1">
      <c r="C85" s="25"/>
      <c r="AR85" s="33"/>
    </row>
    <row r="86" spans="2:57" s="93" customFormat="1">
      <c r="C86" s="134"/>
      <c r="D86" s="95"/>
      <c r="E86" s="97" t="str">
        <f>Cover!$F$13</f>
        <v>Sc</v>
      </c>
      <c r="F86" s="95" t="s">
        <v>283</v>
      </c>
      <c r="G86" s="95" t="str">
        <f>Local!$F$12</f>
        <v>GD1&amp;GD2 industry non-weighted</v>
      </c>
      <c r="H86" s="95" t="str">
        <f>$A$1</f>
        <v>Other Direct Activities (ODA)</v>
      </c>
      <c r="I86" s="95" t="s">
        <v>442</v>
      </c>
      <c r="J86" s="95"/>
      <c r="K86" s="95"/>
      <c r="L86" s="95" t="s">
        <v>295</v>
      </c>
      <c r="M86" s="17" t="str">
        <f>H86&amp;"_"&amp;I86</f>
        <v>Other Direct Activities (ODA)_Labour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0.10839774024127008</v>
      </c>
      <c r="Z86" s="16">
        <f>SUMIFS(Inp_LabourRatios!Z:Z,Inp_LabourRatios!$G:$G,$H86,Inp_LabourRatios!$H:$H,$G86)</f>
        <v>0.10839774024127008</v>
      </c>
      <c r="AA86" s="16">
        <f>SUMIFS(Inp_LabourRatios!AA:AA,Inp_LabourRatios!$G:$G,$H86,Inp_LabourRatios!$H:$H,$G86)</f>
        <v>0.10839774024127008</v>
      </c>
      <c r="AB86" s="16">
        <f>SUMIFS(Inp_LabourRatios!AB:AB,Inp_LabourRatios!$G:$G,$H86,Inp_LabourRatios!$H:$H,$G86)</f>
        <v>0.10839774024127008</v>
      </c>
      <c r="AC86" s="16">
        <f>SUMIFS(Inp_LabourRatios!AC:AC,Inp_LabourRatios!$G:$G,$H86,Inp_LabourRatios!$H:$H,$G86)</f>
        <v>0.10839774024127008</v>
      </c>
      <c r="AD86" s="16">
        <f>SUMIFS(Inp_LabourRatios!AD:AD,Inp_LabourRatios!$G:$G,$H86,Inp_LabourRatios!$H:$H,$G86)</f>
        <v>0.10839774024127008</v>
      </c>
      <c r="AE86" s="16">
        <f>SUMIFS(Inp_LabourRatios!AE:AE,Inp_LabourRatios!$G:$G,$H86,Inp_LabourRatios!$H:$H,$G86)</f>
        <v>0.10839774024127008</v>
      </c>
      <c r="AF86" s="16">
        <f>SUMIFS(Inp_LabourRatios!AF:AF,Inp_LabourRatios!$G:$G,$H86,Inp_LabourRatios!$H:$H,$G86)</f>
        <v>0.10839774024127008</v>
      </c>
      <c r="AG86" s="16">
        <f>SUMIFS(Inp_LabourRatios!AG:AG,Inp_LabourRatios!$G:$G,$H86,Inp_LabourRatios!$H:$H,$G86)</f>
        <v>0.10839774024127008</v>
      </c>
      <c r="AH86" s="16">
        <f>SUMIFS(Inp_LabourRatios!AH:AH,Inp_LabourRatios!$G:$G,$H86,Inp_LabourRatios!$H:$H,$G86)</f>
        <v>0.10839774024127008</v>
      </c>
      <c r="AI86" s="16">
        <f>SUMIFS(Inp_LabourRatios!AI:AI,Inp_LabourRatios!$G:$G,$H86,Inp_LabourRatios!$H:$H,$G86)</f>
        <v>0.10839774024127008</v>
      </c>
      <c r="AJ86" s="16">
        <f>SUMIFS(Inp_LabourRatios!AJ:AJ,Inp_LabourRatios!$G:$G,$H86,Inp_LabourRatios!$H:$H,$G86)</f>
        <v>0.10839774024127008</v>
      </c>
      <c r="AK86" s="16">
        <f>SUMIFS(Inp_LabourRatios!AK:AK,Inp_LabourRatios!$G:$G,$H86,Inp_LabourRatios!$H:$H,$G86)</f>
        <v>0.10839774024127008</v>
      </c>
      <c r="AR86" s="135"/>
    </row>
    <row r="87" spans="2:57" s="93" customFormat="1">
      <c r="C87" s="134"/>
      <c r="D87" s="95"/>
      <c r="E87" s="97" t="str">
        <f>Cover!$F$13</f>
        <v>Sc</v>
      </c>
      <c r="F87" s="95" t="s">
        <v>283</v>
      </c>
      <c r="G87" s="95" t="s">
        <v>596</v>
      </c>
      <c r="H87" s="95" t="str">
        <f>$A$1</f>
        <v>Other Direct Activities (ODA)</v>
      </c>
      <c r="I87" s="95" t="s">
        <v>442</v>
      </c>
      <c r="J87" s="95"/>
      <c r="K87" s="95"/>
      <c r="L87" s="95" t="s">
        <v>295</v>
      </c>
      <c r="M87" s="17" t="str">
        <f>H87&amp;"_"&amp;I87</f>
        <v>Other Direct Activities (ODA)_Labour</v>
      </c>
      <c r="T87" s="16">
        <f>SUMIFS(Inp_LabourRatios!T:T,Inp_LabourRatios!$G:$G,$H87,Inp_LabourRatios!$H:$H,$G87,Inp_LabourRatios!$E:$E,$E87)</f>
        <v>0</v>
      </c>
      <c r="U87" s="16">
        <f>SUMIFS(Inp_LabourRatios!U:U,Inp_LabourRatios!$G:$G,$H87,Inp_LabourRatios!$H:$H,$G87,Inp_LabourRatios!$E:$E,$E87)</f>
        <v>0</v>
      </c>
      <c r="V87" s="16">
        <f>SUMIFS(Inp_LabourRatios!V:V,Inp_LabourRatios!$G:$G,$H87,Inp_LabourRatios!$H:$H,$G87,Inp_LabourRatios!$E:$E,$E87)</f>
        <v>0</v>
      </c>
      <c r="W87" s="16">
        <f>SUMIFS(Inp_LabourRatios!W:W,Inp_LabourRatios!$G:$G,$H87,Inp_LabourRatios!$H:$H,$G87,Inp_LabourRatios!$E:$E,$E87)</f>
        <v>0</v>
      </c>
      <c r="X87" s="16">
        <f>SUMIFS(Inp_LabourRatios!X:X,Inp_LabourRatios!$G:$G,$H87,Inp_LabourRatios!$H:$H,$G87,Inp_LabourRatios!$E:$E,$E87)</f>
        <v>0</v>
      </c>
      <c r="Y87" s="16">
        <f>SUMIFS(Inp_LabourRatios!Y:Y,Inp_LabourRatios!$G:$G,$H87,Inp_LabourRatios!$H:$H,$G87,Inp_LabourRatios!$E:$E,$E87)</f>
        <v>0.11238118916630829</v>
      </c>
      <c r="Z87" s="16">
        <f>SUMIFS(Inp_LabourRatios!Z:Z,Inp_LabourRatios!$G:$G,$H87,Inp_LabourRatios!$H:$H,$G87,Inp_LabourRatios!$E:$E,$E87)</f>
        <v>7.4957267379708245E-2</v>
      </c>
      <c r="AA87" s="16">
        <f>SUMIFS(Inp_LabourRatios!AA:AA,Inp_LabourRatios!$G:$G,$H87,Inp_LabourRatios!$H:$H,$G87,Inp_LabourRatios!$E:$E,$E87)</f>
        <v>0.14438282589998522</v>
      </c>
      <c r="AB87" s="16">
        <f>SUMIFS(Inp_LabourRatios!AB:AB,Inp_LabourRatios!$G:$G,$H87,Inp_LabourRatios!$H:$H,$G87,Inp_LabourRatios!$E:$E,$E87)</f>
        <v>0.12708681131787558</v>
      </c>
      <c r="AC87" s="16">
        <f>SUMIFS(Inp_LabourRatios!AC:AC,Inp_LabourRatios!$G:$G,$H87,Inp_LabourRatios!$H:$H,$G87,Inp_LabourRatios!$E:$E,$E87)</f>
        <v>0.10508302660712873</v>
      </c>
      <c r="AD87" s="16">
        <f>SUMIFS(Inp_LabourRatios!AD:AD,Inp_LabourRatios!$G:$G,$H87,Inp_LabourRatios!$H:$H,$G87,Inp_LabourRatios!$E:$E,$E87)</f>
        <v>0.13064726015861297</v>
      </c>
      <c r="AE87" s="16">
        <f>SUMIFS(Inp_LabourRatios!AE:AE,Inp_LabourRatios!$G:$G,$H87,Inp_LabourRatios!$H:$H,$G87,Inp_LabourRatios!$E:$E,$E87)</f>
        <v>0.11578493035408316</v>
      </c>
      <c r="AF87" s="16">
        <f>SUMIFS(Inp_LabourRatios!AF:AF,Inp_LabourRatios!$G:$G,$H87,Inp_LabourRatios!$H:$H,$G87,Inp_LabourRatios!$E:$E,$E87)</f>
        <v>0.14395994158147296</v>
      </c>
      <c r="AG87" s="16">
        <f>SUMIFS(Inp_LabourRatios!AG:AG,Inp_LabourRatios!$G:$G,$H87,Inp_LabourRatios!$H:$H,$G87,Inp_LabourRatios!$E:$E,$E87)</f>
        <v>0.19678912337324589</v>
      </c>
      <c r="AH87" s="16">
        <f>SUMIFS(Inp_LabourRatios!AH:AH,Inp_LabourRatios!$G:$G,$H87,Inp_LabourRatios!$H:$H,$G87,Inp_LabourRatios!$E:$E,$E87)</f>
        <v>0.15721303444207266</v>
      </c>
      <c r="AI87" s="16">
        <f>SUMIFS(Inp_LabourRatios!AI:AI,Inp_LabourRatios!$G:$G,$H87,Inp_LabourRatios!$H:$H,$G87,Inp_LabourRatios!$E:$E,$E87)</f>
        <v>0.15486422383770929</v>
      </c>
      <c r="AJ87" s="16">
        <f>SUMIFS(Inp_LabourRatios!AJ:AJ,Inp_LabourRatios!$G:$G,$H87,Inp_LabourRatios!$H:$H,$G87,Inp_LabourRatios!$E:$E,$E87)</f>
        <v>0.1490279760894071</v>
      </c>
      <c r="AK87" s="16">
        <f>SUMIFS(Inp_LabourRatios!AK:AK,Inp_LabourRatios!$G:$G,$H87,Inp_LabourRatios!$H:$H,$G87,Inp_LabourRatios!$E:$E,$E87)</f>
        <v>0.15262907570180581</v>
      </c>
      <c r="AR87" s="135"/>
    </row>
    <row r="88" spans="2:57" s="93" customFormat="1">
      <c r="C88" s="184"/>
      <c r="D88" s="95"/>
      <c r="E88" s="97"/>
      <c r="F88" s="95"/>
      <c r="G88" s="95"/>
      <c r="H88" s="95"/>
      <c r="I88" s="95"/>
      <c r="J88" s="95"/>
      <c r="K88" s="95"/>
      <c r="L88" s="95"/>
      <c r="M88" s="103"/>
      <c r="T88" s="146"/>
      <c r="U88" s="146"/>
      <c r="V88" s="146"/>
      <c r="W88" s="146"/>
      <c r="X88" s="146"/>
      <c r="Y88" s="146"/>
      <c r="Z88" s="146"/>
      <c r="AA88" s="146"/>
      <c r="AB88" s="146"/>
      <c r="AC88" s="146"/>
      <c r="AD88" s="146"/>
      <c r="AE88" s="146"/>
      <c r="AF88" s="146"/>
      <c r="AG88" s="146"/>
      <c r="AH88" s="146"/>
      <c r="AI88" s="146"/>
      <c r="AJ88" s="146"/>
      <c r="AK88" s="146"/>
      <c r="AR88" s="135"/>
    </row>
    <row r="89" spans="2:57" s="93" customFormat="1">
      <c r="C89" s="184"/>
      <c r="D89" s="95"/>
      <c r="E89" s="97" t="str">
        <f>Cover!$F$13</f>
        <v>Sc</v>
      </c>
      <c r="F89" s="95" t="s">
        <v>599</v>
      </c>
      <c r="G89" s="95"/>
      <c r="H89" s="95" t="str">
        <f>$A$1</f>
        <v>Other Direct Activities (ODA)</v>
      </c>
      <c r="I89" s="95"/>
      <c r="J89" s="95"/>
      <c r="K89" s="95"/>
      <c r="L89" s="95"/>
      <c r="M89" s="103"/>
      <c r="T89" s="17">
        <v>1</v>
      </c>
      <c r="U89" s="17">
        <v>1</v>
      </c>
      <c r="V89" s="17">
        <v>1</v>
      </c>
      <c r="W89" s="17">
        <v>1</v>
      </c>
      <c r="X89" s="17">
        <v>1</v>
      </c>
      <c r="Y89" s="17">
        <f>(Y$96^$J$6)*(Y$113^$M$6)+(Y$102^$K$6)-1</f>
        <v>1</v>
      </c>
      <c r="Z89" s="17">
        <f t="shared" ref="Z89:AK89" si="20">(Z$96^$J$6)*(Z$113^$M$6)+(Z$102^$K$6)-1</f>
        <v>1</v>
      </c>
      <c r="AA89" s="17">
        <f t="shared" si="20"/>
        <v>1</v>
      </c>
      <c r="AB89" s="17">
        <f t="shared" si="20"/>
        <v>1</v>
      </c>
      <c r="AC89" s="17">
        <f t="shared" si="20"/>
        <v>1</v>
      </c>
      <c r="AD89" s="17">
        <f t="shared" si="20"/>
        <v>1</v>
      </c>
      <c r="AE89" s="17">
        <f t="shared" si="20"/>
        <v>1</v>
      </c>
      <c r="AF89" s="17">
        <f t="shared" si="20"/>
        <v>1</v>
      </c>
      <c r="AG89" s="17">
        <f t="shared" si="20"/>
        <v>1</v>
      </c>
      <c r="AH89" s="17">
        <f t="shared" si="20"/>
        <v>1</v>
      </c>
      <c r="AI89" s="17">
        <f t="shared" si="20"/>
        <v>1</v>
      </c>
      <c r="AJ89" s="17">
        <f t="shared" si="20"/>
        <v>1</v>
      </c>
      <c r="AK89" s="17">
        <f t="shared" si="20"/>
        <v>1</v>
      </c>
      <c r="AR89" s="135"/>
    </row>
    <row r="90" spans="2:57" s="93" customFormat="1">
      <c r="C90" s="184"/>
      <c r="D90" s="95"/>
      <c r="E90" s="97"/>
      <c r="F90" s="95"/>
      <c r="G90" s="95"/>
      <c r="H90" s="95"/>
      <c r="I90" s="95"/>
      <c r="J90" s="95"/>
      <c r="K90" s="95"/>
      <c r="L90" s="95"/>
      <c r="M90" s="103"/>
      <c r="T90" s="146"/>
      <c r="U90" s="146"/>
      <c r="V90" s="146"/>
      <c r="W90" s="146"/>
      <c r="X90" s="146"/>
      <c r="Y90" s="146"/>
      <c r="Z90" s="146"/>
      <c r="AA90" s="146"/>
      <c r="AB90" s="146"/>
      <c r="AC90" s="146"/>
      <c r="AD90" s="146"/>
      <c r="AE90" s="146"/>
      <c r="AF90" s="146"/>
      <c r="AG90" s="146"/>
      <c r="AH90" s="146"/>
      <c r="AI90" s="146"/>
      <c r="AJ90" s="146"/>
      <c r="AK90" s="146"/>
      <c r="AR90" s="135"/>
    </row>
    <row r="91" spans="2:57" s="93" customFormat="1">
      <c r="C91" s="134"/>
      <c r="D91" s="95"/>
      <c r="E91" s="97" t="str">
        <f>Cover!$F$13</f>
        <v>Sc</v>
      </c>
      <c r="F91" s="95" t="s">
        <v>284</v>
      </c>
      <c r="G91" s="95"/>
      <c r="H91" s="95" t="s">
        <v>443</v>
      </c>
      <c r="I91" s="124" t="str">
        <f>$A$1</f>
        <v>Other Direct Activities (ODA)</v>
      </c>
      <c r="J91" s="95"/>
      <c r="K91" s="95"/>
      <c r="L91" s="95" t="s">
        <v>111</v>
      </c>
      <c r="T91" s="98">
        <f t="shared" ref="T91:X91" si="21">T$79*(1-T$87+T$87/T$89)*T$86</f>
        <v>0</v>
      </c>
      <c r="U91" s="98">
        <f t="shared" si="21"/>
        <v>0</v>
      </c>
      <c r="V91" s="98">
        <f t="shared" si="21"/>
        <v>0</v>
      </c>
      <c r="W91" s="98">
        <f t="shared" si="21"/>
        <v>0</v>
      </c>
      <c r="X91" s="98">
        <f t="shared" si="21"/>
        <v>0</v>
      </c>
      <c r="Y91" s="98">
        <f>Y$79*(1-Y$87+Y$87/Y$89)*Y$86</f>
        <v>0.44530207927564697</v>
      </c>
      <c r="Z91" s="98">
        <f t="shared" ref="Z91:AK91" si="22">Z$79*(1-Z$87+Z$87/Z$89)*Z$86</f>
        <v>0.23349792760014418</v>
      </c>
      <c r="AA91" s="98">
        <f t="shared" si="22"/>
        <v>0.22154612522859779</v>
      </c>
      <c r="AB91" s="98">
        <f t="shared" si="22"/>
        <v>0.24742534419994261</v>
      </c>
      <c r="AC91" s="98">
        <f t="shared" si="22"/>
        <v>0.19677340503906146</v>
      </c>
      <c r="AD91" s="98">
        <f t="shared" si="22"/>
        <v>0.28615178406821273</v>
      </c>
      <c r="AE91" s="98">
        <f t="shared" si="22"/>
        <v>0.37400403519528197</v>
      </c>
      <c r="AF91" s="98">
        <f t="shared" si="22"/>
        <v>0.34712379723941683</v>
      </c>
      <c r="AG91" s="98">
        <f t="shared" si="22"/>
        <v>0.42862359999338479</v>
      </c>
      <c r="AH91" s="98">
        <f t="shared" si="22"/>
        <v>0.38523910280466472</v>
      </c>
      <c r="AI91" s="98">
        <f t="shared" si="22"/>
        <v>0.37716554123275225</v>
      </c>
      <c r="AJ91" s="98">
        <f t="shared" si="22"/>
        <v>0.35990827749708093</v>
      </c>
      <c r="AK91" s="98">
        <f t="shared" si="22"/>
        <v>0.47652054256951293</v>
      </c>
      <c r="AR91" s="135"/>
    </row>
    <row r="92" spans="2:57" s="94" customFormat="1">
      <c r="AR92" s="33"/>
    </row>
    <row r="93" spans="2:57" s="94" customFormat="1">
      <c r="C93" s="12" t="s">
        <v>554</v>
      </c>
      <c r="D93" s="12"/>
      <c r="E93" s="12"/>
      <c r="F93" s="12"/>
      <c r="G93" s="12"/>
      <c r="H93" s="12"/>
      <c r="I93" s="12"/>
      <c r="J93" s="12"/>
      <c r="K93" s="12"/>
      <c r="L93" s="12"/>
      <c r="M93" s="12"/>
      <c r="N93" s="12"/>
      <c r="O93" s="12"/>
      <c r="P93" s="12"/>
      <c r="Q93" s="12"/>
      <c r="R93" s="12"/>
      <c r="S93" s="12"/>
      <c r="T93" s="12"/>
      <c r="U93" s="12"/>
      <c r="V93" s="12"/>
      <c r="W93" s="12"/>
      <c r="X93" s="12"/>
      <c r="Y93" s="12"/>
      <c r="Z93" s="12"/>
      <c r="AA93" s="12"/>
      <c r="AB93" s="12"/>
      <c r="AC93" s="12"/>
      <c r="AD93" s="12"/>
      <c r="AE93" s="12"/>
      <c r="AF93" s="12"/>
      <c r="AG93" s="12"/>
      <c r="AH93" s="12"/>
      <c r="AI93" s="12"/>
      <c r="AJ93" s="12"/>
      <c r="AK93" s="12"/>
      <c r="AL93" s="12"/>
      <c r="AM93" s="12"/>
      <c r="AN93" s="12"/>
      <c r="AO93" s="12"/>
      <c r="AP93" s="12"/>
      <c r="AQ93" s="12"/>
      <c r="AR93" s="12"/>
      <c r="AS93" s="12"/>
      <c r="AT93" s="12"/>
      <c r="AU93" s="12"/>
      <c r="AV93" s="12"/>
      <c r="AW93" s="12"/>
      <c r="AX93" s="12"/>
      <c r="AY93" s="12"/>
      <c r="AZ93" s="12"/>
      <c r="BA93" s="12"/>
      <c r="BB93" s="12"/>
      <c r="BC93" s="12"/>
      <c r="BD93" s="12"/>
      <c r="BE93" s="12"/>
    </row>
    <row r="94" spans="2:57" s="95" customFormat="1"/>
    <row r="95" spans="2:57" s="95" customFormat="1">
      <c r="C95" s="119"/>
      <c r="E95" s="71" t="str">
        <f>Cover!$F$13</f>
        <v>Sc</v>
      </c>
      <c r="F95" s="95" t="s">
        <v>466</v>
      </c>
      <c r="M95" s="124"/>
      <c r="T95" s="120">
        <f>SUMIFS(Inp_CostIndices!T$11:T$51,Inp_CostIndices!$E$11:$E$51,$E95,Inp_CostIndices!$F$11:$F$51,$F95)</f>
        <v>0</v>
      </c>
      <c r="U95" s="120">
        <f>SUMIFS(Inp_CostIndices!U$11:U$51,Inp_CostIndices!$E$11:$E$51,$E95,Inp_CostIndices!$F$11:$F$51,$F95)</f>
        <v>0</v>
      </c>
      <c r="V95" s="120">
        <f>SUMIFS(Inp_CostIndices!V$11:V$51,Inp_CostIndices!$E$11:$E$51,$E95,Inp_CostIndices!$F$11:$F$51,$F95)</f>
        <v>0</v>
      </c>
      <c r="W95" s="120">
        <f>SUMIFS(Inp_CostIndices!W$11:W$51,Inp_CostIndices!$E$11:$E$51,$E95,Inp_CostIndices!$F$11:$F$51,$F95)</f>
        <v>0</v>
      </c>
      <c r="X95" s="120">
        <f>SUMIFS(Inp_CostIndices!X$11:X$51,Inp_CostIndices!$E$11:$E$51,$E95,Inp_CostIndices!$F$11:$F$51,$F95)</f>
        <v>0</v>
      </c>
      <c r="Y95" s="120">
        <f>SUMIFS(Inp_CostIndices!Y$11:Y$51,Inp_CostIndices!$E$11:$E$51,$E95,Inp_CostIndices!$F$11:$F$51,$F95)</f>
        <v>1</v>
      </c>
      <c r="Z95" s="120">
        <f>SUMIFS(Inp_CostIndices!Z$11:Z$51,Inp_CostIndices!$E$11:$E$51,$E95,Inp_CostIndices!$F$11:$F$51,$F95)</f>
        <v>1</v>
      </c>
      <c r="AA95" s="120">
        <f>SUMIFS(Inp_CostIndices!AA$11:AA$51,Inp_CostIndices!$E$11:$E$51,$E95,Inp_CostIndices!$F$11:$F$51,$F95)</f>
        <v>1</v>
      </c>
      <c r="AB95" s="120">
        <f>SUMIFS(Inp_CostIndices!AB$11:AB$51,Inp_CostIndices!$E$11:$E$51,$E95,Inp_CostIndices!$F$11:$F$51,$F95)</f>
        <v>1</v>
      </c>
      <c r="AC95" s="120">
        <f>SUMIFS(Inp_CostIndices!AC$11:AC$51,Inp_CostIndices!$E$11:$E$51,$E95,Inp_CostIndices!$F$11:$F$51,$F95)</f>
        <v>1</v>
      </c>
      <c r="AD95" s="120">
        <f>SUMIFS(Inp_CostIndices!AD$11:AD$51,Inp_CostIndices!$E$11:$E$51,$E95,Inp_CostIndices!$F$11:$F$51,$F95)</f>
        <v>1</v>
      </c>
      <c r="AE95" s="120">
        <f>SUMIFS(Inp_CostIndices!AE$11:AE$51,Inp_CostIndices!$E$11:$E$51,$E95,Inp_CostIndices!$F$11:$F$51,$F95)</f>
        <v>1</v>
      </c>
      <c r="AF95" s="120">
        <f>SUMIFS(Inp_CostIndices!AF$11:AF$51,Inp_CostIndices!$E$11:$E$51,$E95,Inp_CostIndices!$F$11:$F$51,$F95)</f>
        <v>1</v>
      </c>
      <c r="AG95" s="120">
        <f>SUMIFS(Inp_CostIndices!AG$11:AG$51,Inp_CostIndices!$E$11:$E$51,$E95,Inp_CostIndices!$F$11:$F$51,$F95)</f>
        <v>1</v>
      </c>
      <c r="AH95" s="120">
        <f>SUMIFS(Inp_CostIndices!AH$11:AH$51,Inp_CostIndices!$E$11:$E$51,$E95,Inp_CostIndices!$F$11:$F$51,$F95)</f>
        <v>1</v>
      </c>
      <c r="AI95" s="120">
        <f>SUMIFS(Inp_CostIndices!AI$11:AI$51,Inp_CostIndices!$E$11:$E$51,$E95,Inp_CostIndices!$F$11:$F$51,$F95)</f>
        <v>1</v>
      </c>
      <c r="AJ95" s="120">
        <f>SUMIFS(Inp_CostIndices!AJ$11:AJ$51,Inp_CostIndices!$E$11:$E$51,$E95,Inp_CostIndices!$F$11:$F$51,$F95)</f>
        <v>1</v>
      </c>
      <c r="AK95" s="120">
        <f>SUMIFS(Inp_CostIndices!AK$11:AK$51,Inp_CostIndices!$E$11:$E$51,$E95,Inp_CostIndices!$F$11:$F$51,$F95)</f>
        <v>1</v>
      </c>
      <c r="AR95" s="121"/>
    </row>
    <row r="96" spans="2:57" s="95" customFormat="1">
      <c r="C96" s="119"/>
      <c r="E96" s="71" t="str">
        <f>Cover!$F$13</f>
        <v>Sc</v>
      </c>
      <c r="F96" s="95" t="s">
        <v>522</v>
      </c>
      <c r="H96" s="95" t="str">
        <f>$A$1</f>
        <v>Other Direct Activities (ODA)</v>
      </c>
      <c r="K96" s="95" t="s">
        <v>600</v>
      </c>
      <c r="L96" s="95" t="s">
        <v>295</v>
      </c>
      <c r="M96" s="136">
        <f>SUMIFS(Inp_CostIndices!Y:Y,Inp_CostIndices!$G:$G,$H96)</f>
        <v>1</v>
      </c>
      <c r="T96" s="98">
        <f>((T95-1)*$M96)+1</f>
        <v>0</v>
      </c>
      <c r="U96" s="98">
        <f t="shared" ref="U96:AK96" si="23">((U95-1)*$M96)+1</f>
        <v>0</v>
      </c>
      <c r="V96" s="98">
        <f t="shared" si="23"/>
        <v>0</v>
      </c>
      <c r="W96" s="98">
        <f t="shared" si="23"/>
        <v>0</v>
      </c>
      <c r="X96" s="98">
        <f t="shared" si="23"/>
        <v>0</v>
      </c>
      <c r="Y96" s="98">
        <f t="shared" si="23"/>
        <v>1</v>
      </c>
      <c r="Z96" s="98">
        <f t="shared" si="23"/>
        <v>1</v>
      </c>
      <c r="AA96" s="98">
        <f t="shared" si="23"/>
        <v>1</v>
      </c>
      <c r="AB96" s="98">
        <f t="shared" si="23"/>
        <v>1</v>
      </c>
      <c r="AC96" s="98">
        <f t="shared" si="23"/>
        <v>1</v>
      </c>
      <c r="AD96" s="98">
        <f t="shared" si="23"/>
        <v>1</v>
      </c>
      <c r="AE96" s="98">
        <f t="shared" si="23"/>
        <v>1</v>
      </c>
      <c r="AF96" s="98">
        <f t="shared" si="23"/>
        <v>1</v>
      </c>
      <c r="AG96" s="98">
        <f t="shared" si="23"/>
        <v>1</v>
      </c>
      <c r="AH96" s="98">
        <f t="shared" si="23"/>
        <v>1</v>
      </c>
      <c r="AI96" s="98">
        <f t="shared" si="23"/>
        <v>1</v>
      </c>
      <c r="AJ96" s="98">
        <f t="shared" si="23"/>
        <v>1</v>
      </c>
      <c r="AK96" s="98">
        <f t="shared" si="23"/>
        <v>1</v>
      </c>
      <c r="AR96" s="121"/>
    </row>
    <row r="97" spans="3:57" s="95" customFormat="1">
      <c r="E97" s="97"/>
      <c r="R97" s="156"/>
      <c r="AR97" s="121"/>
    </row>
    <row r="98" spans="3:57" s="95" customFormat="1">
      <c r="F98" s="122"/>
      <c r="H98" s="122" t="s">
        <v>553</v>
      </c>
      <c r="L98" s="122" t="s">
        <v>111</v>
      </c>
      <c r="T98" s="98">
        <f>IFERROR(T91*(T113^$M$6)*(1-T96),0)</f>
        <v>0</v>
      </c>
      <c r="U98" s="98">
        <f t="shared" ref="U98:AK98" si="24">IFERROR(U91*(U113^$M$6)*(1-U96),0)</f>
        <v>0</v>
      </c>
      <c r="V98" s="98">
        <f t="shared" si="24"/>
        <v>0</v>
      </c>
      <c r="W98" s="98">
        <f t="shared" si="24"/>
        <v>0</v>
      </c>
      <c r="X98" s="98">
        <f t="shared" si="24"/>
        <v>0</v>
      </c>
      <c r="Y98" s="98">
        <f t="shared" si="24"/>
        <v>0</v>
      </c>
      <c r="Z98" s="98">
        <f t="shared" si="24"/>
        <v>0</v>
      </c>
      <c r="AA98" s="98">
        <f t="shared" si="24"/>
        <v>0</v>
      </c>
      <c r="AB98" s="98">
        <f t="shared" si="24"/>
        <v>0</v>
      </c>
      <c r="AC98" s="98">
        <f t="shared" si="24"/>
        <v>0</v>
      </c>
      <c r="AD98" s="98">
        <f t="shared" si="24"/>
        <v>0</v>
      </c>
      <c r="AE98" s="98">
        <f t="shared" si="24"/>
        <v>0</v>
      </c>
      <c r="AF98" s="98">
        <f t="shared" si="24"/>
        <v>0</v>
      </c>
      <c r="AG98" s="98">
        <f t="shared" si="24"/>
        <v>0</v>
      </c>
      <c r="AH98" s="98">
        <f t="shared" si="24"/>
        <v>0</v>
      </c>
      <c r="AI98" s="98">
        <f t="shared" si="24"/>
        <v>0</v>
      </c>
      <c r="AJ98" s="98">
        <f t="shared" si="24"/>
        <v>0</v>
      </c>
      <c r="AK98" s="98">
        <f t="shared" si="24"/>
        <v>0</v>
      </c>
      <c r="AR98" s="121"/>
    </row>
    <row r="99" spans="3:57" s="94" customFormat="1">
      <c r="L99" s="5"/>
      <c r="AR99" s="33"/>
    </row>
    <row r="100" spans="3:57" s="94" customFormat="1">
      <c r="C100" s="12" t="s">
        <v>315</v>
      </c>
      <c r="D100" s="12"/>
      <c r="E100" s="12"/>
      <c r="F100" s="12"/>
      <c r="G100" s="12"/>
      <c r="H100" s="12"/>
      <c r="I100" s="12"/>
      <c r="J100" s="12"/>
      <c r="K100" s="12"/>
      <c r="L100" s="12"/>
      <c r="M100" s="12"/>
      <c r="N100" s="12"/>
      <c r="O100" s="12"/>
      <c r="P100" s="12"/>
      <c r="Q100" s="12"/>
      <c r="R100" s="12"/>
      <c r="S100" s="12"/>
      <c r="T100" s="12"/>
      <c r="U100" s="12"/>
      <c r="V100" s="12"/>
      <c r="W100" s="12"/>
      <c r="X100" s="12"/>
      <c r="Y100" s="12"/>
      <c r="Z100" s="12"/>
      <c r="AA100" s="12"/>
      <c r="AB100" s="12"/>
      <c r="AC100" s="12"/>
      <c r="AD100" s="12"/>
      <c r="AE100" s="12"/>
      <c r="AF100" s="12"/>
      <c r="AG100" s="12"/>
      <c r="AH100" s="12"/>
      <c r="AI100" s="12"/>
      <c r="AJ100" s="12"/>
      <c r="AK100" s="12"/>
      <c r="AL100" s="12"/>
      <c r="AM100" s="12"/>
      <c r="AN100" s="12"/>
      <c r="AO100" s="12"/>
      <c r="AP100" s="12"/>
      <c r="AQ100" s="12"/>
      <c r="AR100" s="12"/>
      <c r="AS100" s="12"/>
      <c r="AT100" s="12"/>
      <c r="AU100" s="12"/>
      <c r="AV100" s="12"/>
      <c r="AW100" s="12"/>
      <c r="AX100" s="12"/>
      <c r="AY100" s="12"/>
      <c r="AZ100" s="12"/>
      <c r="BA100" s="12"/>
      <c r="BB100" s="12"/>
      <c r="BC100" s="12"/>
      <c r="BD100" s="12"/>
      <c r="BE100" s="12"/>
    </row>
    <row r="101" spans="3:57" s="94" customFormat="1"/>
    <row r="102" spans="3:57" s="95" customFormat="1">
      <c r="E102" s="97" t="str">
        <f>Cover!$F$13</f>
        <v>Sc</v>
      </c>
      <c r="F102" s="95" t="s">
        <v>318</v>
      </c>
      <c r="H102" s="95" t="s">
        <v>165</v>
      </c>
      <c r="T102" s="120">
        <f>SUMIFS(Inp_CostIndices!T$11:T$51,Inp_CostIndices!$E$11:$E$51,$E102,Inp_CostIndices!$F$11:$F$51,$F102)</f>
        <v>0</v>
      </c>
      <c r="U102" s="120">
        <f>SUMIFS(Inp_CostIndices!U$11:U$51,Inp_CostIndices!$E$11:$E$51,$E102,Inp_CostIndices!$F$11:$F$51,$F102)</f>
        <v>0</v>
      </c>
      <c r="V102" s="120">
        <f>SUMIFS(Inp_CostIndices!V$11:V$51,Inp_CostIndices!$E$11:$E$51,$E102,Inp_CostIndices!$F$11:$F$51,$F102)</f>
        <v>0</v>
      </c>
      <c r="W102" s="120">
        <f>SUMIFS(Inp_CostIndices!W$11:W$51,Inp_CostIndices!$E$11:$E$51,$E102,Inp_CostIndices!$F$11:$F$51,$F102)</f>
        <v>0</v>
      </c>
      <c r="X102" s="120">
        <f>SUMIFS(Inp_CostIndices!X$11:X$51,Inp_CostIndices!$E$11:$E$51,$E102,Inp_CostIndices!$F$11:$F$51,$F102)</f>
        <v>0</v>
      </c>
      <c r="Y102" s="120">
        <f>SUMIFS(Inp_CostIndices!Y$11:Y$51,Inp_CostIndices!$E$11:$E$51,$E102,Inp_CostIndices!$F$11:$F$51,$F102)</f>
        <v>1.1499074638345925</v>
      </c>
      <c r="Z102" s="120">
        <f>SUMIFS(Inp_CostIndices!Z$11:Z$51,Inp_CostIndices!$E$11:$E$51,$E102,Inp_CostIndices!$F$11:$F$51,$F102)</f>
        <v>1.1502346038931466</v>
      </c>
      <c r="AA102" s="120">
        <f>SUMIFS(Inp_CostIndices!AA$11:AA$51,Inp_CostIndices!$E$11:$E$51,$E102,Inp_CostIndices!$F$11:$F$51,$F102)</f>
        <v>1.1501916312224567</v>
      </c>
      <c r="AB102" s="120">
        <f>SUMIFS(Inp_CostIndices!AB$11:AB$51,Inp_CostIndices!$E$11:$E$51,$E102,Inp_CostIndices!$F$11:$F$51,$F102)</f>
        <v>1.1501263354923568</v>
      </c>
      <c r="AC102" s="120">
        <f>SUMIFS(Inp_CostIndices!AC$11:AC$51,Inp_CostIndices!$E$11:$E$51,$E102,Inp_CostIndices!$F$11:$F$51,$F102)</f>
        <v>1.1504170248398768</v>
      </c>
      <c r="AD102" s="120">
        <f>SUMIFS(Inp_CostIndices!AD$11:AD$51,Inp_CostIndices!$E$11:$E$51,$E102,Inp_CostIndices!$F$11:$F$51,$F102)</f>
        <v>1.15000677109602</v>
      </c>
      <c r="AE102" s="120">
        <f>SUMIFS(Inp_CostIndices!AE$11:AE$51,Inp_CostIndices!$E$11:$E$51,$E102,Inp_CostIndices!$F$11:$F$51,$F102)</f>
        <v>1.1501952558574131</v>
      </c>
      <c r="AF102" s="120">
        <f>SUMIFS(Inp_CostIndices!AF$11:AF$51,Inp_CostIndices!$E$11:$E$51,$E102,Inp_CostIndices!$F$11:$F$51,$F102)</f>
        <v>1.1501952558574131</v>
      </c>
      <c r="AG102" s="120">
        <f>SUMIFS(Inp_CostIndices!AG$11:AG$51,Inp_CostIndices!$E$11:$E$51,$E102,Inp_CostIndices!$F$11:$F$51,$F102)</f>
        <v>1.1501952558574131</v>
      </c>
      <c r="AH102" s="120">
        <f>SUMIFS(Inp_CostIndices!AH$11:AH$51,Inp_CostIndices!$E$11:$E$51,$E102,Inp_CostIndices!$F$11:$F$51,$F102)</f>
        <v>1.1501952558574131</v>
      </c>
      <c r="AI102" s="120">
        <f>SUMIFS(Inp_CostIndices!AI$11:AI$51,Inp_CostIndices!$E$11:$E$51,$E102,Inp_CostIndices!$F$11:$F$51,$F102)</f>
        <v>1.1501952558574131</v>
      </c>
      <c r="AJ102" s="120">
        <f>SUMIFS(Inp_CostIndices!AJ$11:AJ$51,Inp_CostIndices!$E$11:$E$51,$E102,Inp_CostIndices!$F$11:$F$51,$F102)</f>
        <v>1.1501952558574131</v>
      </c>
      <c r="AK102" s="120">
        <f>SUMIFS(Inp_CostIndices!AK$11:AK$51,Inp_CostIndices!$E$11:$E$51,$E102,Inp_CostIndices!$F$11:$F$51,$F102)</f>
        <v>1.1501952558574131</v>
      </c>
    </row>
    <row r="103" spans="3:57" s="95" customFormat="1">
      <c r="F103" s="122"/>
      <c r="G103" s="122"/>
      <c r="H103" s="122" t="s">
        <v>319</v>
      </c>
      <c r="L103" s="122" t="s">
        <v>111</v>
      </c>
      <c r="T103" s="98">
        <f>IFERROR(T$91-T$91*T102,0)</f>
        <v>0</v>
      </c>
      <c r="U103" s="98">
        <f t="shared" ref="U103:AK103" si="25">IFERROR(U$91-U$91*U102,0)</f>
        <v>0</v>
      </c>
      <c r="V103" s="98">
        <f t="shared" si="25"/>
        <v>0</v>
      </c>
      <c r="W103" s="98">
        <f t="shared" si="25"/>
        <v>0</v>
      </c>
      <c r="X103" s="98">
        <f t="shared" si="25"/>
        <v>0</v>
      </c>
      <c r="Y103" s="98">
        <f t="shared" si="25"/>
        <v>-6.675410534448295E-2</v>
      </c>
      <c r="Z103" s="98">
        <f t="shared" si="25"/>
        <v>-3.5079468662878283E-2</v>
      </c>
      <c r="AA103" s="98">
        <f t="shared" si="25"/>
        <v>-3.3274373939097768E-2</v>
      </c>
      <c r="AB103" s="98">
        <f t="shared" si="25"/>
        <v>-3.7145060232672444E-2</v>
      </c>
      <c r="AC103" s="98">
        <f t="shared" si="25"/>
        <v>-2.9598070153587647E-2</v>
      </c>
      <c r="AD103" s="98">
        <f t="shared" si="25"/>
        <v>-4.2924705171438149E-2</v>
      </c>
      <c r="AE103" s="98">
        <f t="shared" si="25"/>
        <v>-5.6173631757860332E-2</v>
      </c>
      <c r="AF103" s="98">
        <f t="shared" si="25"/>
        <v>-5.2136347540571004E-2</v>
      </c>
      <c r="AG103" s="98">
        <f t="shared" si="25"/>
        <v>-6.437723126753192E-2</v>
      </c>
      <c r="AH103" s="98">
        <f t="shared" si="25"/>
        <v>-5.7861085612026908E-2</v>
      </c>
      <c r="AI103" s="98">
        <f t="shared" si="25"/>
        <v>-5.6648474966052909E-2</v>
      </c>
      <c r="AJ103" s="98">
        <f t="shared" si="25"/>
        <v>-5.4056515823874884E-2</v>
      </c>
      <c r="AK103" s="98">
        <f t="shared" si="25"/>
        <v>-7.1571124812541353E-2</v>
      </c>
      <c r="AR103" s="121"/>
    </row>
    <row r="104" spans="3:57" s="94" customFormat="1">
      <c r="AR104" s="33"/>
    </row>
    <row r="105" spans="3:57" s="94" customFormat="1">
      <c r="C105" s="12" t="s">
        <v>320</v>
      </c>
      <c r="D105" s="12"/>
      <c r="E105" s="12"/>
      <c r="F105" s="12"/>
      <c r="G105" s="12"/>
      <c r="H105" s="12"/>
      <c r="I105" s="12"/>
      <c r="J105" s="12"/>
      <c r="K105" s="12"/>
      <c r="L105" s="12"/>
      <c r="M105" s="12"/>
      <c r="N105" s="12"/>
      <c r="O105" s="12"/>
      <c r="P105" s="12"/>
      <c r="Q105" s="12"/>
      <c r="R105" s="12"/>
      <c r="S105" s="12"/>
      <c r="T105" s="12"/>
      <c r="U105" s="12"/>
      <c r="V105" s="12"/>
      <c r="W105" s="12"/>
      <c r="X105" s="12"/>
      <c r="Y105" s="12"/>
      <c r="Z105" s="12"/>
      <c r="AA105" s="12"/>
      <c r="AB105" s="12"/>
      <c r="AC105" s="12"/>
      <c r="AD105" s="12"/>
      <c r="AE105" s="12"/>
      <c r="AF105" s="12"/>
      <c r="AG105" s="12"/>
      <c r="AH105" s="12"/>
      <c r="AI105" s="12"/>
      <c r="AJ105" s="12"/>
      <c r="AK105" s="12"/>
      <c r="AL105" s="12"/>
      <c r="AM105" s="12"/>
      <c r="AN105" s="12"/>
      <c r="AO105" s="12"/>
      <c r="AP105" s="12"/>
      <c r="AQ105" s="12"/>
      <c r="AR105" s="12"/>
      <c r="AS105" s="12"/>
      <c r="AT105" s="12"/>
      <c r="AU105" s="12"/>
      <c r="AV105" s="12"/>
      <c r="AW105" s="12"/>
      <c r="AX105" s="12"/>
      <c r="AY105" s="12"/>
      <c r="AZ105" s="12"/>
      <c r="BA105" s="12"/>
      <c r="BB105" s="12"/>
      <c r="BC105" s="12"/>
      <c r="BD105" s="12"/>
      <c r="BE105" s="12"/>
    </row>
    <row r="106" spans="3:57" s="94" customFormat="1">
      <c r="AR106" s="33"/>
    </row>
    <row r="107" spans="3:57" s="94" customFormat="1">
      <c r="AR107" s="33"/>
    </row>
    <row r="108" spans="3:57" s="95" customFormat="1">
      <c r="E108" s="71" t="str">
        <f>Cover!$F$13</f>
        <v>Sc</v>
      </c>
      <c r="F108" s="95" t="s">
        <v>467</v>
      </c>
      <c r="H108" s="95" t="s">
        <v>261</v>
      </c>
      <c r="I108" s="124"/>
      <c r="T108" s="120">
        <f>SUMIFS(Inp_CostIndices!T$11:T$51,Inp_CostIndices!$E$11:$E$51,$E108,Inp_CostIndices!$F$11:$F$51,$F108)</f>
        <v>0</v>
      </c>
      <c r="U108" s="120">
        <f>SUMIFS(Inp_CostIndices!U$11:U$51,Inp_CostIndices!$E$11:$E$51,$E108,Inp_CostIndices!$F$11:$F$51,$F108)</f>
        <v>0</v>
      </c>
      <c r="V108" s="120">
        <f>SUMIFS(Inp_CostIndices!V$11:V$51,Inp_CostIndices!$E$11:$E$51,$E108,Inp_CostIndices!$F$11:$F$51,$F108)</f>
        <v>0</v>
      </c>
      <c r="W108" s="120">
        <f>SUMIFS(Inp_CostIndices!W$11:W$51,Inp_CostIndices!$E$11:$E$51,$E108,Inp_CostIndices!$F$11:$F$51,$F108)</f>
        <v>0</v>
      </c>
      <c r="X108" s="120">
        <f>SUMIFS(Inp_CostIndices!X$11:X$51,Inp_CostIndices!$E$11:$E$51,$E108,Inp_CostIndices!$F$11:$F$51,$F108)</f>
        <v>0</v>
      </c>
      <c r="Y108" s="120">
        <f>SUMIFS(Inp_CostIndices!Y$11:Y$51,Inp_CostIndices!$E$11:$E$51,$E108,Inp_CostIndices!$F$11:$F$51,$F108)</f>
        <v>1</v>
      </c>
      <c r="Z108" s="120">
        <f>SUMIFS(Inp_CostIndices!Z$11:Z$51,Inp_CostIndices!$E$11:$E$51,$E108,Inp_CostIndices!$F$11:$F$51,$F108)</f>
        <v>1</v>
      </c>
      <c r="AA108" s="120">
        <f>SUMIFS(Inp_CostIndices!AA$11:AA$51,Inp_CostIndices!$E$11:$E$51,$E108,Inp_CostIndices!$F$11:$F$51,$F108)</f>
        <v>1</v>
      </c>
      <c r="AB108" s="120">
        <f>SUMIFS(Inp_CostIndices!AB$11:AB$51,Inp_CostIndices!$E$11:$E$51,$E108,Inp_CostIndices!$F$11:$F$51,$F108)</f>
        <v>1</v>
      </c>
      <c r="AC108" s="120">
        <f>SUMIFS(Inp_CostIndices!AC$11:AC$51,Inp_CostIndices!$E$11:$E$51,$E108,Inp_CostIndices!$F$11:$F$51,$F108)</f>
        <v>1</v>
      </c>
      <c r="AD108" s="120">
        <f>SUMIFS(Inp_CostIndices!AD$11:AD$51,Inp_CostIndices!$E$11:$E$51,$E108,Inp_CostIndices!$F$11:$F$51,$F108)</f>
        <v>1</v>
      </c>
      <c r="AE108" s="120">
        <f>SUMIFS(Inp_CostIndices!AE$11:AE$51,Inp_CostIndices!$E$11:$E$51,$E108,Inp_CostIndices!$F$11:$F$51,$F108)</f>
        <v>1</v>
      </c>
      <c r="AF108" s="120">
        <f>SUMIFS(Inp_CostIndices!AF$11:AF$51,Inp_CostIndices!$E$11:$E$51,$E108,Inp_CostIndices!$F$11:$F$51,$F108)</f>
        <v>1</v>
      </c>
      <c r="AG108" s="120">
        <f>SUMIFS(Inp_CostIndices!AG$11:AG$51,Inp_CostIndices!$E$11:$E$51,$E108,Inp_CostIndices!$F$11:$F$51,$F108)</f>
        <v>1</v>
      </c>
      <c r="AH108" s="120">
        <f>SUMIFS(Inp_CostIndices!AH$11:AH$51,Inp_CostIndices!$E$11:$E$51,$E108,Inp_CostIndices!$F$11:$F$51,$F108)</f>
        <v>1</v>
      </c>
      <c r="AI108" s="120">
        <f>SUMIFS(Inp_CostIndices!AI$11:AI$51,Inp_CostIndices!$E$11:$E$51,$E108,Inp_CostIndices!$F$11:$F$51,$F108)</f>
        <v>1</v>
      </c>
      <c r="AJ108" s="120">
        <f>SUMIFS(Inp_CostIndices!AJ$11:AJ$51,Inp_CostIndices!$E$11:$E$51,$E108,Inp_CostIndices!$F$11:$F$51,$F108)</f>
        <v>1</v>
      </c>
      <c r="AK108" s="120">
        <f>SUMIFS(Inp_CostIndices!AK$11:AK$51,Inp_CostIndices!$E$11:$E$51,$E108,Inp_CostIndices!$F$11:$F$51,$F108)</f>
        <v>1</v>
      </c>
      <c r="AR108" s="121"/>
    </row>
    <row r="109" spans="3:57" s="95" customFormat="1">
      <c r="H109" s="122" t="s">
        <v>321</v>
      </c>
      <c r="L109" s="122" t="s">
        <v>111</v>
      </c>
      <c r="T109" s="98">
        <f t="shared" ref="T109:AK109" si="26">IFERROR(T96/T108-T96,0)</f>
        <v>0</v>
      </c>
      <c r="U109" s="98">
        <f t="shared" si="26"/>
        <v>0</v>
      </c>
      <c r="V109" s="98">
        <f t="shared" si="26"/>
        <v>0</v>
      </c>
      <c r="W109" s="98">
        <f t="shared" si="26"/>
        <v>0</v>
      </c>
      <c r="X109" s="98">
        <f t="shared" si="26"/>
        <v>0</v>
      </c>
      <c r="Y109" s="98">
        <f t="shared" si="26"/>
        <v>0</v>
      </c>
      <c r="Z109" s="98">
        <f t="shared" si="26"/>
        <v>0</v>
      </c>
      <c r="AA109" s="98">
        <f t="shared" si="26"/>
        <v>0</v>
      </c>
      <c r="AB109" s="98">
        <f t="shared" si="26"/>
        <v>0</v>
      </c>
      <c r="AC109" s="98">
        <f t="shared" si="26"/>
        <v>0</v>
      </c>
      <c r="AD109" s="98">
        <f t="shared" si="26"/>
        <v>0</v>
      </c>
      <c r="AE109" s="98">
        <f t="shared" si="26"/>
        <v>0</v>
      </c>
      <c r="AF109" s="98">
        <f t="shared" si="26"/>
        <v>0</v>
      </c>
      <c r="AG109" s="98">
        <f t="shared" si="26"/>
        <v>0</v>
      </c>
      <c r="AH109" s="98">
        <f t="shared" si="26"/>
        <v>0</v>
      </c>
      <c r="AI109" s="98">
        <f t="shared" si="26"/>
        <v>0</v>
      </c>
      <c r="AJ109" s="98">
        <f t="shared" si="26"/>
        <v>0</v>
      </c>
      <c r="AK109" s="98">
        <f t="shared" si="26"/>
        <v>0</v>
      </c>
    </row>
    <row r="110" spans="3:57" s="94" customFormat="1"/>
    <row r="111" spans="3:57" s="94" customFormat="1">
      <c r="C111" s="12" t="s">
        <v>322</v>
      </c>
      <c r="D111" s="12"/>
      <c r="E111" s="12"/>
      <c r="F111" s="12"/>
      <c r="G111" s="12"/>
      <c r="H111" s="12"/>
      <c r="I111" s="12"/>
      <c r="J111" s="12"/>
      <c r="K111" s="12"/>
      <c r="L111" s="12"/>
      <c r="M111" s="12"/>
      <c r="N111" s="12"/>
      <c r="O111" s="12"/>
      <c r="P111" s="12"/>
      <c r="Q111" s="12"/>
      <c r="R111" s="12"/>
      <c r="S111" s="12"/>
      <c r="T111" s="12"/>
      <c r="U111" s="12"/>
      <c r="V111" s="12"/>
      <c r="W111" s="12"/>
      <c r="X111" s="12"/>
      <c r="Y111" s="12"/>
      <c r="Z111" s="12"/>
      <c r="AA111" s="12"/>
      <c r="AB111" s="12"/>
      <c r="AC111" s="12"/>
      <c r="AD111" s="12"/>
      <c r="AE111" s="12"/>
      <c r="AF111" s="12"/>
      <c r="AG111" s="12"/>
      <c r="AH111" s="12"/>
      <c r="AI111" s="12"/>
      <c r="AJ111" s="12"/>
      <c r="AK111" s="12"/>
      <c r="AL111" s="12"/>
      <c r="AM111" s="12"/>
      <c r="AN111" s="12"/>
      <c r="AO111" s="12"/>
      <c r="AP111" s="12"/>
      <c r="AQ111" s="12"/>
      <c r="AR111" s="12"/>
      <c r="AS111" s="12"/>
      <c r="AT111" s="12"/>
      <c r="AU111" s="12"/>
      <c r="AV111" s="12"/>
      <c r="AW111" s="12"/>
      <c r="AX111" s="12"/>
      <c r="AY111" s="12"/>
      <c r="AZ111" s="12"/>
      <c r="BA111" s="12"/>
      <c r="BB111" s="12"/>
      <c r="BC111" s="12"/>
      <c r="BD111" s="12"/>
      <c r="BE111" s="12"/>
    </row>
    <row r="112" spans="3:57" s="94" customFormat="1"/>
    <row r="113" spans="3:57" s="95" customFormat="1">
      <c r="E113" s="97" t="str">
        <f>Cover!$F$13</f>
        <v>Sc</v>
      </c>
      <c r="F113" s="95" t="s">
        <v>468</v>
      </c>
      <c r="H113" s="95" t="s">
        <v>262</v>
      </c>
      <c r="I113" s="124"/>
      <c r="M113" s="94"/>
      <c r="T113" s="120">
        <f>SUMIFS(Inp_CostIndices!T$11:T$51,Inp_CostIndices!$E$11:$E$51,$E113,Inp_CostIndices!$F$11:$F$51,$F113)</f>
        <v>0</v>
      </c>
      <c r="U113" s="120">
        <f>SUMIFS(Inp_CostIndices!U$11:U$51,Inp_CostIndices!$E$11:$E$51,$E113,Inp_CostIndices!$F$11:$F$51,$F113)</f>
        <v>0</v>
      </c>
      <c r="V113" s="120">
        <f>SUMIFS(Inp_CostIndices!V$11:V$51,Inp_CostIndices!$E$11:$E$51,$E113,Inp_CostIndices!$F$11:$F$51,$F113)</f>
        <v>0</v>
      </c>
      <c r="W113" s="120">
        <f>SUMIFS(Inp_CostIndices!W$11:W$51,Inp_CostIndices!$E$11:$E$51,$E113,Inp_CostIndices!$F$11:$F$51,$F113)</f>
        <v>0</v>
      </c>
      <c r="X113" s="120">
        <f>SUMIFS(Inp_CostIndices!X$11:X$51,Inp_CostIndices!$E$11:$E$51,$E113,Inp_CostIndices!$F$11:$F$51,$F113)</f>
        <v>0</v>
      </c>
      <c r="Y113" s="120">
        <f>SUMIFS(Inp_CostIndices!Y$11:Y$51,Inp_CostIndices!$E$11:$E$51,$E113,Inp_CostIndices!$F$11:$F$51,$F113)</f>
        <v>1</v>
      </c>
      <c r="Z113" s="120">
        <f>SUMIFS(Inp_CostIndices!Z$11:Z$51,Inp_CostIndices!$E$11:$E$51,$E113,Inp_CostIndices!$F$11:$F$51,$F113)</f>
        <v>1</v>
      </c>
      <c r="AA113" s="120">
        <f>SUMIFS(Inp_CostIndices!AA$11:AA$51,Inp_CostIndices!$E$11:$E$51,$E113,Inp_CostIndices!$F$11:$F$51,$F113)</f>
        <v>1</v>
      </c>
      <c r="AB113" s="120">
        <f>SUMIFS(Inp_CostIndices!AB$11:AB$51,Inp_CostIndices!$E$11:$E$51,$E113,Inp_CostIndices!$F$11:$F$51,$F113)</f>
        <v>1</v>
      </c>
      <c r="AC113" s="120">
        <f>SUMIFS(Inp_CostIndices!AC$11:AC$51,Inp_CostIndices!$E$11:$E$51,$E113,Inp_CostIndices!$F$11:$F$51,$F113)</f>
        <v>1</v>
      </c>
      <c r="AD113" s="120">
        <f>SUMIFS(Inp_CostIndices!AD$11:AD$51,Inp_CostIndices!$E$11:$E$51,$E113,Inp_CostIndices!$F$11:$F$51,$F113)</f>
        <v>1</v>
      </c>
      <c r="AE113" s="120">
        <f>SUMIFS(Inp_CostIndices!AE$11:AE$51,Inp_CostIndices!$E$11:$E$51,$E113,Inp_CostIndices!$F$11:$F$51,$F113)</f>
        <v>1</v>
      </c>
      <c r="AF113" s="120">
        <f>SUMIFS(Inp_CostIndices!AF$11:AF$51,Inp_CostIndices!$E$11:$E$51,$E113,Inp_CostIndices!$F$11:$F$51,$F113)</f>
        <v>1</v>
      </c>
      <c r="AG113" s="120">
        <f>SUMIFS(Inp_CostIndices!AG$11:AG$51,Inp_CostIndices!$E$11:$E$51,$E113,Inp_CostIndices!$F$11:$F$51,$F113)</f>
        <v>1</v>
      </c>
      <c r="AH113" s="120">
        <f>SUMIFS(Inp_CostIndices!AH$11:AH$51,Inp_CostIndices!$E$11:$E$51,$E113,Inp_CostIndices!$F$11:$F$51,$F113)</f>
        <v>1</v>
      </c>
      <c r="AI113" s="120">
        <f>SUMIFS(Inp_CostIndices!AI$11:AI$51,Inp_CostIndices!$E$11:$E$51,$E113,Inp_CostIndices!$F$11:$F$51,$F113)</f>
        <v>1</v>
      </c>
      <c r="AJ113" s="120">
        <f>SUMIFS(Inp_CostIndices!AJ$11:AJ$51,Inp_CostIndices!$E$11:$E$51,$E113,Inp_CostIndices!$F$11:$F$51,$F113)</f>
        <v>1</v>
      </c>
      <c r="AK113" s="120">
        <f>SUMIFS(Inp_CostIndices!AK$11:AK$51,Inp_CostIndices!$E$11:$E$51,$E113,Inp_CostIndices!$F$11:$F$51,$F113)</f>
        <v>1</v>
      </c>
    </row>
    <row r="114" spans="3:57" s="95" customFormat="1">
      <c r="F114" s="122"/>
      <c r="H114" s="122" t="s">
        <v>323</v>
      </c>
      <c r="L114" s="122" t="s">
        <v>111</v>
      </c>
      <c r="T114" s="98">
        <f>IFERROR(T$91-T$91*T113,0)</f>
        <v>0</v>
      </c>
      <c r="U114" s="98">
        <f t="shared" ref="U114:AK114" si="27">IFERROR(U$91-U$91*U113,0)</f>
        <v>0</v>
      </c>
      <c r="V114" s="98">
        <f t="shared" si="27"/>
        <v>0</v>
      </c>
      <c r="W114" s="98">
        <f t="shared" si="27"/>
        <v>0</v>
      </c>
      <c r="X114" s="98">
        <f t="shared" si="27"/>
        <v>0</v>
      </c>
      <c r="Y114" s="98">
        <f t="shared" si="27"/>
        <v>0</v>
      </c>
      <c r="Z114" s="98">
        <f t="shared" si="27"/>
        <v>0</v>
      </c>
      <c r="AA114" s="98">
        <f t="shared" si="27"/>
        <v>0</v>
      </c>
      <c r="AB114" s="98">
        <f t="shared" si="27"/>
        <v>0</v>
      </c>
      <c r="AC114" s="98">
        <f t="shared" si="27"/>
        <v>0</v>
      </c>
      <c r="AD114" s="98">
        <f t="shared" si="27"/>
        <v>0</v>
      </c>
      <c r="AE114" s="98">
        <f t="shared" si="27"/>
        <v>0</v>
      </c>
      <c r="AF114" s="98">
        <f t="shared" si="27"/>
        <v>0</v>
      </c>
      <c r="AG114" s="98">
        <f t="shared" si="27"/>
        <v>0</v>
      </c>
      <c r="AH114" s="98">
        <f t="shared" si="27"/>
        <v>0</v>
      </c>
      <c r="AI114" s="98">
        <f t="shared" si="27"/>
        <v>0</v>
      </c>
      <c r="AJ114" s="98">
        <f t="shared" si="27"/>
        <v>0</v>
      </c>
      <c r="AK114" s="98">
        <f t="shared" si="27"/>
        <v>0</v>
      </c>
      <c r="AM114" s="124"/>
      <c r="AN114" s="124"/>
      <c r="AO114" s="124"/>
    </row>
    <row r="115" spans="3:57" s="94" customFormat="1"/>
    <row r="116" spans="3:57" s="94" customFormat="1"/>
    <row r="117" spans="3:57" s="94" customFormat="1"/>
    <row r="118" spans="3:57" s="94" customFormat="1">
      <c r="C118" s="12" t="s">
        <v>324</v>
      </c>
      <c r="D118" s="12"/>
      <c r="E118" s="12"/>
      <c r="F118" s="12"/>
      <c r="G118" s="12"/>
      <c r="H118" s="12"/>
      <c r="I118" s="12"/>
      <c r="J118" s="12"/>
      <c r="K118" s="12"/>
      <c r="L118" s="12"/>
      <c r="M118" s="12"/>
      <c r="N118" s="12"/>
      <c r="O118" s="12"/>
      <c r="P118" s="12"/>
      <c r="Q118" s="12"/>
      <c r="R118" s="12"/>
      <c r="S118" s="12"/>
      <c r="T118" s="12"/>
      <c r="U118" s="12"/>
      <c r="V118" s="12"/>
      <c r="W118" s="12"/>
      <c r="X118" s="12"/>
      <c r="Y118" s="12"/>
      <c r="Z118" s="12"/>
      <c r="AA118" s="12"/>
      <c r="AB118" s="12"/>
      <c r="AC118" s="12"/>
      <c r="AD118" s="12"/>
      <c r="AE118" s="12"/>
      <c r="AF118" s="12"/>
      <c r="AG118" s="12"/>
      <c r="AH118" s="12"/>
      <c r="AI118" s="12"/>
      <c r="AJ118" s="12"/>
      <c r="AK118" s="12"/>
      <c r="AL118" s="12"/>
      <c r="AM118" s="12"/>
      <c r="AN118" s="12"/>
      <c r="AO118" s="12"/>
      <c r="AP118" s="12"/>
      <c r="AQ118" s="12"/>
      <c r="AR118" s="12"/>
      <c r="AS118" s="12"/>
      <c r="AT118" s="12"/>
      <c r="AU118" s="12"/>
      <c r="AV118" s="12"/>
      <c r="AW118" s="12"/>
      <c r="AX118" s="12"/>
      <c r="AY118" s="12"/>
      <c r="AZ118" s="12"/>
      <c r="BA118" s="12"/>
      <c r="BB118" s="12"/>
      <c r="BC118" s="12"/>
      <c r="BD118" s="12"/>
      <c r="BE118" s="12"/>
    </row>
    <row r="119" spans="3:57" s="94" customFormat="1"/>
    <row r="120" spans="3:57" s="94" customFormat="1">
      <c r="E120" s="97" t="str">
        <f>Cover!$F$13</f>
        <v>Sc</v>
      </c>
      <c r="G120" s="95" t="str">
        <f>$A$1</f>
        <v>Other Direct Activities (ODA)</v>
      </c>
      <c r="H120" s="94" t="s">
        <v>442</v>
      </c>
      <c r="L120" s="94" t="s">
        <v>111</v>
      </c>
      <c r="M120" s="17" t="str">
        <f>E120&amp;"_"&amp;G120&amp;"_"&amp;H120</f>
        <v>Sc_Other Direct Activities (ODA)_Labour</v>
      </c>
      <c r="R120" s="14"/>
      <c r="T120" s="17">
        <f t="shared" ref="T120:AK120" si="28">T98*$J$6</f>
        <v>0</v>
      </c>
      <c r="U120" s="17">
        <f t="shared" si="28"/>
        <v>0</v>
      </c>
      <c r="V120" s="17">
        <f t="shared" si="28"/>
        <v>0</v>
      </c>
      <c r="W120" s="17">
        <f t="shared" si="28"/>
        <v>0</v>
      </c>
      <c r="X120" s="17">
        <f t="shared" si="28"/>
        <v>0</v>
      </c>
      <c r="Y120" s="17">
        <f t="shared" si="28"/>
        <v>0</v>
      </c>
      <c r="Z120" s="17">
        <f t="shared" si="28"/>
        <v>0</v>
      </c>
      <c r="AA120" s="17">
        <f t="shared" si="28"/>
        <v>0</v>
      </c>
      <c r="AB120" s="17">
        <f t="shared" si="28"/>
        <v>0</v>
      </c>
      <c r="AC120" s="17">
        <f t="shared" si="28"/>
        <v>0</v>
      </c>
      <c r="AD120" s="17">
        <f t="shared" si="28"/>
        <v>0</v>
      </c>
      <c r="AE120" s="17">
        <f t="shared" si="28"/>
        <v>0</v>
      </c>
      <c r="AF120" s="17">
        <f t="shared" si="28"/>
        <v>0</v>
      </c>
      <c r="AG120" s="17">
        <f t="shared" si="28"/>
        <v>0</v>
      </c>
      <c r="AH120" s="17">
        <f t="shared" si="28"/>
        <v>0</v>
      </c>
      <c r="AI120" s="17">
        <f t="shared" si="28"/>
        <v>0</v>
      </c>
      <c r="AJ120" s="17">
        <f t="shared" si="28"/>
        <v>0</v>
      </c>
      <c r="AK120" s="17">
        <f t="shared" si="28"/>
        <v>0</v>
      </c>
      <c r="AM120" s="17">
        <f>SUM(T120:X120)</f>
        <v>0</v>
      </c>
      <c r="AN120" s="17">
        <f>SUM(Y120:AF120)</f>
        <v>0</v>
      </c>
      <c r="AO120" s="17">
        <f>SUM(AG120:AK120)</f>
        <v>0</v>
      </c>
      <c r="AR120" s="33"/>
    </row>
    <row r="121" spans="3:57" s="94" customFormat="1">
      <c r="E121" s="97" t="str">
        <f>Cover!$F$13</f>
        <v>Sc</v>
      </c>
      <c r="G121" s="95" t="str">
        <f t="shared" ref="G121:G138" si="29">$A$1</f>
        <v>Other Direct Activities (ODA)</v>
      </c>
      <c r="H121" s="94" t="s">
        <v>165</v>
      </c>
      <c r="L121" s="94" t="s">
        <v>111</v>
      </c>
      <c r="M121" s="17" t="str">
        <f t="shared" ref="M121:M138" si="30">E121&amp;"_"&amp;G121&amp;"_"&amp;H121</f>
        <v>Sc_Other Direct Activities (ODA)_Sparsity</v>
      </c>
      <c r="R121" s="14"/>
      <c r="T121" s="17">
        <f t="shared" ref="T121:AK121" si="31">T103*$K$6</f>
        <v>0</v>
      </c>
      <c r="U121" s="17">
        <f t="shared" si="31"/>
        <v>0</v>
      </c>
      <c r="V121" s="17">
        <f t="shared" si="31"/>
        <v>0</v>
      </c>
      <c r="W121" s="17">
        <f t="shared" si="31"/>
        <v>0</v>
      </c>
      <c r="X121" s="17">
        <f t="shared" si="31"/>
        <v>0</v>
      </c>
      <c r="Y121" s="17">
        <f t="shared" si="31"/>
        <v>0</v>
      </c>
      <c r="Z121" s="17">
        <f t="shared" si="31"/>
        <v>0</v>
      </c>
      <c r="AA121" s="17">
        <f t="shared" si="31"/>
        <v>0</v>
      </c>
      <c r="AB121" s="17">
        <f t="shared" si="31"/>
        <v>0</v>
      </c>
      <c r="AC121" s="17">
        <f t="shared" si="31"/>
        <v>0</v>
      </c>
      <c r="AD121" s="17">
        <f t="shared" si="31"/>
        <v>0</v>
      </c>
      <c r="AE121" s="17">
        <f t="shared" si="31"/>
        <v>0</v>
      </c>
      <c r="AF121" s="17">
        <f t="shared" si="31"/>
        <v>0</v>
      </c>
      <c r="AG121" s="17">
        <f t="shared" si="31"/>
        <v>0</v>
      </c>
      <c r="AH121" s="17">
        <f t="shared" si="31"/>
        <v>0</v>
      </c>
      <c r="AI121" s="17">
        <f t="shared" si="31"/>
        <v>0</v>
      </c>
      <c r="AJ121" s="17">
        <f t="shared" si="31"/>
        <v>0</v>
      </c>
      <c r="AK121" s="17">
        <f t="shared" si="31"/>
        <v>0</v>
      </c>
      <c r="AM121" s="17">
        <f>SUM(T121:X121)</f>
        <v>0</v>
      </c>
      <c r="AN121" s="17">
        <f>SUM(Y121:AF121)</f>
        <v>0</v>
      </c>
      <c r="AO121" s="17">
        <f>SUM(AG121:AK121)</f>
        <v>0</v>
      </c>
      <c r="AR121" s="33"/>
    </row>
    <row r="122" spans="3:57" s="94" customFormat="1">
      <c r="E122" s="97" t="str">
        <f>Cover!$F$13</f>
        <v>Sc</v>
      </c>
      <c r="G122" s="95" t="str">
        <f t="shared" si="29"/>
        <v>Other Direct Activities (ODA)</v>
      </c>
      <c r="H122" s="94" t="s">
        <v>261</v>
      </c>
      <c r="L122" s="94" t="s">
        <v>111</v>
      </c>
      <c r="M122" s="17" t="str">
        <f t="shared" si="30"/>
        <v>Sc_Other Direct Activities (ODA)_Urbanity reinstatement</v>
      </c>
      <c r="R122" s="14"/>
      <c r="T122" s="17">
        <f t="shared" ref="T122:AK122" si="32">T109*$L$6</f>
        <v>0</v>
      </c>
      <c r="U122" s="17">
        <f t="shared" si="32"/>
        <v>0</v>
      </c>
      <c r="V122" s="17">
        <f t="shared" si="32"/>
        <v>0</v>
      </c>
      <c r="W122" s="17">
        <f t="shared" si="32"/>
        <v>0</v>
      </c>
      <c r="X122" s="17">
        <f t="shared" si="32"/>
        <v>0</v>
      </c>
      <c r="Y122" s="17">
        <f t="shared" si="32"/>
        <v>0</v>
      </c>
      <c r="Z122" s="17">
        <f t="shared" si="32"/>
        <v>0</v>
      </c>
      <c r="AA122" s="17">
        <f t="shared" si="32"/>
        <v>0</v>
      </c>
      <c r="AB122" s="17">
        <f t="shared" si="32"/>
        <v>0</v>
      </c>
      <c r="AC122" s="17">
        <f t="shared" si="32"/>
        <v>0</v>
      </c>
      <c r="AD122" s="17">
        <f t="shared" si="32"/>
        <v>0</v>
      </c>
      <c r="AE122" s="17">
        <f t="shared" si="32"/>
        <v>0</v>
      </c>
      <c r="AF122" s="17">
        <f t="shared" si="32"/>
        <v>0</v>
      </c>
      <c r="AG122" s="17">
        <f t="shared" si="32"/>
        <v>0</v>
      </c>
      <c r="AH122" s="17">
        <f t="shared" si="32"/>
        <v>0</v>
      </c>
      <c r="AI122" s="17">
        <f t="shared" si="32"/>
        <v>0</v>
      </c>
      <c r="AJ122" s="17">
        <f t="shared" si="32"/>
        <v>0</v>
      </c>
      <c r="AK122" s="17">
        <f t="shared" si="32"/>
        <v>0</v>
      </c>
      <c r="AM122" s="17">
        <f>SUM(T122:X122)</f>
        <v>0</v>
      </c>
      <c r="AN122" s="17">
        <f>SUM(Y122:AF122)</f>
        <v>0</v>
      </c>
      <c r="AO122" s="17">
        <f>SUM(AG122:AK122)</f>
        <v>0</v>
      </c>
      <c r="AR122" s="33"/>
    </row>
    <row r="123" spans="3:57" s="94" customFormat="1">
      <c r="E123" s="97" t="str">
        <f>Cover!$F$13</f>
        <v>Sc</v>
      </c>
      <c r="G123" s="95" t="str">
        <f t="shared" si="29"/>
        <v>Other Direct Activities (ODA)</v>
      </c>
      <c r="H123" s="94" t="s">
        <v>262</v>
      </c>
      <c r="L123" s="94" t="s">
        <v>111</v>
      </c>
      <c r="M123" s="17" t="str">
        <f t="shared" si="30"/>
        <v>Sc_Other Direct Activities (ODA)_Urbanity productivity</v>
      </c>
      <c r="R123" s="14"/>
      <c r="T123" s="17">
        <f t="shared" ref="T123:AK123" si="33">T114*$M$6</f>
        <v>0</v>
      </c>
      <c r="U123" s="17">
        <f t="shared" si="33"/>
        <v>0</v>
      </c>
      <c r="V123" s="17">
        <f t="shared" si="33"/>
        <v>0</v>
      </c>
      <c r="W123" s="17">
        <f t="shared" si="33"/>
        <v>0</v>
      </c>
      <c r="X123" s="17">
        <f t="shared" si="33"/>
        <v>0</v>
      </c>
      <c r="Y123" s="17">
        <f t="shared" si="33"/>
        <v>0</v>
      </c>
      <c r="Z123" s="17">
        <f t="shared" si="33"/>
        <v>0</v>
      </c>
      <c r="AA123" s="17">
        <f t="shared" si="33"/>
        <v>0</v>
      </c>
      <c r="AB123" s="17">
        <f t="shared" si="33"/>
        <v>0</v>
      </c>
      <c r="AC123" s="17">
        <f t="shared" si="33"/>
        <v>0</v>
      </c>
      <c r="AD123" s="17">
        <f t="shared" si="33"/>
        <v>0</v>
      </c>
      <c r="AE123" s="17">
        <f t="shared" si="33"/>
        <v>0</v>
      </c>
      <c r="AF123" s="17">
        <f t="shared" si="33"/>
        <v>0</v>
      </c>
      <c r="AG123" s="17">
        <f t="shared" si="33"/>
        <v>0</v>
      </c>
      <c r="AH123" s="17">
        <f t="shared" si="33"/>
        <v>0</v>
      </c>
      <c r="AI123" s="17">
        <f t="shared" si="33"/>
        <v>0</v>
      </c>
      <c r="AJ123" s="17">
        <f t="shared" si="33"/>
        <v>0</v>
      </c>
      <c r="AK123" s="17">
        <f t="shared" si="33"/>
        <v>0</v>
      </c>
      <c r="AM123" s="17">
        <f>SUM(T123:X123)</f>
        <v>0</v>
      </c>
      <c r="AN123" s="17">
        <f>SUM(Y123:AF123)</f>
        <v>0</v>
      </c>
      <c r="AO123" s="17">
        <f>SUM(AG123:AK123)</f>
        <v>0</v>
      </c>
      <c r="AR123" s="33"/>
    </row>
    <row r="124" spans="3:57" s="94" customFormat="1">
      <c r="E124" s="97" t="str">
        <f>Cover!$F$13</f>
        <v>Sc</v>
      </c>
      <c r="G124" s="95" t="str">
        <f t="shared" si="29"/>
        <v>Other Direct Activities (ODA)</v>
      </c>
      <c r="H124" s="94" t="s">
        <v>580</v>
      </c>
      <c r="I124" s="114" t="str">
        <f>IFERROR(INDEX(Inp_Factors!$R$11:$R$50,MATCH($M124,Inp_Factors!$I$11:$I$50,0)),"NA")</f>
        <v>NA</v>
      </c>
      <c r="L124" s="94" t="s">
        <v>111</v>
      </c>
      <c r="M124" s="17" t="str">
        <f t="shared" si="30"/>
        <v>Sc_Other Direct Activities (ODA)_Plant hire</v>
      </c>
      <c r="R124" s="14"/>
      <c r="T124" s="17">
        <f>IF($I124&lt;=Global!$G$39,INDEX(Inp_Factors!T$11:T$50, MATCH($M124,Inp_Factors!$I$11:$I$50,0)),0)</f>
        <v>0</v>
      </c>
      <c r="U124" s="17">
        <f>IF($I124&lt;=Global!$G$39,INDEX(Inp_Factors!U$11:U$50, MATCH($M124,Inp_Factors!$I$11:$I$50,0)),0)</f>
        <v>0</v>
      </c>
      <c r="V124" s="17">
        <f>IF($I124&lt;=Global!$G$39,INDEX(Inp_Factors!V$11:V$50, MATCH($M124,Inp_Factors!$I$11:$I$50,0)),0)</f>
        <v>0</v>
      </c>
      <c r="W124" s="17">
        <f>IF($I124&lt;=Global!$G$39,INDEX(Inp_Factors!W$11:W$50, MATCH($M124,Inp_Factors!$I$11:$I$50,0)),0)</f>
        <v>0</v>
      </c>
      <c r="X124" s="17">
        <f>IF($I124&lt;=Global!$G$39,INDEX(Inp_Factors!X$11:X$50, MATCH($M124,Inp_Factors!$I$11:$I$50,0)),0)</f>
        <v>0</v>
      </c>
      <c r="Y124" s="17">
        <f>IF($I124&lt;=Global!$G$39,INDEX(Inp_Factors!Y$11:Y$50, MATCH($M124,Inp_Factors!$I$11:$I$50,0)),0)</f>
        <v>0</v>
      </c>
      <c r="Z124" s="17">
        <f>IF($I124&lt;=Global!$G$39,INDEX(Inp_Factors!Z$11:Z$50, MATCH($M124,Inp_Factors!$I$11:$I$50,0)),0)</f>
        <v>0</v>
      </c>
      <c r="AA124" s="17">
        <f>IF($I124&lt;=Global!$G$39,INDEX(Inp_Factors!AA$11:AA$50, MATCH($M124,Inp_Factors!$I$11:$I$50,0)),0)</f>
        <v>0</v>
      </c>
      <c r="AB124" s="17">
        <f>IF($I124&lt;=Global!$G$39,INDEX(Inp_Factors!AB$11:AB$50, MATCH($M124,Inp_Factors!$I$11:$I$50,0)),0)</f>
        <v>0</v>
      </c>
      <c r="AC124" s="17">
        <f>IF($I124&lt;=Global!$G$39,INDEX(Inp_Factors!AC$11:AC$50, MATCH($M124,Inp_Factors!$I$11:$I$50,0)),0)</f>
        <v>0</v>
      </c>
      <c r="AD124" s="17">
        <f>IF($I124&lt;=Global!$G$39,INDEX(Inp_Factors!AD$11:AD$50, MATCH($M124,Inp_Factors!$I$11:$I$50,0)),0)</f>
        <v>0</v>
      </c>
      <c r="AE124" s="17">
        <f>IF($I124&lt;=Global!$G$39,INDEX(Inp_Factors!AE$11:AE$50, MATCH($M124,Inp_Factors!$I$11:$I$50,0)),0)</f>
        <v>0</v>
      </c>
      <c r="AF124" s="17">
        <f>IF($I124&lt;=Global!$G$39,INDEX(Inp_Factors!AF$11:AF$50, MATCH($M124,Inp_Factors!$I$11:$I$50,0)),0)</f>
        <v>0</v>
      </c>
      <c r="AG124" s="17">
        <f>IF($I124&lt;=Global!$G$39,INDEX(Inp_Factors!AG$11:AG$50, MATCH($M124,Inp_Factors!$I$11:$I$50,0)),0)</f>
        <v>0</v>
      </c>
      <c r="AH124" s="17">
        <f>IF($I124&lt;=Global!$G$39,INDEX(Inp_Factors!AH$11:AH$50, MATCH($M124,Inp_Factors!$I$11:$I$50,0)),0)</f>
        <v>0</v>
      </c>
      <c r="AI124" s="17">
        <f>IF($I124&lt;=Global!$G$39,INDEX(Inp_Factors!AI$11:AI$50, MATCH($M124,Inp_Factors!$I$11:$I$50,0)),0)</f>
        <v>0</v>
      </c>
      <c r="AJ124" s="17">
        <f>IF($I124&lt;=Global!$G$39,INDEX(Inp_Factors!AJ$11:AJ$50, MATCH($M124,Inp_Factors!$I$11:$I$50,0)),0)</f>
        <v>0</v>
      </c>
      <c r="AK124" s="17">
        <f>IF($I124&lt;=Global!$G$39,INDEX(Inp_Factors!AK$11:AK$50, MATCH($M124,Inp_Factors!$I$11:$I$50,0)),0)</f>
        <v>0</v>
      </c>
      <c r="AM124" s="17">
        <f t="shared" ref="AM124:AM137" si="34">SUM(T124:X124)</f>
        <v>0</v>
      </c>
      <c r="AN124" s="17">
        <f t="shared" ref="AN124:AN137" si="35">SUM(Y124:AF124)</f>
        <v>0</v>
      </c>
      <c r="AO124" s="17">
        <f t="shared" ref="AO124:AO137" si="36">SUM(AG124:AK124)</f>
        <v>0</v>
      </c>
      <c r="AR124" s="33"/>
    </row>
    <row r="125" spans="3:57" s="94" customFormat="1">
      <c r="E125" s="97" t="str">
        <f>Cover!$F$13</f>
        <v>Sc</v>
      </c>
      <c r="G125" s="95" t="str">
        <f t="shared" si="29"/>
        <v>Other Direct Activities (ODA)</v>
      </c>
      <c r="H125" s="94" t="s">
        <v>582</v>
      </c>
      <c r="I125" s="114" t="str">
        <f>IFERROR(INDEX(Inp_Factors!$R$11:$R$50,MATCH($M125,Inp_Factors!$I$11:$I$50,0)),"NA")</f>
        <v>NA</v>
      </c>
      <c r="L125" s="94" t="s">
        <v>111</v>
      </c>
      <c r="M125" s="17" t="str">
        <f t="shared" si="30"/>
        <v>Sc_Other Direct Activities (ODA)_Repex reinstatement</v>
      </c>
      <c r="R125" s="14"/>
      <c r="T125" s="17">
        <f>IF($I125&lt;=Global!$G$39,INDEX(Inp_Factors!T$11:T$50, MATCH($M125,Inp_Factors!$I$11:$I$50,0)),0)</f>
        <v>0</v>
      </c>
      <c r="U125" s="17">
        <f>IF($I125&lt;=Global!$G$39,INDEX(Inp_Factors!U$11:U$50, MATCH($M125,Inp_Factors!$I$11:$I$50,0)),0)</f>
        <v>0</v>
      </c>
      <c r="V125" s="17">
        <f>IF($I125&lt;=Global!$G$39,INDEX(Inp_Factors!V$11:V$50, MATCH($M125,Inp_Factors!$I$11:$I$50,0)),0)</f>
        <v>0</v>
      </c>
      <c r="W125" s="17">
        <f>IF($I125&lt;=Global!$G$39,INDEX(Inp_Factors!W$11:W$50, MATCH($M125,Inp_Factors!$I$11:$I$50,0)),0)</f>
        <v>0</v>
      </c>
      <c r="X125" s="17">
        <f>IF($I125&lt;=Global!$G$39,INDEX(Inp_Factors!X$11:X$50, MATCH($M125,Inp_Factors!$I$11:$I$50,0)),0)</f>
        <v>0</v>
      </c>
      <c r="Y125" s="17">
        <f>IF($I125&lt;=Global!$G$39,INDEX(Inp_Factors!Y$11:Y$50, MATCH($M125,Inp_Factors!$I$11:$I$50,0)),0)</f>
        <v>0</v>
      </c>
      <c r="Z125" s="17">
        <f>IF($I125&lt;=Global!$G$39,INDEX(Inp_Factors!Z$11:Z$50, MATCH($M125,Inp_Factors!$I$11:$I$50,0)),0)</f>
        <v>0</v>
      </c>
      <c r="AA125" s="17">
        <f>IF($I125&lt;=Global!$G$39,INDEX(Inp_Factors!AA$11:AA$50, MATCH($M125,Inp_Factors!$I$11:$I$50,0)),0)</f>
        <v>0</v>
      </c>
      <c r="AB125" s="17">
        <f>IF($I125&lt;=Global!$G$39,INDEX(Inp_Factors!AB$11:AB$50, MATCH($M125,Inp_Factors!$I$11:$I$50,0)),0)</f>
        <v>0</v>
      </c>
      <c r="AC125" s="17">
        <f>IF($I125&lt;=Global!$G$39,INDEX(Inp_Factors!AC$11:AC$50, MATCH($M125,Inp_Factors!$I$11:$I$50,0)),0)</f>
        <v>0</v>
      </c>
      <c r="AD125" s="17">
        <f>IF($I125&lt;=Global!$G$39,INDEX(Inp_Factors!AD$11:AD$50, MATCH($M125,Inp_Factors!$I$11:$I$50,0)),0)</f>
        <v>0</v>
      </c>
      <c r="AE125" s="17">
        <f>IF($I125&lt;=Global!$G$39,INDEX(Inp_Factors!AE$11:AE$50, MATCH($M125,Inp_Factors!$I$11:$I$50,0)),0)</f>
        <v>0</v>
      </c>
      <c r="AF125" s="17">
        <f>IF($I125&lt;=Global!$G$39,INDEX(Inp_Factors!AF$11:AF$50, MATCH($M125,Inp_Factors!$I$11:$I$50,0)),0)</f>
        <v>0</v>
      </c>
      <c r="AG125" s="17">
        <f>IF($I125&lt;=Global!$G$39,INDEX(Inp_Factors!AG$11:AG$50, MATCH($M125,Inp_Factors!$I$11:$I$50,0)),0)</f>
        <v>0</v>
      </c>
      <c r="AH125" s="17">
        <f>IF($I125&lt;=Global!$G$39,INDEX(Inp_Factors!AH$11:AH$50, MATCH($M125,Inp_Factors!$I$11:$I$50,0)),0)</f>
        <v>0</v>
      </c>
      <c r="AI125" s="17">
        <f>IF($I125&lt;=Global!$G$39,INDEX(Inp_Factors!AI$11:AI$50, MATCH($M125,Inp_Factors!$I$11:$I$50,0)),0)</f>
        <v>0</v>
      </c>
      <c r="AJ125" s="17">
        <f>IF($I125&lt;=Global!$G$39,INDEX(Inp_Factors!AJ$11:AJ$50, MATCH($M125,Inp_Factors!$I$11:$I$50,0)),0)</f>
        <v>0</v>
      </c>
      <c r="AK125" s="17">
        <f>IF($I125&lt;=Global!$G$39,INDEX(Inp_Factors!AK$11:AK$50, MATCH($M125,Inp_Factors!$I$11:$I$50,0)),0)</f>
        <v>0</v>
      </c>
      <c r="AM125" s="17">
        <f t="shared" si="34"/>
        <v>0</v>
      </c>
      <c r="AN125" s="17">
        <f t="shared" si="35"/>
        <v>0</v>
      </c>
      <c r="AO125" s="17">
        <f t="shared" si="36"/>
        <v>0</v>
      </c>
      <c r="AR125" s="33"/>
    </row>
    <row r="126" spans="3:57" s="94" customFormat="1">
      <c r="E126" s="97" t="str">
        <f>Cover!$F$13</f>
        <v>Sc</v>
      </c>
      <c r="G126" s="95" t="str">
        <f t="shared" si="29"/>
        <v>Other Direct Activities (ODA)</v>
      </c>
      <c r="H126" s="94" t="s">
        <v>583</v>
      </c>
      <c r="I126" s="114" t="str">
        <f>IFERROR(INDEX(Inp_Factors!$R$11:$R$50,MATCH($M126,Inp_Factors!$I$11:$I$50,0)),"NA")</f>
        <v>NA</v>
      </c>
      <c r="L126" s="94" t="s">
        <v>111</v>
      </c>
      <c r="M126" s="17" t="str">
        <f t="shared" si="30"/>
        <v>Sc_Other Direct Activities (ODA)_Parking bay suspensions and TTRO</v>
      </c>
      <c r="R126" s="14"/>
      <c r="T126" s="17">
        <f>IF($I126&lt;=Global!$G$39,INDEX(Inp_Factors!T$11:T$50, MATCH($M126,Inp_Factors!$I$11:$I$50,0)),0)</f>
        <v>0</v>
      </c>
      <c r="U126" s="17">
        <f>IF($I126&lt;=Global!$G$39,INDEX(Inp_Factors!U$11:U$50, MATCH($M126,Inp_Factors!$I$11:$I$50,0)),0)</f>
        <v>0</v>
      </c>
      <c r="V126" s="17">
        <f>IF($I126&lt;=Global!$G$39,INDEX(Inp_Factors!V$11:V$50, MATCH($M126,Inp_Factors!$I$11:$I$50,0)),0)</f>
        <v>0</v>
      </c>
      <c r="W126" s="17">
        <f>IF($I126&lt;=Global!$G$39,INDEX(Inp_Factors!W$11:W$50, MATCH($M126,Inp_Factors!$I$11:$I$50,0)),0)</f>
        <v>0</v>
      </c>
      <c r="X126" s="17">
        <f>IF($I126&lt;=Global!$G$39,INDEX(Inp_Factors!X$11:X$50, MATCH($M126,Inp_Factors!$I$11:$I$50,0)),0)</f>
        <v>0</v>
      </c>
      <c r="Y126" s="17">
        <f>IF($I126&lt;=Global!$G$39,INDEX(Inp_Factors!Y$11:Y$50, MATCH($M126,Inp_Factors!$I$11:$I$50,0)),0)</f>
        <v>0</v>
      </c>
      <c r="Z126" s="17">
        <f>IF($I126&lt;=Global!$G$39,INDEX(Inp_Factors!Z$11:Z$50, MATCH($M126,Inp_Factors!$I$11:$I$50,0)),0)</f>
        <v>0</v>
      </c>
      <c r="AA126" s="17">
        <f>IF($I126&lt;=Global!$G$39,INDEX(Inp_Factors!AA$11:AA$50, MATCH($M126,Inp_Factors!$I$11:$I$50,0)),0)</f>
        <v>0</v>
      </c>
      <c r="AB126" s="17">
        <f>IF($I126&lt;=Global!$G$39,INDEX(Inp_Factors!AB$11:AB$50, MATCH($M126,Inp_Factors!$I$11:$I$50,0)),0)</f>
        <v>0</v>
      </c>
      <c r="AC126" s="17">
        <f>IF($I126&lt;=Global!$G$39,INDEX(Inp_Factors!AC$11:AC$50, MATCH($M126,Inp_Factors!$I$11:$I$50,0)),0)</f>
        <v>0</v>
      </c>
      <c r="AD126" s="17">
        <f>IF($I126&lt;=Global!$G$39,INDEX(Inp_Factors!AD$11:AD$50, MATCH($M126,Inp_Factors!$I$11:$I$50,0)),0)</f>
        <v>0</v>
      </c>
      <c r="AE126" s="17">
        <f>IF($I126&lt;=Global!$G$39,INDEX(Inp_Factors!AE$11:AE$50, MATCH($M126,Inp_Factors!$I$11:$I$50,0)),0)</f>
        <v>0</v>
      </c>
      <c r="AF126" s="17">
        <f>IF($I126&lt;=Global!$G$39,INDEX(Inp_Factors!AF$11:AF$50, MATCH($M126,Inp_Factors!$I$11:$I$50,0)),0)</f>
        <v>0</v>
      </c>
      <c r="AG126" s="17">
        <f>IF($I126&lt;=Global!$G$39,INDEX(Inp_Factors!AG$11:AG$50, MATCH($M126,Inp_Factors!$I$11:$I$50,0)),0)</f>
        <v>0</v>
      </c>
      <c r="AH126" s="17">
        <f>IF($I126&lt;=Global!$G$39,INDEX(Inp_Factors!AH$11:AH$50, MATCH($M126,Inp_Factors!$I$11:$I$50,0)),0)</f>
        <v>0</v>
      </c>
      <c r="AI126" s="17">
        <f>IF($I126&lt;=Global!$G$39,INDEX(Inp_Factors!AI$11:AI$50, MATCH($M126,Inp_Factors!$I$11:$I$50,0)),0)</f>
        <v>0</v>
      </c>
      <c r="AJ126" s="17">
        <f>IF($I126&lt;=Global!$G$39,INDEX(Inp_Factors!AJ$11:AJ$50, MATCH($M126,Inp_Factors!$I$11:$I$50,0)),0)</f>
        <v>0</v>
      </c>
      <c r="AK126" s="17">
        <f>IF($I126&lt;=Global!$G$39,INDEX(Inp_Factors!AK$11:AK$50, MATCH($M126,Inp_Factors!$I$11:$I$50,0)),0)</f>
        <v>0</v>
      </c>
      <c r="AM126" s="17">
        <f t="shared" si="34"/>
        <v>0</v>
      </c>
      <c r="AN126" s="17">
        <f t="shared" si="35"/>
        <v>0</v>
      </c>
      <c r="AO126" s="17">
        <f t="shared" si="36"/>
        <v>0</v>
      </c>
      <c r="AR126" s="33"/>
    </row>
    <row r="127" spans="3:57" s="94" customFormat="1">
      <c r="E127" s="97" t="str">
        <f>Cover!$F$13</f>
        <v>Sc</v>
      </c>
      <c r="G127" s="95" t="str">
        <f t="shared" si="29"/>
        <v>Other Direct Activities (ODA)</v>
      </c>
      <c r="H127" s="94" t="s">
        <v>584</v>
      </c>
      <c r="I127" s="114" t="str">
        <f>IFERROR(INDEX(Inp_Factors!$R$11:$R$50,MATCH($M127,Inp_Factors!$I$11:$I$50,0)),"NA")</f>
        <v>NA</v>
      </c>
      <c r="L127" s="94" t="s">
        <v>111</v>
      </c>
      <c r="M127" s="17" t="str">
        <f t="shared" si="30"/>
        <v>Sc_Other Direct Activities (ODA)_London depot rental costs</v>
      </c>
      <c r="R127" s="14"/>
      <c r="T127" s="17">
        <f>IF($I127&lt;=Global!$G$39,INDEX(Inp_Factors!T$11:T$50, MATCH($M127,Inp_Factors!$I$11:$I$50,0)),0)</f>
        <v>0</v>
      </c>
      <c r="U127" s="17">
        <f>IF($I127&lt;=Global!$G$39,INDEX(Inp_Factors!U$11:U$50, MATCH($M127,Inp_Factors!$I$11:$I$50,0)),0)</f>
        <v>0</v>
      </c>
      <c r="V127" s="17">
        <f>IF($I127&lt;=Global!$G$39,INDEX(Inp_Factors!V$11:V$50, MATCH($M127,Inp_Factors!$I$11:$I$50,0)),0)</f>
        <v>0</v>
      </c>
      <c r="W127" s="17">
        <f>IF($I127&lt;=Global!$G$39,INDEX(Inp_Factors!W$11:W$50, MATCH($M127,Inp_Factors!$I$11:$I$50,0)),0)</f>
        <v>0</v>
      </c>
      <c r="X127" s="17">
        <f>IF($I127&lt;=Global!$G$39,INDEX(Inp_Factors!X$11:X$50, MATCH($M127,Inp_Factors!$I$11:$I$50,0)),0)</f>
        <v>0</v>
      </c>
      <c r="Y127" s="17">
        <f>IF($I127&lt;=Global!$G$39,INDEX(Inp_Factors!Y$11:Y$50, MATCH($M127,Inp_Factors!$I$11:$I$50,0)),0)</f>
        <v>0</v>
      </c>
      <c r="Z127" s="17">
        <f>IF($I127&lt;=Global!$G$39,INDEX(Inp_Factors!Z$11:Z$50, MATCH($M127,Inp_Factors!$I$11:$I$50,0)),0)</f>
        <v>0</v>
      </c>
      <c r="AA127" s="17">
        <f>IF($I127&lt;=Global!$G$39,INDEX(Inp_Factors!AA$11:AA$50, MATCH($M127,Inp_Factors!$I$11:$I$50,0)),0)</f>
        <v>0</v>
      </c>
      <c r="AB127" s="17">
        <f>IF($I127&lt;=Global!$G$39,INDEX(Inp_Factors!AB$11:AB$50, MATCH($M127,Inp_Factors!$I$11:$I$50,0)),0)</f>
        <v>0</v>
      </c>
      <c r="AC127" s="17">
        <f>IF($I127&lt;=Global!$G$39,INDEX(Inp_Factors!AC$11:AC$50, MATCH($M127,Inp_Factors!$I$11:$I$50,0)),0)</f>
        <v>0</v>
      </c>
      <c r="AD127" s="17">
        <f>IF($I127&lt;=Global!$G$39,INDEX(Inp_Factors!AD$11:AD$50, MATCH($M127,Inp_Factors!$I$11:$I$50,0)),0)</f>
        <v>0</v>
      </c>
      <c r="AE127" s="17">
        <f>IF($I127&lt;=Global!$G$39,INDEX(Inp_Factors!AE$11:AE$50, MATCH($M127,Inp_Factors!$I$11:$I$50,0)),0)</f>
        <v>0</v>
      </c>
      <c r="AF127" s="17">
        <f>IF($I127&lt;=Global!$G$39,INDEX(Inp_Factors!AF$11:AF$50, MATCH($M127,Inp_Factors!$I$11:$I$50,0)),0)</f>
        <v>0</v>
      </c>
      <c r="AG127" s="17">
        <f>IF($I127&lt;=Global!$G$39,INDEX(Inp_Factors!AG$11:AG$50, MATCH($M127,Inp_Factors!$I$11:$I$50,0)),0)</f>
        <v>0</v>
      </c>
      <c r="AH127" s="17">
        <f>IF($I127&lt;=Global!$G$39,INDEX(Inp_Factors!AH$11:AH$50, MATCH($M127,Inp_Factors!$I$11:$I$50,0)),0)</f>
        <v>0</v>
      </c>
      <c r="AI127" s="17">
        <f>IF($I127&lt;=Global!$G$39,INDEX(Inp_Factors!AI$11:AI$50, MATCH($M127,Inp_Factors!$I$11:$I$50,0)),0)</f>
        <v>0</v>
      </c>
      <c r="AJ127" s="17">
        <f>IF($I127&lt;=Global!$G$39,INDEX(Inp_Factors!AJ$11:AJ$50, MATCH($M127,Inp_Factors!$I$11:$I$50,0)),0)</f>
        <v>0</v>
      </c>
      <c r="AK127" s="17">
        <f>IF($I127&lt;=Global!$G$39,INDEX(Inp_Factors!AK$11:AK$50, MATCH($M127,Inp_Factors!$I$11:$I$50,0)),0)</f>
        <v>0</v>
      </c>
      <c r="AM127" s="17">
        <f t="shared" si="34"/>
        <v>0</v>
      </c>
      <c r="AN127" s="17">
        <f t="shared" si="35"/>
        <v>0</v>
      </c>
      <c r="AO127" s="17">
        <f t="shared" si="36"/>
        <v>0</v>
      </c>
      <c r="AR127" s="33"/>
    </row>
    <row r="128" spans="3:57" s="94" customFormat="1">
      <c r="E128" s="97" t="str">
        <f>Cover!$F$13</f>
        <v>Sc</v>
      </c>
      <c r="G128" s="95" t="str">
        <f t="shared" si="29"/>
        <v>Other Direct Activities (ODA)</v>
      </c>
      <c r="H128" s="94" t="s">
        <v>585</v>
      </c>
      <c r="I128" s="114" t="str">
        <f>IFERROR(INDEX(Inp_Factors!$R$11:$R$50,MATCH($M128,Inp_Factors!$I$11:$I$50,0)),"NA")</f>
        <v>NA</v>
      </c>
      <c r="L128" s="94" t="s">
        <v>111</v>
      </c>
      <c r="M128" s="17" t="str">
        <f t="shared" si="30"/>
        <v>Sc_Other Direct Activities (ODA)_Traffic management hire</v>
      </c>
      <c r="R128" s="14"/>
      <c r="T128" s="17">
        <f>IF($I128&lt;=Global!$G$39,INDEX(Inp_Factors!T$11:T$50, MATCH($M128,Inp_Factors!$I$11:$I$50,0)),0)</f>
        <v>0</v>
      </c>
      <c r="U128" s="17">
        <f>IF($I128&lt;=Global!$G$39,INDEX(Inp_Factors!U$11:U$50, MATCH($M128,Inp_Factors!$I$11:$I$50,0)),0)</f>
        <v>0</v>
      </c>
      <c r="V128" s="17">
        <f>IF($I128&lt;=Global!$G$39,INDEX(Inp_Factors!V$11:V$50, MATCH($M128,Inp_Factors!$I$11:$I$50,0)),0)</f>
        <v>0</v>
      </c>
      <c r="W128" s="17">
        <f>IF($I128&lt;=Global!$G$39,INDEX(Inp_Factors!W$11:W$50, MATCH($M128,Inp_Factors!$I$11:$I$50,0)),0)</f>
        <v>0</v>
      </c>
      <c r="X128" s="17">
        <f>IF($I128&lt;=Global!$G$39,INDEX(Inp_Factors!X$11:X$50, MATCH($M128,Inp_Factors!$I$11:$I$50,0)),0)</f>
        <v>0</v>
      </c>
      <c r="Y128" s="17">
        <f>IF($I128&lt;=Global!$G$39,INDEX(Inp_Factors!Y$11:Y$50, MATCH($M128,Inp_Factors!$I$11:$I$50,0)),0)</f>
        <v>0</v>
      </c>
      <c r="Z128" s="17">
        <f>IF($I128&lt;=Global!$G$39,INDEX(Inp_Factors!Z$11:Z$50, MATCH($M128,Inp_Factors!$I$11:$I$50,0)),0)</f>
        <v>0</v>
      </c>
      <c r="AA128" s="17">
        <f>IF($I128&lt;=Global!$G$39,INDEX(Inp_Factors!AA$11:AA$50, MATCH($M128,Inp_Factors!$I$11:$I$50,0)),0)</f>
        <v>0</v>
      </c>
      <c r="AB128" s="17">
        <f>IF($I128&lt;=Global!$G$39,INDEX(Inp_Factors!AB$11:AB$50, MATCH($M128,Inp_Factors!$I$11:$I$50,0)),0)</f>
        <v>0</v>
      </c>
      <c r="AC128" s="17">
        <f>IF($I128&lt;=Global!$G$39,INDEX(Inp_Factors!AC$11:AC$50, MATCH($M128,Inp_Factors!$I$11:$I$50,0)),0)</f>
        <v>0</v>
      </c>
      <c r="AD128" s="17">
        <f>IF($I128&lt;=Global!$G$39,INDEX(Inp_Factors!AD$11:AD$50, MATCH($M128,Inp_Factors!$I$11:$I$50,0)),0)</f>
        <v>0</v>
      </c>
      <c r="AE128" s="17">
        <f>IF($I128&lt;=Global!$G$39,INDEX(Inp_Factors!AE$11:AE$50, MATCH($M128,Inp_Factors!$I$11:$I$50,0)),0)</f>
        <v>0</v>
      </c>
      <c r="AF128" s="17">
        <f>IF($I128&lt;=Global!$G$39,INDEX(Inp_Factors!AF$11:AF$50, MATCH($M128,Inp_Factors!$I$11:$I$50,0)),0)</f>
        <v>0</v>
      </c>
      <c r="AG128" s="17">
        <f>IF($I128&lt;=Global!$G$39,INDEX(Inp_Factors!AG$11:AG$50, MATCH($M128,Inp_Factors!$I$11:$I$50,0)),0)</f>
        <v>0</v>
      </c>
      <c r="AH128" s="17">
        <f>IF($I128&lt;=Global!$G$39,INDEX(Inp_Factors!AH$11:AH$50, MATCH($M128,Inp_Factors!$I$11:$I$50,0)),0)</f>
        <v>0</v>
      </c>
      <c r="AI128" s="17">
        <f>IF($I128&lt;=Global!$G$39,INDEX(Inp_Factors!AI$11:AI$50, MATCH($M128,Inp_Factors!$I$11:$I$50,0)),0)</f>
        <v>0</v>
      </c>
      <c r="AJ128" s="17">
        <f>IF($I128&lt;=Global!$G$39,INDEX(Inp_Factors!AJ$11:AJ$50, MATCH($M128,Inp_Factors!$I$11:$I$50,0)),0)</f>
        <v>0</v>
      </c>
      <c r="AK128" s="17">
        <f>IF($I128&lt;=Global!$G$39,INDEX(Inp_Factors!AK$11:AK$50, MATCH($M128,Inp_Factors!$I$11:$I$50,0)),0)</f>
        <v>0</v>
      </c>
      <c r="AM128" s="17">
        <f t="shared" si="34"/>
        <v>0</v>
      </c>
      <c r="AN128" s="17">
        <f t="shared" si="35"/>
        <v>0</v>
      </c>
      <c r="AO128" s="17">
        <f t="shared" si="36"/>
        <v>0</v>
      </c>
      <c r="AR128" s="33"/>
    </row>
    <row r="129" spans="5:44" s="94" customFormat="1">
      <c r="E129" s="97" t="str">
        <f>Cover!$F$13</f>
        <v>Sc</v>
      </c>
      <c r="G129" s="95" t="str">
        <f t="shared" si="29"/>
        <v>Other Direct Activities (ODA)</v>
      </c>
      <c r="H129" s="94" t="s">
        <v>586</v>
      </c>
      <c r="I129" s="114" t="str">
        <f>IFERROR(INDEX(Inp_Factors!$R$11:$R$50,MATCH($M129,Inp_Factors!$I$11:$I$50,0)),"NA")</f>
        <v>NA</v>
      </c>
      <c r="L129" s="94" t="s">
        <v>111</v>
      </c>
      <c r="M129" s="17" t="str">
        <f t="shared" si="30"/>
        <v>Sc_Other Direct Activities (ODA)_London congestion charge</v>
      </c>
      <c r="R129" s="14"/>
      <c r="T129" s="17">
        <f>IF($I129&lt;=Global!$G$39,INDEX(Inp_Factors!T$11:T$50, MATCH($M129,Inp_Factors!$I$11:$I$50,0)),0)</f>
        <v>0</v>
      </c>
      <c r="U129" s="17">
        <f>IF($I129&lt;=Global!$G$39,INDEX(Inp_Factors!U$11:U$50, MATCH($M129,Inp_Factors!$I$11:$I$50,0)),0)</f>
        <v>0</v>
      </c>
      <c r="V129" s="17">
        <f>IF($I129&lt;=Global!$G$39,INDEX(Inp_Factors!V$11:V$50, MATCH($M129,Inp_Factors!$I$11:$I$50,0)),0)</f>
        <v>0</v>
      </c>
      <c r="W129" s="17">
        <f>IF($I129&lt;=Global!$G$39,INDEX(Inp_Factors!W$11:W$50, MATCH($M129,Inp_Factors!$I$11:$I$50,0)),0)</f>
        <v>0</v>
      </c>
      <c r="X129" s="17">
        <f>IF($I129&lt;=Global!$G$39,INDEX(Inp_Factors!X$11:X$50, MATCH($M129,Inp_Factors!$I$11:$I$50,0)),0)</f>
        <v>0</v>
      </c>
      <c r="Y129" s="17">
        <f>IF($I129&lt;=Global!$G$39,INDEX(Inp_Factors!Y$11:Y$50, MATCH($M129,Inp_Factors!$I$11:$I$50,0)),0)</f>
        <v>0</v>
      </c>
      <c r="Z129" s="17">
        <f>IF($I129&lt;=Global!$G$39,INDEX(Inp_Factors!Z$11:Z$50, MATCH($M129,Inp_Factors!$I$11:$I$50,0)),0)</f>
        <v>0</v>
      </c>
      <c r="AA129" s="17">
        <f>IF($I129&lt;=Global!$G$39,INDEX(Inp_Factors!AA$11:AA$50, MATCH($M129,Inp_Factors!$I$11:$I$50,0)),0)</f>
        <v>0</v>
      </c>
      <c r="AB129" s="17">
        <f>IF($I129&lt;=Global!$G$39,INDEX(Inp_Factors!AB$11:AB$50, MATCH($M129,Inp_Factors!$I$11:$I$50,0)),0)</f>
        <v>0</v>
      </c>
      <c r="AC129" s="17">
        <f>IF($I129&lt;=Global!$G$39,INDEX(Inp_Factors!AC$11:AC$50, MATCH($M129,Inp_Factors!$I$11:$I$50,0)),0)</f>
        <v>0</v>
      </c>
      <c r="AD129" s="17">
        <f>IF($I129&lt;=Global!$G$39,INDEX(Inp_Factors!AD$11:AD$50, MATCH($M129,Inp_Factors!$I$11:$I$50,0)),0)</f>
        <v>0</v>
      </c>
      <c r="AE129" s="17">
        <f>IF($I129&lt;=Global!$G$39,INDEX(Inp_Factors!AE$11:AE$50, MATCH($M129,Inp_Factors!$I$11:$I$50,0)),0)</f>
        <v>0</v>
      </c>
      <c r="AF129" s="17">
        <f>IF($I129&lt;=Global!$G$39,INDEX(Inp_Factors!AF$11:AF$50, MATCH($M129,Inp_Factors!$I$11:$I$50,0)),0)</f>
        <v>0</v>
      </c>
      <c r="AG129" s="17">
        <f>IF($I129&lt;=Global!$G$39,INDEX(Inp_Factors!AG$11:AG$50, MATCH($M129,Inp_Factors!$I$11:$I$50,0)),0)</f>
        <v>0</v>
      </c>
      <c r="AH129" s="17">
        <f>IF($I129&lt;=Global!$G$39,INDEX(Inp_Factors!AH$11:AH$50, MATCH($M129,Inp_Factors!$I$11:$I$50,0)),0)</f>
        <v>0</v>
      </c>
      <c r="AI129" s="17">
        <f>IF($I129&lt;=Global!$G$39,INDEX(Inp_Factors!AI$11:AI$50, MATCH($M129,Inp_Factors!$I$11:$I$50,0)),0)</f>
        <v>0</v>
      </c>
      <c r="AJ129" s="17">
        <f>IF($I129&lt;=Global!$G$39,INDEX(Inp_Factors!AJ$11:AJ$50, MATCH($M129,Inp_Factors!$I$11:$I$50,0)),0)</f>
        <v>0</v>
      </c>
      <c r="AK129" s="17">
        <f>IF($I129&lt;=Global!$G$39,INDEX(Inp_Factors!AK$11:AK$50, MATCH($M129,Inp_Factors!$I$11:$I$50,0)),0)</f>
        <v>0</v>
      </c>
      <c r="AM129" s="17">
        <f t="shared" si="34"/>
        <v>0</v>
      </c>
      <c r="AN129" s="17">
        <f t="shared" si="35"/>
        <v>0</v>
      </c>
      <c r="AO129" s="17">
        <f t="shared" si="36"/>
        <v>0</v>
      </c>
      <c r="AR129" s="33"/>
    </row>
    <row r="130" spans="5:44" s="94" customFormat="1">
      <c r="E130" s="97" t="str">
        <f>Cover!$F$13</f>
        <v>Sc</v>
      </c>
      <c r="G130" s="95" t="str">
        <f t="shared" si="29"/>
        <v>Other Direct Activities (ODA)</v>
      </c>
      <c r="H130" s="94" t="s">
        <v>587</v>
      </c>
      <c r="I130" s="114" t="str">
        <f>IFERROR(INDEX(Inp_Factors!$R$11:$R$50,MATCH($M130,Inp_Factors!$I$11:$I$50,0)),"NA")</f>
        <v>NA</v>
      </c>
      <c r="L130" s="94" t="s">
        <v>111</v>
      </c>
      <c r="M130" s="17" t="str">
        <f t="shared" si="30"/>
        <v>Sc_Other Direct Activities (ODA)_London local authority tunnels</v>
      </c>
      <c r="R130" s="14"/>
      <c r="T130" s="17">
        <f>IF($I130&lt;=Global!$G$39,INDEX(Inp_Factors!T$11:T$50, MATCH($M130,Inp_Factors!$I$11:$I$50,0)),0)</f>
        <v>0</v>
      </c>
      <c r="U130" s="17">
        <f>IF($I130&lt;=Global!$G$39,INDEX(Inp_Factors!U$11:U$50, MATCH($M130,Inp_Factors!$I$11:$I$50,0)),0)</f>
        <v>0</v>
      </c>
      <c r="V130" s="17">
        <f>IF($I130&lt;=Global!$G$39,INDEX(Inp_Factors!V$11:V$50, MATCH($M130,Inp_Factors!$I$11:$I$50,0)),0)</f>
        <v>0</v>
      </c>
      <c r="W130" s="17">
        <f>IF($I130&lt;=Global!$G$39,INDEX(Inp_Factors!W$11:W$50, MATCH($M130,Inp_Factors!$I$11:$I$50,0)),0)</f>
        <v>0</v>
      </c>
      <c r="X130" s="17">
        <f>IF($I130&lt;=Global!$G$39,INDEX(Inp_Factors!X$11:X$50, MATCH($M130,Inp_Factors!$I$11:$I$50,0)),0)</f>
        <v>0</v>
      </c>
      <c r="Y130" s="17">
        <f>IF($I130&lt;=Global!$G$39,INDEX(Inp_Factors!Y$11:Y$50, MATCH($M130,Inp_Factors!$I$11:$I$50,0)),0)</f>
        <v>0</v>
      </c>
      <c r="Z130" s="17">
        <f>IF($I130&lt;=Global!$G$39,INDEX(Inp_Factors!Z$11:Z$50, MATCH($M130,Inp_Factors!$I$11:$I$50,0)),0)</f>
        <v>0</v>
      </c>
      <c r="AA130" s="17">
        <f>IF($I130&lt;=Global!$G$39,INDEX(Inp_Factors!AA$11:AA$50, MATCH($M130,Inp_Factors!$I$11:$I$50,0)),0)</f>
        <v>0</v>
      </c>
      <c r="AB130" s="17">
        <f>IF($I130&lt;=Global!$G$39,INDEX(Inp_Factors!AB$11:AB$50, MATCH($M130,Inp_Factors!$I$11:$I$50,0)),0)</f>
        <v>0</v>
      </c>
      <c r="AC130" s="17">
        <f>IF($I130&lt;=Global!$G$39,INDEX(Inp_Factors!AC$11:AC$50, MATCH($M130,Inp_Factors!$I$11:$I$50,0)),0)</f>
        <v>0</v>
      </c>
      <c r="AD130" s="17">
        <f>IF($I130&lt;=Global!$G$39,INDEX(Inp_Factors!AD$11:AD$50, MATCH($M130,Inp_Factors!$I$11:$I$50,0)),0)</f>
        <v>0</v>
      </c>
      <c r="AE130" s="17">
        <f>IF($I130&lt;=Global!$G$39,INDEX(Inp_Factors!AE$11:AE$50, MATCH($M130,Inp_Factors!$I$11:$I$50,0)),0)</f>
        <v>0</v>
      </c>
      <c r="AF130" s="17">
        <f>IF($I130&lt;=Global!$G$39,INDEX(Inp_Factors!AF$11:AF$50, MATCH($M130,Inp_Factors!$I$11:$I$50,0)),0)</f>
        <v>0</v>
      </c>
      <c r="AG130" s="17">
        <f>IF($I130&lt;=Global!$G$39,INDEX(Inp_Factors!AG$11:AG$50, MATCH($M130,Inp_Factors!$I$11:$I$50,0)),0)</f>
        <v>0</v>
      </c>
      <c r="AH130" s="17">
        <f>IF($I130&lt;=Global!$G$39,INDEX(Inp_Factors!AH$11:AH$50, MATCH($M130,Inp_Factors!$I$11:$I$50,0)),0)</f>
        <v>0</v>
      </c>
      <c r="AI130" s="17">
        <f>IF($I130&lt;=Global!$G$39,INDEX(Inp_Factors!AI$11:AI$50, MATCH($M130,Inp_Factors!$I$11:$I$50,0)),0)</f>
        <v>0</v>
      </c>
      <c r="AJ130" s="17">
        <f>IF($I130&lt;=Global!$G$39,INDEX(Inp_Factors!AJ$11:AJ$50, MATCH($M130,Inp_Factors!$I$11:$I$50,0)),0)</f>
        <v>0</v>
      </c>
      <c r="AK130" s="17">
        <f>IF($I130&lt;=Global!$G$39,INDEX(Inp_Factors!AK$11:AK$50, MATCH($M130,Inp_Factors!$I$11:$I$50,0)),0)</f>
        <v>0</v>
      </c>
      <c r="AM130" s="17">
        <f t="shared" si="34"/>
        <v>0</v>
      </c>
      <c r="AN130" s="17">
        <f t="shared" si="35"/>
        <v>0</v>
      </c>
      <c r="AO130" s="17">
        <f t="shared" si="36"/>
        <v>0</v>
      </c>
      <c r="AR130" s="33"/>
    </row>
    <row r="131" spans="5:44" s="94" customFormat="1">
      <c r="E131" s="97" t="str">
        <f>Cover!$F$13</f>
        <v>Sc</v>
      </c>
      <c r="G131" s="95" t="str">
        <f t="shared" si="29"/>
        <v>Other Direct Activities (ODA)</v>
      </c>
      <c r="H131" s="94" t="s">
        <v>588</v>
      </c>
      <c r="I131" s="114" t="str">
        <f>IFERROR(INDEX(Inp_Factors!$R$11:$R$50,MATCH($M131,Inp_Factors!$I$11:$I$50,0)),"NA")</f>
        <v>NA</v>
      </c>
      <c r="L131" s="94" t="s">
        <v>111</v>
      </c>
      <c r="M131" s="17" t="str">
        <f t="shared" si="30"/>
        <v>Sc_Other Direct Activities (ODA)_Locksmiths</v>
      </c>
      <c r="R131" s="14"/>
      <c r="T131" s="17">
        <f>IF($I131&lt;=Global!$G$39,INDEX(Inp_Factors!T$11:T$50, MATCH($M131,Inp_Factors!$I$11:$I$50,0)),0)</f>
        <v>0</v>
      </c>
      <c r="U131" s="17">
        <f>IF($I131&lt;=Global!$G$39,INDEX(Inp_Factors!U$11:U$50, MATCH($M131,Inp_Factors!$I$11:$I$50,0)),0)</f>
        <v>0</v>
      </c>
      <c r="V131" s="17">
        <f>IF($I131&lt;=Global!$G$39,INDEX(Inp_Factors!V$11:V$50, MATCH($M131,Inp_Factors!$I$11:$I$50,0)),0)</f>
        <v>0</v>
      </c>
      <c r="W131" s="17">
        <f>IF($I131&lt;=Global!$G$39,INDEX(Inp_Factors!W$11:W$50, MATCH($M131,Inp_Factors!$I$11:$I$50,0)),0)</f>
        <v>0</v>
      </c>
      <c r="X131" s="17">
        <f>IF($I131&lt;=Global!$G$39,INDEX(Inp_Factors!X$11:X$50, MATCH($M131,Inp_Factors!$I$11:$I$50,0)),0)</f>
        <v>0</v>
      </c>
      <c r="Y131" s="17">
        <f>IF($I131&lt;=Global!$G$39,INDEX(Inp_Factors!Y$11:Y$50, MATCH($M131,Inp_Factors!$I$11:$I$50,0)),0)</f>
        <v>0</v>
      </c>
      <c r="Z131" s="17">
        <f>IF($I131&lt;=Global!$G$39,INDEX(Inp_Factors!Z$11:Z$50, MATCH($M131,Inp_Factors!$I$11:$I$50,0)),0)</f>
        <v>0</v>
      </c>
      <c r="AA131" s="17">
        <f>IF($I131&lt;=Global!$G$39,INDEX(Inp_Factors!AA$11:AA$50, MATCH($M131,Inp_Factors!$I$11:$I$50,0)),0)</f>
        <v>0</v>
      </c>
      <c r="AB131" s="17">
        <f>IF($I131&lt;=Global!$G$39,INDEX(Inp_Factors!AB$11:AB$50, MATCH($M131,Inp_Factors!$I$11:$I$50,0)),0)</f>
        <v>0</v>
      </c>
      <c r="AC131" s="17">
        <f>IF($I131&lt;=Global!$G$39,INDEX(Inp_Factors!AC$11:AC$50, MATCH($M131,Inp_Factors!$I$11:$I$50,0)),0)</f>
        <v>0</v>
      </c>
      <c r="AD131" s="17">
        <f>IF($I131&lt;=Global!$G$39,INDEX(Inp_Factors!AD$11:AD$50, MATCH($M131,Inp_Factors!$I$11:$I$50,0)),0)</f>
        <v>0</v>
      </c>
      <c r="AE131" s="17">
        <f>IF($I131&lt;=Global!$G$39,INDEX(Inp_Factors!AE$11:AE$50, MATCH($M131,Inp_Factors!$I$11:$I$50,0)),0)</f>
        <v>0</v>
      </c>
      <c r="AF131" s="17">
        <f>IF($I131&lt;=Global!$G$39,INDEX(Inp_Factors!AF$11:AF$50, MATCH($M131,Inp_Factors!$I$11:$I$50,0)),0)</f>
        <v>0</v>
      </c>
      <c r="AG131" s="17">
        <f>IF($I131&lt;=Global!$G$39,INDEX(Inp_Factors!AG$11:AG$50, MATCH($M131,Inp_Factors!$I$11:$I$50,0)),0)</f>
        <v>0</v>
      </c>
      <c r="AH131" s="17">
        <f>IF($I131&lt;=Global!$G$39,INDEX(Inp_Factors!AH$11:AH$50, MATCH($M131,Inp_Factors!$I$11:$I$50,0)),0)</f>
        <v>0</v>
      </c>
      <c r="AI131" s="17">
        <f>IF($I131&lt;=Global!$G$39,INDEX(Inp_Factors!AI$11:AI$50, MATCH($M131,Inp_Factors!$I$11:$I$50,0)),0)</f>
        <v>0</v>
      </c>
      <c r="AJ131" s="17">
        <f>IF($I131&lt;=Global!$G$39,INDEX(Inp_Factors!AJ$11:AJ$50, MATCH($M131,Inp_Factors!$I$11:$I$50,0)),0)</f>
        <v>0</v>
      </c>
      <c r="AK131" s="17">
        <f>IF($I131&lt;=Global!$G$39,INDEX(Inp_Factors!AK$11:AK$50, MATCH($M131,Inp_Factors!$I$11:$I$50,0)),0)</f>
        <v>0</v>
      </c>
      <c r="AM131" s="17">
        <f t="shared" si="34"/>
        <v>0</v>
      </c>
      <c r="AN131" s="17">
        <f t="shared" si="35"/>
        <v>0</v>
      </c>
      <c r="AO131" s="17">
        <f t="shared" si="36"/>
        <v>0</v>
      </c>
      <c r="AR131" s="33"/>
    </row>
    <row r="132" spans="5:44" s="94" customFormat="1">
      <c r="E132" s="97" t="str">
        <f>Cover!$F$13</f>
        <v>Sc</v>
      </c>
      <c r="G132" s="95" t="str">
        <f t="shared" si="29"/>
        <v>Other Direct Activities (ODA)</v>
      </c>
      <c r="H132" s="94" t="s">
        <v>589</v>
      </c>
      <c r="I132" s="114" t="str">
        <f>IFERROR(INDEX(Inp_Factors!$R$11:$R$50,MATCH($M132,Inp_Factors!$I$11:$I$50,0)),"NA")</f>
        <v>NA</v>
      </c>
      <c r="L132" s="94" t="s">
        <v>111</v>
      </c>
      <c r="M132" s="17" t="str">
        <f t="shared" si="30"/>
        <v>Sc_Other Direct Activities (ODA)_Repex sparsity</v>
      </c>
      <c r="R132" s="14"/>
      <c r="T132" s="17">
        <f>IF($I132&lt;=Global!$G$39,INDEX(Inp_Factors!T$11:T$50, MATCH($M132,Inp_Factors!$I$11:$I$50,0)),0)</f>
        <v>0</v>
      </c>
      <c r="U132" s="17">
        <f>IF($I132&lt;=Global!$G$39,INDEX(Inp_Factors!U$11:U$50, MATCH($M132,Inp_Factors!$I$11:$I$50,0)),0)</f>
        <v>0</v>
      </c>
      <c r="V132" s="17">
        <f>IF($I132&lt;=Global!$G$39,INDEX(Inp_Factors!V$11:V$50, MATCH($M132,Inp_Factors!$I$11:$I$50,0)),0)</f>
        <v>0</v>
      </c>
      <c r="W132" s="17">
        <f>IF($I132&lt;=Global!$G$39,INDEX(Inp_Factors!W$11:W$50, MATCH($M132,Inp_Factors!$I$11:$I$50,0)),0)</f>
        <v>0</v>
      </c>
      <c r="X132" s="17">
        <f>IF($I132&lt;=Global!$G$39,INDEX(Inp_Factors!X$11:X$50, MATCH($M132,Inp_Factors!$I$11:$I$50,0)),0)</f>
        <v>0</v>
      </c>
      <c r="Y132" s="17">
        <f>IF($I132&lt;=Global!$G$39,INDEX(Inp_Factors!Y$11:Y$50, MATCH($M132,Inp_Factors!$I$11:$I$50,0)),0)</f>
        <v>0</v>
      </c>
      <c r="Z132" s="17">
        <f>IF($I132&lt;=Global!$G$39,INDEX(Inp_Factors!Z$11:Z$50, MATCH($M132,Inp_Factors!$I$11:$I$50,0)),0)</f>
        <v>0</v>
      </c>
      <c r="AA132" s="17">
        <f>IF($I132&lt;=Global!$G$39,INDEX(Inp_Factors!AA$11:AA$50, MATCH($M132,Inp_Factors!$I$11:$I$50,0)),0)</f>
        <v>0</v>
      </c>
      <c r="AB132" s="17">
        <f>IF($I132&lt;=Global!$G$39,INDEX(Inp_Factors!AB$11:AB$50, MATCH($M132,Inp_Factors!$I$11:$I$50,0)),0)</f>
        <v>0</v>
      </c>
      <c r="AC132" s="17">
        <f>IF($I132&lt;=Global!$G$39,INDEX(Inp_Factors!AC$11:AC$50, MATCH($M132,Inp_Factors!$I$11:$I$50,0)),0)</f>
        <v>0</v>
      </c>
      <c r="AD132" s="17">
        <f>IF($I132&lt;=Global!$G$39,INDEX(Inp_Factors!AD$11:AD$50, MATCH($M132,Inp_Factors!$I$11:$I$50,0)),0)</f>
        <v>0</v>
      </c>
      <c r="AE132" s="17">
        <f>IF($I132&lt;=Global!$G$39,INDEX(Inp_Factors!AE$11:AE$50, MATCH($M132,Inp_Factors!$I$11:$I$50,0)),0)</f>
        <v>0</v>
      </c>
      <c r="AF132" s="17">
        <f>IF($I132&lt;=Global!$G$39,INDEX(Inp_Factors!AF$11:AF$50, MATCH($M132,Inp_Factors!$I$11:$I$50,0)),0)</f>
        <v>0</v>
      </c>
      <c r="AG132" s="17">
        <f>IF($I132&lt;=Global!$G$39,INDEX(Inp_Factors!AG$11:AG$50, MATCH($M132,Inp_Factors!$I$11:$I$50,0)),0)</f>
        <v>0</v>
      </c>
      <c r="AH132" s="17">
        <f>IF($I132&lt;=Global!$G$39,INDEX(Inp_Factors!AH$11:AH$50, MATCH($M132,Inp_Factors!$I$11:$I$50,0)),0)</f>
        <v>0</v>
      </c>
      <c r="AI132" s="17">
        <f>IF($I132&lt;=Global!$G$39,INDEX(Inp_Factors!AI$11:AI$50, MATCH($M132,Inp_Factors!$I$11:$I$50,0)),0)</f>
        <v>0</v>
      </c>
      <c r="AJ132" s="17">
        <f>IF($I132&lt;=Global!$G$39,INDEX(Inp_Factors!AJ$11:AJ$50, MATCH($M132,Inp_Factors!$I$11:$I$50,0)),0)</f>
        <v>0</v>
      </c>
      <c r="AK132" s="17">
        <f>IF($I132&lt;=Global!$G$39,INDEX(Inp_Factors!AK$11:AK$50, MATCH($M132,Inp_Factors!$I$11:$I$50,0)),0)</f>
        <v>0</v>
      </c>
      <c r="AM132" s="17">
        <f t="shared" si="34"/>
        <v>0</v>
      </c>
      <c r="AN132" s="17">
        <f t="shared" si="35"/>
        <v>0</v>
      </c>
      <c r="AO132" s="17">
        <f t="shared" si="36"/>
        <v>0</v>
      </c>
      <c r="AR132" s="33"/>
    </row>
    <row r="133" spans="5:44" s="94" customFormat="1">
      <c r="E133" s="97" t="str">
        <f>Cover!$F$13</f>
        <v>Sc</v>
      </c>
      <c r="G133" s="95" t="str">
        <f t="shared" si="29"/>
        <v>Other Direct Activities (ODA)</v>
      </c>
      <c r="H133" s="94" t="s">
        <v>590</v>
      </c>
      <c r="I133" s="114" t="str">
        <f>IFERROR(INDEX(Inp_Factors!$R$11:$R$50,MATCH($M133,Inp_Factors!$I$11:$I$50,0)),"NA")</f>
        <v>NA</v>
      </c>
      <c r="L133" s="94" t="s">
        <v>111</v>
      </c>
      <c r="M133" s="17" t="str">
        <f t="shared" si="30"/>
        <v>Sc_Other Direct Activities (ODA)_Facilities sparsity</v>
      </c>
      <c r="R133" s="14"/>
      <c r="T133" s="17">
        <f>IF($I133&lt;=Global!$G$39,INDEX(Inp_Factors!T$11:T$50, MATCH($M133,Inp_Factors!$I$11:$I$50,0)),0)</f>
        <v>0</v>
      </c>
      <c r="U133" s="17">
        <f>IF($I133&lt;=Global!$G$39,INDEX(Inp_Factors!U$11:U$50, MATCH($M133,Inp_Factors!$I$11:$I$50,0)),0)</f>
        <v>0</v>
      </c>
      <c r="V133" s="17">
        <f>IF($I133&lt;=Global!$G$39,INDEX(Inp_Factors!V$11:V$50, MATCH($M133,Inp_Factors!$I$11:$I$50,0)),0)</f>
        <v>0</v>
      </c>
      <c r="W133" s="17">
        <f>IF($I133&lt;=Global!$G$39,INDEX(Inp_Factors!W$11:W$50, MATCH($M133,Inp_Factors!$I$11:$I$50,0)),0)</f>
        <v>0</v>
      </c>
      <c r="X133" s="17">
        <f>IF($I133&lt;=Global!$G$39,INDEX(Inp_Factors!X$11:X$50, MATCH($M133,Inp_Factors!$I$11:$I$50,0)),0)</f>
        <v>0</v>
      </c>
      <c r="Y133" s="17">
        <f>IF($I133&lt;=Global!$G$39,INDEX(Inp_Factors!Y$11:Y$50, MATCH($M133,Inp_Factors!$I$11:$I$50,0)),0)</f>
        <v>0</v>
      </c>
      <c r="Z133" s="17">
        <f>IF($I133&lt;=Global!$G$39,INDEX(Inp_Factors!Z$11:Z$50, MATCH($M133,Inp_Factors!$I$11:$I$50,0)),0)</f>
        <v>0</v>
      </c>
      <c r="AA133" s="17">
        <f>IF($I133&lt;=Global!$G$39,INDEX(Inp_Factors!AA$11:AA$50, MATCH($M133,Inp_Factors!$I$11:$I$50,0)),0)</f>
        <v>0</v>
      </c>
      <c r="AB133" s="17">
        <f>IF($I133&lt;=Global!$G$39,INDEX(Inp_Factors!AB$11:AB$50, MATCH($M133,Inp_Factors!$I$11:$I$50,0)),0)</f>
        <v>0</v>
      </c>
      <c r="AC133" s="17">
        <f>IF($I133&lt;=Global!$G$39,INDEX(Inp_Factors!AC$11:AC$50, MATCH($M133,Inp_Factors!$I$11:$I$50,0)),0)</f>
        <v>0</v>
      </c>
      <c r="AD133" s="17">
        <f>IF($I133&lt;=Global!$G$39,INDEX(Inp_Factors!AD$11:AD$50, MATCH($M133,Inp_Factors!$I$11:$I$50,0)),0)</f>
        <v>0</v>
      </c>
      <c r="AE133" s="17">
        <f>IF($I133&lt;=Global!$G$39,INDEX(Inp_Factors!AE$11:AE$50, MATCH($M133,Inp_Factors!$I$11:$I$50,0)),0)</f>
        <v>0</v>
      </c>
      <c r="AF133" s="17">
        <f>IF($I133&lt;=Global!$G$39,INDEX(Inp_Factors!AF$11:AF$50, MATCH($M133,Inp_Factors!$I$11:$I$50,0)),0)</f>
        <v>0</v>
      </c>
      <c r="AG133" s="17">
        <f>IF($I133&lt;=Global!$G$39,INDEX(Inp_Factors!AG$11:AG$50, MATCH($M133,Inp_Factors!$I$11:$I$50,0)),0)</f>
        <v>0</v>
      </c>
      <c r="AH133" s="17">
        <f>IF($I133&lt;=Global!$G$39,INDEX(Inp_Factors!AH$11:AH$50, MATCH($M133,Inp_Factors!$I$11:$I$50,0)),0)</f>
        <v>0</v>
      </c>
      <c r="AI133" s="17">
        <f>IF($I133&lt;=Global!$G$39,INDEX(Inp_Factors!AI$11:AI$50, MATCH($M133,Inp_Factors!$I$11:$I$50,0)),0)</f>
        <v>0</v>
      </c>
      <c r="AJ133" s="17">
        <f>IF($I133&lt;=Global!$G$39,INDEX(Inp_Factors!AJ$11:AJ$50, MATCH($M133,Inp_Factors!$I$11:$I$50,0)),0)</f>
        <v>0</v>
      </c>
      <c r="AK133" s="17">
        <f>IF($I133&lt;=Global!$G$39,INDEX(Inp_Factors!AK$11:AK$50, MATCH($M133,Inp_Factors!$I$11:$I$50,0)),0)</f>
        <v>0</v>
      </c>
      <c r="AM133" s="17">
        <f t="shared" si="34"/>
        <v>0</v>
      </c>
      <c r="AN133" s="17">
        <f t="shared" si="35"/>
        <v>0</v>
      </c>
      <c r="AO133" s="17">
        <f t="shared" si="36"/>
        <v>0</v>
      </c>
      <c r="AR133" s="33"/>
    </row>
    <row r="134" spans="5:44" s="94" customFormat="1">
      <c r="E134" s="97" t="str">
        <f>Cover!$F$13</f>
        <v>Sc</v>
      </c>
      <c r="G134" s="95" t="str">
        <f t="shared" si="29"/>
        <v>Other Direct Activities (ODA)</v>
      </c>
      <c r="H134" s="94" t="s">
        <v>166</v>
      </c>
      <c r="I134" s="114" t="str">
        <f>IFERROR(INDEX(Inp_Factors!$R$11:$R$50,MATCH($M134,Inp_Factors!$I$11:$I$50,0)),"NA")</f>
        <v>NA</v>
      </c>
      <c r="L134" s="94" t="s">
        <v>111</v>
      </c>
      <c r="M134" s="17" t="str">
        <f t="shared" si="30"/>
        <v>Sc_Other Direct Activities (ODA)_[Other]</v>
      </c>
      <c r="R134" s="14"/>
      <c r="T134" s="17">
        <f>IF($I134&lt;=Global!$G$39,INDEX(Inp_Factors!T$11:T$50, MATCH($M134,Inp_Factors!$I$11:$I$50,0)),0)</f>
        <v>0</v>
      </c>
      <c r="U134" s="17">
        <f>IF($I134&lt;=Global!$G$39,INDEX(Inp_Factors!U$11:U$50, MATCH($M134,Inp_Factors!$I$11:$I$50,0)),0)</f>
        <v>0</v>
      </c>
      <c r="V134" s="17">
        <f>IF($I134&lt;=Global!$G$39,INDEX(Inp_Factors!V$11:V$50, MATCH($M134,Inp_Factors!$I$11:$I$50,0)),0)</f>
        <v>0</v>
      </c>
      <c r="W134" s="17">
        <f>IF($I134&lt;=Global!$G$39,INDEX(Inp_Factors!W$11:W$50, MATCH($M134,Inp_Factors!$I$11:$I$50,0)),0)</f>
        <v>0</v>
      </c>
      <c r="X134" s="17">
        <f>IF($I134&lt;=Global!$G$39,INDEX(Inp_Factors!X$11:X$50, MATCH($M134,Inp_Factors!$I$11:$I$50,0)),0)</f>
        <v>0</v>
      </c>
      <c r="Y134" s="17">
        <f>IF($I134&lt;=Global!$G$39,INDEX(Inp_Factors!Y$11:Y$50, MATCH($M134,Inp_Factors!$I$11:$I$50,0)),0)</f>
        <v>0</v>
      </c>
      <c r="Z134" s="17">
        <f>IF($I134&lt;=Global!$G$39,INDEX(Inp_Factors!Z$11:Z$50, MATCH($M134,Inp_Factors!$I$11:$I$50,0)),0)</f>
        <v>0</v>
      </c>
      <c r="AA134" s="17">
        <f>IF($I134&lt;=Global!$G$39,INDEX(Inp_Factors!AA$11:AA$50, MATCH($M134,Inp_Factors!$I$11:$I$50,0)),0)</f>
        <v>0</v>
      </c>
      <c r="AB134" s="17">
        <f>IF($I134&lt;=Global!$G$39,INDEX(Inp_Factors!AB$11:AB$50, MATCH($M134,Inp_Factors!$I$11:$I$50,0)),0)</f>
        <v>0</v>
      </c>
      <c r="AC134" s="17">
        <f>IF($I134&lt;=Global!$G$39,INDEX(Inp_Factors!AC$11:AC$50, MATCH($M134,Inp_Factors!$I$11:$I$50,0)),0)</f>
        <v>0</v>
      </c>
      <c r="AD134" s="17">
        <f>IF($I134&lt;=Global!$G$39,INDEX(Inp_Factors!AD$11:AD$50, MATCH($M134,Inp_Factors!$I$11:$I$50,0)),0)</f>
        <v>0</v>
      </c>
      <c r="AE134" s="17">
        <f>IF($I134&lt;=Global!$G$39,INDEX(Inp_Factors!AE$11:AE$50, MATCH($M134,Inp_Factors!$I$11:$I$50,0)),0)</f>
        <v>0</v>
      </c>
      <c r="AF134" s="17">
        <f>IF($I134&lt;=Global!$G$39,INDEX(Inp_Factors!AF$11:AF$50, MATCH($M134,Inp_Factors!$I$11:$I$50,0)),0)</f>
        <v>0</v>
      </c>
      <c r="AG134" s="17">
        <f>IF($I134&lt;=Global!$G$39,INDEX(Inp_Factors!AG$11:AG$50, MATCH($M134,Inp_Factors!$I$11:$I$50,0)),0)</f>
        <v>0</v>
      </c>
      <c r="AH134" s="17">
        <f>IF($I134&lt;=Global!$G$39,INDEX(Inp_Factors!AH$11:AH$50, MATCH($M134,Inp_Factors!$I$11:$I$50,0)),0)</f>
        <v>0</v>
      </c>
      <c r="AI134" s="17">
        <f>IF($I134&lt;=Global!$G$39,INDEX(Inp_Factors!AI$11:AI$50, MATCH($M134,Inp_Factors!$I$11:$I$50,0)),0)</f>
        <v>0</v>
      </c>
      <c r="AJ134" s="17">
        <f>IF($I134&lt;=Global!$G$39,INDEX(Inp_Factors!AJ$11:AJ$50, MATCH($M134,Inp_Factors!$I$11:$I$50,0)),0)</f>
        <v>0</v>
      </c>
      <c r="AK134" s="17">
        <f>IF($I134&lt;=Global!$G$39,INDEX(Inp_Factors!AK$11:AK$50, MATCH($M134,Inp_Factors!$I$11:$I$50,0)),0)</f>
        <v>0</v>
      </c>
      <c r="AM134" s="17">
        <f t="shared" si="34"/>
        <v>0</v>
      </c>
      <c r="AN134" s="17">
        <f t="shared" si="35"/>
        <v>0</v>
      </c>
      <c r="AO134" s="17">
        <f t="shared" si="36"/>
        <v>0</v>
      </c>
      <c r="AR134" s="33"/>
    </row>
    <row r="135" spans="5:44" s="94" customFormat="1">
      <c r="E135" s="97" t="str">
        <f>Cover!$F$13</f>
        <v>Sc</v>
      </c>
      <c r="G135" s="95" t="str">
        <f t="shared" si="29"/>
        <v>Other Direct Activities (ODA)</v>
      </c>
      <c r="H135" s="94" t="s">
        <v>166</v>
      </c>
      <c r="I135" s="114" t="str">
        <f>IFERROR(INDEX(Inp_Factors!$R$11:$R$50,MATCH($M135,Inp_Factors!$I$11:$I$50,0)),"NA")</f>
        <v>NA</v>
      </c>
      <c r="L135" s="94" t="s">
        <v>111</v>
      </c>
      <c r="M135" s="17" t="str">
        <f t="shared" si="30"/>
        <v>Sc_Other Direct Activities (ODA)_[Other]</v>
      </c>
      <c r="R135" s="14"/>
      <c r="T135" s="17">
        <f>IF($I135&lt;=Global!$G$39,INDEX(Inp_Factors!T$11:T$50, MATCH($M135,Inp_Factors!$I$11:$I$50,0)),0)</f>
        <v>0</v>
      </c>
      <c r="U135" s="17">
        <f>IF($I135&lt;=Global!$G$39,INDEX(Inp_Factors!U$11:U$50, MATCH($M135,Inp_Factors!$I$11:$I$50,0)),0)</f>
        <v>0</v>
      </c>
      <c r="V135" s="17">
        <f>IF($I135&lt;=Global!$G$39,INDEX(Inp_Factors!V$11:V$50, MATCH($M135,Inp_Factors!$I$11:$I$50,0)),0)</f>
        <v>0</v>
      </c>
      <c r="W135" s="17">
        <f>IF($I135&lt;=Global!$G$39,INDEX(Inp_Factors!W$11:W$50, MATCH($M135,Inp_Factors!$I$11:$I$50,0)),0)</f>
        <v>0</v>
      </c>
      <c r="X135" s="17">
        <f>IF($I135&lt;=Global!$G$39,INDEX(Inp_Factors!X$11:X$50, MATCH($M135,Inp_Factors!$I$11:$I$50,0)),0)</f>
        <v>0</v>
      </c>
      <c r="Y135" s="17">
        <f>IF($I135&lt;=Global!$G$39,INDEX(Inp_Factors!Y$11:Y$50, MATCH($M135,Inp_Factors!$I$11:$I$50,0)),0)</f>
        <v>0</v>
      </c>
      <c r="Z135" s="17">
        <f>IF($I135&lt;=Global!$G$39,INDEX(Inp_Factors!Z$11:Z$50, MATCH($M135,Inp_Factors!$I$11:$I$50,0)),0)</f>
        <v>0</v>
      </c>
      <c r="AA135" s="17">
        <f>IF($I135&lt;=Global!$G$39,INDEX(Inp_Factors!AA$11:AA$50, MATCH($M135,Inp_Factors!$I$11:$I$50,0)),0)</f>
        <v>0</v>
      </c>
      <c r="AB135" s="17">
        <f>IF($I135&lt;=Global!$G$39,INDEX(Inp_Factors!AB$11:AB$50, MATCH($M135,Inp_Factors!$I$11:$I$50,0)),0)</f>
        <v>0</v>
      </c>
      <c r="AC135" s="17">
        <f>IF($I135&lt;=Global!$G$39,INDEX(Inp_Factors!AC$11:AC$50, MATCH($M135,Inp_Factors!$I$11:$I$50,0)),0)</f>
        <v>0</v>
      </c>
      <c r="AD135" s="17">
        <f>IF($I135&lt;=Global!$G$39,INDEX(Inp_Factors!AD$11:AD$50, MATCH($M135,Inp_Factors!$I$11:$I$50,0)),0)</f>
        <v>0</v>
      </c>
      <c r="AE135" s="17">
        <f>IF($I135&lt;=Global!$G$39,INDEX(Inp_Factors!AE$11:AE$50, MATCH($M135,Inp_Factors!$I$11:$I$50,0)),0)</f>
        <v>0</v>
      </c>
      <c r="AF135" s="17">
        <f>IF($I135&lt;=Global!$G$39,INDEX(Inp_Factors!AF$11:AF$50, MATCH($M135,Inp_Factors!$I$11:$I$50,0)),0)</f>
        <v>0</v>
      </c>
      <c r="AG135" s="17">
        <f>IF($I135&lt;=Global!$G$39,INDEX(Inp_Factors!AG$11:AG$50, MATCH($M135,Inp_Factors!$I$11:$I$50,0)),0)</f>
        <v>0</v>
      </c>
      <c r="AH135" s="17">
        <f>IF($I135&lt;=Global!$G$39,INDEX(Inp_Factors!AH$11:AH$50, MATCH($M135,Inp_Factors!$I$11:$I$50,0)),0)</f>
        <v>0</v>
      </c>
      <c r="AI135" s="17">
        <f>IF($I135&lt;=Global!$G$39,INDEX(Inp_Factors!AI$11:AI$50, MATCH($M135,Inp_Factors!$I$11:$I$50,0)),0)</f>
        <v>0</v>
      </c>
      <c r="AJ135" s="17">
        <f>IF($I135&lt;=Global!$G$39,INDEX(Inp_Factors!AJ$11:AJ$50, MATCH($M135,Inp_Factors!$I$11:$I$50,0)),0)</f>
        <v>0</v>
      </c>
      <c r="AK135" s="17">
        <f>IF($I135&lt;=Global!$G$39,INDEX(Inp_Factors!AK$11:AK$50, MATCH($M135,Inp_Factors!$I$11:$I$50,0)),0)</f>
        <v>0</v>
      </c>
      <c r="AM135" s="17">
        <f t="shared" si="34"/>
        <v>0</v>
      </c>
      <c r="AN135" s="17">
        <f t="shared" si="35"/>
        <v>0</v>
      </c>
      <c r="AO135" s="17">
        <f t="shared" si="36"/>
        <v>0</v>
      </c>
      <c r="AR135" s="33"/>
    </row>
    <row r="136" spans="5:44" s="94" customFormat="1">
      <c r="E136" s="97" t="str">
        <f>Cover!$F$13</f>
        <v>Sc</v>
      </c>
      <c r="G136" s="95" t="str">
        <f t="shared" si="29"/>
        <v>Other Direct Activities (ODA)</v>
      </c>
      <c r="H136" s="94" t="s">
        <v>166</v>
      </c>
      <c r="I136" s="114" t="str">
        <f>IFERROR(INDEX(Inp_Factors!$R$11:$R$50,MATCH($M136,Inp_Factors!$I$11:$I$50,0)),"NA")</f>
        <v>NA</v>
      </c>
      <c r="L136" s="94" t="s">
        <v>111</v>
      </c>
      <c r="M136" s="17" t="str">
        <f t="shared" si="30"/>
        <v>Sc_Other Direct Activities (ODA)_[Other]</v>
      </c>
      <c r="R136" s="14"/>
      <c r="T136" s="17">
        <f>IF($I136&lt;=Global!$G$39,INDEX(Inp_Factors!T$11:T$50, MATCH($M136,Inp_Factors!$I$11:$I$50,0)),0)</f>
        <v>0</v>
      </c>
      <c r="U136" s="17">
        <f>IF($I136&lt;=Global!$G$39,INDEX(Inp_Factors!U$11:U$50, MATCH($M136,Inp_Factors!$I$11:$I$50,0)),0)</f>
        <v>0</v>
      </c>
      <c r="V136" s="17">
        <f>IF($I136&lt;=Global!$G$39,INDEX(Inp_Factors!V$11:V$50, MATCH($M136,Inp_Factors!$I$11:$I$50,0)),0)</f>
        <v>0</v>
      </c>
      <c r="W136" s="17">
        <f>IF($I136&lt;=Global!$G$39,INDEX(Inp_Factors!W$11:W$50, MATCH($M136,Inp_Factors!$I$11:$I$50,0)),0)</f>
        <v>0</v>
      </c>
      <c r="X136" s="17">
        <f>IF($I136&lt;=Global!$G$39,INDEX(Inp_Factors!X$11:X$50, MATCH($M136,Inp_Factors!$I$11:$I$50,0)),0)</f>
        <v>0</v>
      </c>
      <c r="Y136" s="17">
        <f>IF($I136&lt;=Global!$G$39,INDEX(Inp_Factors!Y$11:Y$50, MATCH($M136,Inp_Factors!$I$11:$I$50,0)),0)</f>
        <v>0</v>
      </c>
      <c r="Z136" s="17">
        <f>IF($I136&lt;=Global!$G$39,INDEX(Inp_Factors!Z$11:Z$50, MATCH($M136,Inp_Factors!$I$11:$I$50,0)),0)</f>
        <v>0</v>
      </c>
      <c r="AA136" s="17">
        <f>IF($I136&lt;=Global!$G$39,INDEX(Inp_Factors!AA$11:AA$50, MATCH($M136,Inp_Factors!$I$11:$I$50,0)),0)</f>
        <v>0</v>
      </c>
      <c r="AB136" s="17">
        <f>IF($I136&lt;=Global!$G$39,INDEX(Inp_Factors!AB$11:AB$50, MATCH($M136,Inp_Factors!$I$11:$I$50,0)),0)</f>
        <v>0</v>
      </c>
      <c r="AC136" s="17">
        <f>IF($I136&lt;=Global!$G$39,INDEX(Inp_Factors!AC$11:AC$50, MATCH($M136,Inp_Factors!$I$11:$I$50,0)),0)</f>
        <v>0</v>
      </c>
      <c r="AD136" s="17">
        <f>IF($I136&lt;=Global!$G$39,INDEX(Inp_Factors!AD$11:AD$50, MATCH($M136,Inp_Factors!$I$11:$I$50,0)),0)</f>
        <v>0</v>
      </c>
      <c r="AE136" s="17">
        <f>IF($I136&lt;=Global!$G$39,INDEX(Inp_Factors!AE$11:AE$50, MATCH($M136,Inp_Factors!$I$11:$I$50,0)),0)</f>
        <v>0</v>
      </c>
      <c r="AF136" s="17">
        <f>IF($I136&lt;=Global!$G$39,INDEX(Inp_Factors!AF$11:AF$50, MATCH($M136,Inp_Factors!$I$11:$I$50,0)),0)</f>
        <v>0</v>
      </c>
      <c r="AG136" s="17">
        <f>IF($I136&lt;=Global!$G$39,INDEX(Inp_Factors!AG$11:AG$50, MATCH($M136,Inp_Factors!$I$11:$I$50,0)),0)</f>
        <v>0</v>
      </c>
      <c r="AH136" s="17">
        <f>IF($I136&lt;=Global!$G$39,INDEX(Inp_Factors!AH$11:AH$50, MATCH($M136,Inp_Factors!$I$11:$I$50,0)),0)</f>
        <v>0</v>
      </c>
      <c r="AI136" s="17">
        <f>IF($I136&lt;=Global!$G$39,INDEX(Inp_Factors!AI$11:AI$50, MATCH($M136,Inp_Factors!$I$11:$I$50,0)),0)</f>
        <v>0</v>
      </c>
      <c r="AJ136" s="17">
        <f>IF($I136&lt;=Global!$G$39,INDEX(Inp_Factors!AJ$11:AJ$50, MATCH($M136,Inp_Factors!$I$11:$I$50,0)),0)</f>
        <v>0</v>
      </c>
      <c r="AK136" s="17">
        <f>IF($I136&lt;=Global!$G$39,INDEX(Inp_Factors!AK$11:AK$50, MATCH($M136,Inp_Factors!$I$11:$I$50,0)),0)</f>
        <v>0</v>
      </c>
      <c r="AM136" s="17">
        <f t="shared" si="34"/>
        <v>0</v>
      </c>
      <c r="AN136" s="17">
        <f t="shared" si="35"/>
        <v>0</v>
      </c>
      <c r="AO136" s="17">
        <f t="shared" si="36"/>
        <v>0</v>
      </c>
      <c r="AR136" s="33"/>
    </row>
    <row r="137" spans="5:44" s="94" customFormat="1">
      <c r="E137" s="97" t="str">
        <f>Cover!$F$13</f>
        <v>Sc</v>
      </c>
      <c r="G137" s="95" t="str">
        <f t="shared" si="29"/>
        <v>Other Direct Activities (ODA)</v>
      </c>
      <c r="H137" s="94" t="s">
        <v>166</v>
      </c>
      <c r="I137" s="114" t="str">
        <f>IFERROR(INDEX(Inp_Factors!$R$11:$R$50,MATCH($M137,Inp_Factors!$I$11:$I$50,0)),"NA")</f>
        <v>NA</v>
      </c>
      <c r="L137" s="94" t="s">
        <v>111</v>
      </c>
      <c r="M137" s="17" t="str">
        <f t="shared" si="30"/>
        <v>Sc_Other Direct Activities (ODA)_[Other]</v>
      </c>
      <c r="R137" s="14"/>
      <c r="T137" s="17">
        <f>IF($I137&lt;=Global!$G$39,INDEX(Inp_Factors!T$11:T$50, MATCH($M137,Inp_Factors!$I$11:$I$50,0)),0)</f>
        <v>0</v>
      </c>
      <c r="U137" s="17">
        <f>IF($I137&lt;=Global!$G$39,INDEX(Inp_Factors!U$11:U$50, MATCH($M137,Inp_Factors!$I$11:$I$50,0)),0)</f>
        <v>0</v>
      </c>
      <c r="V137" s="17">
        <f>IF($I137&lt;=Global!$G$39,INDEX(Inp_Factors!V$11:V$50, MATCH($M137,Inp_Factors!$I$11:$I$50,0)),0)</f>
        <v>0</v>
      </c>
      <c r="W137" s="17">
        <f>IF($I137&lt;=Global!$G$39,INDEX(Inp_Factors!W$11:W$50, MATCH($M137,Inp_Factors!$I$11:$I$50,0)),0)</f>
        <v>0</v>
      </c>
      <c r="X137" s="17">
        <f>IF($I137&lt;=Global!$G$39,INDEX(Inp_Factors!X$11:X$50, MATCH($M137,Inp_Factors!$I$11:$I$50,0)),0)</f>
        <v>0</v>
      </c>
      <c r="Y137" s="17">
        <f>IF($I137&lt;=Global!$G$39,INDEX(Inp_Factors!Y$11:Y$50, MATCH($M137,Inp_Factors!$I$11:$I$50,0)),0)</f>
        <v>0</v>
      </c>
      <c r="Z137" s="17">
        <f>IF($I137&lt;=Global!$G$39,INDEX(Inp_Factors!Z$11:Z$50, MATCH($M137,Inp_Factors!$I$11:$I$50,0)),0)</f>
        <v>0</v>
      </c>
      <c r="AA137" s="17">
        <f>IF($I137&lt;=Global!$G$39,INDEX(Inp_Factors!AA$11:AA$50, MATCH($M137,Inp_Factors!$I$11:$I$50,0)),0)</f>
        <v>0</v>
      </c>
      <c r="AB137" s="17">
        <f>IF($I137&lt;=Global!$G$39,INDEX(Inp_Factors!AB$11:AB$50, MATCH($M137,Inp_Factors!$I$11:$I$50,0)),0)</f>
        <v>0</v>
      </c>
      <c r="AC137" s="17">
        <f>IF($I137&lt;=Global!$G$39,INDEX(Inp_Factors!AC$11:AC$50, MATCH($M137,Inp_Factors!$I$11:$I$50,0)),0)</f>
        <v>0</v>
      </c>
      <c r="AD137" s="17">
        <f>IF($I137&lt;=Global!$G$39,INDEX(Inp_Factors!AD$11:AD$50, MATCH($M137,Inp_Factors!$I$11:$I$50,0)),0)</f>
        <v>0</v>
      </c>
      <c r="AE137" s="17">
        <f>IF($I137&lt;=Global!$G$39,INDEX(Inp_Factors!AE$11:AE$50, MATCH($M137,Inp_Factors!$I$11:$I$50,0)),0)</f>
        <v>0</v>
      </c>
      <c r="AF137" s="17">
        <f>IF($I137&lt;=Global!$G$39,INDEX(Inp_Factors!AF$11:AF$50, MATCH($M137,Inp_Factors!$I$11:$I$50,0)),0)</f>
        <v>0</v>
      </c>
      <c r="AG137" s="17">
        <f>IF($I137&lt;=Global!$G$39,INDEX(Inp_Factors!AG$11:AG$50, MATCH($M137,Inp_Factors!$I$11:$I$50,0)),0)</f>
        <v>0</v>
      </c>
      <c r="AH137" s="17">
        <f>IF($I137&lt;=Global!$G$39,INDEX(Inp_Factors!AH$11:AH$50, MATCH($M137,Inp_Factors!$I$11:$I$50,0)),0)</f>
        <v>0</v>
      </c>
      <c r="AI137" s="17">
        <f>IF($I137&lt;=Global!$G$39,INDEX(Inp_Factors!AI$11:AI$50, MATCH($M137,Inp_Factors!$I$11:$I$50,0)),0)</f>
        <v>0</v>
      </c>
      <c r="AJ137" s="17">
        <f>IF($I137&lt;=Global!$G$39,INDEX(Inp_Factors!AJ$11:AJ$50, MATCH($M137,Inp_Factors!$I$11:$I$50,0)),0)</f>
        <v>0</v>
      </c>
      <c r="AK137" s="17">
        <f>IF($I137&lt;=Global!$G$39,INDEX(Inp_Factors!AK$11:AK$50, MATCH($M137,Inp_Factors!$I$11:$I$50,0)),0)</f>
        <v>0</v>
      </c>
      <c r="AM137" s="17">
        <f t="shared" si="34"/>
        <v>0</v>
      </c>
      <c r="AN137" s="17">
        <f t="shared" si="35"/>
        <v>0</v>
      </c>
      <c r="AO137" s="17">
        <f t="shared" si="36"/>
        <v>0</v>
      </c>
      <c r="AR137" s="33"/>
    </row>
    <row r="138" spans="5:44" s="94" customFormat="1">
      <c r="E138" s="97" t="str">
        <f>Cover!$F$13</f>
        <v>Sc</v>
      </c>
      <c r="G138" s="95" t="str">
        <f t="shared" si="29"/>
        <v>Other Direct Activities (ODA)</v>
      </c>
      <c r="H138" s="94" t="s">
        <v>166</v>
      </c>
      <c r="I138" s="114" t="str">
        <f>IFERROR(INDEX(Inp_Factors!$R$11:$R$50,MATCH($M138,Inp_Factors!$I$11:$I$50,0)),"NA")</f>
        <v>NA</v>
      </c>
      <c r="L138" s="94" t="s">
        <v>111</v>
      </c>
      <c r="M138" s="17" t="str">
        <f t="shared" si="30"/>
        <v>Sc_Other Direct Activities (ODA)_[Other]</v>
      </c>
      <c r="R138" s="14"/>
      <c r="T138" s="17">
        <f>IF($I138&lt;=Global!$G$39,INDEX(Inp_Factors!T$11:T$50, MATCH($M138,Inp_Factors!$I$11:$I$50,0)),0)</f>
        <v>0</v>
      </c>
      <c r="U138" s="17">
        <f>IF($I138&lt;=Global!$G$39,INDEX(Inp_Factors!U$11:U$50, MATCH($M138,Inp_Factors!$I$11:$I$50,0)),0)</f>
        <v>0</v>
      </c>
      <c r="V138" s="17">
        <f>IF($I138&lt;=Global!$G$39,INDEX(Inp_Factors!V$11:V$50, MATCH($M138,Inp_Factors!$I$11:$I$50,0)),0)</f>
        <v>0</v>
      </c>
      <c r="W138" s="17">
        <f>IF($I138&lt;=Global!$G$39,INDEX(Inp_Factors!W$11:W$50, MATCH($M138,Inp_Factors!$I$11:$I$50,0)),0)</f>
        <v>0</v>
      </c>
      <c r="X138" s="17">
        <f>IF($I138&lt;=Global!$G$39,INDEX(Inp_Factors!X$11:X$50, MATCH($M138,Inp_Factors!$I$11:$I$50,0)),0)</f>
        <v>0</v>
      </c>
      <c r="Y138" s="17">
        <f>IF($I138&lt;=Global!$G$39,INDEX(Inp_Factors!Y$11:Y$50, MATCH($M138,Inp_Factors!$I$11:$I$50,0)),0)</f>
        <v>0</v>
      </c>
      <c r="Z138" s="17">
        <f>IF($I138&lt;=Global!$G$39,INDEX(Inp_Factors!Z$11:Z$50, MATCH($M138,Inp_Factors!$I$11:$I$50,0)),0)</f>
        <v>0</v>
      </c>
      <c r="AA138" s="17">
        <f>IF($I138&lt;=Global!$G$39,INDEX(Inp_Factors!AA$11:AA$50, MATCH($M138,Inp_Factors!$I$11:$I$50,0)),0)</f>
        <v>0</v>
      </c>
      <c r="AB138" s="17">
        <f>IF($I138&lt;=Global!$G$39,INDEX(Inp_Factors!AB$11:AB$50, MATCH($M138,Inp_Factors!$I$11:$I$50,0)),0)</f>
        <v>0</v>
      </c>
      <c r="AC138" s="17">
        <f>IF($I138&lt;=Global!$G$39,INDEX(Inp_Factors!AC$11:AC$50, MATCH($M138,Inp_Factors!$I$11:$I$50,0)),0)</f>
        <v>0</v>
      </c>
      <c r="AD138" s="17">
        <f>IF($I138&lt;=Global!$G$39,INDEX(Inp_Factors!AD$11:AD$50, MATCH($M138,Inp_Factors!$I$11:$I$50,0)),0)</f>
        <v>0</v>
      </c>
      <c r="AE138" s="17">
        <f>IF($I138&lt;=Global!$G$39,INDEX(Inp_Factors!AE$11:AE$50, MATCH($M138,Inp_Factors!$I$11:$I$50,0)),0)</f>
        <v>0</v>
      </c>
      <c r="AF138" s="17">
        <f>IF($I138&lt;=Global!$G$39,INDEX(Inp_Factors!AF$11:AF$50, MATCH($M138,Inp_Factors!$I$11:$I$50,0)),0)</f>
        <v>0</v>
      </c>
      <c r="AG138" s="17">
        <f>IF($I138&lt;=Global!$G$39,INDEX(Inp_Factors!AG$11:AG$50, MATCH($M138,Inp_Factors!$I$11:$I$50,0)),0)</f>
        <v>0</v>
      </c>
      <c r="AH138" s="17">
        <f>IF($I138&lt;=Global!$G$39,INDEX(Inp_Factors!AH$11:AH$50, MATCH($M138,Inp_Factors!$I$11:$I$50,0)),0)</f>
        <v>0</v>
      </c>
      <c r="AI138" s="17">
        <f>IF($I138&lt;=Global!$G$39,INDEX(Inp_Factors!AI$11:AI$50, MATCH($M138,Inp_Factors!$I$11:$I$50,0)),0)</f>
        <v>0</v>
      </c>
      <c r="AJ138" s="17">
        <f>IF($I138&lt;=Global!$G$39,INDEX(Inp_Factors!AJ$11:AJ$50, MATCH($M138,Inp_Factors!$I$11:$I$50,0)),0)</f>
        <v>0</v>
      </c>
      <c r="AK138" s="17">
        <f>IF($I138&lt;=Global!$G$39,INDEX(Inp_Factors!AK$11:AK$50, MATCH($M138,Inp_Factors!$I$11:$I$50,0)),0)</f>
        <v>0</v>
      </c>
      <c r="AM138" s="17">
        <f>SUM(T138:X138)</f>
        <v>0</v>
      </c>
      <c r="AN138" s="17">
        <f>SUM(Y138:AF138)</f>
        <v>0</v>
      </c>
      <c r="AO138" s="17">
        <f>SUM(AG138:AK138)</f>
        <v>0</v>
      </c>
      <c r="AR138" s="33"/>
    </row>
    <row r="139" spans="5:44" s="94" customFormat="1">
      <c r="AR139" s="33"/>
    </row>
    <row r="140" spans="5:44" s="94" customFormat="1">
      <c r="H140" s="5" t="s">
        <v>202</v>
      </c>
      <c r="L140" s="5" t="s">
        <v>111</v>
      </c>
      <c r="T140" s="17">
        <f t="shared" ref="T140:AK140" si="37">SUM(T120:T138)</f>
        <v>0</v>
      </c>
      <c r="U140" s="17">
        <f t="shared" si="37"/>
        <v>0</v>
      </c>
      <c r="V140" s="17">
        <f t="shared" si="37"/>
        <v>0</v>
      </c>
      <c r="W140" s="17">
        <f t="shared" si="37"/>
        <v>0</v>
      </c>
      <c r="X140" s="17">
        <f t="shared" si="37"/>
        <v>0</v>
      </c>
      <c r="Y140" s="17">
        <f t="shared" si="37"/>
        <v>0</v>
      </c>
      <c r="Z140" s="17">
        <f t="shared" si="37"/>
        <v>0</v>
      </c>
      <c r="AA140" s="17">
        <f t="shared" si="37"/>
        <v>0</v>
      </c>
      <c r="AB140" s="17">
        <f t="shared" si="37"/>
        <v>0</v>
      </c>
      <c r="AC140" s="17">
        <f t="shared" si="37"/>
        <v>0</v>
      </c>
      <c r="AD140" s="17">
        <f t="shared" si="37"/>
        <v>0</v>
      </c>
      <c r="AE140" s="17">
        <f t="shared" si="37"/>
        <v>0</v>
      </c>
      <c r="AF140" s="17">
        <f t="shared" si="37"/>
        <v>0</v>
      </c>
      <c r="AG140" s="17">
        <f t="shared" si="37"/>
        <v>0</v>
      </c>
      <c r="AH140" s="17">
        <f t="shared" si="37"/>
        <v>0</v>
      </c>
      <c r="AI140" s="17">
        <f t="shared" si="37"/>
        <v>0</v>
      </c>
      <c r="AJ140" s="17">
        <f t="shared" si="37"/>
        <v>0</v>
      </c>
      <c r="AK140" s="17">
        <f t="shared" si="37"/>
        <v>0</v>
      </c>
      <c r="AM140" s="17">
        <f>SUM(T140:X140)</f>
        <v>0</v>
      </c>
      <c r="AN140" s="17">
        <f>SUM(Y140:AF140)</f>
        <v>0</v>
      </c>
      <c r="AO140" s="17">
        <f>SUM(AG140:AK140)</f>
        <v>0</v>
      </c>
      <c r="AR140" s="33"/>
    </row>
    <row r="141" spans="5:44" s="94" customFormat="1">
      <c r="H141" s="5"/>
      <c r="L141" s="5"/>
    </row>
    <row r="142" spans="5:44" s="94" customFormat="1">
      <c r="H142" s="5" t="s">
        <v>251</v>
      </c>
      <c r="I142" s="5"/>
      <c r="J142" s="5"/>
      <c r="K142" s="5"/>
      <c r="L142" s="5" t="s">
        <v>111</v>
      </c>
      <c r="T142" s="17">
        <f t="shared" ref="T142:AK142" si="38">T79+T140</f>
        <v>0</v>
      </c>
      <c r="U142" s="17">
        <f t="shared" si="38"/>
        <v>0</v>
      </c>
      <c r="V142" s="17">
        <f t="shared" si="38"/>
        <v>0</v>
      </c>
      <c r="W142" s="17">
        <f t="shared" si="38"/>
        <v>0</v>
      </c>
      <c r="X142" s="17">
        <f t="shared" si="38"/>
        <v>0</v>
      </c>
      <c r="Y142" s="17">
        <f t="shared" si="38"/>
        <v>4.1080383989970661</v>
      </c>
      <c r="Z142" s="17">
        <f t="shared" si="38"/>
        <v>2.1540848276027522</v>
      </c>
      <c r="AA142" s="17">
        <f t="shared" si="38"/>
        <v>2.0438260496527301</v>
      </c>
      <c r="AB142" s="17">
        <f t="shared" si="38"/>
        <v>2.2825692090003624</v>
      </c>
      <c r="AC142" s="17">
        <f t="shared" si="38"/>
        <v>1.8152906564388349</v>
      </c>
      <c r="AD142" s="17">
        <f t="shared" si="38"/>
        <v>2.6398316369999999</v>
      </c>
      <c r="AE142" s="17">
        <f t="shared" si="38"/>
        <v>3.450293653380867</v>
      </c>
      <c r="AF142" s="17">
        <f t="shared" si="38"/>
        <v>3.2023158090454085</v>
      </c>
      <c r="AG142" s="17">
        <f t="shared" si="38"/>
        <v>3.9541746814957652</v>
      </c>
      <c r="AH142" s="17">
        <f t="shared" si="38"/>
        <v>3.5539403491918304</v>
      </c>
      <c r="AI142" s="17">
        <f t="shared" si="38"/>
        <v>3.4794594462325765</v>
      </c>
      <c r="AJ142" s="17">
        <f t="shared" si="38"/>
        <v>3.3202562774463975</v>
      </c>
      <c r="AK142" s="17">
        <f t="shared" si="38"/>
        <v>4.39603760658553</v>
      </c>
      <c r="AM142" s="17">
        <f>SUM(T142:X142)</f>
        <v>0</v>
      </c>
      <c r="AN142" s="17">
        <f>SUM(Y142:AF142)</f>
        <v>21.696250241118022</v>
      </c>
      <c r="AO142" s="17">
        <f>SUM(AG142:AK142)</f>
        <v>18.7038683609521</v>
      </c>
      <c r="AR142" s="33"/>
    </row>
    <row r="143" spans="5:44" s="94" customFormat="1"/>
    <row r="144" spans="5:44" s="94" customFormat="1">
      <c r="H144" s="94" t="s">
        <v>337</v>
      </c>
      <c r="T144" s="17">
        <f t="shared" ref="T144:AK144" si="39">IF(T11=0,0,T12/T11)</f>
        <v>0</v>
      </c>
      <c r="U144" s="17">
        <f t="shared" si="39"/>
        <v>0</v>
      </c>
      <c r="V144" s="17">
        <f t="shared" si="39"/>
        <v>0</v>
      </c>
      <c r="W144" s="17">
        <f t="shared" si="39"/>
        <v>0</v>
      </c>
      <c r="X144" s="17">
        <f t="shared" si="39"/>
        <v>0</v>
      </c>
      <c r="Y144" s="17">
        <f t="shared" si="39"/>
        <v>0.71667782950493542</v>
      </c>
      <c r="Z144" s="17">
        <f t="shared" si="39"/>
        <v>1.0097008309524871</v>
      </c>
      <c r="AA144" s="17">
        <f t="shared" si="39"/>
        <v>1.0579682338327527</v>
      </c>
      <c r="AB144" s="17">
        <f t="shared" si="39"/>
        <v>0.93739565948778336</v>
      </c>
      <c r="AC144" s="17">
        <f t="shared" si="39"/>
        <v>0.72324250108380406</v>
      </c>
      <c r="AD144" s="17">
        <f t="shared" si="39"/>
        <v>0.7934847838423208</v>
      </c>
      <c r="AE144" s="17">
        <f t="shared" si="39"/>
        <v>1</v>
      </c>
      <c r="AF144" s="17">
        <f t="shared" si="39"/>
        <v>0.85395368245357806</v>
      </c>
      <c r="AG144" s="17">
        <f t="shared" si="39"/>
        <v>0.79060417626202861</v>
      </c>
      <c r="AH144" s="17">
        <f t="shared" si="39"/>
        <v>0.71416214283328905</v>
      </c>
      <c r="AI144" s="17">
        <f t="shared" si="39"/>
        <v>0.70926120378949331</v>
      </c>
      <c r="AJ144" s="17">
        <f t="shared" si="39"/>
        <v>0.69708351056613338</v>
      </c>
      <c r="AK144" s="17">
        <f t="shared" si="39"/>
        <v>0.71977609807673371</v>
      </c>
    </row>
    <row r="145" spans="44:44" s="94" customFormat="1">
      <c r="AR145" s="33"/>
    </row>
  </sheetData>
  <conditionalFormatting sqref="R4">
    <cfRule type="cellIs" dxfId="57" priority="3"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r:uid="{00000000-0002-0000-1300-000000000000}">
          <x14:formula1>
            <xm:f>Lists!$R$34:$R$38</xm:f>
          </x14:formula1>
          <xm:sqref>K17:K26</xm:sqref>
        </x14:dataValidation>
        <x14:dataValidation type="list" allowBlank="1" showInputMessage="1" showErrorMessage="1" xr:uid="{00000000-0002-0000-1300-000001000000}">
          <x14:formula1>
            <xm:f>Lists!$P$34:$P$215</xm:f>
          </x14:formula1>
          <xm:sqref>K35:K44</xm:sqref>
        </x14:dataValidation>
      </x14:dataValidations>
    </ext>
  </extLst>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Sheet24">
    <tabColor theme="8"/>
  </sheetPr>
  <dimension ref="A1:BG145"/>
  <sheetViews>
    <sheetView zoomScale="70" zoomScaleNormal="70" workbookViewId="0">
      <pane xSplit="19" ySplit="8" topLeftCell="T9" activePane="bottomRight" state="frozen"/>
      <selection activeCell="A4" sqref="A4"/>
      <selection pane="topRight" activeCell="A4" sqref="A4"/>
      <selection pane="bottomLeft" activeCell="A4" sqref="A4"/>
      <selection pane="bottomRight" activeCell="T9" sqref="T9"/>
    </sheetView>
  </sheetViews>
  <sheetFormatPr defaultColWidth="0" defaultRowHeight="12.75"/>
  <cols>
    <col min="1" max="3" width="1.875" style="4" customWidth="1"/>
    <col min="4" max="4" width="2.875" style="4" customWidth="1"/>
    <col min="5" max="5" width="13" style="4" customWidth="1"/>
    <col min="6" max="6" width="10.625" style="4" customWidth="1"/>
    <col min="7" max="7" width="16.125" style="4" customWidth="1"/>
    <col min="8" max="8" width="16.625" style="4" customWidth="1"/>
    <col min="9" max="9" width="20.625" style="4" customWidth="1"/>
    <col min="10" max="10" width="15.625" style="4" customWidth="1"/>
    <col min="11" max="11" width="16" style="4" customWidth="1"/>
    <col min="12" max="12" width="13.5" style="4" customWidth="1"/>
    <col min="13" max="13" width="13.125" style="4" customWidth="1"/>
    <col min="14" max="15" width="3.625" style="4" customWidth="1"/>
    <col min="16" max="16" width="15" style="4" bestFit="1" customWidth="1"/>
    <col min="17" max="17" width="1.625" style="4" customWidth="1"/>
    <col min="18" max="18" width="9.125" style="4" customWidth="1"/>
    <col min="19" max="19" width="1.625" style="4" customWidth="1"/>
    <col min="20" max="37" width="9.125" style="4" customWidth="1"/>
    <col min="38" max="38" width="1.625" style="4" customWidth="1"/>
    <col min="39" max="41" width="9.625" style="4" customWidth="1"/>
    <col min="42" max="42" width="1.625" style="4" customWidth="1"/>
    <col min="43" max="43" width="9.125" style="4" customWidth="1"/>
    <col min="44" max="44" width="9.125" style="33" customWidth="1"/>
    <col min="45" max="45" width="60.875" style="4" bestFit="1" customWidth="1"/>
    <col min="46" max="57" width="1.625" style="4" customWidth="1"/>
    <col min="58" max="59" width="0" style="4" hidden="1" customWidth="1"/>
    <col min="60" max="16384" width="9.125" style="4" hidden="1"/>
  </cols>
  <sheetData>
    <row r="1" spans="1:57" ht="22.5">
      <c r="A1" s="10" t="s">
        <v>372</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1"/>
      <c r="AS1" s="10"/>
      <c r="AT1" s="10"/>
      <c r="AU1" s="10"/>
      <c r="AV1" s="10"/>
      <c r="AW1" s="10"/>
      <c r="AX1" s="10"/>
      <c r="AY1" s="10"/>
      <c r="AZ1" s="10"/>
      <c r="BA1" s="10"/>
      <c r="BB1" s="10"/>
      <c r="BC1" s="10"/>
      <c r="BD1" s="10"/>
      <c r="BE1" s="10"/>
    </row>
    <row r="2" spans="1:57" ht="15">
      <c r="A2" s="11" t="str">
        <f>"["&amp; Cover!$F$28 &amp;"] "&amp; Cover!$F$8 &amp;" - Version "&amp; Cover!$F$22 &amp;" ("&amp; TEXT(Cover!$F$23, "dd/mm/yy") &amp;")"</f>
        <v>[Final] Normalisation and adjustments - Version 2 (30/11/20)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2"/>
      <c r="AS2" s="11"/>
      <c r="AT2" s="11"/>
      <c r="AU2" s="11"/>
      <c r="AV2" s="11"/>
      <c r="AW2" s="11"/>
      <c r="AX2" s="11"/>
      <c r="AY2" s="11"/>
      <c r="AZ2" s="11"/>
      <c r="BA2" s="11"/>
      <c r="BB2" s="11"/>
      <c r="BC2" s="11"/>
      <c r="BD2" s="11"/>
      <c r="BE2" s="11"/>
    </row>
    <row r="3" spans="1:57" ht="15">
      <c r="A3" s="11" t="s">
        <v>170</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2"/>
      <c r="AS3" s="11"/>
      <c r="AT3" s="11"/>
      <c r="AU3" s="11"/>
      <c r="AV3" s="11"/>
      <c r="AW3" s="11"/>
      <c r="AX3" s="11"/>
      <c r="AY3" s="11"/>
      <c r="AZ3" s="11"/>
      <c r="BA3" s="11"/>
      <c r="BB3" s="11"/>
      <c r="BC3" s="11"/>
      <c r="BD3" s="11"/>
      <c r="BE3" s="11"/>
    </row>
    <row r="4" spans="1:57" ht="15">
      <c r="A4" s="11"/>
      <c r="B4" s="11"/>
      <c r="C4" s="11"/>
      <c r="D4" s="11"/>
      <c r="E4" s="11"/>
      <c r="F4" s="11"/>
      <c r="G4" s="11"/>
      <c r="H4" s="11"/>
      <c r="I4" s="11" t="s">
        <v>123</v>
      </c>
      <c r="J4" s="11"/>
      <c r="K4" s="11"/>
      <c r="L4" s="11"/>
      <c r="M4" s="11"/>
      <c r="N4" s="11"/>
      <c r="O4" s="11"/>
      <c r="P4" s="11"/>
      <c r="Q4" s="11"/>
      <c r="R4" s="36"/>
      <c r="S4" s="11"/>
      <c r="T4" s="11"/>
      <c r="U4" s="11"/>
      <c r="V4" s="11"/>
      <c r="W4" s="11"/>
      <c r="X4" s="11"/>
      <c r="Y4" s="11"/>
      <c r="Z4" s="11"/>
      <c r="AA4" s="11"/>
      <c r="AB4" s="11"/>
      <c r="AC4" s="11"/>
      <c r="AD4" s="11"/>
      <c r="AE4" s="11"/>
      <c r="AF4" s="11"/>
      <c r="AG4" s="11"/>
      <c r="AH4" s="11"/>
      <c r="AI4" s="11"/>
      <c r="AJ4" s="11"/>
      <c r="AK4" s="11"/>
      <c r="AL4" s="11"/>
      <c r="AM4" s="11"/>
      <c r="AN4" s="11"/>
      <c r="AO4" s="11"/>
      <c r="AP4" s="11"/>
      <c r="AQ4" s="11"/>
      <c r="AR4" s="32"/>
      <c r="AS4" s="11"/>
      <c r="AT4" s="11"/>
      <c r="AU4" s="11"/>
      <c r="AV4" s="11"/>
      <c r="AW4" s="11"/>
      <c r="AX4" s="11"/>
      <c r="AY4" s="11"/>
      <c r="AZ4" s="11"/>
      <c r="BA4" s="11"/>
      <c r="BB4" s="11"/>
      <c r="BC4" s="11"/>
      <c r="BD4" s="11"/>
      <c r="BE4" s="11"/>
    </row>
    <row r="5" spans="1:57" s="96" customFormat="1" ht="38.25">
      <c r="A5" s="162"/>
      <c r="B5" s="162"/>
      <c r="C5" s="162"/>
      <c r="D5" s="162"/>
      <c r="E5" s="162"/>
      <c r="F5" s="162"/>
      <c r="G5" s="4"/>
      <c r="H5" s="4"/>
      <c r="I5" s="4"/>
      <c r="J5" s="82" t="s">
        <v>553</v>
      </c>
      <c r="K5" s="82" t="s">
        <v>319</v>
      </c>
      <c r="L5" s="82" t="s">
        <v>321</v>
      </c>
      <c r="M5" s="82" t="s">
        <v>323</v>
      </c>
      <c r="N5" s="4"/>
      <c r="O5" s="4"/>
      <c r="P5" s="4"/>
      <c r="Q5" s="4"/>
      <c r="R5" s="4"/>
      <c r="S5" s="162"/>
      <c r="T5" s="162"/>
      <c r="U5" s="162"/>
      <c r="V5" s="162"/>
      <c r="W5" s="162"/>
      <c r="X5" s="162"/>
      <c r="Y5" s="162"/>
      <c r="Z5" s="162"/>
      <c r="AA5" s="162"/>
      <c r="AB5" s="162"/>
      <c r="AC5" s="162"/>
      <c r="AD5" s="162"/>
      <c r="AE5" s="162"/>
      <c r="AF5" s="162"/>
      <c r="AG5" s="162"/>
      <c r="AH5" s="162"/>
      <c r="AI5" s="162"/>
      <c r="AJ5" s="162"/>
      <c r="AK5" s="162"/>
      <c r="AL5" s="162"/>
      <c r="AM5" s="162"/>
      <c r="AN5" s="162"/>
      <c r="AO5" s="162"/>
      <c r="AP5" s="162"/>
      <c r="AQ5" s="162"/>
      <c r="AR5" s="163"/>
      <c r="AS5" s="162"/>
      <c r="AT5" s="162"/>
      <c r="AU5" s="162"/>
      <c r="AV5" s="162"/>
      <c r="AW5" s="162"/>
      <c r="AX5" s="162"/>
      <c r="AY5" s="162"/>
      <c r="AZ5" s="162"/>
      <c r="BA5" s="162"/>
      <c r="BB5" s="162"/>
      <c r="BC5" s="162"/>
      <c r="BD5" s="162"/>
      <c r="BE5" s="162"/>
    </row>
    <row r="6" spans="1:57" ht="38.25">
      <c r="G6" s="164" t="s">
        <v>552</v>
      </c>
      <c r="H6" s="80" t="str">
        <f>INDEX(Global!$I$12:$I$34,MATCH($A$1,Global!$F$12:$F$34,0))</f>
        <v>Yes</v>
      </c>
      <c r="I6" s="164" t="s">
        <v>162</v>
      </c>
      <c r="J6" s="78">
        <f>IF(INDEX(Global!$J$12:$J$34,MATCH($A$1,Global!$F$12:$F$34,0))="Yes", 1,0)</f>
        <v>0</v>
      </c>
      <c r="K6" s="78">
        <f>IF(INDEX(Global!$K$12:$K$34,MATCH($A$1,Global!$F$12:$F$34,0))="Yes", 1,0)</f>
        <v>0</v>
      </c>
      <c r="L6" s="78">
        <f>IF(INDEX(Global!$L$12:$L$34,MATCH($A$1,Global!$F$12:$F$34,0))="Yes", 1,0)</f>
        <v>0</v>
      </c>
      <c r="M6" s="78">
        <f>IF(INDEX(Global!$M$12:$M$34,MATCH($A$1,Global!$F$12:$F$34,0))="Yes", 1,0)</f>
        <v>0</v>
      </c>
      <c r="T6" s="39"/>
      <c r="U6" s="40"/>
      <c r="V6" s="40"/>
      <c r="W6" s="40"/>
      <c r="X6" s="40"/>
      <c r="Y6" s="40"/>
      <c r="Z6" s="40"/>
      <c r="AA6" s="40"/>
      <c r="AB6" s="40"/>
      <c r="AC6" s="40"/>
      <c r="AD6" s="40"/>
      <c r="AE6" s="40"/>
      <c r="AF6" s="40"/>
      <c r="AG6" s="40"/>
      <c r="AH6" s="40"/>
      <c r="AI6" s="40"/>
      <c r="AJ6" s="40"/>
      <c r="AK6" s="41"/>
      <c r="AQ6" s="42"/>
      <c r="AR6" s="43"/>
      <c r="AS6" s="44"/>
    </row>
    <row r="7" spans="1:57">
      <c r="T7" s="85" t="s">
        <v>326</v>
      </c>
      <c r="U7" s="86"/>
      <c r="V7" s="86"/>
      <c r="W7" s="86"/>
      <c r="X7" s="87"/>
      <c r="Y7" s="85" t="s">
        <v>327</v>
      </c>
      <c r="Z7" s="86"/>
      <c r="AA7" s="86"/>
      <c r="AB7" s="86"/>
      <c r="AC7" s="86"/>
      <c r="AD7" s="86"/>
      <c r="AE7" s="86"/>
      <c r="AF7" s="87"/>
      <c r="AG7" s="85" t="s">
        <v>328</v>
      </c>
      <c r="AH7" s="86"/>
      <c r="AI7" s="86"/>
      <c r="AJ7" s="86"/>
      <c r="AK7" s="87"/>
      <c r="AM7" s="83" t="s">
        <v>326</v>
      </c>
      <c r="AN7" s="89" t="s">
        <v>327</v>
      </c>
      <c r="AO7" s="84" t="s">
        <v>328</v>
      </c>
      <c r="AQ7" s="42"/>
      <c r="AR7" s="43"/>
      <c r="AS7" s="44"/>
    </row>
    <row r="8" spans="1:57">
      <c r="A8" s="5"/>
      <c r="E8" s="5" t="str">
        <f>Cal_SubmittedCostsOEAdj!E7</f>
        <v>Ntwk</v>
      </c>
      <c r="F8" s="5" t="str">
        <f>Cal_SubmittedCostsOEAdj!F7</f>
        <v>Cost Area</v>
      </c>
      <c r="G8" s="5" t="str">
        <f>Cal_SubmittedCostsOEAdj!G7</f>
        <v>Sheet</v>
      </c>
      <c r="H8" s="5" t="str">
        <f>Cal_SubmittedCostsOEAdj!H7</f>
        <v>Overall Activity</v>
      </c>
      <c r="I8" s="5" t="str">
        <f>Cal_SubmittedCostsOEAdj!I7</f>
        <v>Cost Activity</v>
      </c>
      <c r="J8" s="5" t="s">
        <v>194</v>
      </c>
      <c r="K8" s="5"/>
      <c r="L8" s="5" t="s">
        <v>109</v>
      </c>
      <c r="M8" s="5" t="s">
        <v>207</v>
      </c>
      <c r="N8" s="5"/>
      <c r="O8" s="5" t="s">
        <v>114</v>
      </c>
      <c r="P8" s="5" t="s">
        <v>119</v>
      </c>
      <c r="Q8" s="5"/>
      <c r="R8" s="5" t="s">
        <v>110</v>
      </c>
      <c r="S8" s="5"/>
      <c r="T8" s="29">
        <v>2009</v>
      </c>
      <c r="U8" s="56">
        <v>2010</v>
      </c>
      <c r="V8" s="56">
        <v>2011</v>
      </c>
      <c r="W8" s="56">
        <v>2012</v>
      </c>
      <c r="X8" s="56">
        <v>2013</v>
      </c>
      <c r="Y8" s="29">
        <v>2014</v>
      </c>
      <c r="Z8" s="56">
        <v>2015</v>
      </c>
      <c r="AA8" s="56">
        <v>2016</v>
      </c>
      <c r="AB8" s="56">
        <v>2017</v>
      </c>
      <c r="AC8" s="56">
        <v>2018</v>
      </c>
      <c r="AD8" s="56">
        <v>2019</v>
      </c>
      <c r="AE8" s="56">
        <v>2020</v>
      </c>
      <c r="AF8" s="56">
        <v>2021</v>
      </c>
      <c r="AG8" s="29">
        <v>2022</v>
      </c>
      <c r="AH8" s="56">
        <v>2023</v>
      </c>
      <c r="AI8" s="56">
        <v>2024</v>
      </c>
      <c r="AJ8" s="56">
        <v>2025</v>
      </c>
      <c r="AK8" s="30">
        <v>2026</v>
      </c>
      <c r="AL8" s="5"/>
      <c r="AM8" s="90" t="s">
        <v>292</v>
      </c>
      <c r="AN8" s="91" t="s">
        <v>292</v>
      </c>
      <c r="AO8" s="92" t="s">
        <v>292</v>
      </c>
      <c r="AP8" s="5"/>
      <c r="AQ8" s="28" t="s">
        <v>7</v>
      </c>
      <c r="AR8" s="34" t="s">
        <v>6</v>
      </c>
      <c r="AS8" s="27" t="s">
        <v>115</v>
      </c>
      <c r="AT8" s="5"/>
      <c r="AU8" s="5"/>
      <c r="AV8" s="5"/>
      <c r="AW8" s="5"/>
      <c r="AX8" s="5"/>
      <c r="AY8" s="5"/>
      <c r="AZ8" s="5"/>
      <c r="BA8" s="5"/>
      <c r="BB8" s="5"/>
      <c r="BC8" s="5"/>
      <c r="BD8" s="5"/>
      <c r="BE8" s="5"/>
    </row>
    <row r="11" spans="1:57">
      <c r="F11" s="17" t="str">
        <f>INDEX(Lists!M$34:M$89,MATCH($I11,Lists!$P$34:$P$89,0),)</f>
        <v>Opex</v>
      </c>
      <c r="G11" s="17">
        <f>INDEX(Lists!N$34:N$89,MATCH($I11,Lists!$P$34:$P$89,0),)</f>
        <v>0</v>
      </c>
      <c r="H11" s="17" t="str">
        <f>INDEX(Lists!O$34:O$215,MATCH($I11,Lists!$P$34:$P$215,0),)</f>
        <v>Business Support</v>
      </c>
      <c r="I11" s="17" t="str">
        <f>$A$1</f>
        <v>IT &amp; Telecoms</v>
      </c>
      <c r="J11" s="5" t="s">
        <v>143</v>
      </c>
      <c r="K11" s="5" t="s">
        <v>265</v>
      </c>
      <c r="L11" s="5" t="s">
        <v>111</v>
      </c>
      <c r="M11" s="17" t="str">
        <f>F11&amp;"_"&amp;I11&amp;"_"&amp;K11</f>
        <v>Opex_IT &amp; Telecoms_Gross</v>
      </c>
      <c r="R11" s="14"/>
      <c r="T11" s="16">
        <f>INDEX(Cal_SubmittedCostsOEAdj!T:T, MATCH($M11,Cal_SubmittedCostsOEAdj!$K:$K,0))</f>
        <v>0</v>
      </c>
      <c r="U11" s="16">
        <f>INDEX(Cal_SubmittedCostsOEAdj!U:U, MATCH($M11,Cal_SubmittedCostsOEAdj!$K:$K,0))</f>
        <v>0</v>
      </c>
      <c r="V11" s="16">
        <f>INDEX(Cal_SubmittedCostsOEAdj!V:V, MATCH($M11,Cal_SubmittedCostsOEAdj!$K:$K,0))</f>
        <v>0</v>
      </c>
      <c r="W11" s="16">
        <f>INDEX(Cal_SubmittedCostsOEAdj!W:W, MATCH($M11,Cal_SubmittedCostsOEAdj!$K:$K,0))</f>
        <v>0</v>
      </c>
      <c r="X11" s="16">
        <f>INDEX(Cal_SubmittedCostsOEAdj!X:X, MATCH($M11,Cal_SubmittedCostsOEAdj!$K:$K,0))</f>
        <v>0</v>
      </c>
      <c r="Y11" s="16">
        <f>INDEX(Cal_SubmittedCostsOEAdj!Y:Y, MATCH($M11,Cal_SubmittedCostsOEAdj!$K:$K,0))</f>
        <v>3.9867565569999996</v>
      </c>
      <c r="Z11" s="16">
        <f>INDEX(Cal_SubmittedCostsOEAdj!Z:Z, MATCH($M11,Cal_SubmittedCostsOEAdj!$K:$K,0))</f>
        <v>4.3984734789999997</v>
      </c>
      <c r="AA11" s="16">
        <f>INDEX(Cal_SubmittedCostsOEAdj!AA:AA, MATCH($M11,Cal_SubmittedCostsOEAdj!$K:$K,0))</f>
        <v>4.1180485039999999</v>
      </c>
      <c r="AB11" s="16">
        <f>INDEX(Cal_SubmittedCostsOEAdj!AB:AB, MATCH($M11,Cal_SubmittedCostsOEAdj!$K:$K,0))</f>
        <v>5.7240634890000006</v>
      </c>
      <c r="AC11" s="16">
        <f>INDEX(Cal_SubmittedCostsOEAdj!AC:AC, MATCH($M11,Cal_SubmittedCostsOEAdj!$K:$K,0))</f>
        <v>5.2273605620000003</v>
      </c>
      <c r="AD11" s="16">
        <f>INDEX(Cal_SubmittedCostsOEAdj!AD:AD, MATCH($M11,Cal_SubmittedCostsOEAdj!$K:$K,0))</f>
        <v>7.2428861110000007</v>
      </c>
      <c r="AE11" s="16">
        <f>INDEX(Cal_SubmittedCostsOEAdj!AE:AE, MATCH($M11,Cal_SubmittedCostsOEAdj!$K:$K,0))</f>
        <v>7.2089875120000002</v>
      </c>
      <c r="AF11" s="16">
        <f>INDEX(Cal_SubmittedCostsOEAdj!AF:AF, MATCH($M11,Cal_SubmittedCostsOEAdj!$K:$K,0))</f>
        <v>9.0449999999999999</v>
      </c>
      <c r="AG11" s="16">
        <f>INDEX(Cal_SubmittedCostsOEAdj!AG:AG, MATCH($M11,Cal_SubmittedCostsOEAdj!$K:$K,0))</f>
        <v>7.7252818719999992</v>
      </c>
      <c r="AH11" s="16">
        <f>INDEX(Cal_SubmittedCostsOEAdj!AH:AH, MATCH($M11,Cal_SubmittedCostsOEAdj!$K:$K,0))</f>
        <v>8.1559874739999998</v>
      </c>
      <c r="AI11" s="16">
        <f>INDEX(Cal_SubmittedCostsOEAdj!AI:AI, MATCH($M11,Cal_SubmittedCostsOEAdj!$K:$K,0))</f>
        <v>8.585724184</v>
      </c>
      <c r="AJ11" s="16">
        <f>INDEX(Cal_SubmittedCostsOEAdj!AJ:AJ, MATCH($M11,Cal_SubmittedCostsOEAdj!$K:$K,0))</f>
        <v>8.8571698339999987</v>
      </c>
      <c r="AK11" s="16">
        <f>INDEX(Cal_SubmittedCostsOEAdj!AK:AK, MATCH($M11,Cal_SubmittedCostsOEAdj!$K:$K,0))</f>
        <v>9.5980334806700203</v>
      </c>
      <c r="AM11" s="17">
        <f>SUM(T11:X11)</f>
        <v>0</v>
      </c>
      <c r="AN11" s="17">
        <f>SUM(Y11:AF11)</f>
        <v>46.951576213999999</v>
      </c>
      <c r="AO11" s="17">
        <f>SUM(AG11:AK11)</f>
        <v>42.922196844670019</v>
      </c>
    </row>
    <row r="12" spans="1:57">
      <c r="F12" s="17" t="str">
        <f>INDEX(Lists!M$34:M$89,MATCH($I12,Lists!$P$34:$P$89,0),)</f>
        <v>Opex</v>
      </c>
      <c r="G12" s="17">
        <f>INDEX(Lists!N$34:N$89,MATCH($I12,Lists!$P$34:$P$89,0),)</f>
        <v>0</v>
      </c>
      <c r="H12" s="17" t="str">
        <f>INDEX(Lists!O$34:O$215,MATCH($I12,Lists!$P$34:$P$215,0),)</f>
        <v>Business Support</v>
      </c>
      <c r="I12" s="17" t="str">
        <f>$A$1</f>
        <v>IT &amp; Telecoms</v>
      </c>
      <c r="J12" s="5" t="s">
        <v>143</v>
      </c>
      <c r="K12" s="5" t="s">
        <v>266</v>
      </c>
      <c r="L12" s="5" t="s">
        <v>111</v>
      </c>
      <c r="M12" s="17" t="str">
        <f>F12&amp;"_"&amp;I12&amp;"_"&amp;K12</f>
        <v>Opex_IT &amp; Telecoms_Net</v>
      </c>
      <c r="R12" s="14"/>
      <c r="T12" s="16">
        <f>INDEX(Cal_SubmittedCostsOEAdj!T:T, MATCH($M12,Cal_SubmittedCostsOEAdj!$K:$K,0))</f>
        <v>0</v>
      </c>
      <c r="U12" s="16">
        <f>INDEX(Cal_SubmittedCostsOEAdj!U:U, MATCH($M12,Cal_SubmittedCostsOEAdj!$K:$K,0))</f>
        <v>0</v>
      </c>
      <c r="V12" s="16">
        <f>INDEX(Cal_SubmittedCostsOEAdj!V:V, MATCH($M12,Cal_SubmittedCostsOEAdj!$K:$K,0))</f>
        <v>0</v>
      </c>
      <c r="W12" s="16">
        <f>INDEX(Cal_SubmittedCostsOEAdj!W:W, MATCH($M12,Cal_SubmittedCostsOEAdj!$K:$K,0))</f>
        <v>0</v>
      </c>
      <c r="X12" s="16">
        <f>INDEX(Cal_SubmittedCostsOEAdj!X:X, MATCH($M12,Cal_SubmittedCostsOEAdj!$K:$K,0))</f>
        <v>0</v>
      </c>
      <c r="Y12" s="16">
        <f>INDEX(Cal_SubmittedCostsOEAdj!Y:Y, MATCH($M12,Cal_SubmittedCostsOEAdj!$K:$K,0))</f>
        <v>3.9867565569999996</v>
      </c>
      <c r="Z12" s="16">
        <f>INDEX(Cal_SubmittedCostsOEAdj!Z:Z, MATCH($M12,Cal_SubmittedCostsOEAdj!$K:$K,0))</f>
        <v>4.3984734789999997</v>
      </c>
      <c r="AA12" s="16">
        <f>INDEX(Cal_SubmittedCostsOEAdj!AA:AA, MATCH($M12,Cal_SubmittedCostsOEAdj!$K:$K,0))</f>
        <v>4.1180485039999999</v>
      </c>
      <c r="AB12" s="16">
        <f>INDEX(Cal_SubmittedCostsOEAdj!AB:AB, MATCH($M12,Cal_SubmittedCostsOEAdj!$K:$K,0))</f>
        <v>5.7240634890000006</v>
      </c>
      <c r="AC12" s="16">
        <f>INDEX(Cal_SubmittedCostsOEAdj!AC:AC, MATCH($M12,Cal_SubmittedCostsOEAdj!$K:$K,0))</f>
        <v>5.2273605620000003</v>
      </c>
      <c r="AD12" s="16">
        <f>INDEX(Cal_SubmittedCostsOEAdj!AD:AD, MATCH($M12,Cal_SubmittedCostsOEAdj!$K:$K,0))</f>
        <v>7.2428861110000007</v>
      </c>
      <c r="AE12" s="16">
        <f>INDEX(Cal_SubmittedCostsOEAdj!AE:AE, MATCH($M12,Cal_SubmittedCostsOEAdj!$K:$K,0))</f>
        <v>7.2089875120000002</v>
      </c>
      <c r="AF12" s="16">
        <f>INDEX(Cal_SubmittedCostsOEAdj!AF:AF, MATCH($M12,Cal_SubmittedCostsOEAdj!$K:$K,0))</f>
        <v>9.0449999999999999</v>
      </c>
      <c r="AG12" s="16">
        <f>INDEX(Cal_SubmittedCostsOEAdj!AG:AG, MATCH($M12,Cal_SubmittedCostsOEAdj!$K:$K,0))</f>
        <v>7.7252818719999992</v>
      </c>
      <c r="AH12" s="16">
        <f>INDEX(Cal_SubmittedCostsOEAdj!AH:AH, MATCH($M12,Cal_SubmittedCostsOEAdj!$K:$K,0))</f>
        <v>8.1559874739999998</v>
      </c>
      <c r="AI12" s="16">
        <f>INDEX(Cal_SubmittedCostsOEAdj!AI:AI, MATCH($M12,Cal_SubmittedCostsOEAdj!$K:$K,0))</f>
        <v>8.585724184</v>
      </c>
      <c r="AJ12" s="16">
        <f>INDEX(Cal_SubmittedCostsOEAdj!AJ:AJ, MATCH($M12,Cal_SubmittedCostsOEAdj!$K:$K,0))</f>
        <v>8.8571698339999987</v>
      </c>
      <c r="AK12" s="16">
        <f>INDEX(Cal_SubmittedCostsOEAdj!AK:AK, MATCH($M12,Cal_SubmittedCostsOEAdj!$K:$K,0))</f>
        <v>9.5980334806700203</v>
      </c>
      <c r="AM12" s="17">
        <f>SUM(T12:X12)</f>
        <v>0</v>
      </c>
      <c r="AN12" s="17">
        <f>SUM(Y12:AF12)</f>
        <v>46.951576213999999</v>
      </c>
      <c r="AO12" s="17">
        <f>SUM(AG12:AK12)</f>
        <v>42.922196844670019</v>
      </c>
    </row>
    <row r="14" spans="1:57" ht="15">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2"/>
      <c r="AS14" s="11"/>
      <c r="AT14" s="11"/>
      <c r="AU14" s="11"/>
      <c r="AV14" s="11"/>
      <c r="AW14" s="11"/>
      <c r="AX14" s="11"/>
      <c r="AY14" s="11"/>
      <c r="AZ14" s="11"/>
      <c r="BA14" s="11"/>
      <c r="BB14" s="11"/>
      <c r="BC14" s="11"/>
      <c r="BD14" s="11"/>
      <c r="BE14" s="11"/>
    </row>
    <row r="15" spans="1:57">
      <c r="C15" s="25" t="str">
        <f>'Cal_Work mgt'!C15</f>
        <v>Specify cost line item (in column J) and values to be excluded (a reduction in submitted costs should be recorded with a negative sign). Select reason for exclusion from the dropdown list in column K</v>
      </c>
    </row>
    <row r="16" spans="1:57">
      <c r="K16" s="61" t="s">
        <v>256</v>
      </c>
      <c r="M16" s="61"/>
      <c r="AS16" s="186" t="s">
        <v>603</v>
      </c>
    </row>
    <row r="17" spans="2:57">
      <c r="F17" s="17" t="str">
        <f>INDEX(Lists!M$34:M$89,MATCH('Cal_IT&amp;Telecom'!$I17,Lists!$P$34:$P$89,0),)</f>
        <v>Opex</v>
      </c>
      <c r="G17" s="17">
        <f>INDEX(Lists!N$34:N$89,MATCH('Cal_IT&amp;Telecom'!$I17,Lists!$P$34:$P$89,0),)</f>
        <v>0</v>
      </c>
      <c r="H17" s="17" t="str">
        <f>INDEX(Lists!O$34:O$89,MATCH('Cal_IT&amp;Telecom'!$I17,Lists!$P$34:$P$89,0),)</f>
        <v>Business Support</v>
      </c>
      <c r="I17" s="17" t="str">
        <f>$A$1</f>
        <v>IT &amp; Telecoms</v>
      </c>
      <c r="J17" s="57"/>
      <c r="K17" s="59"/>
      <c r="L17" s="4" t="s">
        <v>111</v>
      </c>
      <c r="P17" s="186" t="s">
        <v>604</v>
      </c>
      <c r="R17" s="14"/>
      <c r="T17" s="38"/>
      <c r="U17" s="38"/>
      <c r="V17" s="38"/>
      <c r="W17" s="38"/>
      <c r="X17" s="38"/>
      <c r="Y17" s="38"/>
      <c r="Z17" s="38"/>
      <c r="AA17" s="38"/>
      <c r="AB17" s="38"/>
      <c r="AC17" s="38"/>
      <c r="AD17" s="38"/>
      <c r="AE17" s="38"/>
      <c r="AF17" s="38"/>
      <c r="AG17" s="137"/>
      <c r="AH17" s="137"/>
      <c r="AI17" s="137"/>
      <c r="AJ17" s="137"/>
      <c r="AK17" s="137"/>
      <c r="AM17" s="17">
        <f t="shared" ref="AM17:AM26" si="0">SUM(T17:X17)</f>
        <v>0</v>
      </c>
      <c r="AN17" s="17">
        <f t="shared" ref="AN17:AN26" si="1">SUM(Y17:AF17)</f>
        <v>0</v>
      </c>
      <c r="AO17" s="17">
        <f t="shared" ref="AO17:AO26" si="2">SUM(AG17:AK17)</f>
        <v>0</v>
      </c>
      <c r="AS17" s="45"/>
    </row>
    <row r="18" spans="2:57">
      <c r="F18" s="17" t="str">
        <f>INDEX(Lists!M$34:M$89,MATCH('Cal_IT&amp;Telecom'!$I18,Lists!$P$34:$P$89,0),)</f>
        <v>Opex</v>
      </c>
      <c r="G18" s="17">
        <f>INDEX(Lists!N$34:N$89,MATCH('Cal_IT&amp;Telecom'!$I18,Lists!$P$34:$P$89,0),)</f>
        <v>0</v>
      </c>
      <c r="H18" s="17" t="str">
        <f>INDEX(Lists!O$34:O$89,MATCH('Cal_IT&amp;Telecom'!$I18,Lists!$P$34:$P$89,0),)</f>
        <v>Business Support</v>
      </c>
      <c r="I18" s="17" t="str">
        <f t="shared" ref="I18:I26" si="3">$A$1</f>
        <v>IT &amp; Telecoms</v>
      </c>
      <c r="K18" s="59"/>
      <c r="L18" s="4" t="s">
        <v>111</v>
      </c>
      <c r="R18" s="14"/>
      <c r="T18" s="38"/>
      <c r="U18" s="38"/>
      <c r="V18" s="38"/>
      <c r="W18" s="38"/>
      <c r="X18" s="38"/>
      <c r="Y18" s="38"/>
      <c r="Z18" s="38"/>
      <c r="AA18" s="38"/>
      <c r="AB18" s="38"/>
      <c r="AC18" s="38"/>
      <c r="AD18" s="38"/>
      <c r="AE18" s="38"/>
      <c r="AF18" s="38"/>
      <c r="AG18" s="38"/>
      <c r="AH18" s="38"/>
      <c r="AI18" s="38"/>
      <c r="AJ18" s="38"/>
      <c r="AK18" s="38"/>
      <c r="AM18" s="17">
        <f t="shared" si="0"/>
        <v>0</v>
      </c>
      <c r="AN18" s="17">
        <f t="shared" si="1"/>
        <v>0</v>
      </c>
      <c r="AO18" s="17">
        <f t="shared" si="2"/>
        <v>0</v>
      </c>
    </row>
    <row r="19" spans="2:57">
      <c r="F19" s="17" t="str">
        <f>INDEX(Lists!M$34:M$89,MATCH('Cal_IT&amp;Telecom'!$I19,Lists!$P$34:$P$89,0),)</f>
        <v>Opex</v>
      </c>
      <c r="G19" s="17">
        <f>INDEX(Lists!N$34:N$89,MATCH('Cal_IT&amp;Telecom'!$I19,Lists!$P$34:$P$89,0),)</f>
        <v>0</v>
      </c>
      <c r="H19" s="17" t="str">
        <f>INDEX(Lists!O$34:O$89,MATCH('Cal_IT&amp;Telecom'!$I19,Lists!$P$34:$P$89,0),)</f>
        <v>Business Support</v>
      </c>
      <c r="I19" s="17" t="str">
        <f t="shared" si="3"/>
        <v>IT &amp; Telecoms</v>
      </c>
      <c r="K19" s="59"/>
      <c r="L19" s="4" t="s">
        <v>111</v>
      </c>
      <c r="R19" s="14"/>
      <c r="T19" s="38"/>
      <c r="U19" s="38"/>
      <c r="V19" s="38"/>
      <c r="W19" s="38"/>
      <c r="X19" s="38"/>
      <c r="Y19" s="38"/>
      <c r="Z19" s="38"/>
      <c r="AA19" s="38"/>
      <c r="AB19" s="38"/>
      <c r="AC19" s="38"/>
      <c r="AD19" s="38"/>
      <c r="AE19" s="38"/>
      <c r="AF19" s="38"/>
      <c r="AG19" s="38"/>
      <c r="AH19" s="38"/>
      <c r="AI19" s="38"/>
      <c r="AJ19" s="38"/>
      <c r="AK19" s="38"/>
      <c r="AM19" s="17">
        <f t="shared" si="0"/>
        <v>0</v>
      </c>
      <c r="AN19" s="17">
        <f t="shared" si="1"/>
        <v>0</v>
      </c>
      <c r="AO19" s="17">
        <f t="shared" si="2"/>
        <v>0</v>
      </c>
    </row>
    <row r="20" spans="2:57">
      <c r="F20" s="17" t="str">
        <f>INDEX(Lists!M$34:M$89,MATCH('Cal_IT&amp;Telecom'!$I20,Lists!$P$34:$P$89,0),)</f>
        <v>Opex</v>
      </c>
      <c r="G20" s="17">
        <f>INDEX(Lists!N$34:N$89,MATCH('Cal_IT&amp;Telecom'!$I20,Lists!$P$34:$P$89,0),)</f>
        <v>0</v>
      </c>
      <c r="H20" s="17" t="str">
        <f>INDEX(Lists!O$34:O$89,MATCH('Cal_IT&amp;Telecom'!$I20,Lists!$P$34:$P$89,0),)</f>
        <v>Business Support</v>
      </c>
      <c r="I20" s="17" t="str">
        <f t="shared" si="3"/>
        <v>IT &amp; Telecoms</v>
      </c>
      <c r="K20" s="59"/>
      <c r="L20" s="4" t="s">
        <v>111</v>
      </c>
      <c r="R20" s="14"/>
      <c r="T20" s="38"/>
      <c r="U20" s="38"/>
      <c r="V20" s="38"/>
      <c r="W20" s="38"/>
      <c r="X20" s="38"/>
      <c r="Y20" s="38"/>
      <c r="Z20" s="38"/>
      <c r="AA20" s="38"/>
      <c r="AB20" s="38"/>
      <c r="AC20" s="38"/>
      <c r="AD20" s="38"/>
      <c r="AE20" s="38"/>
      <c r="AF20" s="38"/>
      <c r="AG20" s="38"/>
      <c r="AH20" s="38"/>
      <c r="AI20" s="38"/>
      <c r="AJ20" s="38"/>
      <c r="AK20" s="38"/>
      <c r="AM20" s="17">
        <f t="shared" si="0"/>
        <v>0</v>
      </c>
      <c r="AN20" s="17">
        <f t="shared" si="1"/>
        <v>0</v>
      </c>
      <c r="AO20" s="17">
        <f t="shared" si="2"/>
        <v>0</v>
      </c>
    </row>
    <row r="21" spans="2:57">
      <c r="F21" s="17" t="str">
        <f>INDEX(Lists!M$34:M$89,MATCH('Cal_IT&amp;Telecom'!$I21,Lists!$P$34:$P$89,0),)</f>
        <v>Opex</v>
      </c>
      <c r="G21" s="17">
        <f>INDEX(Lists!N$34:N$89,MATCH('Cal_IT&amp;Telecom'!$I21,Lists!$P$34:$P$89,0),)</f>
        <v>0</v>
      </c>
      <c r="H21" s="17" t="str">
        <f>INDEX(Lists!O$34:O$89,MATCH('Cal_IT&amp;Telecom'!$I21,Lists!$P$34:$P$89,0),)</f>
        <v>Business Support</v>
      </c>
      <c r="I21" s="17" t="str">
        <f t="shared" si="3"/>
        <v>IT &amp; Telecoms</v>
      </c>
      <c r="K21" s="59"/>
      <c r="L21" s="4" t="s">
        <v>111</v>
      </c>
      <c r="R21" s="14"/>
      <c r="T21" s="38"/>
      <c r="U21" s="38"/>
      <c r="V21" s="38"/>
      <c r="W21" s="38"/>
      <c r="X21" s="38"/>
      <c r="Y21" s="38"/>
      <c r="Z21" s="38"/>
      <c r="AA21" s="38"/>
      <c r="AB21" s="38"/>
      <c r="AC21" s="38"/>
      <c r="AD21" s="38"/>
      <c r="AE21" s="38"/>
      <c r="AF21" s="38"/>
      <c r="AG21" s="38"/>
      <c r="AH21" s="38"/>
      <c r="AI21" s="38"/>
      <c r="AJ21" s="38"/>
      <c r="AK21" s="38"/>
      <c r="AM21" s="17">
        <f t="shared" si="0"/>
        <v>0</v>
      </c>
      <c r="AN21" s="17">
        <f t="shared" si="1"/>
        <v>0</v>
      </c>
      <c r="AO21" s="17">
        <f t="shared" si="2"/>
        <v>0</v>
      </c>
    </row>
    <row r="22" spans="2:57">
      <c r="F22" s="17" t="str">
        <f>INDEX(Lists!M$34:M$89,MATCH('Cal_IT&amp;Telecom'!$I22,Lists!$P$34:$P$89,0),)</f>
        <v>Opex</v>
      </c>
      <c r="G22" s="17">
        <f>INDEX(Lists!N$34:N$89,MATCH('Cal_IT&amp;Telecom'!$I22,Lists!$P$34:$P$89,0),)</f>
        <v>0</v>
      </c>
      <c r="H22" s="17" t="str">
        <f>INDEX(Lists!O$34:O$89,MATCH('Cal_IT&amp;Telecom'!$I22,Lists!$P$34:$P$89,0),)</f>
        <v>Business Support</v>
      </c>
      <c r="I22" s="17" t="str">
        <f t="shared" si="3"/>
        <v>IT &amp; Telecoms</v>
      </c>
      <c r="K22" s="59"/>
      <c r="L22" s="4" t="s">
        <v>111</v>
      </c>
      <c r="R22" s="14"/>
      <c r="T22" s="38"/>
      <c r="U22" s="38"/>
      <c r="V22" s="38"/>
      <c r="W22" s="38"/>
      <c r="X22" s="38"/>
      <c r="Y22" s="38"/>
      <c r="Z22" s="38"/>
      <c r="AA22" s="38"/>
      <c r="AB22" s="38"/>
      <c r="AC22" s="38"/>
      <c r="AD22" s="38"/>
      <c r="AE22" s="38"/>
      <c r="AF22" s="38"/>
      <c r="AG22" s="38"/>
      <c r="AH22" s="38"/>
      <c r="AI22" s="38"/>
      <c r="AJ22" s="38"/>
      <c r="AK22" s="38"/>
      <c r="AM22" s="17">
        <f t="shared" si="0"/>
        <v>0</v>
      </c>
      <c r="AN22" s="17">
        <f t="shared" si="1"/>
        <v>0</v>
      </c>
      <c r="AO22" s="17">
        <f t="shared" si="2"/>
        <v>0</v>
      </c>
    </row>
    <row r="23" spans="2:57">
      <c r="F23" s="17" t="str">
        <f>INDEX(Lists!M$34:M$89,MATCH('Cal_IT&amp;Telecom'!$I23,Lists!$P$34:$P$89,0),)</f>
        <v>Opex</v>
      </c>
      <c r="G23" s="17">
        <f>INDEX(Lists!N$34:N$89,MATCH('Cal_IT&amp;Telecom'!$I23,Lists!$P$34:$P$89,0),)</f>
        <v>0</v>
      </c>
      <c r="H23" s="17" t="str">
        <f>INDEX(Lists!O$34:O$89,MATCH('Cal_IT&amp;Telecom'!$I23,Lists!$P$34:$P$89,0),)</f>
        <v>Business Support</v>
      </c>
      <c r="I23" s="17" t="str">
        <f t="shared" si="3"/>
        <v>IT &amp; Telecoms</v>
      </c>
      <c r="K23" s="59"/>
      <c r="L23" s="4" t="s">
        <v>111</v>
      </c>
      <c r="R23" s="14"/>
      <c r="T23" s="38"/>
      <c r="U23" s="38"/>
      <c r="V23" s="38"/>
      <c r="W23" s="38"/>
      <c r="X23" s="38"/>
      <c r="Y23" s="38"/>
      <c r="Z23" s="38"/>
      <c r="AA23" s="38"/>
      <c r="AB23" s="38"/>
      <c r="AC23" s="38"/>
      <c r="AD23" s="38"/>
      <c r="AE23" s="38"/>
      <c r="AF23" s="38"/>
      <c r="AG23" s="38"/>
      <c r="AH23" s="38"/>
      <c r="AI23" s="38"/>
      <c r="AJ23" s="38"/>
      <c r="AK23" s="38"/>
      <c r="AM23" s="17">
        <f t="shared" si="0"/>
        <v>0</v>
      </c>
      <c r="AN23" s="17">
        <f t="shared" si="1"/>
        <v>0</v>
      </c>
      <c r="AO23" s="17">
        <f t="shared" si="2"/>
        <v>0</v>
      </c>
    </row>
    <row r="24" spans="2:57">
      <c r="F24" s="17" t="str">
        <f>INDEX(Lists!M$34:M$89,MATCH('Cal_IT&amp;Telecom'!$I24,Lists!$P$34:$P$89,0),)</f>
        <v>Opex</v>
      </c>
      <c r="G24" s="17">
        <f>INDEX(Lists!N$34:N$89,MATCH('Cal_IT&amp;Telecom'!$I24,Lists!$P$34:$P$89,0),)</f>
        <v>0</v>
      </c>
      <c r="H24" s="17" t="str">
        <f>INDEX(Lists!O$34:O$89,MATCH('Cal_IT&amp;Telecom'!$I24,Lists!$P$34:$P$89,0),)</f>
        <v>Business Support</v>
      </c>
      <c r="I24" s="17" t="str">
        <f t="shared" si="3"/>
        <v>IT &amp; Telecoms</v>
      </c>
      <c r="K24" s="59"/>
      <c r="L24" s="4" t="s">
        <v>111</v>
      </c>
      <c r="R24" s="14"/>
      <c r="T24" s="38"/>
      <c r="U24" s="38"/>
      <c r="V24" s="38"/>
      <c r="W24" s="38"/>
      <c r="X24" s="38"/>
      <c r="Y24" s="38"/>
      <c r="Z24" s="38"/>
      <c r="AA24" s="38"/>
      <c r="AB24" s="38"/>
      <c r="AC24" s="38"/>
      <c r="AD24" s="38"/>
      <c r="AE24" s="38"/>
      <c r="AF24" s="38"/>
      <c r="AG24" s="38"/>
      <c r="AH24" s="38"/>
      <c r="AI24" s="38"/>
      <c r="AJ24" s="38"/>
      <c r="AK24" s="38"/>
      <c r="AM24" s="17">
        <f t="shared" si="0"/>
        <v>0</v>
      </c>
      <c r="AN24" s="17">
        <f t="shared" si="1"/>
        <v>0</v>
      </c>
      <c r="AO24" s="17">
        <f t="shared" si="2"/>
        <v>0</v>
      </c>
    </row>
    <row r="25" spans="2:57">
      <c r="F25" s="17" t="str">
        <f>INDEX(Lists!M$34:M$89,MATCH('Cal_IT&amp;Telecom'!$I25,Lists!$P$34:$P$89,0),)</f>
        <v>Opex</v>
      </c>
      <c r="G25" s="17">
        <f>INDEX(Lists!N$34:N$89,MATCH('Cal_IT&amp;Telecom'!$I25,Lists!$P$34:$P$89,0),)</f>
        <v>0</v>
      </c>
      <c r="H25" s="17" t="str">
        <f>INDEX(Lists!O$34:O$89,MATCH('Cal_IT&amp;Telecom'!$I25,Lists!$P$34:$P$89,0),)</f>
        <v>Business Support</v>
      </c>
      <c r="I25" s="17" t="str">
        <f t="shared" si="3"/>
        <v>IT &amp; Telecoms</v>
      </c>
      <c r="K25" s="59"/>
      <c r="L25" s="4" t="s">
        <v>111</v>
      </c>
      <c r="R25" s="14"/>
      <c r="T25" s="38"/>
      <c r="U25" s="38"/>
      <c r="V25" s="38"/>
      <c r="W25" s="38"/>
      <c r="X25" s="38"/>
      <c r="Y25" s="38"/>
      <c r="Z25" s="38"/>
      <c r="AA25" s="38"/>
      <c r="AB25" s="38"/>
      <c r="AC25" s="38"/>
      <c r="AD25" s="38"/>
      <c r="AE25" s="38"/>
      <c r="AF25" s="38"/>
      <c r="AG25" s="38"/>
      <c r="AH25" s="38"/>
      <c r="AI25" s="38"/>
      <c r="AJ25" s="38"/>
      <c r="AK25" s="38"/>
      <c r="AM25" s="17">
        <f t="shared" si="0"/>
        <v>0</v>
      </c>
      <c r="AN25" s="17">
        <f t="shared" si="1"/>
        <v>0</v>
      </c>
      <c r="AO25" s="17">
        <f t="shared" si="2"/>
        <v>0</v>
      </c>
    </row>
    <row r="26" spans="2:57">
      <c r="F26" s="17" t="str">
        <f>INDEX(Lists!M$34:M$89,MATCH('Cal_IT&amp;Telecom'!$I26,Lists!$P$34:$P$89,0),)</f>
        <v>Opex</v>
      </c>
      <c r="G26" s="17">
        <f>INDEX(Lists!N$34:N$89,MATCH('Cal_IT&amp;Telecom'!$I26,Lists!$P$34:$P$89,0),)</f>
        <v>0</v>
      </c>
      <c r="H26" s="17" t="str">
        <f>INDEX(Lists!O$34:O$89,MATCH('Cal_IT&amp;Telecom'!$I26,Lists!$P$34:$P$89,0),)</f>
        <v>Business Support</v>
      </c>
      <c r="I26" s="17" t="str">
        <f t="shared" si="3"/>
        <v>IT &amp; Telecoms</v>
      </c>
      <c r="K26" s="59"/>
      <c r="L26" s="4" t="s">
        <v>111</v>
      </c>
      <c r="R26" s="14"/>
      <c r="T26" s="38"/>
      <c r="U26" s="38"/>
      <c r="V26" s="38"/>
      <c r="W26" s="38"/>
      <c r="X26" s="38"/>
      <c r="Y26" s="38"/>
      <c r="Z26" s="38"/>
      <c r="AA26" s="38"/>
      <c r="AB26" s="38"/>
      <c r="AC26" s="38"/>
      <c r="AD26" s="38"/>
      <c r="AE26" s="38"/>
      <c r="AF26" s="38"/>
      <c r="AG26" s="38"/>
      <c r="AH26" s="38"/>
      <c r="AI26" s="38"/>
      <c r="AJ26" s="38"/>
      <c r="AK26" s="38"/>
      <c r="AM26" s="17">
        <f t="shared" si="0"/>
        <v>0</v>
      </c>
      <c r="AN26" s="17">
        <f t="shared" si="1"/>
        <v>0</v>
      </c>
      <c r="AO26" s="17">
        <f t="shared" si="2"/>
        <v>0</v>
      </c>
    </row>
    <row r="28" spans="2:57">
      <c r="H28" s="5" t="s">
        <v>200</v>
      </c>
      <c r="L28" s="5" t="s">
        <v>111</v>
      </c>
      <c r="T28" s="17">
        <f>SUM(T17:T26)/INDEX(Inp_SubOngoingEfficiency!$T$21:$AK$24,MATCH($F11&amp;"_Indirect",Inp_SubOngoingEfficiency!$H$21:$H$24,0),MATCH(T$8,Inp_SubOngoingEfficiency!$T$7:$AK$7,0))</f>
        <v>0</v>
      </c>
      <c r="U28" s="17">
        <f>SUM(U17:U26)/INDEX(Inp_SubOngoingEfficiency!$T$21:$AK$24,MATCH($F11&amp;"_Indirect",Inp_SubOngoingEfficiency!$H$21:$H$24,0),MATCH(U$8,Inp_SubOngoingEfficiency!$T$7:$AK$7,0))</f>
        <v>0</v>
      </c>
      <c r="V28" s="17">
        <f>SUM(V17:V26)/INDEX(Inp_SubOngoingEfficiency!$T$21:$AK$24,MATCH($F11&amp;"_Indirect",Inp_SubOngoingEfficiency!$H$21:$H$24,0),MATCH(V$8,Inp_SubOngoingEfficiency!$T$7:$AK$7,0))</f>
        <v>0</v>
      </c>
      <c r="W28" s="17">
        <f>SUM(W17:W26)/INDEX(Inp_SubOngoingEfficiency!$T$21:$AK$24,MATCH($F11&amp;"_Indirect",Inp_SubOngoingEfficiency!$H$21:$H$24,0),MATCH(W$8,Inp_SubOngoingEfficiency!$T$7:$AK$7,0))</f>
        <v>0</v>
      </c>
      <c r="X28" s="17">
        <f>SUM(X17:X26)/INDEX(Inp_SubOngoingEfficiency!$T$21:$AK$24,MATCH($F11&amp;"_Indirect",Inp_SubOngoingEfficiency!$H$21:$H$24,0),MATCH(X$8,Inp_SubOngoingEfficiency!$T$7:$AK$7,0))</f>
        <v>0</v>
      </c>
      <c r="Y28" s="17">
        <f>SUM(Y17:Y26)/INDEX(Inp_SubOngoingEfficiency!$T$21:$AK$24,MATCH($F11&amp;"_Indirect",Inp_SubOngoingEfficiency!$H$21:$H$24,0),MATCH(Y$8,Inp_SubOngoingEfficiency!$T$7:$AK$7,0))</f>
        <v>0</v>
      </c>
      <c r="Z28" s="17">
        <f>SUM(Z17:Z26)/INDEX(Inp_SubOngoingEfficiency!$T$21:$AK$24,MATCH($F11&amp;"_Indirect",Inp_SubOngoingEfficiency!$H$21:$H$24,0),MATCH(Z$8,Inp_SubOngoingEfficiency!$T$7:$AK$7,0))</f>
        <v>0</v>
      </c>
      <c r="AA28" s="17">
        <f>SUM(AA17:AA26)/INDEX(Inp_SubOngoingEfficiency!$T$21:$AK$24,MATCH($F11&amp;"_Indirect",Inp_SubOngoingEfficiency!$H$21:$H$24,0),MATCH(AA$8,Inp_SubOngoingEfficiency!$T$7:$AK$7,0))</f>
        <v>0</v>
      </c>
      <c r="AB28" s="17">
        <f>SUM(AB17:AB26)/INDEX(Inp_SubOngoingEfficiency!$T$21:$AK$24,MATCH($F11&amp;"_Indirect",Inp_SubOngoingEfficiency!$H$21:$H$24,0),MATCH(AB$8,Inp_SubOngoingEfficiency!$T$7:$AK$7,0))</f>
        <v>0</v>
      </c>
      <c r="AC28" s="17">
        <f>SUM(AC17:AC26)/INDEX(Inp_SubOngoingEfficiency!$T$21:$AK$24,MATCH($F11&amp;"_Indirect",Inp_SubOngoingEfficiency!$H$21:$H$24,0),MATCH(AC$8,Inp_SubOngoingEfficiency!$T$7:$AK$7,0))</f>
        <v>0</v>
      </c>
      <c r="AD28" s="17">
        <f>SUM(AD17:AD26)/INDEX(Inp_SubOngoingEfficiency!$T$21:$AK$24,MATCH($F11&amp;"_Indirect",Inp_SubOngoingEfficiency!$H$21:$H$24,0),MATCH(AD$8,Inp_SubOngoingEfficiency!$T$7:$AK$7,0))</f>
        <v>0</v>
      </c>
      <c r="AE28" s="17">
        <f>SUM(AE17:AE26)/INDEX(Inp_SubOngoingEfficiency!$T$21:$AK$24,MATCH($F11&amp;"_Indirect",Inp_SubOngoingEfficiency!$H$21:$H$24,0),MATCH(AE$8,Inp_SubOngoingEfficiency!$T$7:$AK$7,0))</f>
        <v>0</v>
      </c>
      <c r="AF28" s="17">
        <f>SUM(AF17:AF26)/INDEX(Inp_SubOngoingEfficiency!$T$21:$AK$24,MATCH($F11&amp;"_Indirect",Inp_SubOngoingEfficiency!$H$21:$H$24,0),MATCH(AF$8,Inp_SubOngoingEfficiency!$T$7:$AK$7,0))</f>
        <v>0</v>
      </c>
      <c r="AG28" s="17">
        <f>SUM(AG17:AG26)/INDEX(Inp_SubOngoingEfficiency!$T$21:$AK$24,MATCH($F11&amp;"_Indirect",Inp_SubOngoingEfficiency!$H$21:$H$24,0),MATCH(AG$8,Inp_SubOngoingEfficiency!$T$7:$AK$7,0))</f>
        <v>0</v>
      </c>
      <c r="AH28" s="17">
        <f>SUM(AH17:AH26)/INDEX(Inp_SubOngoingEfficiency!$T$21:$AK$24,MATCH($F11&amp;"_Indirect",Inp_SubOngoingEfficiency!$H$21:$H$24,0),MATCH(AH$8,Inp_SubOngoingEfficiency!$T$7:$AK$7,0))</f>
        <v>0</v>
      </c>
      <c r="AI28" s="17">
        <f>SUM(AI17:AI26)/INDEX(Inp_SubOngoingEfficiency!$T$21:$AK$24,MATCH($F11&amp;"_Indirect",Inp_SubOngoingEfficiency!$H$21:$H$24,0),MATCH(AI$8,Inp_SubOngoingEfficiency!$T$7:$AK$7,0))</f>
        <v>0</v>
      </c>
      <c r="AJ28" s="17">
        <f>SUM(AJ17:AJ26)/INDEX(Inp_SubOngoingEfficiency!$T$21:$AK$24,MATCH($F11&amp;"_Indirect",Inp_SubOngoingEfficiency!$H$21:$H$24,0),MATCH(AJ$8,Inp_SubOngoingEfficiency!$T$7:$AK$7,0))</f>
        <v>0</v>
      </c>
      <c r="AK28" s="17">
        <f>SUM(AK17:AK26)/INDEX(Inp_SubOngoingEfficiency!$T$21:$AK$24,MATCH($F11&amp;"_Indirect",Inp_SubOngoingEfficiency!$H$21:$H$24,0),MATCH(AK$8,Inp_SubOngoingEfficiency!$T$7:$AK$7,0))</f>
        <v>0</v>
      </c>
      <c r="AM28" s="17">
        <f>SUM(T28:X28)</f>
        <v>0</v>
      </c>
      <c r="AN28" s="17">
        <f>SUM(Y28:AF28)</f>
        <v>0</v>
      </c>
      <c r="AO28" s="17">
        <f>SUM(AG28:AK28)</f>
        <v>0</v>
      </c>
    </row>
    <row r="29" spans="2:57">
      <c r="H29" s="5" t="s">
        <v>167</v>
      </c>
      <c r="L29" s="5" t="s">
        <v>111</v>
      </c>
      <c r="T29" s="17">
        <f>T11+T28</f>
        <v>0</v>
      </c>
      <c r="U29" s="17">
        <f t="shared" ref="U29:AK29" si="4">U11+U28</f>
        <v>0</v>
      </c>
      <c r="V29" s="17">
        <f t="shared" si="4"/>
        <v>0</v>
      </c>
      <c r="W29" s="17">
        <f t="shared" si="4"/>
        <v>0</v>
      </c>
      <c r="X29" s="17">
        <f t="shared" si="4"/>
        <v>0</v>
      </c>
      <c r="Y29" s="17">
        <f t="shared" si="4"/>
        <v>3.9867565569999996</v>
      </c>
      <c r="Z29" s="17">
        <f t="shared" si="4"/>
        <v>4.3984734789999997</v>
      </c>
      <c r="AA29" s="17">
        <f t="shared" si="4"/>
        <v>4.1180485039999999</v>
      </c>
      <c r="AB29" s="17">
        <f t="shared" si="4"/>
        <v>5.7240634890000006</v>
      </c>
      <c r="AC29" s="17">
        <f t="shared" si="4"/>
        <v>5.2273605620000003</v>
      </c>
      <c r="AD29" s="17">
        <f t="shared" si="4"/>
        <v>7.2428861110000007</v>
      </c>
      <c r="AE29" s="17">
        <f t="shared" si="4"/>
        <v>7.2089875120000002</v>
      </c>
      <c r="AF29" s="17">
        <f t="shared" si="4"/>
        <v>9.0449999999999999</v>
      </c>
      <c r="AG29" s="17">
        <f t="shared" si="4"/>
        <v>7.7252818719999992</v>
      </c>
      <c r="AH29" s="17">
        <f t="shared" si="4"/>
        <v>8.1559874739999998</v>
      </c>
      <c r="AI29" s="17">
        <f t="shared" si="4"/>
        <v>8.585724184</v>
      </c>
      <c r="AJ29" s="17">
        <f t="shared" si="4"/>
        <v>8.8571698339999987</v>
      </c>
      <c r="AK29" s="17">
        <f t="shared" si="4"/>
        <v>9.5980334806700203</v>
      </c>
      <c r="AM29" s="17">
        <f>SUM(T29:X29)</f>
        <v>0</v>
      </c>
      <c r="AN29" s="17">
        <f>SUM(Y29:AF29)</f>
        <v>46.951576213999999</v>
      </c>
      <c r="AO29" s="17">
        <f>SUM(AG29:AK29)</f>
        <v>42.922196844670019</v>
      </c>
    </row>
    <row r="31" spans="2:57" ht="1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32"/>
      <c r="AS31" s="11"/>
      <c r="AT31" s="11"/>
      <c r="AU31" s="11"/>
      <c r="AV31" s="11"/>
      <c r="AW31" s="11"/>
      <c r="AX31" s="11"/>
      <c r="AY31" s="11"/>
      <c r="AZ31" s="11"/>
      <c r="BA31" s="11"/>
      <c r="BB31" s="11"/>
      <c r="BC31" s="11"/>
      <c r="BD31" s="11"/>
      <c r="BE31" s="11"/>
    </row>
    <row r="32" spans="2:57">
      <c r="C32" s="25" t="str">
        <f>'Cal_Work mgt'!C32</f>
        <v xml:space="preserve">Specify cost line item (in column J) and value to be reclassified to another cost category (column K). Specify cost category where the reclassification will be added. A reduction in submitted costs should be recorded with a negative sign. </v>
      </c>
    </row>
    <row r="33" spans="2:57">
      <c r="F33" s="25"/>
    </row>
    <row r="34" spans="2:57">
      <c r="G34" s="25"/>
      <c r="I34" s="5" t="s">
        <v>198</v>
      </c>
      <c r="K34" s="61" t="s">
        <v>199</v>
      </c>
    </row>
    <row r="35" spans="2:57">
      <c r="F35" s="17" t="str">
        <f>INDEX(Lists!M$34:M$89,MATCH('Cal_IT&amp;Telecom'!$I35,Lists!$P$34:$P$89,0),)</f>
        <v>Opex</v>
      </c>
      <c r="G35" s="17">
        <f>INDEX(Lists!N$34:N$89,MATCH('Cal_IT&amp;Telecom'!$I35,Lists!$P$34:$P$89,0),)</f>
        <v>0</v>
      </c>
      <c r="H35" s="17" t="str">
        <f>INDEX(Lists!O$34:O$89,MATCH('Cal_IT&amp;Telecom'!$I35,Lists!$P$34:$P$89,0),)</f>
        <v>Business Support</v>
      </c>
      <c r="I35" s="17" t="str">
        <f t="shared" ref="I35:I44" si="5">$A$1</f>
        <v>IT &amp; Telecoms</v>
      </c>
      <c r="J35" s="60"/>
      <c r="K35" s="59"/>
      <c r="L35" s="4" t="s">
        <v>111</v>
      </c>
      <c r="R35" s="14"/>
      <c r="T35" s="38"/>
      <c r="U35" s="38"/>
      <c r="V35" s="38"/>
      <c r="W35" s="38"/>
      <c r="X35" s="38"/>
      <c r="Y35" s="38"/>
      <c r="Z35" s="38"/>
      <c r="AA35" s="38"/>
      <c r="AB35" s="38"/>
      <c r="AC35" s="38"/>
      <c r="AD35" s="38"/>
      <c r="AE35" s="38"/>
      <c r="AF35" s="38"/>
      <c r="AG35" s="38"/>
      <c r="AH35" s="38"/>
      <c r="AI35" s="38"/>
      <c r="AJ35" s="38"/>
      <c r="AK35" s="38"/>
      <c r="AM35" s="17">
        <f t="shared" ref="AM35:AM44" si="6">SUM(T35:X35)</f>
        <v>0</v>
      </c>
      <c r="AN35" s="17">
        <f t="shared" ref="AN35:AN44" si="7">SUM(Y35:AF35)</f>
        <v>0</v>
      </c>
      <c r="AO35" s="17">
        <f t="shared" ref="AO35:AO44" si="8">SUM(AG35:AK35)</f>
        <v>0</v>
      </c>
    </row>
    <row r="36" spans="2:57">
      <c r="F36" s="17" t="str">
        <f>INDEX(Lists!M$34:M$89,MATCH('Cal_IT&amp;Telecom'!$I36,Lists!$P$34:$P$89,0),)</f>
        <v>Opex</v>
      </c>
      <c r="G36" s="17">
        <f>INDEX(Lists!N$34:N$89,MATCH('Cal_IT&amp;Telecom'!$I36,Lists!$P$34:$P$89,0),)</f>
        <v>0</v>
      </c>
      <c r="H36" s="17" t="str">
        <f>INDEX(Lists!O$34:O$89,MATCH('Cal_IT&amp;Telecom'!$I36,Lists!$P$34:$P$89,0),)</f>
        <v>Business Support</v>
      </c>
      <c r="I36" s="17" t="str">
        <f t="shared" si="5"/>
        <v>IT &amp; Telecoms</v>
      </c>
      <c r="J36" s="15"/>
      <c r="K36" s="59"/>
      <c r="L36" s="4" t="s">
        <v>111</v>
      </c>
      <c r="R36" s="14"/>
      <c r="T36" s="38"/>
      <c r="U36" s="38"/>
      <c r="V36" s="38"/>
      <c r="W36" s="38"/>
      <c r="X36" s="38"/>
      <c r="Y36" s="38"/>
      <c r="Z36" s="38"/>
      <c r="AA36" s="38"/>
      <c r="AB36" s="38"/>
      <c r="AC36" s="38"/>
      <c r="AD36" s="38"/>
      <c r="AE36" s="38"/>
      <c r="AF36" s="38"/>
      <c r="AG36" s="38"/>
      <c r="AH36" s="38"/>
      <c r="AI36" s="38"/>
      <c r="AJ36" s="38"/>
      <c r="AK36" s="38"/>
      <c r="AM36" s="17">
        <f t="shared" si="6"/>
        <v>0</v>
      </c>
      <c r="AN36" s="17">
        <f t="shared" si="7"/>
        <v>0</v>
      </c>
      <c r="AO36" s="17">
        <f t="shared" si="8"/>
        <v>0</v>
      </c>
    </row>
    <row r="37" spans="2:57">
      <c r="F37" s="17" t="str">
        <f>INDEX(Lists!M$34:M$89,MATCH('Cal_IT&amp;Telecom'!$I37,Lists!$P$34:$P$89,0),)</f>
        <v>Opex</v>
      </c>
      <c r="G37" s="17">
        <f>INDEX(Lists!N$34:N$89,MATCH('Cal_IT&amp;Telecom'!$I37,Lists!$P$34:$P$89,0),)</f>
        <v>0</v>
      </c>
      <c r="H37" s="17" t="str">
        <f>INDEX(Lists!O$34:O$89,MATCH('Cal_IT&amp;Telecom'!$I37,Lists!$P$34:$P$89,0),)</f>
        <v>Business Support</v>
      </c>
      <c r="I37" s="17" t="str">
        <f t="shared" si="5"/>
        <v>IT &amp; Telecoms</v>
      </c>
      <c r="J37" s="15"/>
      <c r="K37" s="59"/>
      <c r="L37" s="4" t="s">
        <v>111</v>
      </c>
      <c r="R37" s="14"/>
      <c r="T37" s="38"/>
      <c r="U37" s="38"/>
      <c r="V37" s="38"/>
      <c r="W37" s="38"/>
      <c r="X37" s="38"/>
      <c r="Y37" s="38"/>
      <c r="Z37" s="38"/>
      <c r="AA37" s="38"/>
      <c r="AB37" s="38"/>
      <c r="AC37" s="38"/>
      <c r="AD37" s="38"/>
      <c r="AE37" s="38"/>
      <c r="AF37" s="38"/>
      <c r="AG37" s="38"/>
      <c r="AH37" s="38"/>
      <c r="AI37" s="38"/>
      <c r="AJ37" s="38"/>
      <c r="AK37" s="38"/>
      <c r="AM37" s="17">
        <f t="shared" si="6"/>
        <v>0</v>
      </c>
      <c r="AN37" s="17">
        <f t="shared" si="7"/>
        <v>0</v>
      </c>
      <c r="AO37" s="17">
        <f t="shared" si="8"/>
        <v>0</v>
      </c>
    </row>
    <row r="38" spans="2:57">
      <c r="F38" s="17" t="str">
        <f>INDEX(Lists!M$34:M$89,MATCH('Cal_IT&amp;Telecom'!$I38,Lists!$P$34:$P$89,0),)</f>
        <v>Opex</v>
      </c>
      <c r="G38" s="17">
        <f>INDEX(Lists!N$34:N$89,MATCH('Cal_IT&amp;Telecom'!$I38,Lists!$P$34:$P$89,0),)</f>
        <v>0</v>
      </c>
      <c r="H38" s="17" t="str">
        <f>INDEX(Lists!O$34:O$89,MATCH('Cal_IT&amp;Telecom'!$I38,Lists!$P$34:$P$89,0),)</f>
        <v>Business Support</v>
      </c>
      <c r="I38" s="17" t="str">
        <f t="shared" si="5"/>
        <v>IT &amp; Telecoms</v>
      </c>
      <c r="J38" s="15"/>
      <c r="K38" s="59"/>
      <c r="L38" s="4" t="s">
        <v>111</v>
      </c>
      <c r="R38" s="14"/>
      <c r="T38" s="38"/>
      <c r="U38" s="38"/>
      <c r="V38" s="38"/>
      <c r="W38" s="38"/>
      <c r="X38" s="38"/>
      <c r="Y38" s="38"/>
      <c r="Z38" s="38"/>
      <c r="AA38" s="38"/>
      <c r="AB38" s="38"/>
      <c r="AC38" s="38"/>
      <c r="AD38" s="38"/>
      <c r="AE38" s="38"/>
      <c r="AF38" s="38"/>
      <c r="AG38" s="38"/>
      <c r="AH38" s="38"/>
      <c r="AI38" s="38"/>
      <c r="AJ38" s="38"/>
      <c r="AK38" s="38"/>
      <c r="AM38" s="17">
        <f t="shared" si="6"/>
        <v>0</v>
      </c>
      <c r="AN38" s="17">
        <f t="shared" si="7"/>
        <v>0</v>
      </c>
      <c r="AO38" s="17">
        <f t="shared" si="8"/>
        <v>0</v>
      </c>
    </row>
    <row r="39" spans="2:57">
      <c r="F39" s="17" t="str">
        <f>INDEX(Lists!M$34:M$89,MATCH('Cal_IT&amp;Telecom'!$I39,Lists!$P$34:$P$89,0),)</f>
        <v>Opex</v>
      </c>
      <c r="G39" s="17">
        <f>INDEX(Lists!N$34:N$89,MATCH('Cal_IT&amp;Telecom'!$I39,Lists!$P$34:$P$89,0),)</f>
        <v>0</v>
      </c>
      <c r="H39" s="17" t="str">
        <f>INDEX(Lists!O$34:O$89,MATCH('Cal_IT&amp;Telecom'!$I39,Lists!$P$34:$P$89,0),)</f>
        <v>Business Support</v>
      </c>
      <c r="I39" s="17" t="str">
        <f t="shared" si="5"/>
        <v>IT &amp; Telecoms</v>
      </c>
      <c r="J39" s="15"/>
      <c r="K39" s="59"/>
      <c r="L39" s="4" t="s">
        <v>111</v>
      </c>
      <c r="R39" s="14"/>
      <c r="T39" s="38"/>
      <c r="U39" s="38"/>
      <c r="V39" s="38"/>
      <c r="W39" s="38"/>
      <c r="X39" s="38"/>
      <c r="Y39" s="38"/>
      <c r="Z39" s="38"/>
      <c r="AA39" s="38"/>
      <c r="AB39" s="38"/>
      <c r="AC39" s="38"/>
      <c r="AD39" s="38"/>
      <c r="AE39" s="38"/>
      <c r="AF39" s="38"/>
      <c r="AG39" s="38"/>
      <c r="AH39" s="38"/>
      <c r="AI39" s="38"/>
      <c r="AJ39" s="38"/>
      <c r="AK39" s="38"/>
      <c r="AM39" s="17">
        <f t="shared" si="6"/>
        <v>0</v>
      </c>
      <c r="AN39" s="17">
        <f t="shared" si="7"/>
        <v>0</v>
      </c>
      <c r="AO39" s="17">
        <f t="shared" si="8"/>
        <v>0</v>
      </c>
    </row>
    <row r="40" spans="2:57">
      <c r="F40" s="17" t="str">
        <f>INDEX(Lists!M$34:M$89,MATCH('Cal_IT&amp;Telecom'!$I40,Lists!$P$34:$P$89,0),)</f>
        <v>Opex</v>
      </c>
      <c r="G40" s="17">
        <f>INDEX(Lists!N$34:N$89,MATCH('Cal_IT&amp;Telecom'!$I40,Lists!$P$34:$P$89,0),)</f>
        <v>0</v>
      </c>
      <c r="H40" s="17" t="str">
        <f>INDEX(Lists!O$34:O$89,MATCH('Cal_IT&amp;Telecom'!$I40,Lists!$P$34:$P$89,0),)</f>
        <v>Business Support</v>
      </c>
      <c r="I40" s="17" t="str">
        <f t="shared" si="5"/>
        <v>IT &amp; Telecoms</v>
      </c>
      <c r="J40" s="15"/>
      <c r="K40" s="59"/>
      <c r="L40" s="4" t="s">
        <v>111</v>
      </c>
      <c r="R40" s="14"/>
      <c r="T40" s="38"/>
      <c r="U40" s="38"/>
      <c r="V40" s="38"/>
      <c r="W40" s="38"/>
      <c r="X40" s="38"/>
      <c r="Y40" s="38"/>
      <c r="Z40" s="38"/>
      <c r="AA40" s="38"/>
      <c r="AB40" s="38"/>
      <c r="AC40" s="38"/>
      <c r="AD40" s="38"/>
      <c r="AE40" s="38"/>
      <c r="AF40" s="38"/>
      <c r="AG40" s="38"/>
      <c r="AH40" s="38"/>
      <c r="AI40" s="38"/>
      <c r="AJ40" s="38"/>
      <c r="AK40" s="38"/>
      <c r="AM40" s="17">
        <f t="shared" si="6"/>
        <v>0</v>
      </c>
      <c r="AN40" s="17">
        <f t="shared" si="7"/>
        <v>0</v>
      </c>
      <c r="AO40" s="17">
        <f t="shared" si="8"/>
        <v>0</v>
      </c>
    </row>
    <row r="41" spans="2:57">
      <c r="F41" s="17" t="str">
        <f>INDEX(Lists!M$34:M$89,MATCH('Cal_IT&amp;Telecom'!$I41,Lists!$P$34:$P$89,0),)</f>
        <v>Opex</v>
      </c>
      <c r="G41" s="17">
        <f>INDEX(Lists!N$34:N$89,MATCH('Cal_IT&amp;Telecom'!$I41,Lists!$P$34:$P$89,0),)</f>
        <v>0</v>
      </c>
      <c r="H41" s="17" t="str">
        <f>INDEX(Lists!O$34:O$89,MATCH('Cal_IT&amp;Telecom'!$I41,Lists!$P$34:$P$89,0),)</f>
        <v>Business Support</v>
      </c>
      <c r="I41" s="17" t="str">
        <f t="shared" si="5"/>
        <v>IT &amp; Telecoms</v>
      </c>
      <c r="J41" s="15"/>
      <c r="K41" s="59"/>
      <c r="L41" s="4" t="s">
        <v>111</v>
      </c>
      <c r="R41" s="14"/>
      <c r="T41" s="38"/>
      <c r="U41" s="38"/>
      <c r="V41" s="38"/>
      <c r="W41" s="38"/>
      <c r="X41" s="38"/>
      <c r="Y41" s="38"/>
      <c r="Z41" s="38"/>
      <c r="AA41" s="38"/>
      <c r="AB41" s="38"/>
      <c r="AC41" s="38"/>
      <c r="AD41" s="38"/>
      <c r="AE41" s="38"/>
      <c r="AF41" s="38"/>
      <c r="AG41" s="38"/>
      <c r="AH41" s="38"/>
      <c r="AI41" s="38"/>
      <c r="AJ41" s="38"/>
      <c r="AK41" s="38"/>
      <c r="AM41" s="17">
        <f t="shared" si="6"/>
        <v>0</v>
      </c>
      <c r="AN41" s="17">
        <f t="shared" si="7"/>
        <v>0</v>
      </c>
      <c r="AO41" s="17">
        <f t="shared" si="8"/>
        <v>0</v>
      </c>
    </row>
    <row r="42" spans="2:57">
      <c r="F42" s="17" t="str">
        <f>INDEX(Lists!M$34:M$89,MATCH('Cal_IT&amp;Telecom'!$I42,Lists!$P$34:$P$89,0),)</f>
        <v>Opex</v>
      </c>
      <c r="G42" s="17">
        <f>INDEX(Lists!N$34:N$89,MATCH('Cal_IT&amp;Telecom'!$I42,Lists!$P$34:$P$89,0),)</f>
        <v>0</v>
      </c>
      <c r="H42" s="17" t="str">
        <f>INDEX(Lists!O$34:O$89,MATCH('Cal_IT&amp;Telecom'!$I42,Lists!$P$34:$P$89,0),)</f>
        <v>Business Support</v>
      </c>
      <c r="I42" s="17" t="str">
        <f t="shared" si="5"/>
        <v>IT &amp; Telecoms</v>
      </c>
      <c r="J42" s="15"/>
      <c r="K42" s="59"/>
      <c r="L42" s="4" t="s">
        <v>111</v>
      </c>
      <c r="R42" s="14"/>
      <c r="T42" s="38"/>
      <c r="U42" s="38"/>
      <c r="V42" s="38"/>
      <c r="W42" s="38"/>
      <c r="X42" s="38"/>
      <c r="Y42" s="38"/>
      <c r="Z42" s="38"/>
      <c r="AA42" s="38"/>
      <c r="AB42" s="38"/>
      <c r="AC42" s="38"/>
      <c r="AD42" s="38"/>
      <c r="AE42" s="38"/>
      <c r="AF42" s="38"/>
      <c r="AG42" s="38"/>
      <c r="AH42" s="38"/>
      <c r="AI42" s="38"/>
      <c r="AJ42" s="38"/>
      <c r="AK42" s="38"/>
      <c r="AM42" s="17">
        <f t="shared" si="6"/>
        <v>0</v>
      </c>
      <c r="AN42" s="17">
        <f t="shared" si="7"/>
        <v>0</v>
      </c>
      <c r="AO42" s="17">
        <f t="shared" si="8"/>
        <v>0</v>
      </c>
    </row>
    <row r="43" spans="2:57">
      <c r="F43" s="17" t="str">
        <f>INDEX(Lists!M$34:M$89,MATCH('Cal_IT&amp;Telecom'!$I43,Lists!$P$34:$P$89,0),)</f>
        <v>Opex</v>
      </c>
      <c r="G43" s="17">
        <f>INDEX(Lists!N$34:N$89,MATCH('Cal_IT&amp;Telecom'!$I43,Lists!$P$34:$P$89,0),)</f>
        <v>0</v>
      </c>
      <c r="H43" s="17" t="str">
        <f>INDEX(Lists!O$34:O$89,MATCH('Cal_IT&amp;Telecom'!$I43,Lists!$P$34:$P$89,0),)</f>
        <v>Business Support</v>
      </c>
      <c r="I43" s="17" t="str">
        <f t="shared" si="5"/>
        <v>IT &amp; Telecoms</v>
      </c>
      <c r="J43" s="15"/>
      <c r="K43" s="59"/>
      <c r="L43" s="4" t="s">
        <v>111</v>
      </c>
      <c r="R43" s="14"/>
      <c r="T43" s="38"/>
      <c r="U43" s="38"/>
      <c r="V43" s="38"/>
      <c r="W43" s="38"/>
      <c r="X43" s="38"/>
      <c r="Y43" s="38"/>
      <c r="Z43" s="38"/>
      <c r="AA43" s="38"/>
      <c r="AB43" s="38"/>
      <c r="AC43" s="38"/>
      <c r="AD43" s="38"/>
      <c r="AE43" s="38"/>
      <c r="AF43" s="38"/>
      <c r="AG43" s="38"/>
      <c r="AH43" s="38"/>
      <c r="AI43" s="38"/>
      <c r="AJ43" s="38"/>
      <c r="AK43" s="38"/>
      <c r="AM43" s="17">
        <f t="shared" si="6"/>
        <v>0</v>
      </c>
      <c r="AN43" s="17">
        <f t="shared" si="7"/>
        <v>0</v>
      </c>
      <c r="AO43" s="17">
        <f t="shared" si="8"/>
        <v>0</v>
      </c>
    </row>
    <row r="44" spans="2:57">
      <c r="F44" s="17" t="str">
        <f>INDEX(Lists!M$34:M$89,MATCH('Cal_IT&amp;Telecom'!$I44,Lists!$P$34:$P$89,0),)</f>
        <v>Opex</v>
      </c>
      <c r="G44" s="17">
        <f>INDEX(Lists!N$34:N$89,MATCH('Cal_IT&amp;Telecom'!$I44,Lists!$P$34:$P$89,0),)</f>
        <v>0</v>
      </c>
      <c r="H44" s="17" t="str">
        <f>INDEX(Lists!O$34:O$89,MATCH('Cal_IT&amp;Telecom'!$I44,Lists!$P$34:$P$89,0),)</f>
        <v>Business Support</v>
      </c>
      <c r="I44" s="17" t="str">
        <f t="shared" si="5"/>
        <v>IT &amp; Telecoms</v>
      </c>
      <c r="J44" s="15"/>
      <c r="K44" s="59"/>
      <c r="L44" s="4" t="s">
        <v>111</v>
      </c>
      <c r="R44" s="14"/>
      <c r="T44" s="38"/>
      <c r="U44" s="38"/>
      <c r="V44" s="38"/>
      <c r="W44" s="38"/>
      <c r="X44" s="38"/>
      <c r="Y44" s="38"/>
      <c r="Z44" s="38"/>
      <c r="AA44" s="38"/>
      <c r="AB44" s="38"/>
      <c r="AC44" s="38"/>
      <c r="AD44" s="38"/>
      <c r="AE44" s="38"/>
      <c r="AF44" s="38"/>
      <c r="AG44" s="38"/>
      <c r="AH44" s="38"/>
      <c r="AI44" s="38"/>
      <c r="AJ44" s="38"/>
      <c r="AK44" s="38"/>
      <c r="AM44" s="17">
        <f t="shared" si="6"/>
        <v>0</v>
      </c>
      <c r="AN44" s="17">
        <f t="shared" si="7"/>
        <v>0</v>
      </c>
      <c r="AO44" s="17">
        <f t="shared" si="8"/>
        <v>0</v>
      </c>
    </row>
    <row r="45" spans="2:57">
      <c r="F45" s="25"/>
    </row>
    <row r="46" spans="2:57" ht="1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32"/>
      <c r="AS46" s="11"/>
      <c r="AT46" s="11"/>
      <c r="AU46" s="11"/>
      <c r="AV46" s="11"/>
      <c r="AW46" s="11"/>
      <c r="AX46" s="11"/>
      <c r="AY46" s="11"/>
      <c r="AZ46" s="11"/>
      <c r="BA46" s="11"/>
      <c r="BB46" s="11"/>
      <c r="BC46" s="11"/>
      <c r="BD46" s="11"/>
      <c r="BE46" s="11"/>
    </row>
    <row r="47" spans="2:57">
      <c r="C47" s="25" t="str">
        <f>'Cal_Work mgt'!C47</f>
        <v xml:space="preserve">Any reclassifications to this cost category will appear here automatically. </v>
      </c>
    </row>
    <row r="49" spans="2:57">
      <c r="E49" s="5" t="s">
        <v>198</v>
      </c>
      <c r="I49" s="5" t="s">
        <v>199</v>
      </c>
      <c r="M49" s="5" t="s">
        <v>207</v>
      </c>
    </row>
    <row r="50" spans="2:57">
      <c r="D50" s="25">
        <v>1</v>
      </c>
      <c r="E50" s="17" t="str">
        <f>_xlfn.IFNA(INDEX(Cal_Reclassifications!I$9:I$229,MATCH('Cal_IT&amp;Telecom'!$M50,Cal_Reclassifications!$M$9:$M$229,0),0),"")</f>
        <v/>
      </c>
      <c r="F50" s="17" t="str">
        <f>INDEX(Lists!M$34:M$89,MATCH('Cal_IT&amp;Telecom'!$I50,Lists!$P$34:$P$89,0),)</f>
        <v>Opex</v>
      </c>
      <c r="G50" s="17">
        <f>INDEX(Lists!N$34:N$89,MATCH('Cal_IT&amp;Telecom'!$I50,Lists!$P$34:$P$89,0),)</f>
        <v>0</v>
      </c>
      <c r="H50" s="17" t="str">
        <f>INDEX(Lists!O$34:O$89,MATCH('Cal_IT&amp;Telecom'!$I50,Lists!$P$34:$P$89,0),)</f>
        <v>Business Support</v>
      </c>
      <c r="I50" s="17" t="str">
        <f t="shared" ref="I50:I59" si="9">$A$1</f>
        <v>IT &amp; Telecoms</v>
      </c>
      <c r="J50" s="17" t="str">
        <f>_xlfn.IFNA(INDEX(Cal_Reclassifications!J$9:J$229,MATCH('Cal_IT&amp;Telecom'!$M50,Cal_Reclassifications!$M$9:$M$229,0),0),"")</f>
        <v/>
      </c>
      <c r="L50" s="4" t="s">
        <v>111</v>
      </c>
      <c r="M50" s="17" t="str">
        <f t="shared" ref="M50:M59" si="10">I50&amp;"_"&amp;D50</f>
        <v>IT &amp; Telecoms_1</v>
      </c>
      <c r="T50" s="17" t="str">
        <f>_xlfn.IFNA(INDEX(Cal_Reclassifications!$T$9:$AK$229,MATCH('Cal_IT&amp;Telecom'!$M50,Cal_Reclassifications!$M$9:$M$229,0),MATCH('Cal_IT&amp;Telecom'!T$8,Cal_Reclassifications!$T$7:$AK$7,0)),"")</f>
        <v/>
      </c>
      <c r="U50" s="17" t="str">
        <f>_xlfn.IFNA(INDEX(Cal_Reclassifications!$T$9:$AK$229,MATCH('Cal_IT&amp;Telecom'!$M50,Cal_Reclassifications!$M$9:$M$229,0),MATCH('Cal_IT&amp;Telecom'!U$8,Cal_Reclassifications!$T$7:$AK$7,0)),"")</f>
        <v/>
      </c>
      <c r="V50" s="17" t="str">
        <f>_xlfn.IFNA(INDEX(Cal_Reclassifications!$T$9:$AK$229,MATCH('Cal_IT&amp;Telecom'!$M50,Cal_Reclassifications!$M$9:$M$229,0),MATCH('Cal_IT&amp;Telecom'!V$8,Cal_Reclassifications!$T$7:$AK$7,0)),"")</f>
        <v/>
      </c>
      <c r="W50" s="17" t="str">
        <f>_xlfn.IFNA(INDEX(Cal_Reclassifications!$T$9:$AK$229,MATCH('Cal_IT&amp;Telecom'!$M50,Cal_Reclassifications!$M$9:$M$229,0),MATCH('Cal_IT&amp;Telecom'!W$8,Cal_Reclassifications!$T$7:$AK$7,0)),"")</f>
        <v/>
      </c>
      <c r="X50" s="17" t="str">
        <f>_xlfn.IFNA(INDEX(Cal_Reclassifications!$T$9:$AK$229,MATCH('Cal_IT&amp;Telecom'!$M50,Cal_Reclassifications!$M$9:$M$229,0),MATCH('Cal_IT&amp;Telecom'!X$8,Cal_Reclassifications!$T$7:$AK$7,0)),"")</f>
        <v/>
      </c>
      <c r="Y50" s="17" t="str">
        <f>_xlfn.IFNA(INDEX(Cal_Reclassifications!$T$9:$AK$229,MATCH('Cal_IT&amp;Telecom'!$M50,Cal_Reclassifications!$M$9:$M$229,0),MATCH('Cal_IT&amp;Telecom'!Y$8,Cal_Reclassifications!$T$7:$AK$7,0)),"")</f>
        <v/>
      </c>
      <c r="Z50" s="17" t="str">
        <f>_xlfn.IFNA(INDEX(Cal_Reclassifications!$T$9:$AK$229,MATCH('Cal_IT&amp;Telecom'!$M50,Cal_Reclassifications!$M$9:$M$229,0),MATCH('Cal_IT&amp;Telecom'!Z$8,Cal_Reclassifications!$T$7:$AK$7,0)),"")</f>
        <v/>
      </c>
      <c r="AA50" s="17" t="str">
        <f>_xlfn.IFNA(INDEX(Cal_Reclassifications!$T$9:$AK$229,MATCH('Cal_IT&amp;Telecom'!$M50,Cal_Reclassifications!$M$9:$M$229,0),MATCH('Cal_IT&amp;Telecom'!AA$8,Cal_Reclassifications!$T$7:$AK$7,0)),"")</f>
        <v/>
      </c>
      <c r="AB50" s="17" t="str">
        <f>_xlfn.IFNA(INDEX(Cal_Reclassifications!$T$9:$AK$229,MATCH('Cal_IT&amp;Telecom'!$M50,Cal_Reclassifications!$M$9:$M$229,0),MATCH('Cal_IT&amp;Telecom'!AB$8,Cal_Reclassifications!$T$7:$AK$7,0)),"")</f>
        <v/>
      </c>
      <c r="AC50" s="17" t="str">
        <f>_xlfn.IFNA(INDEX(Cal_Reclassifications!$T$9:$AK$229,MATCH('Cal_IT&amp;Telecom'!$M50,Cal_Reclassifications!$M$9:$M$229,0),MATCH('Cal_IT&amp;Telecom'!AC$8,Cal_Reclassifications!$T$7:$AK$7,0)),"")</f>
        <v/>
      </c>
      <c r="AD50" s="17" t="str">
        <f>_xlfn.IFNA(INDEX(Cal_Reclassifications!$T$9:$AK$229,MATCH('Cal_IT&amp;Telecom'!$M50,Cal_Reclassifications!$M$9:$M$229,0),MATCH('Cal_IT&amp;Telecom'!AD$8,Cal_Reclassifications!$T$7:$AK$7,0)),"")</f>
        <v/>
      </c>
      <c r="AE50" s="17" t="str">
        <f>_xlfn.IFNA(INDEX(Cal_Reclassifications!$T$9:$AK$229,MATCH('Cal_IT&amp;Telecom'!$M50,Cal_Reclassifications!$M$9:$M$229,0),MATCH('Cal_IT&amp;Telecom'!AE$8,Cal_Reclassifications!$T$7:$AK$7,0)),"")</f>
        <v/>
      </c>
      <c r="AF50" s="17" t="str">
        <f>_xlfn.IFNA(INDEX(Cal_Reclassifications!$T$9:$AK$229,MATCH('Cal_IT&amp;Telecom'!$M50,Cal_Reclassifications!$M$9:$M$229,0),MATCH('Cal_IT&amp;Telecom'!AF$8,Cal_Reclassifications!$T$7:$AK$7,0)),"")</f>
        <v/>
      </c>
      <c r="AG50" s="17" t="str">
        <f>_xlfn.IFNA(INDEX(Cal_Reclassifications!$T$9:$AK$229,MATCH('Cal_IT&amp;Telecom'!$M50,Cal_Reclassifications!$M$9:$M$229,0),MATCH('Cal_IT&amp;Telecom'!AG$8,Cal_Reclassifications!$T$7:$AK$7,0)),"")</f>
        <v/>
      </c>
      <c r="AH50" s="17" t="str">
        <f>_xlfn.IFNA(INDEX(Cal_Reclassifications!$T$9:$AK$229,MATCH('Cal_IT&amp;Telecom'!$M50,Cal_Reclassifications!$M$9:$M$229,0),MATCH('Cal_IT&amp;Telecom'!AH$8,Cal_Reclassifications!$T$7:$AK$7,0)),"")</f>
        <v/>
      </c>
      <c r="AI50" s="17" t="str">
        <f>_xlfn.IFNA(INDEX(Cal_Reclassifications!$T$9:$AK$229,MATCH('Cal_IT&amp;Telecom'!$M50,Cal_Reclassifications!$M$9:$M$229,0),MATCH('Cal_IT&amp;Telecom'!AI$8,Cal_Reclassifications!$T$7:$AK$7,0)),"")</f>
        <v/>
      </c>
      <c r="AJ50" s="17" t="str">
        <f>_xlfn.IFNA(INDEX(Cal_Reclassifications!$T$9:$AK$229,MATCH('Cal_IT&amp;Telecom'!$M50,Cal_Reclassifications!$M$9:$M$229,0),MATCH('Cal_IT&amp;Telecom'!AJ$8,Cal_Reclassifications!$T$7:$AK$7,0)),"")</f>
        <v/>
      </c>
      <c r="AK50" s="17" t="str">
        <f>_xlfn.IFNA(INDEX(Cal_Reclassifications!$T$9:$AK$229,MATCH('Cal_IT&amp;Telecom'!$M50,Cal_Reclassifications!$M$9:$M$229,0),MATCH('Cal_IT&amp;Telecom'!AK$8,Cal_Reclassifications!$T$7:$AK$7,0)),"")</f>
        <v/>
      </c>
      <c r="AM50" s="17">
        <f t="shared" ref="AM50:AM59" si="11">SUM(T50:X50)</f>
        <v>0</v>
      </c>
      <c r="AN50" s="17">
        <f t="shared" ref="AN50:AN59" si="12">SUM(Y50:AF50)</f>
        <v>0</v>
      </c>
      <c r="AO50" s="17">
        <f t="shared" ref="AO50:AO59" si="13">SUM(AG50:AK50)</f>
        <v>0</v>
      </c>
    </row>
    <row r="51" spans="2:57">
      <c r="D51" s="25">
        <v>2</v>
      </c>
      <c r="E51" s="17" t="str">
        <f>_xlfn.IFNA(INDEX(Cal_Reclassifications!I$9:I$229,MATCH('Cal_IT&amp;Telecom'!$M51,Cal_Reclassifications!$M$9:$M$229,0),0),"")</f>
        <v/>
      </c>
      <c r="F51" s="17" t="str">
        <f>INDEX(Lists!M$34:M$89,MATCH('Cal_IT&amp;Telecom'!$I51,Lists!$P$34:$P$89,0),)</f>
        <v>Opex</v>
      </c>
      <c r="G51" s="17">
        <f>INDEX(Lists!N$34:N$89,MATCH('Cal_IT&amp;Telecom'!$I51,Lists!$P$34:$P$89,0),)</f>
        <v>0</v>
      </c>
      <c r="H51" s="17" t="str">
        <f>INDEX(Lists!O$34:O$89,MATCH('Cal_IT&amp;Telecom'!$I51,Lists!$P$34:$P$89,0),)</f>
        <v>Business Support</v>
      </c>
      <c r="I51" s="17" t="str">
        <f t="shared" si="9"/>
        <v>IT &amp; Telecoms</v>
      </c>
      <c r="J51" s="17" t="str">
        <f>_xlfn.IFNA(INDEX(Cal_Reclassifications!J$9:J$229,MATCH('Cal_IT&amp;Telecom'!$M51,Cal_Reclassifications!$M$9:$M$229,0),0),"")</f>
        <v/>
      </c>
      <c r="L51" s="4" t="s">
        <v>111</v>
      </c>
      <c r="M51" s="17" t="str">
        <f t="shared" si="10"/>
        <v>IT &amp; Telecoms_2</v>
      </c>
      <c r="T51" s="17" t="str">
        <f>_xlfn.IFNA(INDEX(Cal_Reclassifications!$T$9:$AK$229,MATCH('Cal_IT&amp;Telecom'!$M51,Cal_Reclassifications!$M$9:$M$229,0),MATCH('Cal_IT&amp;Telecom'!T$8,Cal_Reclassifications!$T$7:$AK$7,0)),"")</f>
        <v/>
      </c>
      <c r="U51" s="17" t="str">
        <f>_xlfn.IFNA(INDEX(Cal_Reclassifications!$T$9:$AK$229,MATCH('Cal_IT&amp;Telecom'!$M51,Cal_Reclassifications!$M$9:$M$229,0),MATCH('Cal_IT&amp;Telecom'!U$8,Cal_Reclassifications!$T$7:$AK$7,0)),"")</f>
        <v/>
      </c>
      <c r="V51" s="17" t="str">
        <f>_xlfn.IFNA(INDEX(Cal_Reclassifications!$T$9:$AK$229,MATCH('Cal_IT&amp;Telecom'!$M51,Cal_Reclassifications!$M$9:$M$229,0),MATCH('Cal_IT&amp;Telecom'!V$8,Cal_Reclassifications!$T$7:$AK$7,0)),"")</f>
        <v/>
      </c>
      <c r="W51" s="17" t="str">
        <f>_xlfn.IFNA(INDEX(Cal_Reclassifications!$T$9:$AK$229,MATCH('Cal_IT&amp;Telecom'!$M51,Cal_Reclassifications!$M$9:$M$229,0),MATCH('Cal_IT&amp;Telecom'!W$8,Cal_Reclassifications!$T$7:$AK$7,0)),"")</f>
        <v/>
      </c>
      <c r="X51" s="17" t="str">
        <f>_xlfn.IFNA(INDEX(Cal_Reclassifications!$T$9:$AK$229,MATCH('Cal_IT&amp;Telecom'!$M51,Cal_Reclassifications!$M$9:$M$229,0),MATCH('Cal_IT&amp;Telecom'!X$8,Cal_Reclassifications!$T$7:$AK$7,0)),"")</f>
        <v/>
      </c>
      <c r="Y51" s="17" t="str">
        <f>_xlfn.IFNA(INDEX(Cal_Reclassifications!$T$9:$AK$229,MATCH('Cal_IT&amp;Telecom'!$M51,Cal_Reclassifications!$M$9:$M$229,0),MATCH('Cal_IT&amp;Telecom'!Y$8,Cal_Reclassifications!$T$7:$AK$7,0)),"")</f>
        <v/>
      </c>
      <c r="Z51" s="17" t="str">
        <f>_xlfn.IFNA(INDEX(Cal_Reclassifications!$T$9:$AK$229,MATCH('Cal_IT&amp;Telecom'!$M51,Cal_Reclassifications!$M$9:$M$229,0),MATCH('Cal_IT&amp;Telecom'!Z$8,Cal_Reclassifications!$T$7:$AK$7,0)),"")</f>
        <v/>
      </c>
      <c r="AA51" s="17" t="str">
        <f>_xlfn.IFNA(INDEX(Cal_Reclassifications!$T$9:$AK$229,MATCH('Cal_IT&amp;Telecom'!$M51,Cal_Reclassifications!$M$9:$M$229,0),MATCH('Cal_IT&amp;Telecom'!AA$8,Cal_Reclassifications!$T$7:$AK$7,0)),"")</f>
        <v/>
      </c>
      <c r="AB51" s="17" t="str">
        <f>_xlfn.IFNA(INDEX(Cal_Reclassifications!$T$9:$AK$229,MATCH('Cal_IT&amp;Telecom'!$M51,Cal_Reclassifications!$M$9:$M$229,0),MATCH('Cal_IT&amp;Telecom'!AB$8,Cal_Reclassifications!$T$7:$AK$7,0)),"")</f>
        <v/>
      </c>
      <c r="AC51" s="17" t="str">
        <f>_xlfn.IFNA(INDEX(Cal_Reclassifications!$T$9:$AK$229,MATCH('Cal_IT&amp;Telecom'!$M51,Cal_Reclassifications!$M$9:$M$229,0),MATCH('Cal_IT&amp;Telecom'!AC$8,Cal_Reclassifications!$T$7:$AK$7,0)),"")</f>
        <v/>
      </c>
      <c r="AD51" s="17" t="str">
        <f>_xlfn.IFNA(INDEX(Cal_Reclassifications!$T$9:$AK$229,MATCH('Cal_IT&amp;Telecom'!$M51,Cal_Reclassifications!$M$9:$M$229,0),MATCH('Cal_IT&amp;Telecom'!AD$8,Cal_Reclassifications!$T$7:$AK$7,0)),"")</f>
        <v/>
      </c>
      <c r="AE51" s="17" t="str">
        <f>_xlfn.IFNA(INDEX(Cal_Reclassifications!$T$9:$AK$229,MATCH('Cal_IT&amp;Telecom'!$M51,Cal_Reclassifications!$M$9:$M$229,0),MATCH('Cal_IT&amp;Telecom'!AE$8,Cal_Reclassifications!$T$7:$AK$7,0)),"")</f>
        <v/>
      </c>
      <c r="AF51" s="17" t="str">
        <f>_xlfn.IFNA(INDEX(Cal_Reclassifications!$T$9:$AK$229,MATCH('Cal_IT&amp;Telecom'!$M51,Cal_Reclassifications!$M$9:$M$229,0),MATCH('Cal_IT&amp;Telecom'!AF$8,Cal_Reclassifications!$T$7:$AK$7,0)),"")</f>
        <v/>
      </c>
      <c r="AG51" s="17" t="str">
        <f>_xlfn.IFNA(INDEX(Cal_Reclassifications!$T$9:$AK$229,MATCH('Cal_IT&amp;Telecom'!$M51,Cal_Reclassifications!$M$9:$M$229,0),MATCH('Cal_IT&amp;Telecom'!AG$8,Cal_Reclassifications!$T$7:$AK$7,0)),"")</f>
        <v/>
      </c>
      <c r="AH51" s="17" t="str">
        <f>_xlfn.IFNA(INDEX(Cal_Reclassifications!$T$9:$AK$229,MATCH('Cal_IT&amp;Telecom'!$M51,Cal_Reclassifications!$M$9:$M$229,0),MATCH('Cal_IT&amp;Telecom'!AH$8,Cal_Reclassifications!$T$7:$AK$7,0)),"")</f>
        <v/>
      </c>
      <c r="AI51" s="17" t="str">
        <f>_xlfn.IFNA(INDEX(Cal_Reclassifications!$T$9:$AK$229,MATCH('Cal_IT&amp;Telecom'!$M51,Cal_Reclassifications!$M$9:$M$229,0),MATCH('Cal_IT&amp;Telecom'!AI$8,Cal_Reclassifications!$T$7:$AK$7,0)),"")</f>
        <v/>
      </c>
      <c r="AJ51" s="17" t="str">
        <f>_xlfn.IFNA(INDEX(Cal_Reclassifications!$T$9:$AK$229,MATCH('Cal_IT&amp;Telecom'!$M51,Cal_Reclassifications!$M$9:$M$229,0),MATCH('Cal_IT&amp;Telecom'!AJ$8,Cal_Reclassifications!$T$7:$AK$7,0)),"")</f>
        <v/>
      </c>
      <c r="AK51" s="17" t="str">
        <f>_xlfn.IFNA(INDEX(Cal_Reclassifications!$T$9:$AK$229,MATCH('Cal_IT&amp;Telecom'!$M51,Cal_Reclassifications!$M$9:$M$229,0),MATCH('Cal_IT&amp;Telecom'!AK$8,Cal_Reclassifications!$T$7:$AK$7,0)),"")</f>
        <v/>
      </c>
      <c r="AM51" s="17">
        <f t="shared" si="11"/>
        <v>0</v>
      </c>
      <c r="AN51" s="17">
        <f t="shared" si="12"/>
        <v>0</v>
      </c>
      <c r="AO51" s="17">
        <f t="shared" si="13"/>
        <v>0</v>
      </c>
    </row>
    <row r="52" spans="2:57">
      <c r="D52" s="25">
        <v>3</v>
      </c>
      <c r="E52" s="17" t="str">
        <f>_xlfn.IFNA(INDEX(Cal_Reclassifications!I$9:I$229,MATCH('Cal_IT&amp;Telecom'!$M52,Cal_Reclassifications!$M$9:$M$229,0),0),"")</f>
        <v/>
      </c>
      <c r="F52" s="17" t="str">
        <f>INDEX(Lists!M$34:M$89,MATCH('Cal_IT&amp;Telecom'!$I52,Lists!$P$34:$P$89,0),)</f>
        <v>Opex</v>
      </c>
      <c r="G52" s="17">
        <f>INDEX(Lists!N$34:N$89,MATCH('Cal_IT&amp;Telecom'!$I52,Lists!$P$34:$P$89,0),)</f>
        <v>0</v>
      </c>
      <c r="H52" s="17" t="str">
        <f>INDEX(Lists!O$34:O$89,MATCH('Cal_IT&amp;Telecom'!$I52,Lists!$P$34:$P$89,0),)</f>
        <v>Business Support</v>
      </c>
      <c r="I52" s="17" t="str">
        <f t="shared" si="9"/>
        <v>IT &amp; Telecoms</v>
      </c>
      <c r="J52" s="17" t="str">
        <f>_xlfn.IFNA(INDEX(Cal_Reclassifications!J$9:J$229,MATCH('Cal_IT&amp;Telecom'!$M52,Cal_Reclassifications!$M$9:$M$229,0),0),"")</f>
        <v/>
      </c>
      <c r="L52" s="4" t="s">
        <v>111</v>
      </c>
      <c r="M52" s="17" t="str">
        <f t="shared" si="10"/>
        <v>IT &amp; Telecoms_3</v>
      </c>
      <c r="T52" s="17" t="str">
        <f>_xlfn.IFNA(INDEX(Cal_Reclassifications!$T$9:$AK$229,MATCH('Cal_IT&amp;Telecom'!$M52,Cal_Reclassifications!$M$9:$M$229,0),MATCH('Cal_IT&amp;Telecom'!T$8,Cal_Reclassifications!$T$7:$AK$7,0)),"")</f>
        <v/>
      </c>
      <c r="U52" s="17" t="str">
        <f>_xlfn.IFNA(INDEX(Cal_Reclassifications!$T$9:$AK$229,MATCH('Cal_IT&amp;Telecom'!$M52,Cal_Reclassifications!$M$9:$M$229,0),MATCH('Cal_IT&amp;Telecom'!U$8,Cal_Reclassifications!$T$7:$AK$7,0)),"")</f>
        <v/>
      </c>
      <c r="V52" s="17" t="str">
        <f>_xlfn.IFNA(INDEX(Cal_Reclassifications!$T$9:$AK$229,MATCH('Cal_IT&amp;Telecom'!$M52,Cal_Reclassifications!$M$9:$M$229,0),MATCH('Cal_IT&amp;Telecom'!V$8,Cal_Reclassifications!$T$7:$AK$7,0)),"")</f>
        <v/>
      </c>
      <c r="W52" s="17" t="str">
        <f>_xlfn.IFNA(INDEX(Cal_Reclassifications!$T$9:$AK$229,MATCH('Cal_IT&amp;Telecom'!$M52,Cal_Reclassifications!$M$9:$M$229,0),MATCH('Cal_IT&amp;Telecom'!W$8,Cal_Reclassifications!$T$7:$AK$7,0)),"")</f>
        <v/>
      </c>
      <c r="X52" s="17" t="str">
        <f>_xlfn.IFNA(INDEX(Cal_Reclassifications!$T$9:$AK$229,MATCH('Cal_IT&amp;Telecom'!$M52,Cal_Reclassifications!$M$9:$M$229,0),MATCH('Cal_IT&amp;Telecom'!X$8,Cal_Reclassifications!$T$7:$AK$7,0)),"")</f>
        <v/>
      </c>
      <c r="Y52" s="17" t="str">
        <f>_xlfn.IFNA(INDEX(Cal_Reclassifications!$T$9:$AK$229,MATCH('Cal_IT&amp;Telecom'!$M52,Cal_Reclassifications!$M$9:$M$229,0),MATCH('Cal_IT&amp;Telecom'!Y$8,Cal_Reclassifications!$T$7:$AK$7,0)),"")</f>
        <v/>
      </c>
      <c r="Z52" s="17" t="str">
        <f>_xlfn.IFNA(INDEX(Cal_Reclassifications!$T$9:$AK$229,MATCH('Cal_IT&amp;Telecom'!$M52,Cal_Reclassifications!$M$9:$M$229,0),MATCH('Cal_IT&amp;Telecom'!Z$8,Cal_Reclassifications!$T$7:$AK$7,0)),"")</f>
        <v/>
      </c>
      <c r="AA52" s="17" t="str">
        <f>_xlfn.IFNA(INDEX(Cal_Reclassifications!$T$9:$AK$229,MATCH('Cal_IT&amp;Telecom'!$M52,Cal_Reclassifications!$M$9:$M$229,0),MATCH('Cal_IT&amp;Telecom'!AA$8,Cal_Reclassifications!$T$7:$AK$7,0)),"")</f>
        <v/>
      </c>
      <c r="AB52" s="17" t="str">
        <f>_xlfn.IFNA(INDEX(Cal_Reclassifications!$T$9:$AK$229,MATCH('Cal_IT&amp;Telecom'!$M52,Cal_Reclassifications!$M$9:$M$229,0),MATCH('Cal_IT&amp;Telecom'!AB$8,Cal_Reclassifications!$T$7:$AK$7,0)),"")</f>
        <v/>
      </c>
      <c r="AC52" s="17" t="str">
        <f>_xlfn.IFNA(INDEX(Cal_Reclassifications!$T$9:$AK$229,MATCH('Cal_IT&amp;Telecom'!$M52,Cal_Reclassifications!$M$9:$M$229,0),MATCH('Cal_IT&amp;Telecom'!AC$8,Cal_Reclassifications!$T$7:$AK$7,0)),"")</f>
        <v/>
      </c>
      <c r="AD52" s="17" t="str">
        <f>_xlfn.IFNA(INDEX(Cal_Reclassifications!$T$9:$AK$229,MATCH('Cal_IT&amp;Telecom'!$M52,Cal_Reclassifications!$M$9:$M$229,0),MATCH('Cal_IT&amp;Telecom'!AD$8,Cal_Reclassifications!$T$7:$AK$7,0)),"")</f>
        <v/>
      </c>
      <c r="AE52" s="17" t="str">
        <f>_xlfn.IFNA(INDEX(Cal_Reclassifications!$T$9:$AK$229,MATCH('Cal_IT&amp;Telecom'!$M52,Cal_Reclassifications!$M$9:$M$229,0),MATCH('Cal_IT&amp;Telecom'!AE$8,Cal_Reclassifications!$T$7:$AK$7,0)),"")</f>
        <v/>
      </c>
      <c r="AF52" s="17" t="str">
        <f>_xlfn.IFNA(INDEX(Cal_Reclassifications!$T$9:$AK$229,MATCH('Cal_IT&amp;Telecom'!$M52,Cal_Reclassifications!$M$9:$M$229,0),MATCH('Cal_IT&amp;Telecom'!AF$8,Cal_Reclassifications!$T$7:$AK$7,0)),"")</f>
        <v/>
      </c>
      <c r="AG52" s="17" t="str">
        <f>_xlfn.IFNA(INDEX(Cal_Reclassifications!$T$9:$AK$229,MATCH('Cal_IT&amp;Telecom'!$M52,Cal_Reclassifications!$M$9:$M$229,0),MATCH('Cal_IT&amp;Telecom'!AG$8,Cal_Reclassifications!$T$7:$AK$7,0)),"")</f>
        <v/>
      </c>
      <c r="AH52" s="17" t="str">
        <f>_xlfn.IFNA(INDEX(Cal_Reclassifications!$T$9:$AK$229,MATCH('Cal_IT&amp;Telecom'!$M52,Cal_Reclassifications!$M$9:$M$229,0),MATCH('Cal_IT&amp;Telecom'!AH$8,Cal_Reclassifications!$T$7:$AK$7,0)),"")</f>
        <v/>
      </c>
      <c r="AI52" s="17" t="str">
        <f>_xlfn.IFNA(INDEX(Cal_Reclassifications!$T$9:$AK$229,MATCH('Cal_IT&amp;Telecom'!$M52,Cal_Reclassifications!$M$9:$M$229,0),MATCH('Cal_IT&amp;Telecom'!AI$8,Cal_Reclassifications!$T$7:$AK$7,0)),"")</f>
        <v/>
      </c>
      <c r="AJ52" s="17" t="str">
        <f>_xlfn.IFNA(INDEX(Cal_Reclassifications!$T$9:$AK$229,MATCH('Cal_IT&amp;Telecom'!$M52,Cal_Reclassifications!$M$9:$M$229,0),MATCH('Cal_IT&amp;Telecom'!AJ$8,Cal_Reclassifications!$T$7:$AK$7,0)),"")</f>
        <v/>
      </c>
      <c r="AK52" s="17" t="str">
        <f>_xlfn.IFNA(INDEX(Cal_Reclassifications!$T$9:$AK$229,MATCH('Cal_IT&amp;Telecom'!$M52,Cal_Reclassifications!$M$9:$M$229,0),MATCH('Cal_IT&amp;Telecom'!AK$8,Cal_Reclassifications!$T$7:$AK$7,0)),"")</f>
        <v/>
      </c>
      <c r="AM52" s="17">
        <f t="shared" si="11"/>
        <v>0</v>
      </c>
      <c r="AN52" s="17">
        <f t="shared" si="12"/>
        <v>0</v>
      </c>
      <c r="AO52" s="17">
        <f t="shared" si="13"/>
        <v>0</v>
      </c>
    </row>
    <row r="53" spans="2:57">
      <c r="D53" s="25">
        <v>4</v>
      </c>
      <c r="E53" s="17" t="str">
        <f>_xlfn.IFNA(INDEX(Cal_Reclassifications!I$9:I$229,MATCH('Cal_IT&amp;Telecom'!$M53,Cal_Reclassifications!$M$9:$M$229,0),0),"")</f>
        <v/>
      </c>
      <c r="F53" s="17" t="str">
        <f>INDEX(Lists!M$34:M$89,MATCH('Cal_IT&amp;Telecom'!$I53,Lists!$P$34:$P$89,0),)</f>
        <v>Opex</v>
      </c>
      <c r="G53" s="17">
        <f>INDEX(Lists!N$34:N$89,MATCH('Cal_IT&amp;Telecom'!$I53,Lists!$P$34:$P$89,0),)</f>
        <v>0</v>
      </c>
      <c r="H53" s="17" t="str">
        <f>INDEX(Lists!O$34:O$89,MATCH('Cal_IT&amp;Telecom'!$I53,Lists!$P$34:$P$89,0),)</f>
        <v>Business Support</v>
      </c>
      <c r="I53" s="17" t="str">
        <f t="shared" si="9"/>
        <v>IT &amp; Telecoms</v>
      </c>
      <c r="J53" s="17" t="str">
        <f>_xlfn.IFNA(INDEX(Cal_Reclassifications!J$9:J$229,MATCH('Cal_IT&amp;Telecom'!$M53,Cal_Reclassifications!$M$9:$M$229,0),0),"")</f>
        <v/>
      </c>
      <c r="L53" s="4" t="s">
        <v>111</v>
      </c>
      <c r="M53" s="17" t="str">
        <f t="shared" si="10"/>
        <v>IT &amp; Telecoms_4</v>
      </c>
      <c r="T53" s="17" t="str">
        <f>_xlfn.IFNA(INDEX(Cal_Reclassifications!$T$9:$AK$229,MATCH('Cal_IT&amp;Telecom'!$M53,Cal_Reclassifications!$M$9:$M$229,0),MATCH('Cal_IT&amp;Telecom'!T$8,Cal_Reclassifications!$T$7:$AK$7,0)),"")</f>
        <v/>
      </c>
      <c r="U53" s="17" t="str">
        <f>_xlfn.IFNA(INDEX(Cal_Reclassifications!$T$9:$AK$229,MATCH('Cal_IT&amp;Telecom'!$M53,Cal_Reclassifications!$M$9:$M$229,0),MATCH('Cal_IT&amp;Telecom'!U$8,Cal_Reclassifications!$T$7:$AK$7,0)),"")</f>
        <v/>
      </c>
      <c r="V53" s="17" t="str">
        <f>_xlfn.IFNA(INDEX(Cal_Reclassifications!$T$9:$AK$229,MATCH('Cal_IT&amp;Telecom'!$M53,Cal_Reclassifications!$M$9:$M$229,0),MATCH('Cal_IT&amp;Telecom'!V$8,Cal_Reclassifications!$T$7:$AK$7,0)),"")</f>
        <v/>
      </c>
      <c r="W53" s="17" t="str">
        <f>_xlfn.IFNA(INDEX(Cal_Reclassifications!$T$9:$AK$229,MATCH('Cal_IT&amp;Telecom'!$M53,Cal_Reclassifications!$M$9:$M$229,0),MATCH('Cal_IT&amp;Telecom'!W$8,Cal_Reclassifications!$T$7:$AK$7,0)),"")</f>
        <v/>
      </c>
      <c r="X53" s="17" t="str">
        <f>_xlfn.IFNA(INDEX(Cal_Reclassifications!$T$9:$AK$229,MATCH('Cal_IT&amp;Telecom'!$M53,Cal_Reclassifications!$M$9:$M$229,0),MATCH('Cal_IT&amp;Telecom'!X$8,Cal_Reclassifications!$T$7:$AK$7,0)),"")</f>
        <v/>
      </c>
      <c r="Y53" s="17" t="str">
        <f>_xlfn.IFNA(INDEX(Cal_Reclassifications!$T$9:$AK$229,MATCH('Cal_IT&amp;Telecom'!$M53,Cal_Reclassifications!$M$9:$M$229,0),MATCH('Cal_IT&amp;Telecom'!Y$8,Cal_Reclassifications!$T$7:$AK$7,0)),"")</f>
        <v/>
      </c>
      <c r="Z53" s="17" t="str">
        <f>_xlfn.IFNA(INDEX(Cal_Reclassifications!$T$9:$AK$229,MATCH('Cal_IT&amp;Telecom'!$M53,Cal_Reclassifications!$M$9:$M$229,0),MATCH('Cal_IT&amp;Telecom'!Z$8,Cal_Reclassifications!$T$7:$AK$7,0)),"")</f>
        <v/>
      </c>
      <c r="AA53" s="17" t="str">
        <f>_xlfn.IFNA(INDEX(Cal_Reclassifications!$T$9:$AK$229,MATCH('Cal_IT&amp;Telecom'!$M53,Cal_Reclassifications!$M$9:$M$229,0),MATCH('Cal_IT&amp;Telecom'!AA$8,Cal_Reclassifications!$T$7:$AK$7,0)),"")</f>
        <v/>
      </c>
      <c r="AB53" s="17" t="str">
        <f>_xlfn.IFNA(INDEX(Cal_Reclassifications!$T$9:$AK$229,MATCH('Cal_IT&amp;Telecom'!$M53,Cal_Reclassifications!$M$9:$M$229,0),MATCH('Cal_IT&amp;Telecom'!AB$8,Cal_Reclassifications!$T$7:$AK$7,0)),"")</f>
        <v/>
      </c>
      <c r="AC53" s="17" t="str">
        <f>_xlfn.IFNA(INDEX(Cal_Reclassifications!$T$9:$AK$229,MATCH('Cal_IT&amp;Telecom'!$M53,Cal_Reclassifications!$M$9:$M$229,0),MATCH('Cal_IT&amp;Telecom'!AC$8,Cal_Reclassifications!$T$7:$AK$7,0)),"")</f>
        <v/>
      </c>
      <c r="AD53" s="17" t="str">
        <f>_xlfn.IFNA(INDEX(Cal_Reclassifications!$T$9:$AK$229,MATCH('Cal_IT&amp;Telecom'!$M53,Cal_Reclassifications!$M$9:$M$229,0),MATCH('Cal_IT&amp;Telecom'!AD$8,Cal_Reclassifications!$T$7:$AK$7,0)),"")</f>
        <v/>
      </c>
      <c r="AE53" s="17" t="str">
        <f>_xlfn.IFNA(INDEX(Cal_Reclassifications!$T$9:$AK$229,MATCH('Cal_IT&amp;Telecom'!$M53,Cal_Reclassifications!$M$9:$M$229,0),MATCH('Cal_IT&amp;Telecom'!AE$8,Cal_Reclassifications!$T$7:$AK$7,0)),"")</f>
        <v/>
      </c>
      <c r="AF53" s="17" t="str">
        <f>_xlfn.IFNA(INDEX(Cal_Reclassifications!$T$9:$AK$229,MATCH('Cal_IT&amp;Telecom'!$M53,Cal_Reclassifications!$M$9:$M$229,0),MATCH('Cal_IT&amp;Telecom'!AF$8,Cal_Reclassifications!$T$7:$AK$7,0)),"")</f>
        <v/>
      </c>
      <c r="AG53" s="17" t="str">
        <f>_xlfn.IFNA(INDEX(Cal_Reclassifications!$T$9:$AK$229,MATCH('Cal_IT&amp;Telecom'!$M53,Cal_Reclassifications!$M$9:$M$229,0),MATCH('Cal_IT&amp;Telecom'!AG$8,Cal_Reclassifications!$T$7:$AK$7,0)),"")</f>
        <v/>
      </c>
      <c r="AH53" s="17" t="str">
        <f>_xlfn.IFNA(INDEX(Cal_Reclassifications!$T$9:$AK$229,MATCH('Cal_IT&amp;Telecom'!$M53,Cal_Reclassifications!$M$9:$M$229,0),MATCH('Cal_IT&amp;Telecom'!AH$8,Cal_Reclassifications!$T$7:$AK$7,0)),"")</f>
        <v/>
      </c>
      <c r="AI53" s="17" t="str">
        <f>_xlfn.IFNA(INDEX(Cal_Reclassifications!$T$9:$AK$229,MATCH('Cal_IT&amp;Telecom'!$M53,Cal_Reclassifications!$M$9:$M$229,0),MATCH('Cal_IT&amp;Telecom'!AI$8,Cal_Reclassifications!$T$7:$AK$7,0)),"")</f>
        <v/>
      </c>
      <c r="AJ53" s="17" t="str">
        <f>_xlfn.IFNA(INDEX(Cal_Reclassifications!$T$9:$AK$229,MATCH('Cal_IT&amp;Telecom'!$M53,Cal_Reclassifications!$M$9:$M$229,0),MATCH('Cal_IT&amp;Telecom'!AJ$8,Cal_Reclassifications!$T$7:$AK$7,0)),"")</f>
        <v/>
      </c>
      <c r="AK53" s="17" t="str">
        <f>_xlfn.IFNA(INDEX(Cal_Reclassifications!$T$9:$AK$229,MATCH('Cal_IT&amp;Telecom'!$M53,Cal_Reclassifications!$M$9:$M$229,0),MATCH('Cal_IT&amp;Telecom'!AK$8,Cal_Reclassifications!$T$7:$AK$7,0)),"")</f>
        <v/>
      </c>
      <c r="AM53" s="17">
        <f t="shared" si="11"/>
        <v>0</v>
      </c>
      <c r="AN53" s="17">
        <f t="shared" si="12"/>
        <v>0</v>
      </c>
      <c r="AO53" s="17">
        <f t="shared" si="13"/>
        <v>0</v>
      </c>
    </row>
    <row r="54" spans="2:57">
      <c r="D54" s="25">
        <v>5</v>
      </c>
      <c r="E54" s="17" t="str">
        <f>_xlfn.IFNA(INDEX(Cal_Reclassifications!I$9:I$229,MATCH('Cal_IT&amp;Telecom'!$M54,Cal_Reclassifications!$M$9:$M$229,0),0),"")</f>
        <v/>
      </c>
      <c r="F54" s="17" t="str">
        <f>INDEX(Lists!M$34:M$89,MATCH('Cal_IT&amp;Telecom'!$I54,Lists!$P$34:$P$89,0),)</f>
        <v>Opex</v>
      </c>
      <c r="G54" s="17">
        <f>INDEX(Lists!N$34:N$89,MATCH('Cal_IT&amp;Telecom'!$I54,Lists!$P$34:$P$89,0),)</f>
        <v>0</v>
      </c>
      <c r="H54" s="17" t="str">
        <f>INDEX(Lists!O$34:O$89,MATCH('Cal_IT&amp;Telecom'!$I54,Lists!$P$34:$P$89,0),)</f>
        <v>Business Support</v>
      </c>
      <c r="I54" s="17" t="str">
        <f t="shared" si="9"/>
        <v>IT &amp; Telecoms</v>
      </c>
      <c r="J54" s="17" t="str">
        <f>_xlfn.IFNA(INDEX(Cal_Reclassifications!J$9:J$229,MATCH('Cal_IT&amp;Telecom'!$M54,Cal_Reclassifications!$M$9:$M$229,0),0),"")</f>
        <v/>
      </c>
      <c r="L54" s="4" t="s">
        <v>111</v>
      </c>
      <c r="M54" s="17" t="str">
        <f t="shared" si="10"/>
        <v>IT &amp; Telecoms_5</v>
      </c>
      <c r="T54" s="17" t="str">
        <f>_xlfn.IFNA(INDEX(Cal_Reclassifications!$T$9:$AK$229,MATCH('Cal_IT&amp;Telecom'!$M54,Cal_Reclassifications!$M$9:$M$229,0),MATCH('Cal_IT&amp;Telecom'!T$8,Cal_Reclassifications!$T$7:$AK$7,0)),"")</f>
        <v/>
      </c>
      <c r="U54" s="17" t="str">
        <f>_xlfn.IFNA(INDEX(Cal_Reclassifications!$T$9:$AK$229,MATCH('Cal_IT&amp;Telecom'!$M54,Cal_Reclassifications!$M$9:$M$229,0),MATCH('Cal_IT&amp;Telecom'!U$8,Cal_Reclassifications!$T$7:$AK$7,0)),"")</f>
        <v/>
      </c>
      <c r="V54" s="17" t="str">
        <f>_xlfn.IFNA(INDEX(Cal_Reclassifications!$T$9:$AK$229,MATCH('Cal_IT&amp;Telecom'!$M54,Cal_Reclassifications!$M$9:$M$229,0),MATCH('Cal_IT&amp;Telecom'!V$8,Cal_Reclassifications!$T$7:$AK$7,0)),"")</f>
        <v/>
      </c>
      <c r="W54" s="17" t="str">
        <f>_xlfn.IFNA(INDEX(Cal_Reclassifications!$T$9:$AK$229,MATCH('Cal_IT&amp;Telecom'!$M54,Cal_Reclassifications!$M$9:$M$229,0),MATCH('Cal_IT&amp;Telecom'!W$8,Cal_Reclassifications!$T$7:$AK$7,0)),"")</f>
        <v/>
      </c>
      <c r="X54" s="17" t="str">
        <f>_xlfn.IFNA(INDEX(Cal_Reclassifications!$T$9:$AK$229,MATCH('Cal_IT&amp;Telecom'!$M54,Cal_Reclassifications!$M$9:$M$229,0),MATCH('Cal_IT&amp;Telecom'!X$8,Cal_Reclassifications!$T$7:$AK$7,0)),"")</f>
        <v/>
      </c>
      <c r="Y54" s="17" t="str">
        <f>_xlfn.IFNA(INDEX(Cal_Reclassifications!$T$9:$AK$229,MATCH('Cal_IT&amp;Telecom'!$M54,Cal_Reclassifications!$M$9:$M$229,0),MATCH('Cal_IT&amp;Telecom'!Y$8,Cal_Reclassifications!$T$7:$AK$7,0)),"")</f>
        <v/>
      </c>
      <c r="Z54" s="17" t="str">
        <f>_xlfn.IFNA(INDEX(Cal_Reclassifications!$T$9:$AK$229,MATCH('Cal_IT&amp;Telecom'!$M54,Cal_Reclassifications!$M$9:$M$229,0),MATCH('Cal_IT&amp;Telecom'!Z$8,Cal_Reclassifications!$T$7:$AK$7,0)),"")</f>
        <v/>
      </c>
      <c r="AA54" s="17" t="str">
        <f>_xlfn.IFNA(INDEX(Cal_Reclassifications!$T$9:$AK$229,MATCH('Cal_IT&amp;Telecom'!$M54,Cal_Reclassifications!$M$9:$M$229,0),MATCH('Cal_IT&amp;Telecom'!AA$8,Cal_Reclassifications!$T$7:$AK$7,0)),"")</f>
        <v/>
      </c>
      <c r="AB54" s="17" t="str">
        <f>_xlfn.IFNA(INDEX(Cal_Reclassifications!$T$9:$AK$229,MATCH('Cal_IT&amp;Telecom'!$M54,Cal_Reclassifications!$M$9:$M$229,0),MATCH('Cal_IT&amp;Telecom'!AB$8,Cal_Reclassifications!$T$7:$AK$7,0)),"")</f>
        <v/>
      </c>
      <c r="AC54" s="17" t="str">
        <f>_xlfn.IFNA(INDEX(Cal_Reclassifications!$T$9:$AK$229,MATCH('Cal_IT&amp;Telecom'!$M54,Cal_Reclassifications!$M$9:$M$229,0),MATCH('Cal_IT&amp;Telecom'!AC$8,Cal_Reclassifications!$T$7:$AK$7,0)),"")</f>
        <v/>
      </c>
      <c r="AD54" s="17" t="str">
        <f>_xlfn.IFNA(INDEX(Cal_Reclassifications!$T$9:$AK$229,MATCH('Cal_IT&amp;Telecom'!$M54,Cal_Reclassifications!$M$9:$M$229,0),MATCH('Cal_IT&amp;Telecom'!AD$8,Cal_Reclassifications!$T$7:$AK$7,0)),"")</f>
        <v/>
      </c>
      <c r="AE54" s="17" t="str">
        <f>_xlfn.IFNA(INDEX(Cal_Reclassifications!$T$9:$AK$229,MATCH('Cal_IT&amp;Telecom'!$M54,Cal_Reclassifications!$M$9:$M$229,0),MATCH('Cal_IT&amp;Telecom'!AE$8,Cal_Reclassifications!$T$7:$AK$7,0)),"")</f>
        <v/>
      </c>
      <c r="AF54" s="17" t="str">
        <f>_xlfn.IFNA(INDEX(Cal_Reclassifications!$T$9:$AK$229,MATCH('Cal_IT&amp;Telecom'!$M54,Cal_Reclassifications!$M$9:$M$229,0),MATCH('Cal_IT&amp;Telecom'!AF$8,Cal_Reclassifications!$T$7:$AK$7,0)),"")</f>
        <v/>
      </c>
      <c r="AG54" s="17" t="str">
        <f>_xlfn.IFNA(INDEX(Cal_Reclassifications!$T$9:$AK$229,MATCH('Cal_IT&amp;Telecom'!$M54,Cal_Reclassifications!$M$9:$M$229,0),MATCH('Cal_IT&amp;Telecom'!AG$8,Cal_Reclassifications!$T$7:$AK$7,0)),"")</f>
        <v/>
      </c>
      <c r="AH54" s="17" t="str">
        <f>_xlfn.IFNA(INDEX(Cal_Reclassifications!$T$9:$AK$229,MATCH('Cal_IT&amp;Telecom'!$M54,Cal_Reclassifications!$M$9:$M$229,0),MATCH('Cal_IT&amp;Telecom'!AH$8,Cal_Reclassifications!$T$7:$AK$7,0)),"")</f>
        <v/>
      </c>
      <c r="AI54" s="17" t="str">
        <f>_xlfn.IFNA(INDEX(Cal_Reclassifications!$T$9:$AK$229,MATCH('Cal_IT&amp;Telecom'!$M54,Cal_Reclassifications!$M$9:$M$229,0),MATCH('Cal_IT&amp;Telecom'!AI$8,Cal_Reclassifications!$T$7:$AK$7,0)),"")</f>
        <v/>
      </c>
      <c r="AJ54" s="17" t="str">
        <f>_xlfn.IFNA(INDEX(Cal_Reclassifications!$T$9:$AK$229,MATCH('Cal_IT&amp;Telecom'!$M54,Cal_Reclassifications!$M$9:$M$229,0),MATCH('Cal_IT&amp;Telecom'!AJ$8,Cal_Reclassifications!$T$7:$AK$7,0)),"")</f>
        <v/>
      </c>
      <c r="AK54" s="17" t="str">
        <f>_xlfn.IFNA(INDEX(Cal_Reclassifications!$T$9:$AK$229,MATCH('Cal_IT&amp;Telecom'!$M54,Cal_Reclassifications!$M$9:$M$229,0),MATCH('Cal_IT&amp;Telecom'!AK$8,Cal_Reclassifications!$T$7:$AK$7,0)),"")</f>
        <v/>
      </c>
      <c r="AM54" s="17">
        <f t="shared" si="11"/>
        <v>0</v>
      </c>
      <c r="AN54" s="17">
        <f t="shared" si="12"/>
        <v>0</v>
      </c>
      <c r="AO54" s="17">
        <f t="shared" si="13"/>
        <v>0</v>
      </c>
    </row>
    <row r="55" spans="2:57">
      <c r="D55" s="25">
        <v>6</v>
      </c>
      <c r="E55" s="17" t="str">
        <f>_xlfn.IFNA(INDEX(Cal_Reclassifications!I$9:I$229,MATCH('Cal_IT&amp;Telecom'!$M55,Cal_Reclassifications!$M$9:$M$229,0),0),"")</f>
        <v/>
      </c>
      <c r="F55" s="17" t="str">
        <f>INDEX(Lists!M$34:M$89,MATCH('Cal_IT&amp;Telecom'!$I55,Lists!$P$34:$P$89,0),)</f>
        <v>Opex</v>
      </c>
      <c r="G55" s="17">
        <f>INDEX(Lists!N$34:N$89,MATCH('Cal_IT&amp;Telecom'!$I55,Lists!$P$34:$P$89,0),)</f>
        <v>0</v>
      </c>
      <c r="H55" s="17" t="str">
        <f>INDEX(Lists!O$34:O$89,MATCH('Cal_IT&amp;Telecom'!$I55,Lists!$P$34:$P$89,0),)</f>
        <v>Business Support</v>
      </c>
      <c r="I55" s="17" t="str">
        <f t="shared" si="9"/>
        <v>IT &amp; Telecoms</v>
      </c>
      <c r="J55" s="17" t="str">
        <f>_xlfn.IFNA(INDEX(Cal_Reclassifications!J$9:J$229,MATCH('Cal_IT&amp;Telecom'!$M55,Cal_Reclassifications!$M$9:$M$229,0),0),"")</f>
        <v/>
      </c>
      <c r="L55" s="4" t="s">
        <v>111</v>
      </c>
      <c r="M55" s="17" t="str">
        <f t="shared" si="10"/>
        <v>IT &amp; Telecoms_6</v>
      </c>
      <c r="T55" s="17" t="str">
        <f>_xlfn.IFNA(INDEX(Cal_Reclassifications!$T$9:$AK$229,MATCH('Cal_IT&amp;Telecom'!$M55,Cal_Reclassifications!$M$9:$M$229,0),MATCH('Cal_IT&amp;Telecom'!T$8,Cal_Reclassifications!$T$7:$AK$7,0)),"")</f>
        <v/>
      </c>
      <c r="U55" s="17" t="str">
        <f>_xlfn.IFNA(INDEX(Cal_Reclassifications!$T$9:$AK$229,MATCH('Cal_IT&amp;Telecom'!$M55,Cal_Reclassifications!$M$9:$M$229,0),MATCH('Cal_IT&amp;Telecom'!U$8,Cal_Reclassifications!$T$7:$AK$7,0)),"")</f>
        <v/>
      </c>
      <c r="V55" s="17" t="str">
        <f>_xlfn.IFNA(INDEX(Cal_Reclassifications!$T$9:$AK$229,MATCH('Cal_IT&amp;Telecom'!$M55,Cal_Reclassifications!$M$9:$M$229,0),MATCH('Cal_IT&amp;Telecom'!V$8,Cal_Reclassifications!$T$7:$AK$7,0)),"")</f>
        <v/>
      </c>
      <c r="W55" s="17" t="str">
        <f>_xlfn.IFNA(INDEX(Cal_Reclassifications!$T$9:$AK$229,MATCH('Cal_IT&amp;Telecom'!$M55,Cal_Reclassifications!$M$9:$M$229,0),MATCH('Cal_IT&amp;Telecom'!W$8,Cal_Reclassifications!$T$7:$AK$7,0)),"")</f>
        <v/>
      </c>
      <c r="X55" s="17" t="str">
        <f>_xlfn.IFNA(INDEX(Cal_Reclassifications!$T$9:$AK$229,MATCH('Cal_IT&amp;Telecom'!$M55,Cal_Reclassifications!$M$9:$M$229,0),MATCH('Cal_IT&amp;Telecom'!X$8,Cal_Reclassifications!$T$7:$AK$7,0)),"")</f>
        <v/>
      </c>
      <c r="Y55" s="17" t="str">
        <f>_xlfn.IFNA(INDEX(Cal_Reclassifications!$T$9:$AK$229,MATCH('Cal_IT&amp;Telecom'!$M55,Cal_Reclassifications!$M$9:$M$229,0),MATCH('Cal_IT&amp;Telecom'!Y$8,Cal_Reclassifications!$T$7:$AK$7,0)),"")</f>
        <v/>
      </c>
      <c r="Z55" s="17" t="str">
        <f>_xlfn.IFNA(INDEX(Cal_Reclassifications!$T$9:$AK$229,MATCH('Cal_IT&amp;Telecom'!$M55,Cal_Reclassifications!$M$9:$M$229,0),MATCH('Cal_IT&amp;Telecom'!Z$8,Cal_Reclassifications!$T$7:$AK$7,0)),"")</f>
        <v/>
      </c>
      <c r="AA55" s="17" t="str">
        <f>_xlfn.IFNA(INDEX(Cal_Reclassifications!$T$9:$AK$229,MATCH('Cal_IT&amp;Telecom'!$M55,Cal_Reclassifications!$M$9:$M$229,0),MATCH('Cal_IT&amp;Telecom'!AA$8,Cal_Reclassifications!$T$7:$AK$7,0)),"")</f>
        <v/>
      </c>
      <c r="AB55" s="17" t="str">
        <f>_xlfn.IFNA(INDEX(Cal_Reclassifications!$T$9:$AK$229,MATCH('Cal_IT&amp;Telecom'!$M55,Cal_Reclassifications!$M$9:$M$229,0),MATCH('Cal_IT&amp;Telecom'!AB$8,Cal_Reclassifications!$T$7:$AK$7,0)),"")</f>
        <v/>
      </c>
      <c r="AC55" s="17" t="str">
        <f>_xlfn.IFNA(INDEX(Cal_Reclassifications!$T$9:$AK$229,MATCH('Cal_IT&amp;Telecom'!$M55,Cal_Reclassifications!$M$9:$M$229,0),MATCH('Cal_IT&amp;Telecom'!AC$8,Cal_Reclassifications!$T$7:$AK$7,0)),"")</f>
        <v/>
      </c>
      <c r="AD55" s="17" t="str">
        <f>_xlfn.IFNA(INDEX(Cal_Reclassifications!$T$9:$AK$229,MATCH('Cal_IT&amp;Telecom'!$M55,Cal_Reclassifications!$M$9:$M$229,0),MATCH('Cal_IT&amp;Telecom'!AD$8,Cal_Reclassifications!$T$7:$AK$7,0)),"")</f>
        <v/>
      </c>
      <c r="AE55" s="17" t="str">
        <f>_xlfn.IFNA(INDEX(Cal_Reclassifications!$T$9:$AK$229,MATCH('Cal_IT&amp;Telecom'!$M55,Cal_Reclassifications!$M$9:$M$229,0),MATCH('Cal_IT&amp;Telecom'!AE$8,Cal_Reclassifications!$T$7:$AK$7,0)),"")</f>
        <v/>
      </c>
      <c r="AF55" s="17" t="str">
        <f>_xlfn.IFNA(INDEX(Cal_Reclassifications!$T$9:$AK$229,MATCH('Cal_IT&amp;Telecom'!$M55,Cal_Reclassifications!$M$9:$M$229,0),MATCH('Cal_IT&amp;Telecom'!AF$8,Cal_Reclassifications!$T$7:$AK$7,0)),"")</f>
        <v/>
      </c>
      <c r="AG55" s="17" t="str">
        <f>_xlfn.IFNA(INDEX(Cal_Reclassifications!$T$9:$AK$229,MATCH('Cal_IT&amp;Telecom'!$M55,Cal_Reclassifications!$M$9:$M$229,0),MATCH('Cal_IT&amp;Telecom'!AG$8,Cal_Reclassifications!$T$7:$AK$7,0)),"")</f>
        <v/>
      </c>
      <c r="AH55" s="17" t="str">
        <f>_xlfn.IFNA(INDEX(Cal_Reclassifications!$T$9:$AK$229,MATCH('Cal_IT&amp;Telecom'!$M55,Cal_Reclassifications!$M$9:$M$229,0),MATCH('Cal_IT&amp;Telecom'!AH$8,Cal_Reclassifications!$T$7:$AK$7,0)),"")</f>
        <v/>
      </c>
      <c r="AI55" s="17" t="str">
        <f>_xlfn.IFNA(INDEX(Cal_Reclassifications!$T$9:$AK$229,MATCH('Cal_IT&amp;Telecom'!$M55,Cal_Reclassifications!$M$9:$M$229,0),MATCH('Cal_IT&amp;Telecom'!AI$8,Cal_Reclassifications!$T$7:$AK$7,0)),"")</f>
        <v/>
      </c>
      <c r="AJ55" s="17" t="str">
        <f>_xlfn.IFNA(INDEX(Cal_Reclassifications!$T$9:$AK$229,MATCH('Cal_IT&amp;Telecom'!$M55,Cal_Reclassifications!$M$9:$M$229,0),MATCH('Cal_IT&amp;Telecom'!AJ$8,Cal_Reclassifications!$T$7:$AK$7,0)),"")</f>
        <v/>
      </c>
      <c r="AK55" s="17" t="str">
        <f>_xlfn.IFNA(INDEX(Cal_Reclassifications!$T$9:$AK$229,MATCH('Cal_IT&amp;Telecom'!$M55,Cal_Reclassifications!$M$9:$M$229,0),MATCH('Cal_IT&amp;Telecom'!AK$8,Cal_Reclassifications!$T$7:$AK$7,0)),"")</f>
        <v/>
      </c>
      <c r="AM55" s="17">
        <f t="shared" si="11"/>
        <v>0</v>
      </c>
      <c r="AN55" s="17">
        <f t="shared" si="12"/>
        <v>0</v>
      </c>
      <c r="AO55" s="17">
        <f t="shared" si="13"/>
        <v>0</v>
      </c>
    </row>
    <row r="56" spans="2:57">
      <c r="D56" s="25">
        <v>7</v>
      </c>
      <c r="E56" s="17" t="str">
        <f>_xlfn.IFNA(INDEX(Cal_Reclassifications!I$9:I$229,MATCH('Cal_IT&amp;Telecom'!$M56,Cal_Reclassifications!$M$9:$M$229,0),0),"")</f>
        <v/>
      </c>
      <c r="F56" s="17" t="str">
        <f>INDEX(Lists!M$34:M$89,MATCH('Cal_IT&amp;Telecom'!$I56,Lists!$P$34:$P$89,0),)</f>
        <v>Opex</v>
      </c>
      <c r="G56" s="17">
        <f>INDEX(Lists!N$34:N$89,MATCH('Cal_IT&amp;Telecom'!$I56,Lists!$P$34:$P$89,0),)</f>
        <v>0</v>
      </c>
      <c r="H56" s="17" t="str">
        <f>INDEX(Lists!O$34:O$89,MATCH('Cal_IT&amp;Telecom'!$I56,Lists!$P$34:$P$89,0),)</f>
        <v>Business Support</v>
      </c>
      <c r="I56" s="17" t="str">
        <f t="shared" si="9"/>
        <v>IT &amp; Telecoms</v>
      </c>
      <c r="J56" s="17" t="str">
        <f>_xlfn.IFNA(INDEX(Cal_Reclassifications!J$9:J$229,MATCH('Cal_IT&amp;Telecom'!$M56,Cal_Reclassifications!$M$9:$M$229,0),0),"")</f>
        <v/>
      </c>
      <c r="L56" s="4" t="s">
        <v>111</v>
      </c>
      <c r="M56" s="17" t="str">
        <f t="shared" si="10"/>
        <v>IT &amp; Telecoms_7</v>
      </c>
      <c r="T56" s="17" t="str">
        <f>_xlfn.IFNA(INDEX(Cal_Reclassifications!$T$9:$AK$229,MATCH('Cal_IT&amp;Telecom'!$M56,Cal_Reclassifications!$M$9:$M$229,0),MATCH('Cal_IT&amp;Telecom'!T$8,Cal_Reclassifications!$T$7:$AK$7,0)),"")</f>
        <v/>
      </c>
      <c r="U56" s="17" t="str">
        <f>_xlfn.IFNA(INDEX(Cal_Reclassifications!$T$9:$AK$229,MATCH('Cal_IT&amp;Telecom'!$M56,Cal_Reclassifications!$M$9:$M$229,0),MATCH('Cal_IT&amp;Telecom'!U$8,Cal_Reclassifications!$T$7:$AK$7,0)),"")</f>
        <v/>
      </c>
      <c r="V56" s="17" t="str">
        <f>_xlfn.IFNA(INDEX(Cal_Reclassifications!$T$9:$AK$229,MATCH('Cal_IT&amp;Telecom'!$M56,Cal_Reclassifications!$M$9:$M$229,0),MATCH('Cal_IT&amp;Telecom'!V$8,Cal_Reclassifications!$T$7:$AK$7,0)),"")</f>
        <v/>
      </c>
      <c r="W56" s="17" t="str">
        <f>_xlfn.IFNA(INDEX(Cal_Reclassifications!$T$9:$AK$229,MATCH('Cal_IT&amp;Telecom'!$M56,Cal_Reclassifications!$M$9:$M$229,0),MATCH('Cal_IT&amp;Telecom'!W$8,Cal_Reclassifications!$T$7:$AK$7,0)),"")</f>
        <v/>
      </c>
      <c r="X56" s="17" t="str">
        <f>_xlfn.IFNA(INDEX(Cal_Reclassifications!$T$9:$AK$229,MATCH('Cal_IT&amp;Telecom'!$M56,Cal_Reclassifications!$M$9:$M$229,0),MATCH('Cal_IT&amp;Telecom'!X$8,Cal_Reclassifications!$T$7:$AK$7,0)),"")</f>
        <v/>
      </c>
      <c r="Y56" s="17" t="str">
        <f>_xlfn.IFNA(INDEX(Cal_Reclassifications!$T$9:$AK$229,MATCH('Cal_IT&amp;Telecom'!$M56,Cal_Reclassifications!$M$9:$M$229,0),MATCH('Cal_IT&amp;Telecom'!Y$8,Cal_Reclassifications!$T$7:$AK$7,0)),"")</f>
        <v/>
      </c>
      <c r="Z56" s="17" t="str">
        <f>_xlfn.IFNA(INDEX(Cal_Reclassifications!$T$9:$AK$229,MATCH('Cal_IT&amp;Telecom'!$M56,Cal_Reclassifications!$M$9:$M$229,0),MATCH('Cal_IT&amp;Telecom'!Z$8,Cal_Reclassifications!$T$7:$AK$7,0)),"")</f>
        <v/>
      </c>
      <c r="AA56" s="17" t="str">
        <f>_xlfn.IFNA(INDEX(Cal_Reclassifications!$T$9:$AK$229,MATCH('Cal_IT&amp;Telecom'!$M56,Cal_Reclassifications!$M$9:$M$229,0),MATCH('Cal_IT&amp;Telecom'!AA$8,Cal_Reclassifications!$T$7:$AK$7,0)),"")</f>
        <v/>
      </c>
      <c r="AB56" s="17" t="str">
        <f>_xlfn.IFNA(INDEX(Cal_Reclassifications!$T$9:$AK$229,MATCH('Cal_IT&amp;Telecom'!$M56,Cal_Reclassifications!$M$9:$M$229,0),MATCH('Cal_IT&amp;Telecom'!AB$8,Cal_Reclassifications!$T$7:$AK$7,0)),"")</f>
        <v/>
      </c>
      <c r="AC56" s="17" t="str">
        <f>_xlfn.IFNA(INDEX(Cal_Reclassifications!$T$9:$AK$229,MATCH('Cal_IT&amp;Telecom'!$M56,Cal_Reclassifications!$M$9:$M$229,0),MATCH('Cal_IT&amp;Telecom'!AC$8,Cal_Reclassifications!$T$7:$AK$7,0)),"")</f>
        <v/>
      </c>
      <c r="AD56" s="17" t="str">
        <f>_xlfn.IFNA(INDEX(Cal_Reclassifications!$T$9:$AK$229,MATCH('Cal_IT&amp;Telecom'!$M56,Cal_Reclassifications!$M$9:$M$229,0),MATCH('Cal_IT&amp;Telecom'!AD$8,Cal_Reclassifications!$T$7:$AK$7,0)),"")</f>
        <v/>
      </c>
      <c r="AE56" s="17" t="str">
        <f>_xlfn.IFNA(INDEX(Cal_Reclassifications!$T$9:$AK$229,MATCH('Cal_IT&amp;Telecom'!$M56,Cal_Reclassifications!$M$9:$M$229,0),MATCH('Cal_IT&amp;Telecom'!AE$8,Cal_Reclassifications!$T$7:$AK$7,0)),"")</f>
        <v/>
      </c>
      <c r="AF56" s="17" t="str">
        <f>_xlfn.IFNA(INDEX(Cal_Reclassifications!$T$9:$AK$229,MATCH('Cal_IT&amp;Telecom'!$M56,Cal_Reclassifications!$M$9:$M$229,0),MATCH('Cal_IT&amp;Telecom'!AF$8,Cal_Reclassifications!$T$7:$AK$7,0)),"")</f>
        <v/>
      </c>
      <c r="AG56" s="17" t="str">
        <f>_xlfn.IFNA(INDEX(Cal_Reclassifications!$T$9:$AK$229,MATCH('Cal_IT&amp;Telecom'!$M56,Cal_Reclassifications!$M$9:$M$229,0),MATCH('Cal_IT&amp;Telecom'!AG$8,Cal_Reclassifications!$T$7:$AK$7,0)),"")</f>
        <v/>
      </c>
      <c r="AH56" s="17" t="str">
        <f>_xlfn.IFNA(INDEX(Cal_Reclassifications!$T$9:$AK$229,MATCH('Cal_IT&amp;Telecom'!$M56,Cal_Reclassifications!$M$9:$M$229,0),MATCH('Cal_IT&amp;Telecom'!AH$8,Cal_Reclassifications!$T$7:$AK$7,0)),"")</f>
        <v/>
      </c>
      <c r="AI56" s="17" t="str">
        <f>_xlfn.IFNA(INDEX(Cal_Reclassifications!$T$9:$AK$229,MATCH('Cal_IT&amp;Telecom'!$M56,Cal_Reclassifications!$M$9:$M$229,0),MATCH('Cal_IT&amp;Telecom'!AI$8,Cal_Reclassifications!$T$7:$AK$7,0)),"")</f>
        <v/>
      </c>
      <c r="AJ56" s="17" t="str">
        <f>_xlfn.IFNA(INDEX(Cal_Reclassifications!$T$9:$AK$229,MATCH('Cal_IT&amp;Telecom'!$M56,Cal_Reclassifications!$M$9:$M$229,0),MATCH('Cal_IT&amp;Telecom'!AJ$8,Cal_Reclassifications!$T$7:$AK$7,0)),"")</f>
        <v/>
      </c>
      <c r="AK56" s="17" t="str">
        <f>_xlfn.IFNA(INDEX(Cal_Reclassifications!$T$9:$AK$229,MATCH('Cal_IT&amp;Telecom'!$M56,Cal_Reclassifications!$M$9:$M$229,0),MATCH('Cal_IT&amp;Telecom'!AK$8,Cal_Reclassifications!$T$7:$AK$7,0)),"")</f>
        <v/>
      </c>
      <c r="AM56" s="17">
        <f t="shared" si="11"/>
        <v>0</v>
      </c>
      <c r="AN56" s="17">
        <f t="shared" si="12"/>
        <v>0</v>
      </c>
      <c r="AO56" s="17">
        <f t="shared" si="13"/>
        <v>0</v>
      </c>
    </row>
    <row r="57" spans="2:57">
      <c r="D57" s="25">
        <v>8</v>
      </c>
      <c r="E57" s="17" t="str">
        <f>_xlfn.IFNA(INDEX(Cal_Reclassifications!I$9:I$229,MATCH('Cal_IT&amp;Telecom'!$M57,Cal_Reclassifications!$M$9:$M$229,0),0),"")</f>
        <v/>
      </c>
      <c r="F57" s="17" t="str">
        <f>INDEX(Lists!M$34:M$89,MATCH('Cal_IT&amp;Telecom'!$I57,Lists!$P$34:$P$89,0),)</f>
        <v>Opex</v>
      </c>
      <c r="G57" s="17">
        <f>INDEX(Lists!N$34:N$89,MATCH('Cal_IT&amp;Telecom'!$I57,Lists!$P$34:$P$89,0),)</f>
        <v>0</v>
      </c>
      <c r="H57" s="17" t="str">
        <f>INDEX(Lists!O$34:O$89,MATCH('Cal_IT&amp;Telecom'!$I57,Lists!$P$34:$P$89,0),)</f>
        <v>Business Support</v>
      </c>
      <c r="I57" s="17" t="str">
        <f t="shared" si="9"/>
        <v>IT &amp; Telecoms</v>
      </c>
      <c r="J57" s="17" t="str">
        <f>_xlfn.IFNA(INDEX(Cal_Reclassifications!J$9:J$229,MATCH('Cal_IT&amp;Telecom'!$M57,Cal_Reclassifications!$M$9:$M$229,0),0),"")</f>
        <v/>
      </c>
      <c r="L57" s="4" t="s">
        <v>111</v>
      </c>
      <c r="M57" s="17" t="str">
        <f t="shared" si="10"/>
        <v>IT &amp; Telecoms_8</v>
      </c>
      <c r="T57" s="17" t="str">
        <f>_xlfn.IFNA(INDEX(Cal_Reclassifications!$T$9:$AK$229,MATCH('Cal_IT&amp;Telecom'!$M57,Cal_Reclassifications!$M$9:$M$229,0),MATCH('Cal_IT&amp;Telecom'!T$8,Cal_Reclassifications!$T$7:$AK$7,0)),"")</f>
        <v/>
      </c>
      <c r="U57" s="17" t="str">
        <f>_xlfn.IFNA(INDEX(Cal_Reclassifications!$T$9:$AK$229,MATCH('Cal_IT&amp;Telecom'!$M57,Cal_Reclassifications!$M$9:$M$229,0),MATCH('Cal_IT&amp;Telecom'!U$8,Cal_Reclassifications!$T$7:$AK$7,0)),"")</f>
        <v/>
      </c>
      <c r="V57" s="17" t="str">
        <f>_xlfn.IFNA(INDEX(Cal_Reclassifications!$T$9:$AK$229,MATCH('Cal_IT&amp;Telecom'!$M57,Cal_Reclassifications!$M$9:$M$229,0),MATCH('Cal_IT&amp;Telecom'!V$8,Cal_Reclassifications!$T$7:$AK$7,0)),"")</f>
        <v/>
      </c>
      <c r="W57" s="17" t="str">
        <f>_xlfn.IFNA(INDEX(Cal_Reclassifications!$T$9:$AK$229,MATCH('Cal_IT&amp;Telecom'!$M57,Cal_Reclassifications!$M$9:$M$229,0),MATCH('Cal_IT&amp;Telecom'!W$8,Cal_Reclassifications!$T$7:$AK$7,0)),"")</f>
        <v/>
      </c>
      <c r="X57" s="17" t="str">
        <f>_xlfn.IFNA(INDEX(Cal_Reclassifications!$T$9:$AK$229,MATCH('Cal_IT&amp;Telecom'!$M57,Cal_Reclassifications!$M$9:$M$229,0),MATCH('Cal_IT&amp;Telecom'!X$8,Cal_Reclassifications!$T$7:$AK$7,0)),"")</f>
        <v/>
      </c>
      <c r="Y57" s="17" t="str">
        <f>_xlfn.IFNA(INDEX(Cal_Reclassifications!$T$9:$AK$229,MATCH('Cal_IT&amp;Telecom'!$M57,Cal_Reclassifications!$M$9:$M$229,0),MATCH('Cal_IT&amp;Telecom'!Y$8,Cal_Reclassifications!$T$7:$AK$7,0)),"")</f>
        <v/>
      </c>
      <c r="Z57" s="17" t="str">
        <f>_xlfn.IFNA(INDEX(Cal_Reclassifications!$T$9:$AK$229,MATCH('Cal_IT&amp;Telecom'!$M57,Cal_Reclassifications!$M$9:$M$229,0),MATCH('Cal_IT&amp;Telecom'!Z$8,Cal_Reclassifications!$T$7:$AK$7,0)),"")</f>
        <v/>
      </c>
      <c r="AA57" s="17" t="str">
        <f>_xlfn.IFNA(INDEX(Cal_Reclassifications!$T$9:$AK$229,MATCH('Cal_IT&amp;Telecom'!$M57,Cal_Reclassifications!$M$9:$M$229,0),MATCH('Cal_IT&amp;Telecom'!AA$8,Cal_Reclassifications!$T$7:$AK$7,0)),"")</f>
        <v/>
      </c>
      <c r="AB57" s="17" t="str">
        <f>_xlfn.IFNA(INDEX(Cal_Reclassifications!$T$9:$AK$229,MATCH('Cal_IT&amp;Telecom'!$M57,Cal_Reclassifications!$M$9:$M$229,0),MATCH('Cal_IT&amp;Telecom'!AB$8,Cal_Reclassifications!$T$7:$AK$7,0)),"")</f>
        <v/>
      </c>
      <c r="AC57" s="17" t="str">
        <f>_xlfn.IFNA(INDEX(Cal_Reclassifications!$T$9:$AK$229,MATCH('Cal_IT&amp;Telecom'!$M57,Cal_Reclassifications!$M$9:$M$229,0),MATCH('Cal_IT&amp;Telecom'!AC$8,Cal_Reclassifications!$T$7:$AK$7,0)),"")</f>
        <v/>
      </c>
      <c r="AD57" s="17" t="str">
        <f>_xlfn.IFNA(INDEX(Cal_Reclassifications!$T$9:$AK$229,MATCH('Cal_IT&amp;Telecom'!$M57,Cal_Reclassifications!$M$9:$M$229,0),MATCH('Cal_IT&amp;Telecom'!AD$8,Cal_Reclassifications!$T$7:$AK$7,0)),"")</f>
        <v/>
      </c>
      <c r="AE57" s="17" t="str">
        <f>_xlfn.IFNA(INDEX(Cal_Reclassifications!$T$9:$AK$229,MATCH('Cal_IT&amp;Telecom'!$M57,Cal_Reclassifications!$M$9:$M$229,0),MATCH('Cal_IT&amp;Telecom'!AE$8,Cal_Reclassifications!$T$7:$AK$7,0)),"")</f>
        <v/>
      </c>
      <c r="AF57" s="17" t="str">
        <f>_xlfn.IFNA(INDEX(Cal_Reclassifications!$T$9:$AK$229,MATCH('Cal_IT&amp;Telecom'!$M57,Cal_Reclassifications!$M$9:$M$229,0),MATCH('Cal_IT&amp;Telecom'!AF$8,Cal_Reclassifications!$T$7:$AK$7,0)),"")</f>
        <v/>
      </c>
      <c r="AG57" s="17" t="str">
        <f>_xlfn.IFNA(INDEX(Cal_Reclassifications!$T$9:$AK$229,MATCH('Cal_IT&amp;Telecom'!$M57,Cal_Reclassifications!$M$9:$M$229,0),MATCH('Cal_IT&amp;Telecom'!AG$8,Cal_Reclassifications!$T$7:$AK$7,0)),"")</f>
        <v/>
      </c>
      <c r="AH57" s="17" t="str">
        <f>_xlfn.IFNA(INDEX(Cal_Reclassifications!$T$9:$AK$229,MATCH('Cal_IT&amp;Telecom'!$M57,Cal_Reclassifications!$M$9:$M$229,0),MATCH('Cal_IT&amp;Telecom'!AH$8,Cal_Reclassifications!$T$7:$AK$7,0)),"")</f>
        <v/>
      </c>
      <c r="AI57" s="17" t="str">
        <f>_xlfn.IFNA(INDEX(Cal_Reclassifications!$T$9:$AK$229,MATCH('Cal_IT&amp;Telecom'!$M57,Cal_Reclassifications!$M$9:$M$229,0),MATCH('Cal_IT&amp;Telecom'!AI$8,Cal_Reclassifications!$T$7:$AK$7,0)),"")</f>
        <v/>
      </c>
      <c r="AJ57" s="17" t="str">
        <f>_xlfn.IFNA(INDEX(Cal_Reclassifications!$T$9:$AK$229,MATCH('Cal_IT&amp;Telecom'!$M57,Cal_Reclassifications!$M$9:$M$229,0),MATCH('Cal_IT&amp;Telecom'!AJ$8,Cal_Reclassifications!$T$7:$AK$7,0)),"")</f>
        <v/>
      </c>
      <c r="AK57" s="17" t="str">
        <f>_xlfn.IFNA(INDEX(Cal_Reclassifications!$T$9:$AK$229,MATCH('Cal_IT&amp;Telecom'!$M57,Cal_Reclassifications!$M$9:$M$229,0),MATCH('Cal_IT&amp;Telecom'!AK$8,Cal_Reclassifications!$T$7:$AK$7,0)),"")</f>
        <v/>
      </c>
      <c r="AM57" s="17">
        <f t="shared" si="11"/>
        <v>0</v>
      </c>
      <c r="AN57" s="17">
        <f t="shared" si="12"/>
        <v>0</v>
      </c>
      <c r="AO57" s="17">
        <f t="shared" si="13"/>
        <v>0</v>
      </c>
    </row>
    <row r="58" spans="2:57">
      <c r="D58" s="25">
        <v>9</v>
      </c>
      <c r="E58" s="17" t="str">
        <f>_xlfn.IFNA(INDEX(Cal_Reclassifications!I$9:I$229,MATCH('Cal_IT&amp;Telecom'!$M58,Cal_Reclassifications!$M$9:$M$229,0),0),"")</f>
        <v/>
      </c>
      <c r="F58" s="17" t="str">
        <f>INDEX(Lists!M$34:M$89,MATCH('Cal_IT&amp;Telecom'!$I58,Lists!$P$34:$P$89,0),)</f>
        <v>Opex</v>
      </c>
      <c r="G58" s="17">
        <f>INDEX(Lists!N$34:N$89,MATCH('Cal_IT&amp;Telecom'!$I58,Lists!$P$34:$P$89,0),)</f>
        <v>0</v>
      </c>
      <c r="H58" s="17" t="str">
        <f>INDEX(Lists!O$34:O$89,MATCH('Cal_IT&amp;Telecom'!$I58,Lists!$P$34:$P$89,0),)</f>
        <v>Business Support</v>
      </c>
      <c r="I58" s="17" t="str">
        <f t="shared" si="9"/>
        <v>IT &amp; Telecoms</v>
      </c>
      <c r="J58" s="17" t="str">
        <f>_xlfn.IFNA(INDEX(Cal_Reclassifications!J$9:J$229,MATCH('Cal_IT&amp;Telecom'!$M58,Cal_Reclassifications!$M$9:$M$229,0),0),"")</f>
        <v/>
      </c>
      <c r="L58" s="4" t="s">
        <v>111</v>
      </c>
      <c r="M58" s="17" t="str">
        <f t="shared" si="10"/>
        <v>IT &amp; Telecoms_9</v>
      </c>
      <c r="T58" s="17" t="str">
        <f>_xlfn.IFNA(INDEX(Cal_Reclassifications!$T$9:$AK$229,MATCH('Cal_IT&amp;Telecom'!$M58,Cal_Reclassifications!$M$9:$M$229,0),MATCH('Cal_IT&amp;Telecom'!T$8,Cal_Reclassifications!$T$7:$AK$7,0)),"")</f>
        <v/>
      </c>
      <c r="U58" s="17" t="str">
        <f>_xlfn.IFNA(INDEX(Cal_Reclassifications!$T$9:$AK$229,MATCH('Cal_IT&amp;Telecom'!$M58,Cal_Reclassifications!$M$9:$M$229,0),MATCH('Cal_IT&amp;Telecom'!U$8,Cal_Reclassifications!$T$7:$AK$7,0)),"")</f>
        <v/>
      </c>
      <c r="V58" s="17" t="str">
        <f>_xlfn.IFNA(INDEX(Cal_Reclassifications!$T$9:$AK$229,MATCH('Cal_IT&amp;Telecom'!$M58,Cal_Reclassifications!$M$9:$M$229,0),MATCH('Cal_IT&amp;Telecom'!V$8,Cal_Reclassifications!$T$7:$AK$7,0)),"")</f>
        <v/>
      </c>
      <c r="W58" s="17" t="str">
        <f>_xlfn.IFNA(INDEX(Cal_Reclassifications!$T$9:$AK$229,MATCH('Cal_IT&amp;Telecom'!$M58,Cal_Reclassifications!$M$9:$M$229,0),MATCH('Cal_IT&amp;Telecom'!W$8,Cal_Reclassifications!$T$7:$AK$7,0)),"")</f>
        <v/>
      </c>
      <c r="X58" s="17" t="str">
        <f>_xlfn.IFNA(INDEX(Cal_Reclassifications!$T$9:$AK$229,MATCH('Cal_IT&amp;Telecom'!$M58,Cal_Reclassifications!$M$9:$M$229,0),MATCH('Cal_IT&amp;Telecom'!X$8,Cal_Reclassifications!$T$7:$AK$7,0)),"")</f>
        <v/>
      </c>
      <c r="Y58" s="17" t="str">
        <f>_xlfn.IFNA(INDEX(Cal_Reclassifications!$T$9:$AK$229,MATCH('Cal_IT&amp;Telecom'!$M58,Cal_Reclassifications!$M$9:$M$229,0),MATCH('Cal_IT&amp;Telecom'!Y$8,Cal_Reclassifications!$T$7:$AK$7,0)),"")</f>
        <v/>
      </c>
      <c r="Z58" s="17" t="str">
        <f>_xlfn.IFNA(INDEX(Cal_Reclassifications!$T$9:$AK$229,MATCH('Cal_IT&amp;Telecom'!$M58,Cal_Reclassifications!$M$9:$M$229,0),MATCH('Cal_IT&amp;Telecom'!Z$8,Cal_Reclassifications!$T$7:$AK$7,0)),"")</f>
        <v/>
      </c>
      <c r="AA58" s="17" t="str">
        <f>_xlfn.IFNA(INDEX(Cal_Reclassifications!$T$9:$AK$229,MATCH('Cal_IT&amp;Telecom'!$M58,Cal_Reclassifications!$M$9:$M$229,0),MATCH('Cal_IT&amp;Telecom'!AA$8,Cal_Reclassifications!$T$7:$AK$7,0)),"")</f>
        <v/>
      </c>
      <c r="AB58" s="17" t="str">
        <f>_xlfn.IFNA(INDEX(Cal_Reclassifications!$T$9:$AK$229,MATCH('Cal_IT&amp;Telecom'!$M58,Cal_Reclassifications!$M$9:$M$229,0),MATCH('Cal_IT&amp;Telecom'!AB$8,Cal_Reclassifications!$T$7:$AK$7,0)),"")</f>
        <v/>
      </c>
      <c r="AC58" s="17" t="str">
        <f>_xlfn.IFNA(INDEX(Cal_Reclassifications!$T$9:$AK$229,MATCH('Cal_IT&amp;Telecom'!$M58,Cal_Reclassifications!$M$9:$M$229,0),MATCH('Cal_IT&amp;Telecom'!AC$8,Cal_Reclassifications!$T$7:$AK$7,0)),"")</f>
        <v/>
      </c>
      <c r="AD58" s="17" t="str">
        <f>_xlfn.IFNA(INDEX(Cal_Reclassifications!$T$9:$AK$229,MATCH('Cal_IT&amp;Telecom'!$M58,Cal_Reclassifications!$M$9:$M$229,0),MATCH('Cal_IT&amp;Telecom'!AD$8,Cal_Reclassifications!$T$7:$AK$7,0)),"")</f>
        <v/>
      </c>
      <c r="AE58" s="17" t="str">
        <f>_xlfn.IFNA(INDEX(Cal_Reclassifications!$T$9:$AK$229,MATCH('Cal_IT&amp;Telecom'!$M58,Cal_Reclassifications!$M$9:$M$229,0),MATCH('Cal_IT&amp;Telecom'!AE$8,Cal_Reclassifications!$T$7:$AK$7,0)),"")</f>
        <v/>
      </c>
      <c r="AF58" s="17" t="str">
        <f>_xlfn.IFNA(INDEX(Cal_Reclassifications!$T$9:$AK$229,MATCH('Cal_IT&amp;Telecom'!$M58,Cal_Reclassifications!$M$9:$M$229,0),MATCH('Cal_IT&amp;Telecom'!AF$8,Cal_Reclassifications!$T$7:$AK$7,0)),"")</f>
        <v/>
      </c>
      <c r="AG58" s="17" t="str">
        <f>_xlfn.IFNA(INDEX(Cal_Reclassifications!$T$9:$AK$229,MATCH('Cal_IT&amp;Telecom'!$M58,Cal_Reclassifications!$M$9:$M$229,0),MATCH('Cal_IT&amp;Telecom'!AG$8,Cal_Reclassifications!$T$7:$AK$7,0)),"")</f>
        <v/>
      </c>
      <c r="AH58" s="17" t="str">
        <f>_xlfn.IFNA(INDEX(Cal_Reclassifications!$T$9:$AK$229,MATCH('Cal_IT&amp;Telecom'!$M58,Cal_Reclassifications!$M$9:$M$229,0),MATCH('Cal_IT&amp;Telecom'!AH$8,Cal_Reclassifications!$T$7:$AK$7,0)),"")</f>
        <v/>
      </c>
      <c r="AI58" s="17" t="str">
        <f>_xlfn.IFNA(INDEX(Cal_Reclassifications!$T$9:$AK$229,MATCH('Cal_IT&amp;Telecom'!$M58,Cal_Reclassifications!$M$9:$M$229,0),MATCH('Cal_IT&amp;Telecom'!AI$8,Cal_Reclassifications!$T$7:$AK$7,0)),"")</f>
        <v/>
      </c>
      <c r="AJ58" s="17" t="str">
        <f>_xlfn.IFNA(INDEX(Cal_Reclassifications!$T$9:$AK$229,MATCH('Cal_IT&amp;Telecom'!$M58,Cal_Reclassifications!$M$9:$M$229,0),MATCH('Cal_IT&amp;Telecom'!AJ$8,Cal_Reclassifications!$T$7:$AK$7,0)),"")</f>
        <v/>
      </c>
      <c r="AK58" s="17" t="str">
        <f>_xlfn.IFNA(INDEX(Cal_Reclassifications!$T$9:$AK$229,MATCH('Cal_IT&amp;Telecom'!$M58,Cal_Reclassifications!$M$9:$M$229,0),MATCH('Cal_IT&amp;Telecom'!AK$8,Cal_Reclassifications!$T$7:$AK$7,0)),"")</f>
        <v/>
      </c>
      <c r="AM58" s="17">
        <f t="shared" si="11"/>
        <v>0</v>
      </c>
      <c r="AN58" s="17">
        <f t="shared" si="12"/>
        <v>0</v>
      </c>
      <c r="AO58" s="17">
        <f t="shared" si="13"/>
        <v>0</v>
      </c>
    </row>
    <row r="59" spans="2:57">
      <c r="D59" s="25">
        <v>10</v>
      </c>
      <c r="E59" s="17" t="str">
        <f>_xlfn.IFNA(INDEX(Cal_Reclassifications!I$9:I$229,MATCH('Cal_IT&amp;Telecom'!$M59,Cal_Reclassifications!$M$9:$M$229,0),0),"")</f>
        <v/>
      </c>
      <c r="F59" s="17" t="str">
        <f>INDEX(Lists!M$34:M$89,MATCH('Cal_IT&amp;Telecom'!$I59,Lists!$P$34:$P$89,0),)</f>
        <v>Opex</v>
      </c>
      <c r="G59" s="17">
        <f>INDEX(Lists!N$34:N$89,MATCH('Cal_IT&amp;Telecom'!$I59,Lists!$P$34:$P$89,0),)</f>
        <v>0</v>
      </c>
      <c r="H59" s="17" t="str">
        <f>INDEX(Lists!O$34:O$89,MATCH('Cal_IT&amp;Telecom'!$I59,Lists!$P$34:$P$89,0),)</f>
        <v>Business Support</v>
      </c>
      <c r="I59" s="17" t="str">
        <f t="shared" si="9"/>
        <v>IT &amp; Telecoms</v>
      </c>
      <c r="J59" s="17" t="str">
        <f>_xlfn.IFNA(INDEX(Cal_Reclassifications!J$9:J$229,MATCH('Cal_IT&amp;Telecom'!$M59,Cal_Reclassifications!$M$9:$M$229,0),0),"")</f>
        <v/>
      </c>
      <c r="L59" s="4" t="s">
        <v>111</v>
      </c>
      <c r="M59" s="17" t="str">
        <f t="shared" si="10"/>
        <v>IT &amp; Telecoms_10</v>
      </c>
      <c r="T59" s="17" t="str">
        <f>_xlfn.IFNA(INDEX(Cal_Reclassifications!$T$9:$AK$229,MATCH('Cal_IT&amp;Telecom'!$M59,Cal_Reclassifications!$M$9:$M$229,0),MATCH('Cal_IT&amp;Telecom'!T$8,Cal_Reclassifications!$T$7:$AK$7,0)),"")</f>
        <v/>
      </c>
      <c r="U59" s="17" t="str">
        <f>_xlfn.IFNA(INDEX(Cal_Reclassifications!$T$9:$AK$229,MATCH('Cal_IT&amp;Telecom'!$M59,Cal_Reclassifications!$M$9:$M$229,0),MATCH('Cal_IT&amp;Telecom'!U$8,Cal_Reclassifications!$T$7:$AK$7,0)),"")</f>
        <v/>
      </c>
      <c r="V59" s="17" t="str">
        <f>_xlfn.IFNA(INDEX(Cal_Reclassifications!$T$9:$AK$229,MATCH('Cal_IT&amp;Telecom'!$M59,Cal_Reclassifications!$M$9:$M$229,0),MATCH('Cal_IT&amp;Telecom'!V$8,Cal_Reclassifications!$T$7:$AK$7,0)),"")</f>
        <v/>
      </c>
      <c r="W59" s="17" t="str">
        <f>_xlfn.IFNA(INDEX(Cal_Reclassifications!$T$9:$AK$229,MATCH('Cal_IT&amp;Telecom'!$M59,Cal_Reclassifications!$M$9:$M$229,0),MATCH('Cal_IT&amp;Telecom'!W$8,Cal_Reclassifications!$T$7:$AK$7,0)),"")</f>
        <v/>
      </c>
      <c r="X59" s="17" t="str">
        <f>_xlfn.IFNA(INDEX(Cal_Reclassifications!$T$9:$AK$229,MATCH('Cal_IT&amp;Telecom'!$M59,Cal_Reclassifications!$M$9:$M$229,0),MATCH('Cal_IT&amp;Telecom'!X$8,Cal_Reclassifications!$T$7:$AK$7,0)),"")</f>
        <v/>
      </c>
      <c r="Y59" s="17" t="str">
        <f>_xlfn.IFNA(INDEX(Cal_Reclassifications!$T$9:$AK$229,MATCH('Cal_IT&amp;Telecom'!$M59,Cal_Reclassifications!$M$9:$M$229,0),MATCH('Cal_IT&amp;Telecom'!Y$8,Cal_Reclassifications!$T$7:$AK$7,0)),"")</f>
        <v/>
      </c>
      <c r="Z59" s="17" t="str">
        <f>_xlfn.IFNA(INDEX(Cal_Reclassifications!$T$9:$AK$229,MATCH('Cal_IT&amp;Telecom'!$M59,Cal_Reclassifications!$M$9:$M$229,0),MATCH('Cal_IT&amp;Telecom'!Z$8,Cal_Reclassifications!$T$7:$AK$7,0)),"")</f>
        <v/>
      </c>
      <c r="AA59" s="17" t="str">
        <f>_xlfn.IFNA(INDEX(Cal_Reclassifications!$T$9:$AK$229,MATCH('Cal_IT&amp;Telecom'!$M59,Cal_Reclassifications!$M$9:$M$229,0),MATCH('Cal_IT&amp;Telecom'!AA$8,Cal_Reclassifications!$T$7:$AK$7,0)),"")</f>
        <v/>
      </c>
      <c r="AB59" s="17" t="str">
        <f>_xlfn.IFNA(INDEX(Cal_Reclassifications!$T$9:$AK$229,MATCH('Cal_IT&amp;Telecom'!$M59,Cal_Reclassifications!$M$9:$M$229,0),MATCH('Cal_IT&amp;Telecom'!AB$8,Cal_Reclassifications!$T$7:$AK$7,0)),"")</f>
        <v/>
      </c>
      <c r="AC59" s="17" t="str">
        <f>_xlfn.IFNA(INDEX(Cal_Reclassifications!$T$9:$AK$229,MATCH('Cal_IT&amp;Telecom'!$M59,Cal_Reclassifications!$M$9:$M$229,0),MATCH('Cal_IT&amp;Telecom'!AC$8,Cal_Reclassifications!$T$7:$AK$7,0)),"")</f>
        <v/>
      </c>
      <c r="AD59" s="17" t="str">
        <f>_xlfn.IFNA(INDEX(Cal_Reclassifications!$T$9:$AK$229,MATCH('Cal_IT&amp;Telecom'!$M59,Cal_Reclassifications!$M$9:$M$229,0),MATCH('Cal_IT&amp;Telecom'!AD$8,Cal_Reclassifications!$T$7:$AK$7,0)),"")</f>
        <v/>
      </c>
      <c r="AE59" s="17" t="str">
        <f>_xlfn.IFNA(INDEX(Cal_Reclassifications!$T$9:$AK$229,MATCH('Cal_IT&amp;Telecom'!$M59,Cal_Reclassifications!$M$9:$M$229,0),MATCH('Cal_IT&amp;Telecom'!AE$8,Cal_Reclassifications!$T$7:$AK$7,0)),"")</f>
        <v/>
      </c>
      <c r="AF59" s="17" t="str">
        <f>_xlfn.IFNA(INDEX(Cal_Reclassifications!$T$9:$AK$229,MATCH('Cal_IT&amp;Telecom'!$M59,Cal_Reclassifications!$M$9:$M$229,0),MATCH('Cal_IT&amp;Telecom'!AF$8,Cal_Reclassifications!$T$7:$AK$7,0)),"")</f>
        <v/>
      </c>
      <c r="AG59" s="17" t="str">
        <f>_xlfn.IFNA(INDEX(Cal_Reclassifications!$T$9:$AK$229,MATCH('Cal_IT&amp;Telecom'!$M59,Cal_Reclassifications!$M$9:$M$229,0),MATCH('Cal_IT&amp;Telecom'!AG$8,Cal_Reclassifications!$T$7:$AK$7,0)),"")</f>
        <v/>
      </c>
      <c r="AH59" s="17" t="str">
        <f>_xlfn.IFNA(INDEX(Cal_Reclassifications!$T$9:$AK$229,MATCH('Cal_IT&amp;Telecom'!$M59,Cal_Reclassifications!$M$9:$M$229,0),MATCH('Cal_IT&amp;Telecom'!AH$8,Cal_Reclassifications!$T$7:$AK$7,0)),"")</f>
        <v/>
      </c>
      <c r="AI59" s="17" t="str">
        <f>_xlfn.IFNA(INDEX(Cal_Reclassifications!$T$9:$AK$229,MATCH('Cal_IT&amp;Telecom'!$M59,Cal_Reclassifications!$M$9:$M$229,0),MATCH('Cal_IT&amp;Telecom'!AI$8,Cal_Reclassifications!$T$7:$AK$7,0)),"")</f>
        <v/>
      </c>
      <c r="AJ59" s="17" t="str">
        <f>_xlfn.IFNA(INDEX(Cal_Reclassifications!$T$9:$AK$229,MATCH('Cal_IT&amp;Telecom'!$M59,Cal_Reclassifications!$M$9:$M$229,0),MATCH('Cal_IT&amp;Telecom'!AJ$8,Cal_Reclassifications!$T$7:$AK$7,0)),"")</f>
        <v/>
      </c>
      <c r="AK59" s="17" t="str">
        <f>_xlfn.IFNA(INDEX(Cal_Reclassifications!$T$9:$AK$229,MATCH('Cal_IT&amp;Telecom'!$M59,Cal_Reclassifications!$M$9:$M$229,0),MATCH('Cal_IT&amp;Telecom'!AK$8,Cal_Reclassifications!$T$7:$AK$7,0)),"")</f>
        <v/>
      </c>
      <c r="AM59" s="17">
        <f t="shared" si="11"/>
        <v>0</v>
      </c>
      <c r="AN59" s="17">
        <f t="shared" si="12"/>
        <v>0</v>
      </c>
      <c r="AO59" s="17">
        <f t="shared" si="13"/>
        <v>0</v>
      </c>
    </row>
    <row r="61" spans="2:57">
      <c r="H61" s="5" t="s">
        <v>204</v>
      </c>
      <c r="L61" s="5" t="s">
        <v>111</v>
      </c>
      <c r="T61" s="17">
        <f>SUM(T50:T59,T35:T44)/INDEX(Inp_SubOngoingEfficiency!$T$21:$AK$24,MATCH($F11&amp;"_Indirect",Inp_SubOngoingEfficiency!$H$21:$H$24,0),MATCH(T$8,Inp_SubOngoingEfficiency!$T$7:$AK$7,0))</f>
        <v>0</v>
      </c>
      <c r="U61" s="17">
        <f>SUM(U50:U59,U35:U44)/INDEX(Inp_SubOngoingEfficiency!$T$21:$AK$24,MATCH($F11&amp;"_Indirect",Inp_SubOngoingEfficiency!$H$21:$H$24,0),MATCH(U$8,Inp_SubOngoingEfficiency!$T$7:$AK$7,0))</f>
        <v>0</v>
      </c>
      <c r="V61" s="17">
        <f>SUM(V50:V59,V35:V44)/INDEX(Inp_SubOngoingEfficiency!$T$21:$AK$24,MATCH($F11&amp;"_Indirect",Inp_SubOngoingEfficiency!$H$21:$H$24,0),MATCH(V$8,Inp_SubOngoingEfficiency!$T$7:$AK$7,0))</f>
        <v>0</v>
      </c>
      <c r="W61" s="17">
        <f>SUM(W50:W59,W35:W44)/INDEX(Inp_SubOngoingEfficiency!$T$21:$AK$24,MATCH($F11&amp;"_Indirect",Inp_SubOngoingEfficiency!$H$21:$H$24,0),MATCH(W$8,Inp_SubOngoingEfficiency!$T$7:$AK$7,0))</f>
        <v>0</v>
      </c>
      <c r="X61" s="17">
        <f>SUM(X50:X59,X35:X44)/INDEX(Inp_SubOngoingEfficiency!$T$21:$AK$24,MATCH($F11&amp;"_Indirect",Inp_SubOngoingEfficiency!$H$21:$H$24,0),MATCH(X$8,Inp_SubOngoingEfficiency!$T$7:$AK$7,0))</f>
        <v>0</v>
      </c>
      <c r="Y61" s="17">
        <f>SUM(Y50:Y59,Y35:Y44)/INDEX(Inp_SubOngoingEfficiency!$T$21:$AK$24,MATCH($F11&amp;"_Indirect",Inp_SubOngoingEfficiency!$H$21:$H$24,0),MATCH(Y$8,Inp_SubOngoingEfficiency!$T$7:$AK$7,0))</f>
        <v>0</v>
      </c>
      <c r="Z61" s="17">
        <f>SUM(Z50:Z59,Z35:Z44)/INDEX(Inp_SubOngoingEfficiency!$T$21:$AK$24,MATCH($F11&amp;"_Indirect",Inp_SubOngoingEfficiency!$H$21:$H$24,0),MATCH(Z$8,Inp_SubOngoingEfficiency!$T$7:$AK$7,0))</f>
        <v>0</v>
      </c>
      <c r="AA61" s="17">
        <f>SUM(AA50:AA59,AA35:AA44)/INDEX(Inp_SubOngoingEfficiency!$T$21:$AK$24,MATCH($F11&amp;"_Indirect",Inp_SubOngoingEfficiency!$H$21:$H$24,0),MATCH(AA$8,Inp_SubOngoingEfficiency!$T$7:$AK$7,0))</f>
        <v>0</v>
      </c>
      <c r="AB61" s="17">
        <f>SUM(AB50:AB59,AB35:AB44)/INDEX(Inp_SubOngoingEfficiency!$T$21:$AK$24,MATCH($F11&amp;"_Indirect",Inp_SubOngoingEfficiency!$H$21:$H$24,0),MATCH(AB$8,Inp_SubOngoingEfficiency!$T$7:$AK$7,0))</f>
        <v>0</v>
      </c>
      <c r="AC61" s="17">
        <f>SUM(AC50:AC59,AC35:AC44)/INDEX(Inp_SubOngoingEfficiency!$T$21:$AK$24,MATCH($F11&amp;"_Indirect",Inp_SubOngoingEfficiency!$H$21:$H$24,0),MATCH(AC$8,Inp_SubOngoingEfficiency!$T$7:$AK$7,0))</f>
        <v>0</v>
      </c>
      <c r="AD61" s="17">
        <f>SUM(AD50:AD59,AD35:AD44)/INDEX(Inp_SubOngoingEfficiency!$T$21:$AK$24,MATCH($F11&amp;"_Indirect",Inp_SubOngoingEfficiency!$H$21:$H$24,0),MATCH(AD$8,Inp_SubOngoingEfficiency!$T$7:$AK$7,0))</f>
        <v>0</v>
      </c>
      <c r="AE61" s="17">
        <f>SUM(AE50:AE59,AE35:AE44)/INDEX(Inp_SubOngoingEfficiency!$T$21:$AK$24,MATCH($F11&amp;"_Indirect",Inp_SubOngoingEfficiency!$H$21:$H$24,0),MATCH(AE$8,Inp_SubOngoingEfficiency!$T$7:$AK$7,0))</f>
        <v>0</v>
      </c>
      <c r="AF61" s="17">
        <f>SUM(AF50:AF59,AF35:AF44)/INDEX(Inp_SubOngoingEfficiency!$T$21:$AK$24,MATCH($F11&amp;"_Indirect",Inp_SubOngoingEfficiency!$H$21:$H$24,0),MATCH(AF$8,Inp_SubOngoingEfficiency!$T$7:$AK$7,0))</f>
        <v>0</v>
      </c>
      <c r="AG61" s="17">
        <f>SUM(AG50:AG59,AG35:AG44)/INDEX(Inp_SubOngoingEfficiency!$T$21:$AK$24,MATCH($F11&amp;"_Indirect",Inp_SubOngoingEfficiency!$H$21:$H$24,0),MATCH(AG$8,Inp_SubOngoingEfficiency!$T$7:$AK$7,0))</f>
        <v>0</v>
      </c>
      <c r="AH61" s="17">
        <f>SUM(AH50:AH59,AH35:AH44)/INDEX(Inp_SubOngoingEfficiency!$T$21:$AK$24,MATCH($F11&amp;"_Indirect",Inp_SubOngoingEfficiency!$H$21:$H$24,0),MATCH(AH$8,Inp_SubOngoingEfficiency!$T$7:$AK$7,0))</f>
        <v>0</v>
      </c>
      <c r="AI61" s="17">
        <f>SUM(AI50:AI59,AI35:AI44)/INDEX(Inp_SubOngoingEfficiency!$T$21:$AK$24,MATCH($F11&amp;"_Indirect",Inp_SubOngoingEfficiency!$H$21:$H$24,0),MATCH(AI$8,Inp_SubOngoingEfficiency!$T$7:$AK$7,0))</f>
        <v>0</v>
      </c>
      <c r="AJ61" s="17">
        <f>SUM(AJ50:AJ59,AJ35:AJ44)/INDEX(Inp_SubOngoingEfficiency!$T$21:$AK$24,MATCH($F11&amp;"_Indirect",Inp_SubOngoingEfficiency!$H$21:$H$24,0),MATCH(AJ$8,Inp_SubOngoingEfficiency!$T$7:$AK$7,0))</f>
        <v>0</v>
      </c>
      <c r="AK61" s="17">
        <f>SUM(AK50:AK59,AK35:AK44)/INDEX(Inp_SubOngoingEfficiency!$T$21:$AK$24,MATCH($F11&amp;"_Indirect",Inp_SubOngoingEfficiency!$H$21:$H$24,0),MATCH(AK$8,Inp_SubOngoingEfficiency!$T$7:$AK$7,0))</f>
        <v>0</v>
      </c>
      <c r="AM61" s="17">
        <f>SUM(T61:X61)</f>
        <v>0</v>
      </c>
      <c r="AN61" s="17">
        <f>SUM(Y61:AF61)</f>
        <v>0</v>
      </c>
      <c r="AO61" s="17">
        <f>SUM(AG61:AK61)</f>
        <v>0</v>
      </c>
    </row>
    <row r="62" spans="2:57">
      <c r="H62" s="5" t="s">
        <v>168</v>
      </c>
      <c r="L62" s="5" t="s">
        <v>111</v>
      </c>
      <c r="T62" s="17">
        <f t="shared" ref="T62:AK62" si="14">T29+T61</f>
        <v>0</v>
      </c>
      <c r="U62" s="17">
        <f t="shared" si="14"/>
        <v>0</v>
      </c>
      <c r="V62" s="17">
        <f t="shared" si="14"/>
        <v>0</v>
      </c>
      <c r="W62" s="17">
        <f t="shared" si="14"/>
        <v>0</v>
      </c>
      <c r="X62" s="17">
        <f t="shared" si="14"/>
        <v>0</v>
      </c>
      <c r="Y62" s="17">
        <f t="shared" si="14"/>
        <v>3.9867565569999996</v>
      </c>
      <c r="Z62" s="17">
        <f t="shared" si="14"/>
        <v>4.3984734789999997</v>
      </c>
      <c r="AA62" s="17">
        <f t="shared" si="14"/>
        <v>4.1180485039999999</v>
      </c>
      <c r="AB62" s="17">
        <f t="shared" si="14"/>
        <v>5.7240634890000006</v>
      </c>
      <c r="AC62" s="17">
        <f t="shared" si="14"/>
        <v>5.2273605620000003</v>
      </c>
      <c r="AD62" s="17">
        <f t="shared" si="14"/>
        <v>7.2428861110000007</v>
      </c>
      <c r="AE62" s="17">
        <f t="shared" si="14"/>
        <v>7.2089875120000002</v>
      </c>
      <c r="AF62" s="17">
        <f t="shared" si="14"/>
        <v>9.0449999999999999</v>
      </c>
      <c r="AG62" s="17">
        <f t="shared" si="14"/>
        <v>7.7252818719999992</v>
      </c>
      <c r="AH62" s="17">
        <f t="shared" si="14"/>
        <v>8.1559874739999998</v>
      </c>
      <c r="AI62" s="17">
        <f t="shared" si="14"/>
        <v>8.585724184</v>
      </c>
      <c r="AJ62" s="17">
        <f t="shared" si="14"/>
        <v>8.8571698339999987</v>
      </c>
      <c r="AK62" s="17">
        <f t="shared" si="14"/>
        <v>9.5980334806700203</v>
      </c>
      <c r="AM62" s="17">
        <f>SUM(T62:X62)</f>
        <v>0</v>
      </c>
      <c r="AN62" s="17">
        <f>SUM(Y62:AF62)</f>
        <v>46.951576213999999</v>
      </c>
      <c r="AO62" s="17">
        <f>SUM(AG62:AK62)</f>
        <v>42.922196844670019</v>
      </c>
    </row>
    <row r="64" spans="2:57" ht="1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32"/>
      <c r="AS64" s="11"/>
      <c r="AT64" s="11"/>
      <c r="AU64" s="11"/>
      <c r="AV64" s="11"/>
      <c r="AW64" s="11"/>
      <c r="AX64" s="11"/>
      <c r="AY64" s="11"/>
      <c r="AZ64" s="11"/>
      <c r="BA64" s="11"/>
      <c r="BB64" s="11"/>
      <c r="BC64" s="11"/>
      <c r="BD64" s="11"/>
      <c r="BE64" s="11"/>
    </row>
    <row r="65" spans="3:45">
      <c r="C65" s="25" t="str">
        <f>'Cal_Work mgt'!C65</f>
        <v xml:space="preserve">Specify cost line items (in column J) and value earmarked for separate assessment. A reduction in company submitted costs should be recorded with a negative sign. </v>
      </c>
    </row>
    <row r="67" spans="3:45">
      <c r="F67" s="17" t="str">
        <f>INDEX(Lists!M$34:M$89,MATCH('Cal_IT&amp;Telecom'!$I67,Lists!$P$34:$P$89,0),)</f>
        <v>Opex</v>
      </c>
      <c r="G67" s="17">
        <f>INDEX(Lists!N$34:N$89,MATCH('Cal_IT&amp;Telecom'!$I67,Lists!$P$34:$P$89,0),)</f>
        <v>0</v>
      </c>
      <c r="H67" s="17" t="str">
        <f>INDEX(Lists!O$34:O$89,MATCH('Cal_IT&amp;Telecom'!$I67,Lists!$P$34:$P$89,0),)</f>
        <v>Business Support</v>
      </c>
      <c r="I67" s="17" t="str">
        <f t="shared" ref="I67:I76" si="15">$A$1</f>
        <v>IT &amp; Telecoms</v>
      </c>
      <c r="J67" s="57" t="s">
        <v>453</v>
      </c>
      <c r="L67" s="4" t="s">
        <v>111</v>
      </c>
      <c r="R67" s="14"/>
      <c r="T67" s="38"/>
      <c r="U67" s="38"/>
      <c r="V67" s="38"/>
      <c r="W67" s="38"/>
      <c r="X67" s="38"/>
      <c r="Y67" s="38"/>
      <c r="Z67" s="38"/>
      <c r="AA67" s="38"/>
      <c r="AB67" s="38"/>
      <c r="AC67" s="38"/>
      <c r="AD67" s="38"/>
      <c r="AE67" s="38"/>
      <c r="AF67" s="38"/>
      <c r="AG67" s="137">
        <v>-3.6999999999999998E-2</v>
      </c>
      <c r="AH67" s="137">
        <v>-3.6999999999999998E-2</v>
      </c>
      <c r="AI67" s="137">
        <v>-3.6999999999999998E-2</v>
      </c>
      <c r="AJ67" s="137">
        <v>-3.6999999999999998E-2</v>
      </c>
      <c r="AK67" s="137">
        <v>-3.6999999999999998E-2</v>
      </c>
      <c r="AM67" s="17">
        <f t="shared" ref="AM67:AM76" si="16">SUM(T67:X67)</f>
        <v>0</v>
      </c>
      <c r="AN67" s="17">
        <f t="shared" ref="AN67:AN76" si="17">SUM(Y67:AF67)</f>
        <v>0</v>
      </c>
      <c r="AO67" s="17">
        <f t="shared" ref="AO67:AO76" si="18">SUM(AG67:AK67)</f>
        <v>-0.185</v>
      </c>
      <c r="AS67" s="4" t="s">
        <v>499</v>
      </c>
    </row>
    <row r="68" spans="3:45">
      <c r="F68" s="17" t="str">
        <f>INDEX(Lists!M$34:M$89,MATCH('Cal_IT&amp;Telecom'!$I68,Lists!$P$34:$P$89,0),)</f>
        <v>Opex</v>
      </c>
      <c r="G68" s="17">
        <f>INDEX(Lists!N$34:N$89,MATCH('Cal_IT&amp;Telecom'!$I68,Lists!$P$34:$P$89,0),)</f>
        <v>0</v>
      </c>
      <c r="H68" s="17" t="str">
        <f>INDEX(Lists!O$34:O$89,MATCH('Cal_IT&amp;Telecom'!$I68,Lists!$P$34:$P$89,0),)</f>
        <v>Business Support</v>
      </c>
      <c r="I68" s="17" t="str">
        <f t="shared" si="15"/>
        <v>IT &amp; Telecoms</v>
      </c>
      <c r="J68" s="57"/>
      <c r="L68" s="4" t="s">
        <v>111</v>
      </c>
      <c r="R68" s="14"/>
      <c r="T68" s="38"/>
      <c r="U68" s="38"/>
      <c r="V68" s="38"/>
      <c r="W68" s="38"/>
      <c r="X68" s="38"/>
      <c r="Y68" s="38"/>
      <c r="Z68" s="38"/>
      <c r="AA68" s="38"/>
      <c r="AB68" s="38"/>
      <c r="AC68" s="38"/>
      <c r="AD68" s="38"/>
      <c r="AE68" s="38"/>
      <c r="AF68" s="38"/>
      <c r="AG68" s="137"/>
      <c r="AH68" s="137"/>
      <c r="AI68" s="137"/>
      <c r="AJ68" s="137"/>
      <c r="AK68" s="137"/>
      <c r="AM68" s="17">
        <f t="shared" si="16"/>
        <v>0</v>
      </c>
      <c r="AN68" s="17">
        <f t="shared" si="17"/>
        <v>0</v>
      </c>
      <c r="AO68" s="17">
        <f t="shared" si="18"/>
        <v>0</v>
      </c>
      <c r="AS68" s="94"/>
    </row>
    <row r="69" spans="3:45">
      <c r="F69" s="17" t="str">
        <f>INDEX(Lists!M$34:M$89,MATCH('Cal_IT&amp;Telecom'!$I69,Lists!$P$34:$P$89,0),)</f>
        <v>Opex</v>
      </c>
      <c r="G69" s="17">
        <f>INDEX(Lists!N$34:N$89,MATCH('Cal_IT&amp;Telecom'!$I69,Lists!$P$34:$P$89,0),)</f>
        <v>0</v>
      </c>
      <c r="H69" s="17" t="str">
        <f>INDEX(Lists!O$34:O$89,MATCH('Cal_IT&amp;Telecom'!$I69,Lists!$P$34:$P$89,0),)</f>
        <v>Business Support</v>
      </c>
      <c r="I69" s="17" t="str">
        <f t="shared" si="15"/>
        <v>IT &amp; Telecoms</v>
      </c>
      <c r="J69" s="57"/>
      <c r="L69" s="4" t="s">
        <v>111</v>
      </c>
      <c r="R69" s="14"/>
      <c r="T69" s="38"/>
      <c r="U69" s="38"/>
      <c r="V69" s="38"/>
      <c r="W69" s="38"/>
      <c r="X69" s="38"/>
      <c r="Y69" s="38"/>
      <c r="Z69" s="38"/>
      <c r="AA69" s="38"/>
      <c r="AB69" s="38"/>
      <c r="AC69" s="38"/>
      <c r="AD69" s="38"/>
      <c r="AE69" s="38"/>
      <c r="AF69" s="38"/>
      <c r="AG69" s="137"/>
      <c r="AH69" s="137"/>
      <c r="AI69" s="137"/>
      <c r="AJ69" s="137"/>
      <c r="AK69" s="137"/>
      <c r="AM69" s="17">
        <f t="shared" si="16"/>
        <v>0</v>
      </c>
      <c r="AN69" s="17">
        <f t="shared" si="17"/>
        <v>0</v>
      </c>
      <c r="AO69" s="17">
        <f t="shared" si="18"/>
        <v>0</v>
      </c>
      <c r="AS69" s="94"/>
    </row>
    <row r="70" spans="3:45">
      <c r="F70" s="17" t="str">
        <f>INDEX(Lists!M$34:M$89,MATCH('Cal_IT&amp;Telecom'!$I70,Lists!$P$34:$P$89,0),)</f>
        <v>Opex</v>
      </c>
      <c r="G70" s="17">
        <f>INDEX(Lists!N$34:N$89,MATCH('Cal_IT&amp;Telecom'!$I70,Lists!$P$34:$P$89,0),)</f>
        <v>0</v>
      </c>
      <c r="H70" s="17" t="str">
        <f>INDEX(Lists!O$34:O$89,MATCH('Cal_IT&amp;Telecom'!$I70,Lists!$P$34:$P$89,0),)</f>
        <v>Business Support</v>
      </c>
      <c r="I70" s="17" t="str">
        <f t="shared" si="15"/>
        <v>IT &amp; Telecoms</v>
      </c>
      <c r="J70" s="57" t="s">
        <v>685</v>
      </c>
      <c r="L70" s="4" t="s">
        <v>111</v>
      </c>
      <c r="R70" s="14"/>
      <c r="T70" s="38"/>
      <c r="U70" s="38"/>
      <c r="V70" s="38"/>
      <c r="W70" s="38"/>
      <c r="X70" s="38"/>
      <c r="Y70" s="38">
        <v>0</v>
      </c>
      <c r="Z70" s="38">
        <v>0</v>
      </c>
      <c r="AA70" s="38">
        <v>0</v>
      </c>
      <c r="AB70" s="38">
        <v>0</v>
      </c>
      <c r="AC70" s="38">
        <v>0</v>
      </c>
      <c r="AD70" s="38">
        <v>0</v>
      </c>
      <c r="AE70" s="38">
        <v>0</v>
      </c>
      <c r="AF70" s="38">
        <v>0</v>
      </c>
      <c r="AG70" s="137">
        <v>-0.34187999999999996</v>
      </c>
      <c r="AH70" s="137">
        <v>-0.42735000000000001</v>
      </c>
      <c r="AI70" s="137">
        <v>-0.53418750000000004</v>
      </c>
      <c r="AJ70" s="137">
        <v>-0.66773437499999999</v>
      </c>
      <c r="AK70" s="137">
        <v>-0.83466796875000004</v>
      </c>
      <c r="AM70" s="17">
        <f t="shared" si="16"/>
        <v>0</v>
      </c>
      <c r="AN70" s="17">
        <f t="shared" si="17"/>
        <v>0</v>
      </c>
      <c r="AO70" s="17">
        <f t="shared" si="18"/>
        <v>-2.8058198437500002</v>
      </c>
      <c r="AS70" s="94"/>
    </row>
    <row r="71" spans="3:45">
      <c r="F71" s="17" t="str">
        <f>INDEX(Lists!M$34:M$89,MATCH('Cal_IT&amp;Telecom'!$I71,Lists!$P$34:$P$89,0),)</f>
        <v>Opex</v>
      </c>
      <c r="G71" s="17">
        <f>INDEX(Lists!N$34:N$89,MATCH('Cal_IT&amp;Telecom'!$I71,Lists!$P$34:$P$89,0),)</f>
        <v>0</v>
      </c>
      <c r="H71" s="17" t="str">
        <f>INDEX(Lists!O$34:O$89,MATCH('Cal_IT&amp;Telecom'!$I71,Lists!$P$34:$P$89,0),)</f>
        <v>Business Support</v>
      </c>
      <c r="I71" s="17" t="str">
        <f t="shared" si="15"/>
        <v>IT &amp; Telecoms</v>
      </c>
      <c r="J71" s="57" t="s">
        <v>471</v>
      </c>
      <c r="L71" s="4" t="s">
        <v>111</v>
      </c>
      <c r="R71" s="14"/>
      <c r="T71" s="38"/>
      <c r="U71" s="38"/>
      <c r="V71" s="38"/>
      <c r="W71" s="38"/>
      <c r="X71" s="38"/>
      <c r="Y71" s="38">
        <v>-0.15708230860573696</v>
      </c>
      <c r="Z71" s="38">
        <v>-0.10707521422369086</v>
      </c>
      <c r="AA71" s="38">
        <v>-0.20311687524090963</v>
      </c>
      <c r="AB71" s="38">
        <v>-0.11546485931650763</v>
      </c>
      <c r="AC71" s="38">
        <v>-0.13851512321402068</v>
      </c>
      <c r="AD71" s="38">
        <v>8.9365699999999996E-3</v>
      </c>
      <c r="AE71" s="38">
        <v>-0.21274117640255646</v>
      </c>
      <c r="AF71" s="38">
        <v>-0.25117016786978108</v>
      </c>
      <c r="AG71" s="38">
        <v>-0.53301615281814141</v>
      </c>
      <c r="AH71" s="38">
        <v>-0.58174648613966184</v>
      </c>
      <c r="AI71" s="38">
        <v>-0.63123292060088065</v>
      </c>
      <c r="AJ71" s="38">
        <v>-0.97113454422874812</v>
      </c>
      <c r="AK71" s="38">
        <v>-0.64867322815188111</v>
      </c>
      <c r="AM71" s="17">
        <f t="shared" si="16"/>
        <v>0</v>
      </c>
      <c r="AN71" s="17">
        <f t="shared" si="17"/>
        <v>-1.1762291548732033</v>
      </c>
      <c r="AO71" s="17">
        <f t="shared" si="18"/>
        <v>-3.365803331939313</v>
      </c>
      <c r="AS71" s="4" t="s">
        <v>515</v>
      </c>
    </row>
    <row r="72" spans="3:45">
      <c r="F72" s="17" t="str">
        <f>INDEX(Lists!M$34:M$89,MATCH('Cal_IT&amp;Telecom'!$I72,Lists!$P$34:$P$89,0),)</f>
        <v>Opex</v>
      </c>
      <c r="G72" s="17">
        <f>INDEX(Lists!N$34:N$89,MATCH('Cal_IT&amp;Telecom'!$I72,Lists!$P$34:$P$89,0),)</f>
        <v>0</v>
      </c>
      <c r="H72" s="17" t="str">
        <f>INDEX(Lists!O$34:O$89,MATCH('Cal_IT&amp;Telecom'!$I72,Lists!$P$34:$P$89,0),)</f>
        <v>Business Support</v>
      </c>
      <c r="I72" s="17" t="str">
        <f t="shared" si="15"/>
        <v>IT &amp; Telecoms</v>
      </c>
      <c r="L72" s="4" t="s">
        <v>111</v>
      </c>
      <c r="R72" s="14"/>
      <c r="T72" s="38"/>
      <c r="U72" s="38"/>
      <c r="V72" s="38"/>
      <c r="W72" s="38"/>
      <c r="X72" s="38"/>
      <c r="Y72" s="38"/>
      <c r="Z72" s="38"/>
      <c r="AA72" s="38"/>
      <c r="AB72" s="38"/>
      <c r="AC72" s="38"/>
      <c r="AD72" s="38"/>
      <c r="AE72" s="38"/>
      <c r="AF72" s="38"/>
      <c r="AG72" s="38"/>
      <c r="AH72" s="38"/>
      <c r="AI72" s="38"/>
      <c r="AJ72" s="38"/>
      <c r="AK72" s="38"/>
      <c r="AM72" s="17">
        <f t="shared" si="16"/>
        <v>0</v>
      </c>
      <c r="AN72" s="17">
        <f t="shared" si="17"/>
        <v>0</v>
      </c>
      <c r="AO72" s="17">
        <f t="shared" si="18"/>
        <v>0</v>
      </c>
    </row>
    <row r="73" spans="3:45">
      <c r="F73" s="17" t="str">
        <f>INDEX(Lists!M$34:M$89,MATCH('Cal_IT&amp;Telecom'!$I73,Lists!$P$34:$P$89,0),)</f>
        <v>Opex</v>
      </c>
      <c r="G73" s="17">
        <f>INDEX(Lists!N$34:N$89,MATCH('Cal_IT&amp;Telecom'!$I73,Lists!$P$34:$P$89,0),)</f>
        <v>0</v>
      </c>
      <c r="H73" s="17" t="str">
        <f>INDEX(Lists!O$34:O$89,MATCH('Cal_IT&amp;Telecom'!$I73,Lists!$P$34:$P$89,0),)</f>
        <v>Business Support</v>
      </c>
      <c r="I73" s="17" t="str">
        <f t="shared" si="15"/>
        <v>IT &amp; Telecoms</v>
      </c>
      <c r="L73" s="4" t="s">
        <v>111</v>
      </c>
      <c r="R73" s="14"/>
      <c r="T73" s="38"/>
      <c r="U73" s="38"/>
      <c r="V73" s="38"/>
      <c r="W73" s="38"/>
      <c r="X73" s="38"/>
      <c r="Y73" s="38"/>
      <c r="Z73" s="38"/>
      <c r="AA73" s="38"/>
      <c r="AB73" s="38"/>
      <c r="AC73" s="38"/>
      <c r="AD73" s="38"/>
      <c r="AE73" s="38"/>
      <c r="AF73" s="38"/>
      <c r="AG73" s="38"/>
      <c r="AH73" s="38"/>
      <c r="AI73" s="38"/>
      <c r="AJ73" s="38"/>
      <c r="AK73" s="38"/>
      <c r="AM73" s="17">
        <f t="shared" si="16"/>
        <v>0</v>
      </c>
      <c r="AN73" s="17">
        <f t="shared" si="17"/>
        <v>0</v>
      </c>
      <c r="AO73" s="17">
        <f t="shared" si="18"/>
        <v>0</v>
      </c>
    </row>
    <row r="74" spans="3:45">
      <c r="F74" s="17" t="str">
        <f>INDEX(Lists!M$34:M$89,MATCH('Cal_IT&amp;Telecom'!$I74,Lists!$P$34:$P$89,0),)</f>
        <v>Opex</v>
      </c>
      <c r="G74" s="17">
        <f>INDEX(Lists!N$34:N$89,MATCH('Cal_IT&amp;Telecom'!$I74,Lists!$P$34:$P$89,0),)</f>
        <v>0</v>
      </c>
      <c r="H74" s="17" t="str">
        <f>INDEX(Lists!O$34:O$89,MATCH('Cal_IT&amp;Telecom'!$I74,Lists!$P$34:$P$89,0),)</f>
        <v>Business Support</v>
      </c>
      <c r="I74" s="17" t="str">
        <f t="shared" si="15"/>
        <v>IT &amp; Telecoms</v>
      </c>
      <c r="L74" s="4" t="s">
        <v>111</v>
      </c>
      <c r="R74" s="14"/>
      <c r="T74" s="38"/>
      <c r="U74" s="38"/>
      <c r="V74" s="38"/>
      <c r="W74" s="38"/>
      <c r="X74" s="38"/>
      <c r="Y74" s="38"/>
      <c r="Z74" s="38"/>
      <c r="AA74" s="38"/>
      <c r="AB74" s="38"/>
      <c r="AC74" s="38"/>
      <c r="AD74" s="38"/>
      <c r="AE74" s="38"/>
      <c r="AF74" s="38"/>
      <c r="AG74" s="38"/>
      <c r="AH74" s="38"/>
      <c r="AI74" s="38"/>
      <c r="AJ74" s="38"/>
      <c r="AK74" s="38"/>
      <c r="AM74" s="17">
        <f t="shared" si="16"/>
        <v>0</v>
      </c>
      <c r="AN74" s="17">
        <f t="shared" si="17"/>
        <v>0</v>
      </c>
      <c r="AO74" s="17">
        <f t="shared" si="18"/>
        <v>0</v>
      </c>
    </row>
    <row r="75" spans="3:45">
      <c r="F75" s="17" t="str">
        <f>INDEX(Lists!M$34:M$89,MATCH('Cal_IT&amp;Telecom'!$I75,Lists!$P$34:$P$89,0),)</f>
        <v>Opex</v>
      </c>
      <c r="G75" s="17">
        <f>INDEX(Lists!N$34:N$89,MATCH('Cal_IT&amp;Telecom'!$I75,Lists!$P$34:$P$89,0),)</f>
        <v>0</v>
      </c>
      <c r="H75" s="17" t="str">
        <f>INDEX(Lists!O$34:O$89,MATCH('Cal_IT&amp;Telecom'!$I75,Lists!$P$34:$P$89,0),)</f>
        <v>Business Support</v>
      </c>
      <c r="I75" s="17" t="str">
        <f t="shared" si="15"/>
        <v>IT &amp; Telecoms</v>
      </c>
      <c r="L75" s="4" t="s">
        <v>111</v>
      </c>
      <c r="R75" s="14"/>
      <c r="T75" s="38"/>
      <c r="U75" s="38"/>
      <c r="V75" s="38"/>
      <c r="W75" s="38"/>
      <c r="X75" s="38"/>
      <c r="Y75" s="38"/>
      <c r="Z75" s="38"/>
      <c r="AA75" s="38"/>
      <c r="AB75" s="38"/>
      <c r="AC75" s="38"/>
      <c r="AD75" s="38"/>
      <c r="AE75" s="38"/>
      <c r="AF75" s="38"/>
      <c r="AG75" s="38"/>
      <c r="AH75" s="38"/>
      <c r="AI75" s="38"/>
      <c r="AJ75" s="38"/>
      <c r="AK75" s="38"/>
      <c r="AM75" s="17">
        <f t="shared" si="16"/>
        <v>0</v>
      </c>
      <c r="AN75" s="17">
        <f t="shared" si="17"/>
        <v>0</v>
      </c>
      <c r="AO75" s="17">
        <f t="shared" si="18"/>
        <v>0</v>
      </c>
    </row>
    <row r="76" spans="3:45">
      <c r="F76" s="17" t="str">
        <f>INDEX(Lists!M$34:M$89,MATCH('Cal_IT&amp;Telecom'!$I76,Lists!$P$34:$P$89,0),)</f>
        <v>Opex</v>
      </c>
      <c r="G76" s="17">
        <f>INDEX(Lists!N$34:N$89,MATCH('Cal_IT&amp;Telecom'!$I76,Lists!$P$34:$P$89,0),)</f>
        <v>0</v>
      </c>
      <c r="H76" s="17" t="str">
        <f>INDEX(Lists!O$34:O$89,MATCH('Cal_IT&amp;Telecom'!$I76,Lists!$P$34:$P$89,0),)</f>
        <v>Business Support</v>
      </c>
      <c r="I76" s="17" t="str">
        <f t="shared" si="15"/>
        <v>IT &amp; Telecoms</v>
      </c>
      <c r="L76" s="4" t="s">
        <v>111</v>
      </c>
      <c r="R76" s="14"/>
      <c r="T76" s="38"/>
      <c r="U76" s="38"/>
      <c r="V76" s="38"/>
      <c r="W76" s="38"/>
      <c r="X76" s="38"/>
      <c r="Y76" s="38"/>
      <c r="Z76" s="38"/>
      <c r="AA76" s="38"/>
      <c r="AB76" s="38"/>
      <c r="AC76" s="38"/>
      <c r="AD76" s="38"/>
      <c r="AE76" s="38"/>
      <c r="AF76" s="38"/>
      <c r="AG76" s="38"/>
      <c r="AH76" s="38"/>
      <c r="AI76" s="38"/>
      <c r="AJ76" s="38"/>
      <c r="AK76" s="38"/>
      <c r="AM76" s="17">
        <f t="shared" si="16"/>
        <v>0</v>
      </c>
      <c r="AN76" s="17">
        <f t="shared" si="17"/>
        <v>0</v>
      </c>
      <c r="AO76" s="17">
        <f t="shared" si="18"/>
        <v>0</v>
      </c>
    </row>
    <row r="78" spans="3:45">
      <c r="H78" s="5" t="s">
        <v>201</v>
      </c>
      <c r="L78" s="5" t="s">
        <v>111</v>
      </c>
      <c r="T78" s="17">
        <f>SUM(T67:T76)/INDEX(Inp_SubOngoingEfficiency!$T$21:$AK$24,MATCH($F11&amp;"_Indirect",Inp_SubOngoingEfficiency!$H$21:$H$24,0),MATCH(T$8,Inp_SubOngoingEfficiency!$T$7:$AK$7,0))</f>
        <v>0</v>
      </c>
      <c r="U78" s="17">
        <f>SUM(U67:U76)/INDEX(Inp_SubOngoingEfficiency!$T$21:$AK$24,MATCH($F11&amp;"_Indirect",Inp_SubOngoingEfficiency!$H$21:$H$24,0),MATCH(U$8,Inp_SubOngoingEfficiency!$T$7:$AK$7,0))</f>
        <v>0</v>
      </c>
      <c r="V78" s="17">
        <f>SUM(V67:V76)/INDEX(Inp_SubOngoingEfficiency!$T$21:$AK$24,MATCH($F11&amp;"_Indirect",Inp_SubOngoingEfficiency!$H$21:$H$24,0),MATCH(V$8,Inp_SubOngoingEfficiency!$T$7:$AK$7,0))</f>
        <v>0</v>
      </c>
      <c r="W78" s="17">
        <f>SUM(W67:W76)/INDEX(Inp_SubOngoingEfficiency!$T$21:$AK$24,MATCH($F11&amp;"_Indirect",Inp_SubOngoingEfficiency!$H$21:$H$24,0),MATCH(W$8,Inp_SubOngoingEfficiency!$T$7:$AK$7,0))</f>
        <v>0</v>
      </c>
      <c r="X78" s="17">
        <f>SUM(X67:X76)/INDEX(Inp_SubOngoingEfficiency!$T$21:$AK$24,MATCH($F11&amp;"_Indirect",Inp_SubOngoingEfficiency!$H$21:$H$24,0),MATCH(X$8,Inp_SubOngoingEfficiency!$T$7:$AK$7,0))</f>
        <v>0</v>
      </c>
      <c r="Y78" s="17">
        <f>SUM(Y67:Y76)/INDEX(Inp_SubOngoingEfficiency!$T$21:$AK$24,MATCH($F11&amp;"_Indirect",Inp_SubOngoingEfficiency!$H$21:$H$24,0),MATCH(Y$8,Inp_SubOngoingEfficiency!$T$7:$AK$7,0))</f>
        <v>-0.15708230860573696</v>
      </c>
      <c r="Z78" s="17">
        <f>SUM(Z67:Z76)/INDEX(Inp_SubOngoingEfficiency!$T$21:$AK$24,MATCH($F11&amp;"_Indirect",Inp_SubOngoingEfficiency!$H$21:$H$24,0),MATCH(Z$8,Inp_SubOngoingEfficiency!$T$7:$AK$7,0))</f>
        <v>-0.10707521422369086</v>
      </c>
      <c r="AA78" s="17">
        <f>SUM(AA67:AA76)/INDEX(Inp_SubOngoingEfficiency!$T$21:$AK$24,MATCH($F11&amp;"_Indirect",Inp_SubOngoingEfficiency!$H$21:$H$24,0),MATCH(AA$8,Inp_SubOngoingEfficiency!$T$7:$AK$7,0))</f>
        <v>-0.20311687524090963</v>
      </c>
      <c r="AB78" s="17">
        <f>SUM(AB67:AB76)/INDEX(Inp_SubOngoingEfficiency!$T$21:$AK$24,MATCH($F11&amp;"_Indirect",Inp_SubOngoingEfficiency!$H$21:$H$24,0),MATCH(AB$8,Inp_SubOngoingEfficiency!$T$7:$AK$7,0))</f>
        <v>-0.11546485931650763</v>
      </c>
      <c r="AC78" s="17">
        <f>SUM(AC67:AC76)/INDEX(Inp_SubOngoingEfficiency!$T$21:$AK$24,MATCH($F11&amp;"_Indirect",Inp_SubOngoingEfficiency!$H$21:$H$24,0),MATCH(AC$8,Inp_SubOngoingEfficiency!$T$7:$AK$7,0))</f>
        <v>-0.13851512321402068</v>
      </c>
      <c r="AD78" s="17">
        <f>SUM(AD67:AD76)/INDEX(Inp_SubOngoingEfficiency!$T$21:$AK$24,MATCH($F11&amp;"_Indirect",Inp_SubOngoingEfficiency!$H$21:$H$24,0),MATCH(AD$8,Inp_SubOngoingEfficiency!$T$7:$AK$7,0))</f>
        <v>8.9365699999999996E-3</v>
      </c>
      <c r="AE78" s="17">
        <f>SUM(AE67:AE76)/INDEX(Inp_SubOngoingEfficiency!$T$21:$AK$24,MATCH($F11&amp;"_Indirect",Inp_SubOngoingEfficiency!$H$21:$H$24,0),MATCH(AE$8,Inp_SubOngoingEfficiency!$T$7:$AK$7,0))</f>
        <v>-0.21274117640255646</v>
      </c>
      <c r="AF78" s="17">
        <f>SUM(AF67:AF76)/INDEX(Inp_SubOngoingEfficiency!$T$21:$AK$24,MATCH($F11&amp;"_Indirect",Inp_SubOngoingEfficiency!$H$21:$H$24,0),MATCH(AF$8,Inp_SubOngoingEfficiency!$T$7:$AK$7,0))</f>
        <v>-0.25192822672653092</v>
      </c>
      <c r="AG78" s="17">
        <f>SUM(AG67:AG76)/INDEX(Inp_SubOngoingEfficiency!$T$21:$AK$24,MATCH($F11&amp;"_Indirect",Inp_SubOngoingEfficiency!$H$21:$H$24,0),MATCH(AG$8,Inp_SubOngoingEfficiency!$T$7:$AK$7,0))</f>
        <v>-0.92280495177699562</v>
      </c>
      <c r="AH78" s="17">
        <f>SUM(AH67:AH76)/INDEX(Inp_SubOngoingEfficiency!$T$21:$AK$24,MATCH($F11&amp;"_Indirect",Inp_SubOngoingEfficiency!$H$21:$H$24,0),MATCH(AH$8,Inp_SubOngoingEfficiency!$T$7:$AK$7,0))</f>
        <v>-1.0673037163560368</v>
      </c>
      <c r="AI78" s="17">
        <f>SUM(AI67:AI76)/INDEX(Inp_SubOngoingEfficiency!$T$21:$AK$24,MATCH($F11&amp;"_Indirect",Inp_SubOngoingEfficiency!$H$21:$H$24,0),MATCH(AI$8,Inp_SubOngoingEfficiency!$T$7:$AK$7,0))</f>
        <v>-1.2383710445017713</v>
      </c>
      <c r="AJ78" s="17">
        <f>SUM(AJ67:AJ76)/INDEX(Inp_SubOngoingEfficiency!$T$21:$AK$24,MATCH($F11&amp;"_Indirect",Inp_SubOngoingEfficiency!$H$21:$H$24,0),MATCH(AJ$8,Inp_SubOngoingEfficiency!$T$7:$AK$7,0))</f>
        <v>-1.7487162252791011</v>
      </c>
      <c r="AK78" s="17">
        <f>SUM(AK67:AK76)/INDEX(Inp_SubOngoingEfficiency!$T$21:$AK$24,MATCH($F11&amp;"_Indirect",Inp_SubOngoingEfficiency!$H$21:$H$24,0),MATCH(AK$8,Inp_SubOngoingEfficiency!$T$7:$AK$7,0))</f>
        <v>-1.598795630569446</v>
      </c>
      <c r="AM78" s="17">
        <f>SUM(T78:X78)</f>
        <v>0</v>
      </c>
      <c r="AN78" s="17">
        <f>SUM(Y78:AF78)</f>
        <v>-1.1769872137299533</v>
      </c>
      <c r="AO78" s="17">
        <f>SUM(AG78:AK78)</f>
        <v>-6.5759915684833512</v>
      </c>
    </row>
    <row r="79" spans="3:45">
      <c r="H79" s="5" t="s">
        <v>169</v>
      </c>
      <c r="L79" s="5" t="s">
        <v>111</v>
      </c>
      <c r="T79" s="17">
        <f>T62+T78</f>
        <v>0</v>
      </c>
      <c r="U79" s="17">
        <f t="shared" ref="U79:AK79" si="19">U62+U78</f>
        <v>0</v>
      </c>
      <c r="V79" s="17">
        <f t="shared" si="19"/>
        <v>0</v>
      </c>
      <c r="W79" s="17">
        <f t="shared" si="19"/>
        <v>0</v>
      </c>
      <c r="X79" s="17">
        <f t="shared" si="19"/>
        <v>0</v>
      </c>
      <c r="Y79" s="17">
        <f t="shared" si="19"/>
        <v>3.8296742483942627</v>
      </c>
      <c r="Z79" s="17">
        <f t="shared" si="19"/>
        <v>4.2913982647763085</v>
      </c>
      <c r="AA79" s="17">
        <f t="shared" si="19"/>
        <v>3.9149316287590903</v>
      </c>
      <c r="AB79" s="17">
        <f t="shared" si="19"/>
        <v>5.6085986296834927</v>
      </c>
      <c r="AC79" s="17">
        <f t="shared" si="19"/>
        <v>5.0888454387859801</v>
      </c>
      <c r="AD79" s="17">
        <f t="shared" si="19"/>
        <v>7.251822681000001</v>
      </c>
      <c r="AE79" s="17">
        <f t="shared" si="19"/>
        <v>6.9962463355974434</v>
      </c>
      <c r="AF79" s="17">
        <f t="shared" si="19"/>
        <v>8.7930717732734696</v>
      </c>
      <c r="AG79" s="17">
        <f t="shared" si="19"/>
        <v>6.802476920223004</v>
      </c>
      <c r="AH79" s="17">
        <f t="shared" si="19"/>
        <v>7.0886837576439632</v>
      </c>
      <c r="AI79" s="17">
        <f t="shared" si="19"/>
        <v>7.347353139498229</v>
      </c>
      <c r="AJ79" s="17">
        <f t="shared" si="19"/>
        <v>7.1084536087208976</v>
      </c>
      <c r="AK79" s="17">
        <f t="shared" si="19"/>
        <v>7.9992378501005739</v>
      </c>
      <c r="AM79" s="17">
        <f>SUM(T79:X79)</f>
        <v>0</v>
      </c>
      <c r="AN79" s="17">
        <f>SUM(Y79:AF79)</f>
        <v>45.774589000270048</v>
      </c>
      <c r="AO79" s="17">
        <f>SUM(AG79:AK79)</f>
        <v>36.346205276186666</v>
      </c>
    </row>
    <row r="81" spans="2:57" s="94" customFormat="1" ht="15">
      <c r="B81" s="11" t="s">
        <v>144</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32"/>
      <c r="AS81" s="11"/>
      <c r="AT81" s="11"/>
      <c r="AU81" s="11"/>
      <c r="AV81" s="11"/>
      <c r="AW81" s="11"/>
      <c r="AX81" s="11"/>
      <c r="AY81" s="11"/>
      <c r="AZ81" s="11"/>
      <c r="BA81" s="11"/>
      <c r="BB81" s="11"/>
      <c r="BC81" s="11"/>
      <c r="BD81" s="11"/>
      <c r="BE81" s="11"/>
    </row>
    <row r="82" spans="2:57" s="94" customFormat="1">
      <c r="C82" s="25" t="s">
        <v>285</v>
      </c>
      <c r="AR82" s="33"/>
    </row>
    <row r="83" spans="2:57" s="94" customFormat="1">
      <c r="C83" s="25"/>
      <c r="AR83" s="33"/>
    </row>
    <row r="84" spans="2:57" s="94" customFormat="1">
      <c r="C84" s="118" t="s">
        <v>317</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s="94" customFormat="1">
      <c r="C85" s="25"/>
      <c r="AR85" s="33"/>
    </row>
    <row r="86" spans="2:57" s="93" customFormat="1">
      <c r="C86" s="134"/>
      <c r="D86" s="95"/>
      <c r="E86" s="97" t="str">
        <f>Cover!$F$13</f>
        <v>Sc</v>
      </c>
      <c r="F86" s="95" t="s">
        <v>283</v>
      </c>
      <c r="G86" s="95" t="str">
        <f>Local!$F$12</f>
        <v>GD1&amp;GD2 industry non-weighted</v>
      </c>
      <c r="H86" s="95" t="str">
        <f>$A$1</f>
        <v>IT &amp; Telecoms</v>
      </c>
      <c r="I86" s="95" t="s">
        <v>442</v>
      </c>
      <c r="J86" s="95"/>
      <c r="K86" s="95"/>
      <c r="L86" s="95" t="s">
        <v>295</v>
      </c>
      <c r="M86" s="17" t="str">
        <f>H86&amp;"_"&amp;I86</f>
        <v>IT &amp; Telecoms_Labour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0.59463766199429746</v>
      </c>
      <c r="Z86" s="16">
        <f>SUMIFS(Inp_LabourRatios!Z:Z,Inp_LabourRatios!$G:$G,$H86,Inp_LabourRatios!$H:$H,$G86)</f>
        <v>0.59463766199429746</v>
      </c>
      <c r="AA86" s="16">
        <f>SUMIFS(Inp_LabourRatios!AA:AA,Inp_LabourRatios!$G:$G,$H86,Inp_LabourRatios!$H:$H,$G86)</f>
        <v>0.59463766199429746</v>
      </c>
      <c r="AB86" s="16">
        <f>SUMIFS(Inp_LabourRatios!AB:AB,Inp_LabourRatios!$G:$G,$H86,Inp_LabourRatios!$H:$H,$G86)</f>
        <v>0.59463766199429746</v>
      </c>
      <c r="AC86" s="16">
        <f>SUMIFS(Inp_LabourRatios!AC:AC,Inp_LabourRatios!$G:$G,$H86,Inp_LabourRatios!$H:$H,$G86)</f>
        <v>0.59463766199429746</v>
      </c>
      <c r="AD86" s="16">
        <f>SUMIFS(Inp_LabourRatios!AD:AD,Inp_LabourRatios!$G:$G,$H86,Inp_LabourRatios!$H:$H,$G86)</f>
        <v>0.59463766199429746</v>
      </c>
      <c r="AE86" s="16">
        <f>SUMIFS(Inp_LabourRatios!AE:AE,Inp_LabourRatios!$G:$G,$H86,Inp_LabourRatios!$H:$H,$G86)</f>
        <v>0.59463766199429746</v>
      </c>
      <c r="AF86" s="16">
        <f>SUMIFS(Inp_LabourRatios!AF:AF,Inp_LabourRatios!$G:$G,$H86,Inp_LabourRatios!$H:$H,$G86)</f>
        <v>0.59463766199429746</v>
      </c>
      <c r="AG86" s="16">
        <f>SUMIFS(Inp_LabourRatios!AG:AG,Inp_LabourRatios!$G:$G,$H86,Inp_LabourRatios!$H:$H,$G86)</f>
        <v>0.59463766199429746</v>
      </c>
      <c r="AH86" s="16">
        <f>SUMIFS(Inp_LabourRatios!AH:AH,Inp_LabourRatios!$G:$G,$H86,Inp_LabourRatios!$H:$H,$G86)</f>
        <v>0.59463766199429746</v>
      </c>
      <c r="AI86" s="16">
        <f>SUMIFS(Inp_LabourRatios!AI:AI,Inp_LabourRatios!$G:$G,$H86,Inp_LabourRatios!$H:$H,$G86)</f>
        <v>0.59463766199429746</v>
      </c>
      <c r="AJ86" s="16">
        <f>SUMIFS(Inp_LabourRatios!AJ:AJ,Inp_LabourRatios!$G:$G,$H86,Inp_LabourRatios!$H:$H,$G86)</f>
        <v>0.59463766199429746</v>
      </c>
      <c r="AK86" s="16">
        <f>SUMIFS(Inp_LabourRatios!AK:AK,Inp_LabourRatios!$G:$G,$H86,Inp_LabourRatios!$H:$H,$G86)</f>
        <v>0.59463766199429746</v>
      </c>
      <c r="AR86" s="135"/>
    </row>
    <row r="87" spans="2:57" s="93" customFormat="1">
      <c r="C87" s="134"/>
      <c r="D87" s="95"/>
      <c r="E87" s="97" t="str">
        <f>Cover!$F$13</f>
        <v>Sc</v>
      </c>
      <c r="F87" s="95" t="s">
        <v>283</v>
      </c>
      <c r="G87" s="95" t="s">
        <v>596</v>
      </c>
      <c r="H87" s="95" t="str">
        <f>$A$1</f>
        <v>IT &amp; Telecoms</v>
      </c>
      <c r="I87" s="95" t="s">
        <v>442</v>
      </c>
      <c r="J87" s="95"/>
      <c r="K87" s="95"/>
      <c r="L87" s="95" t="s">
        <v>295</v>
      </c>
      <c r="M87" s="17" t="str">
        <f>H87&amp;"_"&amp;I87</f>
        <v>IT &amp; Telecoms_Labour</v>
      </c>
      <c r="T87" s="16">
        <f>SUMIFS(Inp_LabourRatios!T:T,Inp_LabourRatios!$G:$G,$H87,Inp_LabourRatios!$H:$H,$G87,Inp_LabourRatios!$E:$E,$E87)</f>
        <v>0</v>
      </c>
      <c r="U87" s="16">
        <f>SUMIFS(Inp_LabourRatios!U:U,Inp_LabourRatios!$G:$G,$H87,Inp_LabourRatios!$H:$H,$G87,Inp_LabourRatios!$E:$E,$E87)</f>
        <v>0</v>
      </c>
      <c r="V87" s="16">
        <f>SUMIFS(Inp_LabourRatios!V:V,Inp_LabourRatios!$G:$G,$H87,Inp_LabourRatios!$H:$H,$G87,Inp_LabourRatios!$E:$E,$E87)</f>
        <v>0</v>
      </c>
      <c r="W87" s="16">
        <f>SUMIFS(Inp_LabourRatios!W:W,Inp_LabourRatios!$G:$G,$H87,Inp_LabourRatios!$H:$H,$G87,Inp_LabourRatios!$E:$E,$E87)</f>
        <v>0</v>
      </c>
      <c r="X87" s="16">
        <f>SUMIFS(Inp_LabourRatios!X:X,Inp_LabourRatios!$G:$G,$H87,Inp_LabourRatios!$H:$H,$G87,Inp_LabourRatios!$E:$E,$E87)</f>
        <v>0</v>
      </c>
      <c r="Y87" s="16">
        <f>SUMIFS(Inp_LabourRatios!Y:Y,Inp_LabourRatios!$G:$G,$H87,Inp_LabourRatios!$H:$H,$G87,Inp_LabourRatios!$E:$E,$E87)</f>
        <v>0.98780192888512008</v>
      </c>
      <c r="Z87" s="16">
        <f>SUMIFS(Inp_LabourRatios!Z:Z,Inp_LabourRatios!$G:$G,$H87,Inp_LabourRatios!$H:$H,$G87,Inp_LabourRatios!$E:$E,$E87)</f>
        <v>0.97566107229903343</v>
      </c>
      <c r="AA87" s="16">
        <f>SUMIFS(Inp_LabourRatios!AA:AA,Inp_LabourRatios!$G:$G,$H87,Inp_LabourRatios!$H:$H,$G87,Inp_LabourRatios!$E:$E,$E87)</f>
        <v>0.97435458132719466</v>
      </c>
      <c r="AB87" s="16">
        <f>SUMIFS(Inp_LabourRatios!AB:AB,Inp_LabourRatios!$G:$G,$H87,Inp_LabourRatios!$H:$H,$G87,Inp_LabourRatios!$E:$E,$E87)</f>
        <v>0.96899514386221364</v>
      </c>
      <c r="AC87" s="16">
        <f>SUMIFS(Inp_LabourRatios!AC:AC,Inp_LabourRatios!$G:$G,$H87,Inp_LabourRatios!$H:$H,$G87,Inp_LabourRatios!$E:$E,$E87)</f>
        <v>0.98240513890153192</v>
      </c>
      <c r="AD87" s="16">
        <f>SUMIFS(Inp_LabourRatios!AD:AD,Inp_LabourRatios!$G:$G,$H87,Inp_LabourRatios!$H:$H,$G87,Inp_LabourRatios!$E:$E,$E87)</f>
        <v>0.75850940810133638</v>
      </c>
      <c r="AE87" s="16">
        <f>SUMIFS(Inp_LabourRatios!AE:AE,Inp_LabourRatios!$G:$G,$H87,Inp_LabourRatios!$H:$H,$G87,Inp_LabourRatios!$E:$E,$E87)</f>
        <v>0.77098032182026066</v>
      </c>
      <c r="AF87" s="16">
        <f>SUMIFS(Inp_LabourRatios!AF:AF,Inp_LabourRatios!$G:$G,$H87,Inp_LabourRatios!$H:$H,$G87,Inp_LabourRatios!$E:$E,$E87)</f>
        <v>0.72504145936981756</v>
      </c>
      <c r="AG87" s="16">
        <f>SUMIFS(Inp_LabourRatios!AG:AG,Inp_LabourRatios!$G:$G,$H87,Inp_LabourRatios!$H:$H,$G87,Inp_LabourRatios!$E:$E,$E87)</f>
        <v>0.72577311804267597</v>
      </c>
      <c r="AH87" s="16">
        <f>SUMIFS(Inp_LabourRatios!AH:AH,Inp_LabourRatios!$G:$G,$H87,Inp_LabourRatios!$H:$H,$G87,Inp_LabourRatios!$E:$E,$E87)</f>
        <v>0.72418487164537781</v>
      </c>
      <c r="AI87" s="16">
        <f>SUMIFS(Inp_LabourRatios!AI:AI,Inp_LabourRatios!$G:$G,$H87,Inp_LabourRatios!$H:$H,$G87,Inp_LabourRatios!$E:$E,$E87)</f>
        <v>0.72286480208225612</v>
      </c>
      <c r="AJ87" s="16">
        <f>SUMIFS(Inp_LabourRatios!AJ:AJ,Inp_LabourRatios!$G:$G,$H87,Inp_LabourRatios!$H:$H,$G87,Inp_LabourRatios!$E:$E,$E87)</f>
        <v>0.72191246954021093</v>
      </c>
      <c r="AK87" s="16">
        <f>SUMIFS(Inp_LabourRatios!AK:AK,Inp_LabourRatios!$G:$G,$H87,Inp_LabourRatios!$H:$H,$G87,Inp_LabourRatios!$E:$E,$E87)</f>
        <v>0.72073243753463856</v>
      </c>
      <c r="AR87" s="135"/>
    </row>
    <row r="88" spans="2:57" s="93" customFormat="1">
      <c r="C88" s="184"/>
      <c r="D88" s="95"/>
      <c r="E88" s="97"/>
      <c r="F88" s="95"/>
      <c r="G88" s="95"/>
      <c r="H88" s="95"/>
      <c r="I88" s="95"/>
      <c r="J88" s="95"/>
      <c r="K88" s="95"/>
      <c r="L88" s="95"/>
      <c r="M88" s="103"/>
      <c r="T88" s="146"/>
      <c r="U88" s="146"/>
      <c r="V88" s="146"/>
      <c r="W88" s="146"/>
      <c r="X88" s="146"/>
      <c r="Y88" s="146"/>
      <c r="Z88" s="146"/>
      <c r="AA88" s="146"/>
      <c r="AB88" s="146"/>
      <c r="AC88" s="146"/>
      <c r="AD88" s="146"/>
      <c r="AE88" s="146"/>
      <c r="AF88" s="146"/>
      <c r="AG88" s="146"/>
      <c r="AH88" s="146"/>
      <c r="AI88" s="146"/>
      <c r="AJ88" s="146"/>
      <c r="AK88" s="146"/>
      <c r="AR88" s="135"/>
    </row>
    <row r="89" spans="2:57" s="93" customFormat="1">
      <c r="C89" s="184"/>
      <c r="D89" s="95"/>
      <c r="E89" s="97" t="str">
        <f>Cover!$F$13</f>
        <v>Sc</v>
      </c>
      <c r="F89" s="95" t="s">
        <v>599</v>
      </c>
      <c r="G89" s="95"/>
      <c r="H89" s="95" t="str">
        <f>$A$1</f>
        <v>IT &amp; Telecoms</v>
      </c>
      <c r="I89" s="95"/>
      <c r="J89" s="95"/>
      <c r="K89" s="95"/>
      <c r="L89" s="95"/>
      <c r="M89" s="103"/>
      <c r="T89" s="17">
        <v>1</v>
      </c>
      <c r="U89" s="17">
        <v>1</v>
      </c>
      <c r="V89" s="17">
        <v>1</v>
      </c>
      <c r="W89" s="17">
        <v>1</v>
      </c>
      <c r="X89" s="17">
        <v>1</v>
      </c>
      <c r="Y89" s="17">
        <f>(Y$96^$J$6)*(Y$113^$M$6)+(Y$102^$K$6)-1</f>
        <v>1</v>
      </c>
      <c r="Z89" s="17">
        <f t="shared" ref="Z89:AK89" si="20">(Z$96^$J$6)*(Z$113^$M$6)+(Z$102^$K$6)-1</f>
        <v>1</v>
      </c>
      <c r="AA89" s="17">
        <f t="shared" si="20"/>
        <v>1</v>
      </c>
      <c r="AB89" s="17">
        <f t="shared" si="20"/>
        <v>1</v>
      </c>
      <c r="AC89" s="17">
        <f t="shared" si="20"/>
        <v>1</v>
      </c>
      <c r="AD89" s="17">
        <f t="shared" si="20"/>
        <v>1</v>
      </c>
      <c r="AE89" s="17">
        <f t="shared" si="20"/>
        <v>1</v>
      </c>
      <c r="AF89" s="17">
        <f t="shared" si="20"/>
        <v>1</v>
      </c>
      <c r="AG89" s="17">
        <f t="shared" si="20"/>
        <v>1</v>
      </c>
      <c r="AH89" s="17">
        <f t="shared" si="20"/>
        <v>1</v>
      </c>
      <c r="AI89" s="17">
        <f t="shared" si="20"/>
        <v>1</v>
      </c>
      <c r="AJ89" s="17">
        <f t="shared" si="20"/>
        <v>1</v>
      </c>
      <c r="AK89" s="17">
        <f t="shared" si="20"/>
        <v>1</v>
      </c>
      <c r="AR89" s="135"/>
    </row>
    <row r="90" spans="2:57" s="93" customFormat="1">
      <c r="C90" s="184"/>
      <c r="D90" s="95"/>
      <c r="E90" s="97"/>
      <c r="F90" s="95"/>
      <c r="G90" s="95"/>
      <c r="H90" s="95"/>
      <c r="I90" s="95"/>
      <c r="J90" s="95"/>
      <c r="K90" s="95"/>
      <c r="L90" s="95"/>
      <c r="M90" s="103"/>
      <c r="T90" s="146"/>
      <c r="U90" s="146"/>
      <c r="V90" s="146"/>
      <c r="W90" s="146"/>
      <c r="X90" s="146"/>
      <c r="Y90" s="146"/>
      <c r="Z90" s="146"/>
      <c r="AA90" s="146"/>
      <c r="AB90" s="146"/>
      <c r="AC90" s="146"/>
      <c r="AD90" s="146"/>
      <c r="AE90" s="146"/>
      <c r="AF90" s="146"/>
      <c r="AG90" s="146"/>
      <c r="AH90" s="146"/>
      <c r="AI90" s="146"/>
      <c r="AJ90" s="146"/>
      <c r="AK90" s="146"/>
      <c r="AR90" s="135"/>
    </row>
    <row r="91" spans="2:57" s="93" customFormat="1">
      <c r="C91" s="134"/>
      <c r="D91" s="95"/>
      <c r="E91" s="97" t="str">
        <f>Cover!$F$13</f>
        <v>Sc</v>
      </c>
      <c r="F91" s="95" t="s">
        <v>284</v>
      </c>
      <c r="G91" s="95"/>
      <c r="H91" s="95" t="s">
        <v>443</v>
      </c>
      <c r="I91" s="124" t="str">
        <f>$A$1</f>
        <v>IT &amp; Telecoms</v>
      </c>
      <c r="J91" s="95"/>
      <c r="K91" s="95"/>
      <c r="L91" s="95" t="s">
        <v>111</v>
      </c>
      <c r="T91" s="98">
        <f t="shared" ref="T91:X91" si="21">T$79*(1-T$87+T$87/T$89)*T$86</f>
        <v>0</v>
      </c>
      <c r="U91" s="98">
        <f t="shared" si="21"/>
        <v>0</v>
      </c>
      <c r="V91" s="98">
        <f t="shared" si="21"/>
        <v>0</v>
      </c>
      <c r="W91" s="98">
        <f t="shared" si="21"/>
        <v>0</v>
      </c>
      <c r="X91" s="98">
        <f t="shared" si="21"/>
        <v>0</v>
      </c>
      <c r="Y91" s="98">
        <f>Y$79*(1-Y$87+Y$87/Y$89)*Y$86</f>
        <v>2.2772685412649327</v>
      </c>
      <c r="Z91" s="98">
        <f t="shared" ref="Z91:AK91" si="22">Z$79*(1-Z$87+Z$87/Z$89)*Z$86</f>
        <v>2.5518270308529694</v>
      </c>
      <c r="AA91" s="98">
        <f t="shared" si="22"/>
        <v>2.3279657905928324</v>
      </c>
      <c r="AB91" s="98">
        <f t="shared" si="22"/>
        <v>3.3350839762194124</v>
      </c>
      <c r="AC91" s="98">
        <f t="shared" si="22"/>
        <v>3.0260191539700401</v>
      </c>
      <c r="AD91" s="98">
        <f t="shared" si="22"/>
        <v>4.3122068842270584</v>
      </c>
      <c r="AE91" s="98">
        <f t="shared" si="22"/>
        <v>4.1602315637358345</v>
      </c>
      <c r="AF91" s="98">
        <f t="shared" si="22"/>
        <v>5.2286916410073871</v>
      </c>
      <c r="AG91" s="98">
        <f t="shared" si="22"/>
        <v>4.0450089716115762</v>
      </c>
      <c r="AH91" s="98">
        <f t="shared" si="22"/>
        <v>4.2151983362623575</v>
      </c>
      <c r="AI91" s="98">
        <f t="shared" si="22"/>
        <v>4.3690128927176879</v>
      </c>
      <c r="AJ91" s="98">
        <f t="shared" si="22"/>
        <v>4.2269542342847215</v>
      </c>
      <c r="AK91" s="98">
        <f t="shared" si="22"/>
        <v>4.7566480929200958</v>
      </c>
      <c r="AR91" s="135"/>
    </row>
    <row r="92" spans="2:57" s="94" customFormat="1">
      <c r="AR92" s="33"/>
    </row>
    <row r="93" spans="2:57" s="94" customFormat="1">
      <c r="C93" s="12" t="s">
        <v>554</v>
      </c>
      <c r="D93" s="12"/>
      <c r="E93" s="12"/>
      <c r="F93" s="12"/>
      <c r="G93" s="12"/>
      <c r="H93" s="12"/>
      <c r="I93" s="12"/>
      <c r="J93" s="12"/>
      <c r="K93" s="12"/>
      <c r="L93" s="12"/>
      <c r="M93" s="12"/>
      <c r="N93" s="12"/>
      <c r="O93" s="12"/>
      <c r="P93" s="12"/>
      <c r="Q93" s="12"/>
      <c r="R93" s="12"/>
      <c r="S93" s="12"/>
      <c r="T93" s="12"/>
      <c r="U93" s="12"/>
      <c r="V93" s="12"/>
      <c r="W93" s="12"/>
      <c r="X93" s="12"/>
      <c r="Y93" s="12"/>
      <c r="Z93" s="12"/>
      <c r="AA93" s="12"/>
      <c r="AB93" s="12"/>
      <c r="AC93" s="12"/>
      <c r="AD93" s="12"/>
      <c r="AE93" s="12"/>
      <c r="AF93" s="12"/>
      <c r="AG93" s="12"/>
      <c r="AH93" s="12"/>
      <c r="AI93" s="12"/>
      <c r="AJ93" s="12"/>
      <c r="AK93" s="12"/>
      <c r="AL93" s="12"/>
      <c r="AM93" s="12"/>
      <c r="AN93" s="12"/>
      <c r="AO93" s="12"/>
      <c r="AP93" s="12"/>
      <c r="AQ93" s="12"/>
      <c r="AR93" s="12"/>
      <c r="AS93" s="12"/>
      <c r="AT93" s="12"/>
      <c r="AU93" s="12"/>
      <c r="AV93" s="12"/>
      <c r="AW93" s="12"/>
      <c r="AX93" s="12"/>
      <c r="AY93" s="12"/>
      <c r="AZ93" s="12"/>
      <c r="BA93" s="12"/>
      <c r="BB93" s="12"/>
      <c r="BC93" s="12"/>
      <c r="BD93" s="12"/>
      <c r="BE93" s="12"/>
    </row>
    <row r="94" spans="2:57" s="95" customFormat="1"/>
    <row r="95" spans="2:57" s="95" customFormat="1">
      <c r="C95" s="119"/>
      <c r="E95" s="71" t="str">
        <f>Cover!$F$13</f>
        <v>Sc</v>
      </c>
      <c r="F95" s="95" t="s">
        <v>466</v>
      </c>
      <c r="M95" s="124"/>
      <c r="T95" s="120">
        <f>SUMIFS(Inp_CostIndices!T$11:T$51,Inp_CostIndices!$E$11:$E$51,$E95,Inp_CostIndices!$F$11:$F$51,$F95)</f>
        <v>0</v>
      </c>
      <c r="U95" s="120">
        <f>SUMIFS(Inp_CostIndices!U$11:U$51,Inp_CostIndices!$E$11:$E$51,$E95,Inp_CostIndices!$F$11:$F$51,$F95)</f>
        <v>0</v>
      </c>
      <c r="V95" s="120">
        <f>SUMIFS(Inp_CostIndices!V$11:V$51,Inp_CostIndices!$E$11:$E$51,$E95,Inp_CostIndices!$F$11:$F$51,$F95)</f>
        <v>0</v>
      </c>
      <c r="W95" s="120">
        <f>SUMIFS(Inp_CostIndices!W$11:W$51,Inp_CostIndices!$E$11:$E$51,$E95,Inp_CostIndices!$F$11:$F$51,$F95)</f>
        <v>0</v>
      </c>
      <c r="X95" s="120">
        <f>SUMIFS(Inp_CostIndices!X$11:X$51,Inp_CostIndices!$E$11:$E$51,$E95,Inp_CostIndices!$F$11:$F$51,$F95)</f>
        <v>0</v>
      </c>
      <c r="Y95" s="120">
        <f>SUMIFS(Inp_CostIndices!Y$11:Y$51,Inp_CostIndices!$E$11:$E$51,$E95,Inp_CostIndices!$F$11:$F$51,$F95)</f>
        <v>1</v>
      </c>
      <c r="Z95" s="120">
        <f>SUMIFS(Inp_CostIndices!Z$11:Z$51,Inp_CostIndices!$E$11:$E$51,$E95,Inp_CostIndices!$F$11:$F$51,$F95)</f>
        <v>1</v>
      </c>
      <c r="AA95" s="120">
        <f>SUMIFS(Inp_CostIndices!AA$11:AA$51,Inp_CostIndices!$E$11:$E$51,$E95,Inp_CostIndices!$F$11:$F$51,$F95)</f>
        <v>1</v>
      </c>
      <c r="AB95" s="120">
        <f>SUMIFS(Inp_CostIndices!AB$11:AB$51,Inp_CostIndices!$E$11:$E$51,$E95,Inp_CostIndices!$F$11:$F$51,$F95)</f>
        <v>1</v>
      </c>
      <c r="AC95" s="120">
        <f>SUMIFS(Inp_CostIndices!AC$11:AC$51,Inp_CostIndices!$E$11:$E$51,$E95,Inp_CostIndices!$F$11:$F$51,$F95)</f>
        <v>1</v>
      </c>
      <c r="AD95" s="120">
        <f>SUMIFS(Inp_CostIndices!AD$11:AD$51,Inp_CostIndices!$E$11:$E$51,$E95,Inp_CostIndices!$F$11:$F$51,$F95)</f>
        <v>1</v>
      </c>
      <c r="AE95" s="120">
        <f>SUMIFS(Inp_CostIndices!AE$11:AE$51,Inp_CostIndices!$E$11:$E$51,$E95,Inp_CostIndices!$F$11:$F$51,$F95)</f>
        <v>1</v>
      </c>
      <c r="AF95" s="120">
        <f>SUMIFS(Inp_CostIndices!AF$11:AF$51,Inp_CostIndices!$E$11:$E$51,$E95,Inp_CostIndices!$F$11:$F$51,$F95)</f>
        <v>1</v>
      </c>
      <c r="AG95" s="120">
        <f>SUMIFS(Inp_CostIndices!AG$11:AG$51,Inp_CostIndices!$E$11:$E$51,$E95,Inp_CostIndices!$F$11:$F$51,$F95)</f>
        <v>1</v>
      </c>
      <c r="AH95" s="120">
        <f>SUMIFS(Inp_CostIndices!AH$11:AH$51,Inp_CostIndices!$E$11:$E$51,$E95,Inp_CostIndices!$F$11:$F$51,$F95)</f>
        <v>1</v>
      </c>
      <c r="AI95" s="120">
        <f>SUMIFS(Inp_CostIndices!AI$11:AI$51,Inp_CostIndices!$E$11:$E$51,$E95,Inp_CostIndices!$F$11:$F$51,$F95)</f>
        <v>1</v>
      </c>
      <c r="AJ95" s="120">
        <f>SUMIFS(Inp_CostIndices!AJ$11:AJ$51,Inp_CostIndices!$E$11:$E$51,$E95,Inp_CostIndices!$F$11:$F$51,$F95)</f>
        <v>1</v>
      </c>
      <c r="AK95" s="120">
        <f>SUMIFS(Inp_CostIndices!AK$11:AK$51,Inp_CostIndices!$E$11:$E$51,$E95,Inp_CostIndices!$F$11:$F$51,$F95)</f>
        <v>1</v>
      </c>
      <c r="AR95" s="121"/>
    </row>
    <row r="96" spans="2:57" s="95" customFormat="1">
      <c r="C96" s="119"/>
      <c r="E96" s="71" t="str">
        <f>Cover!$F$13</f>
        <v>Sc</v>
      </c>
      <c r="F96" s="95" t="s">
        <v>522</v>
      </c>
      <c r="H96" s="95" t="str">
        <f>$A$1</f>
        <v>IT &amp; Telecoms</v>
      </c>
      <c r="K96" s="95" t="s">
        <v>600</v>
      </c>
      <c r="L96" s="95" t="s">
        <v>295</v>
      </c>
      <c r="M96" s="136">
        <f>SUMIFS(Inp_CostIndices!Y:Y,Inp_CostIndices!$G:$G,$H96)</f>
        <v>0</v>
      </c>
      <c r="T96" s="98">
        <f>((T95-1)*$M96)+1</f>
        <v>1</v>
      </c>
      <c r="U96" s="98">
        <f t="shared" ref="U96:AK96" si="23">((U95-1)*$M96)+1</f>
        <v>1</v>
      </c>
      <c r="V96" s="98">
        <f t="shared" si="23"/>
        <v>1</v>
      </c>
      <c r="W96" s="98">
        <f t="shared" si="23"/>
        <v>1</v>
      </c>
      <c r="X96" s="98">
        <f t="shared" si="23"/>
        <v>1</v>
      </c>
      <c r="Y96" s="98">
        <f t="shared" si="23"/>
        <v>1</v>
      </c>
      <c r="Z96" s="98">
        <f t="shared" si="23"/>
        <v>1</v>
      </c>
      <c r="AA96" s="98">
        <f t="shared" si="23"/>
        <v>1</v>
      </c>
      <c r="AB96" s="98">
        <f t="shared" si="23"/>
        <v>1</v>
      </c>
      <c r="AC96" s="98">
        <f t="shared" si="23"/>
        <v>1</v>
      </c>
      <c r="AD96" s="98">
        <f t="shared" si="23"/>
        <v>1</v>
      </c>
      <c r="AE96" s="98">
        <f t="shared" si="23"/>
        <v>1</v>
      </c>
      <c r="AF96" s="98">
        <f t="shared" si="23"/>
        <v>1</v>
      </c>
      <c r="AG96" s="98">
        <f t="shared" si="23"/>
        <v>1</v>
      </c>
      <c r="AH96" s="98">
        <f t="shared" si="23"/>
        <v>1</v>
      </c>
      <c r="AI96" s="98">
        <f t="shared" si="23"/>
        <v>1</v>
      </c>
      <c r="AJ96" s="98">
        <f t="shared" si="23"/>
        <v>1</v>
      </c>
      <c r="AK96" s="98">
        <f t="shared" si="23"/>
        <v>1</v>
      </c>
      <c r="AR96" s="121"/>
    </row>
    <row r="97" spans="3:57" s="95" customFormat="1">
      <c r="E97" s="97"/>
      <c r="R97" s="156"/>
      <c r="AR97" s="121"/>
    </row>
    <row r="98" spans="3:57" s="95" customFormat="1">
      <c r="F98" s="122"/>
      <c r="H98" s="122" t="s">
        <v>553</v>
      </c>
      <c r="L98" s="122" t="s">
        <v>111</v>
      </c>
      <c r="T98" s="98">
        <f>IFERROR(T91*(T113^$M$6)*(1-T96),0)</f>
        <v>0</v>
      </c>
      <c r="U98" s="98">
        <f t="shared" ref="U98:AK98" si="24">IFERROR(U91*(U113^$M$6)*(1-U96),0)</f>
        <v>0</v>
      </c>
      <c r="V98" s="98">
        <f t="shared" si="24"/>
        <v>0</v>
      </c>
      <c r="W98" s="98">
        <f t="shared" si="24"/>
        <v>0</v>
      </c>
      <c r="X98" s="98">
        <f t="shared" si="24"/>
        <v>0</v>
      </c>
      <c r="Y98" s="98">
        <f t="shared" si="24"/>
        <v>0</v>
      </c>
      <c r="Z98" s="98">
        <f t="shared" si="24"/>
        <v>0</v>
      </c>
      <c r="AA98" s="98">
        <f t="shared" si="24"/>
        <v>0</v>
      </c>
      <c r="AB98" s="98">
        <f t="shared" si="24"/>
        <v>0</v>
      </c>
      <c r="AC98" s="98">
        <f t="shared" si="24"/>
        <v>0</v>
      </c>
      <c r="AD98" s="98">
        <f t="shared" si="24"/>
        <v>0</v>
      </c>
      <c r="AE98" s="98">
        <f t="shared" si="24"/>
        <v>0</v>
      </c>
      <c r="AF98" s="98">
        <f t="shared" si="24"/>
        <v>0</v>
      </c>
      <c r="AG98" s="98">
        <f t="shared" si="24"/>
        <v>0</v>
      </c>
      <c r="AH98" s="98">
        <f t="shared" si="24"/>
        <v>0</v>
      </c>
      <c r="AI98" s="98">
        <f t="shared" si="24"/>
        <v>0</v>
      </c>
      <c r="AJ98" s="98">
        <f t="shared" si="24"/>
        <v>0</v>
      </c>
      <c r="AK98" s="98">
        <f t="shared" si="24"/>
        <v>0</v>
      </c>
      <c r="AR98" s="121"/>
    </row>
    <row r="99" spans="3:57" s="94" customFormat="1">
      <c r="L99" s="5"/>
      <c r="AR99" s="33"/>
    </row>
    <row r="100" spans="3:57" s="94" customFormat="1">
      <c r="C100" s="12" t="s">
        <v>315</v>
      </c>
      <c r="D100" s="12"/>
      <c r="E100" s="12"/>
      <c r="F100" s="12"/>
      <c r="G100" s="12"/>
      <c r="H100" s="12"/>
      <c r="I100" s="12"/>
      <c r="J100" s="12"/>
      <c r="K100" s="12"/>
      <c r="L100" s="12"/>
      <c r="M100" s="12"/>
      <c r="N100" s="12"/>
      <c r="O100" s="12"/>
      <c r="P100" s="12"/>
      <c r="Q100" s="12"/>
      <c r="R100" s="12"/>
      <c r="S100" s="12"/>
      <c r="T100" s="12"/>
      <c r="U100" s="12"/>
      <c r="V100" s="12"/>
      <c r="W100" s="12"/>
      <c r="X100" s="12"/>
      <c r="Y100" s="12"/>
      <c r="Z100" s="12"/>
      <c r="AA100" s="12"/>
      <c r="AB100" s="12"/>
      <c r="AC100" s="12"/>
      <c r="AD100" s="12"/>
      <c r="AE100" s="12"/>
      <c r="AF100" s="12"/>
      <c r="AG100" s="12"/>
      <c r="AH100" s="12"/>
      <c r="AI100" s="12"/>
      <c r="AJ100" s="12"/>
      <c r="AK100" s="12"/>
      <c r="AL100" s="12"/>
      <c r="AM100" s="12"/>
      <c r="AN100" s="12"/>
      <c r="AO100" s="12"/>
      <c r="AP100" s="12"/>
      <c r="AQ100" s="12"/>
      <c r="AR100" s="12"/>
      <c r="AS100" s="12"/>
      <c r="AT100" s="12"/>
      <c r="AU100" s="12"/>
      <c r="AV100" s="12"/>
      <c r="AW100" s="12"/>
      <c r="AX100" s="12"/>
      <c r="AY100" s="12"/>
      <c r="AZ100" s="12"/>
      <c r="BA100" s="12"/>
      <c r="BB100" s="12"/>
      <c r="BC100" s="12"/>
      <c r="BD100" s="12"/>
      <c r="BE100" s="12"/>
    </row>
    <row r="101" spans="3:57" s="94" customFormat="1"/>
    <row r="102" spans="3:57" s="95" customFormat="1">
      <c r="E102" s="97" t="str">
        <f>Cover!$F$13</f>
        <v>Sc</v>
      </c>
      <c r="F102" s="95" t="s">
        <v>318</v>
      </c>
      <c r="H102" s="95" t="s">
        <v>165</v>
      </c>
      <c r="T102" s="120">
        <f>SUMIFS(Inp_CostIndices!T$11:T$51,Inp_CostIndices!$E$11:$E$51,$E102,Inp_CostIndices!$F$11:$F$51,$F102)</f>
        <v>0</v>
      </c>
      <c r="U102" s="120">
        <f>SUMIFS(Inp_CostIndices!U$11:U$51,Inp_CostIndices!$E$11:$E$51,$E102,Inp_CostIndices!$F$11:$F$51,$F102)</f>
        <v>0</v>
      </c>
      <c r="V102" s="120">
        <f>SUMIFS(Inp_CostIndices!V$11:V$51,Inp_CostIndices!$E$11:$E$51,$E102,Inp_CostIndices!$F$11:$F$51,$F102)</f>
        <v>0</v>
      </c>
      <c r="W102" s="120">
        <f>SUMIFS(Inp_CostIndices!W$11:W$51,Inp_CostIndices!$E$11:$E$51,$E102,Inp_CostIndices!$F$11:$F$51,$F102)</f>
        <v>0</v>
      </c>
      <c r="X102" s="120">
        <f>SUMIFS(Inp_CostIndices!X$11:X$51,Inp_CostIndices!$E$11:$E$51,$E102,Inp_CostIndices!$F$11:$F$51,$F102)</f>
        <v>0</v>
      </c>
      <c r="Y102" s="120">
        <f>SUMIFS(Inp_CostIndices!Y$11:Y$51,Inp_CostIndices!$E$11:$E$51,$E102,Inp_CostIndices!$F$11:$F$51,$F102)</f>
        <v>1.1499074638345925</v>
      </c>
      <c r="Z102" s="120">
        <f>SUMIFS(Inp_CostIndices!Z$11:Z$51,Inp_CostIndices!$E$11:$E$51,$E102,Inp_CostIndices!$F$11:$F$51,$F102)</f>
        <v>1.1502346038931466</v>
      </c>
      <c r="AA102" s="120">
        <f>SUMIFS(Inp_CostIndices!AA$11:AA$51,Inp_CostIndices!$E$11:$E$51,$E102,Inp_CostIndices!$F$11:$F$51,$F102)</f>
        <v>1.1501916312224567</v>
      </c>
      <c r="AB102" s="120">
        <f>SUMIFS(Inp_CostIndices!AB$11:AB$51,Inp_CostIndices!$E$11:$E$51,$E102,Inp_CostIndices!$F$11:$F$51,$F102)</f>
        <v>1.1501263354923568</v>
      </c>
      <c r="AC102" s="120">
        <f>SUMIFS(Inp_CostIndices!AC$11:AC$51,Inp_CostIndices!$E$11:$E$51,$E102,Inp_CostIndices!$F$11:$F$51,$F102)</f>
        <v>1.1504170248398768</v>
      </c>
      <c r="AD102" s="120">
        <f>SUMIFS(Inp_CostIndices!AD$11:AD$51,Inp_CostIndices!$E$11:$E$51,$E102,Inp_CostIndices!$F$11:$F$51,$F102)</f>
        <v>1.15000677109602</v>
      </c>
      <c r="AE102" s="120">
        <f>SUMIFS(Inp_CostIndices!AE$11:AE$51,Inp_CostIndices!$E$11:$E$51,$E102,Inp_CostIndices!$F$11:$F$51,$F102)</f>
        <v>1.1501952558574131</v>
      </c>
      <c r="AF102" s="120">
        <f>SUMIFS(Inp_CostIndices!AF$11:AF$51,Inp_CostIndices!$E$11:$E$51,$E102,Inp_CostIndices!$F$11:$F$51,$F102)</f>
        <v>1.1501952558574131</v>
      </c>
      <c r="AG102" s="120">
        <f>SUMIFS(Inp_CostIndices!AG$11:AG$51,Inp_CostIndices!$E$11:$E$51,$E102,Inp_CostIndices!$F$11:$F$51,$F102)</f>
        <v>1.1501952558574131</v>
      </c>
      <c r="AH102" s="120">
        <f>SUMIFS(Inp_CostIndices!AH$11:AH$51,Inp_CostIndices!$E$11:$E$51,$E102,Inp_CostIndices!$F$11:$F$51,$F102)</f>
        <v>1.1501952558574131</v>
      </c>
      <c r="AI102" s="120">
        <f>SUMIFS(Inp_CostIndices!AI$11:AI$51,Inp_CostIndices!$E$11:$E$51,$E102,Inp_CostIndices!$F$11:$F$51,$F102)</f>
        <v>1.1501952558574131</v>
      </c>
      <c r="AJ102" s="120">
        <f>SUMIFS(Inp_CostIndices!AJ$11:AJ$51,Inp_CostIndices!$E$11:$E$51,$E102,Inp_CostIndices!$F$11:$F$51,$F102)</f>
        <v>1.1501952558574131</v>
      </c>
      <c r="AK102" s="120">
        <f>SUMIFS(Inp_CostIndices!AK$11:AK$51,Inp_CostIndices!$E$11:$E$51,$E102,Inp_CostIndices!$F$11:$F$51,$F102)</f>
        <v>1.1501952558574131</v>
      </c>
    </row>
    <row r="103" spans="3:57" s="95" customFormat="1">
      <c r="F103" s="122"/>
      <c r="G103" s="122"/>
      <c r="H103" s="122" t="s">
        <v>319</v>
      </c>
      <c r="L103" s="122" t="s">
        <v>111</v>
      </c>
      <c r="T103" s="98">
        <f>IFERROR(T$91-T$91*T102,0)</f>
        <v>0</v>
      </c>
      <c r="U103" s="98">
        <f t="shared" ref="U103:AK103" si="25">IFERROR(U$91-U$91*U102,0)</f>
        <v>0</v>
      </c>
      <c r="V103" s="98">
        <f t="shared" si="25"/>
        <v>0</v>
      </c>
      <c r="W103" s="98">
        <f t="shared" si="25"/>
        <v>0</v>
      </c>
      <c r="X103" s="98">
        <f t="shared" si="25"/>
        <v>0</v>
      </c>
      <c r="Y103" s="98">
        <f t="shared" si="25"/>
        <v>-0.34137955149132804</v>
      </c>
      <c r="Z103" s="98">
        <f t="shared" si="25"/>
        <v>-0.38337272318402027</v>
      </c>
      <c r="AA103" s="98">
        <f t="shared" si="25"/>
        <v>-0.34964097951921369</v>
      </c>
      <c r="AB103" s="98">
        <f t="shared" si="25"/>
        <v>-0.50068393590909865</v>
      </c>
      <c r="AC103" s="98">
        <f t="shared" si="25"/>
        <v>-0.45516479824865463</v>
      </c>
      <c r="AD103" s="98">
        <f t="shared" si="25"/>
        <v>-0.64686023100092971</v>
      </c>
      <c r="AE103" s="98">
        <f t="shared" si="25"/>
        <v>-0.62484704414138914</v>
      </c>
      <c r="AF103" s="98">
        <f t="shared" si="25"/>
        <v>-0.78532467882062207</v>
      </c>
      <c r="AG103" s="98">
        <f t="shared" si="25"/>
        <v>-0.60754115743673243</v>
      </c>
      <c r="AH103" s="98">
        <f t="shared" si="25"/>
        <v>-0.63310279260466729</v>
      </c>
      <c r="AI103" s="98">
        <f t="shared" si="25"/>
        <v>-0.65620500926606962</v>
      </c>
      <c r="AJ103" s="98">
        <f t="shared" si="25"/>
        <v>-0.63486847271596947</v>
      </c>
      <c r="AK103" s="98">
        <f t="shared" si="25"/>
        <v>-0.71442597733981028</v>
      </c>
      <c r="AR103" s="121"/>
    </row>
    <row r="104" spans="3:57" s="94" customFormat="1">
      <c r="AR104" s="33"/>
    </row>
    <row r="105" spans="3:57" s="94" customFormat="1">
      <c r="C105" s="12" t="s">
        <v>320</v>
      </c>
      <c r="D105" s="12"/>
      <c r="E105" s="12"/>
      <c r="F105" s="12"/>
      <c r="G105" s="12"/>
      <c r="H105" s="12"/>
      <c r="I105" s="12"/>
      <c r="J105" s="12"/>
      <c r="K105" s="12"/>
      <c r="L105" s="12"/>
      <c r="M105" s="12"/>
      <c r="N105" s="12"/>
      <c r="O105" s="12"/>
      <c r="P105" s="12"/>
      <c r="Q105" s="12"/>
      <c r="R105" s="12"/>
      <c r="S105" s="12"/>
      <c r="T105" s="12"/>
      <c r="U105" s="12"/>
      <c r="V105" s="12"/>
      <c r="W105" s="12"/>
      <c r="X105" s="12"/>
      <c r="Y105" s="12"/>
      <c r="Z105" s="12"/>
      <c r="AA105" s="12"/>
      <c r="AB105" s="12"/>
      <c r="AC105" s="12"/>
      <c r="AD105" s="12"/>
      <c r="AE105" s="12"/>
      <c r="AF105" s="12"/>
      <c r="AG105" s="12"/>
      <c r="AH105" s="12"/>
      <c r="AI105" s="12"/>
      <c r="AJ105" s="12"/>
      <c r="AK105" s="12"/>
      <c r="AL105" s="12"/>
      <c r="AM105" s="12"/>
      <c r="AN105" s="12"/>
      <c r="AO105" s="12"/>
      <c r="AP105" s="12"/>
      <c r="AQ105" s="12"/>
      <c r="AR105" s="12"/>
      <c r="AS105" s="12"/>
      <c r="AT105" s="12"/>
      <c r="AU105" s="12"/>
      <c r="AV105" s="12"/>
      <c r="AW105" s="12"/>
      <c r="AX105" s="12"/>
      <c r="AY105" s="12"/>
      <c r="AZ105" s="12"/>
      <c r="BA105" s="12"/>
      <c r="BB105" s="12"/>
      <c r="BC105" s="12"/>
      <c r="BD105" s="12"/>
      <c r="BE105" s="12"/>
    </row>
    <row r="106" spans="3:57" s="94" customFormat="1">
      <c r="AR106" s="33"/>
    </row>
    <row r="107" spans="3:57" s="94" customFormat="1">
      <c r="AR107" s="33"/>
    </row>
    <row r="108" spans="3:57" s="95" customFormat="1">
      <c r="E108" s="71" t="str">
        <f>Cover!$F$13</f>
        <v>Sc</v>
      </c>
      <c r="F108" s="95" t="s">
        <v>467</v>
      </c>
      <c r="H108" s="95" t="s">
        <v>261</v>
      </c>
      <c r="I108" s="124"/>
      <c r="T108" s="120">
        <f>SUMIFS(Inp_CostIndices!T$11:T$51,Inp_CostIndices!$E$11:$E$51,$E108,Inp_CostIndices!$F$11:$F$51,$F108)</f>
        <v>0</v>
      </c>
      <c r="U108" s="120">
        <f>SUMIFS(Inp_CostIndices!U$11:U$51,Inp_CostIndices!$E$11:$E$51,$E108,Inp_CostIndices!$F$11:$F$51,$F108)</f>
        <v>0</v>
      </c>
      <c r="V108" s="120">
        <f>SUMIFS(Inp_CostIndices!V$11:V$51,Inp_CostIndices!$E$11:$E$51,$E108,Inp_CostIndices!$F$11:$F$51,$F108)</f>
        <v>0</v>
      </c>
      <c r="W108" s="120">
        <f>SUMIFS(Inp_CostIndices!W$11:W$51,Inp_CostIndices!$E$11:$E$51,$E108,Inp_CostIndices!$F$11:$F$51,$F108)</f>
        <v>0</v>
      </c>
      <c r="X108" s="120">
        <f>SUMIFS(Inp_CostIndices!X$11:X$51,Inp_CostIndices!$E$11:$E$51,$E108,Inp_CostIndices!$F$11:$F$51,$F108)</f>
        <v>0</v>
      </c>
      <c r="Y108" s="120">
        <f>SUMIFS(Inp_CostIndices!Y$11:Y$51,Inp_CostIndices!$E$11:$E$51,$E108,Inp_CostIndices!$F$11:$F$51,$F108)</f>
        <v>1</v>
      </c>
      <c r="Z108" s="120">
        <f>SUMIFS(Inp_CostIndices!Z$11:Z$51,Inp_CostIndices!$E$11:$E$51,$E108,Inp_CostIndices!$F$11:$F$51,$F108)</f>
        <v>1</v>
      </c>
      <c r="AA108" s="120">
        <f>SUMIFS(Inp_CostIndices!AA$11:AA$51,Inp_CostIndices!$E$11:$E$51,$E108,Inp_CostIndices!$F$11:$F$51,$F108)</f>
        <v>1</v>
      </c>
      <c r="AB108" s="120">
        <f>SUMIFS(Inp_CostIndices!AB$11:AB$51,Inp_CostIndices!$E$11:$E$51,$E108,Inp_CostIndices!$F$11:$F$51,$F108)</f>
        <v>1</v>
      </c>
      <c r="AC108" s="120">
        <f>SUMIFS(Inp_CostIndices!AC$11:AC$51,Inp_CostIndices!$E$11:$E$51,$E108,Inp_CostIndices!$F$11:$F$51,$F108)</f>
        <v>1</v>
      </c>
      <c r="AD108" s="120">
        <f>SUMIFS(Inp_CostIndices!AD$11:AD$51,Inp_CostIndices!$E$11:$E$51,$E108,Inp_CostIndices!$F$11:$F$51,$F108)</f>
        <v>1</v>
      </c>
      <c r="AE108" s="120">
        <f>SUMIFS(Inp_CostIndices!AE$11:AE$51,Inp_CostIndices!$E$11:$E$51,$E108,Inp_CostIndices!$F$11:$F$51,$F108)</f>
        <v>1</v>
      </c>
      <c r="AF108" s="120">
        <f>SUMIFS(Inp_CostIndices!AF$11:AF$51,Inp_CostIndices!$E$11:$E$51,$E108,Inp_CostIndices!$F$11:$F$51,$F108)</f>
        <v>1</v>
      </c>
      <c r="AG108" s="120">
        <f>SUMIFS(Inp_CostIndices!AG$11:AG$51,Inp_CostIndices!$E$11:$E$51,$E108,Inp_CostIndices!$F$11:$F$51,$F108)</f>
        <v>1</v>
      </c>
      <c r="AH108" s="120">
        <f>SUMIFS(Inp_CostIndices!AH$11:AH$51,Inp_CostIndices!$E$11:$E$51,$E108,Inp_CostIndices!$F$11:$F$51,$F108)</f>
        <v>1</v>
      </c>
      <c r="AI108" s="120">
        <f>SUMIFS(Inp_CostIndices!AI$11:AI$51,Inp_CostIndices!$E$11:$E$51,$E108,Inp_CostIndices!$F$11:$F$51,$F108)</f>
        <v>1</v>
      </c>
      <c r="AJ108" s="120">
        <f>SUMIFS(Inp_CostIndices!AJ$11:AJ$51,Inp_CostIndices!$E$11:$E$51,$E108,Inp_CostIndices!$F$11:$F$51,$F108)</f>
        <v>1</v>
      </c>
      <c r="AK108" s="120">
        <f>SUMIFS(Inp_CostIndices!AK$11:AK$51,Inp_CostIndices!$E$11:$E$51,$E108,Inp_CostIndices!$F$11:$F$51,$F108)</f>
        <v>1</v>
      </c>
      <c r="AR108" s="121"/>
    </row>
    <row r="109" spans="3:57" s="95" customFormat="1">
      <c r="H109" s="122" t="s">
        <v>321</v>
      </c>
      <c r="L109" s="122" t="s">
        <v>111</v>
      </c>
      <c r="T109" s="98">
        <f t="shared" ref="T109:AK109" si="26">IFERROR(T96/T108-T96,0)</f>
        <v>0</v>
      </c>
      <c r="U109" s="98">
        <f t="shared" si="26"/>
        <v>0</v>
      </c>
      <c r="V109" s="98">
        <f t="shared" si="26"/>
        <v>0</v>
      </c>
      <c r="W109" s="98">
        <f t="shared" si="26"/>
        <v>0</v>
      </c>
      <c r="X109" s="98">
        <f t="shared" si="26"/>
        <v>0</v>
      </c>
      <c r="Y109" s="98">
        <f t="shared" si="26"/>
        <v>0</v>
      </c>
      <c r="Z109" s="98">
        <f t="shared" si="26"/>
        <v>0</v>
      </c>
      <c r="AA109" s="98">
        <f t="shared" si="26"/>
        <v>0</v>
      </c>
      <c r="AB109" s="98">
        <f t="shared" si="26"/>
        <v>0</v>
      </c>
      <c r="AC109" s="98">
        <f t="shared" si="26"/>
        <v>0</v>
      </c>
      <c r="AD109" s="98">
        <f t="shared" si="26"/>
        <v>0</v>
      </c>
      <c r="AE109" s="98">
        <f t="shared" si="26"/>
        <v>0</v>
      </c>
      <c r="AF109" s="98">
        <f t="shared" si="26"/>
        <v>0</v>
      </c>
      <c r="AG109" s="98">
        <f t="shared" si="26"/>
        <v>0</v>
      </c>
      <c r="AH109" s="98">
        <f t="shared" si="26"/>
        <v>0</v>
      </c>
      <c r="AI109" s="98">
        <f t="shared" si="26"/>
        <v>0</v>
      </c>
      <c r="AJ109" s="98">
        <f t="shared" si="26"/>
        <v>0</v>
      </c>
      <c r="AK109" s="98">
        <f t="shared" si="26"/>
        <v>0</v>
      </c>
    </row>
    <row r="110" spans="3:57" s="94" customFormat="1"/>
    <row r="111" spans="3:57" s="94" customFormat="1">
      <c r="C111" s="12" t="s">
        <v>322</v>
      </c>
      <c r="D111" s="12"/>
      <c r="E111" s="12"/>
      <c r="F111" s="12"/>
      <c r="G111" s="12"/>
      <c r="H111" s="12"/>
      <c r="I111" s="12"/>
      <c r="J111" s="12"/>
      <c r="K111" s="12"/>
      <c r="L111" s="12"/>
      <c r="M111" s="12"/>
      <c r="N111" s="12"/>
      <c r="O111" s="12"/>
      <c r="P111" s="12"/>
      <c r="Q111" s="12"/>
      <c r="R111" s="12"/>
      <c r="S111" s="12"/>
      <c r="T111" s="12"/>
      <c r="U111" s="12"/>
      <c r="V111" s="12"/>
      <c r="W111" s="12"/>
      <c r="X111" s="12"/>
      <c r="Y111" s="12"/>
      <c r="Z111" s="12"/>
      <c r="AA111" s="12"/>
      <c r="AB111" s="12"/>
      <c r="AC111" s="12"/>
      <c r="AD111" s="12"/>
      <c r="AE111" s="12"/>
      <c r="AF111" s="12"/>
      <c r="AG111" s="12"/>
      <c r="AH111" s="12"/>
      <c r="AI111" s="12"/>
      <c r="AJ111" s="12"/>
      <c r="AK111" s="12"/>
      <c r="AL111" s="12"/>
      <c r="AM111" s="12"/>
      <c r="AN111" s="12"/>
      <c r="AO111" s="12"/>
      <c r="AP111" s="12"/>
      <c r="AQ111" s="12"/>
      <c r="AR111" s="12"/>
      <c r="AS111" s="12"/>
      <c r="AT111" s="12"/>
      <c r="AU111" s="12"/>
      <c r="AV111" s="12"/>
      <c r="AW111" s="12"/>
      <c r="AX111" s="12"/>
      <c r="AY111" s="12"/>
      <c r="AZ111" s="12"/>
      <c r="BA111" s="12"/>
      <c r="BB111" s="12"/>
      <c r="BC111" s="12"/>
      <c r="BD111" s="12"/>
      <c r="BE111" s="12"/>
    </row>
    <row r="112" spans="3:57" s="94" customFormat="1"/>
    <row r="113" spans="3:57" s="95" customFormat="1">
      <c r="E113" s="97" t="str">
        <f>Cover!$F$13</f>
        <v>Sc</v>
      </c>
      <c r="F113" s="95" t="s">
        <v>468</v>
      </c>
      <c r="H113" s="95" t="s">
        <v>262</v>
      </c>
      <c r="I113" s="124"/>
      <c r="M113" s="94"/>
      <c r="T113" s="120">
        <f>SUMIFS(Inp_CostIndices!T$11:T$51,Inp_CostIndices!$E$11:$E$51,$E113,Inp_CostIndices!$F$11:$F$51,$F113)</f>
        <v>0</v>
      </c>
      <c r="U113" s="120">
        <f>SUMIFS(Inp_CostIndices!U$11:U$51,Inp_CostIndices!$E$11:$E$51,$E113,Inp_CostIndices!$F$11:$F$51,$F113)</f>
        <v>0</v>
      </c>
      <c r="V113" s="120">
        <f>SUMIFS(Inp_CostIndices!V$11:V$51,Inp_CostIndices!$E$11:$E$51,$E113,Inp_CostIndices!$F$11:$F$51,$F113)</f>
        <v>0</v>
      </c>
      <c r="W113" s="120">
        <f>SUMIFS(Inp_CostIndices!W$11:W$51,Inp_CostIndices!$E$11:$E$51,$E113,Inp_CostIndices!$F$11:$F$51,$F113)</f>
        <v>0</v>
      </c>
      <c r="X113" s="120">
        <f>SUMIFS(Inp_CostIndices!X$11:X$51,Inp_CostIndices!$E$11:$E$51,$E113,Inp_CostIndices!$F$11:$F$51,$F113)</f>
        <v>0</v>
      </c>
      <c r="Y113" s="120">
        <f>SUMIFS(Inp_CostIndices!Y$11:Y$51,Inp_CostIndices!$E$11:$E$51,$E113,Inp_CostIndices!$F$11:$F$51,$F113)</f>
        <v>1</v>
      </c>
      <c r="Z113" s="120">
        <f>SUMIFS(Inp_CostIndices!Z$11:Z$51,Inp_CostIndices!$E$11:$E$51,$E113,Inp_CostIndices!$F$11:$F$51,$F113)</f>
        <v>1</v>
      </c>
      <c r="AA113" s="120">
        <f>SUMIFS(Inp_CostIndices!AA$11:AA$51,Inp_CostIndices!$E$11:$E$51,$E113,Inp_CostIndices!$F$11:$F$51,$F113)</f>
        <v>1</v>
      </c>
      <c r="AB113" s="120">
        <f>SUMIFS(Inp_CostIndices!AB$11:AB$51,Inp_CostIndices!$E$11:$E$51,$E113,Inp_CostIndices!$F$11:$F$51,$F113)</f>
        <v>1</v>
      </c>
      <c r="AC113" s="120">
        <f>SUMIFS(Inp_CostIndices!AC$11:AC$51,Inp_CostIndices!$E$11:$E$51,$E113,Inp_CostIndices!$F$11:$F$51,$F113)</f>
        <v>1</v>
      </c>
      <c r="AD113" s="120">
        <f>SUMIFS(Inp_CostIndices!AD$11:AD$51,Inp_CostIndices!$E$11:$E$51,$E113,Inp_CostIndices!$F$11:$F$51,$F113)</f>
        <v>1</v>
      </c>
      <c r="AE113" s="120">
        <f>SUMIFS(Inp_CostIndices!AE$11:AE$51,Inp_CostIndices!$E$11:$E$51,$E113,Inp_CostIndices!$F$11:$F$51,$F113)</f>
        <v>1</v>
      </c>
      <c r="AF113" s="120">
        <f>SUMIFS(Inp_CostIndices!AF$11:AF$51,Inp_CostIndices!$E$11:$E$51,$E113,Inp_CostIndices!$F$11:$F$51,$F113)</f>
        <v>1</v>
      </c>
      <c r="AG113" s="120">
        <f>SUMIFS(Inp_CostIndices!AG$11:AG$51,Inp_CostIndices!$E$11:$E$51,$E113,Inp_CostIndices!$F$11:$F$51,$F113)</f>
        <v>1</v>
      </c>
      <c r="AH113" s="120">
        <f>SUMIFS(Inp_CostIndices!AH$11:AH$51,Inp_CostIndices!$E$11:$E$51,$E113,Inp_CostIndices!$F$11:$F$51,$F113)</f>
        <v>1</v>
      </c>
      <c r="AI113" s="120">
        <f>SUMIFS(Inp_CostIndices!AI$11:AI$51,Inp_CostIndices!$E$11:$E$51,$E113,Inp_CostIndices!$F$11:$F$51,$F113)</f>
        <v>1</v>
      </c>
      <c r="AJ113" s="120">
        <f>SUMIFS(Inp_CostIndices!AJ$11:AJ$51,Inp_CostIndices!$E$11:$E$51,$E113,Inp_CostIndices!$F$11:$F$51,$F113)</f>
        <v>1</v>
      </c>
      <c r="AK113" s="120">
        <f>SUMIFS(Inp_CostIndices!AK$11:AK$51,Inp_CostIndices!$E$11:$E$51,$E113,Inp_CostIndices!$F$11:$F$51,$F113)</f>
        <v>1</v>
      </c>
    </row>
    <row r="114" spans="3:57" s="95" customFormat="1">
      <c r="F114" s="122"/>
      <c r="H114" s="122" t="s">
        <v>323</v>
      </c>
      <c r="L114" s="122" t="s">
        <v>111</v>
      </c>
      <c r="T114" s="98">
        <f>IFERROR(T$91-T$91*T113,0)</f>
        <v>0</v>
      </c>
      <c r="U114" s="98">
        <f t="shared" ref="U114:AK114" si="27">IFERROR(U$91-U$91*U113,0)</f>
        <v>0</v>
      </c>
      <c r="V114" s="98">
        <f t="shared" si="27"/>
        <v>0</v>
      </c>
      <c r="W114" s="98">
        <f t="shared" si="27"/>
        <v>0</v>
      </c>
      <c r="X114" s="98">
        <f t="shared" si="27"/>
        <v>0</v>
      </c>
      <c r="Y114" s="98">
        <f t="shared" si="27"/>
        <v>0</v>
      </c>
      <c r="Z114" s="98">
        <f t="shared" si="27"/>
        <v>0</v>
      </c>
      <c r="AA114" s="98">
        <f t="shared" si="27"/>
        <v>0</v>
      </c>
      <c r="AB114" s="98">
        <f t="shared" si="27"/>
        <v>0</v>
      </c>
      <c r="AC114" s="98">
        <f t="shared" si="27"/>
        <v>0</v>
      </c>
      <c r="AD114" s="98">
        <f t="shared" si="27"/>
        <v>0</v>
      </c>
      <c r="AE114" s="98">
        <f t="shared" si="27"/>
        <v>0</v>
      </c>
      <c r="AF114" s="98">
        <f t="shared" si="27"/>
        <v>0</v>
      </c>
      <c r="AG114" s="98">
        <f t="shared" si="27"/>
        <v>0</v>
      </c>
      <c r="AH114" s="98">
        <f t="shared" si="27"/>
        <v>0</v>
      </c>
      <c r="AI114" s="98">
        <f t="shared" si="27"/>
        <v>0</v>
      </c>
      <c r="AJ114" s="98">
        <f t="shared" si="27"/>
        <v>0</v>
      </c>
      <c r="AK114" s="98">
        <f t="shared" si="27"/>
        <v>0</v>
      </c>
      <c r="AM114" s="124"/>
      <c r="AN114" s="124"/>
      <c r="AO114" s="124"/>
    </row>
    <row r="115" spans="3:57" s="94" customFormat="1"/>
    <row r="116" spans="3:57" s="94" customFormat="1"/>
    <row r="117" spans="3:57" s="94" customFormat="1"/>
    <row r="118" spans="3:57" s="94" customFormat="1">
      <c r="C118" s="12" t="s">
        <v>324</v>
      </c>
      <c r="D118" s="12"/>
      <c r="E118" s="12"/>
      <c r="F118" s="12"/>
      <c r="G118" s="12"/>
      <c r="H118" s="12"/>
      <c r="I118" s="12"/>
      <c r="J118" s="12"/>
      <c r="K118" s="12"/>
      <c r="L118" s="12"/>
      <c r="M118" s="12"/>
      <c r="N118" s="12"/>
      <c r="O118" s="12"/>
      <c r="P118" s="12"/>
      <c r="Q118" s="12"/>
      <c r="R118" s="12"/>
      <c r="S118" s="12"/>
      <c r="T118" s="12"/>
      <c r="U118" s="12"/>
      <c r="V118" s="12"/>
      <c r="W118" s="12"/>
      <c r="X118" s="12"/>
      <c r="Y118" s="12"/>
      <c r="Z118" s="12"/>
      <c r="AA118" s="12"/>
      <c r="AB118" s="12"/>
      <c r="AC118" s="12"/>
      <c r="AD118" s="12"/>
      <c r="AE118" s="12"/>
      <c r="AF118" s="12"/>
      <c r="AG118" s="12"/>
      <c r="AH118" s="12"/>
      <c r="AI118" s="12"/>
      <c r="AJ118" s="12"/>
      <c r="AK118" s="12"/>
      <c r="AL118" s="12"/>
      <c r="AM118" s="12"/>
      <c r="AN118" s="12"/>
      <c r="AO118" s="12"/>
      <c r="AP118" s="12"/>
      <c r="AQ118" s="12"/>
      <c r="AR118" s="12"/>
      <c r="AS118" s="12"/>
      <c r="AT118" s="12"/>
      <c r="AU118" s="12"/>
      <c r="AV118" s="12"/>
      <c r="AW118" s="12"/>
      <c r="AX118" s="12"/>
      <c r="AY118" s="12"/>
      <c r="AZ118" s="12"/>
      <c r="BA118" s="12"/>
      <c r="BB118" s="12"/>
      <c r="BC118" s="12"/>
      <c r="BD118" s="12"/>
      <c r="BE118" s="12"/>
    </row>
    <row r="119" spans="3:57" s="94" customFormat="1"/>
    <row r="120" spans="3:57" s="94" customFormat="1">
      <c r="E120" s="97" t="str">
        <f>Cover!$F$13</f>
        <v>Sc</v>
      </c>
      <c r="G120" s="95" t="str">
        <f>$A$1</f>
        <v>IT &amp; Telecoms</v>
      </c>
      <c r="H120" s="94" t="s">
        <v>442</v>
      </c>
      <c r="L120" s="94" t="s">
        <v>111</v>
      </c>
      <c r="M120" s="17" t="str">
        <f>E120&amp;"_"&amp;G120&amp;"_"&amp;H120</f>
        <v>Sc_IT &amp; Telecoms_Labour</v>
      </c>
      <c r="R120" s="14"/>
      <c r="T120" s="17">
        <f t="shared" ref="T120:AK120" si="28">T98*$J$6</f>
        <v>0</v>
      </c>
      <c r="U120" s="17">
        <f t="shared" si="28"/>
        <v>0</v>
      </c>
      <c r="V120" s="17">
        <f t="shared" si="28"/>
        <v>0</v>
      </c>
      <c r="W120" s="17">
        <f t="shared" si="28"/>
        <v>0</v>
      </c>
      <c r="X120" s="17">
        <f t="shared" si="28"/>
        <v>0</v>
      </c>
      <c r="Y120" s="17">
        <f t="shared" si="28"/>
        <v>0</v>
      </c>
      <c r="Z120" s="17">
        <f t="shared" si="28"/>
        <v>0</v>
      </c>
      <c r="AA120" s="17">
        <f t="shared" si="28"/>
        <v>0</v>
      </c>
      <c r="AB120" s="17">
        <f t="shared" si="28"/>
        <v>0</v>
      </c>
      <c r="AC120" s="17">
        <f t="shared" si="28"/>
        <v>0</v>
      </c>
      <c r="AD120" s="17">
        <f t="shared" si="28"/>
        <v>0</v>
      </c>
      <c r="AE120" s="17">
        <f t="shared" si="28"/>
        <v>0</v>
      </c>
      <c r="AF120" s="17">
        <f t="shared" si="28"/>
        <v>0</v>
      </c>
      <c r="AG120" s="17">
        <f t="shared" si="28"/>
        <v>0</v>
      </c>
      <c r="AH120" s="17">
        <f t="shared" si="28"/>
        <v>0</v>
      </c>
      <c r="AI120" s="17">
        <f t="shared" si="28"/>
        <v>0</v>
      </c>
      <c r="AJ120" s="17">
        <f t="shared" si="28"/>
        <v>0</v>
      </c>
      <c r="AK120" s="17">
        <f t="shared" si="28"/>
        <v>0</v>
      </c>
      <c r="AM120" s="17">
        <f>SUM(T120:X120)</f>
        <v>0</v>
      </c>
      <c r="AN120" s="17">
        <f>SUM(Y120:AF120)</f>
        <v>0</v>
      </c>
      <c r="AO120" s="17">
        <f>SUM(AG120:AK120)</f>
        <v>0</v>
      </c>
      <c r="AR120" s="33"/>
    </row>
    <row r="121" spans="3:57" s="94" customFormat="1">
      <c r="E121" s="97" t="str">
        <f>Cover!$F$13</f>
        <v>Sc</v>
      </c>
      <c r="G121" s="95" t="str">
        <f t="shared" ref="G121:G138" si="29">$A$1</f>
        <v>IT &amp; Telecoms</v>
      </c>
      <c r="H121" s="94" t="s">
        <v>165</v>
      </c>
      <c r="L121" s="94" t="s">
        <v>111</v>
      </c>
      <c r="M121" s="17" t="str">
        <f t="shared" ref="M121:M138" si="30">E121&amp;"_"&amp;G121&amp;"_"&amp;H121</f>
        <v>Sc_IT &amp; Telecoms_Sparsity</v>
      </c>
      <c r="R121" s="14"/>
      <c r="T121" s="17">
        <f t="shared" ref="T121:AK121" si="31">T103*$K$6</f>
        <v>0</v>
      </c>
      <c r="U121" s="17">
        <f t="shared" si="31"/>
        <v>0</v>
      </c>
      <c r="V121" s="17">
        <f t="shared" si="31"/>
        <v>0</v>
      </c>
      <c r="W121" s="17">
        <f t="shared" si="31"/>
        <v>0</v>
      </c>
      <c r="X121" s="17">
        <f t="shared" si="31"/>
        <v>0</v>
      </c>
      <c r="Y121" s="17">
        <f t="shared" si="31"/>
        <v>0</v>
      </c>
      <c r="Z121" s="17">
        <f t="shared" si="31"/>
        <v>0</v>
      </c>
      <c r="AA121" s="17">
        <f t="shared" si="31"/>
        <v>0</v>
      </c>
      <c r="AB121" s="17">
        <f t="shared" si="31"/>
        <v>0</v>
      </c>
      <c r="AC121" s="17">
        <f t="shared" si="31"/>
        <v>0</v>
      </c>
      <c r="AD121" s="17">
        <f t="shared" si="31"/>
        <v>0</v>
      </c>
      <c r="AE121" s="17">
        <f t="shared" si="31"/>
        <v>0</v>
      </c>
      <c r="AF121" s="17">
        <f t="shared" si="31"/>
        <v>0</v>
      </c>
      <c r="AG121" s="17">
        <f t="shared" si="31"/>
        <v>0</v>
      </c>
      <c r="AH121" s="17">
        <f t="shared" si="31"/>
        <v>0</v>
      </c>
      <c r="AI121" s="17">
        <f t="shared" si="31"/>
        <v>0</v>
      </c>
      <c r="AJ121" s="17">
        <f t="shared" si="31"/>
        <v>0</v>
      </c>
      <c r="AK121" s="17">
        <f t="shared" si="31"/>
        <v>0</v>
      </c>
      <c r="AM121" s="17">
        <f>SUM(T121:X121)</f>
        <v>0</v>
      </c>
      <c r="AN121" s="17">
        <f>SUM(Y121:AF121)</f>
        <v>0</v>
      </c>
      <c r="AO121" s="17">
        <f>SUM(AG121:AK121)</f>
        <v>0</v>
      </c>
      <c r="AR121" s="33"/>
    </row>
    <row r="122" spans="3:57" s="94" customFormat="1">
      <c r="E122" s="97" t="str">
        <f>Cover!$F$13</f>
        <v>Sc</v>
      </c>
      <c r="G122" s="95" t="str">
        <f t="shared" si="29"/>
        <v>IT &amp; Telecoms</v>
      </c>
      <c r="H122" s="94" t="s">
        <v>261</v>
      </c>
      <c r="L122" s="94" t="s">
        <v>111</v>
      </c>
      <c r="M122" s="17" t="str">
        <f t="shared" si="30"/>
        <v>Sc_IT &amp; Telecoms_Urbanity reinstatement</v>
      </c>
      <c r="R122" s="14"/>
      <c r="T122" s="17">
        <f t="shared" ref="T122:AK122" si="32">T109*$L$6</f>
        <v>0</v>
      </c>
      <c r="U122" s="17">
        <f t="shared" si="32"/>
        <v>0</v>
      </c>
      <c r="V122" s="17">
        <f t="shared" si="32"/>
        <v>0</v>
      </c>
      <c r="W122" s="17">
        <f t="shared" si="32"/>
        <v>0</v>
      </c>
      <c r="X122" s="17">
        <f t="shared" si="32"/>
        <v>0</v>
      </c>
      <c r="Y122" s="17">
        <f t="shared" si="32"/>
        <v>0</v>
      </c>
      <c r="Z122" s="17">
        <f t="shared" si="32"/>
        <v>0</v>
      </c>
      <c r="AA122" s="17">
        <f t="shared" si="32"/>
        <v>0</v>
      </c>
      <c r="AB122" s="17">
        <f t="shared" si="32"/>
        <v>0</v>
      </c>
      <c r="AC122" s="17">
        <f t="shared" si="32"/>
        <v>0</v>
      </c>
      <c r="AD122" s="17">
        <f t="shared" si="32"/>
        <v>0</v>
      </c>
      <c r="AE122" s="17">
        <f t="shared" si="32"/>
        <v>0</v>
      </c>
      <c r="AF122" s="17">
        <f t="shared" si="32"/>
        <v>0</v>
      </c>
      <c r="AG122" s="17">
        <f t="shared" si="32"/>
        <v>0</v>
      </c>
      <c r="AH122" s="17">
        <f t="shared" si="32"/>
        <v>0</v>
      </c>
      <c r="AI122" s="17">
        <f t="shared" si="32"/>
        <v>0</v>
      </c>
      <c r="AJ122" s="17">
        <f t="shared" si="32"/>
        <v>0</v>
      </c>
      <c r="AK122" s="17">
        <f t="shared" si="32"/>
        <v>0</v>
      </c>
      <c r="AM122" s="17">
        <f>SUM(T122:X122)</f>
        <v>0</v>
      </c>
      <c r="AN122" s="17">
        <f>SUM(Y122:AF122)</f>
        <v>0</v>
      </c>
      <c r="AO122" s="17">
        <f>SUM(AG122:AK122)</f>
        <v>0</v>
      </c>
      <c r="AR122" s="33"/>
    </row>
    <row r="123" spans="3:57" s="94" customFormat="1">
      <c r="E123" s="97" t="str">
        <f>Cover!$F$13</f>
        <v>Sc</v>
      </c>
      <c r="G123" s="95" t="str">
        <f t="shared" si="29"/>
        <v>IT &amp; Telecoms</v>
      </c>
      <c r="H123" s="94" t="s">
        <v>262</v>
      </c>
      <c r="L123" s="94" t="s">
        <v>111</v>
      </c>
      <c r="M123" s="17" t="str">
        <f t="shared" si="30"/>
        <v>Sc_IT &amp; Telecoms_Urbanity productivity</v>
      </c>
      <c r="R123" s="14"/>
      <c r="T123" s="17">
        <f t="shared" ref="T123:AK123" si="33">T114*$M$6</f>
        <v>0</v>
      </c>
      <c r="U123" s="17">
        <f t="shared" si="33"/>
        <v>0</v>
      </c>
      <c r="V123" s="17">
        <f t="shared" si="33"/>
        <v>0</v>
      </c>
      <c r="W123" s="17">
        <f t="shared" si="33"/>
        <v>0</v>
      </c>
      <c r="X123" s="17">
        <f t="shared" si="33"/>
        <v>0</v>
      </c>
      <c r="Y123" s="17">
        <f t="shared" si="33"/>
        <v>0</v>
      </c>
      <c r="Z123" s="17">
        <f t="shared" si="33"/>
        <v>0</v>
      </c>
      <c r="AA123" s="17">
        <f t="shared" si="33"/>
        <v>0</v>
      </c>
      <c r="AB123" s="17">
        <f t="shared" si="33"/>
        <v>0</v>
      </c>
      <c r="AC123" s="17">
        <f t="shared" si="33"/>
        <v>0</v>
      </c>
      <c r="AD123" s="17">
        <f t="shared" si="33"/>
        <v>0</v>
      </c>
      <c r="AE123" s="17">
        <f t="shared" si="33"/>
        <v>0</v>
      </c>
      <c r="AF123" s="17">
        <f t="shared" si="33"/>
        <v>0</v>
      </c>
      <c r="AG123" s="17">
        <f t="shared" si="33"/>
        <v>0</v>
      </c>
      <c r="AH123" s="17">
        <f t="shared" si="33"/>
        <v>0</v>
      </c>
      <c r="AI123" s="17">
        <f t="shared" si="33"/>
        <v>0</v>
      </c>
      <c r="AJ123" s="17">
        <f t="shared" si="33"/>
        <v>0</v>
      </c>
      <c r="AK123" s="17">
        <f t="shared" si="33"/>
        <v>0</v>
      </c>
      <c r="AM123" s="17">
        <f>SUM(T123:X123)</f>
        <v>0</v>
      </c>
      <c r="AN123" s="17">
        <f>SUM(Y123:AF123)</f>
        <v>0</v>
      </c>
      <c r="AO123" s="17">
        <f>SUM(AG123:AK123)</f>
        <v>0</v>
      </c>
      <c r="AR123" s="33"/>
    </row>
    <row r="124" spans="3:57" s="94" customFormat="1">
      <c r="E124" s="97" t="str">
        <f>Cover!$F$13</f>
        <v>Sc</v>
      </c>
      <c r="G124" s="95" t="str">
        <f t="shared" si="29"/>
        <v>IT &amp; Telecoms</v>
      </c>
      <c r="H124" s="94" t="s">
        <v>580</v>
      </c>
      <c r="I124" s="114" t="str">
        <f>IFERROR(INDEX(Inp_Factors!$R$11:$R$50,MATCH($M124,Inp_Factors!$I$11:$I$50,0)),"NA")</f>
        <v>NA</v>
      </c>
      <c r="L124" s="94" t="s">
        <v>111</v>
      </c>
      <c r="M124" s="17" t="str">
        <f t="shared" si="30"/>
        <v>Sc_IT &amp; Telecoms_Plant hire</v>
      </c>
      <c r="R124" s="14"/>
      <c r="T124" s="17">
        <f>IF($I124&lt;=Global!$G$39,INDEX(Inp_Factors!T$11:T$50, MATCH($M124,Inp_Factors!$I$11:$I$50,0)),0)</f>
        <v>0</v>
      </c>
      <c r="U124" s="17">
        <f>IF($I124&lt;=Global!$G$39,INDEX(Inp_Factors!U$11:U$50, MATCH($M124,Inp_Factors!$I$11:$I$50,0)),0)</f>
        <v>0</v>
      </c>
      <c r="V124" s="17">
        <f>IF($I124&lt;=Global!$G$39,INDEX(Inp_Factors!V$11:V$50, MATCH($M124,Inp_Factors!$I$11:$I$50,0)),0)</f>
        <v>0</v>
      </c>
      <c r="W124" s="17">
        <f>IF($I124&lt;=Global!$G$39,INDEX(Inp_Factors!W$11:W$50, MATCH($M124,Inp_Factors!$I$11:$I$50,0)),0)</f>
        <v>0</v>
      </c>
      <c r="X124" s="17">
        <f>IF($I124&lt;=Global!$G$39,INDEX(Inp_Factors!X$11:X$50, MATCH($M124,Inp_Factors!$I$11:$I$50,0)),0)</f>
        <v>0</v>
      </c>
      <c r="Y124" s="17">
        <f>IF($I124&lt;=Global!$G$39,INDEX(Inp_Factors!Y$11:Y$50, MATCH($M124,Inp_Factors!$I$11:$I$50,0)),0)</f>
        <v>0</v>
      </c>
      <c r="Z124" s="17">
        <f>IF($I124&lt;=Global!$G$39,INDEX(Inp_Factors!Z$11:Z$50, MATCH($M124,Inp_Factors!$I$11:$I$50,0)),0)</f>
        <v>0</v>
      </c>
      <c r="AA124" s="17">
        <f>IF($I124&lt;=Global!$G$39,INDEX(Inp_Factors!AA$11:AA$50, MATCH($M124,Inp_Factors!$I$11:$I$50,0)),0)</f>
        <v>0</v>
      </c>
      <c r="AB124" s="17">
        <f>IF($I124&lt;=Global!$G$39,INDEX(Inp_Factors!AB$11:AB$50, MATCH($M124,Inp_Factors!$I$11:$I$50,0)),0)</f>
        <v>0</v>
      </c>
      <c r="AC124" s="17">
        <f>IF($I124&lt;=Global!$G$39,INDEX(Inp_Factors!AC$11:AC$50, MATCH($M124,Inp_Factors!$I$11:$I$50,0)),0)</f>
        <v>0</v>
      </c>
      <c r="AD124" s="17">
        <f>IF($I124&lt;=Global!$G$39,INDEX(Inp_Factors!AD$11:AD$50, MATCH($M124,Inp_Factors!$I$11:$I$50,0)),0)</f>
        <v>0</v>
      </c>
      <c r="AE124" s="17">
        <f>IF($I124&lt;=Global!$G$39,INDEX(Inp_Factors!AE$11:AE$50, MATCH($M124,Inp_Factors!$I$11:$I$50,0)),0)</f>
        <v>0</v>
      </c>
      <c r="AF124" s="17">
        <f>IF($I124&lt;=Global!$G$39,INDEX(Inp_Factors!AF$11:AF$50, MATCH($M124,Inp_Factors!$I$11:$I$50,0)),0)</f>
        <v>0</v>
      </c>
      <c r="AG124" s="17">
        <f>IF($I124&lt;=Global!$G$39,INDEX(Inp_Factors!AG$11:AG$50, MATCH($M124,Inp_Factors!$I$11:$I$50,0)),0)</f>
        <v>0</v>
      </c>
      <c r="AH124" s="17">
        <f>IF($I124&lt;=Global!$G$39,INDEX(Inp_Factors!AH$11:AH$50, MATCH($M124,Inp_Factors!$I$11:$I$50,0)),0)</f>
        <v>0</v>
      </c>
      <c r="AI124" s="17">
        <f>IF($I124&lt;=Global!$G$39,INDEX(Inp_Factors!AI$11:AI$50, MATCH($M124,Inp_Factors!$I$11:$I$50,0)),0)</f>
        <v>0</v>
      </c>
      <c r="AJ124" s="17">
        <f>IF($I124&lt;=Global!$G$39,INDEX(Inp_Factors!AJ$11:AJ$50, MATCH($M124,Inp_Factors!$I$11:$I$50,0)),0)</f>
        <v>0</v>
      </c>
      <c r="AK124" s="17">
        <f>IF($I124&lt;=Global!$G$39,INDEX(Inp_Factors!AK$11:AK$50, MATCH($M124,Inp_Factors!$I$11:$I$50,0)),0)</f>
        <v>0</v>
      </c>
      <c r="AM124" s="17">
        <f t="shared" ref="AM124:AM137" si="34">SUM(T124:X124)</f>
        <v>0</v>
      </c>
      <c r="AN124" s="17">
        <f t="shared" ref="AN124:AN137" si="35">SUM(Y124:AF124)</f>
        <v>0</v>
      </c>
      <c r="AO124" s="17">
        <f t="shared" ref="AO124:AO137" si="36">SUM(AG124:AK124)</f>
        <v>0</v>
      </c>
      <c r="AR124" s="33"/>
    </row>
    <row r="125" spans="3:57" s="94" customFormat="1">
      <c r="E125" s="97" t="str">
        <f>Cover!$F$13</f>
        <v>Sc</v>
      </c>
      <c r="G125" s="95" t="str">
        <f t="shared" si="29"/>
        <v>IT &amp; Telecoms</v>
      </c>
      <c r="H125" s="94" t="s">
        <v>582</v>
      </c>
      <c r="I125" s="114" t="str">
        <f>IFERROR(INDEX(Inp_Factors!$R$11:$R$50,MATCH($M125,Inp_Factors!$I$11:$I$50,0)),"NA")</f>
        <v>NA</v>
      </c>
      <c r="L125" s="94" t="s">
        <v>111</v>
      </c>
      <c r="M125" s="17" t="str">
        <f t="shared" si="30"/>
        <v>Sc_IT &amp; Telecoms_Repex reinstatement</v>
      </c>
      <c r="R125" s="14"/>
      <c r="T125" s="17">
        <f>IF($I125&lt;=Global!$G$39,INDEX(Inp_Factors!T$11:T$50, MATCH($M125,Inp_Factors!$I$11:$I$50,0)),0)</f>
        <v>0</v>
      </c>
      <c r="U125" s="17">
        <f>IF($I125&lt;=Global!$G$39,INDEX(Inp_Factors!U$11:U$50, MATCH($M125,Inp_Factors!$I$11:$I$50,0)),0)</f>
        <v>0</v>
      </c>
      <c r="V125" s="17">
        <f>IF($I125&lt;=Global!$G$39,INDEX(Inp_Factors!V$11:V$50, MATCH($M125,Inp_Factors!$I$11:$I$50,0)),0)</f>
        <v>0</v>
      </c>
      <c r="W125" s="17">
        <f>IF($I125&lt;=Global!$G$39,INDEX(Inp_Factors!W$11:W$50, MATCH($M125,Inp_Factors!$I$11:$I$50,0)),0)</f>
        <v>0</v>
      </c>
      <c r="X125" s="17">
        <f>IF($I125&lt;=Global!$G$39,INDEX(Inp_Factors!X$11:X$50, MATCH($M125,Inp_Factors!$I$11:$I$50,0)),0)</f>
        <v>0</v>
      </c>
      <c r="Y125" s="17">
        <f>IF($I125&lt;=Global!$G$39,INDEX(Inp_Factors!Y$11:Y$50, MATCH($M125,Inp_Factors!$I$11:$I$50,0)),0)</f>
        <v>0</v>
      </c>
      <c r="Z125" s="17">
        <f>IF($I125&lt;=Global!$G$39,INDEX(Inp_Factors!Z$11:Z$50, MATCH($M125,Inp_Factors!$I$11:$I$50,0)),0)</f>
        <v>0</v>
      </c>
      <c r="AA125" s="17">
        <f>IF($I125&lt;=Global!$G$39,INDEX(Inp_Factors!AA$11:AA$50, MATCH($M125,Inp_Factors!$I$11:$I$50,0)),0)</f>
        <v>0</v>
      </c>
      <c r="AB125" s="17">
        <f>IF($I125&lt;=Global!$G$39,INDEX(Inp_Factors!AB$11:AB$50, MATCH($M125,Inp_Factors!$I$11:$I$50,0)),0)</f>
        <v>0</v>
      </c>
      <c r="AC125" s="17">
        <f>IF($I125&lt;=Global!$G$39,INDEX(Inp_Factors!AC$11:AC$50, MATCH($M125,Inp_Factors!$I$11:$I$50,0)),0)</f>
        <v>0</v>
      </c>
      <c r="AD125" s="17">
        <f>IF($I125&lt;=Global!$G$39,INDEX(Inp_Factors!AD$11:AD$50, MATCH($M125,Inp_Factors!$I$11:$I$50,0)),0)</f>
        <v>0</v>
      </c>
      <c r="AE125" s="17">
        <f>IF($I125&lt;=Global!$G$39,INDEX(Inp_Factors!AE$11:AE$50, MATCH($M125,Inp_Factors!$I$11:$I$50,0)),0)</f>
        <v>0</v>
      </c>
      <c r="AF125" s="17">
        <f>IF($I125&lt;=Global!$G$39,INDEX(Inp_Factors!AF$11:AF$50, MATCH($M125,Inp_Factors!$I$11:$I$50,0)),0)</f>
        <v>0</v>
      </c>
      <c r="AG125" s="17">
        <f>IF($I125&lt;=Global!$G$39,INDEX(Inp_Factors!AG$11:AG$50, MATCH($M125,Inp_Factors!$I$11:$I$50,0)),0)</f>
        <v>0</v>
      </c>
      <c r="AH125" s="17">
        <f>IF($I125&lt;=Global!$G$39,INDEX(Inp_Factors!AH$11:AH$50, MATCH($M125,Inp_Factors!$I$11:$I$50,0)),0)</f>
        <v>0</v>
      </c>
      <c r="AI125" s="17">
        <f>IF($I125&lt;=Global!$G$39,INDEX(Inp_Factors!AI$11:AI$50, MATCH($M125,Inp_Factors!$I$11:$I$50,0)),0)</f>
        <v>0</v>
      </c>
      <c r="AJ125" s="17">
        <f>IF($I125&lt;=Global!$G$39,INDEX(Inp_Factors!AJ$11:AJ$50, MATCH($M125,Inp_Factors!$I$11:$I$50,0)),0)</f>
        <v>0</v>
      </c>
      <c r="AK125" s="17">
        <f>IF($I125&lt;=Global!$G$39,INDEX(Inp_Factors!AK$11:AK$50, MATCH($M125,Inp_Factors!$I$11:$I$50,0)),0)</f>
        <v>0</v>
      </c>
      <c r="AM125" s="17">
        <f t="shared" si="34"/>
        <v>0</v>
      </c>
      <c r="AN125" s="17">
        <f t="shared" si="35"/>
        <v>0</v>
      </c>
      <c r="AO125" s="17">
        <f t="shared" si="36"/>
        <v>0</v>
      </c>
      <c r="AR125" s="33"/>
    </row>
    <row r="126" spans="3:57" s="94" customFormat="1">
      <c r="E126" s="97" t="str">
        <f>Cover!$F$13</f>
        <v>Sc</v>
      </c>
      <c r="G126" s="95" t="str">
        <f t="shared" si="29"/>
        <v>IT &amp; Telecoms</v>
      </c>
      <c r="H126" s="94" t="s">
        <v>583</v>
      </c>
      <c r="I126" s="114" t="str">
        <f>IFERROR(INDEX(Inp_Factors!$R$11:$R$50,MATCH($M126,Inp_Factors!$I$11:$I$50,0)),"NA")</f>
        <v>NA</v>
      </c>
      <c r="L126" s="94" t="s">
        <v>111</v>
      </c>
      <c r="M126" s="17" t="str">
        <f t="shared" si="30"/>
        <v>Sc_IT &amp; Telecoms_Parking bay suspensions and TTRO</v>
      </c>
      <c r="R126" s="14"/>
      <c r="T126" s="17">
        <f>IF($I126&lt;=Global!$G$39,INDEX(Inp_Factors!T$11:T$50, MATCH($M126,Inp_Factors!$I$11:$I$50,0)),0)</f>
        <v>0</v>
      </c>
      <c r="U126" s="17">
        <f>IF($I126&lt;=Global!$G$39,INDEX(Inp_Factors!U$11:U$50, MATCH($M126,Inp_Factors!$I$11:$I$50,0)),0)</f>
        <v>0</v>
      </c>
      <c r="V126" s="17">
        <f>IF($I126&lt;=Global!$G$39,INDEX(Inp_Factors!V$11:V$50, MATCH($M126,Inp_Factors!$I$11:$I$50,0)),0)</f>
        <v>0</v>
      </c>
      <c r="W126" s="17">
        <f>IF($I126&lt;=Global!$G$39,INDEX(Inp_Factors!W$11:W$50, MATCH($M126,Inp_Factors!$I$11:$I$50,0)),0)</f>
        <v>0</v>
      </c>
      <c r="X126" s="17">
        <f>IF($I126&lt;=Global!$G$39,INDEX(Inp_Factors!X$11:X$50, MATCH($M126,Inp_Factors!$I$11:$I$50,0)),0)</f>
        <v>0</v>
      </c>
      <c r="Y126" s="17">
        <f>IF($I126&lt;=Global!$G$39,INDEX(Inp_Factors!Y$11:Y$50, MATCH($M126,Inp_Factors!$I$11:$I$50,0)),0)</f>
        <v>0</v>
      </c>
      <c r="Z126" s="17">
        <f>IF($I126&lt;=Global!$G$39,INDEX(Inp_Factors!Z$11:Z$50, MATCH($M126,Inp_Factors!$I$11:$I$50,0)),0)</f>
        <v>0</v>
      </c>
      <c r="AA126" s="17">
        <f>IF($I126&lt;=Global!$G$39,INDEX(Inp_Factors!AA$11:AA$50, MATCH($M126,Inp_Factors!$I$11:$I$50,0)),0)</f>
        <v>0</v>
      </c>
      <c r="AB126" s="17">
        <f>IF($I126&lt;=Global!$G$39,INDEX(Inp_Factors!AB$11:AB$50, MATCH($M126,Inp_Factors!$I$11:$I$50,0)),0)</f>
        <v>0</v>
      </c>
      <c r="AC126" s="17">
        <f>IF($I126&lt;=Global!$G$39,INDEX(Inp_Factors!AC$11:AC$50, MATCH($M126,Inp_Factors!$I$11:$I$50,0)),0)</f>
        <v>0</v>
      </c>
      <c r="AD126" s="17">
        <f>IF($I126&lt;=Global!$G$39,INDEX(Inp_Factors!AD$11:AD$50, MATCH($M126,Inp_Factors!$I$11:$I$50,0)),0)</f>
        <v>0</v>
      </c>
      <c r="AE126" s="17">
        <f>IF($I126&lt;=Global!$G$39,INDEX(Inp_Factors!AE$11:AE$50, MATCH($M126,Inp_Factors!$I$11:$I$50,0)),0)</f>
        <v>0</v>
      </c>
      <c r="AF126" s="17">
        <f>IF($I126&lt;=Global!$G$39,INDEX(Inp_Factors!AF$11:AF$50, MATCH($M126,Inp_Factors!$I$11:$I$50,0)),0)</f>
        <v>0</v>
      </c>
      <c r="AG126" s="17">
        <f>IF($I126&lt;=Global!$G$39,INDEX(Inp_Factors!AG$11:AG$50, MATCH($M126,Inp_Factors!$I$11:$I$50,0)),0)</f>
        <v>0</v>
      </c>
      <c r="AH126" s="17">
        <f>IF($I126&lt;=Global!$G$39,INDEX(Inp_Factors!AH$11:AH$50, MATCH($M126,Inp_Factors!$I$11:$I$50,0)),0)</f>
        <v>0</v>
      </c>
      <c r="AI126" s="17">
        <f>IF($I126&lt;=Global!$G$39,INDEX(Inp_Factors!AI$11:AI$50, MATCH($M126,Inp_Factors!$I$11:$I$50,0)),0)</f>
        <v>0</v>
      </c>
      <c r="AJ126" s="17">
        <f>IF($I126&lt;=Global!$G$39,INDEX(Inp_Factors!AJ$11:AJ$50, MATCH($M126,Inp_Factors!$I$11:$I$50,0)),0)</f>
        <v>0</v>
      </c>
      <c r="AK126" s="17">
        <f>IF($I126&lt;=Global!$G$39,INDEX(Inp_Factors!AK$11:AK$50, MATCH($M126,Inp_Factors!$I$11:$I$50,0)),0)</f>
        <v>0</v>
      </c>
      <c r="AM126" s="17">
        <f t="shared" si="34"/>
        <v>0</v>
      </c>
      <c r="AN126" s="17">
        <f t="shared" si="35"/>
        <v>0</v>
      </c>
      <c r="AO126" s="17">
        <f t="shared" si="36"/>
        <v>0</v>
      </c>
      <c r="AR126" s="33"/>
    </row>
    <row r="127" spans="3:57" s="94" customFormat="1">
      <c r="E127" s="97" t="str">
        <f>Cover!$F$13</f>
        <v>Sc</v>
      </c>
      <c r="G127" s="95" t="str">
        <f t="shared" si="29"/>
        <v>IT &amp; Telecoms</v>
      </c>
      <c r="H127" s="94" t="s">
        <v>584</v>
      </c>
      <c r="I127" s="114" t="str">
        <f>IFERROR(INDEX(Inp_Factors!$R$11:$R$50,MATCH($M127,Inp_Factors!$I$11:$I$50,0)),"NA")</f>
        <v>NA</v>
      </c>
      <c r="L127" s="94" t="s">
        <v>111</v>
      </c>
      <c r="M127" s="17" t="str">
        <f t="shared" si="30"/>
        <v>Sc_IT &amp; Telecoms_London depot rental costs</v>
      </c>
      <c r="R127" s="14"/>
      <c r="T127" s="17">
        <f>IF($I127&lt;=Global!$G$39,INDEX(Inp_Factors!T$11:T$50, MATCH($M127,Inp_Factors!$I$11:$I$50,0)),0)</f>
        <v>0</v>
      </c>
      <c r="U127" s="17">
        <f>IF($I127&lt;=Global!$G$39,INDEX(Inp_Factors!U$11:U$50, MATCH($M127,Inp_Factors!$I$11:$I$50,0)),0)</f>
        <v>0</v>
      </c>
      <c r="V127" s="17">
        <f>IF($I127&lt;=Global!$G$39,INDEX(Inp_Factors!V$11:V$50, MATCH($M127,Inp_Factors!$I$11:$I$50,0)),0)</f>
        <v>0</v>
      </c>
      <c r="W127" s="17">
        <f>IF($I127&lt;=Global!$G$39,INDEX(Inp_Factors!W$11:W$50, MATCH($M127,Inp_Factors!$I$11:$I$50,0)),0)</f>
        <v>0</v>
      </c>
      <c r="X127" s="17">
        <f>IF($I127&lt;=Global!$G$39,INDEX(Inp_Factors!X$11:X$50, MATCH($M127,Inp_Factors!$I$11:$I$50,0)),0)</f>
        <v>0</v>
      </c>
      <c r="Y127" s="17">
        <f>IF($I127&lt;=Global!$G$39,INDEX(Inp_Factors!Y$11:Y$50, MATCH($M127,Inp_Factors!$I$11:$I$50,0)),0)</f>
        <v>0</v>
      </c>
      <c r="Z127" s="17">
        <f>IF($I127&lt;=Global!$G$39,INDEX(Inp_Factors!Z$11:Z$50, MATCH($M127,Inp_Factors!$I$11:$I$50,0)),0)</f>
        <v>0</v>
      </c>
      <c r="AA127" s="17">
        <f>IF($I127&lt;=Global!$G$39,INDEX(Inp_Factors!AA$11:AA$50, MATCH($M127,Inp_Factors!$I$11:$I$50,0)),0)</f>
        <v>0</v>
      </c>
      <c r="AB127" s="17">
        <f>IF($I127&lt;=Global!$G$39,INDEX(Inp_Factors!AB$11:AB$50, MATCH($M127,Inp_Factors!$I$11:$I$50,0)),0)</f>
        <v>0</v>
      </c>
      <c r="AC127" s="17">
        <f>IF($I127&lt;=Global!$G$39,INDEX(Inp_Factors!AC$11:AC$50, MATCH($M127,Inp_Factors!$I$11:$I$50,0)),0)</f>
        <v>0</v>
      </c>
      <c r="AD127" s="17">
        <f>IF($I127&lt;=Global!$G$39,INDEX(Inp_Factors!AD$11:AD$50, MATCH($M127,Inp_Factors!$I$11:$I$50,0)),0)</f>
        <v>0</v>
      </c>
      <c r="AE127" s="17">
        <f>IF($I127&lt;=Global!$G$39,INDEX(Inp_Factors!AE$11:AE$50, MATCH($M127,Inp_Factors!$I$11:$I$50,0)),0)</f>
        <v>0</v>
      </c>
      <c r="AF127" s="17">
        <f>IF($I127&lt;=Global!$G$39,INDEX(Inp_Factors!AF$11:AF$50, MATCH($M127,Inp_Factors!$I$11:$I$50,0)),0)</f>
        <v>0</v>
      </c>
      <c r="AG127" s="17">
        <f>IF($I127&lt;=Global!$G$39,INDEX(Inp_Factors!AG$11:AG$50, MATCH($M127,Inp_Factors!$I$11:$I$50,0)),0)</f>
        <v>0</v>
      </c>
      <c r="AH127" s="17">
        <f>IF($I127&lt;=Global!$G$39,INDEX(Inp_Factors!AH$11:AH$50, MATCH($M127,Inp_Factors!$I$11:$I$50,0)),0)</f>
        <v>0</v>
      </c>
      <c r="AI127" s="17">
        <f>IF($I127&lt;=Global!$G$39,INDEX(Inp_Factors!AI$11:AI$50, MATCH($M127,Inp_Factors!$I$11:$I$50,0)),0)</f>
        <v>0</v>
      </c>
      <c r="AJ127" s="17">
        <f>IF($I127&lt;=Global!$G$39,INDEX(Inp_Factors!AJ$11:AJ$50, MATCH($M127,Inp_Factors!$I$11:$I$50,0)),0)</f>
        <v>0</v>
      </c>
      <c r="AK127" s="17">
        <f>IF($I127&lt;=Global!$G$39,INDEX(Inp_Factors!AK$11:AK$50, MATCH($M127,Inp_Factors!$I$11:$I$50,0)),0)</f>
        <v>0</v>
      </c>
      <c r="AM127" s="17">
        <f t="shared" si="34"/>
        <v>0</v>
      </c>
      <c r="AN127" s="17">
        <f t="shared" si="35"/>
        <v>0</v>
      </c>
      <c r="AO127" s="17">
        <f t="shared" si="36"/>
        <v>0</v>
      </c>
      <c r="AR127" s="33"/>
    </row>
    <row r="128" spans="3:57" s="94" customFormat="1">
      <c r="E128" s="97" t="str">
        <f>Cover!$F$13</f>
        <v>Sc</v>
      </c>
      <c r="G128" s="95" t="str">
        <f t="shared" si="29"/>
        <v>IT &amp; Telecoms</v>
      </c>
      <c r="H128" s="94" t="s">
        <v>585</v>
      </c>
      <c r="I128" s="114" t="str">
        <f>IFERROR(INDEX(Inp_Factors!$R$11:$R$50,MATCH($M128,Inp_Factors!$I$11:$I$50,0)),"NA")</f>
        <v>NA</v>
      </c>
      <c r="L128" s="94" t="s">
        <v>111</v>
      </c>
      <c r="M128" s="17" t="str">
        <f t="shared" si="30"/>
        <v>Sc_IT &amp; Telecoms_Traffic management hire</v>
      </c>
      <c r="R128" s="14"/>
      <c r="T128" s="17">
        <f>IF($I128&lt;=Global!$G$39,INDEX(Inp_Factors!T$11:T$50, MATCH($M128,Inp_Factors!$I$11:$I$50,0)),0)</f>
        <v>0</v>
      </c>
      <c r="U128" s="17">
        <f>IF($I128&lt;=Global!$G$39,INDEX(Inp_Factors!U$11:U$50, MATCH($M128,Inp_Factors!$I$11:$I$50,0)),0)</f>
        <v>0</v>
      </c>
      <c r="V128" s="17">
        <f>IF($I128&lt;=Global!$G$39,INDEX(Inp_Factors!V$11:V$50, MATCH($M128,Inp_Factors!$I$11:$I$50,0)),0)</f>
        <v>0</v>
      </c>
      <c r="W128" s="17">
        <f>IF($I128&lt;=Global!$G$39,INDEX(Inp_Factors!W$11:W$50, MATCH($M128,Inp_Factors!$I$11:$I$50,0)),0)</f>
        <v>0</v>
      </c>
      <c r="X128" s="17">
        <f>IF($I128&lt;=Global!$G$39,INDEX(Inp_Factors!X$11:X$50, MATCH($M128,Inp_Factors!$I$11:$I$50,0)),0)</f>
        <v>0</v>
      </c>
      <c r="Y128" s="17">
        <f>IF($I128&lt;=Global!$G$39,INDEX(Inp_Factors!Y$11:Y$50, MATCH($M128,Inp_Factors!$I$11:$I$50,0)),0)</f>
        <v>0</v>
      </c>
      <c r="Z128" s="17">
        <f>IF($I128&lt;=Global!$G$39,INDEX(Inp_Factors!Z$11:Z$50, MATCH($M128,Inp_Factors!$I$11:$I$50,0)),0)</f>
        <v>0</v>
      </c>
      <c r="AA128" s="17">
        <f>IF($I128&lt;=Global!$G$39,INDEX(Inp_Factors!AA$11:AA$50, MATCH($M128,Inp_Factors!$I$11:$I$50,0)),0)</f>
        <v>0</v>
      </c>
      <c r="AB128" s="17">
        <f>IF($I128&lt;=Global!$G$39,INDEX(Inp_Factors!AB$11:AB$50, MATCH($M128,Inp_Factors!$I$11:$I$50,0)),0)</f>
        <v>0</v>
      </c>
      <c r="AC128" s="17">
        <f>IF($I128&lt;=Global!$G$39,INDEX(Inp_Factors!AC$11:AC$50, MATCH($M128,Inp_Factors!$I$11:$I$50,0)),0)</f>
        <v>0</v>
      </c>
      <c r="AD128" s="17">
        <f>IF($I128&lt;=Global!$G$39,INDEX(Inp_Factors!AD$11:AD$50, MATCH($M128,Inp_Factors!$I$11:$I$50,0)),0)</f>
        <v>0</v>
      </c>
      <c r="AE128" s="17">
        <f>IF($I128&lt;=Global!$G$39,INDEX(Inp_Factors!AE$11:AE$50, MATCH($M128,Inp_Factors!$I$11:$I$50,0)),0)</f>
        <v>0</v>
      </c>
      <c r="AF128" s="17">
        <f>IF($I128&lt;=Global!$G$39,INDEX(Inp_Factors!AF$11:AF$50, MATCH($M128,Inp_Factors!$I$11:$I$50,0)),0)</f>
        <v>0</v>
      </c>
      <c r="AG128" s="17">
        <f>IF($I128&lt;=Global!$G$39,INDEX(Inp_Factors!AG$11:AG$50, MATCH($M128,Inp_Factors!$I$11:$I$50,0)),0)</f>
        <v>0</v>
      </c>
      <c r="AH128" s="17">
        <f>IF($I128&lt;=Global!$G$39,INDEX(Inp_Factors!AH$11:AH$50, MATCH($M128,Inp_Factors!$I$11:$I$50,0)),0)</f>
        <v>0</v>
      </c>
      <c r="AI128" s="17">
        <f>IF($I128&lt;=Global!$G$39,INDEX(Inp_Factors!AI$11:AI$50, MATCH($M128,Inp_Factors!$I$11:$I$50,0)),0)</f>
        <v>0</v>
      </c>
      <c r="AJ128" s="17">
        <f>IF($I128&lt;=Global!$G$39,INDEX(Inp_Factors!AJ$11:AJ$50, MATCH($M128,Inp_Factors!$I$11:$I$50,0)),0)</f>
        <v>0</v>
      </c>
      <c r="AK128" s="17">
        <f>IF($I128&lt;=Global!$G$39,INDEX(Inp_Factors!AK$11:AK$50, MATCH($M128,Inp_Factors!$I$11:$I$50,0)),0)</f>
        <v>0</v>
      </c>
      <c r="AM128" s="17">
        <f t="shared" si="34"/>
        <v>0</v>
      </c>
      <c r="AN128" s="17">
        <f t="shared" si="35"/>
        <v>0</v>
      </c>
      <c r="AO128" s="17">
        <f t="shared" si="36"/>
        <v>0</v>
      </c>
      <c r="AR128" s="33"/>
    </row>
    <row r="129" spans="5:44" s="94" customFormat="1">
      <c r="E129" s="97" t="str">
        <f>Cover!$F$13</f>
        <v>Sc</v>
      </c>
      <c r="G129" s="95" t="str">
        <f t="shared" si="29"/>
        <v>IT &amp; Telecoms</v>
      </c>
      <c r="H129" s="94" t="s">
        <v>586</v>
      </c>
      <c r="I129" s="114" t="str">
        <f>IFERROR(INDEX(Inp_Factors!$R$11:$R$50,MATCH($M129,Inp_Factors!$I$11:$I$50,0)),"NA")</f>
        <v>NA</v>
      </c>
      <c r="L129" s="94" t="s">
        <v>111</v>
      </c>
      <c r="M129" s="17" t="str">
        <f t="shared" si="30"/>
        <v>Sc_IT &amp; Telecoms_London congestion charge</v>
      </c>
      <c r="R129" s="14"/>
      <c r="T129" s="17">
        <f>IF($I129&lt;=Global!$G$39,INDEX(Inp_Factors!T$11:T$50, MATCH($M129,Inp_Factors!$I$11:$I$50,0)),0)</f>
        <v>0</v>
      </c>
      <c r="U129" s="17">
        <f>IF($I129&lt;=Global!$G$39,INDEX(Inp_Factors!U$11:U$50, MATCH($M129,Inp_Factors!$I$11:$I$50,0)),0)</f>
        <v>0</v>
      </c>
      <c r="V129" s="17">
        <f>IF($I129&lt;=Global!$G$39,INDEX(Inp_Factors!V$11:V$50, MATCH($M129,Inp_Factors!$I$11:$I$50,0)),0)</f>
        <v>0</v>
      </c>
      <c r="W129" s="17">
        <f>IF($I129&lt;=Global!$G$39,INDEX(Inp_Factors!W$11:W$50, MATCH($M129,Inp_Factors!$I$11:$I$50,0)),0)</f>
        <v>0</v>
      </c>
      <c r="X129" s="17">
        <f>IF($I129&lt;=Global!$G$39,INDEX(Inp_Factors!X$11:X$50, MATCH($M129,Inp_Factors!$I$11:$I$50,0)),0)</f>
        <v>0</v>
      </c>
      <c r="Y129" s="17">
        <f>IF($I129&lt;=Global!$G$39,INDEX(Inp_Factors!Y$11:Y$50, MATCH($M129,Inp_Factors!$I$11:$I$50,0)),0)</f>
        <v>0</v>
      </c>
      <c r="Z129" s="17">
        <f>IF($I129&lt;=Global!$G$39,INDEX(Inp_Factors!Z$11:Z$50, MATCH($M129,Inp_Factors!$I$11:$I$50,0)),0)</f>
        <v>0</v>
      </c>
      <c r="AA129" s="17">
        <f>IF($I129&lt;=Global!$G$39,INDEX(Inp_Factors!AA$11:AA$50, MATCH($M129,Inp_Factors!$I$11:$I$50,0)),0)</f>
        <v>0</v>
      </c>
      <c r="AB129" s="17">
        <f>IF($I129&lt;=Global!$G$39,INDEX(Inp_Factors!AB$11:AB$50, MATCH($M129,Inp_Factors!$I$11:$I$50,0)),0)</f>
        <v>0</v>
      </c>
      <c r="AC129" s="17">
        <f>IF($I129&lt;=Global!$G$39,INDEX(Inp_Factors!AC$11:AC$50, MATCH($M129,Inp_Factors!$I$11:$I$50,0)),0)</f>
        <v>0</v>
      </c>
      <c r="AD129" s="17">
        <f>IF($I129&lt;=Global!$G$39,INDEX(Inp_Factors!AD$11:AD$50, MATCH($M129,Inp_Factors!$I$11:$I$50,0)),0)</f>
        <v>0</v>
      </c>
      <c r="AE129" s="17">
        <f>IF($I129&lt;=Global!$G$39,INDEX(Inp_Factors!AE$11:AE$50, MATCH($M129,Inp_Factors!$I$11:$I$50,0)),0)</f>
        <v>0</v>
      </c>
      <c r="AF129" s="17">
        <f>IF($I129&lt;=Global!$G$39,INDEX(Inp_Factors!AF$11:AF$50, MATCH($M129,Inp_Factors!$I$11:$I$50,0)),0)</f>
        <v>0</v>
      </c>
      <c r="AG129" s="17">
        <f>IF($I129&lt;=Global!$G$39,INDEX(Inp_Factors!AG$11:AG$50, MATCH($M129,Inp_Factors!$I$11:$I$50,0)),0)</f>
        <v>0</v>
      </c>
      <c r="AH129" s="17">
        <f>IF($I129&lt;=Global!$G$39,INDEX(Inp_Factors!AH$11:AH$50, MATCH($M129,Inp_Factors!$I$11:$I$50,0)),0)</f>
        <v>0</v>
      </c>
      <c r="AI129" s="17">
        <f>IF($I129&lt;=Global!$G$39,INDEX(Inp_Factors!AI$11:AI$50, MATCH($M129,Inp_Factors!$I$11:$I$50,0)),0)</f>
        <v>0</v>
      </c>
      <c r="AJ129" s="17">
        <f>IF($I129&lt;=Global!$G$39,INDEX(Inp_Factors!AJ$11:AJ$50, MATCH($M129,Inp_Factors!$I$11:$I$50,0)),0)</f>
        <v>0</v>
      </c>
      <c r="AK129" s="17">
        <f>IF($I129&lt;=Global!$G$39,INDEX(Inp_Factors!AK$11:AK$50, MATCH($M129,Inp_Factors!$I$11:$I$50,0)),0)</f>
        <v>0</v>
      </c>
      <c r="AM129" s="17">
        <f t="shared" si="34"/>
        <v>0</v>
      </c>
      <c r="AN129" s="17">
        <f t="shared" si="35"/>
        <v>0</v>
      </c>
      <c r="AO129" s="17">
        <f t="shared" si="36"/>
        <v>0</v>
      </c>
      <c r="AR129" s="33"/>
    </row>
    <row r="130" spans="5:44" s="94" customFormat="1">
      <c r="E130" s="97" t="str">
        <f>Cover!$F$13</f>
        <v>Sc</v>
      </c>
      <c r="G130" s="95" t="str">
        <f t="shared" si="29"/>
        <v>IT &amp; Telecoms</v>
      </c>
      <c r="H130" s="94" t="s">
        <v>587</v>
      </c>
      <c r="I130" s="114" t="str">
        <f>IFERROR(INDEX(Inp_Factors!$R$11:$R$50,MATCH($M130,Inp_Factors!$I$11:$I$50,0)),"NA")</f>
        <v>NA</v>
      </c>
      <c r="L130" s="94" t="s">
        <v>111</v>
      </c>
      <c r="M130" s="17" t="str">
        <f t="shared" si="30"/>
        <v>Sc_IT &amp; Telecoms_London local authority tunnels</v>
      </c>
      <c r="R130" s="14"/>
      <c r="T130" s="17">
        <f>IF($I130&lt;=Global!$G$39,INDEX(Inp_Factors!T$11:T$50, MATCH($M130,Inp_Factors!$I$11:$I$50,0)),0)</f>
        <v>0</v>
      </c>
      <c r="U130" s="17">
        <f>IF($I130&lt;=Global!$G$39,INDEX(Inp_Factors!U$11:U$50, MATCH($M130,Inp_Factors!$I$11:$I$50,0)),0)</f>
        <v>0</v>
      </c>
      <c r="V130" s="17">
        <f>IF($I130&lt;=Global!$G$39,INDEX(Inp_Factors!V$11:V$50, MATCH($M130,Inp_Factors!$I$11:$I$50,0)),0)</f>
        <v>0</v>
      </c>
      <c r="W130" s="17">
        <f>IF($I130&lt;=Global!$G$39,INDEX(Inp_Factors!W$11:W$50, MATCH($M130,Inp_Factors!$I$11:$I$50,0)),0)</f>
        <v>0</v>
      </c>
      <c r="X130" s="17">
        <f>IF($I130&lt;=Global!$G$39,INDEX(Inp_Factors!X$11:X$50, MATCH($M130,Inp_Factors!$I$11:$I$50,0)),0)</f>
        <v>0</v>
      </c>
      <c r="Y130" s="17">
        <f>IF($I130&lt;=Global!$G$39,INDEX(Inp_Factors!Y$11:Y$50, MATCH($M130,Inp_Factors!$I$11:$I$50,0)),0)</f>
        <v>0</v>
      </c>
      <c r="Z130" s="17">
        <f>IF($I130&lt;=Global!$G$39,INDEX(Inp_Factors!Z$11:Z$50, MATCH($M130,Inp_Factors!$I$11:$I$50,0)),0)</f>
        <v>0</v>
      </c>
      <c r="AA130" s="17">
        <f>IF($I130&lt;=Global!$G$39,INDEX(Inp_Factors!AA$11:AA$50, MATCH($M130,Inp_Factors!$I$11:$I$50,0)),0)</f>
        <v>0</v>
      </c>
      <c r="AB130" s="17">
        <f>IF($I130&lt;=Global!$G$39,INDEX(Inp_Factors!AB$11:AB$50, MATCH($M130,Inp_Factors!$I$11:$I$50,0)),0)</f>
        <v>0</v>
      </c>
      <c r="AC130" s="17">
        <f>IF($I130&lt;=Global!$G$39,INDEX(Inp_Factors!AC$11:AC$50, MATCH($M130,Inp_Factors!$I$11:$I$50,0)),0)</f>
        <v>0</v>
      </c>
      <c r="AD130" s="17">
        <f>IF($I130&lt;=Global!$G$39,INDEX(Inp_Factors!AD$11:AD$50, MATCH($M130,Inp_Factors!$I$11:$I$50,0)),0)</f>
        <v>0</v>
      </c>
      <c r="AE130" s="17">
        <f>IF($I130&lt;=Global!$G$39,INDEX(Inp_Factors!AE$11:AE$50, MATCH($M130,Inp_Factors!$I$11:$I$50,0)),0)</f>
        <v>0</v>
      </c>
      <c r="AF130" s="17">
        <f>IF($I130&lt;=Global!$G$39,INDEX(Inp_Factors!AF$11:AF$50, MATCH($M130,Inp_Factors!$I$11:$I$50,0)),0)</f>
        <v>0</v>
      </c>
      <c r="AG130" s="17">
        <f>IF($I130&lt;=Global!$G$39,INDEX(Inp_Factors!AG$11:AG$50, MATCH($M130,Inp_Factors!$I$11:$I$50,0)),0)</f>
        <v>0</v>
      </c>
      <c r="AH130" s="17">
        <f>IF($I130&lt;=Global!$G$39,INDEX(Inp_Factors!AH$11:AH$50, MATCH($M130,Inp_Factors!$I$11:$I$50,0)),0)</f>
        <v>0</v>
      </c>
      <c r="AI130" s="17">
        <f>IF($I130&lt;=Global!$G$39,INDEX(Inp_Factors!AI$11:AI$50, MATCH($M130,Inp_Factors!$I$11:$I$50,0)),0)</f>
        <v>0</v>
      </c>
      <c r="AJ130" s="17">
        <f>IF($I130&lt;=Global!$G$39,INDEX(Inp_Factors!AJ$11:AJ$50, MATCH($M130,Inp_Factors!$I$11:$I$50,0)),0)</f>
        <v>0</v>
      </c>
      <c r="AK130" s="17">
        <f>IF($I130&lt;=Global!$G$39,INDEX(Inp_Factors!AK$11:AK$50, MATCH($M130,Inp_Factors!$I$11:$I$50,0)),0)</f>
        <v>0</v>
      </c>
      <c r="AM130" s="17">
        <f t="shared" si="34"/>
        <v>0</v>
      </c>
      <c r="AN130" s="17">
        <f t="shared" si="35"/>
        <v>0</v>
      </c>
      <c r="AO130" s="17">
        <f t="shared" si="36"/>
        <v>0</v>
      </c>
      <c r="AR130" s="33"/>
    </row>
    <row r="131" spans="5:44" s="94" customFormat="1">
      <c r="E131" s="97" t="str">
        <f>Cover!$F$13</f>
        <v>Sc</v>
      </c>
      <c r="G131" s="95" t="str">
        <f t="shared" si="29"/>
        <v>IT &amp; Telecoms</v>
      </c>
      <c r="H131" s="94" t="s">
        <v>588</v>
      </c>
      <c r="I131" s="114" t="str">
        <f>IFERROR(INDEX(Inp_Factors!$R$11:$R$50,MATCH($M131,Inp_Factors!$I$11:$I$50,0)),"NA")</f>
        <v>NA</v>
      </c>
      <c r="L131" s="94" t="s">
        <v>111</v>
      </c>
      <c r="M131" s="17" t="str">
        <f t="shared" si="30"/>
        <v>Sc_IT &amp; Telecoms_Locksmiths</v>
      </c>
      <c r="R131" s="14"/>
      <c r="T131" s="17">
        <f>IF($I131&lt;=Global!$G$39,INDEX(Inp_Factors!T$11:T$50, MATCH($M131,Inp_Factors!$I$11:$I$50,0)),0)</f>
        <v>0</v>
      </c>
      <c r="U131" s="17">
        <f>IF($I131&lt;=Global!$G$39,INDEX(Inp_Factors!U$11:U$50, MATCH($M131,Inp_Factors!$I$11:$I$50,0)),0)</f>
        <v>0</v>
      </c>
      <c r="V131" s="17">
        <f>IF($I131&lt;=Global!$G$39,INDEX(Inp_Factors!V$11:V$50, MATCH($M131,Inp_Factors!$I$11:$I$50,0)),0)</f>
        <v>0</v>
      </c>
      <c r="W131" s="17">
        <f>IF($I131&lt;=Global!$G$39,INDEX(Inp_Factors!W$11:W$50, MATCH($M131,Inp_Factors!$I$11:$I$50,0)),0)</f>
        <v>0</v>
      </c>
      <c r="X131" s="17">
        <f>IF($I131&lt;=Global!$G$39,INDEX(Inp_Factors!X$11:X$50, MATCH($M131,Inp_Factors!$I$11:$I$50,0)),0)</f>
        <v>0</v>
      </c>
      <c r="Y131" s="17">
        <f>IF($I131&lt;=Global!$G$39,INDEX(Inp_Factors!Y$11:Y$50, MATCH($M131,Inp_Factors!$I$11:$I$50,0)),0)</f>
        <v>0</v>
      </c>
      <c r="Z131" s="17">
        <f>IF($I131&lt;=Global!$G$39,INDEX(Inp_Factors!Z$11:Z$50, MATCH($M131,Inp_Factors!$I$11:$I$50,0)),0)</f>
        <v>0</v>
      </c>
      <c r="AA131" s="17">
        <f>IF($I131&lt;=Global!$G$39,INDEX(Inp_Factors!AA$11:AA$50, MATCH($M131,Inp_Factors!$I$11:$I$50,0)),0)</f>
        <v>0</v>
      </c>
      <c r="AB131" s="17">
        <f>IF($I131&lt;=Global!$G$39,INDEX(Inp_Factors!AB$11:AB$50, MATCH($M131,Inp_Factors!$I$11:$I$50,0)),0)</f>
        <v>0</v>
      </c>
      <c r="AC131" s="17">
        <f>IF($I131&lt;=Global!$G$39,INDEX(Inp_Factors!AC$11:AC$50, MATCH($M131,Inp_Factors!$I$11:$I$50,0)),0)</f>
        <v>0</v>
      </c>
      <c r="AD131" s="17">
        <f>IF($I131&lt;=Global!$G$39,INDEX(Inp_Factors!AD$11:AD$50, MATCH($M131,Inp_Factors!$I$11:$I$50,0)),0)</f>
        <v>0</v>
      </c>
      <c r="AE131" s="17">
        <f>IF($I131&lt;=Global!$G$39,INDEX(Inp_Factors!AE$11:AE$50, MATCH($M131,Inp_Factors!$I$11:$I$50,0)),0)</f>
        <v>0</v>
      </c>
      <c r="AF131" s="17">
        <f>IF($I131&lt;=Global!$G$39,INDEX(Inp_Factors!AF$11:AF$50, MATCH($M131,Inp_Factors!$I$11:$I$50,0)),0)</f>
        <v>0</v>
      </c>
      <c r="AG131" s="17">
        <f>IF($I131&lt;=Global!$G$39,INDEX(Inp_Factors!AG$11:AG$50, MATCH($M131,Inp_Factors!$I$11:$I$50,0)),0)</f>
        <v>0</v>
      </c>
      <c r="AH131" s="17">
        <f>IF($I131&lt;=Global!$G$39,INDEX(Inp_Factors!AH$11:AH$50, MATCH($M131,Inp_Factors!$I$11:$I$50,0)),0)</f>
        <v>0</v>
      </c>
      <c r="AI131" s="17">
        <f>IF($I131&lt;=Global!$G$39,INDEX(Inp_Factors!AI$11:AI$50, MATCH($M131,Inp_Factors!$I$11:$I$50,0)),0)</f>
        <v>0</v>
      </c>
      <c r="AJ131" s="17">
        <f>IF($I131&lt;=Global!$G$39,INDEX(Inp_Factors!AJ$11:AJ$50, MATCH($M131,Inp_Factors!$I$11:$I$50,0)),0)</f>
        <v>0</v>
      </c>
      <c r="AK131" s="17">
        <f>IF($I131&lt;=Global!$G$39,INDEX(Inp_Factors!AK$11:AK$50, MATCH($M131,Inp_Factors!$I$11:$I$50,0)),0)</f>
        <v>0</v>
      </c>
      <c r="AM131" s="17">
        <f t="shared" si="34"/>
        <v>0</v>
      </c>
      <c r="AN131" s="17">
        <f t="shared" si="35"/>
        <v>0</v>
      </c>
      <c r="AO131" s="17">
        <f t="shared" si="36"/>
        <v>0</v>
      </c>
      <c r="AR131" s="33"/>
    </row>
    <row r="132" spans="5:44" s="94" customFormat="1">
      <c r="E132" s="97" t="str">
        <f>Cover!$F$13</f>
        <v>Sc</v>
      </c>
      <c r="G132" s="95" t="str">
        <f t="shared" si="29"/>
        <v>IT &amp; Telecoms</v>
      </c>
      <c r="H132" s="94" t="s">
        <v>589</v>
      </c>
      <c r="I132" s="114" t="str">
        <f>IFERROR(INDEX(Inp_Factors!$R$11:$R$50,MATCH($M132,Inp_Factors!$I$11:$I$50,0)),"NA")</f>
        <v>NA</v>
      </c>
      <c r="L132" s="94" t="s">
        <v>111</v>
      </c>
      <c r="M132" s="17" t="str">
        <f t="shared" si="30"/>
        <v>Sc_IT &amp; Telecoms_Repex sparsity</v>
      </c>
      <c r="R132" s="14"/>
      <c r="T132" s="17">
        <f>IF($I132&lt;=Global!$G$39,INDEX(Inp_Factors!T$11:T$50, MATCH($M132,Inp_Factors!$I$11:$I$50,0)),0)</f>
        <v>0</v>
      </c>
      <c r="U132" s="17">
        <f>IF($I132&lt;=Global!$G$39,INDEX(Inp_Factors!U$11:U$50, MATCH($M132,Inp_Factors!$I$11:$I$50,0)),0)</f>
        <v>0</v>
      </c>
      <c r="V132" s="17">
        <f>IF($I132&lt;=Global!$G$39,INDEX(Inp_Factors!V$11:V$50, MATCH($M132,Inp_Factors!$I$11:$I$50,0)),0)</f>
        <v>0</v>
      </c>
      <c r="W132" s="17">
        <f>IF($I132&lt;=Global!$G$39,INDEX(Inp_Factors!W$11:W$50, MATCH($M132,Inp_Factors!$I$11:$I$50,0)),0)</f>
        <v>0</v>
      </c>
      <c r="X132" s="17">
        <f>IF($I132&lt;=Global!$G$39,INDEX(Inp_Factors!X$11:X$50, MATCH($M132,Inp_Factors!$I$11:$I$50,0)),0)</f>
        <v>0</v>
      </c>
      <c r="Y132" s="17">
        <f>IF($I132&lt;=Global!$G$39,INDEX(Inp_Factors!Y$11:Y$50, MATCH($M132,Inp_Factors!$I$11:$I$50,0)),0)</f>
        <v>0</v>
      </c>
      <c r="Z132" s="17">
        <f>IF($I132&lt;=Global!$G$39,INDEX(Inp_Factors!Z$11:Z$50, MATCH($M132,Inp_Factors!$I$11:$I$50,0)),0)</f>
        <v>0</v>
      </c>
      <c r="AA132" s="17">
        <f>IF($I132&lt;=Global!$G$39,INDEX(Inp_Factors!AA$11:AA$50, MATCH($M132,Inp_Factors!$I$11:$I$50,0)),0)</f>
        <v>0</v>
      </c>
      <c r="AB132" s="17">
        <f>IF($I132&lt;=Global!$G$39,INDEX(Inp_Factors!AB$11:AB$50, MATCH($M132,Inp_Factors!$I$11:$I$50,0)),0)</f>
        <v>0</v>
      </c>
      <c r="AC132" s="17">
        <f>IF($I132&lt;=Global!$G$39,INDEX(Inp_Factors!AC$11:AC$50, MATCH($M132,Inp_Factors!$I$11:$I$50,0)),0)</f>
        <v>0</v>
      </c>
      <c r="AD132" s="17">
        <f>IF($I132&lt;=Global!$G$39,INDEX(Inp_Factors!AD$11:AD$50, MATCH($M132,Inp_Factors!$I$11:$I$50,0)),0)</f>
        <v>0</v>
      </c>
      <c r="AE132" s="17">
        <f>IF($I132&lt;=Global!$G$39,INDEX(Inp_Factors!AE$11:AE$50, MATCH($M132,Inp_Factors!$I$11:$I$50,0)),0)</f>
        <v>0</v>
      </c>
      <c r="AF132" s="17">
        <f>IF($I132&lt;=Global!$G$39,INDEX(Inp_Factors!AF$11:AF$50, MATCH($M132,Inp_Factors!$I$11:$I$50,0)),0)</f>
        <v>0</v>
      </c>
      <c r="AG132" s="17">
        <f>IF($I132&lt;=Global!$G$39,INDEX(Inp_Factors!AG$11:AG$50, MATCH($M132,Inp_Factors!$I$11:$I$50,0)),0)</f>
        <v>0</v>
      </c>
      <c r="AH132" s="17">
        <f>IF($I132&lt;=Global!$G$39,INDEX(Inp_Factors!AH$11:AH$50, MATCH($M132,Inp_Factors!$I$11:$I$50,0)),0)</f>
        <v>0</v>
      </c>
      <c r="AI132" s="17">
        <f>IF($I132&lt;=Global!$G$39,INDEX(Inp_Factors!AI$11:AI$50, MATCH($M132,Inp_Factors!$I$11:$I$50,0)),0)</f>
        <v>0</v>
      </c>
      <c r="AJ132" s="17">
        <f>IF($I132&lt;=Global!$G$39,INDEX(Inp_Factors!AJ$11:AJ$50, MATCH($M132,Inp_Factors!$I$11:$I$50,0)),0)</f>
        <v>0</v>
      </c>
      <c r="AK132" s="17">
        <f>IF($I132&lt;=Global!$G$39,INDEX(Inp_Factors!AK$11:AK$50, MATCH($M132,Inp_Factors!$I$11:$I$50,0)),0)</f>
        <v>0</v>
      </c>
      <c r="AM132" s="17">
        <f t="shared" si="34"/>
        <v>0</v>
      </c>
      <c r="AN132" s="17">
        <f t="shared" si="35"/>
        <v>0</v>
      </c>
      <c r="AO132" s="17">
        <f t="shared" si="36"/>
        <v>0</v>
      </c>
      <c r="AR132" s="33"/>
    </row>
    <row r="133" spans="5:44" s="94" customFormat="1">
      <c r="E133" s="97" t="str">
        <f>Cover!$F$13</f>
        <v>Sc</v>
      </c>
      <c r="G133" s="95" t="str">
        <f t="shared" si="29"/>
        <v>IT &amp; Telecoms</v>
      </c>
      <c r="H133" s="94" t="s">
        <v>590</v>
      </c>
      <c r="I133" s="114" t="str">
        <f>IFERROR(INDEX(Inp_Factors!$R$11:$R$50,MATCH($M133,Inp_Factors!$I$11:$I$50,0)),"NA")</f>
        <v>NA</v>
      </c>
      <c r="L133" s="94" t="s">
        <v>111</v>
      </c>
      <c r="M133" s="17" t="str">
        <f t="shared" si="30"/>
        <v>Sc_IT &amp; Telecoms_Facilities sparsity</v>
      </c>
      <c r="R133" s="14"/>
      <c r="T133" s="17">
        <f>IF($I133&lt;=Global!$G$39,INDEX(Inp_Factors!T$11:T$50, MATCH($M133,Inp_Factors!$I$11:$I$50,0)),0)</f>
        <v>0</v>
      </c>
      <c r="U133" s="17">
        <f>IF($I133&lt;=Global!$G$39,INDEX(Inp_Factors!U$11:U$50, MATCH($M133,Inp_Factors!$I$11:$I$50,0)),0)</f>
        <v>0</v>
      </c>
      <c r="V133" s="17">
        <f>IF($I133&lt;=Global!$G$39,INDEX(Inp_Factors!V$11:V$50, MATCH($M133,Inp_Factors!$I$11:$I$50,0)),0)</f>
        <v>0</v>
      </c>
      <c r="W133" s="17">
        <f>IF($I133&lt;=Global!$G$39,INDEX(Inp_Factors!W$11:W$50, MATCH($M133,Inp_Factors!$I$11:$I$50,0)),0)</f>
        <v>0</v>
      </c>
      <c r="X133" s="17">
        <f>IF($I133&lt;=Global!$G$39,INDEX(Inp_Factors!X$11:X$50, MATCH($M133,Inp_Factors!$I$11:$I$50,0)),0)</f>
        <v>0</v>
      </c>
      <c r="Y133" s="17">
        <f>IF($I133&lt;=Global!$G$39,INDEX(Inp_Factors!Y$11:Y$50, MATCH($M133,Inp_Factors!$I$11:$I$50,0)),0)</f>
        <v>0</v>
      </c>
      <c r="Z133" s="17">
        <f>IF($I133&lt;=Global!$G$39,INDEX(Inp_Factors!Z$11:Z$50, MATCH($M133,Inp_Factors!$I$11:$I$50,0)),0)</f>
        <v>0</v>
      </c>
      <c r="AA133" s="17">
        <f>IF($I133&lt;=Global!$G$39,INDEX(Inp_Factors!AA$11:AA$50, MATCH($M133,Inp_Factors!$I$11:$I$50,0)),0)</f>
        <v>0</v>
      </c>
      <c r="AB133" s="17">
        <f>IF($I133&lt;=Global!$G$39,INDEX(Inp_Factors!AB$11:AB$50, MATCH($M133,Inp_Factors!$I$11:$I$50,0)),0)</f>
        <v>0</v>
      </c>
      <c r="AC133" s="17">
        <f>IF($I133&lt;=Global!$G$39,INDEX(Inp_Factors!AC$11:AC$50, MATCH($M133,Inp_Factors!$I$11:$I$50,0)),0)</f>
        <v>0</v>
      </c>
      <c r="AD133" s="17">
        <f>IF($I133&lt;=Global!$G$39,INDEX(Inp_Factors!AD$11:AD$50, MATCH($M133,Inp_Factors!$I$11:$I$50,0)),0)</f>
        <v>0</v>
      </c>
      <c r="AE133" s="17">
        <f>IF($I133&lt;=Global!$G$39,INDEX(Inp_Factors!AE$11:AE$50, MATCH($M133,Inp_Factors!$I$11:$I$50,0)),0)</f>
        <v>0</v>
      </c>
      <c r="AF133" s="17">
        <f>IF($I133&lt;=Global!$G$39,INDEX(Inp_Factors!AF$11:AF$50, MATCH($M133,Inp_Factors!$I$11:$I$50,0)),0)</f>
        <v>0</v>
      </c>
      <c r="AG133" s="17">
        <f>IF($I133&lt;=Global!$G$39,INDEX(Inp_Factors!AG$11:AG$50, MATCH($M133,Inp_Factors!$I$11:$I$50,0)),0)</f>
        <v>0</v>
      </c>
      <c r="AH133" s="17">
        <f>IF($I133&lt;=Global!$G$39,INDEX(Inp_Factors!AH$11:AH$50, MATCH($M133,Inp_Factors!$I$11:$I$50,0)),0)</f>
        <v>0</v>
      </c>
      <c r="AI133" s="17">
        <f>IF($I133&lt;=Global!$G$39,INDEX(Inp_Factors!AI$11:AI$50, MATCH($M133,Inp_Factors!$I$11:$I$50,0)),0)</f>
        <v>0</v>
      </c>
      <c r="AJ133" s="17">
        <f>IF($I133&lt;=Global!$G$39,INDEX(Inp_Factors!AJ$11:AJ$50, MATCH($M133,Inp_Factors!$I$11:$I$50,0)),0)</f>
        <v>0</v>
      </c>
      <c r="AK133" s="17">
        <f>IF($I133&lt;=Global!$G$39,INDEX(Inp_Factors!AK$11:AK$50, MATCH($M133,Inp_Factors!$I$11:$I$50,0)),0)</f>
        <v>0</v>
      </c>
      <c r="AM133" s="17">
        <f t="shared" si="34"/>
        <v>0</v>
      </c>
      <c r="AN133" s="17">
        <f t="shared" si="35"/>
        <v>0</v>
      </c>
      <c r="AO133" s="17">
        <f t="shared" si="36"/>
        <v>0</v>
      </c>
      <c r="AR133" s="33"/>
    </row>
    <row r="134" spans="5:44" s="94" customFormat="1">
      <c r="E134" s="97" t="str">
        <f>Cover!$F$13</f>
        <v>Sc</v>
      </c>
      <c r="G134" s="95" t="str">
        <f t="shared" si="29"/>
        <v>IT &amp; Telecoms</v>
      </c>
      <c r="H134" s="94" t="s">
        <v>166</v>
      </c>
      <c r="I134" s="114" t="str">
        <f>IFERROR(INDEX(Inp_Factors!$R$11:$R$50,MATCH($M134,Inp_Factors!$I$11:$I$50,0)),"NA")</f>
        <v>NA</v>
      </c>
      <c r="L134" s="94" t="s">
        <v>111</v>
      </c>
      <c r="M134" s="17" t="str">
        <f t="shared" si="30"/>
        <v>Sc_IT &amp; Telecoms_[Other]</v>
      </c>
      <c r="R134" s="14"/>
      <c r="T134" s="17">
        <f>IF($I134&lt;=Global!$G$39,INDEX(Inp_Factors!T$11:T$50, MATCH($M134,Inp_Factors!$I$11:$I$50,0)),0)</f>
        <v>0</v>
      </c>
      <c r="U134" s="17">
        <f>IF($I134&lt;=Global!$G$39,INDEX(Inp_Factors!U$11:U$50, MATCH($M134,Inp_Factors!$I$11:$I$50,0)),0)</f>
        <v>0</v>
      </c>
      <c r="V134" s="17">
        <f>IF($I134&lt;=Global!$G$39,INDEX(Inp_Factors!V$11:V$50, MATCH($M134,Inp_Factors!$I$11:$I$50,0)),0)</f>
        <v>0</v>
      </c>
      <c r="W134" s="17">
        <f>IF($I134&lt;=Global!$G$39,INDEX(Inp_Factors!W$11:W$50, MATCH($M134,Inp_Factors!$I$11:$I$50,0)),0)</f>
        <v>0</v>
      </c>
      <c r="X134" s="17">
        <f>IF($I134&lt;=Global!$G$39,INDEX(Inp_Factors!X$11:X$50, MATCH($M134,Inp_Factors!$I$11:$I$50,0)),0)</f>
        <v>0</v>
      </c>
      <c r="Y134" s="17">
        <f>IF($I134&lt;=Global!$G$39,INDEX(Inp_Factors!Y$11:Y$50, MATCH($M134,Inp_Factors!$I$11:$I$50,0)),0)</f>
        <v>0</v>
      </c>
      <c r="Z134" s="17">
        <f>IF($I134&lt;=Global!$G$39,INDEX(Inp_Factors!Z$11:Z$50, MATCH($M134,Inp_Factors!$I$11:$I$50,0)),0)</f>
        <v>0</v>
      </c>
      <c r="AA134" s="17">
        <f>IF($I134&lt;=Global!$G$39,INDEX(Inp_Factors!AA$11:AA$50, MATCH($M134,Inp_Factors!$I$11:$I$50,0)),0)</f>
        <v>0</v>
      </c>
      <c r="AB134" s="17">
        <f>IF($I134&lt;=Global!$G$39,INDEX(Inp_Factors!AB$11:AB$50, MATCH($M134,Inp_Factors!$I$11:$I$50,0)),0)</f>
        <v>0</v>
      </c>
      <c r="AC134" s="17">
        <f>IF($I134&lt;=Global!$G$39,INDEX(Inp_Factors!AC$11:AC$50, MATCH($M134,Inp_Factors!$I$11:$I$50,0)),0)</f>
        <v>0</v>
      </c>
      <c r="AD134" s="17">
        <f>IF($I134&lt;=Global!$G$39,INDEX(Inp_Factors!AD$11:AD$50, MATCH($M134,Inp_Factors!$I$11:$I$50,0)),0)</f>
        <v>0</v>
      </c>
      <c r="AE134" s="17">
        <f>IF($I134&lt;=Global!$G$39,INDEX(Inp_Factors!AE$11:AE$50, MATCH($M134,Inp_Factors!$I$11:$I$50,0)),0)</f>
        <v>0</v>
      </c>
      <c r="AF134" s="17">
        <f>IF($I134&lt;=Global!$G$39,INDEX(Inp_Factors!AF$11:AF$50, MATCH($M134,Inp_Factors!$I$11:$I$50,0)),0)</f>
        <v>0</v>
      </c>
      <c r="AG134" s="17">
        <f>IF($I134&lt;=Global!$G$39,INDEX(Inp_Factors!AG$11:AG$50, MATCH($M134,Inp_Factors!$I$11:$I$50,0)),0)</f>
        <v>0</v>
      </c>
      <c r="AH134" s="17">
        <f>IF($I134&lt;=Global!$G$39,INDEX(Inp_Factors!AH$11:AH$50, MATCH($M134,Inp_Factors!$I$11:$I$50,0)),0)</f>
        <v>0</v>
      </c>
      <c r="AI134" s="17">
        <f>IF($I134&lt;=Global!$G$39,INDEX(Inp_Factors!AI$11:AI$50, MATCH($M134,Inp_Factors!$I$11:$I$50,0)),0)</f>
        <v>0</v>
      </c>
      <c r="AJ134" s="17">
        <f>IF($I134&lt;=Global!$G$39,INDEX(Inp_Factors!AJ$11:AJ$50, MATCH($M134,Inp_Factors!$I$11:$I$50,0)),0)</f>
        <v>0</v>
      </c>
      <c r="AK134" s="17">
        <f>IF($I134&lt;=Global!$G$39,INDEX(Inp_Factors!AK$11:AK$50, MATCH($M134,Inp_Factors!$I$11:$I$50,0)),0)</f>
        <v>0</v>
      </c>
      <c r="AM134" s="17">
        <f t="shared" si="34"/>
        <v>0</v>
      </c>
      <c r="AN134" s="17">
        <f t="shared" si="35"/>
        <v>0</v>
      </c>
      <c r="AO134" s="17">
        <f t="shared" si="36"/>
        <v>0</v>
      </c>
      <c r="AR134" s="33"/>
    </row>
    <row r="135" spans="5:44" s="94" customFormat="1">
      <c r="E135" s="97" t="str">
        <f>Cover!$F$13</f>
        <v>Sc</v>
      </c>
      <c r="G135" s="95" t="str">
        <f t="shared" si="29"/>
        <v>IT &amp; Telecoms</v>
      </c>
      <c r="H135" s="94" t="s">
        <v>166</v>
      </c>
      <c r="I135" s="114" t="str">
        <f>IFERROR(INDEX(Inp_Factors!$R$11:$R$50,MATCH($M135,Inp_Factors!$I$11:$I$50,0)),"NA")</f>
        <v>NA</v>
      </c>
      <c r="L135" s="94" t="s">
        <v>111</v>
      </c>
      <c r="M135" s="17" t="str">
        <f t="shared" si="30"/>
        <v>Sc_IT &amp; Telecoms_[Other]</v>
      </c>
      <c r="R135" s="14"/>
      <c r="T135" s="17">
        <f>IF($I135&lt;=Global!$G$39,INDEX(Inp_Factors!T$11:T$50, MATCH($M135,Inp_Factors!$I$11:$I$50,0)),0)</f>
        <v>0</v>
      </c>
      <c r="U135" s="17">
        <f>IF($I135&lt;=Global!$G$39,INDEX(Inp_Factors!U$11:U$50, MATCH($M135,Inp_Factors!$I$11:$I$50,0)),0)</f>
        <v>0</v>
      </c>
      <c r="V135" s="17">
        <f>IF($I135&lt;=Global!$G$39,INDEX(Inp_Factors!V$11:V$50, MATCH($M135,Inp_Factors!$I$11:$I$50,0)),0)</f>
        <v>0</v>
      </c>
      <c r="W135" s="17">
        <f>IF($I135&lt;=Global!$G$39,INDEX(Inp_Factors!W$11:W$50, MATCH($M135,Inp_Factors!$I$11:$I$50,0)),0)</f>
        <v>0</v>
      </c>
      <c r="X135" s="17">
        <f>IF($I135&lt;=Global!$G$39,INDEX(Inp_Factors!X$11:X$50, MATCH($M135,Inp_Factors!$I$11:$I$50,0)),0)</f>
        <v>0</v>
      </c>
      <c r="Y135" s="17">
        <f>IF($I135&lt;=Global!$G$39,INDEX(Inp_Factors!Y$11:Y$50, MATCH($M135,Inp_Factors!$I$11:$I$50,0)),0)</f>
        <v>0</v>
      </c>
      <c r="Z135" s="17">
        <f>IF($I135&lt;=Global!$G$39,INDEX(Inp_Factors!Z$11:Z$50, MATCH($M135,Inp_Factors!$I$11:$I$50,0)),0)</f>
        <v>0</v>
      </c>
      <c r="AA135" s="17">
        <f>IF($I135&lt;=Global!$G$39,INDEX(Inp_Factors!AA$11:AA$50, MATCH($M135,Inp_Factors!$I$11:$I$50,0)),0)</f>
        <v>0</v>
      </c>
      <c r="AB135" s="17">
        <f>IF($I135&lt;=Global!$G$39,INDEX(Inp_Factors!AB$11:AB$50, MATCH($M135,Inp_Factors!$I$11:$I$50,0)),0)</f>
        <v>0</v>
      </c>
      <c r="AC135" s="17">
        <f>IF($I135&lt;=Global!$G$39,INDEX(Inp_Factors!AC$11:AC$50, MATCH($M135,Inp_Factors!$I$11:$I$50,0)),0)</f>
        <v>0</v>
      </c>
      <c r="AD135" s="17">
        <f>IF($I135&lt;=Global!$G$39,INDEX(Inp_Factors!AD$11:AD$50, MATCH($M135,Inp_Factors!$I$11:$I$50,0)),0)</f>
        <v>0</v>
      </c>
      <c r="AE135" s="17">
        <f>IF($I135&lt;=Global!$G$39,INDEX(Inp_Factors!AE$11:AE$50, MATCH($M135,Inp_Factors!$I$11:$I$50,0)),0)</f>
        <v>0</v>
      </c>
      <c r="AF135" s="17">
        <f>IF($I135&lt;=Global!$G$39,INDEX(Inp_Factors!AF$11:AF$50, MATCH($M135,Inp_Factors!$I$11:$I$50,0)),0)</f>
        <v>0</v>
      </c>
      <c r="AG135" s="17">
        <f>IF($I135&lt;=Global!$G$39,INDEX(Inp_Factors!AG$11:AG$50, MATCH($M135,Inp_Factors!$I$11:$I$50,0)),0)</f>
        <v>0</v>
      </c>
      <c r="AH135" s="17">
        <f>IF($I135&lt;=Global!$G$39,INDEX(Inp_Factors!AH$11:AH$50, MATCH($M135,Inp_Factors!$I$11:$I$50,0)),0)</f>
        <v>0</v>
      </c>
      <c r="AI135" s="17">
        <f>IF($I135&lt;=Global!$G$39,INDEX(Inp_Factors!AI$11:AI$50, MATCH($M135,Inp_Factors!$I$11:$I$50,0)),0)</f>
        <v>0</v>
      </c>
      <c r="AJ135" s="17">
        <f>IF($I135&lt;=Global!$G$39,INDEX(Inp_Factors!AJ$11:AJ$50, MATCH($M135,Inp_Factors!$I$11:$I$50,0)),0)</f>
        <v>0</v>
      </c>
      <c r="AK135" s="17">
        <f>IF($I135&lt;=Global!$G$39,INDEX(Inp_Factors!AK$11:AK$50, MATCH($M135,Inp_Factors!$I$11:$I$50,0)),0)</f>
        <v>0</v>
      </c>
      <c r="AM135" s="17">
        <f t="shared" si="34"/>
        <v>0</v>
      </c>
      <c r="AN135" s="17">
        <f t="shared" si="35"/>
        <v>0</v>
      </c>
      <c r="AO135" s="17">
        <f t="shared" si="36"/>
        <v>0</v>
      </c>
      <c r="AR135" s="33"/>
    </row>
    <row r="136" spans="5:44" s="94" customFormat="1">
      <c r="E136" s="97" t="str">
        <f>Cover!$F$13</f>
        <v>Sc</v>
      </c>
      <c r="G136" s="95" t="str">
        <f t="shared" si="29"/>
        <v>IT &amp; Telecoms</v>
      </c>
      <c r="H136" s="94" t="s">
        <v>166</v>
      </c>
      <c r="I136" s="114" t="str">
        <f>IFERROR(INDEX(Inp_Factors!$R$11:$R$50,MATCH($M136,Inp_Factors!$I$11:$I$50,0)),"NA")</f>
        <v>NA</v>
      </c>
      <c r="L136" s="94" t="s">
        <v>111</v>
      </c>
      <c r="M136" s="17" t="str">
        <f t="shared" si="30"/>
        <v>Sc_IT &amp; Telecoms_[Other]</v>
      </c>
      <c r="R136" s="14"/>
      <c r="T136" s="17">
        <f>IF($I136&lt;=Global!$G$39,INDEX(Inp_Factors!T$11:T$50, MATCH($M136,Inp_Factors!$I$11:$I$50,0)),0)</f>
        <v>0</v>
      </c>
      <c r="U136" s="17">
        <f>IF($I136&lt;=Global!$G$39,INDEX(Inp_Factors!U$11:U$50, MATCH($M136,Inp_Factors!$I$11:$I$50,0)),0)</f>
        <v>0</v>
      </c>
      <c r="V136" s="17">
        <f>IF($I136&lt;=Global!$G$39,INDEX(Inp_Factors!V$11:V$50, MATCH($M136,Inp_Factors!$I$11:$I$50,0)),0)</f>
        <v>0</v>
      </c>
      <c r="W136" s="17">
        <f>IF($I136&lt;=Global!$G$39,INDEX(Inp_Factors!W$11:W$50, MATCH($M136,Inp_Factors!$I$11:$I$50,0)),0)</f>
        <v>0</v>
      </c>
      <c r="X136" s="17">
        <f>IF($I136&lt;=Global!$G$39,INDEX(Inp_Factors!X$11:X$50, MATCH($M136,Inp_Factors!$I$11:$I$50,0)),0)</f>
        <v>0</v>
      </c>
      <c r="Y136" s="17">
        <f>IF($I136&lt;=Global!$G$39,INDEX(Inp_Factors!Y$11:Y$50, MATCH($M136,Inp_Factors!$I$11:$I$50,0)),0)</f>
        <v>0</v>
      </c>
      <c r="Z136" s="17">
        <f>IF($I136&lt;=Global!$G$39,INDEX(Inp_Factors!Z$11:Z$50, MATCH($M136,Inp_Factors!$I$11:$I$50,0)),0)</f>
        <v>0</v>
      </c>
      <c r="AA136" s="17">
        <f>IF($I136&lt;=Global!$G$39,INDEX(Inp_Factors!AA$11:AA$50, MATCH($M136,Inp_Factors!$I$11:$I$50,0)),0)</f>
        <v>0</v>
      </c>
      <c r="AB136" s="17">
        <f>IF($I136&lt;=Global!$G$39,INDEX(Inp_Factors!AB$11:AB$50, MATCH($M136,Inp_Factors!$I$11:$I$50,0)),0)</f>
        <v>0</v>
      </c>
      <c r="AC136" s="17">
        <f>IF($I136&lt;=Global!$G$39,INDEX(Inp_Factors!AC$11:AC$50, MATCH($M136,Inp_Factors!$I$11:$I$50,0)),0)</f>
        <v>0</v>
      </c>
      <c r="AD136" s="17">
        <f>IF($I136&lt;=Global!$G$39,INDEX(Inp_Factors!AD$11:AD$50, MATCH($M136,Inp_Factors!$I$11:$I$50,0)),0)</f>
        <v>0</v>
      </c>
      <c r="AE136" s="17">
        <f>IF($I136&lt;=Global!$G$39,INDEX(Inp_Factors!AE$11:AE$50, MATCH($M136,Inp_Factors!$I$11:$I$50,0)),0)</f>
        <v>0</v>
      </c>
      <c r="AF136" s="17">
        <f>IF($I136&lt;=Global!$G$39,INDEX(Inp_Factors!AF$11:AF$50, MATCH($M136,Inp_Factors!$I$11:$I$50,0)),0)</f>
        <v>0</v>
      </c>
      <c r="AG136" s="17">
        <f>IF($I136&lt;=Global!$G$39,INDEX(Inp_Factors!AG$11:AG$50, MATCH($M136,Inp_Factors!$I$11:$I$50,0)),0)</f>
        <v>0</v>
      </c>
      <c r="AH136" s="17">
        <f>IF($I136&lt;=Global!$G$39,INDEX(Inp_Factors!AH$11:AH$50, MATCH($M136,Inp_Factors!$I$11:$I$50,0)),0)</f>
        <v>0</v>
      </c>
      <c r="AI136" s="17">
        <f>IF($I136&lt;=Global!$G$39,INDEX(Inp_Factors!AI$11:AI$50, MATCH($M136,Inp_Factors!$I$11:$I$50,0)),0)</f>
        <v>0</v>
      </c>
      <c r="AJ136" s="17">
        <f>IF($I136&lt;=Global!$G$39,INDEX(Inp_Factors!AJ$11:AJ$50, MATCH($M136,Inp_Factors!$I$11:$I$50,0)),0)</f>
        <v>0</v>
      </c>
      <c r="AK136" s="17">
        <f>IF($I136&lt;=Global!$G$39,INDEX(Inp_Factors!AK$11:AK$50, MATCH($M136,Inp_Factors!$I$11:$I$50,0)),0)</f>
        <v>0</v>
      </c>
      <c r="AM136" s="17">
        <f t="shared" si="34"/>
        <v>0</v>
      </c>
      <c r="AN136" s="17">
        <f t="shared" si="35"/>
        <v>0</v>
      </c>
      <c r="AO136" s="17">
        <f t="shared" si="36"/>
        <v>0</v>
      </c>
      <c r="AR136" s="33"/>
    </row>
    <row r="137" spans="5:44" s="94" customFormat="1">
      <c r="E137" s="97" t="str">
        <f>Cover!$F$13</f>
        <v>Sc</v>
      </c>
      <c r="G137" s="95" t="str">
        <f t="shared" si="29"/>
        <v>IT &amp; Telecoms</v>
      </c>
      <c r="H137" s="94" t="s">
        <v>166</v>
      </c>
      <c r="I137" s="114" t="str">
        <f>IFERROR(INDEX(Inp_Factors!$R$11:$R$50,MATCH($M137,Inp_Factors!$I$11:$I$50,0)),"NA")</f>
        <v>NA</v>
      </c>
      <c r="L137" s="94" t="s">
        <v>111</v>
      </c>
      <c r="M137" s="17" t="str">
        <f t="shared" si="30"/>
        <v>Sc_IT &amp; Telecoms_[Other]</v>
      </c>
      <c r="R137" s="14"/>
      <c r="T137" s="17">
        <f>IF($I137&lt;=Global!$G$39,INDEX(Inp_Factors!T$11:T$50, MATCH($M137,Inp_Factors!$I$11:$I$50,0)),0)</f>
        <v>0</v>
      </c>
      <c r="U137" s="17">
        <f>IF($I137&lt;=Global!$G$39,INDEX(Inp_Factors!U$11:U$50, MATCH($M137,Inp_Factors!$I$11:$I$50,0)),0)</f>
        <v>0</v>
      </c>
      <c r="V137" s="17">
        <f>IF($I137&lt;=Global!$G$39,INDEX(Inp_Factors!V$11:V$50, MATCH($M137,Inp_Factors!$I$11:$I$50,0)),0)</f>
        <v>0</v>
      </c>
      <c r="W137" s="17">
        <f>IF($I137&lt;=Global!$G$39,INDEX(Inp_Factors!W$11:W$50, MATCH($M137,Inp_Factors!$I$11:$I$50,0)),0)</f>
        <v>0</v>
      </c>
      <c r="X137" s="17">
        <f>IF($I137&lt;=Global!$G$39,INDEX(Inp_Factors!X$11:X$50, MATCH($M137,Inp_Factors!$I$11:$I$50,0)),0)</f>
        <v>0</v>
      </c>
      <c r="Y137" s="17">
        <f>IF($I137&lt;=Global!$G$39,INDEX(Inp_Factors!Y$11:Y$50, MATCH($M137,Inp_Factors!$I$11:$I$50,0)),0)</f>
        <v>0</v>
      </c>
      <c r="Z137" s="17">
        <f>IF($I137&lt;=Global!$G$39,INDEX(Inp_Factors!Z$11:Z$50, MATCH($M137,Inp_Factors!$I$11:$I$50,0)),0)</f>
        <v>0</v>
      </c>
      <c r="AA137" s="17">
        <f>IF($I137&lt;=Global!$G$39,INDEX(Inp_Factors!AA$11:AA$50, MATCH($M137,Inp_Factors!$I$11:$I$50,0)),0)</f>
        <v>0</v>
      </c>
      <c r="AB137" s="17">
        <f>IF($I137&lt;=Global!$G$39,INDEX(Inp_Factors!AB$11:AB$50, MATCH($M137,Inp_Factors!$I$11:$I$50,0)),0)</f>
        <v>0</v>
      </c>
      <c r="AC137" s="17">
        <f>IF($I137&lt;=Global!$G$39,INDEX(Inp_Factors!AC$11:AC$50, MATCH($M137,Inp_Factors!$I$11:$I$50,0)),0)</f>
        <v>0</v>
      </c>
      <c r="AD137" s="17">
        <f>IF($I137&lt;=Global!$G$39,INDEX(Inp_Factors!AD$11:AD$50, MATCH($M137,Inp_Factors!$I$11:$I$50,0)),0)</f>
        <v>0</v>
      </c>
      <c r="AE137" s="17">
        <f>IF($I137&lt;=Global!$G$39,INDEX(Inp_Factors!AE$11:AE$50, MATCH($M137,Inp_Factors!$I$11:$I$50,0)),0)</f>
        <v>0</v>
      </c>
      <c r="AF137" s="17">
        <f>IF($I137&lt;=Global!$G$39,INDEX(Inp_Factors!AF$11:AF$50, MATCH($M137,Inp_Factors!$I$11:$I$50,0)),0)</f>
        <v>0</v>
      </c>
      <c r="AG137" s="17">
        <f>IF($I137&lt;=Global!$G$39,INDEX(Inp_Factors!AG$11:AG$50, MATCH($M137,Inp_Factors!$I$11:$I$50,0)),0)</f>
        <v>0</v>
      </c>
      <c r="AH137" s="17">
        <f>IF($I137&lt;=Global!$G$39,INDEX(Inp_Factors!AH$11:AH$50, MATCH($M137,Inp_Factors!$I$11:$I$50,0)),0)</f>
        <v>0</v>
      </c>
      <c r="AI137" s="17">
        <f>IF($I137&lt;=Global!$G$39,INDEX(Inp_Factors!AI$11:AI$50, MATCH($M137,Inp_Factors!$I$11:$I$50,0)),0)</f>
        <v>0</v>
      </c>
      <c r="AJ137" s="17">
        <f>IF($I137&lt;=Global!$G$39,INDEX(Inp_Factors!AJ$11:AJ$50, MATCH($M137,Inp_Factors!$I$11:$I$50,0)),0)</f>
        <v>0</v>
      </c>
      <c r="AK137" s="17">
        <f>IF($I137&lt;=Global!$G$39,INDEX(Inp_Factors!AK$11:AK$50, MATCH($M137,Inp_Factors!$I$11:$I$50,0)),0)</f>
        <v>0</v>
      </c>
      <c r="AM137" s="17">
        <f t="shared" si="34"/>
        <v>0</v>
      </c>
      <c r="AN137" s="17">
        <f t="shared" si="35"/>
        <v>0</v>
      </c>
      <c r="AO137" s="17">
        <f t="shared" si="36"/>
        <v>0</v>
      </c>
      <c r="AR137" s="33"/>
    </row>
    <row r="138" spans="5:44" s="94" customFormat="1">
      <c r="E138" s="97" t="str">
        <f>Cover!$F$13</f>
        <v>Sc</v>
      </c>
      <c r="G138" s="95" t="str">
        <f t="shared" si="29"/>
        <v>IT &amp; Telecoms</v>
      </c>
      <c r="H138" s="94" t="s">
        <v>166</v>
      </c>
      <c r="I138" s="114" t="str">
        <f>IFERROR(INDEX(Inp_Factors!$R$11:$R$50,MATCH($M138,Inp_Factors!$I$11:$I$50,0)),"NA")</f>
        <v>NA</v>
      </c>
      <c r="L138" s="94" t="s">
        <v>111</v>
      </c>
      <c r="M138" s="17" t="str">
        <f t="shared" si="30"/>
        <v>Sc_IT &amp; Telecoms_[Other]</v>
      </c>
      <c r="R138" s="14"/>
      <c r="T138" s="17">
        <f>IF($I138&lt;=Global!$G$39,INDEX(Inp_Factors!T$11:T$50, MATCH($M138,Inp_Factors!$I$11:$I$50,0)),0)</f>
        <v>0</v>
      </c>
      <c r="U138" s="17">
        <f>IF($I138&lt;=Global!$G$39,INDEX(Inp_Factors!U$11:U$50, MATCH($M138,Inp_Factors!$I$11:$I$50,0)),0)</f>
        <v>0</v>
      </c>
      <c r="V138" s="17">
        <f>IF($I138&lt;=Global!$G$39,INDEX(Inp_Factors!V$11:V$50, MATCH($M138,Inp_Factors!$I$11:$I$50,0)),0)</f>
        <v>0</v>
      </c>
      <c r="W138" s="17">
        <f>IF($I138&lt;=Global!$G$39,INDEX(Inp_Factors!W$11:W$50, MATCH($M138,Inp_Factors!$I$11:$I$50,0)),0)</f>
        <v>0</v>
      </c>
      <c r="X138" s="17">
        <f>IF($I138&lt;=Global!$G$39,INDEX(Inp_Factors!X$11:X$50, MATCH($M138,Inp_Factors!$I$11:$I$50,0)),0)</f>
        <v>0</v>
      </c>
      <c r="Y138" s="17">
        <f>IF($I138&lt;=Global!$G$39,INDEX(Inp_Factors!Y$11:Y$50, MATCH($M138,Inp_Factors!$I$11:$I$50,0)),0)</f>
        <v>0</v>
      </c>
      <c r="Z138" s="17">
        <f>IF($I138&lt;=Global!$G$39,INDEX(Inp_Factors!Z$11:Z$50, MATCH($M138,Inp_Factors!$I$11:$I$50,0)),0)</f>
        <v>0</v>
      </c>
      <c r="AA138" s="17">
        <f>IF($I138&lt;=Global!$G$39,INDEX(Inp_Factors!AA$11:AA$50, MATCH($M138,Inp_Factors!$I$11:$I$50,0)),0)</f>
        <v>0</v>
      </c>
      <c r="AB138" s="17">
        <f>IF($I138&lt;=Global!$G$39,INDEX(Inp_Factors!AB$11:AB$50, MATCH($M138,Inp_Factors!$I$11:$I$50,0)),0)</f>
        <v>0</v>
      </c>
      <c r="AC138" s="17">
        <f>IF($I138&lt;=Global!$G$39,INDEX(Inp_Factors!AC$11:AC$50, MATCH($M138,Inp_Factors!$I$11:$I$50,0)),0)</f>
        <v>0</v>
      </c>
      <c r="AD138" s="17">
        <f>IF($I138&lt;=Global!$G$39,INDEX(Inp_Factors!AD$11:AD$50, MATCH($M138,Inp_Factors!$I$11:$I$50,0)),0)</f>
        <v>0</v>
      </c>
      <c r="AE138" s="17">
        <f>IF($I138&lt;=Global!$G$39,INDEX(Inp_Factors!AE$11:AE$50, MATCH($M138,Inp_Factors!$I$11:$I$50,0)),0)</f>
        <v>0</v>
      </c>
      <c r="AF138" s="17">
        <f>IF($I138&lt;=Global!$G$39,INDEX(Inp_Factors!AF$11:AF$50, MATCH($M138,Inp_Factors!$I$11:$I$50,0)),0)</f>
        <v>0</v>
      </c>
      <c r="AG138" s="17">
        <f>IF($I138&lt;=Global!$G$39,INDEX(Inp_Factors!AG$11:AG$50, MATCH($M138,Inp_Factors!$I$11:$I$50,0)),0)</f>
        <v>0</v>
      </c>
      <c r="AH138" s="17">
        <f>IF($I138&lt;=Global!$G$39,INDEX(Inp_Factors!AH$11:AH$50, MATCH($M138,Inp_Factors!$I$11:$I$50,0)),0)</f>
        <v>0</v>
      </c>
      <c r="AI138" s="17">
        <f>IF($I138&lt;=Global!$G$39,INDEX(Inp_Factors!AI$11:AI$50, MATCH($M138,Inp_Factors!$I$11:$I$50,0)),0)</f>
        <v>0</v>
      </c>
      <c r="AJ138" s="17">
        <f>IF($I138&lt;=Global!$G$39,INDEX(Inp_Factors!AJ$11:AJ$50, MATCH($M138,Inp_Factors!$I$11:$I$50,0)),0)</f>
        <v>0</v>
      </c>
      <c r="AK138" s="17">
        <f>IF($I138&lt;=Global!$G$39,INDEX(Inp_Factors!AK$11:AK$50, MATCH($M138,Inp_Factors!$I$11:$I$50,0)),0)</f>
        <v>0</v>
      </c>
      <c r="AM138" s="17">
        <f>SUM(T138:X138)</f>
        <v>0</v>
      </c>
      <c r="AN138" s="17">
        <f>SUM(Y138:AF138)</f>
        <v>0</v>
      </c>
      <c r="AO138" s="17">
        <f>SUM(AG138:AK138)</f>
        <v>0</v>
      </c>
      <c r="AR138" s="33"/>
    </row>
    <row r="139" spans="5:44" s="94" customFormat="1">
      <c r="AR139" s="33"/>
    </row>
    <row r="140" spans="5:44" s="94" customFormat="1">
      <c r="H140" s="5" t="s">
        <v>202</v>
      </c>
      <c r="L140" s="5" t="s">
        <v>111</v>
      </c>
      <c r="T140" s="17">
        <f t="shared" ref="T140:AK140" si="37">SUM(T120:T138)</f>
        <v>0</v>
      </c>
      <c r="U140" s="17">
        <f t="shared" si="37"/>
        <v>0</v>
      </c>
      <c r="V140" s="17">
        <f t="shared" si="37"/>
        <v>0</v>
      </c>
      <c r="W140" s="17">
        <f t="shared" si="37"/>
        <v>0</v>
      </c>
      <c r="X140" s="17">
        <f t="shared" si="37"/>
        <v>0</v>
      </c>
      <c r="Y140" s="17">
        <f t="shared" si="37"/>
        <v>0</v>
      </c>
      <c r="Z140" s="17">
        <f t="shared" si="37"/>
        <v>0</v>
      </c>
      <c r="AA140" s="17">
        <f t="shared" si="37"/>
        <v>0</v>
      </c>
      <c r="AB140" s="17">
        <f t="shared" si="37"/>
        <v>0</v>
      </c>
      <c r="AC140" s="17">
        <f t="shared" si="37"/>
        <v>0</v>
      </c>
      <c r="AD140" s="17">
        <f t="shared" si="37"/>
        <v>0</v>
      </c>
      <c r="AE140" s="17">
        <f t="shared" si="37"/>
        <v>0</v>
      </c>
      <c r="AF140" s="17">
        <f t="shared" si="37"/>
        <v>0</v>
      </c>
      <c r="AG140" s="17">
        <f t="shared" si="37"/>
        <v>0</v>
      </c>
      <c r="AH140" s="17">
        <f t="shared" si="37"/>
        <v>0</v>
      </c>
      <c r="AI140" s="17">
        <f t="shared" si="37"/>
        <v>0</v>
      </c>
      <c r="AJ140" s="17">
        <f t="shared" si="37"/>
        <v>0</v>
      </c>
      <c r="AK140" s="17">
        <f t="shared" si="37"/>
        <v>0</v>
      </c>
      <c r="AM140" s="17">
        <f>SUM(T140:X140)</f>
        <v>0</v>
      </c>
      <c r="AN140" s="17">
        <f>SUM(Y140:AF140)</f>
        <v>0</v>
      </c>
      <c r="AO140" s="17">
        <f>SUM(AG140:AK140)</f>
        <v>0</v>
      </c>
      <c r="AR140" s="33"/>
    </row>
    <row r="141" spans="5:44" s="94" customFormat="1">
      <c r="H141" s="5"/>
      <c r="L141" s="5"/>
    </row>
    <row r="142" spans="5:44" s="94" customFormat="1">
      <c r="H142" s="5" t="s">
        <v>251</v>
      </c>
      <c r="I142" s="5"/>
      <c r="J142" s="5"/>
      <c r="K142" s="5"/>
      <c r="L142" s="5" t="s">
        <v>111</v>
      </c>
      <c r="T142" s="17">
        <f t="shared" ref="T142:AK142" si="38">T79+T140</f>
        <v>0</v>
      </c>
      <c r="U142" s="17">
        <f t="shared" si="38"/>
        <v>0</v>
      </c>
      <c r="V142" s="17">
        <f t="shared" si="38"/>
        <v>0</v>
      </c>
      <c r="W142" s="17">
        <f t="shared" si="38"/>
        <v>0</v>
      </c>
      <c r="X142" s="17">
        <f t="shared" si="38"/>
        <v>0</v>
      </c>
      <c r="Y142" s="17">
        <f t="shared" si="38"/>
        <v>3.8296742483942627</v>
      </c>
      <c r="Z142" s="17">
        <f t="shared" si="38"/>
        <v>4.2913982647763085</v>
      </c>
      <c r="AA142" s="17">
        <f t="shared" si="38"/>
        <v>3.9149316287590903</v>
      </c>
      <c r="AB142" s="17">
        <f t="shared" si="38"/>
        <v>5.6085986296834927</v>
      </c>
      <c r="AC142" s="17">
        <f t="shared" si="38"/>
        <v>5.0888454387859801</v>
      </c>
      <c r="AD142" s="17">
        <f t="shared" si="38"/>
        <v>7.251822681000001</v>
      </c>
      <c r="AE142" s="17">
        <f t="shared" si="38"/>
        <v>6.9962463355974434</v>
      </c>
      <c r="AF142" s="17">
        <f t="shared" si="38"/>
        <v>8.7930717732734696</v>
      </c>
      <c r="AG142" s="17">
        <f t="shared" si="38"/>
        <v>6.802476920223004</v>
      </c>
      <c r="AH142" s="17">
        <f t="shared" si="38"/>
        <v>7.0886837576439632</v>
      </c>
      <c r="AI142" s="17">
        <f t="shared" si="38"/>
        <v>7.347353139498229</v>
      </c>
      <c r="AJ142" s="17">
        <f t="shared" si="38"/>
        <v>7.1084536087208976</v>
      </c>
      <c r="AK142" s="17">
        <f t="shared" si="38"/>
        <v>7.9992378501005739</v>
      </c>
      <c r="AM142" s="17">
        <f>SUM(T142:X142)</f>
        <v>0</v>
      </c>
      <c r="AN142" s="17">
        <f>SUM(Y142:AF142)</f>
        <v>45.774589000270048</v>
      </c>
      <c r="AO142" s="17">
        <f>SUM(AG142:AK142)</f>
        <v>36.346205276186666</v>
      </c>
      <c r="AR142" s="33"/>
    </row>
    <row r="143" spans="5:44" s="94" customFormat="1"/>
    <row r="144" spans="5:44" s="94" customFormat="1">
      <c r="H144" s="94" t="s">
        <v>337</v>
      </c>
      <c r="T144" s="17">
        <f t="shared" ref="T144:AK144" si="39">IF(T11=0,0,T12/T11)</f>
        <v>0</v>
      </c>
      <c r="U144" s="17">
        <f t="shared" si="39"/>
        <v>0</v>
      </c>
      <c r="V144" s="17">
        <f t="shared" si="39"/>
        <v>0</v>
      </c>
      <c r="W144" s="17">
        <f t="shared" si="39"/>
        <v>0</v>
      </c>
      <c r="X144" s="17">
        <f t="shared" si="39"/>
        <v>0</v>
      </c>
      <c r="Y144" s="17">
        <f t="shared" si="39"/>
        <v>1</v>
      </c>
      <c r="Z144" s="17">
        <f t="shared" si="39"/>
        <v>1</v>
      </c>
      <c r="AA144" s="17">
        <f t="shared" si="39"/>
        <v>1</v>
      </c>
      <c r="AB144" s="17">
        <f t="shared" si="39"/>
        <v>1</v>
      </c>
      <c r="AC144" s="17">
        <f t="shared" si="39"/>
        <v>1</v>
      </c>
      <c r="AD144" s="17">
        <f t="shared" si="39"/>
        <v>1</v>
      </c>
      <c r="AE144" s="17">
        <f t="shared" si="39"/>
        <v>1</v>
      </c>
      <c r="AF144" s="17">
        <f t="shared" si="39"/>
        <v>1</v>
      </c>
      <c r="AG144" s="17">
        <f t="shared" si="39"/>
        <v>1</v>
      </c>
      <c r="AH144" s="17">
        <f t="shared" si="39"/>
        <v>1</v>
      </c>
      <c r="AI144" s="17">
        <f t="shared" si="39"/>
        <v>1</v>
      </c>
      <c r="AJ144" s="17">
        <f t="shared" si="39"/>
        <v>1</v>
      </c>
      <c r="AK144" s="17">
        <f t="shared" si="39"/>
        <v>1</v>
      </c>
    </row>
    <row r="145" spans="44:44" s="94" customFormat="1">
      <c r="AR145" s="33"/>
    </row>
  </sheetData>
  <conditionalFormatting sqref="R4">
    <cfRule type="cellIs" dxfId="56" priority="3"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r:uid="{00000000-0002-0000-1400-000000000000}">
          <x14:formula1>
            <xm:f>Lists!$R$34:$R$38</xm:f>
          </x14:formula1>
          <xm:sqref>K17:K26</xm:sqref>
        </x14:dataValidation>
        <x14:dataValidation type="list" allowBlank="1" showInputMessage="1" showErrorMessage="1" xr:uid="{00000000-0002-0000-1400-000001000000}">
          <x14:formula1>
            <xm:f>Lists!$P$34:$P$215</xm:f>
          </x14:formula1>
          <xm:sqref>K35:K44</xm:sqref>
        </x14:dataValidation>
      </x14:dataValidations>
    </ext>
  </extLst>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Sheet25">
    <tabColor theme="8"/>
  </sheetPr>
  <dimension ref="A1:BG145"/>
  <sheetViews>
    <sheetView zoomScale="70" zoomScaleNormal="70" workbookViewId="0">
      <pane xSplit="19" ySplit="8" topLeftCell="T9" activePane="bottomRight" state="frozen"/>
      <selection activeCell="A4" sqref="A4"/>
      <selection pane="topRight" activeCell="A4" sqref="A4"/>
      <selection pane="bottomLeft" activeCell="A4" sqref="A4"/>
      <selection pane="bottomRight" activeCell="T9" sqref="T9"/>
    </sheetView>
  </sheetViews>
  <sheetFormatPr defaultColWidth="0" defaultRowHeight="12.75"/>
  <cols>
    <col min="1" max="3" width="1.875" style="4" customWidth="1"/>
    <col min="4" max="4" width="2.875" style="4" customWidth="1"/>
    <col min="5" max="5" width="13" style="4" customWidth="1"/>
    <col min="6" max="6" width="10.625" style="4" customWidth="1"/>
    <col min="7" max="7" width="16.125" style="4" customWidth="1"/>
    <col min="8" max="8" width="16.625" style="4" customWidth="1"/>
    <col min="9" max="9" width="20.625" style="4" customWidth="1"/>
    <col min="10" max="10" width="15.625" style="4" customWidth="1"/>
    <col min="11" max="11" width="16" style="4" customWidth="1"/>
    <col min="12" max="12" width="13.5" style="4" customWidth="1"/>
    <col min="13" max="13" width="13.125" style="4" customWidth="1"/>
    <col min="14" max="15" width="3.625" style="4" customWidth="1"/>
    <col min="16" max="16" width="15" style="4" bestFit="1" customWidth="1"/>
    <col min="17" max="17" width="1.625" style="4" customWidth="1"/>
    <col min="18" max="18" width="9.125" style="4" customWidth="1"/>
    <col min="19" max="19" width="1.625" style="4" customWidth="1"/>
    <col min="20" max="37" width="9.125" style="4" customWidth="1"/>
    <col min="38" max="38" width="1.625" style="4" customWidth="1"/>
    <col min="39" max="41" width="9.625" style="4" customWidth="1"/>
    <col min="42" max="42" width="1.625" style="4" customWidth="1"/>
    <col min="43" max="43" width="9.125" style="4" customWidth="1"/>
    <col min="44" max="44" width="9.125" style="33" customWidth="1"/>
    <col min="45" max="45" width="60.875" style="4" bestFit="1" customWidth="1"/>
    <col min="46" max="57" width="1.625" style="4" customWidth="1"/>
    <col min="58" max="59" width="0" style="4" hidden="1" customWidth="1"/>
    <col min="60" max="16384" width="9.125" style="4" hidden="1"/>
  </cols>
  <sheetData>
    <row r="1" spans="1:57" ht="22.5">
      <c r="A1" s="10" t="s">
        <v>150</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1"/>
      <c r="AS1" s="10"/>
      <c r="AT1" s="10"/>
      <c r="AU1" s="10"/>
      <c r="AV1" s="10"/>
      <c r="AW1" s="10"/>
      <c r="AX1" s="10"/>
      <c r="AY1" s="10"/>
      <c r="AZ1" s="10"/>
      <c r="BA1" s="10"/>
      <c r="BB1" s="10"/>
      <c r="BC1" s="10"/>
      <c r="BD1" s="10"/>
      <c r="BE1" s="10"/>
    </row>
    <row r="2" spans="1:57" ht="15">
      <c r="A2" s="11" t="str">
        <f>"["&amp; Cover!$F$28 &amp;"] "&amp; Cover!$F$8 &amp;" - Version "&amp; Cover!$F$22 &amp;" ("&amp; TEXT(Cover!$F$23, "dd/mm/yy") &amp;")"</f>
        <v>[Final] Normalisation and adjustments - Version 2 (30/11/20)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2"/>
      <c r="AS2" s="11"/>
      <c r="AT2" s="11"/>
      <c r="AU2" s="11"/>
      <c r="AV2" s="11"/>
      <c r="AW2" s="11"/>
      <c r="AX2" s="11"/>
      <c r="AY2" s="11"/>
      <c r="AZ2" s="11"/>
      <c r="BA2" s="11"/>
      <c r="BB2" s="11"/>
      <c r="BC2" s="11"/>
      <c r="BD2" s="11"/>
      <c r="BE2" s="11"/>
    </row>
    <row r="3" spans="1:57" ht="15">
      <c r="A3" s="11" t="s">
        <v>170</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2"/>
      <c r="AS3" s="11"/>
      <c r="AT3" s="11"/>
      <c r="AU3" s="11"/>
      <c r="AV3" s="11"/>
      <c r="AW3" s="11"/>
      <c r="AX3" s="11"/>
      <c r="AY3" s="11"/>
      <c r="AZ3" s="11"/>
      <c r="BA3" s="11"/>
      <c r="BB3" s="11"/>
      <c r="BC3" s="11"/>
      <c r="BD3" s="11"/>
      <c r="BE3" s="11"/>
    </row>
    <row r="4" spans="1:57" ht="15">
      <c r="A4" s="11"/>
      <c r="B4" s="11"/>
      <c r="C4" s="11"/>
      <c r="D4" s="11"/>
      <c r="E4" s="11"/>
      <c r="F4" s="11"/>
      <c r="G4" s="11"/>
      <c r="H4" s="11"/>
      <c r="I4" s="11" t="s">
        <v>123</v>
      </c>
      <c r="J4" s="11"/>
      <c r="K4" s="11"/>
      <c r="L4" s="11"/>
      <c r="M4" s="11"/>
      <c r="N4" s="11"/>
      <c r="O4" s="11"/>
      <c r="P4" s="11"/>
      <c r="Q4" s="11"/>
      <c r="R4" s="36"/>
      <c r="S4" s="11"/>
      <c r="T4" s="11"/>
      <c r="U4" s="11"/>
      <c r="V4" s="11"/>
      <c r="W4" s="11"/>
      <c r="X4" s="11"/>
      <c r="Y4" s="11"/>
      <c r="Z4" s="11"/>
      <c r="AA4" s="11"/>
      <c r="AB4" s="11"/>
      <c r="AC4" s="11"/>
      <c r="AD4" s="11"/>
      <c r="AE4" s="11"/>
      <c r="AF4" s="11"/>
      <c r="AG4" s="11"/>
      <c r="AH4" s="11"/>
      <c r="AI4" s="11"/>
      <c r="AJ4" s="11"/>
      <c r="AK4" s="11"/>
      <c r="AL4" s="11"/>
      <c r="AM4" s="11"/>
      <c r="AN4" s="11"/>
      <c r="AO4" s="11"/>
      <c r="AP4" s="11"/>
      <c r="AQ4" s="11"/>
      <c r="AR4" s="32"/>
      <c r="AS4" s="11"/>
      <c r="AT4" s="11"/>
      <c r="AU4" s="11"/>
      <c r="AV4" s="11"/>
      <c r="AW4" s="11"/>
      <c r="AX4" s="11"/>
      <c r="AY4" s="11"/>
      <c r="AZ4" s="11"/>
      <c r="BA4" s="11"/>
      <c r="BB4" s="11"/>
      <c r="BC4" s="11"/>
      <c r="BD4" s="11"/>
      <c r="BE4" s="11"/>
    </row>
    <row r="5" spans="1:57" s="96" customFormat="1" ht="38.25">
      <c r="A5" s="162"/>
      <c r="B5" s="162"/>
      <c r="C5" s="162"/>
      <c r="D5" s="162"/>
      <c r="E5" s="162"/>
      <c r="F5" s="162"/>
      <c r="G5" s="4"/>
      <c r="H5" s="4"/>
      <c r="I5" s="4"/>
      <c r="J5" s="82" t="s">
        <v>553</v>
      </c>
      <c r="K5" s="82" t="s">
        <v>319</v>
      </c>
      <c r="L5" s="82" t="s">
        <v>321</v>
      </c>
      <c r="M5" s="82" t="s">
        <v>323</v>
      </c>
      <c r="N5" s="4"/>
      <c r="O5" s="4"/>
      <c r="P5" s="4"/>
      <c r="Q5" s="4"/>
      <c r="R5" s="4"/>
      <c r="S5" s="162"/>
      <c r="T5" s="162"/>
      <c r="U5" s="162"/>
      <c r="V5" s="162"/>
      <c r="W5" s="162"/>
      <c r="X5" s="162"/>
      <c r="Y5" s="162"/>
      <c r="Z5" s="162"/>
      <c r="AA5" s="162"/>
      <c r="AB5" s="162"/>
      <c r="AC5" s="162"/>
      <c r="AD5" s="162"/>
      <c r="AE5" s="162"/>
      <c r="AF5" s="162"/>
      <c r="AG5" s="162"/>
      <c r="AH5" s="162"/>
      <c r="AI5" s="162"/>
      <c r="AJ5" s="162"/>
      <c r="AK5" s="162"/>
      <c r="AL5" s="162"/>
      <c r="AM5" s="162"/>
      <c r="AN5" s="162"/>
      <c r="AO5" s="162"/>
      <c r="AP5" s="162"/>
      <c r="AQ5" s="162"/>
      <c r="AR5" s="163"/>
      <c r="AS5" s="162"/>
      <c r="AT5" s="162"/>
      <c r="AU5" s="162"/>
      <c r="AV5" s="162"/>
      <c r="AW5" s="162"/>
      <c r="AX5" s="162"/>
      <c r="AY5" s="162"/>
      <c r="AZ5" s="162"/>
      <c r="BA5" s="162"/>
      <c r="BB5" s="162"/>
      <c r="BC5" s="162"/>
      <c r="BD5" s="162"/>
      <c r="BE5" s="162"/>
    </row>
    <row r="6" spans="1:57" ht="38.25">
      <c r="G6" s="164" t="s">
        <v>552</v>
      </c>
      <c r="H6" s="80" t="str">
        <f>INDEX(Global!$I$12:$I$34,MATCH($A$1,Global!$F$12:$F$34,0))</f>
        <v>Yes</v>
      </c>
      <c r="I6" s="164" t="s">
        <v>162</v>
      </c>
      <c r="J6" s="78">
        <f>IF(INDEX(Global!$J$12:$J$34,MATCH($A$1,Global!$F$12:$F$34,0))="Yes", 1,0)</f>
        <v>0</v>
      </c>
      <c r="K6" s="78">
        <f>IF(INDEX(Global!$K$12:$K$34,MATCH($A$1,Global!$F$12:$F$34,0))="Yes", 1,0)</f>
        <v>0</v>
      </c>
      <c r="L6" s="78">
        <f>IF(INDEX(Global!$L$12:$L$34,MATCH($A$1,Global!$F$12:$F$34,0))="Yes", 1,0)</f>
        <v>0</v>
      </c>
      <c r="M6" s="78">
        <f>IF(INDEX(Global!$M$12:$M$34,MATCH($A$1,Global!$F$12:$F$34,0))="Yes", 1,0)</f>
        <v>0</v>
      </c>
      <c r="T6" s="39"/>
      <c r="U6" s="40"/>
      <c r="V6" s="40"/>
      <c r="W6" s="40"/>
      <c r="X6" s="40"/>
      <c r="Y6" s="40"/>
      <c r="Z6" s="40"/>
      <c r="AA6" s="40"/>
      <c r="AB6" s="40"/>
      <c r="AC6" s="40"/>
      <c r="AD6" s="40"/>
      <c r="AE6" s="40"/>
      <c r="AF6" s="40"/>
      <c r="AG6" s="40"/>
      <c r="AH6" s="40"/>
      <c r="AI6" s="40"/>
      <c r="AJ6" s="40"/>
      <c r="AK6" s="41"/>
      <c r="AQ6" s="42"/>
      <c r="AR6" s="43"/>
      <c r="AS6" s="44"/>
    </row>
    <row r="7" spans="1:57">
      <c r="T7" s="85" t="s">
        <v>326</v>
      </c>
      <c r="U7" s="86"/>
      <c r="V7" s="86"/>
      <c r="W7" s="86"/>
      <c r="X7" s="87"/>
      <c r="Y7" s="85" t="s">
        <v>327</v>
      </c>
      <c r="Z7" s="86"/>
      <c r="AA7" s="86"/>
      <c r="AB7" s="86"/>
      <c r="AC7" s="86"/>
      <c r="AD7" s="86"/>
      <c r="AE7" s="86"/>
      <c r="AF7" s="87"/>
      <c r="AG7" s="85" t="s">
        <v>328</v>
      </c>
      <c r="AH7" s="86"/>
      <c r="AI7" s="86"/>
      <c r="AJ7" s="86"/>
      <c r="AK7" s="87"/>
      <c r="AM7" s="83" t="s">
        <v>326</v>
      </c>
      <c r="AN7" s="89" t="s">
        <v>327</v>
      </c>
      <c r="AO7" s="84" t="s">
        <v>328</v>
      </c>
      <c r="AQ7" s="42"/>
      <c r="AR7" s="43"/>
      <c r="AS7" s="44"/>
    </row>
    <row r="8" spans="1:57">
      <c r="A8" s="5"/>
      <c r="E8" s="5" t="str">
        <f>Cal_SubmittedCostsOEAdj!E7</f>
        <v>Ntwk</v>
      </c>
      <c r="F8" s="5" t="str">
        <f>Cal_SubmittedCostsOEAdj!F7</f>
        <v>Cost Area</v>
      </c>
      <c r="G8" s="5" t="str">
        <f>Cal_SubmittedCostsOEAdj!G7</f>
        <v>Sheet</v>
      </c>
      <c r="H8" s="5" t="str">
        <f>Cal_SubmittedCostsOEAdj!H7</f>
        <v>Overall Activity</v>
      </c>
      <c r="I8" s="5" t="str">
        <f>Cal_SubmittedCostsOEAdj!I7</f>
        <v>Cost Activity</v>
      </c>
      <c r="J8" s="5" t="s">
        <v>194</v>
      </c>
      <c r="K8" s="5"/>
      <c r="L8" s="5" t="s">
        <v>109</v>
      </c>
      <c r="M8" s="5" t="s">
        <v>207</v>
      </c>
      <c r="N8" s="5"/>
      <c r="O8" s="5" t="s">
        <v>114</v>
      </c>
      <c r="P8" s="5" t="s">
        <v>119</v>
      </c>
      <c r="Q8" s="5"/>
      <c r="R8" s="5" t="s">
        <v>110</v>
      </c>
      <c r="S8" s="5"/>
      <c r="T8" s="29">
        <v>2009</v>
      </c>
      <c r="U8" s="56">
        <v>2010</v>
      </c>
      <c r="V8" s="56">
        <v>2011</v>
      </c>
      <c r="W8" s="56">
        <v>2012</v>
      </c>
      <c r="X8" s="56">
        <v>2013</v>
      </c>
      <c r="Y8" s="29">
        <v>2014</v>
      </c>
      <c r="Z8" s="56">
        <v>2015</v>
      </c>
      <c r="AA8" s="56">
        <v>2016</v>
      </c>
      <c r="AB8" s="56">
        <v>2017</v>
      </c>
      <c r="AC8" s="56">
        <v>2018</v>
      </c>
      <c r="AD8" s="56">
        <v>2019</v>
      </c>
      <c r="AE8" s="56">
        <v>2020</v>
      </c>
      <c r="AF8" s="56">
        <v>2021</v>
      </c>
      <c r="AG8" s="29">
        <v>2022</v>
      </c>
      <c r="AH8" s="56">
        <v>2023</v>
      </c>
      <c r="AI8" s="56">
        <v>2024</v>
      </c>
      <c r="AJ8" s="56">
        <v>2025</v>
      </c>
      <c r="AK8" s="30">
        <v>2026</v>
      </c>
      <c r="AL8" s="5"/>
      <c r="AM8" s="90" t="s">
        <v>292</v>
      </c>
      <c r="AN8" s="91" t="s">
        <v>292</v>
      </c>
      <c r="AO8" s="92" t="s">
        <v>292</v>
      </c>
      <c r="AP8" s="5"/>
      <c r="AQ8" s="28" t="s">
        <v>7</v>
      </c>
      <c r="AR8" s="34" t="s">
        <v>6</v>
      </c>
      <c r="AS8" s="27" t="s">
        <v>115</v>
      </c>
      <c r="AT8" s="5"/>
      <c r="AU8" s="5"/>
      <c r="AV8" s="5"/>
      <c r="AW8" s="5"/>
      <c r="AX8" s="5"/>
      <c r="AY8" s="5"/>
      <c r="AZ8" s="5"/>
      <c r="BA8" s="5"/>
      <c r="BB8" s="5"/>
      <c r="BC8" s="5"/>
      <c r="BD8" s="5"/>
      <c r="BE8" s="5"/>
    </row>
    <row r="11" spans="1:57">
      <c r="F11" s="17" t="str">
        <f>INDEX(Lists!M$34:M$89,MATCH($I11,Lists!$P$34:$P$89,0),)</f>
        <v>Opex</v>
      </c>
      <c r="G11" s="17">
        <f>INDEX(Lists!N$34:N$89,MATCH($I11,Lists!$P$34:$P$89,0),)</f>
        <v>0</v>
      </c>
      <c r="H11" s="17" t="str">
        <f>INDEX(Lists!O$34:O$215,MATCH($I11,Lists!$P$34:$P$215,0),)</f>
        <v>Business Support</v>
      </c>
      <c r="I11" s="17" t="str">
        <f>$A$1</f>
        <v>Property Management</v>
      </c>
      <c r="J11" s="5" t="s">
        <v>143</v>
      </c>
      <c r="K11" s="5" t="s">
        <v>265</v>
      </c>
      <c r="L11" s="5" t="s">
        <v>111</v>
      </c>
      <c r="M11" s="17" t="str">
        <f>F11&amp;"_"&amp;I11&amp;"_"&amp;K11</f>
        <v>Opex_Property Management_Gross</v>
      </c>
      <c r="R11" s="14"/>
      <c r="T11" s="16">
        <f>INDEX(Cal_SubmittedCostsOEAdj!T:T, MATCH($M11,Cal_SubmittedCostsOEAdj!$K:$K,0))</f>
        <v>0</v>
      </c>
      <c r="U11" s="16">
        <f>INDEX(Cal_SubmittedCostsOEAdj!U:U, MATCH($M11,Cal_SubmittedCostsOEAdj!$K:$K,0))</f>
        <v>0</v>
      </c>
      <c r="V11" s="16">
        <f>INDEX(Cal_SubmittedCostsOEAdj!V:V, MATCH($M11,Cal_SubmittedCostsOEAdj!$K:$K,0))</f>
        <v>0</v>
      </c>
      <c r="W11" s="16">
        <f>INDEX(Cal_SubmittedCostsOEAdj!W:W, MATCH($M11,Cal_SubmittedCostsOEAdj!$K:$K,0))</f>
        <v>0</v>
      </c>
      <c r="X11" s="16">
        <f>INDEX(Cal_SubmittedCostsOEAdj!X:X, MATCH($M11,Cal_SubmittedCostsOEAdj!$K:$K,0))</f>
        <v>0</v>
      </c>
      <c r="Y11" s="16">
        <f>INDEX(Cal_SubmittedCostsOEAdj!Y:Y, MATCH($M11,Cal_SubmittedCostsOEAdj!$K:$K,0))</f>
        <v>1.7983663070000002</v>
      </c>
      <c r="Z11" s="16">
        <f>INDEX(Cal_SubmittedCostsOEAdj!Z:Z, MATCH($M11,Cal_SubmittedCostsOEAdj!$K:$K,0))</f>
        <v>2.1551954640000002</v>
      </c>
      <c r="AA11" s="16">
        <f>INDEX(Cal_SubmittedCostsOEAdj!AA:AA, MATCH($M11,Cal_SubmittedCostsOEAdj!$K:$K,0))</f>
        <v>1.8453645410000001</v>
      </c>
      <c r="AB11" s="16">
        <f>INDEX(Cal_SubmittedCostsOEAdj!AB:AB, MATCH($M11,Cal_SubmittedCostsOEAdj!$K:$K,0))</f>
        <v>2.2889839239999996</v>
      </c>
      <c r="AC11" s="16">
        <f>INDEX(Cal_SubmittedCostsOEAdj!AC:AC, MATCH($M11,Cal_SubmittedCostsOEAdj!$K:$K,0))</f>
        <v>1.903168658</v>
      </c>
      <c r="AD11" s="16">
        <f>INDEX(Cal_SubmittedCostsOEAdj!AD:AD, MATCH($M11,Cal_SubmittedCostsOEAdj!$K:$K,0))</f>
        <v>1.8618841669999999</v>
      </c>
      <c r="AE11" s="16">
        <f>INDEX(Cal_SubmittedCostsOEAdj!AE:AE, MATCH($M11,Cal_SubmittedCostsOEAdj!$K:$K,0))</f>
        <v>2.0939999999999999</v>
      </c>
      <c r="AF11" s="16">
        <f>INDEX(Cal_SubmittedCostsOEAdj!AF:AF, MATCH($M11,Cal_SubmittedCostsOEAdj!$K:$K,0))</f>
        <v>2.0940000000000003</v>
      </c>
      <c r="AG11" s="16">
        <f>INDEX(Cal_SubmittedCostsOEAdj!AG:AG, MATCH($M11,Cal_SubmittedCostsOEAdj!$K:$K,0))</f>
        <v>2.3503278910000001</v>
      </c>
      <c r="AH11" s="16">
        <f>INDEX(Cal_SubmittedCostsOEAdj!AH:AH, MATCH($M11,Cal_SubmittedCostsOEAdj!$K:$K,0))</f>
        <v>2.4126508750000002</v>
      </c>
      <c r="AI11" s="16">
        <f>INDEX(Cal_SubmittedCostsOEAdj!AI:AI, MATCH($M11,Cal_SubmittedCostsOEAdj!$K:$K,0))</f>
        <v>2.3931420130000003</v>
      </c>
      <c r="AJ11" s="16">
        <f>INDEX(Cal_SubmittedCostsOEAdj!AJ:AJ, MATCH($M11,Cal_SubmittedCostsOEAdj!$K:$K,0))</f>
        <v>2.3708553160000001</v>
      </c>
      <c r="AK11" s="16">
        <f>INDEX(Cal_SubmittedCostsOEAdj!AK:AK, MATCH($M11,Cal_SubmittedCostsOEAdj!$K:$K,0))</f>
        <v>2.4006009021257544</v>
      </c>
      <c r="AM11" s="17">
        <f>SUM(T11:X11)</f>
        <v>0</v>
      </c>
      <c r="AN11" s="17">
        <f>SUM(Y11:AF11)</f>
        <v>16.040963060999999</v>
      </c>
      <c r="AO11" s="17">
        <f>SUM(AG11:AK11)</f>
        <v>11.927576997125755</v>
      </c>
    </row>
    <row r="12" spans="1:57">
      <c r="F12" s="17" t="str">
        <f>INDEX(Lists!M$34:M$89,MATCH($I12,Lists!$P$34:$P$89,0),)</f>
        <v>Opex</v>
      </c>
      <c r="G12" s="17">
        <f>INDEX(Lists!N$34:N$89,MATCH($I12,Lists!$P$34:$P$89,0),)</f>
        <v>0</v>
      </c>
      <c r="H12" s="17" t="str">
        <f>INDEX(Lists!O$34:O$215,MATCH($I12,Lists!$P$34:$P$215,0),)</f>
        <v>Business Support</v>
      </c>
      <c r="I12" s="17" t="str">
        <f>$A$1</f>
        <v>Property Management</v>
      </c>
      <c r="J12" s="5" t="s">
        <v>143</v>
      </c>
      <c r="K12" s="5" t="s">
        <v>266</v>
      </c>
      <c r="L12" s="5" t="s">
        <v>111</v>
      </c>
      <c r="M12" s="17" t="str">
        <f>F12&amp;"_"&amp;I12&amp;"_"&amp;K12</f>
        <v>Opex_Property Management_Net</v>
      </c>
      <c r="R12" s="14"/>
      <c r="T12" s="16">
        <f>INDEX(Cal_SubmittedCostsOEAdj!T:T, MATCH($M12,Cal_SubmittedCostsOEAdj!$K:$K,0))</f>
        <v>0</v>
      </c>
      <c r="U12" s="16">
        <f>INDEX(Cal_SubmittedCostsOEAdj!U:U, MATCH($M12,Cal_SubmittedCostsOEAdj!$K:$K,0))</f>
        <v>0</v>
      </c>
      <c r="V12" s="16">
        <f>INDEX(Cal_SubmittedCostsOEAdj!V:V, MATCH($M12,Cal_SubmittedCostsOEAdj!$K:$K,0))</f>
        <v>0</v>
      </c>
      <c r="W12" s="16">
        <f>INDEX(Cal_SubmittedCostsOEAdj!W:W, MATCH($M12,Cal_SubmittedCostsOEAdj!$K:$K,0))</f>
        <v>0</v>
      </c>
      <c r="X12" s="16">
        <f>INDEX(Cal_SubmittedCostsOEAdj!X:X, MATCH($M12,Cal_SubmittedCostsOEAdj!$K:$K,0))</f>
        <v>0</v>
      </c>
      <c r="Y12" s="16">
        <f>INDEX(Cal_SubmittedCostsOEAdj!Y:Y, MATCH($M12,Cal_SubmittedCostsOEAdj!$K:$K,0))</f>
        <v>1.7983663070000002</v>
      </c>
      <c r="Z12" s="16">
        <f>INDEX(Cal_SubmittedCostsOEAdj!Z:Z, MATCH($M12,Cal_SubmittedCostsOEAdj!$K:$K,0))</f>
        <v>2.1551954640000002</v>
      </c>
      <c r="AA12" s="16">
        <f>INDEX(Cal_SubmittedCostsOEAdj!AA:AA, MATCH($M12,Cal_SubmittedCostsOEAdj!$K:$K,0))</f>
        <v>1.8453645410000001</v>
      </c>
      <c r="AB12" s="16">
        <f>INDEX(Cal_SubmittedCostsOEAdj!AB:AB, MATCH($M12,Cal_SubmittedCostsOEAdj!$K:$K,0))</f>
        <v>2.2889839239999996</v>
      </c>
      <c r="AC12" s="16">
        <f>INDEX(Cal_SubmittedCostsOEAdj!AC:AC, MATCH($M12,Cal_SubmittedCostsOEAdj!$K:$K,0))</f>
        <v>1.903168658</v>
      </c>
      <c r="AD12" s="16">
        <f>INDEX(Cal_SubmittedCostsOEAdj!AD:AD, MATCH($M12,Cal_SubmittedCostsOEAdj!$K:$K,0))</f>
        <v>1.8618841669999999</v>
      </c>
      <c r="AE12" s="16">
        <f>INDEX(Cal_SubmittedCostsOEAdj!AE:AE, MATCH($M12,Cal_SubmittedCostsOEAdj!$K:$K,0))</f>
        <v>2.0939999999999999</v>
      </c>
      <c r="AF12" s="16">
        <f>INDEX(Cal_SubmittedCostsOEAdj!AF:AF, MATCH($M12,Cal_SubmittedCostsOEAdj!$K:$K,0))</f>
        <v>2.0940000000000003</v>
      </c>
      <c r="AG12" s="16">
        <f>INDEX(Cal_SubmittedCostsOEAdj!AG:AG, MATCH($M12,Cal_SubmittedCostsOEAdj!$K:$K,0))</f>
        <v>2.3503278910000001</v>
      </c>
      <c r="AH12" s="16">
        <f>INDEX(Cal_SubmittedCostsOEAdj!AH:AH, MATCH($M12,Cal_SubmittedCostsOEAdj!$K:$K,0))</f>
        <v>2.4126508750000002</v>
      </c>
      <c r="AI12" s="16">
        <f>INDEX(Cal_SubmittedCostsOEAdj!AI:AI, MATCH($M12,Cal_SubmittedCostsOEAdj!$K:$K,0))</f>
        <v>2.3931420130000003</v>
      </c>
      <c r="AJ12" s="16">
        <f>INDEX(Cal_SubmittedCostsOEAdj!AJ:AJ, MATCH($M12,Cal_SubmittedCostsOEAdj!$K:$K,0))</f>
        <v>2.3708553160000001</v>
      </c>
      <c r="AK12" s="16">
        <f>INDEX(Cal_SubmittedCostsOEAdj!AK:AK, MATCH($M12,Cal_SubmittedCostsOEAdj!$K:$K,0))</f>
        <v>2.4006009021257544</v>
      </c>
      <c r="AM12" s="17">
        <f>SUM(T12:X12)</f>
        <v>0</v>
      </c>
      <c r="AN12" s="17">
        <f>SUM(Y12:AF12)</f>
        <v>16.040963060999999</v>
      </c>
      <c r="AO12" s="17">
        <f>SUM(AG12:AK12)</f>
        <v>11.927576997125755</v>
      </c>
    </row>
    <row r="14" spans="1:57" ht="15">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2"/>
      <c r="AS14" s="11"/>
      <c r="AT14" s="11"/>
      <c r="AU14" s="11"/>
      <c r="AV14" s="11"/>
      <c r="AW14" s="11"/>
      <c r="AX14" s="11"/>
      <c r="AY14" s="11"/>
      <c r="AZ14" s="11"/>
      <c r="BA14" s="11"/>
      <c r="BB14" s="11"/>
      <c r="BC14" s="11"/>
      <c r="BD14" s="11"/>
      <c r="BE14" s="11"/>
    </row>
    <row r="15" spans="1:57">
      <c r="C15" s="25" t="str">
        <f>'Cal_Work mgt'!C15</f>
        <v>Specify cost line item (in column J) and values to be excluded (a reduction in submitted costs should be recorded with a negative sign). Select reason for exclusion from the dropdown list in column K</v>
      </c>
    </row>
    <row r="16" spans="1:57">
      <c r="K16" s="61" t="s">
        <v>256</v>
      </c>
      <c r="M16" s="61"/>
      <c r="AS16" s="186" t="s">
        <v>603</v>
      </c>
    </row>
    <row r="17" spans="2:57">
      <c r="F17" s="17" t="str">
        <f>INDEX(Lists!M$34:M$89,MATCH('Cal_Property Management'!$I17,Lists!$P$34:$P$89,0),)</f>
        <v>Opex</v>
      </c>
      <c r="G17" s="17">
        <f>INDEX(Lists!N$34:N$89,MATCH('Cal_Property Management'!$I17,Lists!$P$34:$P$89,0),)</f>
        <v>0</v>
      </c>
      <c r="H17" s="17" t="str">
        <f>INDEX(Lists!O$34:O$89,MATCH('Cal_Property Management'!$I17,Lists!$P$34:$P$89,0),)</f>
        <v>Business Support</v>
      </c>
      <c r="I17" s="17" t="str">
        <f>$A$1</f>
        <v>Property Management</v>
      </c>
      <c r="J17" s="57"/>
      <c r="K17" s="59"/>
      <c r="L17" s="4" t="s">
        <v>111</v>
      </c>
      <c r="P17" s="186" t="s">
        <v>604</v>
      </c>
      <c r="R17" s="14"/>
      <c r="T17" s="38"/>
      <c r="U17" s="38"/>
      <c r="V17" s="38"/>
      <c r="W17" s="38"/>
      <c r="X17" s="38"/>
      <c r="Y17" s="38"/>
      <c r="Z17" s="38"/>
      <c r="AA17" s="38"/>
      <c r="AB17" s="38"/>
      <c r="AC17" s="38"/>
      <c r="AD17" s="38"/>
      <c r="AE17" s="38"/>
      <c r="AF17" s="38"/>
      <c r="AG17" s="38"/>
      <c r="AH17" s="38"/>
      <c r="AI17" s="38"/>
      <c r="AJ17" s="38"/>
      <c r="AK17" s="38"/>
      <c r="AM17" s="17">
        <f t="shared" ref="AM17:AM26" si="0">SUM(T17:X17)</f>
        <v>0</v>
      </c>
      <c r="AN17" s="17">
        <f t="shared" ref="AN17:AN26" si="1">SUM(Y17:AF17)</f>
        <v>0</v>
      </c>
      <c r="AO17" s="17">
        <f t="shared" ref="AO17:AO26" si="2">SUM(AG17:AK17)</f>
        <v>0</v>
      </c>
      <c r="AS17" s="45"/>
    </row>
    <row r="18" spans="2:57">
      <c r="F18" s="17" t="str">
        <f>INDEX(Lists!M$34:M$89,MATCH('Cal_Property Management'!$I18,Lists!$P$34:$P$89,0),)</f>
        <v>Opex</v>
      </c>
      <c r="G18" s="17">
        <f>INDEX(Lists!N$34:N$89,MATCH('Cal_Property Management'!$I18,Lists!$P$34:$P$89,0),)</f>
        <v>0</v>
      </c>
      <c r="H18" s="17" t="str">
        <f>INDEX(Lists!O$34:O$89,MATCH('Cal_Property Management'!$I18,Lists!$P$34:$P$89,0),)</f>
        <v>Business Support</v>
      </c>
      <c r="I18" s="17" t="str">
        <f t="shared" ref="I18:I26" si="3">$A$1</f>
        <v>Property Management</v>
      </c>
      <c r="K18" s="59"/>
      <c r="L18" s="4" t="s">
        <v>111</v>
      </c>
      <c r="R18" s="14"/>
      <c r="T18" s="38"/>
      <c r="U18" s="38"/>
      <c r="V18" s="38"/>
      <c r="W18" s="38"/>
      <c r="X18" s="38"/>
      <c r="Y18" s="38"/>
      <c r="Z18" s="38"/>
      <c r="AA18" s="38"/>
      <c r="AB18" s="38"/>
      <c r="AC18" s="38"/>
      <c r="AD18" s="38"/>
      <c r="AE18" s="38"/>
      <c r="AF18" s="38"/>
      <c r="AG18" s="38"/>
      <c r="AH18" s="38"/>
      <c r="AI18" s="38"/>
      <c r="AJ18" s="38"/>
      <c r="AK18" s="38"/>
      <c r="AM18" s="17">
        <f t="shared" si="0"/>
        <v>0</v>
      </c>
      <c r="AN18" s="17">
        <f t="shared" si="1"/>
        <v>0</v>
      </c>
      <c r="AO18" s="17">
        <f t="shared" si="2"/>
        <v>0</v>
      </c>
    </row>
    <row r="19" spans="2:57">
      <c r="F19" s="17" t="str">
        <f>INDEX(Lists!M$34:M$89,MATCH('Cal_Property Management'!$I19,Lists!$P$34:$P$89,0),)</f>
        <v>Opex</v>
      </c>
      <c r="G19" s="17">
        <f>INDEX(Lists!N$34:N$89,MATCH('Cal_Property Management'!$I19,Lists!$P$34:$P$89,0),)</f>
        <v>0</v>
      </c>
      <c r="H19" s="17" t="str">
        <f>INDEX(Lists!O$34:O$89,MATCH('Cal_Property Management'!$I19,Lists!$P$34:$P$89,0),)</f>
        <v>Business Support</v>
      </c>
      <c r="I19" s="17" t="str">
        <f t="shared" si="3"/>
        <v>Property Management</v>
      </c>
      <c r="K19" s="59"/>
      <c r="L19" s="4" t="s">
        <v>111</v>
      </c>
      <c r="R19" s="14"/>
      <c r="T19" s="38"/>
      <c r="U19" s="38"/>
      <c r="V19" s="38"/>
      <c r="W19" s="38"/>
      <c r="X19" s="38"/>
      <c r="Y19" s="38"/>
      <c r="Z19" s="38"/>
      <c r="AA19" s="38"/>
      <c r="AB19" s="38"/>
      <c r="AC19" s="38"/>
      <c r="AD19" s="38"/>
      <c r="AE19" s="38"/>
      <c r="AF19" s="38"/>
      <c r="AG19" s="38"/>
      <c r="AH19" s="38"/>
      <c r="AI19" s="38"/>
      <c r="AJ19" s="38"/>
      <c r="AK19" s="38"/>
      <c r="AM19" s="17">
        <f t="shared" si="0"/>
        <v>0</v>
      </c>
      <c r="AN19" s="17">
        <f t="shared" si="1"/>
        <v>0</v>
      </c>
      <c r="AO19" s="17">
        <f t="shared" si="2"/>
        <v>0</v>
      </c>
    </row>
    <row r="20" spans="2:57">
      <c r="F20" s="17" t="str">
        <f>INDEX(Lists!M$34:M$89,MATCH('Cal_Property Management'!$I20,Lists!$P$34:$P$89,0),)</f>
        <v>Opex</v>
      </c>
      <c r="G20" s="17">
        <f>INDEX(Lists!N$34:N$89,MATCH('Cal_Property Management'!$I20,Lists!$P$34:$P$89,0),)</f>
        <v>0</v>
      </c>
      <c r="H20" s="17" t="str">
        <f>INDEX(Lists!O$34:O$89,MATCH('Cal_Property Management'!$I20,Lists!$P$34:$P$89,0),)</f>
        <v>Business Support</v>
      </c>
      <c r="I20" s="17" t="str">
        <f t="shared" si="3"/>
        <v>Property Management</v>
      </c>
      <c r="K20" s="59"/>
      <c r="L20" s="4" t="s">
        <v>111</v>
      </c>
      <c r="R20" s="14"/>
      <c r="T20" s="38"/>
      <c r="U20" s="38"/>
      <c r="V20" s="38"/>
      <c r="W20" s="38"/>
      <c r="X20" s="38"/>
      <c r="Y20" s="38"/>
      <c r="Z20" s="38"/>
      <c r="AA20" s="38"/>
      <c r="AB20" s="38"/>
      <c r="AC20" s="38"/>
      <c r="AD20" s="38"/>
      <c r="AE20" s="38"/>
      <c r="AF20" s="38"/>
      <c r="AG20" s="38"/>
      <c r="AH20" s="38"/>
      <c r="AI20" s="38"/>
      <c r="AJ20" s="38"/>
      <c r="AK20" s="38"/>
      <c r="AM20" s="17">
        <f t="shared" si="0"/>
        <v>0</v>
      </c>
      <c r="AN20" s="17">
        <f t="shared" si="1"/>
        <v>0</v>
      </c>
      <c r="AO20" s="17">
        <f t="shared" si="2"/>
        <v>0</v>
      </c>
    </row>
    <row r="21" spans="2:57">
      <c r="F21" s="17" t="str">
        <f>INDEX(Lists!M$34:M$89,MATCH('Cal_Property Management'!$I21,Lists!$P$34:$P$89,0),)</f>
        <v>Opex</v>
      </c>
      <c r="G21" s="17">
        <f>INDEX(Lists!N$34:N$89,MATCH('Cal_Property Management'!$I21,Lists!$P$34:$P$89,0),)</f>
        <v>0</v>
      </c>
      <c r="H21" s="17" t="str">
        <f>INDEX(Lists!O$34:O$89,MATCH('Cal_Property Management'!$I21,Lists!$P$34:$P$89,0),)</f>
        <v>Business Support</v>
      </c>
      <c r="I21" s="17" t="str">
        <f t="shared" si="3"/>
        <v>Property Management</v>
      </c>
      <c r="K21" s="59"/>
      <c r="L21" s="4" t="s">
        <v>111</v>
      </c>
      <c r="R21" s="14"/>
      <c r="T21" s="38"/>
      <c r="U21" s="38"/>
      <c r="V21" s="38"/>
      <c r="W21" s="38"/>
      <c r="X21" s="38"/>
      <c r="Y21" s="38"/>
      <c r="Z21" s="38"/>
      <c r="AA21" s="38"/>
      <c r="AB21" s="38"/>
      <c r="AC21" s="38"/>
      <c r="AD21" s="38"/>
      <c r="AE21" s="38"/>
      <c r="AF21" s="38"/>
      <c r="AG21" s="38"/>
      <c r="AH21" s="38"/>
      <c r="AI21" s="38"/>
      <c r="AJ21" s="38"/>
      <c r="AK21" s="38"/>
      <c r="AM21" s="17">
        <f t="shared" si="0"/>
        <v>0</v>
      </c>
      <c r="AN21" s="17">
        <f t="shared" si="1"/>
        <v>0</v>
      </c>
      <c r="AO21" s="17">
        <f t="shared" si="2"/>
        <v>0</v>
      </c>
    </row>
    <row r="22" spans="2:57">
      <c r="F22" s="17" t="str">
        <f>INDEX(Lists!M$34:M$89,MATCH('Cal_Property Management'!$I22,Lists!$P$34:$P$89,0),)</f>
        <v>Opex</v>
      </c>
      <c r="G22" s="17">
        <f>INDEX(Lists!N$34:N$89,MATCH('Cal_Property Management'!$I22,Lists!$P$34:$P$89,0),)</f>
        <v>0</v>
      </c>
      <c r="H22" s="17" t="str">
        <f>INDEX(Lists!O$34:O$89,MATCH('Cal_Property Management'!$I22,Lists!$P$34:$P$89,0),)</f>
        <v>Business Support</v>
      </c>
      <c r="I22" s="17" t="str">
        <f t="shared" si="3"/>
        <v>Property Management</v>
      </c>
      <c r="K22" s="59"/>
      <c r="L22" s="4" t="s">
        <v>111</v>
      </c>
      <c r="R22" s="14"/>
      <c r="T22" s="38"/>
      <c r="U22" s="38"/>
      <c r="V22" s="38"/>
      <c r="W22" s="38"/>
      <c r="X22" s="38"/>
      <c r="Y22" s="38"/>
      <c r="Z22" s="38"/>
      <c r="AA22" s="38"/>
      <c r="AB22" s="38"/>
      <c r="AC22" s="38"/>
      <c r="AD22" s="38"/>
      <c r="AE22" s="38"/>
      <c r="AF22" s="38"/>
      <c r="AG22" s="38"/>
      <c r="AH22" s="38"/>
      <c r="AI22" s="38"/>
      <c r="AJ22" s="38"/>
      <c r="AK22" s="38"/>
      <c r="AM22" s="17">
        <f t="shared" si="0"/>
        <v>0</v>
      </c>
      <c r="AN22" s="17">
        <f t="shared" si="1"/>
        <v>0</v>
      </c>
      <c r="AO22" s="17">
        <f t="shared" si="2"/>
        <v>0</v>
      </c>
    </row>
    <row r="23" spans="2:57">
      <c r="F23" s="17" t="str">
        <f>INDEX(Lists!M$34:M$89,MATCH('Cal_Property Management'!$I23,Lists!$P$34:$P$89,0),)</f>
        <v>Opex</v>
      </c>
      <c r="G23" s="17">
        <f>INDEX(Lists!N$34:N$89,MATCH('Cal_Property Management'!$I23,Lists!$P$34:$P$89,0),)</f>
        <v>0</v>
      </c>
      <c r="H23" s="17" t="str">
        <f>INDEX(Lists!O$34:O$89,MATCH('Cal_Property Management'!$I23,Lists!$P$34:$P$89,0),)</f>
        <v>Business Support</v>
      </c>
      <c r="I23" s="17" t="str">
        <f t="shared" si="3"/>
        <v>Property Management</v>
      </c>
      <c r="K23" s="59"/>
      <c r="L23" s="4" t="s">
        <v>111</v>
      </c>
      <c r="R23" s="14"/>
      <c r="T23" s="38"/>
      <c r="U23" s="38"/>
      <c r="V23" s="38"/>
      <c r="W23" s="38"/>
      <c r="X23" s="38"/>
      <c r="Y23" s="38"/>
      <c r="Z23" s="38"/>
      <c r="AA23" s="38"/>
      <c r="AB23" s="38"/>
      <c r="AC23" s="38"/>
      <c r="AD23" s="38"/>
      <c r="AE23" s="38"/>
      <c r="AF23" s="38"/>
      <c r="AG23" s="38"/>
      <c r="AH23" s="38"/>
      <c r="AI23" s="38"/>
      <c r="AJ23" s="38"/>
      <c r="AK23" s="38"/>
      <c r="AM23" s="17">
        <f t="shared" si="0"/>
        <v>0</v>
      </c>
      <c r="AN23" s="17">
        <f t="shared" si="1"/>
        <v>0</v>
      </c>
      <c r="AO23" s="17">
        <f t="shared" si="2"/>
        <v>0</v>
      </c>
    </row>
    <row r="24" spans="2:57">
      <c r="F24" s="17" t="str">
        <f>INDEX(Lists!M$34:M$89,MATCH('Cal_Property Management'!$I24,Lists!$P$34:$P$89,0),)</f>
        <v>Opex</v>
      </c>
      <c r="G24" s="17">
        <f>INDEX(Lists!N$34:N$89,MATCH('Cal_Property Management'!$I24,Lists!$P$34:$P$89,0),)</f>
        <v>0</v>
      </c>
      <c r="H24" s="17" t="str">
        <f>INDEX(Lists!O$34:O$89,MATCH('Cal_Property Management'!$I24,Lists!$P$34:$P$89,0),)</f>
        <v>Business Support</v>
      </c>
      <c r="I24" s="17" t="str">
        <f t="shared" si="3"/>
        <v>Property Management</v>
      </c>
      <c r="K24" s="59"/>
      <c r="L24" s="4" t="s">
        <v>111</v>
      </c>
      <c r="R24" s="14"/>
      <c r="T24" s="38"/>
      <c r="U24" s="38"/>
      <c r="V24" s="38"/>
      <c r="W24" s="38"/>
      <c r="X24" s="38"/>
      <c r="Y24" s="38"/>
      <c r="Z24" s="38"/>
      <c r="AA24" s="38"/>
      <c r="AB24" s="38"/>
      <c r="AC24" s="38"/>
      <c r="AD24" s="38"/>
      <c r="AE24" s="38"/>
      <c r="AF24" s="38"/>
      <c r="AG24" s="38"/>
      <c r="AH24" s="38"/>
      <c r="AI24" s="38"/>
      <c r="AJ24" s="38"/>
      <c r="AK24" s="38"/>
      <c r="AM24" s="17">
        <f t="shared" si="0"/>
        <v>0</v>
      </c>
      <c r="AN24" s="17">
        <f t="shared" si="1"/>
        <v>0</v>
      </c>
      <c r="AO24" s="17">
        <f t="shared" si="2"/>
        <v>0</v>
      </c>
    </row>
    <row r="25" spans="2:57">
      <c r="F25" s="17" t="str">
        <f>INDEX(Lists!M$34:M$89,MATCH('Cal_Property Management'!$I25,Lists!$P$34:$P$89,0),)</f>
        <v>Opex</v>
      </c>
      <c r="G25" s="17">
        <f>INDEX(Lists!N$34:N$89,MATCH('Cal_Property Management'!$I25,Lists!$P$34:$P$89,0),)</f>
        <v>0</v>
      </c>
      <c r="H25" s="17" t="str">
        <f>INDEX(Lists!O$34:O$89,MATCH('Cal_Property Management'!$I25,Lists!$P$34:$P$89,0),)</f>
        <v>Business Support</v>
      </c>
      <c r="I25" s="17" t="str">
        <f t="shared" si="3"/>
        <v>Property Management</v>
      </c>
      <c r="K25" s="59"/>
      <c r="L25" s="4" t="s">
        <v>111</v>
      </c>
      <c r="R25" s="14"/>
      <c r="T25" s="38"/>
      <c r="U25" s="38"/>
      <c r="V25" s="38"/>
      <c r="W25" s="38"/>
      <c r="X25" s="38"/>
      <c r="Y25" s="38"/>
      <c r="Z25" s="38"/>
      <c r="AA25" s="38"/>
      <c r="AB25" s="38"/>
      <c r="AC25" s="38"/>
      <c r="AD25" s="38"/>
      <c r="AE25" s="38"/>
      <c r="AF25" s="38"/>
      <c r="AG25" s="38"/>
      <c r="AH25" s="38"/>
      <c r="AI25" s="38"/>
      <c r="AJ25" s="38"/>
      <c r="AK25" s="38"/>
      <c r="AM25" s="17">
        <f t="shared" si="0"/>
        <v>0</v>
      </c>
      <c r="AN25" s="17">
        <f t="shared" si="1"/>
        <v>0</v>
      </c>
      <c r="AO25" s="17">
        <f t="shared" si="2"/>
        <v>0</v>
      </c>
    </row>
    <row r="26" spans="2:57">
      <c r="F26" s="17" t="str">
        <f>INDEX(Lists!M$34:M$89,MATCH('Cal_Property Management'!$I26,Lists!$P$34:$P$89,0),)</f>
        <v>Opex</v>
      </c>
      <c r="G26" s="17">
        <f>INDEX(Lists!N$34:N$89,MATCH('Cal_Property Management'!$I26,Lists!$P$34:$P$89,0),)</f>
        <v>0</v>
      </c>
      <c r="H26" s="17" t="str">
        <f>INDEX(Lists!O$34:O$89,MATCH('Cal_Property Management'!$I26,Lists!$P$34:$P$89,0),)</f>
        <v>Business Support</v>
      </c>
      <c r="I26" s="17" t="str">
        <f t="shared" si="3"/>
        <v>Property Management</v>
      </c>
      <c r="K26" s="59"/>
      <c r="L26" s="4" t="s">
        <v>111</v>
      </c>
      <c r="R26" s="14"/>
      <c r="T26" s="38"/>
      <c r="U26" s="38"/>
      <c r="V26" s="38"/>
      <c r="W26" s="38"/>
      <c r="X26" s="38"/>
      <c r="Y26" s="38"/>
      <c r="Z26" s="38"/>
      <c r="AA26" s="38"/>
      <c r="AB26" s="38"/>
      <c r="AC26" s="38"/>
      <c r="AD26" s="38"/>
      <c r="AE26" s="38"/>
      <c r="AF26" s="38"/>
      <c r="AG26" s="38"/>
      <c r="AH26" s="38"/>
      <c r="AI26" s="38"/>
      <c r="AJ26" s="38"/>
      <c r="AK26" s="38"/>
      <c r="AM26" s="17">
        <f t="shared" si="0"/>
        <v>0</v>
      </c>
      <c r="AN26" s="17">
        <f t="shared" si="1"/>
        <v>0</v>
      </c>
      <c r="AO26" s="17">
        <f t="shared" si="2"/>
        <v>0</v>
      </c>
    </row>
    <row r="28" spans="2:57">
      <c r="H28" s="5" t="s">
        <v>200</v>
      </c>
      <c r="L28" s="5" t="s">
        <v>111</v>
      </c>
      <c r="T28" s="17">
        <f>SUM(T17:T26)/INDEX(Inp_SubOngoingEfficiency!$T$21:$AK$24,MATCH($F11&amp;"_Indirect",Inp_SubOngoingEfficiency!$H$21:$H$24,0),MATCH(T$8,Inp_SubOngoingEfficiency!$T$7:$AK$7,0))</f>
        <v>0</v>
      </c>
      <c r="U28" s="17">
        <f>SUM(U17:U26)/INDEX(Inp_SubOngoingEfficiency!$T$21:$AK$24,MATCH($F11&amp;"_Indirect",Inp_SubOngoingEfficiency!$H$21:$H$24,0),MATCH(U$8,Inp_SubOngoingEfficiency!$T$7:$AK$7,0))</f>
        <v>0</v>
      </c>
      <c r="V28" s="17">
        <f>SUM(V17:V26)/INDEX(Inp_SubOngoingEfficiency!$T$21:$AK$24,MATCH($F11&amp;"_Indirect",Inp_SubOngoingEfficiency!$H$21:$H$24,0),MATCH(V$8,Inp_SubOngoingEfficiency!$T$7:$AK$7,0))</f>
        <v>0</v>
      </c>
      <c r="W28" s="17">
        <f>SUM(W17:W26)/INDEX(Inp_SubOngoingEfficiency!$T$21:$AK$24,MATCH($F11&amp;"_Indirect",Inp_SubOngoingEfficiency!$H$21:$H$24,0),MATCH(W$8,Inp_SubOngoingEfficiency!$T$7:$AK$7,0))</f>
        <v>0</v>
      </c>
      <c r="X28" s="17">
        <f>SUM(X17:X26)/INDEX(Inp_SubOngoingEfficiency!$T$21:$AK$24,MATCH($F11&amp;"_Indirect",Inp_SubOngoingEfficiency!$H$21:$H$24,0),MATCH(X$8,Inp_SubOngoingEfficiency!$T$7:$AK$7,0))</f>
        <v>0</v>
      </c>
      <c r="Y28" s="17">
        <f>SUM(Y17:Y26)/INDEX(Inp_SubOngoingEfficiency!$T$21:$AK$24,MATCH($F11&amp;"_Indirect",Inp_SubOngoingEfficiency!$H$21:$H$24,0),MATCH(Y$8,Inp_SubOngoingEfficiency!$T$7:$AK$7,0))</f>
        <v>0</v>
      </c>
      <c r="Z28" s="17">
        <f>SUM(Z17:Z26)/INDEX(Inp_SubOngoingEfficiency!$T$21:$AK$24,MATCH($F11&amp;"_Indirect",Inp_SubOngoingEfficiency!$H$21:$H$24,0),MATCH(Z$8,Inp_SubOngoingEfficiency!$T$7:$AK$7,0))</f>
        <v>0</v>
      </c>
      <c r="AA28" s="17">
        <f>SUM(AA17:AA26)/INDEX(Inp_SubOngoingEfficiency!$T$21:$AK$24,MATCH($F11&amp;"_Indirect",Inp_SubOngoingEfficiency!$H$21:$H$24,0),MATCH(AA$8,Inp_SubOngoingEfficiency!$T$7:$AK$7,0))</f>
        <v>0</v>
      </c>
      <c r="AB28" s="17">
        <f>SUM(AB17:AB26)/INDEX(Inp_SubOngoingEfficiency!$T$21:$AK$24,MATCH($F11&amp;"_Indirect",Inp_SubOngoingEfficiency!$H$21:$H$24,0),MATCH(AB$8,Inp_SubOngoingEfficiency!$T$7:$AK$7,0))</f>
        <v>0</v>
      </c>
      <c r="AC28" s="17">
        <f>SUM(AC17:AC26)/INDEX(Inp_SubOngoingEfficiency!$T$21:$AK$24,MATCH($F11&amp;"_Indirect",Inp_SubOngoingEfficiency!$H$21:$H$24,0),MATCH(AC$8,Inp_SubOngoingEfficiency!$T$7:$AK$7,0))</f>
        <v>0</v>
      </c>
      <c r="AD28" s="17">
        <f>SUM(AD17:AD26)/INDEX(Inp_SubOngoingEfficiency!$T$21:$AK$24,MATCH($F11&amp;"_Indirect",Inp_SubOngoingEfficiency!$H$21:$H$24,0),MATCH(AD$8,Inp_SubOngoingEfficiency!$T$7:$AK$7,0))</f>
        <v>0</v>
      </c>
      <c r="AE28" s="17">
        <f>SUM(AE17:AE26)/INDEX(Inp_SubOngoingEfficiency!$T$21:$AK$24,MATCH($F11&amp;"_Indirect",Inp_SubOngoingEfficiency!$H$21:$H$24,0),MATCH(AE$8,Inp_SubOngoingEfficiency!$T$7:$AK$7,0))</f>
        <v>0</v>
      </c>
      <c r="AF28" s="17">
        <f>SUM(AF17:AF26)/INDEX(Inp_SubOngoingEfficiency!$T$21:$AK$24,MATCH($F11&amp;"_Indirect",Inp_SubOngoingEfficiency!$H$21:$H$24,0),MATCH(AF$8,Inp_SubOngoingEfficiency!$T$7:$AK$7,0))</f>
        <v>0</v>
      </c>
      <c r="AG28" s="17">
        <f>SUM(AG17:AG26)/INDEX(Inp_SubOngoingEfficiency!$T$21:$AK$24,MATCH($F11&amp;"_Indirect",Inp_SubOngoingEfficiency!$H$21:$H$24,0),MATCH(AG$8,Inp_SubOngoingEfficiency!$T$7:$AK$7,0))</f>
        <v>0</v>
      </c>
      <c r="AH28" s="17">
        <f>SUM(AH17:AH26)/INDEX(Inp_SubOngoingEfficiency!$T$21:$AK$24,MATCH($F11&amp;"_Indirect",Inp_SubOngoingEfficiency!$H$21:$H$24,0),MATCH(AH$8,Inp_SubOngoingEfficiency!$T$7:$AK$7,0))</f>
        <v>0</v>
      </c>
      <c r="AI28" s="17">
        <f>SUM(AI17:AI26)/INDEX(Inp_SubOngoingEfficiency!$T$21:$AK$24,MATCH($F11&amp;"_Indirect",Inp_SubOngoingEfficiency!$H$21:$H$24,0),MATCH(AI$8,Inp_SubOngoingEfficiency!$T$7:$AK$7,0))</f>
        <v>0</v>
      </c>
      <c r="AJ28" s="17">
        <f>SUM(AJ17:AJ26)/INDEX(Inp_SubOngoingEfficiency!$T$21:$AK$24,MATCH($F11&amp;"_Indirect",Inp_SubOngoingEfficiency!$H$21:$H$24,0),MATCH(AJ$8,Inp_SubOngoingEfficiency!$T$7:$AK$7,0))</f>
        <v>0</v>
      </c>
      <c r="AK28" s="17">
        <f>SUM(AK17:AK26)/INDEX(Inp_SubOngoingEfficiency!$T$21:$AK$24,MATCH($F11&amp;"_Indirect",Inp_SubOngoingEfficiency!$H$21:$H$24,0),MATCH(AK$8,Inp_SubOngoingEfficiency!$T$7:$AK$7,0))</f>
        <v>0</v>
      </c>
      <c r="AM28" s="17">
        <f>SUM(T28:X28)</f>
        <v>0</v>
      </c>
      <c r="AN28" s="17">
        <f>SUM(Y28:AF28)</f>
        <v>0</v>
      </c>
      <c r="AO28" s="17">
        <f>SUM(AG28:AK28)</f>
        <v>0</v>
      </c>
    </row>
    <row r="29" spans="2:57">
      <c r="H29" s="5" t="s">
        <v>167</v>
      </c>
      <c r="L29" s="5" t="s">
        <v>111</v>
      </c>
      <c r="T29" s="17">
        <f>T11+T28</f>
        <v>0</v>
      </c>
      <c r="U29" s="17">
        <f t="shared" ref="U29:AK29" si="4">U11+U28</f>
        <v>0</v>
      </c>
      <c r="V29" s="17">
        <f t="shared" si="4"/>
        <v>0</v>
      </c>
      <c r="W29" s="17">
        <f t="shared" si="4"/>
        <v>0</v>
      </c>
      <c r="X29" s="17">
        <f t="shared" si="4"/>
        <v>0</v>
      </c>
      <c r="Y29" s="17">
        <f t="shared" si="4"/>
        <v>1.7983663070000002</v>
      </c>
      <c r="Z29" s="17">
        <f t="shared" si="4"/>
        <v>2.1551954640000002</v>
      </c>
      <c r="AA29" s="17">
        <f t="shared" si="4"/>
        <v>1.8453645410000001</v>
      </c>
      <c r="AB29" s="17">
        <f t="shared" si="4"/>
        <v>2.2889839239999996</v>
      </c>
      <c r="AC29" s="17">
        <f t="shared" si="4"/>
        <v>1.903168658</v>
      </c>
      <c r="AD29" s="17">
        <f t="shared" si="4"/>
        <v>1.8618841669999999</v>
      </c>
      <c r="AE29" s="17">
        <f t="shared" si="4"/>
        <v>2.0939999999999999</v>
      </c>
      <c r="AF29" s="17">
        <f t="shared" si="4"/>
        <v>2.0940000000000003</v>
      </c>
      <c r="AG29" s="17">
        <f t="shared" si="4"/>
        <v>2.3503278910000001</v>
      </c>
      <c r="AH29" s="17">
        <f t="shared" si="4"/>
        <v>2.4126508750000002</v>
      </c>
      <c r="AI29" s="17">
        <f t="shared" si="4"/>
        <v>2.3931420130000003</v>
      </c>
      <c r="AJ29" s="17">
        <f t="shared" si="4"/>
        <v>2.3708553160000001</v>
      </c>
      <c r="AK29" s="17">
        <f t="shared" si="4"/>
        <v>2.4006009021257544</v>
      </c>
      <c r="AM29" s="17">
        <f>SUM(T29:X29)</f>
        <v>0</v>
      </c>
      <c r="AN29" s="17">
        <f>SUM(Y29:AF29)</f>
        <v>16.040963060999999</v>
      </c>
      <c r="AO29" s="17">
        <f>SUM(AG29:AK29)</f>
        <v>11.927576997125755</v>
      </c>
    </row>
    <row r="31" spans="2:57" ht="1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32"/>
      <c r="AS31" s="11"/>
      <c r="AT31" s="11"/>
      <c r="AU31" s="11"/>
      <c r="AV31" s="11"/>
      <c r="AW31" s="11"/>
      <c r="AX31" s="11"/>
      <c r="AY31" s="11"/>
      <c r="AZ31" s="11"/>
      <c r="BA31" s="11"/>
      <c r="BB31" s="11"/>
      <c r="BC31" s="11"/>
      <c r="BD31" s="11"/>
      <c r="BE31" s="11"/>
    </row>
    <row r="32" spans="2:57">
      <c r="C32" s="25" t="str">
        <f>'Cal_Work mgt'!C32</f>
        <v xml:space="preserve">Specify cost line item (in column J) and value to be reclassified to another cost category (column K). Specify cost category where the reclassification will be added. A reduction in submitted costs should be recorded with a negative sign. </v>
      </c>
    </row>
    <row r="33" spans="2:57">
      <c r="F33" s="25"/>
    </row>
    <row r="34" spans="2:57">
      <c r="G34" s="25"/>
      <c r="I34" s="5" t="s">
        <v>198</v>
      </c>
      <c r="K34" s="61" t="s">
        <v>199</v>
      </c>
    </row>
    <row r="35" spans="2:57">
      <c r="F35" s="17" t="str">
        <f>INDEX(Lists!M$34:M$89,MATCH('Cal_Property Management'!$I35,Lists!$P$34:$P$89,0),)</f>
        <v>Opex</v>
      </c>
      <c r="G35" s="17">
        <f>INDEX(Lists!N$34:N$89,MATCH('Cal_Property Management'!$I35,Lists!$P$34:$P$89,0),)</f>
        <v>0</v>
      </c>
      <c r="H35" s="17" t="str">
        <f>INDEX(Lists!O$34:O$89,MATCH('Cal_Property Management'!$I35,Lists!$P$34:$P$89,0),)</f>
        <v>Business Support</v>
      </c>
      <c r="I35" s="17" t="str">
        <f t="shared" ref="I35:I44" si="5">$A$1</f>
        <v>Property Management</v>
      </c>
      <c r="J35" s="60"/>
      <c r="K35" s="59"/>
      <c r="L35" s="4" t="s">
        <v>111</v>
      </c>
      <c r="R35" s="14"/>
      <c r="T35" s="38"/>
      <c r="U35" s="38"/>
      <c r="V35" s="38"/>
      <c r="W35" s="38"/>
      <c r="X35" s="38"/>
      <c r="Y35" s="38"/>
      <c r="Z35" s="38"/>
      <c r="AA35" s="38"/>
      <c r="AB35" s="38"/>
      <c r="AC35" s="38"/>
      <c r="AD35" s="38"/>
      <c r="AE35" s="38"/>
      <c r="AF35" s="38"/>
      <c r="AG35" s="38"/>
      <c r="AH35" s="38"/>
      <c r="AI35" s="38"/>
      <c r="AJ35" s="38"/>
      <c r="AK35" s="38"/>
      <c r="AM35" s="17">
        <f t="shared" ref="AM35:AM44" si="6">SUM(T35:X35)</f>
        <v>0</v>
      </c>
      <c r="AN35" s="17">
        <f t="shared" ref="AN35:AN44" si="7">SUM(Y35:AF35)</f>
        <v>0</v>
      </c>
      <c r="AO35" s="17">
        <f t="shared" ref="AO35:AO44" si="8">SUM(AG35:AK35)</f>
        <v>0</v>
      </c>
    </row>
    <row r="36" spans="2:57">
      <c r="F36" s="17" t="str">
        <f>INDEX(Lists!M$34:M$89,MATCH('Cal_Property Management'!$I36,Lists!$P$34:$P$89,0),)</f>
        <v>Opex</v>
      </c>
      <c r="G36" s="17">
        <f>INDEX(Lists!N$34:N$89,MATCH('Cal_Property Management'!$I36,Lists!$P$34:$P$89,0),)</f>
        <v>0</v>
      </c>
      <c r="H36" s="17" t="str">
        <f>INDEX(Lists!O$34:O$89,MATCH('Cal_Property Management'!$I36,Lists!$P$34:$P$89,0),)</f>
        <v>Business Support</v>
      </c>
      <c r="I36" s="17" t="str">
        <f t="shared" si="5"/>
        <v>Property Management</v>
      </c>
      <c r="J36" s="15"/>
      <c r="K36" s="59"/>
      <c r="L36" s="4" t="s">
        <v>111</v>
      </c>
      <c r="R36" s="14"/>
      <c r="T36" s="38"/>
      <c r="U36" s="38"/>
      <c r="V36" s="38"/>
      <c r="W36" s="38"/>
      <c r="X36" s="38"/>
      <c r="Y36" s="38"/>
      <c r="Z36" s="38"/>
      <c r="AA36" s="38"/>
      <c r="AB36" s="38"/>
      <c r="AC36" s="38"/>
      <c r="AD36" s="38"/>
      <c r="AE36" s="38"/>
      <c r="AF36" s="38"/>
      <c r="AG36" s="38"/>
      <c r="AH36" s="38"/>
      <c r="AI36" s="38"/>
      <c r="AJ36" s="38"/>
      <c r="AK36" s="38"/>
      <c r="AM36" s="17">
        <f t="shared" si="6"/>
        <v>0</v>
      </c>
      <c r="AN36" s="17">
        <f t="shared" si="7"/>
        <v>0</v>
      </c>
      <c r="AO36" s="17">
        <f t="shared" si="8"/>
        <v>0</v>
      </c>
    </row>
    <row r="37" spans="2:57">
      <c r="F37" s="17" t="str">
        <f>INDEX(Lists!M$34:M$89,MATCH('Cal_Property Management'!$I37,Lists!$P$34:$P$89,0),)</f>
        <v>Opex</v>
      </c>
      <c r="G37" s="17">
        <f>INDEX(Lists!N$34:N$89,MATCH('Cal_Property Management'!$I37,Lists!$P$34:$P$89,0),)</f>
        <v>0</v>
      </c>
      <c r="H37" s="17" t="str">
        <f>INDEX(Lists!O$34:O$89,MATCH('Cal_Property Management'!$I37,Lists!$P$34:$P$89,0),)</f>
        <v>Business Support</v>
      </c>
      <c r="I37" s="17" t="str">
        <f t="shared" si="5"/>
        <v>Property Management</v>
      </c>
      <c r="J37" s="15"/>
      <c r="K37" s="59"/>
      <c r="L37" s="4" t="s">
        <v>111</v>
      </c>
      <c r="R37" s="14"/>
      <c r="T37" s="38"/>
      <c r="U37" s="38"/>
      <c r="V37" s="38"/>
      <c r="W37" s="38"/>
      <c r="X37" s="38"/>
      <c r="Y37" s="38"/>
      <c r="Z37" s="38"/>
      <c r="AA37" s="38"/>
      <c r="AB37" s="38"/>
      <c r="AC37" s="38"/>
      <c r="AD37" s="38"/>
      <c r="AE37" s="38"/>
      <c r="AF37" s="38"/>
      <c r="AG37" s="38"/>
      <c r="AH37" s="38"/>
      <c r="AI37" s="38"/>
      <c r="AJ37" s="38"/>
      <c r="AK37" s="38"/>
      <c r="AM37" s="17">
        <f t="shared" si="6"/>
        <v>0</v>
      </c>
      <c r="AN37" s="17">
        <f t="shared" si="7"/>
        <v>0</v>
      </c>
      <c r="AO37" s="17">
        <f t="shared" si="8"/>
        <v>0</v>
      </c>
    </row>
    <row r="38" spans="2:57">
      <c r="F38" s="17" t="str">
        <f>INDEX(Lists!M$34:M$89,MATCH('Cal_Property Management'!$I38,Lists!$P$34:$P$89,0),)</f>
        <v>Opex</v>
      </c>
      <c r="G38" s="17">
        <f>INDEX(Lists!N$34:N$89,MATCH('Cal_Property Management'!$I38,Lists!$P$34:$P$89,0),)</f>
        <v>0</v>
      </c>
      <c r="H38" s="17" t="str">
        <f>INDEX(Lists!O$34:O$89,MATCH('Cal_Property Management'!$I38,Lists!$P$34:$P$89,0),)</f>
        <v>Business Support</v>
      </c>
      <c r="I38" s="17" t="str">
        <f t="shared" si="5"/>
        <v>Property Management</v>
      </c>
      <c r="J38" s="15"/>
      <c r="K38" s="59"/>
      <c r="L38" s="4" t="s">
        <v>111</v>
      </c>
      <c r="R38" s="14"/>
      <c r="T38" s="38"/>
      <c r="U38" s="38"/>
      <c r="V38" s="38"/>
      <c r="W38" s="38"/>
      <c r="X38" s="38"/>
      <c r="Y38" s="38"/>
      <c r="Z38" s="38"/>
      <c r="AA38" s="38"/>
      <c r="AB38" s="38"/>
      <c r="AC38" s="38"/>
      <c r="AD38" s="38"/>
      <c r="AE38" s="38"/>
      <c r="AF38" s="38"/>
      <c r="AG38" s="38"/>
      <c r="AH38" s="38"/>
      <c r="AI38" s="38"/>
      <c r="AJ38" s="38"/>
      <c r="AK38" s="38"/>
      <c r="AM38" s="17">
        <f t="shared" si="6"/>
        <v>0</v>
      </c>
      <c r="AN38" s="17">
        <f t="shared" si="7"/>
        <v>0</v>
      </c>
      <c r="AO38" s="17">
        <f t="shared" si="8"/>
        <v>0</v>
      </c>
    </row>
    <row r="39" spans="2:57">
      <c r="F39" s="17" t="str">
        <f>INDEX(Lists!M$34:M$89,MATCH('Cal_Property Management'!$I39,Lists!$P$34:$P$89,0),)</f>
        <v>Opex</v>
      </c>
      <c r="G39" s="17">
        <f>INDEX(Lists!N$34:N$89,MATCH('Cal_Property Management'!$I39,Lists!$P$34:$P$89,0),)</f>
        <v>0</v>
      </c>
      <c r="H39" s="17" t="str">
        <f>INDEX(Lists!O$34:O$89,MATCH('Cal_Property Management'!$I39,Lists!$P$34:$P$89,0),)</f>
        <v>Business Support</v>
      </c>
      <c r="I39" s="17" t="str">
        <f t="shared" si="5"/>
        <v>Property Management</v>
      </c>
      <c r="J39" s="15"/>
      <c r="K39" s="59"/>
      <c r="L39" s="4" t="s">
        <v>111</v>
      </c>
      <c r="R39" s="14"/>
      <c r="T39" s="38"/>
      <c r="U39" s="38"/>
      <c r="V39" s="38"/>
      <c r="W39" s="38"/>
      <c r="X39" s="38"/>
      <c r="Y39" s="38"/>
      <c r="Z39" s="38"/>
      <c r="AA39" s="38"/>
      <c r="AB39" s="38"/>
      <c r="AC39" s="38"/>
      <c r="AD39" s="38"/>
      <c r="AE39" s="38"/>
      <c r="AF39" s="38"/>
      <c r="AG39" s="38"/>
      <c r="AH39" s="38"/>
      <c r="AI39" s="38"/>
      <c r="AJ39" s="38"/>
      <c r="AK39" s="38"/>
      <c r="AM39" s="17">
        <f t="shared" si="6"/>
        <v>0</v>
      </c>
      <c r="AN39" s="17">
        <f t="shared" si="7"/>
        <v>0</v>
      </c>
      <c r="AO39" s="17">
        <f t="shared" si="8"/>
        <v>0</v>
      </c>
    </row>
    <row r="40" spans="2:57">
      <c r="F40" s="17" t="str">
        <f>INDEX(Lists!M$34:M$89,MATCH('Cal_Property Management'!$I40,Lists!$P$34:$P$89,0),)</f>
        <v>Opex</v>
      </c>
      <c r="G40" s="17">
        <f>INDEX(Lists!N$34:N$89,MATCH('Cal_Property Management'!$I40,Lists!$P$34:$P$89,0),)</f>
        <v>0</v>
      </c>
      <c r="H40" s="17" t="str">
        <f>INDEX(Lists!O$34:O$89,MATCH('Cal_Property Management'!$I40,Lists!$P$34:$P$89,0),)</f>
        <v>Business Support</v>
      </c>
      <c r="I40" s="17" t="str">
        <f t="shared" si="5"/>
        <v>Property Management</v>
      </c>
      <c r="J40" s="15"/>
      <c r="K40" s="59"/>
      <c r="L40" s="4" t="s">
        <v>111</v>
      </c>
      <c r="R40" s="14"/>
      <c r="T40" s="38"/>
      <c r="U40" s="38"/>
      <c r="V40" s="38"/>
      <c r="W40" s="38"/>
      <c r="X40" s="38"/>
      <c r="Y40" s="38"/>
      <c r="Z40" s="38"/>
      <c r="AA40" s="38"/>
      <c r="AB40" s="38"/>
      <c r="AC40" s="38"/>
      <c r="AD40" s="38"/>
      <c r="AE40" s="38"/>
      <c r="AF40" s="38"/>
      <c r="AG40" s="38"/>
      <c r="AH40" s="38"/>
      <c r="AI40" s="38"/>
      <c r="AJ40" s="38"/>
      <c r="AK40" s="38"/>
      <c r="AM40" s="17">
        <f t="shared" si="6"/>
        <v>0</v>
      </c>
      <c r="AN40" s="17">
        <f t="shared" si="7"/>
        <v>0</v>
      </c>
      <c r="AO40" s="17">
        <f t="shared" si="8"/>
        <v>0</v>
      </c>
    </row>
    <row r="41" spans="2:57">
      <c r="F41" s="17" t="str">
        <f>INDEX(Lists!M$34:M$89,MATCH('Cal_Property Management'!$I41,Lists!$P$34:$P$89,0),)</f>
        <v>Opex</v>
      </c>
      <c r="G41" s="17">
        <f>INDEX(Lists!N$34:N$89,MATCH('Cal_Property Management'!$I41,Lists!$P$34:$P$89,0),)</f>
        <v>0</v>
      </c>
      <c r="H41" s="17" t="str">
        <f>INDEX(Lists!O$34:O$89,MATCH('Cal_Property Management'!$I41,Lists!$P$34:$P$89,0),)</f>
        <v>Business Support</v>
      </c>
      <c r="I41" s="17" t="str">
        <f t="shared" si="5"/>
        <v>Property Management</v>
      </c>
      <c r="J41" s="15"/>
      <c r="K41" s="59"/>
      <c r="L41" s="4" t="s">
        <v>111</v>
      </c>
      <c r="R41" s="14"/>
      <c r="T41" s="38"/>
      <c r="U41" s="38"/>
      <c r="V41" s="38"/>
      <c r="W41" s="38"/>
      <c r="X41" s="38"/>
      <c r="Y41" s="38"/>
      <c r="Z41" s="38"/>
      <c r="AA41" s="38"/>
      <c r="AB41" s="38"/>
      <c r="AC41" s="38"/>
      <c r="AD41" s="38"/>
      <c r="AE41" s="38"/>
      <c r="AF41" s="38"/>
      <c r="AG41" s="38"/>
      <c r="AH41" s="38"/>
      <c r="AI41" s="38"/>
      <c r="AJ41" s="38"/>
      <c r="AK41" s="38"/>
      <c r="AM41" s="17">
        <f t="shared" si="6"/>
        <v>0</v>
      </c>
      <c r="AN41" s="17">
        <f t="shared" si="7"/>
        <v>0</v>
      </c>
      <c r="AO41" s="17">
        <f t="shared" si="8"/>
        <v>0</v>
      </c>
    </row>
    <row r="42" spans="2:57">
      <c r="F42" s="17" t="str">
        <f>INDEX(Lists!M$34:M$89,MATCH('Cal_Property Management'!$I42,Lists!$P$34:$P$89,0),)</f>
        <v>Opex</v>
      </c>
      <c r="G42" s="17">
        <f>INDEX(Lists!N$34:N$89,MATCH('Cal_Property Management'!$I42,Lists!$P$34:$P$89,0),)</f>
        <v>0</v>
      </c>
      <c r="H42" s="17" t="str">
        <f>INDEX(Lists!O$34:O$89,MATCH('Cal_Property Management'!$I42,Lists!$P$34:$P$89,0),)</f>
        <v>Business Support</v>
      </c>
      <c r="I42" s="17" t="str">
        <f t="shared" si="5"/>
        <v>Property Management</v>
      </c>
      <c r="J42" s="15"/>
      <c r="K42" s="59"/>
      <c r="L42" s="4" t="s">
        <v>111</v>
      </c>
      <c r="R42" s="14"/>
      <c r="T42" s="38"/>
      <c r="U42" s="38"/>
      <c r="V42" s="38"/>
      <c r="W42" s="38"/>
      <c r="X42" s="38"/>
      <c r="Y42" s="38"/>
      <c r="Z42" s="38"/>
      <c r="AA42" s="38"/>
      <c r="AB42" s="38"/>
      <c r="AC42" s="38"/>
      <c r="AD42" s="38"/>
      <c r="AE42" s="38"/>
      <c r="AF42" s="38"/>
      <c r="AG42" s="38"/>
      <c r="AH42" s="38"/>
      <c r="AI42" s="38"/>
      <c r="AJ42" s="38"/>
      <c r="AK42" s="38"/>
      <c r="AM42" s="17">
        <f t="shared" si="6"/>
        <v>0</v>
      </c>
      <c r="AN42" s="17">
        <f t="shared" si="7"/>
        <v>0</v>
      </c>
      <c r="AO42" s="17">
        <f t="shared" si="8"/>
        <v>0</v>
      </c>
    </row>
    <row r="43" spans="2:57">
      <c r="F43" s="17" t="str">
        <f>INDEX(Lists!M$34:M$89,MATCH('Cal_Property Management'!$I43,Lists!$P$34:$P$89,0),)</f>
        <v>Opex</v>
      </c>
      <c r="G43" s="17">
        <f>INDEX(Lists!N$34:N$89,MATCH('Cal_Property Management'!$I43,Lists!$P$34:$P$89,0),)</f>
        <v>0</v>
      </c>
      <c r="H43" s="17" t="str">
        <f>INDEX(Lists!O$34:O$89,MATCH('Cal_Property Management'!$I43,Lists!$P$34:$P$89,0),)</f>
        <v>Business Support</v>
      </c>
      <c r="I43" s="17" t="str">
        <f t="shared" si="5"/>
        <v>Property Management</v>
      </c>
      <c r="J43" s="15"/>
      <c r="K43" s="59"/>
      <c r="L43" s="4" t="s">
        <v>111</v>
      </c>
      <c r="R43" s="14"/>
      <c r="T43" s="38"/>
      <c r="U43" s="38"/>
      <c r="V43" s="38"/>
      <c r="W43" s="38"/>
      <c r="X43" s="38"/>
      <c r="Y43" s="38"/>
      <c r="Z43" s="38"/>
      <c r="AA43" s="38"/>
      <c r="AB43" s="38"/>
      <c r="AC43" s="38"/>
      <c r="AD43" s="38"/>
      <c r="AE43" s="38"/>
      <c r="AF43" s="38"/>
      <c r="AG43" s="38"/>
      <c r="AH43" s="38"/>
      <c r="AI43" s="38"/>
      <c r="AJ43" s="38"/>
      <c r="AK43" s="38"/>
      <c r="AM43" s="17">
        <f t="shared" si="6"/>
        <v>0</v>
      </c>
      <c r="AN43" s="17">
        <f t="shared" si="7"/>
        <v>0</v>
      </c>
      <c r="AO43" s="17">
        <f t="shared" si="8"/>
        <v>0</v>
      </c>
    </row>
    <row r="44" spans="2:57">
      <c r="F44" s="17" t="str">
        <f>INDEX(Lists!M$34:M$89,MATCH('Cal_Property Management'!$I44,Lists!$P$34:$P$89,0),)</f>
        <v>Opex</v>
      </c>
      <c r="G44" s="17">
        <f>INDEX(Lists!N$34:N$89,MATCH('Cal_Property Management'!$I44,Lists!$P$34:$P$89,0),)</f>
        <v>0</v>
      </c>
      <c r="H44" s="17" t="str">
        <f>INDEX(Lists!O$34:O$89,MATCH('Cal_Property Management'!$I44,Lists!$P$34:$P$89,0),)</f>
        <v>Business Support</v>
      </c>
      <c r="I44" s="17" t="str">
        <f t="shared" si="5"/>
        <v>Property Management</v>
      </c>
      <c r="J44" s="15"/>
      <c r="K44" s="59"/>
      <c r="L44" s="4" t="s">
        <v>111</v>
      </c>
      <c r="R44" s="14"/>
      <c r="T44" s="38"/>
      <c r="U44" s="38"/>
      <c r="V44" s="38"/>
      <c r="W44" s="38"/>
      <c r="X44" s="38"/>
      <c r="Y44" s="38"/>
      <c r="Z44" s="38"/>
      <c r="AA44" s="38"/>
      <c r="AB44" s="38"/>
      <c r="AC44" s="38"/>
      <c r="AD44" s="38"/>
      <c r="AE44" s="38"/>
      <c r="AF44" s="38"/>
      <c r="AG44" s="38"/>
      <c r="AH44" s="38"/>
      <c r="AI44" s="38"/>
      <c r="AJ44" s="38"/>
      <c r="AK44" s="38"/>
      <c r="AM44" s="17">
        <f t="shared" si="6"/>
        <v>0</v>
      </c>
      <c r="AN44" s="17">
        <f t="shared" si="7"/>
        <v>0</v>
      </c>
      <c r="AO44" s="17">
        <f t="shared" si="8"/>
        <v>0</v>
      </c>
    </row>
    <row r="45" spans="2:57">
      <c r="F45" s="25"/>
    </row>
    <row r="46" spans="2:57" ht="1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32"/>
      <c r="AS46" s="11"/>
      <c r="AT46" s="11"/>
      <c r="AU46" s="11"/>
      <c r="AV46" s="11"/>
      <c r="AW46" s="11"/>
      <c r="AX46" s="11"/>
      <c r="AY46" s="11"/>
      <c r="AZ46" s="11"/>
      <c r="BA46" s="11"/>
      <c r="BB46" s="11"/>
      <c r="BC46" s="11"/>
      <c r="BD46" s="11"/>
      <c r="BE46" s="11"/>
    </row>
    <row r="47" spans="2:57">
      <c r="C47" s="25" t="str">
        <f>'Cal_Work mgt'!C47</f>
        <v xml:space="preserve">Any reclassifications to this cost category will appear here automatically. </v>
      </c>
    </row>
    <row r="49" spans="2:57">
      <c r="E49" s="5" t="s">
        <v>198</v>
      </c>
      <c r="I49" s="5" t="s">
        <v>199</v>
      </c>
      <c r="M49" s="5" t="s">
        <v>207</v>
      </c>
    </row>
    <row r="50" spans="2:57">
      <c r="D50" s="25">
        <v>1</v>
      </c>
      <c r="E50" s="17" t="str">
        <f>_xlfn.IFNA(INDEX(Cal_Reclassifications!I$9:I$229,MATCH('Cal_Property Management'!$M50,Cal_Reclassifications!$M$9:$M$229,0),0),"")</f>
        <v/>
      </c>
      <c r="F50" s="17" t="str">
        <f>INDEX(Lists!M$34:M$89,MATCH('Cal_Property Management'!$I50,Lists!$P$34:$P$89,0),)</f>
        <v>Opex</v>
      </c>
      <c r="G50" s="17">
        <f>INDEX(Lists!N$34:N$89,MATCH('Cal_Property Management'!$I50,Lists!$P$34:$P$89,0),)</f>
        <v>0</v>
      </c>
      <c r="H50" s="17" t="str">
        <f>INDEX(Lists!O$34:O$89,MATCH('Cal_Property Management'!$I50,Lists!$P$34:$P$89,0),)</f>
        <v>Business Support</v>
      </c>
      <c r="I50" s="17" t="str">
        <f t="shared" ref="I50:I59" si="9">$A$1</f>
        <v>Property Management</v>
      </c>
      <c r="J50" s="17" t="str">
        <f>_xlfn.IFNA(INDEX(Cal_Reclassifications!J$9:J$229,MATCH('Cal_Property Management'!$M50,Cal_Reclassifications!$M$9:$M$229,0),0),"")</f>
        <v/>
      </c>
      <c r="L50" s="4" t="s">
        <v>111</v>
      </c>
      <c r="M50" s="17" t="str">
        <f t="shared" ref="M50:M59" si="10">I50&amp;"_"&amp;D50</f>
        <v>Property Management_1</v>
      </c>
      <c r="T50" s="17" t="str">
        <f>_xlfn.IFNA(INDEX(Cal_Reclassifications!$T$9:$AK$229,MATCH('Cal_Property Management'!$M50,Cal_Reclassifications!$M$9:$M$229,0),MATCH('Cal_Property Management'!T$8,Cal_Reclassifications!$T$7:$AK$7,0)),"")</f>
        <v/>
      </c>
      <c r="U50" s="17" t="str">
        <f>_xlfn.IFNA(INDEX(Cal_Reclassifications!$T$9:$AK$229,MATCH('Cal_Property Management'!$M50,Cal_Reclassifications!$M$9:$M$229,0),MATCH('Cal_Property Management'!U$8,Cal_Reclassifications!$T$7:$AK$7,0)),"")</f>
        <v/>
      </c>
      <c r="V50" s="17" t="str">
        <f>_xlfn.IFNA(INDEX(Cal_Reclassifications!$T$9:$AK$229,MATCH('Cal_Property Management'!$M50,Cal_Reclassifications!$M$9:$M$229,0),MATCH('Cal_Property Management'!V$8,Cal_Reclassifications!$T$7:$AK$7,0)),"")</f>
        <v/>
      </c>
      <c r="W50" s="17" t="str">
        <f>_xlfn.IFNA(INDEX(Cal_Reclassifications!$T$9:$AK$229,MATCH('Cal_Property Management'!$M50,Cal_Reclassifications!$M$9:$M$229,0),MATCH('Cal_Property Management'!W$8,Cal_Reclassifications!$T$7:$AK$7,0)),"")</f>
        <v/>
      </c>
      <c r="X50" s="17" t="str">
        <f>_xlfn.IFNA(INDEX(Cal_Reclassifications!$T$9:$AK$229,MATCH('Cal_Property Management'!$M50,Cal_Reclassifications!$M$9:$M$229,0),MATCH('Cal_Property Management'!X$8,Cal_Reclassifications!$T$7:$AK$7,0)),"")</f>
        <v/>
      </c>
      <c r="Y50" s="17" t="str">
        <f>_xlfn.IFNA(INDEX(Cal_Reclassifications!$T$9:$AK$229,MATCH('Cal_Property Management'!$M50,Cal_Reclassifications!$M$9:$M$229,0),MATCH('Cal_Property Management'!Y$8,Cal_Reclassifications!$T$7:$AK$7,0)),"")</f>
        <v/>
      </c>
      <c r="Z50" s="17" t="str">
        <f>_xlfn.IFNA(INDEX(Cal_Reclassifications!$T$9:$AK$229,MATCH('Cal_Property Management'!$M50,Cal_Reclassifications!$M$9:$M$229,0),MATCH('Cal_Property Management'!Z$8,Cal_Reclassifications!$T$7:$AK$7,0)),"")</f>
        <v/>
      </c>
      <c r="AA50" s="17" t="str">
        <f>_xlfn.IFNA(INDEX(Cal_Reclassifications!$T$9:$AK$229,MATCH('Cal_Property Management'!$M50,Cal_Reclassifications!$M$9:$M$229,0),MATCH('Cal_Property Management'!AA$8,Cal_Reclassifications!$T$7:$AK$7,0)),"")</f>
        <v/>
      </c>
      <c r="AB50" s="17" t="str">
        <f>_xlfn.IFNA(INDEX(Cal_Reclassifications!$T$9:$AK$229,MATCH('Cal_Property Management'!$M50,Cal_Reclassifications!$M$9:$M$229,0),MATCH('Cal_Property Management'!AB$8,Cal_Reclassifications!$T$7:$AK$7,0)),"")</f>
        <v/>
      </c>
      <c r="AC50" s="17" t="str">
        <f>_xlfn.IFNA(INDEX(Cal_Reclassifications!$T$9:$AK$229,MATCH('Cal_Property Management'!$M50,Cal_Reclassifications!$M$9:$M$229,0),MATCH('Cal_Property Management'!AC$8,Cal_Reclassifications!$T$7:$AK$7,0)),"")</f>
        <v/>
      </c>
      <c r="AD50" s="17" t="str">
        <f>_xlfn.IFNA(INDEX(Cal_Reclassifications!$T$9:$AK$229,MATCH('Cal_Property Management'!$M50,Cal_Reclassifications!$M$9:$M$229,0),MATCH('Cal_Property Management'!AD$8,Cal_Reclassifications!$T$7:$AK$7,0)),"")</f>
        <v/>
      </c>
      <c r="AE50" s="17" t="str">
        <f>_xlfn.IFNA(INDEX(Cal_Reclassifications!$T$9:$AK$229,MATCH('Cal_Property Management'!$M50,Cal_Reclassifications!$M$9:$M$229,0),MATCH('Cal_Property Management'!AE$8,Cal_Reclassifications!$T$7:$AK$7,0)),"")</f>
        <v/>
      </c>
      <c r="AF50" s="17" t="str">
        <f>_xlfn.IFNA(INDEX(Cal_Reclassifications!$T$9:$AK$229,MATCH('Cal_Property Management'!$M50,Cal_Reclassifications!$M$9:$M$229,0),MATCH('Cal_Property Management'!AF$8,Cal_Reclassifications!$T$7:$AK$7,0)),"")</f>
        <v/>
      </c>
      <c r="AG50" s="17" t="str">
        <f>_xlfn.IFNA(INDEX(Cal_Reclassifications!$T$9:$AK$229,MATCH('Cal_Property Management'!$M50,Cal_Reclassifications!$M$9:$M$229,0),MATCH('Cal_Property Management'!AG$8,Cal_Reclassifications!$T$7:$AK$7,0)),"")</f>
        <v/>
      </c>
      <c r="AH50" s="17" t="str">
        <f>_xlfn.IFNA(INDEX(Cal_Reclassifications!$T$9:$AK$229,MATCH('Cal_Property Management'!$M50,Cal_Reclassifications!$M$9:$M$229,0),MATCH('Cal_Property Management'!AH$8,Cal_Reclassifications!$T$7:$AK$7,0)),"")</f>
        <v/>
      </c>
      <c r="AI50" s="17" t="str">
        <f>_xlfn.IFNA(INDEX(Cal_Reclassifications!$T$9:$AK$229,MATCH('Cal_Property Management'!$M50,Cal_Reclassifications!$M$9:$M$229,0),MATCH('Cal_Property Management'!AI$8,Cal_Reclassifications!$T$7:$AK$7,0)),"")</f>
        <v/>
      </c>
      <c r="AJ50" s="17" t="str">
        <f>_xlfn.IFNA(INDEX(Cal_Reclassifications!$T$9:$AK$229,MATCH('Cal_Property Management'!$M50,Cal_Reclassifications!$M$9:$M$229,0),MATCH('Cal_Property Management'!AJ$8,Cal_Reclassifications!$T$7:$AK$7,0)),"")</f>
        <v/>
      </c>
      <c r="AK50" s="17" t="str">
        <f>_xlfn.IFNA(INDEX(Cal_Reclassifications!$T$9:$AK$229,MATCH('Cal_Property Management'!$M50,Cal_Reclassifications!$M$9:$M$229,0),MATCH('Cal_Property Management'!AK$8,Cal_Reclassifications!$T$7:$AK$7,0)),"")</f>
        <v/>
      </c>
      <c r="AM50" s="17">
        <f t="shared" ref="AM50:AM59" si="11">SUM(T50:X50)</f>
        <v>0</v>
      </c>
      <c r="AN50" s="17">
        <f t="shared" ref="AN50:AN59" si="12">SUM(Y50:AF50)</f>
        <v>0</v>
      </c>
      <c r="AO50" s="17">
        <f t="shared" ref="AO50:AO59" si="13">SUM(AG50:AK50)</f>
        <v>0</v>
      </c>
    </row>
    <row r="51" spans="2:57">
      <c r="D51" s="25">
        <v>2</v>
      </c>
      <c r="E51" s="17" t="str">
        <f>_xlfn.IFNA(INDEX(Cal_Reclassifications!I$9:I$229,MATCH('Cal_Property Management'!$M51,Cal_Reclassifications!$M$9:$M$229,0),0),"")</f>
        <v/>
      </c>
      <c r="F51" s="17" t="str">
        <f>INDEX(Lists!M$34:M$89,MATCH('Cal_Property Management'!$I51,Lists!$P$34:$P$89,0),)</f>
        <v>Opex</v>
      </c>
      <c r="G51" s="17">
        <f>INDEX(Lists!N$34:N$89,MATCH('Cal_Property Management'!$I51,Lists!$P$34:$P$89,0),)</f>
        <v>0</v>
      </c>
      <c r="H51" s="17" t="str">
        <f>INDEX(Lists!O$34:O$89,MATCH('Cal_Property Management'!$I51,Lists!$P$34:$P$89,0),)</f>
        <v>Business Support</v>
      </c>
      <c r="I51" s="17" t="str">
        <f t="shared" si="9"/>
        <v>Property Management</v>
      </c>
      <c r="J51" s="17" t="str">
        <f>_xlfn.IFNA(INDEX(Cal_Reclassifications!J$9:J$229,MATCH('Cal_Property Management'!$M51,Cal_Reclassifications!$M$9:$M$229,0),0),"")</f>
        <v/>
      </c>
      <c r="L51" s="4" t="s">
        <v>111</v>
      </c>
      <c r="M51" s="17" t="str">
        <f t="shared" si="10"/>
        <v>Property Management_2</v>
      </c>
      <c r="T51" s="17" t="str">
        <f>_xlfn.IFNA(INDEX(Cal_Reclassifications!$T$9:$AK$229,MATCH('Cal_Property Management'!$M51,Cal_Reclassifications!$M$9:$M$229,0),MATCH('Cal_Property Management'!T$8,Cal_Reclassifications!$T$7:$AK$7,0)),"")</f>
        <v/>
      </c>
      <c r="U51" s="17" t="str">
        <f>_xlfn.IFNA(INDEX(Cal_Reclassifications!$T$9:$AK$229,MATCH('Cal_Property Management'!$M51,Cal_Reclassifications!$M$9:$M$229,0),MATCH('Cal_Property Management'!U$8,Cal_Reclassifications!$T$7:$AK$7,0)),"")</f>
        <v/>
      </c>
      <c r="V51" s="17" t="str">
        <f>_xlfn.IFNA(INDEX(Cal_Reclassifications!$T$9:$AK$229,MATCH('Cal_Property Management'!$M51,Cal_Reclassifications!$M$9:$M$229,0),MATCH('Cal_Property Management'!V$8,Cal_Reclassifications!$T$7:$AK$7,0)),"")</f>
        <v/>
      </c>
      <c r="W51" s="17" t="str">
        <f>_xlfn.IFNA(INDEX(Cal_Reclassifications!$T$9:$AK$229,MATCH('Cal_Property Management'!$M51,Cal_Reclassifications!$M$9:$M$229,0),MATCH('Cal_Property Management'!W$8,Cal_Reclassifications!$T$7:$AK$7,0)),"")</f>
        <v/>
      </c>
      <c r="X51" s="17" t="str">
        <f>_xlfn.IFNA(INDEX(Cal_Reclassifications!$T$9:$AK$229,MATCH('Cal_Property Management'!$M51,Cal_Reclassifications!$M$9:$M$229,0),MATCH('Cal_Property Management'!X$8,Cal_Reclassifications!$T$7:$AK$7,0)),"")</f>
        <v/>
      </c>
      <c r="Y51" s="17" t="str">
        <f>_xlfn.IFNA(INDEX(Cal_Reclassifications!$T$9:$AK$229,MATCH('Cal_Property Management'!$M51,Cal_Reclassifications!$M$9:$M$229,0),MATCH('Cal_Property Management'!Y$8,Cal_Reclassifications!$T$7:$AK$7,0)),"")</f>
        <v/>
      </c>
      <c r="Z51" s="17" t="str">
        <f>_xlfn.IFNA(INDEX(Cal_Reclassifications!$T$9:$AK$229,MATCH('Cal_Property Management'!$M51,Cal_Reclassifications!$M$9:$M$229,0),MATCH('Cal_Property Management'!Z$8,Cal_Reclassifications!$T$7:$AK$7,0)),"")</f>
        <v/>
      </c>
      <c r="AA51" s="17" t="str">
        <f>_xlfn.IFNA(INDEX(Cal_Reclassifications!$T$9:$AK$229,MATCH('Cal_Property Management'!$M51,Cal_Reclassifications!$M$9:$M$229,0),MATCH('Cal_Property Management'!AA$8,Cal_Reclassifications!$T$7:$AK$7,0)),"")</f>
        <v/>
      </c>
      <c r="AB51" s="17" t="str">
        <f>_xlfn.IFNA(INDEX(Cal_Reclassifications!$T$9:$AK$229,MATCH('Cal_Property Management'!$M51,Cal_Reclassifications!$M$9:$M$229,0),MATCH('Cal_Property Management'!AB$8,Cal_Reclassifications!$T$7:$AK$7,0)),"")</f>
        <v/>
      </c>
      <c r="AC51" s="17" t="str">
        <f>_xlfn.IFNA(INDEX(Cal_Reclassifications!$T$9:$AK$229,MATCH('Cal_Property Management'!$M51,Cal_Reclassifications!$M$9:$M$229,0),MATCH('Cal_Property Management'!AC$8,Cal_Reclassifications!$T$7:$AK$7,0)),"")</f>
        <v/>
      </c>
      <c r="AD51" s="17" t="str">
        <f>_xlfn.IFNA(INDEX(Cal_Reclassifications!$T$9:$AK$229,MATCH('Cal_Property Management'!$M51,Cal_Reclassifications!$M$9:$M$229,0),MATCH('Cal_Property Management'!AD$8,Cal_Reclassifications!$T$7:$AK$7,0)),"")</f>
        <v/>
      </c>
      <c r="AE51" s="17" t="str">
        <f>_xlfn.IFNA(INDEX(Cal_Reclassifications!$T$9:$AK$229,MATCH('Cal_Property Management'!$M51,Cal_Reclassifications!$M$9:$M$229,0),MATCH('Cal_Property Management'!AE$8,Cal_Reclassifications!$T$7:$AK$7,0)),"")</f>
        <v/>
      </c>
      <c r="AF51" s="17" t="str">
        <f>_xlfn.IFNA(INDEX(Cal_Reclassifications!$T$9:$AK$229,MATCH('Cal_Property Management'!$M51,Cal_Reclassifications!$M$9:$M$229,0),MATCH('Cal_Property Management'!AF$8,Cal_Reclassifications!$T$7:$AK$7,0)),"")</f>
        <v/>
      </c>
      <c r="AG51" s="17" t="str">
        <f>_xlfn.IFNA(INDEX(Cal_Reclassifications!$T$9:$AK$229,MATCH('Cal_Property Management'!$M51,Cal_Reclassifications!$M$9:$M$229,0),MATCH('Cal_Property Management'!AG$8,Cal_Reclassifications!$T$7:$AK$7,0)),"")</f>
        <v/>
      </c>
      <c r="AH51" s="17" t="str">
        <f>_xlfn.IFNA(INDEX(Cal_Reclassifications!$T$9:$AK$229,MATCH('Cal_Property Management'!$M51,Cal_Reclassifications!$M$9:$M$229,0),MATCH('Cal_Property Management'!AH$8,Cal_Reclassifications!$T$7:$AK$7,0)),"")</f>
        <v/>
      </c>
      <c r="AI51" s="17" t="str">
        <f>_xlfn.IFNA(INDEX(Cal_Reclassifications!$T$9:$AK$229,MATCH('Cal_Property Management'!$M51,Cal_Reclassifications!$M$9:$M$229,0),MATCH('Cal_Property Management'!AI$8,Cal_Reclassifications!$T$7:$AK$7,0)),"")</f>
        <v/>
      </c>
      <c r="AJ51" s="17" t="str">
        <f>_xlfn.IFNA(INDEX(Cal_Reclassifications!$T$9:$AK$229,MATCH('Cal_Property Management'!$M51,Cal_Reclassifications!$M$9:$M$229,0),MATCH('Cal_Property Management'!AJ$8,Cal_Reclassifications!$T$7:$AK$7,0)),"")</f>
        <v/>
      </c>
      <c r="AK51" s="17" t="str">
        <f>_xlfn.IFNA(INDEX(Cal_Reclassifications!$T$9:$AK$229,MATCH('Cal_Property Management'!$M51,Cal_Reclassifications!$M$9:$M$229,0),MATCH('Cal_Property Management'!AK$8,Cal_Reclassifications!$T$7:$AK$7,0)),"")</f>
        <v/>
      </c>
      <c r="AM51" s="17">
        <f t="shared" si="11"/>
        <v>0</v>
      </c>
      <c r="AN51" s="17">
        <f t="shared" si="12"/>
        <v>0</v>
      </c>
      <c r="AO51" s="17">
        <f t="shared" si="13"/>
        <v>0</v>
      </c>
    </row>
    <row r="52" spans="2:57">
      <c r="D52" s="25">
        <v>3</v>
      </c>
      <c r="E52" s="17" t="str">
        <f>_xlfn.IFNA(INDEX(Cal_Reclassifications!I$9:I$229,MATCH('Cal_Property Management'!$M52,Cal_Reclassifications!$M$9:$M$229,0),0),"")</f>
        <v/>
      </c>
      <c r="F52" s="17" t="str">
        <f>INDEX(Lists!M$34:M$89,MATCH('Cal_Property Management'!$I52,Lists!$P$34:$P$89,0),)</f>
        <v>Opex</v>
      </c>
      <c r="G52" s="17">
        <f>INDEX(Lists!N$34:N$89,MATCH('Cal_Property Management'!$I52,Lists!$P$34:$P$89,0),)</f>
        <v>0</v>
      </c>
      <c r="H52" s="17" t="str">
        <f>INDEX(Lists!O$34:O$89,MATCH('Cal_Property Management'!$I52,Lists!$P$34:$P$89,0),)</f>
        <v>Business Support</v>
      </c>
      <c r="I52" s="17" t="str">
        <f t="shared" si="9"/>
        <v>Property Management</v>
      </c>
      <c r="J52" s="17" t="str">
        <f>_xlfn.IFNA(INDEX(Cal_Reclassifications!J$9:J$229,MATCH('Cal_Property Management'!$M52,Cal_Reclassifications!$M$9:$M$229,0),0),"")</f>
        <v/>
      </c>
      <c r="L52" s="4" t="s">
        <v>111</v>
      </c>
      <c r="M52" s="17" t="str">
        <f t="shared" si="10"/>
        <v>Property Management_3</v>
      </c>
      <c r="T52" s="17" t="str">
        <f>_xlfn.IFNA(INDEX(Cal_Reclassifications!$T$9:$AK$229,MATCH('Cal_Property Management'!$M52,Cal_Reclassifications!$M$9:$M$229,0),MATCH('Cal_Property Management'!T$8,Cal_Reclassifications!$T$7:$AK$7,0)),"")</f>
        <v/>
      </c>
      <c r="U52" s="17" t="str">
        <f>_xlfn.IFNA(INDEX(Cal_Reclassifications!$T$9:$AK$229,MATCH('Cal_Property Management'!$M52,Cal_Reclassifications!$M$9:$M$229,0),MATCH('Cal_Property Management'!U$8,Cal_Reclassifications!$T$7:$AK$7,0)),"")</f>
        <v/>
      </c>
      <c r="V52" s="17" t="str">
        <f>_xlfn.IFNA(INDEX(Cal_Reclassifications!$T$9:$AK$229,MATCH('Cal_Property Management'!$M52,Cal_Reclassifications!$M$9:$M$229,0),MATCH('Cal_Property Management'!V$8,Cal_Reclassifications!$T$7:$AK$7,0)),"")</f>
        <v/>
      </c>
      <c r="W52" s="17" t="str">
        <f>_xlfn.IFNA(INDEX(Cal_Reclassifications!$T$9:$AK$229,MATCH('Cal_Property Management'!$M52,Cal_Reclassifications!$M$9:$M$229,0),MATCH('Cal_Property Management'!W$8,Cal_Reclassifications!$T$7:$AK$7,0)),"")</f>
        <v/>
      </c>
      <c r="X52" s="17" t="str">
        <f>_xlfn.IFNA(INDEX(Cal_Reclassifications!$T$9:$AK$229,MATCH('Cal_Property Management'!$M52,Cal_Reclassifications!$M$9:$M$229,0),MATCH('Cal_Property Management'!X$8,Cal_Reclassifications!$T$7:$AK$7,0)),"")</f>
        <v/>
      </c>
      <c r="Y52" s="17" t="str">
        <f>_xlfn.IFNA(INDEX(Cal_Reclassifications!$T$9:$AK$229,MATCH('Cal_Property Management'!$M52,Cal_Reclassifications!$M$9:$M$229,0),MATCH('Cal_Property Management'!Y$8,Cal_Reclassifications!$T$7:$AK$7,0)),"")</f>
        <v/>
      </c>
      <c r="Z52" s="17" t="str">
        <f>_xlfn.IFNA(INDEX(Cal_Reclassifications!$T$9:$AK$229,MATCH('Cal_Property Management'!$M52,Cal_Reclassifications!$M$9:$M$229,0),MATCH('Cal_Property Management'!Z$8,Cal_Reclassifications!$T$7:$AK$7,0)),"")</f>
        <v/>
      </c>
      <c r="AA52" s="17" t="str">
        <f>_xlfn.IFNA(INDEX(Cal_Reclassifications!$T$9:$AK$229,MATCH('Cal_Property Management'!$M52,Cal_Reclassifications!$M$9:$M$229,0),MATCH('Cal_Property Management'!AA$8,Cal_Reclassifications!$T$7:$AK$7,0)),"")</f>
        <v/>
      </c>
      <c r="AB52" s="17" t="str">
        <f>_xlfn.IFNA(INDEX(Cal_Reclassifications!$T$9:$AK$229,MATCH('Cal_Property Management'!$M52,Cal_Reclassifications!$M$9:$M$229,0),MATCH('Cal_Property Management'!AB$8,Cal_Reclassifications!$T$7:$AK$7,0)),"")</f>
        <v/>
      </c>
      <c r="AC52" s="17" t="str">
        <f>_xlfn.IFNA(INDEX(Cal_Reclassifications!$T$9:$AK$229,MATCH('Cal_Property Management'!$M52,Cal_Reclassifications!$M$9:$M$229,0),MATCH('Cal_Property Management'!AC$8,Cal_Reclassifications!$T$7:$AK$7,0)),"")</f>
        <v/>
      </c>
      <c r="AD52" s="17" t="str">
        <f>_xlfn.IFNA(INDEX(Cal_Reclassifications!$T$9:$AK$229,MATCH('Cal_Property Management'!$M52,Cal_Reclassifications!$M$9:$M$229,0),MATCH('Cal_Property Management'!AD$8,Cal_Reclassifications!$T$7:$AK$7,0)),"")</f>
        <v/>
      </c>
      <c r="AE52" s="17" t="str">
        <f>_xlfn.IFNA(INDEX(Cal_Reclassifications!$T$9:$AK$229,MATCH('Cal_Property Management'!$M52,Cal_Reclassifications!$M$9:$M$229,0),MATCH('Cal_Property Management'!AE$8,Cal_Reclassifications!$T$7:$AK$7,0)),"")</f>
        <v/>
      </c>
      <c r="AF52" s="17" t="str">
        <f>_xlfn.IFNA(INDEX(Cal_Reclassifications!$T$9:$AK$229,MATCH('Cal_Property Management'!$M52,Cal_Reclassifications!$M$9:$M$229,0),MATCH('Cal_Property Management'!AF$8,Cal_Reclassifications!$T$7:$AK$7,0)),"")</f>
        <v/>
      </c>
      <c r="AG52" s="17" t="str">
        <f>_xlfn.IFNA(INDEX(Cal_Reclassifications!$T$9:$AK$229,MATCH('Cal_Property Management'!$M52,Cal_Reclassifications!$M$9:$M$229,0),MATCH('Cal_Property Management'!AG$8,Cal_Reclassifications!$T$7:$AK$7,0)),"")</f>
        <v/>
      </c>
      <c r="AH52" s="17" t="str">
        <f>_xlfn.IFNA(INDEX(Cal_Reclassifications!$T$9:$AK$229,MATCH('Cal_Property Management'!$M52,Cal_Reclassifications!$M$9:$M$229,0),MATCH('Cal_Property Management'!AH$8,Cal_Reclassifications!$T$7:$AK$7,0)),"")</f>
        <v/>
      </c>
      <c r="AI52" s="17" t="str">
        <f>_xlfn.IFNA(INDEX(Cal_Reclassifications!$T$9:$AK$229,MATCH('Cal_Property Management'!$M52,Cal_Reclassifications!$M$9:$M$229,0),MATCH('Cal_Property Management'!AI$8,Cal_Reclassifications!$T$7:$AK$7,0)),"")</f>
        <v/>
      </c>
      <c r="AJ52" s="17" t="str">
        <f>_xlfn.IFNA(INDEX(Cal_Reclassifications!$T$9:$AK$229,MATCH('Cal_Property Management'!$M52,Cal_Reclassifications!$M$9:$M$229,0),MATCH('Cal_Property Management'!AJ$8,Cal_Reclassifications!$T$7:$AK$7,0)),"")</f>
        <v/>
      </c>
      <c r="AK52" s="17" t="str">
        <f>_xlfn.IFNA(INDEX(Cal_Reclassifications!$T$9:$AK$229,MATCH('Cal_Property Management'!$M52,Cal_Reclassifications!$M$9:$M$229,0),MATCH('Cal_Property Management'!AK$8,Cal_Reclassifications!$T$7:$AK$7,0)),"")</f>
        <v/>
      </c>
      <c r="AM52" s="17">
        <f t="shared" si="11"/>
        <v>0</v>
      </c>
      <c r="AN52" s="17">
        <f t="shared" si="12"/>
        <v>0</v>
      </c>
      <c r="AO52" s="17">
        <f t="shared" si="13"/>
        <v>0</v>
      </c>
    </row>
    <row r="53" spans="2:57">
      <c r="D53" s="25">
        <v>4</v>
      </c>
      <c r="E53" s="17" t="str">
        <f>_xlfn.IFNA(INDEX(Cal_Reclassifications!I$9:I$229,MATCH('Cal_Property Management'!$M53,Cal_Reclassifications!$M$9:$M$229,0),0),"")</f>
        <v/>
      </c>
      <c r="F53" s="17" t="str">
        <f>INDEX(Lists!M$34:M$89,MATCH('Cal_Property Management'!$I53,Lists!$P$34:$P$89,0),)</f>
        <v>Opex</v>
      </c>
      <c r="G53" s="17">
        <f>INDEX(Lists!N$34:N$89,MATCH('Cal_Property Management'!$I53,Lists!$P$34:$P$89,0),)</f>
        <v>0</v>
      </c>
      <c r="H53" s="17" t="str">
        <f>INDEX(Lists!O$34:O$89,MATCH('Cal_Property Management'!$I53,Lists!$P$34:$P$89,0),)</f>
        <v>Business Support</v>
      </c>
      <c r="I53" s="17" t="str">
        <f t="shared" si="9"/>
        <v>Property Management</v>
      </c>
      <c r="J53" s="17" t="str">
        <f>_xlfn.IFNA(INDEX(Cal_Reclassifications!J$9:J$229,MATCH('Cal_Property Management'!$M53,Cal_Reclassifications!$M$9:$M$229,0),0),"")</f>
        <v/>
      </c>
      <c r="L53" s="4" t="s">
        <v>111</v>
      </c>
      <c r="M53" s="17" t="str">
        <f t="shared" si="10"/>
        <v>Property Management_4</v>
      </c>
      <c r="T53" s="17" t="str">
        <f>_xlfn.IFNA(INDEX(Cal_Reclassifications!$T$9:$AK$229,MATCH('Cal_Property Management'!$M53,Cal_Reclassifications!$M$9:$M$229,0),MATCH('Cal_Property Management'!T$8,Cal_Reclassifications!$T$7:$AK$7,0)),"")</f>
        <v/>
      </c>
      <c r="U53" s="17" t="str">
        <f>_xlfn.IFNA(INDEX(Cal_Reclassifications!$T$9:$AK$229,MATCH('Cal_Property Management'!$M53,Cal_Reclassifications!$M$9:$M$229,0),MATCH('Cal_Property Management'!U$8,Cal_Reclassifications!$T$7:$AK$7,0)),"")</f>
        <v/>
      </c>
      <c r="V53" s="17" t="str">
        <f>_xlfn.IFNA(INDEX(Cal_Reclassifications!$T$9:$AK$229,MATCH('Cal_Property Management'!$M53,Cal_Reclassifications!$M$9:$M$229,0),MATCH('Cal_Property Management'!V$8,Cal_Reclassifications!$T$7:$AK$7,0)),"")</f>
        <v/>
      </c>
      <c r="W53" s="17" t="str">
        <f>_xlfn.IFNA(INDEX(Cal_Reclassifications!$T$9:$AK$229,MATCH('Cal_Property Management'!$M53,Cal_Reclassifications!$M$9:$M$229,0),MATCH('Cal_Property Management'!W$8,Cal_Reclassifications!$T$7:$AK$7,0)),"")</f>
        <v/>
      </c>
      <c r="X53" s="17" t="str">
        <f>_xlfn.IFNA(INDEX(Cal_Reclassifications!$T$9:$AK$229,MATCH('Cal_Property Management'!$M53,Cal_Reclassifications!$M$9:$M$229,0),MATCH('Cal_Property Management'!X$8,Cal_Reclassifications!$T$7:$AK$7,0)),"")</f>
        <v/>
      </c>
      <c r="Y53" s="17" t="str">
        <f>_xlfn.IFNA(INDEX(Cal_Reclassifications!$T$9:$AK$229,MATCH('Cal_Property Management'!$M53,Cal_Reclassifications!$M$9:$M$229,0),MATCH('Cal_Property Management'!Y$8,Cal_Reclassifications!$T$7:$AK$7,0)),"")</f>
        <v/>
      </c>
      <c r="Z53" s="17" t="str">
        <f>_xlfn.IFNA(INDEX(Cal_Reclassifications!$T$9:$AK$229,MATCH('Cal_Property Management'!$M53,Cal_Reclassifications!$M$9:$M$229,0),MATCH('Cal_Property Management'!Z$8,Cal_Reclassifications!$T$7:$AK$7,0)),"")</f>
        <v/>
      </c>
      <c r="AA53" s="17" t="str">
        <f>_xlfn.IFNA(INDEX(Cal_Reclassifications!$T$9:$AK$229,MATCH('Cal_Property Management'!$M53,Cal_Reclassifications!$M$9:$M$229,0),MATCH('Cal_Property Management'!AA$8,Cal_Reclassifications!$T$7:$AK$7,0)),"")</f>
        <v/>
      </c>
      <c r="AB53" s="17" t="str">
        <f>_xlfn.IFNA(INDEX(Cal_Reclassifications!$T$9:$AK$229,MATCH('Cal_Property Management'!$M53,Cal_Reclassifications!$M$9:$M$229,0),MATCH('Cal_Property Management'!AB$8,Cal_Reclassifications!$T$7:$AK$7,0)),"")</f>
        <v/>
      </c>
      <c r="AC53" s="17" t="str">
        <f>_xlfn.IFNA(INDEX(Cal_Reclassifications!$T$9:$AK$229,MATCH('Cal_Property Management'!$M53,Cal_Reclassifications!$M$9:$M$229,0),MATCH('Cal_Property Management'!AC$8,Cal_Reclassifications!$T$7:$AK$7,0)),"")</f>
        <v/>
      </c>
      <c r="AD53" s="17" t="str">
        <f>_xlfn.IFNA(INDEX(Cal_Reclassifications!$T$9:$AK$229,MATCH('Cal_Property Management'!$M53,Cal_Reclassifications!$M$9:$M$229,0),MATCH('Cal_Property Management'!AD$8,Cal_Reclassifications!$T$7:$AK$7,0)),"")</f>
        <v/>
      </c>
      <c r="AE53" s="17" t="str">
        <f>_xlfn.IFNA(INDEX(Cal_Reclassifications!$T$9:$AK$229,MATCH('Cal_Property Management'!$M53,Cal_Reclassifications!$M$9:$M$229,0),MATCH('Cal_Property Management'!AE$8,Cal_Reclassifications!$T$7:$AK$7,0)),"")</f>
        <v/>
      </c>
      <c r="AF53" s="17" t="str">
        <f>_xlfn.IFNA(INDEX(Cal_Reclassifications!$T$9:$AK$229,MATCH('Cal_Property Management'!$M53,Cal_Reclassifications!$M$9:$M$229,0),MATCH('Cal_Property Management'!AF$8,Cal_Reclassifications!$T$7:$AK$7,0)),"")</f>
        <v/>
      </c>
      <c r="AG53" s="17" t="str">
        <f>_xlfn.IFNA(INDEX(Cal_Reclassifications!$T$9:$AK$229,MATCH('Cal_Property Management'!$M53,Cal_Reclassifications!$M$9:$M$229,0),MATCH('Cal_Property Management'!AG$8,Cal_Reclassifications!$T$7:$AK$7,0)),"")</f>
        <v/>
      </c>
      <c r="AH53" s="17" t="str">
        <f>_xlfn.IFNA(INDEX(Cal_Reclassifications!$T$9:$AK$229,MATCH('Cal_Property Management'!$M53,Cal_Reclassifications!$M$9:$M$229,0),MATCH('Cal_Property Management'!AH$8,Cal_Reclassifications!$T$7:$AK$7,0)),"")</f>
        <v/>
      </c>
      <c r="AI53" s="17" t="str">
        <f>_xlfn.IFNA(INDEX(Cal_Reclassifications!$T$9:$AK$229,MATCH('Cal_Property Management'!$M53,Cal_Reclassifications!$M$9:$M$229,0),MATCH('Cal_Property Management'!AI$8,Cal_Reclassifications!$T$7:$AK$7,0)),"")</f>
        <v/>
      </c>
      <c r="AJ53" s="17" t="str">
        <f>_xlfn.IFNA(INDEX(Cal_Reclassifications!$T$9:$AK$229,MATCH('Cal_Property Management'!$M53,Cal_Reclassifications!$M$9:$M$229,0),MATCH('Cal_Property Management'!AJ$8,Cal_Reclassifications!$T$7:$AK$7,0)),"")</f>
        <v/>
      </c>
      <c r="AK53" s="17" t="str">
        <f>_xlfn.IFNA(INDEX(Cal_Reclassifications!$T$9:$AK$229,MATCH('Cal_Property Management'!$M53,Cal_Reclassifications!$M$9:$M$229,0),MATCH('Cal_Property Management'!AK$8,Cal_Reclassifications!$T$7:$AK$7,0)),"")</f>
        <v/>
      </c>
      <c r="AM53" s="17">
        <f t="shared" si="11"/>
        <v>0</v>
      </c>
      <c r="AN53" s="17">
        <f t="shared" si="12"/>
        <v>0</v>
      </c>
      <c r="AO53" s="17">
        <f t="shared" si="13"/>
        <v>0</v>
      </c>
    </row>
    <row r="54" spans="2:57">
      <c r="D54" s="25">
        <v>5</v>
      </c>
      <c r="E54" s="17" t="str">
        <f>_xlfn.IFNA(INDEX(Cal_Reclassifications!I$9:I$229,MATCH('Cal_Property Management'!$M54,Cal_Reclassifications!$M$9:$M$229,0),0),"")</f>
        <v/>
      </c>
      <c r="F54" s="17" t="str">
        <f>INDEX(Lists!M$34:M$89,MATCH('Cal_Property Management'!$I54,Lists!$P$34:$P$89,0),)</f>
        <v>Opex</v>
      </c>
      <c r="G54" s="17">
        <f>INDEX(Lists!N$34:N$89,MATCH('Cal_Property Management'!$I54,Lists!$P$34:$P$89,0),)</f>
        <v>0</v>
      </c>
      <c r="H54" s="17" t="str">
        <f>INDEX(Lists!O$34:O$89,MATCH('Cal_Property Management'!$I54,Lists!$P$34:$P$89,0),)</f>
        <v>Business Support</v>
      </c>
      <c r="I54" s="17" t="str">
        <f t="shared" si="9"/>
        <v>Property Management</v>
      </c>
      <c r="J54" s="17" t="str">
        <f>_xlfn.IFNA(INDEX(Cal_Reclassifications!J$9:J$229,MATCH('Cal_Property Management'!$M54,Cal_Reclassifications!$M$9:$M$229,0),0),"")</f>
        <v/>
      </c>
      <c r="L54" s="4" t="s">
        <v>111</v>
      </c>
      <c r="M54" s="17" t="str">
        <f t="shared" si="10"/>
        <v>Property Management_5</v>
      </c>
      <c r="T54" s="17" t="str">
        <f>_xlfn.IFNA(INDEX(Cal_Reclassifications!$T$9:$AK$229,MATCH('Cal_Property Management'!$M54,Cal_Reclassifications!$M$9:$M$229,0),MATCH('Cal_Property Management'!T$8,Cal_Reclassifications!$T$7:$AK$7,0)),"")</f>
        <v/>
      </c>
      <c r="U54" s="17" t="str">
        <f>_xlfn.IFNA(INDEX(Cal_Reclassifications!$T$9:$AK$229,MATCH('Cal_Property Management'!$M54,Cal_Reclassifications!$M$9:$M$229,0),MATCH('Cal_Property Management'!U$8,Cal_Reclassifications!$T$7:$AK$7,0)),"")</f>
        <v/>
      </c>
      <c r="V54" s="17" t="str">
        <f>_xlfn.IFNA(INDEX(Cal_Reclassifications!$T$9:$AK$229,MATCH('Cal_Property Management'!$M54,Cal_Reclassifications!$M$9:$M$229,0),MATCH('Cal_Property Management'!V$8,Cal_Reclassifications!$T$7:$AK$7,0)),"")</f>
        <v/>
      </c>
      <c r="W54" s="17" t="str">
        <f>_xlfn.IFNA(INDEX(Cal_Reclassifications!$T$9:$AK$229,MATCH('Cal_Property Management'!$M54,Cal_Reclassifications!$M$9:$M$229,0),MATCH('Cal_Property Management'!W$8,Cal_Reclassifications!$T$7:$AK$7,0)),"")</f>
        <v/>
      </c>
      <c r="X54" s="17" t="str">
        <f>_xlfn.IFNA(INDEX(Cal_Reclassifications!$T$9:$AK$229,MATCH('Cal_Property Management'!$M54,Cal_Reclassifications!$M$9:$M$229,0),MATCH('Cal_Property Management'!X$8,Cal_Reclassifications!$T$7:$AK$7,0)),"")</f>
        <v/>
      </c>
      <c r="Y54" s="17" t="str">
        <f>_xlfn.IFNA(INDEX(Cal_Reclassifications!$T$9:$AK$229,MATCH('Cal_Property Management'!$M54,Cal_Reclassifications!$M$9:$M$229,0),MATCH('Cal_Property Management'!Y$8,Cal_Reclassifications!$T$7:$AK$7,0)),"")</f>
        <v/>
      </c>
      <c r="Z54" s="17" t="str">
        <f>_xlfn.IFNA(INDEX(Cal_Reclassifications!$T$9:$AK$229,MATCH('Cal_Property Management'!$M54,Cal_Reclassifications!$M$9:$M$229,0),MATCH('Cal_Property Management'!Z$8,Cal_Reclassifications!$T$7:$AK$7,0)),"")</f>
        <v/>
      </c>
      <c r="AA54" s="17" t="str">
        <f>_xlfn.IFNA(INDEX(Cal_Reclassifications!$T$9:$AK$229,MATCH('Cal_Property Management'!$M54,Cal_Reclassifications!$M$9:$M$229,0),MATCH('Cal_Property Management'!AA$8,Cal_Reclassifications!$T$7:$AK$7,0)),"")</f>
        <v/>
      </c>
      <c r="AB54" s="17" t="str">
        <f>_xlfn.IFNA(INDEX(Cal_Reclassifications!$T$9:$AK$229,MATCH('Cal_Property Management'!$M54,Cal_Reclassifications!$M$9:$M$229,0),MATCH('Cal_Property Management'!AB$8,Cal_Reclassifications!$T$7:$AK$7,0)),"")</f>
        <v/>
      </c>
      <c r="AC54" s="17" t="str">
        <f>_xlfn.IFNA(INDEX(Cal_Reclassifications!$T$9:$AK$229,MATCH('Cal_Property Management'!$M54,Cal_Reclassifications!$M$9:$M$229,0),MATCH('Cal_Property Management'!AC$8,Cal_Reclassifications!$T$7:$AK$7,0)),"")</f>
        <v/>
      </c>
      <c r="AD54" s="17" t="str">
        <f>_xlfn.IFNA(INDEX(Cal_Reclassifications!$T$9:$AK$229,MATCH('Cal_Property Management'!$M54,Cal_Reclassifications!$M$9:$M$229,0),MATCH('Cal_Property Management'!AD$8,Cal_Reclassifications!$T$7:$AK$7,0)),"")</f>
        <v/>
      </c>
      <c r="AE54" s="17" t="str">
        <f>_xlfn.IFNA(INDEX(Cal_Reclassifications!$T$9:$AK$229,MATCH('Cal_Property Management'!$M54,Cal_Reclassifications!$M$9:$M$229,0),MATCH('Cal_Property Management'!AE$8,Cal_Reclassifications!$T$7:$AK$7,0)),"")</f>
        <v/>
      </c>
      <c r="AF54" s="17" t="str">
        <f>_xlfn.IFNA(INDEX(Cal_Reclassifications!$T$9:$AK$229,MATCH('Cal_Property Management'!$M54,Cal_Reclassifications!$M$9:$M$229,0),MATCH('Cal_Property Management'!AF$8,Cal_Reclassifications!$T$7:$AK$7,0)),"")</f>
        <v/>
      </c>
      <c r="AG54" s="17" t="str">
        <f>_xlfn.IFNA(INDEX(Cal_Reclassifications!$T$9:$AK$229,MATCH('Cal_Property Management'!$M54,Cal_Reclassifications!$M$9:$M$229,0),MATCH('Cal_Property Management'!AG$8,Cal_Reclassifications!$T$7:$AK$7,0)),"")</f>
        <v/>
      </c>
      <c r="AH54" s="17" t="str">
        <f>_xlfn.IFNA(INDEX(Cal_Reclassifications!$T$9:$AK$229,MATCH('Cal_Property Management'!$M54,Cal_Reclassifications!$M$9:$M$229,0),MATCH('Cal_Property Management'!AH$8,Cal_Reclassifications!$T$7:$AK$7,0)),"")</f>
        <v/>
      </c>
      <c r="AI54" s="17" t="str">
        <f>_xlfn.IFNA(INDEX(Cal_Reclassifications!$T$9:$AK$229,MATCH('Cal_Property Management'!$M54,Cal_Reclassifications!$M$9:$M$229,0),MATCH('Cal_Property Management'!AI$8,Cal_Reclassifications!$T$7:$AK$7,0)),"")</f>
        <v/>
      </c>
      <c r="AJ54" s="17" t="str">
        <f>_xlfn.IFNA(INDEX(Cal_Reclassifications!$T$9:$AK$229,MATCH('Cal_Property Management'!$M54,Cal_Reclassifications!$M$9:$M$229,0),MATCH('Cal_Property Management'!AJ$8,Cal_Reclassifications!$T$7:$AK$7,0)),"")</f>
        <v/>
      </c>
      <c r="AK54" s="17" t="str">
        <f>_xlfn.IFNA(INDEX(Cal_Reclassifications!$T$9:$AK$229,MATCH('Cal_Property Management'!$M54,Cal_Reclassifications!$M$9:$M$229,0),MATCH('Cal_Property Management'!AK$8,Cal_Reclassifications!$T$7:$AK$7,0)),"")</f>
        <v/>
      </c>
      <c r="AM54" s="17">
        <f t="shared" si="11"/>
        <v>0</v>
      </c>
      <c r="AN54" s="17">
        <f t="shared" si="12"/>
        <v>0</v>
      </c>
      <c r="AO54" s="17">
        <f t="shared" si="13"/>
        <v>0</v>
      </c>
    </row>
    <row r="55" spans="2:57">
      <c r="D55" s="25">
        <v>6</v>
      </c>
      <c r="E55" s="17" t="str">
        <f>_xlfn.IFNA(INDEX(Cal_Reclassifications!I$9:I$229,MATCH('Cal_Property Management'!$M55,Cal_Reclassifications!$M$9:$M$229,0),0),"")</f>
        <v/>
      </c>
      <c r="F55" s="17" t="str">
        <f>INDEX(Lists!M$34:M$89,MATCH('Cal_Property Management'!$I55,Lists!$P$34:$P$89,0),)</f>
        <v>Opex</v>
      </c>
      <c r="G55" s="17">
        <f>INDEX(Lists!N$34:N$89,MATCH('Cal_Property Management'!$I55,Lists!$P$34:$P$89,0),)</f>
        <v>0</v>
      </c>
      <c r="H55" s="17" t="str">
        <f>INDEX(Lists!O$34:O$89,MATCH('Cal_Property Management'!$I55,Lists!$P$34:$P$89,0),)</f>
        <v>Business Support</v>
      </c>
      <c r="I55" s="17" t="str">
        <f t="shared" si="9"/>
        <v>Property Management</v>
      </c>
      <c r="J55" s="17" t="str">
        <f>_xlfn.IFNA(INDEX(Cal_Reclassifications!J$9:J$229,MATCH('Cal_Property Management'!$M55,Cal_Reclassifications!$M$9:$M$229,0),0),"")</f>
        <v/>
      </c>
      <c r="L55" s="4" t="s">
        <v>111</v>
      </c>
      <c r="M55" s="17" t="str">
        <f t="shared" si="10"/>
        <v>Property Management_6</v>
      </c>
      <c r="T55" s="17" t="str">
        <f>_xlfn.IFNA(INDEX(Cal_Reclassifications!$T$9:$AK$229,MATCH('Cal_Property Management'!$M55,Cal_Reclassifications!$M$9:$M$229,0),MATCH('Cal_Property Management'!T$8,Cal_Reclassifications!$T$7:$AK$7,0)),"")</f>
        <v/>
      </c>
      <c r="U55" s="17" t="str">
        <f>_xlfn.IFNA(INDEX(Cal_Reclassifications!$T$9:$AK$229,MATCH('Cal_Property Management'!$M55,Cal_Reclassifications!$M$9:$M$229,0),MATCH('Cal_Property Management'!U$8,Cal_Reclassifications!$T$7:$AK$7,0)),"")</f>
        <v/>
      </c>
      <c r="V55" s="17" t="str">
        <f>_xlfn.IFNA(INDEX(Cal_Reclassifications!$T$9:$AK$229,MATCH('Cal_Property Management'!$M55,Cal_Reclassifications!$M$9:$M$229,0),MATCH('Cal_Property Management'!V$8,Cal_Reclassifications!$T$7:$AK$7,0)),"")</f>
        <v/>
      </c>
      <c r="W55" s="17" t="str">
        <f>_xlfn.IFNA(INDEX(Cal_Reclassifications!$T$9:$AK$229,MATCH('Cal_Property Management'!$M55,Cal_Reclassifications!$M$9:$M$229,0),MATCH('Cal_Property Management'!W$8,Cal_Reclassifications!$T$7:$AK$7,0)),"")</f>
        <v/>
      </c>
      <c r="X55" s="17" t="str">
        <f>_xlfn.IFNA(INDEX(Cal_Reclassifications!$T$9:$AK$229,MATCH('Cal_Property Management'!$M55,Cal_Reclassifications!$M$9:$M$229,0),MATCH('Cal_Property Management'!X$8,Cal_Reclassifications!$T$7:$AK$7,0)),"")</f>
        <v/>
      </c>
      <c r="Y55" s="17" t="str">
        <f>_xlfn.IFNA(INDEX(Cal_Reclassifications!$T$9:$AK$229,MATCH('Cal_Property Management'!$M55,Cal_Reclassifications!$M$9:$M$229,0),MATCH('Cal_Property Management'!Y$8,Cal_Reclassifications!$T$7:$AK$7,0)),"")</f>
        <v/>
      </c>
      <c r="Z55" s="17" t="str">
        <f>_xlfn.IFNA(INDEX(Cal_Reclassifications!$T$9:$AK$229,MATCH('Cal_Property Management'!$M55,Cal_Reclassifications!$M$9:$M$229,0),MATCH('Cal_Property Management'!Z$8,Cal_Reclassifications!$T$7:$AK$7,0)),"")</f>
        <v/>
      </c>
      <c r="AA55" s="17" t="str">
        <f>_xlfn.IFNA(INDEX(Cal_Reclassifications!$T$9:$AK$229,MATCH('Cal_Property Management'!$M55,Cal_Reclassifications!$M$9:$M$229,0),MATCH('Cal_Property Management'!AA$8,Cal_Reclassifications!$T$7:$AK$7,0)),"")</f>
        <v/>
      </c>
      <c r="AB55" s="17" t="str">
        <f>_xlfn.IFNA(INDEX(Cal_Reclassifications!$T$9:$AK$229,MATCH('Cal_Property Management'!$M55,Cal_Reclassifications!$M$9:$M$229,0),MATCH('Cal_Property Management'!AB$8,Cal_Reclassifications!$T$7:$AK$7,0)),"")</f>
        <v/>
      </c>
      <c r="AC55" s="17" t="str">
        <f>_xlfn.IFNA(INDEX(Cal_Reclassifications!$T$9:$AK$229,MATCH('Cal_Property Management'!$M55,Cal_Reclassifications!$M$9:$M$229,0),MATCH('Cal_Property Management'!AC$8,Cal_Reclassifications!$T$7:$AK$7,0)),"")</f>
        <v/>
      </c>
      <c r="AD55" s="17" t="str">
        <f>_xlfn.IFNA(INDEX(Cal_Reclassifications!$T$9:$AK$229,MATCH('Cal_Property Management'!$M55,Cal_Reclassifications!$M$9:$M$229,0),MATCH('Cal_Property Management'!AD$8,Cal_Reclassifications!$T$7:$AK$7,0)),"")</f>
        <v/>
      </c>
      <c r="AE55" s="17" t="str">
        <f>_xlfn.IFNA(INDEX(Cal_Reclassifications!$T$9:$AK$229,MATCH('Cal_Property Management'!$M55,Cal_Reclassifications!$M$9:$M$229,0),MATCH('Cal_Property Management'!AE$8,Cal_Reclassifications!$T$7:$AK$7,0)),"")</f>
        <v/>
      </c>
      <c r="AF55" s="17" t="str">
        <f>_xlfn.IFNA(INDEX(Cal_Reclassifications!$T$9:$AK$229,MATCH('Cal_Property Management'!$M55,Cal_Reclassifications!$M$9:$M$229,0),MATCH('Cal_Property Management'!AF$8,Cal_Reclassifications!$T$7:$AK$7,0)),"")</f>
        <v/>
      </c>
      <c r="AG55" s="17" t="str">
        <f>_xlfn.IFNA(INDEX(Cal_Reclassifications!$T$9:$AK$229,MATCH('Cal_Property Management'!$M55,Cal_Reclassifications!$M$9:$M$229,0),MATCH('Cal_Property Management'!AG$8,Cal_Reclassifications!$T$7:$AK$7,0)),"")</f>
        <v/>
      </c>
      <c r="AH55" s="17" t="str">
        <f>_xlfn.IFNA(INDEX(Cal_Reclassifications!$T$9:$AK$229,MATCH('Cal_Property Management'!$M55,Cal_Reclassifications!$M$9:$M$229,0),MATCH('Cal_Property Management'!AH$8,Cal_Reclassifications!$T$7:$AK$7,0)),"")</f>
        <v/>
      </c>
      <c r="AI55" s="17" t="str">
        <f>_xlfn.IFNA(INDEX(Cal_Reclassifications!$T$9:$AK$229,MATCH('Cal_Property Management'!$M55,Cal_Reclassifications!$M$9:$M$229,0),MATCH('Cal_Property Management'!AI$8,Cal_Reclassifications!$T$7:$AK$7,0)),"")</f>
        <v/>
      </c>
      <c r="AJ55" s="17" t="str">
        <f>_xlfn.IFNA(INDEX(Cal_Reclassifications!$T$9:$AK$229,MATCH('Cal_Property Management'!$M55,Cal_Reclassifications!$M$9:$M$229,0),MATCH('Cal_Property Management'!AJ$8,Cal_Reclassifications!$T$7:$AK$7,0)),"")</f>
        <v/>
      </c>
      <c r="AK55" s="17" t="str">
        <f>_xlfn.IFNA(INDEX(Cal_Reclassifications!$T$9:$AK$229,MATCH('Cal_Property Management'!$M55,Cal_Reclassifications!$M$9:$M$229,0),MATCH('Cal_Property Management'!AK$8,Cal_Reclassifications!$T$7:$AK$7,0)),"")</f>
        <v/>
      </c>
      <c r="AM55" s="17">
        <f t="shared" si="11"/>
        <v>0</v>
      </c>
      <c r="AN55" s="17">
        <f t="shared" si="12"/>
        <v>0</v>
      </c>
      <c r="AO55" s="17">
        <f t="shared" si="13"/>
        <v>0</v>
      </c>
    </row>
    <row r="56" spans="2:57">
      <c r="D56" s="25">
        <v>7</v>
      </c>
      <c r="E56" s="17" t="str">
        <f>_xlfn.IFNA(INDEX(Cal_Reclassifications!I$9:I$229,MATCH('Cal_Property Management'!$M56,Cal_Reclassifications!$M$9:$M$229,0),0),"")</f>
        <v/>
      </c>
      <c r="F56" s="17" t="str">
        <f>INDEX(Lists!M$34:M$89,MATCH('Cal_Property Management'!$I56,Lists!$P$34:$P$89,0),)</f>
        <v>Opex</v>
      </c>
      <c r="G56" s="17">
        <f>INDEX(Lists!N$34:N$89,MATCH('Cal_Property Management'!$I56,Lists!$P$34:$P$89,0),)</f>
        <v>0</v>
      </c>
      <c r="H56" s="17" t="str">
        <f>INDEX(Lists!O$34:O$89,MATCH('Cal_Property Management'!$I56,Lists!$P$34:$P$89,0),)</f>
        <v>Business Support</v>
      </c>
      <c r="I56" s="17" t="str">
        <f t="shared" si="9"/>
        <v>Property Management</v>
      </c>
      <c r="J56" s="17" t="str">
        <f>_xlfn.IFNA(INDEX(Cal_Reclassifications!J$9:J$229,MATCH('Cal_Property Management'!$M56,Cal_Reclassifications!$M$9:$M$229,0),0),"")</f>
        <v/>
      </c>
      <c r="L56" s="4" t="s">
        <v>111</v>
      </c>
      <c r="M56" s="17" t="str">
        <f t="shared" si="10"/>
        <v>Property Management_7</v>
      </c>
      <c r="T56" s="17" t="str">
        <f>_xlfn.IFNA(INDEX(Cal_Reclassifications!$T$9:$AK$229,MATCH('Cal_Property Management'!$M56,Cal_Reclassifications!$M$9:$M$229,0),MATCH('Cal_Property Management'!T$8,Cal_Reclassifications!$T$7:$AK$7,0)),"")</f>
        <v/>
      </c>
      <c r="U56" s="17" t="str">
        <f>_xlfn.IFNA(INDEX(Cal_Reclassifications!$T$9:$AK$229,MATCH('Cal_Property Management'!$M56,Cal_Reclassifications!$M$9:$M$229,0),MATCH('Cal_Property Management'!U$8,Cal_Reclassifications!$T$7:$AK$7,0)),"")</f>
        <v/>
      </c>
      <c r="V56" s="17" t="str">
        <f>_xlfn.IFNA(INDEX(Cal_Reclassifications!$T$9:$AK$229,MATCH('Cal_Property Management'!$M56,Cal_Reclassifications!$M$9:$M$229,0),MATCH('Cal_Property Management'!V$8,Cal_Reclassifications!$T$7:$AK$7,0)),"")</f>
        <v/>
      </c>
      <c r="W56" s="17" t="str">
        <f>_xlfn.IFNA(INDEX(Cal_Reclassifications!$T$9:$AK$229,MATCH('Cal_Property Management'!$M56,Cal_Reclassifications!$M$9:$M$229,0),MATCH('Cal_Property Management'!W$8,Cal_Reclassifications!$T$7:$AK$7,0)),"")</f>
        <v/>
      </c>
      <c r="X56" s="17" t="str">
        <f>_xlfn.IFNA(INDEX(Cal_Reclassifications!$T$9:$AK$229,MATCH('Cal_Property Management'!$M56,Cal_Reclassifications!$M$9:$M$229,0),MATCH('Cal_Property Management'!X$8,Cal_Reclassifications!$T$7:$AK$7,0)),"")</f>
        <v/>
      </c>
      <c r="Y56" s="17" t="str">
        <f>_xlfn.IFNA(INDEX(Cal_Reclassifications!$T$9:$AK$229,MATCH('Cal_Property Management'!$M56,Cal_Reclassifications!$M$9:$M$229,0),MATCH('Cal_Property Management'!Y$8,Cal_Reclassifications!$T$7:$AK$7,0)),"")</f>
        <v/>
      </c>
      <c r="Z56" s="17" t="str">
        <f>_xlfn.IFNA(INDEX(Cal_Reclassifications!$T$9:$AK$229,MATCH('Cal_Property Management'!$M56,Cal_Reclassifications!$M$9:$M$229,0),MATCH('Cal_Property Management'!Z$8,Cal_Reclassifications!$T$7:$AK$7,0)),"")</f>
        <v/>
      </c>
      <c r="AA56" s="17" t="str">
        <f>_xlfn.IFNA(INDEX(Cal_Reclassifications!$T$9:$AK$229,MATCH('Cal_Property Management'!$M56,Cal_Reclassifications!$M$9:$M$229,0),MATCH('Cal_Property Management'!AA$8,Cal_Reclassifications!$T$7:$AK$7,0)),"")</f>
        <v/>
      </c>
      <c r="AB56" s="17" t="str">
        <f>_xlfn.IFNA(INDEX(Cal_Reclassifications!$T$9:$AK$229,MATCH('Cal_Property Management'!$M56,Cal_Reclassifications!$M$9:$M$229,0),MATCH('Cal_Property Management'!AB$8,Cal_Reclassifications!$T$7:$AK$7,0)),"")</f>
        <v/>
      </c>
      <c r="AC56" s="17" t="str">
        <f>_xlfn.IFNA(INDEX(Cal_Reclassifications!$T$9:$AK$229,MATCH('Cal_Property Management'!$M56,Cal_Reclassifications!$M$9:$M$229,0),MATCH('Cal_Property Management'!AC$8,Cal_Reclassifications!$T$7:$AK$7,0)),"")</f>
        <v/>
      </c>
      <c r="AD56" s="17" t="str">
        <f>_xlfn.IFNA(INDEX(Cal_Reclassifications!$T$9:$AK$229,MATCH('Cal_Property Management'!$M56,Cal_Reclassifications!$M$9:$M$229,0),MATCH('Cal_Property Management'!AD$8,Cal_Reclassifications!$T$7:$AK$7,0)),"")</f>
        <v/>
      </c>
      <c r="AE56" s="17" t="str">
        <f>_xlfn.IFNA(INDEX(Cal_Reclassifications!$T$9:$AK$229,MATCH('Cal_Property Management'!$M56,Cal_Reclassifications!$M$9:$M$229,0),MATCH('Cal_Property Management'!AE$8,Cal_Reclassifications!$T$7:$AK$7,0)),"")</f>
        <v/>
      </c>
      <c r="AF56" s="17" t="str">
        <f>_xlfn.IFNA(INDEX(Cal_Reclassifications!$T$9:$AK$229,MATCH('Cal_Property Management'!$M56,Cal_Reclassifications!$M$9:$M$229,0),MATCH('Cal_Property Management'!AF$8,Cal_Reclassifications!$T$7:$AK$7,0)),"")</f>
        <v/>
      </c>
      <c r="AG56" s="17" t="str">
        <f>_xlfn.IFNA(INDEX(Cal_Reclassifications!$T$9:$AK$229,MATCH('Cal_Property Management'!$M56,Cal_Reclassifications!$M$9:$M$229,0),MATCH('Cal_Property Management'!AG$8,Cal_Reclassifications!$T$7:$AK$7,0)),"")</f>
        <v/>
      </c>
      <c r="AH56" s="17" t="str">
        <f>_xlfn.IFNA(INDEX(Cal_Reclassifications!$T$9:$AK$229,MATCH('Cal_Property Management'!$M56,Cal_Reclassifications!$M$9:$M$229,0),MATCH('Cal_Property Management'!AH$8,Cal_Reclassifications!$T$7:$AK$7,0)),"")</f>
        <v/>
      </c>
      <c r="AI56" s="17" t="str">
        <f>_xlfn.IFNA(INDEX(Cal_Reclassifications!$T$9:$AK$229,MATCH('Cal_Property Management'!$M56,Cal_Reclassifications!$M$9:$M$229,0),MATCH('Cal_Property Management'!AI$8,Cal_Reclassifications!$T$7:$AK$7,0)),"")</f>
        <v/>
      </c>
      <c r="AJ56" s="17" t="str">
        <f>_xlfn.IFNA(INDEX(Cal_Reclassifications!$T$9:$AK$229,MATCH('Cal_Property Management'!$M56,Cal_Reclassifications!$M$9:$M$229,0),MATCH('Cal_Property Management'!AJ$8,Cal_Reclassifications!$T$7:$AK$7,0)),"")</f>
        <v/>
      </c>
      <c r="AK56" s="17" t="str">
        <f>_xlfn.IFNA(INDEX(Cal_Reclassifications!$T$9:$AK$229,MATCH('Cal_Property Management'!$M56,Cal_Reclassifications!$M$9:$M$229,0),MATCH('Cal_Property Management'!AK$8,Cal_Reclassifications!$T$7:$AK$7,0)),"")</f>
        <v/>
      </c>
      <c r="AM56" s="17">
        <f t="shared" si="11"/>
        <v>0</v>
      </c>
      <c r="AN56" s="17">
        <f t="shared" si="12"/>
        <v>0</v>
      </c>
      <c r="AO56" s="17">
        <f t="shared" si="13"/>
        <v>0</v>
      </c>
    </row>
    <row r="57" spans="2:57">
      <c r="D57" s="25">
        <v>8</v>
      </c>
      <c r="E57" s="17" t="str">
        <f>_xlfn.IFNA(INDEX(Cal_Reclassifications!I$9:I$229,MATCH('Cal_Property Management'!$M57,Cal_Reclassifications!$M$9:$M$229,0),0),"")</f>
        <v/>
      </c>
      <c r="F57" s="17" t="str">
        <f>INDEX(Lists!M$34:M$89,MATCH('Cal_Property Management'!$I57,Lists!$P$34:$P$89,0),)</f>
        <v>Opex</v>
      </c>
      <c r="G57" s="17">
        <f>INDEX(Lists!N$34:N$89,MATCH('Cal_Property Management'!$I57,Lists!$P$34:$P$89,0),)</f>
        <v>0</v>
      </c>
      <c r="H57" s="17" t="str">
        <f>INDEX(Lists!O$34:O$89,MATCH('Cal_Property Management'!$I57,Lists!$P$34:$P$89,0),)</f>
        <v>Business Support</v>
      </c>
      <c r="I57" s="17" t="str">
        <f t="shared" si="9"/>
        <v>Property Management</v>
      </c>
      <c r="J57" s="17" t="str">
        <f>_xlfn.IFNA(INDEX(Cal_Reclassifications!J$9:J$229,MATCH('Cal_Property Management'!$M57,Cal_Reclassifications!$M$9:$M$229,0),0),"")</f>
        <v/>
      </c>
      <c r="L57" s="4" t="s">
        <v>111</v>
      </c>
      <c r="M57" s="17" t="str">
        <f t="shared" si="10"/>
        <v>Property Management_8</v>
      </c>
      <c r="T57" s="17" t="str">
        <f>_xlfn.IFNA(INDEX(Cal_Reclassifications!$T$9:$AK$229,MATCH('Cal_Property Management'!$M57,Cal_Reclassifications!$M$9:$M$229,0),MATCH('Cal_Property Management'!T$8,Cal_Reclassifications!$T$7:$AK$7,0)),"")</f>
        <v/>
      </c>
      <c r="U57" s="17" t="str">
        <f>_xlfn.IFNA(INDEX(Cal_Reclassifications!$T$9:$AK$229,MATCH('Cal_Property Management'!$M57,Cal_Reclassifications!$M$9:$M$229,0),MATCH('Cal_Property Management'!U$8,Cal_Reclassifications!$T$7:$AK$7,0)),"")</f>
        <v/>
      </c>
      <c r="V57" s="17" t="str">
        <f>_xlfn.IFNA(INDEX(Cal_Reclassifications!$T$9:$AK$229,MATCH('Cal_Property Management'!$M57,Cal_Reclassifications!$M$9:$M$229,0),MATCH('Cal_Property Management'!V$8,Cal_Reclassifications!$T$7:$AK$7,0)),"")</f>
        <v/>
      </c>
      <c r="W57" s="17" t="str">
        <f>_xlfn.IFNA(INDEX(Cal_Reclassifications!$T$9:$AK$229,MATCH('Cal_Property Management'!$M57,Cal_Reclassifications!$M$9:$M$229,0),MATCH('Cal_Property Management'!W$8,Cal_Reclassifications!$T$7:$AK$7,0)),"")</f>
        <v/>
      </c>
      <c r="X57" s="17" t="str">
        <f>_xlfn.IFNA(INDEX(Cal_Reclassifications!$T$9:$AK$229,MATCH('Cal_Property Management'!$M57,Cal_Reclassifications!$M$9:$M$229,0),MATCH('Cal_Property Management'!X$8,Cal_Reclassifications!$T$7:$AK$7,0)),"")</f>
        <v/>
      </c>
      <c r="Y57" s="17" t="str">
        <f>_xlfn.IFNA(INDEX(Cal_Reclassifications!$T$9:$AK$229,MATCH('Cal_Property Management'!$M57,Cal_Reclassifications!$M$9:$M$229,0),MATCH('Cal_Property Management'!Y$8,Cal_Reclassifications!$T$7:$AK$7,0)),"")</f>
        <v/>
      </c>
      <c r="Z57" s="17" t="str">
        <f>_xlfn.IFNA(INDEX(Cal_Reclassifications!$T$9:$AK$229,MATCH('Cal_Property Management'!$M57,Cal_Reclassifications!$M$9:$M$229,0),MATCH('Cal_Property Management'!Z$8,Cal_Reclassifications!$T$7:$AK$7,0)),"")</f>
        <v/>
      </c>
      <c r="AA57" s="17" t="str">
        <f>_xlfn.IFNA(INDEX(Cal_Reclassifications!$T$9:$AK$229,MATCH('Cal_Property Management'!$M57,Cal_Reclassifications!$M$9:$M$229,0),MATCH('Cal_Property Management'!AA$8,Cal_Reclassifications!$T$7:$AK$7,0)),"")</f>
        <v/>
      </c>
      <c r="AB57" s="17" t="str">
        <f>_xlfn.IFNA(INDEX(Cal_Reclassifications!$T$9:$AK$229,MATCH('Cal_Property Management'!$M57,Cal_Reclassifications!$M$9:$M$229,0),MATCH('Cal_Property Management'!AB$8,Cal_Reclassifications!$T$7:$AK$7,0)),"")</f>
        <v/>
      </c>
      <c r="AC57" s="17" t="str">
        <f>_xlfn.IFNA(INDEX(Cal_Reclassifications!$T$9:$AK$229,MATCH('Cal_Property Management'!$M57,Cal_Reclassifications!$M$9:$M$229,0),MATCH('Cal_Property Management'!AC$8,Cal_Reclassifications!$T$7:$AK$7,0)),"")</f>
        <v/>
      </c>
      <c r="AD57" s="17" t="str">
        <f>_xlfn.IFNA(INDEX(Cal_Reclassifications!$T$9:$AK$229,MATCH('Cal_Property Management'!$M57,Cal_Reclassifications!$M$9:$M$229,0),MATCH('Cal_Property Management'!AD$8,Cal_Reclassifications!$T$7:$AK$7,0)),"")</f>
        <v/>
      </c>
      <c r="AE57" s="17" t="str">
        <f>_xlfn.IFNA(INDEX(Cal_Reclassifications!$T$9:$AK$229,MATCH('Cal_Property Management'!$M57,Cal_Reclassifications!$M$9:$M$229,0),MATCH('Cal_Property Management'!AE$8,Cal_Reclassifications!$T$7:$AK$7,0)),"")</f>
        <v/>
      </c>
      <c r="AF57" s="17" t="str">
        <f>_xlfn.IFNA(INDEX(Cal_Reclassifications!$T$9:$AK$229,MATCH('Cal_Property Management'!$M57,Cal_Reclassifications!$M$9:$M$229,0),MATCH('Cal_Property Management'!AF$8,Cal_Reclassifications!$T$7:$AK$7,0)),"")</f>
        <v/>
      </c>
      <c r="AG57" s="17" t="str">
        <f>_xlfn.IFNA(INDEX(Cal_Reclassifications!$T$9:$AK$229,MATCH('Cal_Property Management'!$M57,Cal_Reclassifications!$M$9:$M$229,0),MATCH('Cal_Property Management'!AG$8,Cal_Reclassifications!$T$7:$AK$7,0)),"")</f>
        <v/>
      </c>
      <c r="AH57" s="17" t="str">
        <f>_xlfn.IFNA(INDEX(Cal_Reclassifications!$T$9:$AK$229,MATCH('Cal_Property Management'!$M57,Cal_Reclassifications!$M$9:$M$229,0),MATCH('Cal_Property Management'!AH$8,Cal_Reclassifications!$T$7:$AK$7,0)),"")</f>
        <v/>
      </c>
      <c r="AI57" s="17" t="str">
        <f>_xlfn.IFNA(INDEX(Cal_Reclassifications!$T$9:$AK$229,MATCH('Cal_Property Management'!$M57,Cal_Reclassifications!$M$9:$M$229,0),MATCH('Cal_Property Management'!AI$8,Cal_Reclassifications!$T$7:$AK$7,0)),"")</f>
        <v/>
      </c>
      <c r="AJ57" s="17" t="str">
        <f>_xlfn.IFNA(INDEX(Cal_Reclassifications!$T$9:$AK$229,MATCH('Cal_Property Management'!$M57,Cal_Reclassifications!$M$9:$M$229,0),MATCH('Cal_Property Management'!AJ$8,Cal_Reclassifications!$T$7:$AK$7,0)),"")</f>
        <v/>
      </c>
      <c r="AK57" s="17" t="str">
        <f>_xlfn.IFNA(INDEX(Cal_Reclassifications!$T$9:$AK$229,MATCH('Cal_Property Management'!$M57,Cal_Reclassifications!$M$9:$M$229,0),MATCH('Cal_Property Management'!AK$8,Cal_Reclassifications!$T$7:$AK$7,0)),"")</f>
        <v/>
      </c>
      <c r="AM57" s="17">
        <f t="shared" si="11"/>
        <v>0</v>
      </c>
      <c r="AN57" s="17">
        <f t="shared" si="12"/>
        <v>0</v>
      </c>
      <c r="AO57" s="17">
        <f t="shared" si="13"/>
        <v>0</v>
      </c>
    </row>
    <row r="58" spans="2:57">
      <c r="D58" s="25">
        <v>9</v>
      </c>
      <c r="E58" s="17" t="str">
        <f>_xlfn.IFNA(INDEX(Cal_Reclassifications!I$9:I$229,MATCH('Cal_Property Management'!$M58,Cal_Reclassifications!$M$9:$M$229,0),0),"")</f>
        <v/>
      </c>
      <c r="F58" s="17" t="str">
        <f>INDEX(Lists!M$34:M$89,MATCH('Cal_Property Management'!$I58,Lists!$P$34:$P$89,0),)</f>
        <v>Opex</v>
      </c>
      <c r="G58" s="17">
        <f>INDEX(Lists!N$34:N$89,MATCH('Cal_Property Management'!$I58,Lists!$P$34:$P$89,0),)</f>
        <v>0</v>
      </c>
      <c r="H58" s="17" t="str">
        <f>INDEX(Lists!O$34:O$89,MATCH('Cal_Property Management'!$I58,Lists!$P$34:$P$89,0),)</f>
        <v>Business Support</v>
      </c>
      <c r="I58" s="17" t="str">
        <f t="shared" si="9"/>
        <v>Property Management</v>
      </c>
      <c r="J58" s="17" t="str">
        <f>_xlfn.IFNA(INDEX(Cal_Reclassifications!J$9:J$229,MATCH('Cal_Property Management'!$M58,Cal_Reclassifications!$M$9:$M$229,0),0),"")</f>
        <v/>
      </c>
      <c r="L58" s="4" t="s">
        <v>111</v>
      </c>
      <c r="M58" s="17" t="str">
        <f t="shared" si="10"/>
        <v>Property Management_9</v>
      </c>
      <c r="T58" s="17" t="str">
        <f>_xlfn.IFNA(INDEX(Cal_Reclassifications!$T$9:$AK$229,MATCH('Cal_Property Management'!$M58,Cal_Reclassifications!$M$9:$M$229,0),MATCH('Cal_Property Management'!T$8,Cal_Reclassifications!$T$7:$AK$7,0)),"")</f>
        <v/>
      </c>
      <c r="U58" s="17" t="str">
        <f>_xlfn.IFNA(INDEX(Cal_Reclassifications!$T$9:$AK$229,MATCH('Cal_Property Management'!$M58,Cal_Reclassifications!$M$9:$M$229,0),MATCH('Cal_Property Management'!U$8,Cal_Reclassifications!$T$7:$AK$7,0)),"")</f>
        <v/>
      </c>
      <c r="V58" s="17" t="str">
        <f>_xlfn.IFNA(INDEX(Cal_Reclassifications!$T$9:$AK$229,MATCH('Cal_Property Management'!$M58,Cal_Reclassifications!$M$9:$M$229,0),MATCH('Cal_Property Management'!V$8,Cal_Reclassifications!$T$7:$AK$7,0)),"")</f>
        <v/>
      </c>
      <c r="W58" s="17" t="str">
        <f>_xlfn.IFNA(INDEX(Cal_Reclassifications!$T$9:$AK$229,MATCH('Cal_Property Management'!$M58,Cal_Reclassifications!$M$9:$M$229,0),MATCH('Cal_Property Management'!W$8,Cal_Reclassifications!$T$7:$AK$7,0)),"")</f>
        <v/>
      </c>
      <c r="X58" s="17" t="str">
        <f>_xlfn.IFNA(INDEX(Cal_Reclassifications!$T$9:$AK$229,MATCH('Cal_Property Management'!$M58,Cal_Reclassifications!$M$9:$M$229,0),MATCH('Cal_Property Management'!X$8,Cal_Reclassifications!$T$7:$AK$7,0)),"")</f>
        <v/>
      </c>
      <c r="Y58" s="17" t="str">
        <f>_xlfn.IFNA(INDEX(Cal_Reclassifications!$T$9:$AK$229,MATCH('Cal_Property Management'!$M58,Cal_Reclassifications!$M$9:$M$229,0),MATCH('Cal_Property Management'!Y$8,Cal_Reclassifications!$T$7:$AK$7,0)),"")</f>
        <v/>
      </c>
      <c r="Z58" s="17" t="str">
        <f>_xlfn.IFNA(INDEX(Cal_Reclassifications!$T$9:$AK$229,MATCH('Cal_Property Management'!$M58,Cal_Reclassifications!$M$9:$M$229,0),MATCH('Cal_Property Management'!Z$8,Cal_Reclassifications!$T$7:$AK$7,0)),"")</f>
        <v/>
      </c>
      <c r="AA58" s="17" t="str">
        <f>_xlfn.IFNA(INDEX(Cal_Reclassifications!$T$9:$AK$229,MATCH('Cal_Property Management'!$M58,Cal_Reclassifications!$M$9:$M$229,0),MATCH('Cal_Property Management'!AA$8,Cal_Reclassifications!$T$7:$AK$7,0)),"")</f>
        <v/>
      </c>
      <c r="AB58" s="17" t="str">
        <f>_xlfn.IFNA(INDEX(Cal_Reclassifications!$T$9:$AK$229,MATCH('Cal_Property Management'!$M58,Cal_Reclassifications!$M$9:$M$229,0),MATCH('Cal_Property Management'!AB$8,Cal_Reclassifications!$T$7:$AK$7,0)),"")</f>
        <v/>
      </c>
      <c r="AC58" s="17" t="str">
        <f>_xlfn.IFNA(INDEX(Cal_Reclassifications!$T$9:$AK$229,MATCH('Cal_Property Management'!$M58,Cal_Reclassifications!$M$9:$M$229,0),MATCH('Cal_Property Management'!AC$8,Cal_Reclassifications!$T$7:$AK$7,0)),"")</f>
        <v/>
      </c>
      <c r="AD58" s="17" t="str">
        <f>_xlfn.IFNA(INDEX(Cal_Reclassifications!$T$9:$AK$229,MATCH('Cal_Property Management'!$M58,Cal_Reclassifications!$M$9:$M$229,0),MATCH('Cal_Property Management'!AD$8,Cal_Reclassifications!$T$7:$AK$7,0)),"")</f>
        <v/>
      </c>
      <c r="AE58" s="17" t="str">
        <f>_xlfn.IFNA(INDEX(Cal_Reclassifications!$T$9:$AK$229,MATCH('Cal_Property Management'!$M58,Cal_Reclassifications!$M$9:$M$229,0),MATCH('Cal_Property Management'!AE$8,Cal_Reclassifications!$T$7:$AK$7,0)),"")</f>
        <v/>
      </c>
      <c r="AF58" s="17" t="str">
        <f>_xlfn.IFNA(INDEX(Cal_Reclassifications!$T$9:$AK$229,MATCH('Cal_Property Management'!$M58,Cal_Reclassifications!$M$9:$M$229,0),MATCH('Cal_Property Management'!AF$8,Cal_Reclassifications!$T$7:$AK$7,0)),"")</f>
        <v/>
      </c>
      <c r="AG58" s="17" t="str">
        <f>_xlfn.IFNA(INDEX(Cal_Reclassifications!$T$9:$AK$229,MATCH('Cal_Property Management'!$M58,Cal_Reclassifications!$M$9:$M$229,0),MATCH('Cal_Property Management'!AG$8,Cal_Reclassifications!$T$7:$AK$7,0)),"")</f>
        <v/>
      </c>
      <c r="AH58" s="17" t="str">
        <f>_xlfn.IFNA(INDEX(Cal_Reclassifications!$T$9:$AK$229,MATCH('Cal_Property Management'!$M58,Cal_Reclassifications!$M$9:$M$229,0),MATCH('Cal_Property Management'!AH$8,Cal_Reclassifications!$T$7:$AK$7,0)),"")</f>
        <v/>
      </c>
      <c r="AI58" s="17" t="str">
        <f>_xlfn.IFNA(INDEX(Cal_Reclassifications!$T$9:$AK$229,MATCH('Cal_Property Management'!$M58,Cal_Reclassifications!$M$9:$M$229,0),MATCH('Cal_Property Management'!AI$8,Cal_Reclassifications!$T$7:$AK$7,0)),"")</f>
        <v/>
      </c>
      <c r="AJ58" s="17" t="str">
        <f>_xlfn.IFNA(INDEX(Cal_Reclassifications!$T$9:$AK$229,MATCH('Cal_Property Management'!$M58,Cal_Reclassifications!$M$9:$M$229,0),MATCH('Cal_Property Management'!AJ$8,Cal_Reclassifications!$T$7:$AK$7,0)),"")</f>
        <v/>
      </c>
      <c r="AK58" s="17" t="str">
        <f>_xlfn.IFNA(INDEX(Cal_Reclassifications!$T$9:$AK$229,MATCH('Cal_Property Management'!$M58,Cal_Reclassifications!$M$9:$M$229,0),MATCH('Cal_Property Management'!AK$8,Cal_Reclassifications!$T$7:$AK$7,0)),"")</f>
        <v/>
      </c>
      <c r="AM58" s="17">
        <f t="shared" si="11"/>
        <v>0</v>
      </c>
      <c r="AN58" s="17">
        <f t="shared" si="12"/>
        <v>0</v>
      </c>
      <c r="AO58" s="17">
        <f t="shared" si="13"/>
        <v>0</v>
      </c>
    </row>
    <row r="59" spans="2:57">
      <c r="D59" s="25">
        <v>10</v>
      </c>
      <c r="E59" s="17" t="str">
        <f>_xlfn.IFNA(INDEX(Cal_Reclassifications!I$9:I$229,MATCH('Cal_Property Management'!$M59,Cal_Reclassifications!$M$9:$M$229,0),0),"")</f>
        <v/>
      </c>
      <c r="F59" s="17" t="str">
        <f>INDEX(Lists!M$34:M$89,MATCH('Cal_Property Management'!$I59,Lists!$P$34:$P$89,0),)</f>
        <v>Opex</v>
      </c>
      <c r="G59" s="17">
        <f>INDEX(Lists!N$34:N$89,MATCH('Cal_Property Management'!$I59,Lists!$P$34:$P$89,0),)</f>
        <v>0</v>
      </c>
      <c r="H59" s="17" t="str">
        <f>INDEX(Lists!O$34:O$89,MATCH('Cal_Property Management'!$I59,Lists!$P$34:$P$89,0),)</f>
        <v>Business Support</v>
      </c>
      <c r="I59" s="17" t="str">
        <f t="shared" si="9"/>
        <v>Property Management</v>
      </c>
      <c r="J59" s="17" t="str">
        <f>_xlfn.IFNA(INDEX(Cal_Reclassifications!J$9:J$229,MATCH('Cal_Property Management'!$M59,Cal_Reclassifications!$M$9:$M$229,0),0),"")</f>
        <v/>
      </c>
      <c r="L59" s="4" t="s">
        <v>111</v>
      </c>
      <c r="M59" s="17" t="str">
        <f t="shared" si="10"/>
        <v>Property Management_10</v>
      </c>
      <c r="T59" s="17" t="str">
        <f>_xlfn.IFNA(INDEX(Cal_Reclassifications!$T$9:$AK$229,MATCH('Cal_Property Management'!$M59,Cal_Reclassifications!$M$9:$M$229,0),MATCH('Cal_Property Management'!T$8,Cal_Reclassifications!$T$7:$AK$7,0)),"")</f>
        <v/>
      </c>
      <c r="U59" s="17" t="str">
        <f>_xlfn.IFNA(INDEX(Cal_Reclassifications!$T$9:$AK$229,MATCH('Cal_Property Management'!$M59,Cal_Reclassifications!$M$9:$M$229,0),MATCH('Cal_Property Management'!U$8,Cal_Reclassifications!$T$7:$AK$7,0)),"")</f>
        <v/>
      </c>
      <c r="V59" s="17" t="str">
        <f>_xlfn.IFNA(INDEX(Cal_Reclassifications!$T$9:$AK$229,MATCH('Cal_Property Management'!$M59,Cal_Reclassifications!$M$9:$M$229,0),MATCH('Cal_Property Management'!V$8,Cal_Reclassifications!$T$7:$AK$7,0)),"")</f>
        <v/>
      </c>
      <c r="W59" s="17" t="str">
        <f>_xlfn.IFNA(INDEX(Cal_Reclassifications!$T$9:$AK$229,MATCH('Cal_Property Management'!$M59,Cal_Reclassifications!$M$9:$M$229,0),MATCH('Cal_Property Management'!W$8,Cal_Reclassifications!$T$7:$AK$7,0)),"")</f>
        <v/>
      </c>
      <c r="X59" s="17" t="str">
        <f>_xlfn.IFNA(INDEX(Cal_Reclassifications!$T$9:$AK$229,MATCH('Cal_Property Management'!$M59,Cal_Reclassifications!$M$9:$M$229,0),MATCH('Cal_Property Management'!X$8,Cal_Reclassifications!$T$7:$AK$7,0)),"")</f>
        <v/>
      </c>
      <c r="Y59" s="17" t="str">
        <f>_xlfn.IFNA(INDEX(Cal_Reclassifications!$T$9:$AK$229,MATCH('Cal_Property Management'!$M59,Cal_Reclassifications!$M$9:$M$229,0),MATCH('Cal_Property Management'!Y$8,Cal_Reclassifications!$T$7:$AK$7,0)),"")</f>
        <v/>
      </c>
      <c r="Z59" s="17" t="str">
        <f>_xlfn.IFNA(INDEX(Cal_Reclassifications!$T$9:$AK$229,MATCH('Cal_Property Management'!$M59,Cal_Reclassifications!$M$9:$M$229,0),MATCH('Cal_Property Management'!Z$8,Cal_Reclassifications!$T$7:$AK$7,0)),"")</f>
        <v/>
      </c>
      <c r="AA59" s="17" t="str">
        <f>_xlfn.IFNA(INDEX(Cal_Reclassifications!$T$9:$AK$229,MATCH('Cal_Property Management'!$M59,Cal_Reclassifications!$M$9:$M$229,0),MATCH('Cal_Property Management'!AA$8,Cal_Reclassifications!$T$7:$AK$7,0)),"")</f>
        <v/>
      </c>
      <c r="AB59" s="17" t="str">
        <f>_xlfn.IFNA(INDEX(Cal_Reclassifications!$T$9:$AK$229,MATCH('Cal_Property Management'!$M59,Cal_Reclassifications!$M$9:$M$229,0),MATCH('Cal_Property Management'!AB$8,Cal_Reclassifications!$T$7:$AK$7,0)),"")</f>
        <v/>
      </c>
      <c r="AC59" s="17" t="str">
        <f>_xlfn.IFNA(INDEX(Cal_Reclassifications!$T$9:$AK$229,MATCH('Cal_Property Management'!$M59,Cal_Reclassifications!$M$9:$M$229,0),MATCH('Cal_Property Management'!AC$8,Cal_Reclassifications!$T$7:$AK$7,0)),"")</f>
        <v/>
      </c>
      <c r="AD59" s="17" t="str">
        <f>_xlfn.IFNA(INDEX(Cal_Reclassifications!$T$9:$AK$229,MATCH('Cal_Property Management'!$M59,Cal_Reclassifications!$M$9:$M$229,0),MATCH('Cal_Property Management'!AD$8,Cal_Reclassifications!$T$7:$AK$7,0)),"")</f>
        <v/>
      </c>
      <c r="AE59" s="17" t="str">
        <f>_xlfn.IFNA(INDEX(Cal_Reclassifications!$T$9:$AK$229,MATCH('Cal_Property Management'!$M59,Cal_Reclassifications!$M$9:$M$229,0),MATCH('Cal_Property Management'!AE$8,Cal_Reclassifications!$T$7:$AK$7,0)),"")</f>
        <v/>
      </c>
      <c r="AF59" s="17" t="str">
        <f>_xlfn.IFNA(INDEX(Cal_Reclassifications!$T$9:$AK$229,MATCH('Cal_Property Management'!$M59,Cal_Reclassifications!$M$9:$M$229,0),MATCH('Cal_Property Management'!AF$8,Cal_Reclassifications!$T$7:$AK$7,0)),"")</f>
        <v/>
      </c>
      <c r="AG59" s="17" t="str">
        <f>_xlfn.IFNA(INDEX(Cal_Reclassifications!$T$9:$AK$229,MATCH('Cal_Property Management'!$M59,Cal_Reclassifications!$M$9:$M$229,0),MATCH('Cal_Property Management'!AG$8,Cal_Reclassifications!$T$7:$AK$7,0)),"")</f>
        <v/>
      </c>
      <c r="AH59" s="17" t="str">
        <f>_xlfn.IFNA(INDEX(Cal_Reclassifications!$T$9:$AK$229,MATCH('Cal_Property Management'!$M59,Cal_Reclassifications!$M$9:$M$229,0),MATCH('Cal_Property Management'!AH$8,Cal_Reclassifications!$T$7:$AK$7,0)),"")</f>
        <v/>
      </c>
      <c r="AI59" s="17" t="str">
        <f>_xlfn.IFNA(INDEX(Cal_Reclassifications!$T$9:$AK$229,MATCH('Cal_Property Management'!$M59,Cal_Reclassifications!$M$9:$M$229,0),MATCH('Cal_Property Management'!AI$8,Cal_Reclassifications!$T$7:$AK$7,0)),"")</f>
        <v/>
      </c>
      <c r="AJ59" s="17" t="str">
        <f>_xlfn.IFNA(INDEX(Cal_Reclassifications!$T$9:$AK$229,MATCH('Cal_Property Management'!$M59,Cal_Reclassifications!$M$9:$M$229,0),MATCH('Cal_Property Management'!AJ$8,Cal_Reclassifications!$T$7:$AK$7,0)),"")</f>
        <v/>
      </c>
      <c r="AK59" s="17" t="str">
        <f>_xlfn.IFNA(INDEX(Cal_Reclassifications!$T$9:$AK$229,MATCH('Cal_Property Management'!$M59,Cal_Reclassifications!$M$9:$M$229,0),MATCH('Cal_Property Management'!AK$8,Cal_Reclassifications!$T$7:$AK$7,0)),"")</f>
        <v/>
      </c>
      <c r="AM59" s="17">
        <f t="shared" si="11"/>
        <v>0</v>
      </c>
      <c r="AN59" s="17">
        <f t="shared" si="12"/>
        <v>0</v>
      </c>
      <c r="AO59" s="17">
        <f t="shared" si="13"/>
        <v>0</v>
      </c>
    </row>
    <row r="61" spans="2:57">
      <c r="H61" s="5" t="s">
        <v>204</v>
      </c>
      <c r="L61" s="5" t="s">
        <v>111</v>
      </c>
      <c r="T61" s="17">
        <f>SUM(T50:T59,T35:T44)/INDEX(Inp_SubOngoingEfficiency!$T$21:$AK$24,MATCH($F11&amp;"_Indirect",Inp_SubOngoingEfficiency!$H$21:$H$24,0),MATCH(T$8,Inp_SubOngoingEfficiency!$T$7:$AK$7,0))</f>
        <v>0</v>
      </c>
      <c r="U61" s="17">
        <f>SUM(U50:U59,U35:U44)/INDEX(Inp_SubOngoingEfficiency!$T$21:$AK$24,MATCH($F11&amp;"_Indirect",Inp_SubOngoingEfficiency!$H$21:$H$24,0),MATCH(U$8,Inp_SubOngoingEfficiency!$T$7:$AK$7,0))</f>
        <v>0</v>
      </c>
      <c r="V61" s="17">
        <f>SUM(V50:V59,V35:V44)/INDEX(Inp_SubOngoingEfficiency!$T$21:$AK$24,MATCH($F11&amp;"_Indirect",Inp_SubOngoingEfficiency!$H$21:$H$24,0),MATCH(V$8,Inp_SubOngoingEfficiency!$T$7:$AK$7,0))</f>
        <v>0</v>
      </c>
      <c r="W61" s="17">
        <f>SUM(W50:W59,W35:W44)/INDEX(Inp_SubOngoingEfficiency!$T$21:$AK$24,MATCH($F11&amp;"_Indirect",Inp_SubOngoingEfficiency!$H$21:$H$24,0),MATCH(W$8,Inp_SubOngoingEfficiency!$T$7:$AK$7,0))</f>
        <v>0</v>
      </c>
      <c r="X61" s="17">
        <f>SUM(X50:X59,X35:X44)/INDEX(Inp_SubOngoingEfficiency!$T$21:$AK$24,MATCH($F11&amp;"_Indirect",Inp_SubOngoingEfficiency!$H$21:$H$24,0),MATCH(X$8,Inp_SubOngoingEfficiency!$T$7:$AK$7,0))</f>
        <v>0</v>
      </c>
      <c r="Y61" s="17">
        <f>SUM(Y50:Y59,Y35:Y44)/INDEX(Inp_SubOngoingEfficiency!$T$21:$AK$24,MATCH($F11&amp;"_Indirect",Inp_SubOngoingEfficiency!$H$21:$H$24,0),MATCH(Y$8,Inp_SubOngoingEfficiency!$T$7:$AK$7,0))</f>
        <v>0</v>
      </c>
      <c r="Z61" s="17">
        <f>SUM(Z50:Z59,Z35:Z44)/INDEX(Inp_SubOngoingEfficiency!$T$21:$AK$24,MATCH($F11&amp;"_Indirect",Inp_SubOngoingEfficiency!$H$21:$H$24,0),MATCH(Z$8,Inp_SubOngoingEfficiency!$T$7:$AK$7,0))</f>
        <v>0</v>
      </c>
      <c r="AA61" s="17">
        <f>SUM(AA50:AA59,AA35:AA44)/INDEX(Inp_SubOngoingEfficiency!$T$21:$AK$24,MATCH($F11&amp;"_Indirect",Inp_SubOngoingEfficiency!$H$21:$H$24,0),MATCH(AA$8,Inp_SubOngoingEfficiency!$T$7:$AK$7,0))</f>
        <v>0</v>
      </c>
      <c r="AB61" s="17">
        <f>SUM(AB50:AB59,AB35:AB44)/INDEX(Inp_SubOngoingEfficiency!$T$21:$AK$24,MATCH($F11&amp;"_Indirect",Inp_SubOngoingEfficiency!$H$21:$H$24,0),MATCH(AB$8,Inp_SubOngoingEfficiency!$T$7:$AK$7,0))</f>
        <v>0</v>
      </c>
      <c r="AC61" s="17">
        <f>SUM(AC50:AC59,AC35:AC44)/INDEX(Inp_SubOngoingEfficiency!$T$21:$AK$24,MATCH($F11&amp;"_Indirect",Inp_SubOngoingEfficiency!$H$21:$H$24,0),MATCH(AC$8,Inp_SubOngoingEfficiency!$T$7:$AK$7,0))</f>
        <v>0</v>
      </c>
      <c r="AD61" s="17">
        <f>SUM(AD50:AD59,AD35:AD44)/INDEX(Inp_SubOngoingEfficiency!$T$21:$AK$24,MATCH($F11&amp;"_Indirect",Inp_SubOngoingEfficiency!$H$21:$H$24,0),MATCH(AD$8,Inp_SubOngoingEfficiency!$T$7:$AK$7,0))</f>
        <v>0</v>
      </c>
      <c r="AE61" s="17">
        <f>SUM(AE50:AE59,AE35:AE44)/INDEX(Inp_SubOngoingEfficiency!$T$21:$AK$24,MATCH($F11&amp;"_Indirect",Inp_SubOngoingEfficiency!$H$21:$H$24,0),MATCH(AE$8,Inp_SubOngoingEfficiency!$T$7:$AK$7,0))</f>
        <v>0</v>
      </c>
      <c r="AF61" s="17">
        <f>SUM(AF50:AF59,AF35:AF44)/INDEX(Inp_SubOngoingEfficiency!$T$21:$AK$24,MATCH($F11&amp;"_Indirect",Inp_SubOngoingEfficiency!$H$21:$H$24,0),MATCH(AF$8,Inp_SubOngoingEfficiency!$T$7:$AK$7,0))</f>
        <v>0</v>
      </c>
      <c r="AG61" s="17">
        <f>SUM(AG50:AG59,AG35:AG44)/INDEX(Inp_SubOngoingEfficiency!$T$21:$AK$24,MATCH($F11&amp;"_Indirect",Inp_SubOngoingEfficiency!$H$21:$H$24,0),MATCH(AG$8,Inp_SubOngoingEfficiency!$T$7:$AK$7,0))</f>
        <v>0</v>
      </c>
      <c r="AH61" s="17">
        <f>SUM(AH50:AH59,AH35:AH44)/INDEX(Inp_SubOngoingEfficiency!$T$21:$AK$24,MATCH($F11&amp;"_Indirect",Inp_SubOngoingEfficiency!$H$21:$H$24,0),MATCH(AH$8,Inp_SubOngoingEfficiency!$T$7:$AK$7,0))</f>
        <v>0</v>
      </c>
      <c r="AI61" s="17">
        <f>SUM(AI50:AI59,AI35:AI44)/INDEX(Inp_SubOngoingEfficiency!$T$21:$AK$24,MATCH($F11&amp;"_Indirect",Inp_SubOngoingEfficiency!$H$21:$H$24,0),MATCH(AI$8,Inp_SubOngoingEfficiency!$T$7:$AK$7,0))</f>
        <v>0</v>
      </c>
      <c r="AJ61" s="17">
        <f>SUM(AJ50:AJ59,AJ35:AJ44)/INDEX(Inp_SubOngoingEfficiency!$T$21:$AK$24,MATCH($F11&amp;"_Indirect",Inp_SubOngoingEfficiency!$H$21:$H$24,0),MATCH(AJ$8,Inp_SubOngoingEfficiency!$T$7:$AK$7,0))</f>
        <v>0</v>
      </c>
      <c r="AK61" s="17">
        <f>SUM(AK50:AK59,AK35:AK44)/INDEX(Inp_SubOngoingEfficiency!$T$21:$AK$24,MATCH($F11&amp;"_Indirect",Inp_SubOngoingEfficiency!$H$21:$H$24,0),MATCH(AK$8,Inp_SubOngoingEfficiency!$T$7:$AK$7,0))</f>
        <v>0</v>
      </c>
      <c r="AM61" s="17">
        <f>SUM(T61:X61)</f>
        <v>0</v>
      </c>
      <c r="AN61" s="17">
        <f>SUM(Y61:AF61)</f>
        <v>0</v>
      </c>
      <c r="AO61" s="17">
        <f>SUM(AG61:AK61)</f>
        <v>0</v>
      </c>
    </row>
    <row r="62" spans="2:57">
      <c r="H62" s="5" t="s">
        <v>168</v>
      </c>
      <c r="L62" s="5" t="s">
        <v>111</v>
      </c>
      <c r="T62" s="17">
        <f t="shared" ref="T62:AK62" si="14">T29+T61</f>
        <v>0</v>
      </c>
      <c r="U62" s="17">
        <f t="shared" si="14"/>
        <v>0</v>
      </c>
      <c r="V62" s="17">
        <f t="shared" si="14"/>
        <v>0</v>
      </c>
      <c r="W62" s="17">
        <f t="shared" si="14"/>
        <v>0</v>
      </c>
      <c r="X62" s="17">
        <f t="shared" si="14"/>
        <v>0</v>
      </c>
      <c r="Y62" s="17">
        <f t="shared" si="14"/>
        <v>1.7983663070000002</v>
      </c>
      <c r="Z62" s="17">
        <f t="shared" si="14"/>
        <v>2.1551954640000002</v>
      </c>
      <c r="AA62" s="17">
        <f t="shared" si="14"/>
        <v>1.8453645410000001</v>
      </c>
      <c r="AB62" s="17">
        <f t="shared" si="14"/>
        <v>2.2889839239999996</v>
      </c>
      <c r="AC62" s="17">
        <f t="shared" si="14"/>
        <v>1.903168658</v>
      </c>
      <c r="AD62" s="17">
        <f t="shared" si="14"/>
        <v>1.8618841669999999</v>
      </c>
      <c r="AE62" s="17">
        <f t="shared" si="14"/>
        <v>2.0939999999999999</v>
      </c>
      <c r="AF62" s="17">
        <f t="shared" si="14"/>
        <v>2.0940000000000003</v>
      </c>
      <c r="AG62" s="17">
        <f t="shared" si="14"/>
        <v>2.3503278910000001</v>
      </c>
      <c r="AH62" s="17">
        <f t="shared" si="14"/>
        <v>2.4126508750000002</v>
      </c>
      <c r="AI62" s="17">
        <f t="shared" si="14"/>
        <v>2.3931420130000003</v>
      </c>
      <c r="AJ62" s="17">
        <f t="shared" si="14"/>
        <v>2.3708553160000001</v>
      </c>
      <c r="AK62" s="17">
        <f t="shared" si="14"/>
        <v>2.4006009021257544</v>
      </c>
      <c r="AM62" s="17">
        <f>SUM(T62:X62)</f>
        <v>0</v>
      </c>
      <c r="AN62" s="17">
        <f>SUM(Y62:AF62)</f>
        <v>16.040963060999999</v>
      </c>
      <c r="AO62" s="17">
        <f>SUM(AG62:AK62)</f>
        <v>11.927576997125755</v>
      </c>
    </row>
    <row r="64" spans="2:57" ht="1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32"/>
      <c r="AS64" s="11"/>
      <c r="AT64" s="11"/>
      <c r="AU64" s="11"/>
      <c r="AV64" s="11"/>
      <c r="AW64" s="11"/>
      <c r="AX64" s="11"/>
      <c r="AY64" s="11"/>
      <c r="AZ64" s="11"/>
      <c r="BA64" s="11"/>
      <c r="BB64" s="11"/>
      <c r="BC64" s="11"/>
      <c r="BD64" s="11"/>
      <c r="BE64" s="11"/>
    </row>
    <row r="65" spans="3:41">
      <c r="C65" s="25" t="str">
        <f>'Cal_Work mgt'!C65</f>
        <v xml:space="preserve">Specify cost line items (in column J) and value earmarked for separate assessment. A reduction in company submitted costs should be recorded with a negative sign. </v>
      </c>
    </row>
    <row r="67" spans="3:41">
      <c r="F67" s="17" t="str">
        <f>INDEX(Lists!M$34:M$89,MATCH('Cal_Property Management'!$I67,Lists!$P$34:$P$89,0),)</f>
        <v>Opex</v>
      </c>
      <c r="G67" s="17">
        <f>INDEX(Lists!N$34:N$89,MATCH('Cal_Property Management'!$I67,Lists!$P$34:$P$89,0),)</f>
        <v>0</v>
      </c>
      <c r="H67" s="17" t="str">
        <f>INDEX(Lists!O$34:O$89,MATCH('Cal_Property Management'!$I67,Lists!$P$34:$P$89,0),)</f>
        <v>Business Support</v>
      </c>
      <c r="I67" s="17" t="str">
        <f t="shared" ref="I67:I76" si="15">$A$1</f>
        <v>Property Management</v>
      </c>
      <c r="J67" s="57"/>
      <c r="L67" s="4" t="s">
        <v>111</v>
      </c>
      <c r="R67" s="14"/>
      <c r="T67" s="38"/>
      <c r="U67" s="38"/>
      <c r="V67" s="38"/>
      <c r="W67" s="38"/>
      <c r="X67" s="38"/>
      <c r="Y67" s="38"/>
      <c r="Z67" s="38"/>
      <c r="AA67" s="38"/>
      <c r="AB67" s="38"/>
      <c r="AC67" s="38"/>
      <c r="AD67" s="38"/>
      <c r="AE67" s="38"/>
      <c r="AF67" s="38"/>
      <c r="AG67" s="38"/>
      <c r="AH67" s="38"/>
      <c r="AI67" s="38"/>
      <c r="AJ67" s="38"/>
      <c r="AK67" s="38"/>
      <c r="AM67" s="17">
        <f t="shared" ref="AM67:AM76" si="16">SUM(T67:X67)</f>
        <v>0</v>
      </c>
      <c r="AN67" s="17">
        <f t="shared" ref="AN67:AN76" si="17">SUM(Y67:AF67)</f>
        <v>0</v>
      </c>
      <c r="AO67" s="17">
        <f t="shared" ref="AO67:AO76" si="18">SUM(AG67:AK67)</f>
        <v>0</v>
      </c>
    </row>
    <row r="68" spans="3:41">
      <c r="F68" s="17" t="str">
        <f>INDEX(Lists!M$34:M$89,MATCH('Cal_Property Management'!$I68,Lists!$P$34:$P$89,0),)</f>
        <v>Opex</v>
      </c>
      <c r="G68" s="17">
        <f>INDEX(Lists!N$34:N$89,MATCH('Cal_Property Management'!$I68,Lists!$P$34:$P$89,0),)</f>
        <v>0</v>
      </c>
      <c r="H68" s="17" t="str">
        <f>INDEX(Lists!O$34:O$89,MATCH('Cal_Property Management'!$I68,Lists!$P$34:$P$89,0),)</f>
        <v>Business Support</v>
      </c>
      <c r="I68" s="17" t="str">
        <f t="shared" si="15"/>
        <v>Property Management</v>
      </c>
      <c r="L68" s="4" t="s">
        <v>111</v>
      </c>
      <c r="R68" s="14"/>
      <c r="T68" s="38"/>
      <c r="U68" s="38"/>
      <c r="V68" s="38"/>
      <c r="W68" s="38"/>
      <c r="X68" s="38"/>
      <c r="Y68" s="38"/>
      <c r="Z68" s="38"/>
      <c r="AA68" s="38"/>
      <c r="AB68" s="38"/>
      <c r="AC68" s="38"/>
      <c r="AD68" s="38"/>
      <c r="AE68" s="38"/>
      <c r="AF68" s="38"/>
      <c r="AG68" s="38"/>
      <c r="AH68" s="38"/>
      <c r="AI68" s="38"/>
      <c r="AJ68" s="38"/>
      <c r="AK68" s="38"/>
      <c r="AM68" s="17">
        <f t="shared" si="16"/>
        <v>0</v>
      </c>
      <c r="AN68" s="17">
        <f t="shared" si="17"/>
        <v>0</v>
      </c>
      <c r="AO68" s="17">
        <f t="shared" si="18"/>
        <v>0</v>
      </c>
    </row>
    <row r="69" spans="3:41">
      <c r="F69" s="17" t="str">
        <f>INDEX(Lists!M$34:M$89,MATCH('Cal_Property Management'!$I69,Lists!$P$34:$P$89,0),)</f>
        <v>Opex</v>
      </c>
      <c r="G69" s="17">
        <f>INDEX(Lists!N$34:N$89,MATCH('Cal_Property Management'!$I69,Lists!$P$34:$P$89,0),)</f>
        <v>0</v>
      </c>
      <c r="H69" s="17" t="str">
        <f>INDEX(Lists!O$34:O$89,MATCH('Cal_Property Management'!$I69,Lists!$P$34:$P$89,0),)</f>
        <v>Business Support</v>
      </c>
      <c r="I69" s="17" t="str">
        <f t="shared" si="15"/>
        <v>Property Management</v>
      </c>
      <c r="L69" s="4" t="s">
        <v>111</v>
      </c>
      <c r="R69" s="14"/>
      <c r="T69" s="38"/>
      <c r="U69" s="38"/>
      <c r="V69" s="38"/>
      <c r="W69" s="38"/>
      <c r="X69" s="38"/>
      <c r="Y69" s="38"/>
      <c r="Z69" s="38"/>
      <c r="AA69" s="38"/>
      <c r="AB69" s="38"/>
      <c r="AC69" s="38"/>
      <c r="AD69" s="38"/>
      <c r="AE69" s="38"/>
      <c r="AF69" s="38"/>
      <c r="AG69" s="38"/>
      <c r="AH69" s="38"/>
      <c r="AI69" s="38"/>
      <c r="AJ69" s="38"/>
      <c r="AK69" s="38"/>
      <c r="AM69" s="17">
        <f t="shared" si="16"/>
        <v>0</v>
      </c>
      <c r="AN69" s="17">
        <f t="shared" si="17"/>
        <v>0</v>
      </c>
      <c r="AO69" s="17">
        <f t="shared" si="18"/>
        <v>0</v>
      </c>
    </row>
    <row r="70" spans="3:41">
      <c r="F70" s="17" t="str">
        <f>INDEX(Lists!M$34:M$89,MATCH('Cal_Property Management'!$I70,Lists!$P$34:$P$89,0),)</f>
        <v>Opex</v>
      </c>
      <c r="G70" s="17">
        <f>INDEX(Lists!N$34:N$89,MATCH('Cal_Property Management'!$I70,Lists!$P$34:$P$89,0),)</f>
        <v>0</v>
      </c>
      <c r="H70" s="17" t="str">
        <f>INDEX(Lists!O$34:O$89,MATCH('Cal_Property Management'!$I70,Lists!$P$34:$P$89,0),)</f>
        <v>Business Support</v>
      </c>
      <c r="I70" s="17" t="str">
        <f t="shared" si="15"/>
        <v>Property Management</v>
      </c>
      <c r="L70" s="4" t="s">
        <v>111</v>
      </c>
      <c r="R70" s="14"/>
      <c r="T70" s="38"/>
      <c r="U70" s="38"/>
      <c r="V70" s="38"/>
      <c r="W70" s="38"/>
      <c r="X70" s="38"/>
      <c r="Y70" s="38"/>
      <c r="Z70" s="38"/>
      <c r="AA70" s="38"/>
      <c r="AB70" s="38"/>
      <c r="AC70" s="38"/>
      <c r="AD70" s="38"/>
      <c r="AE70" s="38"/>
      <c r="AF70" s="38"/>
      <c r="AG70" s="38"/>
      <c r="AH70" s="38"/>
      <c r="AI70" s="38"/>
      <c r="AJ70" s="38"/>
      <c r="AK70" s="38"/>
      <c r="AM70" s="17">
        <f t="shared" si="16"/>
        <v>0</v>
      </c>
      <c r="AN70" s="17">
        <f t="shared" si="17"/>
        <v>0</v>
      </c>
      <c r="AO70" s="17">
        <f t="shared" si="18"/>
        <v>0</v>
      </c>
    </row>
    <row r="71" spans="3:41">
      <c r="F71" s="17" t="str">
        <f>INDEX(Lists!M$34:M$89,MATCH('Cal_Property Management'!$I71,Lists!$P$34:$P$89,0),)</f>
        <v>Opex</v>
      </c>
      <c r="G71" s="17">
        <f>INDEX(Lists!N$34:N$89,MATCH('Cal_Property Management'!$I71,Lists!$P$34:$P$89,0),)</f>
        <v>0</v>
      </c>
      <c r="H71" s="17" t="str">
        <f>INDEX(Lists!O$34:O$89,MATCH('Cal_Property Management'!$I71,Lists!$P$34:$P$89,0),)</f>
        <v>Business Support</v>
      </c>
      <c r="I71" s="17" t="str">
        <f t="shared" si="15"/>
        <v>Property Management</v>
      </c>
      <c r="L71" s="4" t="s">
        <v>111</v>
      </c>
      <c r="R71" s="14"/>
      <c r="T71" s="38"/>
      <c r="U71" s="38"/>
      <c r="V71" s="38"/>
      <c r="W71" s="38"/>
      <c r="X71" s="38"/>
      <c r="Y71" s="38"/>
      <c r="Z71" s="38"/>
      <c r="AA71" s="38"/>
      <c r="AB71" s="38"/>
      <c r="AC71" s="38"/>
      <c r="AD71" s="38"/>
      <c r="AE71" s="38"/>
      <c r="AF71" s="38"/>
      <c r="AG71" s="38"/>
      <c r="AH71" s="38"/>
      <c r="AI71" s="38"/>
      <c r="AJ71" s="38"/>
      <c r="AK71" s="38"/>
      <c r="AM71" s="17">
        <f t="shared" si="16"/>
        <v>0</v>
      </c>
      <c r="AN71" s="17">
        <f t="shared" si="17"/>
        <v>0</v>
      </c>
      <c r="AO71" s="17">
        <f t="shared" si="18"/>
        <v>0</v>
      </c>
    </row>
    <row r="72" spans="3:41">
      <c r="F72" s="17" t="str">
        <f>INDEX(Lists!M$34:M$89,MATCH('Cal_Property Management'!$I72,Lists!$P$34:$P$89,0),)</f>
        <v>Opex</v>
      </c>
      <c r="G72" s="17">
        <f>INDEX(Lists!N$34:N$89,MATCH('Cal_Property Management'!$I72,Lists!$P$34:$P$89,0),)</f>
        <v>0</v>
      </c>
      <c r="H72" s="17" t="str">
        <f>INDEX(Lists!O$34:O$89,MATCH('Cal_Property Management'!$I72,Lists!$P$34:$P$89,0),)</f>
        <v>Business Support</v>
      </c>
      <c r="I72" s="17" t="str">
        <f t="shared" si="15"/>
        <v>Property Management</v>
      </c>
      <c r="L72" s="4" t="s">
        <v>111</v>
      </c>
      <c r="R72" s="14"/>
      <c r="T72" s="38"/>
      <c r="U72" s="38"/>
      <c r="V72" s="38"/>
      <c r="W72" s="38"/>
      <c r="X72" s="38"/>
      <c r="Y72" s="38"/>
      <c r="Z72" s="38"/>
      <c r="AA72" s="38"/>
      <c r="AB72" s="38"/>
      <c r="AC72" s="38"/>
      <c r="AD72" s="38"/>
      <c r="AE72" s="38"/>
      <c r="AF72" s="38"/>
      <c r="AG72" s="38"/>
      <c r="AH72" s="38"/>
      <c r="AI72" s="38"/>
      <c r="AJ72" s="38"/>
      <c r="AK72" s="38"/>
      <c r="AM72" s="17">
        <f t="shared" si="16"/>
        <v>0</v>
      </c>
      <c r="AN72" s="17">
        <f t="shared" si="17"/>
        <v>0</v>
      </c>
      <c r="AO72" s="17">
        <f t="shared" si="18"/>
        <v>0</v>
      </c>
    </row>
    <row r="73" spans="3:41">
      <c r="F73" s="17" t="str">
        <f>INDEX(Lists!M$34:M$89,MATCH('Cal_Property Management'!$I73,Lists!$P$34:$P$89,0),)</f>
        <v>Opex</v>
      </c>
      <c r="G73" s="17">
        <f>INDEX(Lists!N$34:N$89,MATCH('Cal_Property Management'!$I73,Lists!$P$34:$P$89,0),)</f>
        <v>0</v>
      </c>
      <c r="H73" s="17" t="str">
        <f>INDEX(Lists!O$34:O$89,MATCH('Cal_Property Management'!$I73,Lists!$P$34:$P$89,0),)</f>
        <v>Business Support</v>
      </c>
      <c r="I73" s="17" t="str">
        <f t="shared" si="15"/>
        <v>Property Management</v>
      </c>
      <c r="L73" s="4" t="s">
        <v>111</v>
      </c>
      <c r="R73" s="14"/>
      <c r="T73" s="38"/>
      <c r="U73" s="38"/>
      <c r="V73" s="38"/>
      <c r="W73" s="38"/>
      <c r="X73" s="38"/>
      <c r="Y73" s="38"/>
      <c r="Z73" s="38"/>
      <c r="AA73" s="38"/>
      <c r="AB73" s="38"/>
      <c r="AC73" s="38"/>
      <c r="AD73" s="38"/>
      <c r="AE73" s="38"/>
      <c r="AF73" s="38"/>
      <c r="AG73" s="38"/>
      <c r="AH73" s="38"/>
      <c r="AI73" s="38"/>
      <c r="AJ73" s="38"/>
      <c r="AK73" s="38"/>
      <c r="AM73" s="17">
        <f t="shared" si="16"/>
        <v>0</v>
      </c>
      <c r="AN73" s="17">
        <f t="shared" si="17"/>
        <v>0</v>
      </c>
      <c r="AO73" s="17">
        <f t="shared" si="18"/>
        <v>0</v>
      </c>
    </row>
    <row r="74" spans="3:41">
      <c r="F74" s="17" t="str">
        <f>INDEX(Lists!M$34:M$89,MATCH('Cal_Property Management'!$I74,Lists!$P$34:$P$89,0),)</f>
        <v>Opex</v>
      </c>
      <c r="G74" s="17">
        <f>INDEX(Lists!N$34:N$89,MATCH('Cal_Property Management'!$I74,Lists!$P$34:$P$89,0),)</f>
        <v>0</v>
      </c>
      <c r="H74" s="17" t="str">
        <f>INDEX(Lists!O$34:O$89,MATCH('Cal_Property Management'!$I74,Lists!$P$34:$P$89,0),)</f>
        <v>Business Support</v>
      </c>
      <c r="I74" s="17" t="str">
        <f t="shared" si="15"/>
        <v>Property Management</v>
      </c>
      <c r="L74" s="4" t="s">
        <v>111</v>
      </c>
      <c r="R74" s="14"/>
      <c r="T74" s="38"/>
      <c r="U74" s="38"/>
      <c r="V74" s="38"/>
      <c r="W74" s="38"/>
      <c r="X74" s="38"/>
      <c r="Y74" s="38"/>
      <c r="Z74" s="38"/>
      <c r="AA74" s="38"/>
      <c r="AB74" s="38"/>
      <c r="AC74" s="38"/>
      <c r="AD74" s="38"/>
      <c r="AE74" s="38"/>
      <c r="AF74" s="38"/>
      <c r="AG74" s="38"/>
      <c r="AH74" s="38"/>
      <c r="AI74" s="38"/>
      <c r="AJ74" s="38"/>
      <c r="AK74" s="38"/>
      <c r="AM74" s="17">
        <f t="shared" si="16"/>
        <v>0</v>
      </c>
      <c r="AN74" s="17">
        <f t="shared" si="17"/>
        <v>0</v>
      </c>
      <c r="AO74" s="17">
        <f t="shared" si="18"/>
        <v>0</v>
      </c>
    </row>
    <row r="75" spans="3:41">
      <c r="F75" s="17" t="str">
        <f>INDEX(Lists!M$34:M$89,MATCH('Cal_Property Management'!$I75,Lists!$P$34:$P$89,0),)</f>
        <v>Opex</v>
      </c>
      <c r="G75" s="17">
        <f>INDEX(Lists!N$34:N$89,MATCH('Cal_Property Management'!$I75,Lists!$P$34:$P$89,0),)</f>
        <v>0</v>
      </c>
      <c r="H75" s="17" t="str">
        <f>INDEX(Lists!O$34:O$89,MATCH('Cal_Property Management'!$I75,Lists!$P$34:$P$89,0),)</f>
        <v>Business Support</v>
      </c>
      <c r="I75" s="17" t="str">
        <f t="shared" si="15"/>
        <v>Property Management</v>
      </c>
      <c r="L75" s="4" t="s">
        <v>111</v>
      </c>
      <c r="R75" s="14"/>
      <c r="T75" s="38"/>
      <c r="U75" s="38"/>
      <c r="V75" s="38"/>
      <c r="W75" s="38"/>
      <c r="X75" s="38"/>
      <c r="Y75" s="38"/>
      <c r="Z75" s="38"/>
      <c r="AA75" s="38"/>
      <c r="AB75" s="38"/>
      <c r="AC75" s="38"/>
      <c r="AD75" s="38"/>
      <c r="AE75" s="38"/>
      <c r="AF75" s="38"/>
      <c r="AG75" s="38"/>
      <c r="AH75" s="38"/>
      <c r="AI75" s="38"/>
      <c r="AJ75" s="38"/>
      <c r="AK75" s="38"/>
      <c r="AM75" s="17">
        <f t="shared" si="16"/>
        <v>0</v>
      </c>
      <c r="AN75" s="17">
        <f t="shared" si="17"/>
        <v>0</v>
      </c>
      <c r="AO75" s="17">
        <f t="shared" si="18"/>
        <v>0</v>
      </c>
    </row>
    <row r="76" spans="3:41">
      <c r="F76" s="17" t="str">
        <f>INDEX(Lists!M$34:M$89,MATCH('Cal_Property Management'!$I76,Lists!$P$34:$P$89,0),)</f>
        <v>Opex</v>
      </c>
      <c r="G76" s="17">
        <f>INDEX(Lists!N$34:N$89,MATCH('Cal_Property Management'!$I76,Lists!$P$34:$P$89,0),)</f>
        <v>0</v>
      </c>
      <c r="H76" s="17" t="str">
        <f>INDEX(Lists!O$34:O$89,MATCH('Cal_Property Management'!$I76,Lists!$P$34:$P$89,0),)</f>
        <v>Business Support</v>
      </c>
      <c r="I76" s="17" t="str">
        <f t="shared" si="15"/>
        <v>Property Management</v>
      </c>
      <c r="L76" s="4" t="s">
        <v>111</v>
      </c>
      <c r="R76" s="14"/>
      <c r="T76" s="38"/>
      <c r="U76" s="38"/>
      <c r="V76" s="38"/>
      <c r="W76" s="38"/>
      <c r="X76" s="38"/>
      <c r="Y76" s="38"/>
      <c r="Z76" s="38"/>
      <c r="AA76" s="38"/>
      <c r="AB76" s="38"/>
      <c r="AC76" s="38"/>
      <c r="AD76" s="38"/>
      <c r="AE76" s="38"/>
      <c r="AF76" s="38"/>
      <c r="AG76" s="38"/>
      <c r="AH76" s="38"/>
      <c r="AI76" s="38"/>
      <c r="AJ76" s="38"/>
      <c r="AK76" s="38"/>
      <c r="AM76" s="17">
        <f t="shared" si="16"/>
        <v>0</v>
      </c>
      <c r="AN76" s="17">
        <f t="shared" si="17"/>
        <v>0</v>
      </c>
      <c r="AO76" s="17">
        <f t="shared" si="18"/>
        <v>0</v>
      </c>
    </row>
    <row r="78" spans="3:41">
      <c r="H78" s="5" t="s">
        <v>201</v>
      </c>
      <c r="L78" s="5" t="s">
        <v>111</v>
      </c>
      <c r="T78" s="17">
        <f>SUM(T67:T76)/INDEX(Inp_SubOngoingEfficiency!$T$21:$AK$24,MATCH($F11&amp;"_Indirect",Inp_SubOngoingEfficiency!$H$21:$H$24,0),MATCH(T$8,Inp_SubOngoingEfficiency!$T$7:$AK$7,0))</f>
        <v>0</v>
      </c>
      <c r="U78" s="17">
        <f>SUM(U67:U76)/INDEX(Inp_SubOngoingEfficiency!$T$21:$AK$24,MATCH($F11&amp;"_Indirect",Inp_SubOngoingEfficiency!$H$21:$H$24,0),MATCH(U$8,Inp_SubOngoingEfficiency!$T$7:$AK$7,0))</f>
        <v>0</v>
      </c>
      <c r="V78" s="17">
        <f>SUM(V67:V76)/INDEX(Inp_SubOngoingEfficiency!$T$21:$AK$24,MATCH($F11&amp;"_Indirect",Inp_SubOngoingEfficiency!$H$21:$H$24,0),MATCH(V$8,Inp_SubOngoingEfficiency!$T$7:$AK$7,0))</f>
        <v>0</v>
      </c>
      <c r="W78" s="17">
        <f>SUM(W67:W76)/INDEX(Inp_SubOngoingEfficiency!$T$21:$AK$24,MATCH($F11&amp;"_Indirect",Inp_SubOngoingEfficiency!$H$21:$H$24,0),MATCH(W$8,Inp_SubOngoingEfficiency!$T$7:$AK$7,0))</f>
        <v>0</v>
      </c>
      <c r="X78" s="17">
        <f>SUM(X67:X76)/INDEX(Inp_SubOngoingEfficiency!$T$21:$AK$24,MATCH($F11&amp;"_Indirect",Inp_SubOngoingEfficiency!$H$21:$H$24,0),MATCH(X$8,Inp_SubOngoingEfficiency!$T$7:$AK$7,0))</f>
        <v>0</v>
      </c>
      <c r="Y78" s="17">
        <f>SUM(Y67:Y76)/INDEX(Inp_SubOngoingEfficiency!$T$21:$AK$24,MATCH($F11&amp;"_Indirect",Inp_SubOngoingEfficiency!$H$21:$H$24,0),MATCH(Y$8,Inp_SubOngoingEfficiency!$T$7:$AK$7,0))</f>
        <v>0</v>
      </c>
      <c r="Z78" s="17">
        <f>SUM(Z67:Z76)/INDEX(Inp_SubOngoingEfficiency!$T$21:$AK$24,MATCH($F11&amp;"_Indirect",Inp_SubOngoingEfficiency!$H$21:$H$24,0),MATCH(Z$8,Inp_SubOngoingEfficiency!$T$7:$AK$7,0))</f>
        <v>0</v>
      </c>
      <c r="AA78" s="17">
        <f>SUM(AA67:AA76)/INDEX(Inp_SubOngoingEfficiency!$T$21:$AK$24,MATCH($F11&amp;"_Indirect",Inp_SubOngoingEfficiency!$H$21:$H$24,0),MATCH(AA$8,Inp_SubOngoingEfficiency!$T$7:$AK$7,0))</f>
        <v>0</v>
      </c>
      <c r="AB78" s="17">
        <f>SUM(AB67:AB76)/INDEX(Inp_SubOngoingEfficiency!$T$21:$AK$24,MATCH($F11&amp;"_Indirect",Inp_SubOngoingEfficiency!$H$21:$H$24,0),MATCH(AB$8,Inp_SubOngoingEfficiency!$T$7:$AK$7,0))</f>
        <v>0</v>
      </c>
      <c r="AC78" s="17">
        <f>SUM(AC67:AC76)/INDEX(Inp_SubOngoingEfficiency!$T$21:$AK$24,MATCH($F11&amp;"_Indirect",Inp_SubOngoingEfficiency!$H$21:$H$24,0),MATCH(AC$8,Inp_SubOngoingEfficiency!$T$7:$AK$7,0))</f>
        <v>0</v>
      </c>
      <c r="AD78" s="17">
        <f>SUM(AD67:AD76)/INDEX(Inp_SubOngoingEfficiency!$T$21:$AK$24,MATCH($F11&amp;"_Indirect",Inp_SubOngoingEfficiency!$H$21:$H$24,0),MATCH(AD$8,Inp_SubOngoingEfficiency!$T$7:$AK$7,0))</f>
        <v>0</v>
      </c>
      <c r="AE78" s="17">
        <f>SUM(AE67:AE76)/INDEX(Inp_SubOngoingEfficiency!$T$21:$AK$24,MATCH($F11&amp;"_Indirect",Inp_SubOngoingEfficiency!$H$21:$H$24,0),MATCH(AE$8,Inp_SubOngoingEfficiency!$T$7:$AK$7,0))</f>
        <v>0</v>
      </c>
      <c r="AF78" s="17">
        <f>SUM(AF67:AF76)/INDEX(Inp_SubOngoingEfficiency!$T$21:$AK$24,MATCH($F11&amp;"_Indirect",Inp_SubOngoingEfficiency!$H$21:$H$24,0),MATCH(AF$8,Inp_SubOngoingEfficiency!$T$7:$AK$7,0))</f>
        <v>0</v>
      </c>
      <c r="AG78" s="17">
        <f>SUM(AG67:AG76)/INDEX(Inp_SubOngoingEfficiency!$T$21:$AK$24,MATCH($F11&amp;"_Indirect",Inp_SubOngoingEfficiency!$H$21:$H$24,0),MATCH(AG$8,Inp_SubOngoingEfficiency!$T$7:$AK$7,0))</f>
        <v>0</v>
      </c>
      <c r="AH78" s="17">
        <f>SUM(AH67:AH76)/INDEX(Inp_SubOngoingEfficiency!$T$21:$AK$24,MATCH($F11&amp;"_Indirect",Inp_SubOngoingEfficiency!$H$21:$H$24,0),MATCH(AH$8,Inp_SubOngoingEfficiency!$T$7:$AK$7,0))</f>
        <v>0</v>
      </c>
      <c r="AI78" s="17">
        <f>SUM(AI67:AI76)/INDEX(Inp_SubOngoingEfficiency!$T$21:$AK$24,MATCH($F11&amp;"_Indirect",Inp_SubOngoingEfficiency!$H$21:$H$24,0),MATCH(AI$8,Inp_SubOngoingEfficiency!$T$7:$AK$7,0))</f>
        <v>0</v>
      </c>
      <c r="AJ78" s="17">
        <f>SUM(AJ67:AJ76)/INDEX(Inp_SubOngoingEfficiency!$T$21:$AK$24,MATCH($F11&amp;"_Indirect",Inp_SubOngoingEfficiency!$H$21:$H$24,0),MATCH(AJ$8,Inp_SubOngoingEfficiency!$T$7:$AK$7,0))</f>
        <v>0</v>
      </c>
      <c r="AK78" s="17">
        <f>SUM(AK67:AK76)/INDEX(Inp_SubOngoingEfficiency!$T$21:$AK$24,MATCH($F11&amp;"_Indirect",Inp_SubOngoingEfficiency!$H$21:$H$24,0),MATCH(AK$8,Inp_SubOngoingEfficiency!$T$7:$AK$7,0))</f>
        <v>0</v>
      </c>
      <c r="AM78" s="17">
        <f>SUM(T78:X78)</f>
        <v>0</v>
      </c>
      <c r="AN78" s="17">
        <f>SUM(Y78:AF78)</f>
        <v>0</v>
      </c>
      <c r="AO78" s="17">
        <f>SUM(AG78:AK78)</f>
        <v>0</v>
      </c>
    </row>
    <row r="79" spans="3:41">
      <c r="H79" s="5" t="s">
        <v>169</v>
      </c>
      <c r="L79" s="5" t="s">
        <v>111</v>
      </c>
      <c r="T79" s="17">
        <f>T62+T78</f>
        <v>0</v>
      </c>
      <c r="U79" s="17">
        <f t="shared" ref="U79:AK79" si="19">U62+U78</f>
        <v>0</v>
      </c>
      <c r="V79" s="17">
        <f t="shared" si="19"/>
        <v>0</v>
      </c>
      <c r="W79" s="17">
        <f t="shared" si="19"/>
        <v>0</v>
      </c>
      <c r="X79" s="17">
        <f t="shared" si="19"/>
        <v>0</v>
      </c>
      <c r="Y79" s="17">
        <f t="shared" si="19"/>
        <v>1.7983663070000002</v>
      </c>
      <c r="Z79" s="17">
        <f t="shared" si="19"/>
        <v>2.1551954640000002</v>
      </c>
      <c r="AA79" s="17">
        <f t="shared" si="19"/>
        <v>1.8453645410000001</v>
      </c>
      <c r="AB79" s="17">
        <f t="shared" si="19"/>
        <v>2.2889839239999996</v>
      </c>
      <c r="AC79" s="17">
        <f t="shared" si="19"/>
        <v>1.903168658</v>
      </c>
      <c r="AD79" s="17">
        <f t="shared" si="19"/>
        <v>1.8618841669999999</v>
      </c>
      <c r="AE79" s="17">
        <f t="shared" si="19"/>
        <v>2.0939999999999999</v>
      </c>
      <c r="AF79" s="17">
        <f t="shared" si="19"/>
        <v>2.0940000000000003</v>
      </c>
      <c r="AG79" s="17">
        <f t="shared" si="19"/>
        <v>2.3503278910000001</v>
      </c>
      <c r="AH79" s="17">
        <f t="shared" si="19"/>
        <v>2.4126508750000002</v>
      </c>
      <c r="AI79" s="17">
        <f t="shared" si="19"/>
        <v>2.3931420130000003</v>
      </c>
      <c r="AJ79" s="17">
        <f t="shared" si="19"/>
        <v>2.3708553160000001</v>
      </c>
      <c r="AK79" s="17">
        <f t="shared" si="19"/>
        <v>2.4006009021257544</v>
      </c>
      <c r="AM79" s="17">
        <f>SUM(T79:X79)</f>
        <v>0</v>
      </c>
      <c r="AN79" s="17">
        <f>SUM(Y79:AF79)</f>
        <v>16.040963060999999</v>
      </c>
      <c r="AO79" s="17">
        <f>SUM(AG79:AK79)</f>
        <v>11.927576997125755</v>
      </c>
    </row>
    <row r="81" spans="2:57" s="94" customFormat="1" ht="15">
      <c r="B81" s="11" t="s">
        <v>144</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32"/>
      <c r="AS81" s="11"/>
      <c r="AT81" s="11"/>
      <c r="AU81" s="11"/>
      <c r="AV81" s="11"/>
      <c r="AW81" s="11"/>
      <c r="AX81" s="11"/>
      <c r="AY81" s="11"/>
      <c r="AZ81" s="11"/>
      <c r="BA81" s="11"/>
      <c r="BB81" s="11"/>
      <c r="BC81" s="11"/>
      <c r="BD81" s="11"/>
      <c r="BE81" s="11"/>
    </row>
    <row r="82" spans="2:57" s="94" customFormat="1">
      <c r="C82" s="25" t="s">
        <v>285</v>
      </c>
      <c r="AR82" s="33"/>
    </row>
    <row r="83" spans="2:57" s="94" customFormat="1">
      <c r="C83" s="25"/>
      <c r="AR83" s="33"/>
    </row>
    <row r="84" spans="2:57" s="94" customFormat="1">
      <c r="C84" s="118" t="s">
        <v>317</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s="94" customFormat="1">
      <c r="C85" s="25"/>
      <c r="AR85" s="33"/>
    </row>
    <row r="86" spans="2:57" s="93" customFormat="1">
      <c r="C86" s="134"/>
      <c r="D86" s="95"/>
      <c r="E86" s="97" t="str">
        <f>Cover!$F$13</f>
        <v>Sc</v>
      </c>
      <c r="F86" s="95" t="s">
        <v>283</v>
      </c>
      <c r="G86" s="95" t="str">
        <f>Local!$F$12</f>
        <v>GD1&amp;GD2 industry non-weighted</v>
      </c>
      <c r="H86" s="95" t="str">
        <f>$A$1</f>
        <v>Property Management</v>
      </c>
      <c r="I86" s="95" t="s">
        <v>442</v>
      </c>
      <c r="J86" s="95"/>
      <c r="K86" s="95"/>
      <c r="L86" s="95" t="s">
        <v>295</v>
      </c>
      <c r="M86" s="17" t="str">
        <f>H86&amp;"_"&amp;I86</f>
        <v>Property Management_Labour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0.30831880627823255</v>
      </c>
      <c r="Z86" s="16">
        <f>SUMIFS(Inp_LabourRatios!Z:Z,Inp_LabourRatios!$G:$G,$H86,Inp_LabourRatios!$H:$H,$G86)</f>
        <v>0.30831880627823255</v>
      </c>
      <c r="AA86" s="16">
        <f>SUMIFS(Inp_LabourRatios!AA:AA,Inp_LabourRatios!$G:$G,$H86,Inp_LabourRatios!$H:$H,$G86)</f>
        <v>0.30831880627823255</v>
      </c>
      <c r="AB86" s="16">
        <f>SUMIFS(Inp_LabourRatios!AB:AB,Inp_LabourRatios!$G:$G,$H86,Inp_LabourRatios!$H:$H,$G86)</f>
        <v>0.30831880627823255</v>
      </c>
      <c r="AC86" s="16">
        <f>SUMIFS(Inp_LabourRatios!AC:AC,Inp_LabourRatios!$G:$G,$H86,Inp_LabourRatios!$H:$H,$G86)</f>
        <v>0.30831880627823255</v>
      </c>
      <c r="AD86" s="16">
        <f>SUMIFS(Inp_LabourRatios!AD:AD,Inp_LabourRatios!$G:$G,$H86,Inp_LabourRatios!$H:$H,$G86)</f>
        <v>0.30831880627823255</v>
      </c>
      <c r="AE86" s="16">
        <f>SUMIFS(Inp_LabourRatios!AE:AE,Inp_LabourRatios!$G:$G,$H86,Inp_LabourRatios!$H:$H,$G86)</f>
        <v>0.30831880627823255</v>
      </c>
      <c r="AF86" s="16">
        <f>SUMIFS(Inp_LabourRatios!AF:AF,Inp_LabourRatios!$G:$G,$H86,Inp_LabourRatios!$H:$H,$G86)</f>
        <v>0.30831880627823255</v>
      </c>
      <c r="AG86" s="16">
        <f>SUMIFS(Inp_LabourRatios!AG:AG,Inp_LabourRatios!$G:$G,$H86,Inp_LabourRatios!$H:$H,$G86)</f>
        <v>0.30831880627823255</v>
      </c>
      <c r="AH86" s="16">
        <f>SUMIFS(Inp_LabourRatios!AH:AH,Inp_LabourRatios!$G:$G,$H86,Inp_LabourRatios!$H:$H,$G86)</f>
        <v>0.30831880627823255</v>
      </c>
      <c r="AI86" s="16">
        <f>SUMIFS(Inp_LabourRatios!AI:AI,Inp_LabourRatios!$G:$G,$H86,Inp_LabourRatios!$H:$H,$G86)</f>
        <v>0.30831880627823255</v>
      </c>
      <c r="AJ86" s="16">
        <f>SUMIFS(Inp_LabourRatios!AJ:AJ,Inp_LabourRatios!$G:$G,$H86,Inp_LabourRatios!$H:$H,$G86)</f>
        <v>0.30831880627823255</v>
      </c>
      <c r="AK86" s="16">
        <f>SUMIFS(Inp_LabourRatios!AK:AK,Inp_LabourRatios!$G:$G,$H86,Inp_LabourRatios!$H:$H,$G86)</f>
        <v>0.30831880627823255</v>
      </c>
      <c r="AR86" s="135"/>
    </row>
    <row r="87" spans="2:57" s="93" customFormat="1">
      <c r="C87" s="134"/>
      <c r="D87" s="95"/>
      <c r="E87" s="97" t="str">
        <f>Cover!$F$13</f>
        <v>Sc</v>
      </c>
      <c r="F87" s="95" t="s">
        <v>283</v>
      </c>
      <c r="G87" s="95" t="s">
        <v>596</v>
      </c>
      <c r="H87" s="95" t="str">
        <f>$A$1</f>
        <v>Property Management</v>
      </c>
      <c r="I87" s="95" t="s">
        <v>442</v>
      </c>
      <c r="J87" s="95"/>
      <c r="K87" s="95"/>
      <c r="L87" s="95" t="s">
        <v>295</v>
      </c>
      <c r="M87" s="17" t="str">
        <f>H87&amp;"_"&amp;I87</f>
        <v>Property Management_Labour</v>
      </c>
      <c r="T87" s="16">
        <f>SUMIFS(Inp_LabourRatios!T:T,Inp_LabourRatios!$G:$G,$H87,Inp_LabourRatios!$H:$H,$G87,Inp_LabourRatios!$E:$E,$E87)</f>
        <v>0</v>
      </c>
      <c r="U87" s="16">
        <f>SUMIFS(Inp_LabourRatios!U:U,Inp_LabourRatios!$G:$G,$H87,Inp_LabourRatios!$H:$H,$G87,Inp_LabourRatios!$E:$E,$E87)</f>
        <v>0</v>
      </c>
      <c r="V87" s="16">
        <f>SUMIFS(Inp_LabourRatios!V:V,Inp_LabourRatios!$G:$G,$H87,Inp_LabourRatios!$H:$H,$G87,Inp_LabourRatios!$E:$E,$E87)</f>
        <v>0</v>
      </c>
      <c r="W87" s="16">
        <f>SUMIFS(Inp_LabourRatios!W:W,Inp_LabourRatios!$G:$G,$H87,Inp_LabourRatios!$H:$H,$G87,Inp_LabourRatios!$E:$E,$E87)</f>
        <v>0</v>
      </c>
      <c r="X87" s="16">
        <f>SUMIFS(Inp_LabourRatios!X:X,Inp_LabourRatios!$G:$G,$H87,Inp_LabourRatios!$H:$H,$G87,Inp_LabourRatios!$E:$E,$E87)</f>
        <v>0</v>
      </c>
      <c r="Y87" s="16">
        <f>SUMIFS(Inp_LabourRatios!Y:Y,Inp_LabourRatios!$G:$G,$H87,Inp_LabourRatios!$H:$H,$G87,Inp_LabourRatios!$E:$E,$E87)</f>
        <v>0.60819538474593982</v>
      </c>
      <c r="Z87" s="16">
        <f>SUMIFS(Inp_LabourRatios!Z:Z,Inp_LabourRatios!$G:$G,$H87,Inp_LabourRatios!$H:$H,$G87,Inp_LabourRatios!$E:$E,$E87)</f>
        <v>0.67024904660805273</v>
      </c>
      <c r="AA87" s="16">
        <f>SUMIFS(Inp_LabourRatios!AA:AA,Inp_LabourRatios!$G:$G,$H87,Inp_LabourRatios!$H:$H,$G87,Inp_LabourRatios!$E:$E,$E87)</f>
        <v>0.68509105106945911</v>
      </c>
      <c r="AB87" s="16">
        <f>SUMIFS(Inp_LabourRatios!AB:AB,Inp_LabourRatios!$G:$G,$H87,Inp_LabourRatios!$H:$H,$G87,Inp_LabourRatios!$E:$E,$E87)</f>
        <v>0.68659504879947775</v>
      </c>
      <c r="AC87" s="16">
        <f>SUMIFS(Inp_LabourRatios!AC:AC,Inp_LabourRatios!$G:$G,$H87,Inp_LabourRatios!$H:$H,$G87,Inp_LabourRatios!$E:$E,$E87)</f>
        <v>0.77114214488078237</v>
      </c>
      <c r="AD87" s="16">
        <f>SUMIFS(Inp_LabourRatios!AD:AD,Inp_LabourRatios!$G:$G,$H87,Inp_LabourRatios!$H:$H,$G87,Inp_LabourRatios!$E:$E,$E87)</f>
        <v>0.33034439086027201</v>
      </c>
      <c r="AE87" s="16">
        <f>SUMIFS(Inp_LabourRatios!AE:AE,Inp_LabourRatios!$G:$G,$H87,Inp_LabourRatios!$H:$H,$G87,Inp_LabourRatios!$E:$E,$E87)</f>
        <v>0.78557784145176701</v>
      </c>
      <c r="AF87" s="16">
        <f>SUMIFS(Inp_LabourRatios!AF:AF,Inp_LabourRatios!$G:$G,$H87,Inp_LabourRatios!$H:$H,$G87,Inp_LabourRatios!$E:$E,$E87)</f>
        <v>0.7822349570200573</v>
      </c>
      <c r="AG87" s="16">
        <f>SUMIFS(Inp_LabourRatios!AG:AG,Inp_LabourRatios!$G:$G,$H87,Inp_LabourRatios!$H:$H,$G87,Inp_LabourRatios!$E:$E,$E87)</f>
        <v>0.79030165327685331</v>
      </c>
      <c r="AH87" s="16">
        <f>SUMIFS(Inp_LabourRatios!AH:AH,Inp_LabourRatios!$G:$G,$H87,Inp_LabourRatios!$H:$H,$G87,Inp_LabourRatios!$E:$E,$E87)</f>
        <v>0.78819596100907052</v>
      </c>
      <c r="AI87" s="16">
        <f>SUMIFS(Inp_LabourRatios!AI:AI,Inp_LabourRatios!$G:$G,$H87,Inp_LabourRatios!$H:$H,$G87,Inp_LabourRatios!$E:$E,$E87)</f>
        <v>0.78820545782629237</v>
      </c>
      <c r="AJ87" s="16">
        <f>SUMIFS(Inp_LabourRatios!AJ:AJ,Inp_LabourRatios!$G:$G,$H87,Inp_LabourRatios!$H:$H,$G87,Inp_LabourRatios!$E:$E,$E87)</f>
        <v>0.7881156734407827</v>
      </c>
      <c r="AK87" s="16">
        <f>SUMIFS(Inp_LabourRatios!AK:AK,Inp_LabourRatios!$G:$G,$H87,Inp_LabourRatios!$H:$H,$G87,Inp_LabourRatios!$E:$E,$E87)</f>
        <v>0.78778854314999891</v>
      </c>
      <c r="AR87" s="135"/>
    </row>
    <row r="88" spans="2:57" s="93" customFormat="1">
      <c r="C88" s="184"/>
      <c r="D88" s="95"/>
      <c r="E88" s="97"/>
      <c r="F88" s="95"/>
      <c r="G88" s="95"/>
      <c r="H88" s="95"/>
      <c r="I88" s="95"/>
      <c r="J88" s="95"/>
      <c r="K88" s="95"/>
      <c r="L88" s="95"/>
      <c r="M88" s="103"/>
      <c r="T88" s="146"/>
      <c r="U88" s="146"/>
      <c r="V88" s="146"/>
      <c r="W88" s="146"/>
      <c r="X88" s="146"/>
      <c r="Y88" s="146"/>
      <c r="Z88" s="146"/>
      <c r="AA88" s="146"/>
      <c r="AB88" s="146"/>
      <c r="AC88" s="146"/>
      <c r="AD88" s="146"/>
      <c r="AE88" s="146"/>
      <c r="AF88" s="146"/>
      <c r="AG88" s="146"/>
      <c r="AH88" s="146"/>
      <c r="AI88" s="146"/>
      <c r="AJ88" s="146"/>
      <c r="AK88" s="146"/>
      <c r="AR88" s="135"/>
    </row>
    <row r="89" spans="2:57" s="93" customFormat="1">
      <c r="C89" s="184"/>
      <c r="D89" s="95"/>
      <c r="E89" s="97" t="str">
        <f>Cover!$F$13</f>
        <v>Sc</v>
      </c>
      <c r="F89" s="95" t="s">
        <v>599</v>
      </c>
      <c r="G89" s="95"/>
      <c r="H89" s="95" t="str">
        <f>$A$1</f>
        <v>Property Management</v>
      </c>
      <c r="I89" s="95"/>
      <c r="J89" s="95"/>
      <c r="K89" s="95"/>
      <c r="L89" s="95"/>
      <c r="M89" s="103"/>
      <c r="T89" s="17">
        <v>1</v>
      </c>
      <c r="U89" s="17">
        <v>1</v>
      </c>
      <c r="V89" s="17">
        <v>1</v>
      </c>
      <c r="W89" s="17">
        <v>1</v>
      </c>
      <c r="X89" s="17">
        <v>1</v>
      </c>
      <c r="Y89" s="17">
        <f>(Y$96^$J$6)*(Y$113^$M$6)+(Y$102^$K$6)-1</f>
        <v>1</v>
      </c>
      <c r="Z89" s="17">
        <f t="shared" ref="Z89:AK89" si="20">(Z$96^$J$6)*(Z$113^$M$6)+(Z$102^$K$6)-1</f>
        <v>1</v>
      </c>
      <c r="AA89" s="17">
        <f t="shared" si="20"/>
        <v>1</v>
      </c>
      <c r="AB89" s="17">
        <f t="shared" si="20"/>
        <v>1</v>
      </c>
      <c r="AC89" s="17">
        <f t="shared" si="20"/>
        <v>1</v>
      </c>
      <c r="AD89" s="17">
        <f t="shared" si="20"/>
        <v>1</v>
      </c>
      <c r="AE89" s="17">
        <f t="shared" si="20"/>
        <v>1</v>
      </c>
      <c r="AF89" s="17">
        <f t="shared" si="20"/>
        <v>1</v>
      </c>
      <c r="AG89" s="17">
        <f t="shared" si="20"/>
        <v>1</v>
      </c>
      <c r="AH89" s="17">
        <f t="shared" si="20"/>
        <v>1</v>
      </c>
      <c r="AI89" s="17">
        <f t="shared" si="20"/>
        <v>1</v>
      </c>
      <c r="AJ89" s="17">
        <f t="shared" si="20"/>
        <v>1</v>
      </c>
      <c r="AK89" s="17">
        <f t="shared" si="20"/>
        <v>1</v>
      </c>
      <c r="AR89" s="135"/>
    </row>
    <row r="90" spans="2:57" s="93" customFormat="1">
      <c r="C90" s="184"/>
      <c r="D90" s="95"/>
      <c r="E90" s="97"/>
      <c r="F90" s="95"/>
      <c r="G90" s="95"/>
      <c r="H90" s="95"/>
      <c r="I90" s="95"/>
      <c r="J90" s="95"/>
      <c r="K90" s="95"/>
      <c r="L90" s="95"/>
      <c r="M90" s="103"/>
      <c r="T90" s="146"/>
      <c r="U90" s="146"/>
      <c r="V90" s="146"/>
      <c r="W90" s="146"/>
      <c r="X90" s="146"/>
      <c r="Y90" s="146"/>
      <c r="Z90" s="146"/>
      <c r="AA90" s="146"/>
      <c r="AB90" s="146"/>
      <c r="AC90" s="146"/>
      <c r="AD90" s="146"/>
      <c r="AE90" s="146"/>
      <c r="AF90" s="146"/>
      <c r="AG90" s="146"/>
      <c r="AH90" s="146"/>
      <c r="AI90" s="146"/>
      <c r="AJ90" s="146"/>
      <c r="AK90" s="146"/>
      <c r="AR90" s="135"/>
    </row>
    <row r="91" spans="2:57" s="93" customFormat="1">
      <c r="C91" s="134"/>
      <c r="D91" s="95"/>
      <c r="E91" s="97" t="str">
        <f>Cover!$F$13</f>
        <v>Sc</v>
      </c>
      <c r="F91" s="95" t="s">
        <v>284</v>
      </c>
      <c r="G91" s="95"/>
      <c r="H91" s="95" t="s">
        <v>443</v>
      </c>
      <c r="I91" s="124" t="str">
        <f>$A$1</f>
        <v>Property Management</v>
      </c>
      <c r="J91" s="95"/>
      <c r="K91" s="95"/>
      <c r="L91" s="95" t="s">
        <v>111</v>
      </c>
      <c r="T91" s="98">
        <f t="shared" ref="T91:X91" si="21">T$79*(1-T$87+T$87/T$89)*T$86</f>
        <v>0</v>
      </c>
      <c r="U91" s="98">
        <f t="shared" si="21"/>
        <v>0</v>
      </c>
      <c r="V91" s="98">
        <f t="shared" si="21"/>
        <v>0</v>
      </c>
      <c r="W91" s="98">
        <f t="shared" si="21"/>
        <v>0</v>
      </c>
      <c r="X91" s="98">
        <f t="shared" si="21"/>
        <v>0</v>
      </c>
      <c r="Y91" s="98">
        <f>Y$79*(1-Y$87+Y$87/Y$89)*Y$86</f>
        <v>0.5544701530252335</v>
      </c>
      <c r="Z91" s="98">
        <f t="shared" ref="Z91:AK91" si="22">Z$79*(1-Z$87+Z$87/Z$89)*Z$86</f>
        <v>0.66448729275674157</v>
      </c>
      <c r="AA91" s="98">
        <f t="shared" si="22"/>
        <v>0.56896059242929853</v>
      </c>
      <c r="AB91" s="98">
        <f t="shared" si="22"/>
        <v>0.70573679103774445</v>
      </c>
      <c r="AC91" s="98">
        <f t="shared" si="22"/>
        <v>0.58678268878070583</v>
      </c>
      <c r="AD91" s="98">
        <f t="shared" si="22"/>
        <v>0.57405390379778132</v>
      </c>
      <c r="AE91" s="98">
        <f t="shared" si="22"/>
        <v>0.64561958034661893</v>
      </c>
      <c r="AF91" s="98">
        <f t="shared" si="22"/>
        <v>0.64561958034661904</v>
      </c>
      <c r="AG91" s="98">
        <f t="shared" si="22"/>
        <v>0.7246502897155559</v>
      </c>
      <c r="AH91" s="98">
        <f t="shared" si="22"/>
        <v>0.74386563774613335</v>
      </c>
      <c r="AI91" s="98">
        <f t="shared" si="22"/>
        <v>0.73785068870244652</v>
      </c>
      <c r="AJ91" s="98">
        <f t="shared" si="22"/>
        <v>0.73097928088752184</v>
      </c>
      <c r="AK91" s="98">
        <f t="shared" si="22"/>
        <v>0.74015040449386071</v>
      </c>
      <c r="AR91" s="135"/>
    </row>
    <row r="92" spans="2:57" s="94" customFormat="1">
      <c r="AR92" s="33"/>
    </row>
    <row r="93" spans="2:57" s="94" customFormat="1">
      <c r="C93" s="12" t="s">
        <v>554</v>
      </c>
      <c r="D93" s="12"/>
      <c r="E93" s="12"/>
      <c r="F93" s="12"/>
      <c r="G93" s="12"/>
      <c r="H93" s="12"/>
      <c r="I93" s="12"/>
      <c r="J93" s="12"/>
      <c r="K93" s="12"/>
      <c r="L93" s="12"/>
      <c r="M93" s="12"/>
      <c r="N93" s="12"/>
      <c r="O93" s="12"/>
      <c r="P93" s="12"/>
      <c r="Q93" s="12"/>
      <c r="R93" s="12"/>
      <c r="S93" s="12"/>
      <c r="T93" s="12"/>
      <c r="U93" s="12"/>
      <c r="V93" s="12"/>
      <c r="W93" s="12"/>
      <c r="X93" s="12"/>
      <c r="Y93" s="12"/>
      <c r="Z93" s="12"/>
      <c r="AA93" s="12"/>
      <c r="AB93" s="12"/>
      <c r="AC93" s="12"/>
      <c r="AD93" s="12"/>
      <c r="AE93" s="12"/>
      <c r="AF93" s="12"/>
      <c r="AG93" s="12"/>
      <c r="AH93" s="12"/>
      <c r="AI93" s="12"/>
      <c r="AJ93" s="12"/>
      <c r="AK93" s="12"/>
      <c r="AL93" s="12"/>
      <c r="AM93" s="12"/>
      <c r="AN93" s="12"/>
      <c r="AO93" s="12"/>
      <c r="AP93" s="12"/>
      <c r="AQ93" s="12"/>
      <c r="AR93" s="12"/>
      <c r="AS93" s="12"/>
      <c r="AT93" s="12"/>
      <c r="AU93" s="12"/>
      <c r="AV93" s="12"/>
      <c r="AW93" s="12"/>
      <c r="AX93" s="12"/>
      <c r="AY93" s="12"/>
      <c r="AZ93" s="12"/>
      <c r="BA93" s="12"/>
      <c r="BB93" s="12"/>
      <c r="BC93" s="12"/>
      <c r="BD93" s="12"/>
      <c r="BE93" s="12"/>
    </row>
    <row r="94" spans="2:57" s="95" customFormat="1"/>
    <row r="95" spans="2:57" s="95" customFormat="1">
      <c r="C95" s="119"/>
      <c r="E95" s="71" t="str">
        <f>Cover!$F$13</f>
        <v>Sc</v>
      </c>
      <c r="F95" s="95" t="s">
        <v>466</v>
      </c>
      <c r="M95" s="124"/>
      <c r="T95" s="120">
        <f>SUMIFS(Inp_CostIndices!T$11:T$51,Inp_CostIndices!$E$11:$E$51,$E95,Inp_CostIndices!$F$11:$F$51,$F95)</f>
        <v>0</v>
      </c>
      <c r="U95" s="120">
        <f>SUMIFS(Inp_CostIndices!U$11:U$51,Inp_CostIndices!$E$11:$E$51,$E95,Inp_CostIndices!$F$11:$F$51,$F95)</f>
        <v>0</v>
      </c>
      <c r="V95" s="120">
        <f>SUMIFS(Inp_CostIndices!V$11:V$51,Inp_CostIndices!$E$11:$E$51,$E95,Inp_CostIndices!$F$11:$F$51,$F95)</f>
        <v>0</v>
      </c>
      <c r="W95" s="120">
        <f>SUMIFS(Inp_CostIndices!W$11:W$51,Inp_CostIndices!$E$11:$E$51,$E95,Inp_CostIndices!$F$11:$F$51,$F95)</f>
        <v>0</v>
      </c>
      <c r="X95" s="120">
        <f>SUMIFS(Inp_CostIndices!X$11:X$51,Inp_CostIndices!$E$11:$E$51,$E95,Inp_CostIndices!$F$11:$F$51,$F95)</f>
        <v>0</v>
      </c>
      <c r="Y95" s="120">
        <f>SUMIFS(Inp_CostIndices!Y$11:Y$51,Inp_CostIndices!$E$11:$E$51,$E95,Inp_CostIndices!$F$11:$F$51,$F95)</f>
        <v>1</v>
      </c>
      <c r="Z95" s="120">
        <f>SUMIFS(Inp_CostIndices!Z$11:Z$51,Inp_CostIndices!$E$11:$E$51,$E95,Inp_CostIndices!$F$11:$F$51,$F95)</f>
        <v>1</v>
      </c>
      <c r="AA95" s="120">
        <f>SUMIFS(Inp_CostIndices!AA$11:AA$51,Inp_CostIndices!$E$11:$E$51,$E95,Inp_CostIndices!$F$11:$F$51,$F95)</f>
        <v>1</v>
      </c>
      <c r="AB95" s="120">
        <f>SUMIFS(Inp_CostIndices!AB$11:AB$51,Inp_CostIndices!$E$11:$E$51,$E95,Inp_CostIndices!$F$11:$F$51,$F95)</f>
        <v>1</v>
      </c>
      <c r="AC95" s="120">
        <f>SUMIFS(Inp_CostIndices!AC$11:AC$51,Inp_CostIndices!$E$11:$E$51,$E95,Inp_CostIndices!$F$11:$F$51,$F95)</f>
        <v>1</v>
      </c>
      <c r="AD95" s="120">
        <f>SUMIFS(Inp_CostIndices!AD$11:AD$51,Inp_CostIndices!$E$11:$E$51,$E95,Inp_CostIndices!$F$11:$F$51,$F95)</f>
        <v>1</v>
      </c>
      <c r="AE95" s="120">
        <f>SUMIFS(Inp_CostIndices!AE$11:AE$51,Inp_CostIndices!$E$11:$E$51,$E95,Inp_CostIndices!$F$11:$F$51,$F95)</f>
        <v>1</v>
      </c>
      <c r="AF95" s="120">
        <f>SUMIFS(Inp_CostIndices!AF$11:AF$51,Inp_CostIndices!$E$11:$E$51,$E95,Inp_CostIndices!$F$11:$F$51,$F95)</f>
        <v>1</v>
      </c>
      <c r="AG95" s="120">
        <f>SUMIFS(Inp_CostIndices!AG$11:AG$51,Inp_CostIndices!$E$11:$E$51,$E95,Inp_CostIndices!$F$11:$F$51,$F95)</f>
        <v>1</v>
      </c>
      <c r="AH95" s="120">
        <f>SUMIFS(Inp_CostIndices!AH$11:AH$51,Inp_CostIndices!$E$11:$E$51,$E95,Inp_CostIndices!$F$11:$F$51,$F95)</f>
        <v>1</v>
      </c>
      <c r="AI95" s="120">
        <f>SUMIFS(Inp_CostIndices!AI$11:AI$51,Inp_CostIndices!$E$11:$E$51,$E95,Inp_CostIndices!$F$11:$F$51,$F95)</f>
        <v>1</v>
      </c>
      <c r="AJ95" s="120">
        <f>SUMIFS(Inp_CostIndices!AJ$11:AJ$51,Inp_CostIndices!$E$11:$E$51,$E95,Inp_CostIndices!$F$11:$F$51,$F95)</f>
        <v>1</v>
      </c>
      <c r="AK95" s="120">
        <f>SUMIFS(Inp_CostIndices!AK$11:AK$51,Inp_CostIndices!$E$11:$E$51,$E95,Inp_CostIndices!$F$11:$F$51,$F95)</f>
        <v>1</v>
      </c>
      <c r="AR95" s="121"/>
    </row>
    <row r="96" spans="2:57" s="95" customFormat="1">
      <c r="C96" s="119"/>
      <c r="E96" s="71" t="str">
        <f>Cover!$F$13</f>
        <v>Sc</v>
      </c>
      <c r="F96" s="95" t="s">
        <v>522</v>
      </c>
      <c r="H96" s="95" t="str">
        <f>$A$1</f>
        <v>Property Management</v>
      </c>
      <c r="K96" s="95" t="s">
        <v>600</v>
      </c>
      <c r="L96" s="95" t="s">
        <v>295</v>
      </c>
      <c r="M96" s="136">
        <f>SUMIFS(Inp_CostIndices!Y:Y,Inp_CostIndices!$G:$G,$H96)</f>
        <v>0</v>
      </c>
      <c r="T96" s="98">
        <f>((T95-1)*$M96)+1</f>
        <v>1</v>
      </c>
      <c r="U96" s="98">
        <f t="shared" ref="U96:AK96" si="23">((U95-1)*$M96)+1</f>
        <v>1</v>
      </c>
      <c r="V96" s="98">
        <f t="shared" si="23"/>
        <v>1</v>
      </c>
      <c r="W96" s="98">
        <f t="shared" si="23"/>
        <v>1</v>
      </c>
      <c r="X96" s="98">
        <f t="shared" si="23"/>
        <v>1</v>
      </c>
      <c r="Y96" s="98">
        <f t="shared" si="23"/>
        <v>1</v>
      </c>
      <c r="Z96" s="98">
        <f t="shared" si="23"/>
        <v>1</v>
      </c>
      <c r="AA96" s="98">
        <f t="shared" si="23"/>
        <v>1</v>
      </c>
      <c r="AB96" s="98">
        <f t="shared" si="23"/>
        <v>1</v>
      </c>
      <c r="AC96" s="98">
        <f t="shared" si="23"/>
        <v>1</v>
      </c>
      <c r="AD96" s="98">
        <f t="shared" si="23"/>
        <v>1</v>
      </c>
      <c r="AE96" s="98">
        <f t="shared" si="23"/>
        <v>1</v>
      </c>
      <c r="AF96" s="98">
        <f t="shared" si="23"/>
        <v>1</v>
      </c>
      <c r="AG96" s="98">
        <f t="shared" si="23"/>
        <v>1</v>
      </c>
      <c r="AH96" s="98">
        <f t="shared" si="23"/>
        <v>1</v>
      </c>
      <c r="AI96" s="98">
        <f t="shared" si="23"/>
        <v>1</v>
      </c>
      <c r="AJ96" s="98">
        <f t="shared" si="23"/>
        <v>1</v>
      </c>
      <c r="AK96" s="98">
        <f t="shared" si="23"/>
        <v>1</v>
      </c>
      <c r="AR96" s="121"/>
    </row>
    <row r="97" spans="3:57" s="95" customFormat="1">
      <c r="E97" s="97"/>
      <c r="R97" s="156"/>
      <c r="AR97" s="121"/>
    </row>
    <row r="98" spans="3:57" s="95" customFormat="1">
      <c r="F98" s="122"/>
      <c r="H98" s="122" t="s">
        <v>553</v>
      </c>
      <c r="L98" s="122" t="s">
        <v>111</v>
      </c>
      <c r="T98" s="98">
        <f>IFERROR(T91*(T113^$M$6)*(1-T96),0)</f>
        <v>0</v>
      </c>
      <c r="U98" s="98">
        <f t="shared" ref="U98:AK98" si="24">IFERROR(U91*(U113^$M$6)*(1-U96),0)</f>
        <v>0</v>
      </c>
      <c r="V98" s="98">
        <f t="shared" si="24"/>
        <v>0</v>
      </c>
      <c r="W98" s="98">
        <f t="shared" si="24"/>
        <v>0</v>
      </c>
      <c r="X98" s="98">
        <f t="shared" si="24"/>
        <v>0</v>
      </c>
      <c r="Y98" s="98">
        <f t="shared" si="24"/>
        <v>0</v>
      </c>
      <c r="Z98" s="98">
        <f t="shared" si="24"/>
        <v>0</v>
      </c>
      <c r="AA98" s="98">
        <f t="shared" si="24"/>
        <v>0</v>
      </c>
      <c r="AB98" s="98">
        <f t="shared" si="24"/>
        <v>0</v>
      </c>
      <c r="AC98" s="98">
        <f t="shared" si="24"/>
        <v>0</v>
      </c>
      <c r="AD98" s="98">
        <f t="shared" si="24"/>
        <v>0</v>
      </c>
      <c r="AE98" s="98">
        <f t="shared" si="24"/>
        <v>0</v>
      </c>
      <c r="AF98" s="98">
        <f t="shared" si="24"/>
        <v>0</v>
      </c>
      <c r="AG98" s="98">
        <f t="shared" si="24"/>
        <v>0</v>
      </c>
      <c r="AH98" s="98">
        <f t="shared" si="24"/>
        <v>0</v>
      </c>
      <c r="AI98" s="98">
        <f t="shared" si="24"/>
        <v>0</v>
      </c>
      <c r="AJ98" s="98">
        <f t="shared" si="24"/>
        <v>0</v>
      </c>
      <c r="AK98" s="98">
        <f t="shared" si="24"/>
        <v>0</v>
      </c>
      <c r="AR98" s="121"/>
    </row>
    <row r="99" spans="3:57" s="94" customFormat="1">
      <c r="L99" s="5"/>
      <c r="AR99" s="33"/>
    </row>
    <row r="100" spans="3:57" s="94" customFormat="1">
      <c r="C100" s="12" t="s">
        <v>315</v>
      </c>
      <c r="D100" s="12"/>
      <c r="E100" s="12"/>
      <c r="F100" s="12"/>
      <c r="G100" s="12"/>
      <c r="H100" s="12"/>
      <c r="I100" s="12"/>
      <c r="J100" s="12"/>
      <c r="K100" s="12"/>
      <c r="L100" s="12"/>
      <c r="M100" s="12"/>
      <c r="N100" s="12"/>
      <c r="O100" s="12"/>
      <c r="P100" s="12"/>
      <c r="Q100" s="12"/>
      <c r="R100" s="12"/>
      <c r="S100" s="12"/>
      <c r="T100" s="12"/>
      <c r="U100" s="12"/>
      <c r="V100" s="12"/>
      <c r="W100" s="12"/>
      <c r="X100" s="12"/>
      <c r="Y100" s="12"/>
      <c r="Z100" s="12"/>
      <c r="AA100" s="12"/>
      <c r="AB100" s="12"/>
      <c r="AC100" s="12"/>
      <c r="AD100" s="12"/>
      <c r="AE100" s="12"/>
      <c r="AF100" s="12"/>
      <c r="AG100" s="12"/>
      <c r="AH100" s="12"/>
      <c r="AI100" s="12"/>
      <c r="AJ100" s="12"/>
      <c r="AK100" s="12"/>
      <c r="AL100" s="12"/>
      <c r="AM100" s="12"/>
      <c r="AN100" s="12"/>
      <c r="AO100" s="12"/>
      <c r="AP100" s="12"/>
      <c r="AQ100" s="12"/>
      <c r="AR100" s="12"/>
      <c r="AS100" s="12"/>
      <c r="AT100" s="12"/>
      <c r="AU100" s="12"/>
      <c r="AV100" s="12"/>
      <c r="AW100" s="12"/>
      <c r="AX100" s="12"/>
      <c r="AY100" s="12"/>
      <c r="AZ100" s="12"/>
      <c r="BA100" s="12"/>
      <c r="BB100" s="12"/>
      <c r="BC100" s="12"/>
      <c r="BD100" s="12"/>
      <c r="BE100" s="12"/>
    </row>
    <row r="101" spans="3:57" s="94" customFormat="1"/>
    <row r="102" spans="3:57" s="95" customFormat="1">
      <c r="E102" s="97" t="str">
        <f>Cover!$F$13</f>
        <v>Sc</v>
      </c>
      <c r="F102" s="95" t="s">
        <v>318</v>
      </c>
      <c r="H102" s="95" t="s">
        <v>165</v>
      </c>
      <c r="T102" s="120">
        <f>SUMIFS(Inp_CostIndices!T$11:T$51,Inp_CostIndices!$E$11:$E$51,$E102,Inp_CostIndices!$F$11:$F$51,$F102)</f>
        <v>0</v>
      </c>
      <c r="U102" s="120">
        <f>SUMIFS(Inp_CostIndices!U$11:U$51,Inp_CostIndices!$E$11:$E$51,$E102,Inp_CostIndices!$F$11:$F$51,$F102)</f>
        <v>0</v>
      </c>
      <c r="V102" s="120">
        <f>SUMIFS(Inp_CostIndices!V$11:V$51,Inp_CostIndices!$E$11:$E$51,$E102,Inp_CostIndices!$F$11:$F$51,$F102)</f>
        <v>0</v>
      </c>
      <c r="W102" s="120">
        <f>SUMIFS(Inp_CostIndices!W$11:W$51,Inp_CostIndices!$E$11:$E$51,$E102,Inp_CostIndices!$F$11:$F$51,$F102)</f>
        <v>0</v>
      </c>
      <c r="X102" s="120">
        <f>SUMIFS(Inp_CostIndices!X$11:X$51,Inp_CostIndices!$E$11:$E$51,$E102,Inp_CostIndices!$F$11:$F$51,$F102)</f>
        <v>0</v>
      </c>
      <c r="Y102" s="120">
        <f>SUMIFS(Inp_CostIndices!Y$11:Y$51,Inp_CostIndices!$E$11:$E$51,$E102,Inp_CostIndices!$F$11:$F$51,$F102)</f>
        <v>1.1499074638345925</v>
      </c>
      <c r="Z102" s="120">
        <f>SUMIFS(Inp_CostIndices!Z$11:Z$51,Inp_CostIndices!$E$11:$E$51,$E102,Inp_CostIndices!$F$11:$F$51,$F102)</f>
        <v>1.1502346038931466</v>
      </c>
      <c r="AA102" s="120">
        <f>SUMIFS(Inp_CostIndices!AA$11:AA$51,Inp_CostIndices!$E$11:$E$51,$E102,Inp_CostIndices!$F$11:$F$51,$F102)</f>
        <v>1.1501916312224567</v>
      </c>
      <c r="AB102" s="120">
        <f>SUMIFS(Inp_CostIndices!AB$11:AB$51,Inp_CostIndices!$E$11:$E$51,$E102,Inp_CostIndices!$F$11:$F$51,$F102)</f>
        <v>1.1501263354923568</v>
      </c>
      <c r="AC102" s="120">
        <f>SUMIFS(Inp_CostIndices!AC$11:AC$51,Inp_CostIndices!$E$11:$E$51,$E102,Inp_CostIndices!$F$11:$F$51,$F102)</f>
        <v>1.1504170248398768</v>
      </c>
      <c r="AD102" s="120">
        <f>SUMIFS(Inp_CostIndices!AD$11:AD$51,Inp_CostIndices!$E$11:$E$51,$E102,Inp_CostIndices!$F$11:$F$51,$F102)</f>
        <v>1.15000677109602</v>
      </c>
      <c r="AE102" s="120">
        <f>SUMIFS(Inp_CostIndices!AE$11:AE$51,Inp_CostIndices!$E$11:$E$51,$E102,Inp_CostIndices!$F$11:$F$51,$F102)</f>
        <v>1.1501952558574131</v>
      </c>
      <c r="AF102" s="120">
        <f>SUMIFS(Inp_CostIndices!AF$11:AF$51,Inp_CostIndices!$E$11:$E$51,$E102,Inp_CostIndices!$F$11:$F$51,$F102)</f>
        <v>1.1501952558574131</v>
      </c>
      <c r="AG102" s="120">
        <f>SUMIFS(Inp_CostIndices!AG$11:AG$51,Inp_CostIndices!$E$11:$E$51,$E102,Inp_CostIndices!$F$11:$F$51,$F102)</f>
        <v>1.1501952558574131</v>
      </c>
      <c r="AH102" s="120">
        <f>SUMIFS(Inp_CostIndices!AH$11:AH$51,Inp_CostIndices!$E$11:$E$51,$E102,Inp_CostIndices!$F$11:$F$51,$F102)</f>
        <v>1.1501952558574131</v>
      </c>
      <c r="AI102" s="120">
        <f>SUMIFS(Inp_CostIndices!AI$11:AI$51,Inp_CostIndices!$E$11:$E$51,$E102,Inp_CostIndices!$F$11:$F$51,$F102)</f>
        <v>1.1501952558574131</v>
      </c>
      <c r="AJ102" s="120">
        <f>SUMIFS(Inp_CostIndices!AJ$11:AJ$51,Inp_CostIndices!$E$11:$E$51,$E102,Inp_CostIndices!$F$11:$F$51,$F102)</f>
        <v>1.1501952558574131</v>
      </c>
      <c r="AK102" s="120">
        <f>SUMIFS(Inp_CostIndices!AK$11:AK$51,Inp_CostIndices!$E$11:$E$51,$E102,Inp_CostIndices!$F$11:$F$51,$F102)</f>
        <v>1.1501952558574131</v>
      </c>
    </row>
    <row r="103" spans="3:57" s="95" customFormat="1">
      <c r="F103" s="122"/>
      <c r="G103" s="122"/>
      <c r="H103" s="122" t="s">
        <v>319</v>
      </c>
      <c r="L103" s="122" t="s">
        <v>111</v>
      </c>
      <c r="T103" s="98">
        <f>IFERROR(T$91-T$91*T102,0)</f>
        <v>0</v>
      </c>
      <c r="U103" s="98">
        <f t="shared" ref="U103:AK103" si="25">IFERROR(U$91-U$91*U102,0)</f>
        <v>0</v>
      </c>
      <c r="V103" s="98">
        <f t="shared" si="25"/>
        <v>0</v>
      </c>
      <c r="W103" s="98">
        <f t="shared" si="25"/>
        <v>0</v>
      </c>
      <c r="X103" s="98">
        <f t="shared" si="25"/>
        <v>0</v>
      </c>
      <c r="Y103" s="98">
        <f t="shared" si="25"/>
        <v>-8.3119214411991216E-2</v>
      </c>
      <c r="Z103" s="98">
        <f t="shared" si="25"/>
        <v>-9.9828985219338362E-2</v>
      </c>
      <c r="AA103" s="98">
        <f t="shared" si="25"/>
        <v>-8.5453119478251738E-2</v>
      </c>
      <c r="AB103" s="98">
        <f t="shared" si="25"/>
        <v>-0.10594967826063173</v>
      </c>
      <c r="AC103" s="98">
        <f t="shared" si="25"/>
        <v>-8.8262106273937158E-2</v>
      </c>
      <c r="AD103" s="98">
        <f t="shared" si="25"/>
        <v>-8.6111972543770454E-2</v>
      </c>
      <c r="AE103" s="98">
        <f t="shared" si="25"/>
        <v>-9.6968998056716105E-2</v>
      </c>
      <c r="AF103" s="98">
        <f t="shared" si="25"/>
        <v>-9.6968998056716105E-2</v>
      </c>
      <c r="AG103" s="98">
        <f t="shared" si="25"/>
        <v>-0.10883903567097641</v>
      </c>
      <c r="AH103" s="98">
        <f t="shared" si="25"/>
        <v>-0.11172508978481832</v>
      </c>
      <c r="AI103" s="98">
        <f t="shared" si="25"/>
        <v>-0.1108216729742324</v>
      </c>
      <c r="AJ103" s="98">
        <f t="shared" si="25"/>
        <v>-0.10978962011936921</v>
      </c>
      <c r="AK103" s="98">
        <f t="shared" si="25"/>
        <v>-0.11116707937592318</v>
      </c>
      <c r="AR103" s="121"/>
    </row>
    <row r="104" spans="3:57" s="94" customFormat="1">
      <c r="AR104" s="33"/>
    </row>
    <row r="105" spans="3:57" s="94" customFormat="1">
      <c r="C105" s="12" t="s">
        <v>320</v>
      </c>
      <c r="D105" s="12"/>
      <c r="E105" s="12"/>
      <c r="F105" s="12"/>
      <c r="G105" s="12"/>
      <c r="H105" s="12"/>
      <c r="I105" s="12"/>
      <c r="J105" s="12"/>
      <c r="K105" s="12"/>
      <c r="L105" s="12"/>
      <c r="M105" s="12"/>
      <c r="N105" s="12"/>
      <c r="O105" s="12"/>
      <c r="P105" s="12"/>
      <c r="Q105" s="12"/>
      <c r="R105" s="12"/>
      <c r="S105" s="12"/>
      <c r="T105" s="12"/>
      <c r="U105" s="12"/>
      <c r="V105" s="12"/>
      <c r="W105" s="12"/>
      <c r="X105" s="12"/>
      <c r="Y105" s="12"/>
      <c r="Z105" s="12"/>
      <c r="AA105" s="12"/>
      <c r="AB105" s="12"/>
      <c r="AC105" s="12"/>
      <c r="AD105" s="12"/>
      <c r="AE105" s="12"/>
      <c r="AF105" s="12"/>
      <c r="AG105" s="12"/>
      <c r="AH105" s="12"/>
      <c r="AI105" s="12"/>
      <c r="AJ105" s="12"/>
      <c r="AK105" s="12"/>
      <c r="AL105" s="12"/>
      <c r="AM105" s="12"/>
      <c r="AN105" s="12"/>
      <c r="AO105" s="12"/>
      <c r="AP105" s="12"/>
      <c r="AQ105" s="12"/>
      <c r="AR105" s="12"/>
      <c r="AS105" s="12"/>
      <c r="AT105" s="12"/>
      <c r="AU105" s="12"/>
      <c r="AV105" s="12"/>
      <c r="AW105" s="12"/>
      <c r="AX105" s="12"/>
      <c r="AY105" s="12"/>
      <c r="AZ105" s="12"/>
      <c r="BA105" s="12"/>
      <c r="BB105" s="12"/>
      <c r="BC105" s="12"/>
      <c r="BD105" s="12"/>
      <c r="BE105" s="12"/>
    </row>
    <row r="106" spans="3:57" s="94" customFormat="1">
      <c r="AR106" s="33"/>
    </row>
    <row r="107" spans="3:57" s="94" customFormat="1">
      <c r="AR107" s="33"/>
    </row>
    <row r="108" spans="3:57" s="95" customFormat="1">
      <c r="E108" s="71" t="str">
        <f>Cover!$F$13</f>
        <v>Sc</v>
      </c>
      <c r="F108" s="95" t="s">
        <v>467</v>
      </c>
      <c r="H108" s="95" t="s">
        <v>261</v>
      </c>
      <c r="I108" s="124"/>
      <c r="T108" s="120">
        <f>SUMIFS(Inp_CostIndices!T$11:T$51,Inp_CostIndices!$E$11:$E$51,$E108,Inp_CostIndices!$F$11:$F$51,$F108)</f>
        <v>0</v>
      </c>
      <c r="U108" s="120">
        <f>SUMIFS(Inp_CostIndices!U$11:U$51,Inp_CostIndices!$E$11:$E$51,$E108,Inp_CostIndices!$F$11:$F$51,$F108)</f>
        <v>0</v>
      </c>
      <c r="V108" s="120">
        <f>SUMIFS(Inp_CostIndices!V$11:V$51,Inp_CostIndices!$E$11:$E$51,$E108,Inp_CostIndices!$F$11:$F$51,$F108)</f>
        <v>0</v>
      </c>
      <c r="W108" s="120">
        <f>SUMIFS(Inp_CostIndices!W$11:W$51,Inp_CostIndices!$E$11:$E$51,$E108,Inp_CostIndices!$F$11:$F$51,$F108)</f>
        <v>0</v>
      </c>
      <c r="X108" s="120">
        <f>SUMIFS(Inp_CostIndices!X$11:X$51,Inp_CostIndices!$E$11:$E$51,$E108,Inp_CostIndices!$F$11:$F$51,$F108)</f>
        <v>0</v>
      </c>
      <c r="Y108" s="120">
        <f>SUMIFS(Inp_CostIndices!Y$11:Y$51,Inp_CostIndices!$E$11:$E$51,$E108,Inp_CostIndices!$F$11:$F$51,$F108)</f>
        <v>1</v>
      </c>
      <c r="Z108" s="120">
        <f>SUMIFS(Inp_CostIndices!Z$11:Z$51,Inp_CostIndices!$E$11:$E$51,$E108,Inp_CostIndices!$F$11:$F$51,$F108)</f>
        <v>1</v>
      </c>
      <c r="AA108" s="120">
        <f>SUMIFS(Inp_CostIndices!AA$11:AA$51,Inp_CostIndices!$E$11:$E$51,$E108,Inp_CostIndices!$F$11:$F$51,$F108)</f>
        <v>1</v>
      </c>
      <c r="AB108" s="120">
        <f>SUMIFS(Inp_CostIndices!AB$11:AB$51,Inp_CostIndices!$E$11:$E$51,$E108,Inp_CostIndices!$F$11:$F$51,$F108)</f>
        <v>1</v>
      </c>
      <c r="AC108" s="120">
        <f>SUMIFS(Inp_CostIndices!AC$11:AC$51,Inp_CostIndices!$E$11:$E$51,$E108,Inp_CostIndices!$F$11:$F$51,$F108)</f>
        <v>1</v>
      </c>
      <c r="AD108" s="120">
        <f>SUMIFS(Inp_CostIndices!AD$11:AD$51,Inp_CostIndices!$E$11:$E$51,$E108,Inp_CostIndices!$F$11:$F$51,$F108)</f>
        <v>1</v>
      </c>
      <c r="AE108" s="120">
        <f>SUMIFS(Inp_CostIndices!AE$11:AE$51,Inp_CostIndices!$E$11:$E$51,$E108,Inp_CostIndices!$F$11:$F$51,$F108)</f>
        <v>1</v>
      </c>
      <c r="AF108" s="120">
        <f>SUMIFS(Inp_CostIndices!AF$11:AF$51,Inp_CostIndices!$E$11:$E$51,$E108,Inp_CostIndices!$F$11:$F$51,$F108)</f>
        <v>1</v>
      </c>
      <c r="AG108" s="120">
        <f>SUMIFS(Inp_CostIndices!AG$11:AG$51,Inp_CostIndices!$E$11:$E$51,$E108,Inp_CostIndices!$F$11:$F$51,$F108)</f>
        <v>1</v>
      </c>
      <c r="AH108" s="120">
        <f>SUMIFS(Inp_CostIndices!AH$11:AH$51,Inp_CostIndices!$E$11:$E$51,$E108,Inp_CostIndices!$F$11:$F$51,$F108)</f>
        <v>1</v>
      </c>
      <c r="AI108" s="120">
        <f>SUMIFS(Inp_CostIndices!AI$11:AI$51,Inp_CostIndices!$E$11:$E$51,$E108,Inp_CostIndices!$F$11:$F$51,$F108)</f>
        <v>1</v>
      </c>
      <c r="AJ108" s="120">
        <f>SUMIFS(Inp_CostIndices!AJ$11:AJ$51,Inp_CostIndices!$E$11:$E$51,$E108,Inp_CostIndices!$F$11:$F$51,$F108)</f>
        <v>1</v>
      </c>
      <c r="AK108" s="120">
        <f>SUMIFS(Inp_CostIndices!AK$11:AK$51,Inp_CostIndices!$E$11:$E$51,$E108,Inp_CostIndices!$F$11:$F$51,$F108)</f>
        <v>1</v>
      </c>
      <c r="AR108" s="121"/>
    </row>
    <row r="109" spans="3:57" s="95" customFormat="1">
      <c r="H109" s="122" t="s">
        <v>321</v>
      </c>
      <c r="L109" s="122" t="s">
        <v>111</v>
      </c>
      <c r="T109" s="98">
        <f t="shared" ref="T109:AK109" si="26">IFERROR(T96/T108-T96,0)</f>
        <v>0</v>
      </c>
      <c r="U109" s="98">
        <f t="shared" si="26"/>
        <v>0</v>
      </c>
      <c r="V109" s="98">
        <f t="shared" si="26"/>
        <v>0</v>
      </c>
      <c r="W109" s="98">
        <f t="shared" si="26"/>
        <v>0</v>
      </c>
      <c r="X109" s="98">
        <f t="shared" si="26"/>
        <v>0</v>
      </c>
      <c r="Y109" s="98">
        <f t="shared" si="26"/>
        <v>0</v>
      </c>
      <c r="Z109" s="98">
        <f t="shared" si="26"/>
        <v>0</v>
      </c>
      <c r="AA109" s="98">
        <f t="shared" si="26"/>
        <v>0</v>
      </c>
      <c r="AB109" s="98">
        <f t="shared" si="26"/>
        <v>0</v>
      </c>
      <c r="AC109" s="98">
        <f t="shared" si="26"/>
        <v>0</v>
      </c>
      <c r="AD109" s="98">
        <f t="shared" si="26"/>
        <v>0</v>
      </c>
      <c r="AE109" s="98">
        <f t="shared" si="26"/>
        <v>0</v>
      </c>
      <c r="AF109" s="98">
        <f t="shared" si="26"/>
        <v>0</v>
      </c>
      <c r="AG109" s="98">
        <f t="shared" si="26"/>
        <v>0</v>
      </c>
      <c r="AH109" s="98">
        <f t="shared" si="26"/>
        <v>0</v>
      </c>
      <c r="AI109" s="98">
        <f t="shared" si="26"/>
        <v>0</v>
      </c>
      <c r="AJ109" s="98">
        <f t="shared" si="26"/>
        <v>0</v>
      </c>
      <c r="AK109" s="98">
        <f t="shared" si="26"/>
        <v>0</v>
      </c>
    </row>
    <row r="110" spans="3:57" s="94" customFormat="1"/>
    <row r="111" spans="3:57" s="94" customFormat="1">
      <c r="C111" s="12" t="s">
        <v>322</v>
      </c>
      <c r="D111" s="12"/>
      <c r="E111" s="12"/>
      <c r="F111" s="12"/>
      <c r="G111" s="12"/>
      <c r="H111" s="12"/>
      <c r="I111" s="12"/>
      <c r="J111" s="12"/>
      <c r="K111" s="12"/>
      <c r="L111" s="12"/>
      <c r="M111" s="12"/>
      <c r="N111" s="12"/>
      <c r="O111" s="12"/>
      <c r="P111" s="12"/>
      <c r="Q111" s="12"/>
      <c r="R111" s="12"/>
      <c r="S111" s="12"/>
      <c r="T111" s="12"/>
      <c r="U111" s="12"/>
      <c r="V111" s="12"/>
      <c r="W111" s="12"/>
      <c r="X111" s="12"/>
      <c r="Y111" s="12"/>
      <c r="Z111" s="12"/>
      <c r="AA111" s="12"/>
      <c r="AB111" s="12"/>
      <c r="AC111" s="12"/>
      <c r="AD111" s="12"/>
      <c r="AE111" s="12"/>
      <c r="AF111" s="12"/>
      <c r="AG111" s="12"/>
      <c r="AH111" s="12"/>
      <c r="AI111" s="12"/>
      <c r="AJ111" s="12"/>
      <c r="AK111" s="12"/>
      <c r="AL111" s="12"/>
      <c r="AM111" s="12"/>
      <c r="AN111" s="12"/>
      <c r="AO111" s="12"/>
      <c r="AP111" s="12"/>
      <c r="AQ111" s="12"/>
      <c r="AR111" s="12"/>
      <c r="AS111" s="12"/>
      <c r="AT111" s="12"/>
      <c r="AU111" s="12"/>
      <c r="AV111" s="12"/>
      <c r="AW111" s="12"/>
      <c r="AX111" s="12"/>
      <c r="AY111" s="12"/>
      <c r="AZ111" s="12"/>
      <c r="BA111" s="12"/>
      <c r="BB111" s="12"/>
      <c r="BC111" s="12"/>
      <c r="BD111" s="12"/>
      <c r="BE111" s="12"/>
    </row>
    <row r="112" spans="3:57" s="94" customFormat="1"/>
    <row r="113" spans="3:57" s="95" customFormat="1">
      <c r="E113" s="97" t="str">
        <f>Cover!$F$13</f>
        <v>Sc</v>
      </c>
      <c r="F113" s="95" t="s">
        <v>468</v>
      </c>
      <c r="H113" s="95" t="s">
        <v>262</v>
      </c>
      <c r="I113" s="124"/>
      <c r="M113" s="94"/>
      <c r="T113" s="120">
        <f>SUMIFS(Inp_CostIndices!T$11:T$51,Inp_CostIndices!$E$11:$E$51,$E113,Inp_CostIndices!$F$11:$F$51,$F113)</f>
        <v>0</v>
      </c>
      <c r="U113" s="120">
        <f>SUMIFS(Inp_CostIndices!U$11:U$51,Inp_CostIndices!$E$11:$E$51,$E113,Inp_CostIndices!$F$11:$F$51,$F113)</f>
        <v>0</v>
      </c>
      <c r="V113" s="120">
        <f>SUMIFS(Inp_CostIndices!V$11:V$51,Inp_CostIndices!$E$11:$E$51,$E113,Inp_CostIndices!$F$11:$F$51,$F113)</f>
        <v>0</v>
      </c>
      <c r="W113" s="120">
        <f>SUMIFS(Inp_CostIndices!W$11:W$51,Inp_CostIndices!$E$11:$E$51,$E113,Inp_CostIndices!$F$11:$F$51,$F113)</f>
        <v>0</v>
      </c>
      <c r="X113" s="120">
        <f>SUMIFS(Inp_CostIndices!X$11:X$51,Inp_CostIndices!$E$11:$E$51,$E113,Inp_CostIndices!$F$11:$F$51,$F113)</f>
        <v>0</v>
      </c>
      <c r="Y113" s="120">
        <f>SUMIFS(Inp_CostIndices!Y$11:Y$51,Inp_CostIndices!$E$11:$E$51,$E113,Inp_CostIndices!$F$11:$F$51,$F113)</f>
        <v>1</v>
      </c>
      <c r="Z113" s="120">
        <f>SUMIFS(Inp_CostIndices!Z$11:Z$51,Inp_CostIndices!$E$11:$E$51,$E113,Inp_CostIndices!$F$11:$F$51,$F113)</f>
        <v>1</v>
      </c>
      <c r="AA113" s="120">
        <f>SUMIFS(Inp_CostIndices!AA$11:AA$51,Inp_CostIndices!$E$11:$E$51,$E113,Inp_CostIndices!$F$11:$F$51,$F113)</f>
        <v>1</v>
      </c>
      <c r="AB113" s="120">
        <f>SUMIFS(Inp_CostIndices!AB$11:AB$51,Inp_CostIndices!$E$11:$E$51,$E113,Inp_CostIndices!$F$11:$F$51,$F113)</f>
        <v>1</v>
      </c>
      <c r="AC113" s="120">
        <f>SUMIFS(Inp_CostIndices!AC$11:AC$51,Inp_CostIndices!$E$11:$E$51,$E113,Inp_CostIndices!$F$11:$F$51,$F113)</f>
        <v>1</v>
      </c>
      <c r="AD113" s="120">
        <f>SUMIFS(Inp_CostIndices!AD$11:AD$51,Inp_CostIndices!$E$11:$E$51,$E113,Inp_CostIndices!$F$11:$F$51,$F113)</f>
        <v>1</v>
      </c>
      <c r="AE113" s="120">
        <f>SUMIFS(Inp_CostIndices!AE$11:AE$51,Inp_CostIndices!$E$11:$E$51,$E113,Inp_CostIndices!$F$11:$F$51,$F113)</f>
        <v>1</v>
      </c>
      <c r="AF113" s="120">
        <f>SUMIFS(Inp_CostIndices!AF$11:AF$51,Inp_CostIndices!$E$11:$E$51,$E113,Inp_CostIndices!$F$11:$F$51,$F113)</f>
        <v>1</v>
      </c>
      <c r="AG113" s="120">
        <f>SUMIFS(Inp_CostIndices!AG$11:AG$51,Inp_CostIndices!$E$11:$E$51,$E113,Inp_CostIndices!$F$11:$F$51,$F113)</f>
        <v>1</v>
      </c>
      <c r="AH113" s="120">
        <f>SUMIFS(Inp_CostIndices!AH$11:AH$51,Inp_CostIndices!$E$11:$E$51,$E113,Inp_CostIndices!$F$11:$F$51,$F113)</f>
        <v>1</v>
      </c>
      <c r="AI113" s="120">
        <f>SUMIFS(Inp_CostIndices!AI$11:AI$51,Inp_CostIndices!$E$11:$E$51,$E113,Inp_CostIndices!$F$11:$F$51,$F113)</f>
        <v>1</v>
      </c>
      <c r="AJ113" s="120">
        <f>SUMIFS(Inp_CostIndices!AJ$11:AJ$51,Inp_CostIndices!$E$11:$E$51,$E113,Inp_CostIndices!$F$11:$F$51,$F113)</f>
        <v>1</v>
      </c>
      <c r="AK113" s="120">
        <f>SUMIFS(Inp_CostIndices!AK$11:AK$51,Inp_CostIndices!$E$11:$E$51,$E113,Inp_CostIndices!$F$11:$F$51,$F113)</f>
        <v>1</v>
      </c>
    </row>
    <row r="114" spans="3:57" s="95" customFormat="1">
      <c r="F114" s="122"/>
      <c r="H114" s="122" t="s">
        <v>323</v>
      </c>
      <c r="L114" s="122" t="s">
        <v>111</v>
      </c>
      <c r="T114" s="98">
        <f>IFERROR(T$91-T$91*T113,0)</f>
        <v>0</v>
      </c>
      <c r="U114" s="98">
        <f t="shared" ref="U114:AK114" si="27">IFERROR(U$91-U$91*U113,0)</f>
        <v>0</v>
      </c>
      <c r="V114" s="98">
        <f t="shared" si="27"/>
        <v>0</v>
      </c>
      <c r="W114" s="98">
        <f t="shared" si="27"/>
        <v>0</v>
      </c>
      <c r="X114" s="98">
        <f t="shared" si="27"/>
        <v>0</v>
      </c>
      <c r="Y114" s="98">
        <f t="shared" si="27"/>
        <v>0</v>
      </c>
      <c r="Z114" s="98">
        <f t="shared" si="27"/>
        <v>0</v>
      </c>
      <c r="AA114" s="98">
        <f t="shared" si="27"/>
        <v>0</v>
      </c>
      <c r="AB114" s="98">
        <f t="shared" si="27"/>
        <v>0</v>
      </c>
      <c r="AC114" s="98">
        <f t="shared" si="27"/>
        <v>0</v>
      </c>
      <c r="AD114" s="98">
        <f t="shared" si="27"/>
        <v>0</v>
      </c>
      <c r="AE114" s="98">
        <f t="shared" si="27"/>
        <v>0</v>
      </c>
      <c r="AF114" s="98">
        <f t="shared" si="27"/>
        <v>0</v>
      </c>
      <c r="AG114" s="98">
        <f t="shared" si="27"/>
        <v>0</v>
      </c>
      <c r="AH114" s="98">
        <f t="shared" si="27"/>
        <v>0</v>
      </c>
      <c r="AI114" s="98">
        <f t="shared" si="27"/>
        <v>0</v>
      </c>
      <c r="AJ114" s="98">
        <f t="shared" si="27"/>
        <v>0</v>
      </c>
      <c r="AK114" s="98">
        <f t="shared" si="27"/>
        <v>0</v>
      </c>
      <c r="AM114" s="124"/>
      <c r="AN114" s="124"/>
      <c r="AO114" s="124"/>
    </row>
    <row r="115" spans="3:57" s="94" customFormat="1"/>
    <row r="116" spans="3:57" s="94" customFormat="1"/>
    <row r="117" spans="3:57" s="94" customFormat="1"/>
    <row r="118" spans="3:57" s="94" customFormat="1">
      <c r="C118" s="12" t="s">
        <v>324</v>
      </c>
      <c r="D118" s="12"/>
      <c r="E118" s="12"/>
      <c r="F118" s="12"/>
      <c r="G118" s="12"/>
      <c r="H118" s="12"/>
      <c r="I118" s="12"/>
      <c r="J118" s="12"/>
      <c r="K118" s="12"/>
      <c r="L118" s="12"/>
      <c r="M118" s="12"/>
      <c r="N118" s="12"/>
      <c r="O118" s="12"/>
      <c r="P118" s="12"/>
      <c r="Q118" s="12"/>
      <c r="R118" s="12"/>
      <c r="S118" s="12"/>
      <c r="T118" s="12"/>
      <c r="U118" s="12"/>
      <c r="V118" s="12"/>
      <c r="W118" s="12"/>
      <c r="X118" s="12"/>
      <c r="Y118" s="12"/>
      <c r="Z118" s="12"/>
      <c r="AA118" s="12"/>
      <c r="AB118" s="12"/>
      <c r="AC118" s="12"/>
      <c r="AD118" s="12"/>
      <c r="AE118" s="12"/>
      <c r="AF118" s="12"/>
      <c r="AG118" s="12"/>
      <c r="AH118" s="12"/>
      <c r="AI118" s="12"/>
      <c r="AJ118" s="12"/>
      <c r="AK118" s="12"/>
      <c r="AL118" s="12"/>
      <c r="AM118" s="12"/>
      <c r="AN118" s="12"/>
      <c r="AO118" s="12"/>
      <c r="AP118" s="12"/>
      <c r="AQ118" s="12"/>
      <c r="AR118" s="12"/>
      <c r="AS118" s="12"/>
      <c r="AT118" s="12"/>
      <c r="AU118" s="12"/>
      <c r="AV118" s="12"/>
      <c r="AW118" s="12"/>
      <c r="AX118" s="12"/>
      <c r="AY118" s="12"/>
      <c r="AZ118" s="12"/>
      <c r="BA118" s="12"/>
      <c r="BB118" s="12"/>
      <c r="BC118" s="12"/>
      <c r="BD118" s="12"/>
      <c r="BE118" s="12"/>
    </row>
    <row r="119" spans="3:57" s="94" customFormat="1"/>
    <row r="120" spans="3:57" s="94" customFormat="1">
      <c r="E120" s="97" t="str">
        <f>Cover!$F$13</f>
        <v>Sc</v>
      </c>
      <c r="G120" s="95" t="str">
        <f>$A$1</f>
        <v>Property Management</v>
      </c>
      <c r="H120" s="94" t="s">
        <v>442</v>
      </c>
      <c r="L120" s="94" t="s">
        <v>111</v>
      </c>
      <c r="M120" s="17" t="str">
        <f>E120&amp;"_"&amp;G120&amp;"_"&amp;H120</f>
        <v>Sc_Property Management_Labour</v>
      </c>
      <c r="R120" s="14"/>
      <c r="T120" s="17">
        <f t="shared" ref="T120:AK120" si="28">T98*$J$6</f>
        <v>0</v>
      </c>
      <c r="U120" s="17">
        <f t="shared" si="28"/>
        <v>0</v>
      </c>
      <c r="V120" s="17">
        <f t="shared" si="28"/>
        <v>0</v>
      </c>
      <c r="W120" s="17">
        <f t="shared" si="28"/>
        <v>0</v>
      </c>
      <c r="X120" s="17">
        <f t="shared" si="28"/>
        <v>0</v>
      </c>
      <c r="Y120" s="17">
        <f t="shared" si="28"/>
        <v>0</v>
      </c>
      <c r="Z120" s="17">
        <f t="shared" si="28"/>
        <v>0</v>
      </c>
      <c r="AA120" s="17">
        <f t="shared" si="28"/>
        <v>0</v>
      </c>
      <c r="AB120" s="17">
        <f t="shared" si="28"/>
        <v>0</v>
      </c>
      <c r="AC120" s="17">
        <f t="shared" si="28"/>
        <v>0</v>
      </c>
      <c r="AD120" s="17">
        <f t="shared" si="28"/>
        <v>0</v>
      </c>
      <c r="AE120" s="17">
        <f t="shared" si="28"/>
        <v>0</v>
      </c>
      <c r="AF120" s="17">
        <f t="shared" si="28"/>
        <v>0</v>
      </c>
      <c r="AG120" s="17">
        <f t="shared" si="28"/>
        <v>0</v>
      </c>
      <c r="AH120" s="17">
        <f t="shared" si="28"/>
        <v>0</v>
      </c>
      <c r="AI120" s="17">
        <f t="shared" si="28"/>
        <v>0</v>
      </c>
      <c r="AJ120" s="17">
        <f t="shared" si="28"/>
        <v>0</v>
      </c>
      <c r="AK120" s="17">
        <f t="shared" si="28"/>
        <v>0</v>
      </c>
      <c r="AM120" s="17">
        <f>SUM(T120:X120)</f>
        <v>0</v>
      </c>
      <c r="AN120" s="17">
        <f>SUM(Y120:AF120)</f>
        <v>0</v>
      </c>
      <c r="AO120" s="17">
        <f>SUM(AG120:AK120)</f>
        <v>0</v>
      </c>
      <c r="AR120" s="33"/>
    </row>
    <row r="121" spans="3:57" s="94" customFormat="1">
      <c r="E121" s="97" t="str">
        <f>Cover!$F$13</f>
        <v>Sc</v>
      </c>
      <c r="G121" s="95" t="str">
        <f t="shared" ref="G121:G138" si="29">$A$1</f>
        <v>Property Management</v>
      </c>
      <c r="H121" s="94" t="s">
        <v>165</v>
      </c>
      <c r="L121" s="94" t="s">
        <v>111</v>
      </c>
      <c r="M121" s="17" t="str">
        <f t="shared" ref="M121:M138" si="30">E121&amp;"_"&amp;G121&amp;"_"&amp;H121</f>
        <v>Sc_Property Management_Sparsity</v>
      </c>
      <c r="R121" s="14"/>
      <c r="T121" s="17">
        <f t="shared" ref="T121:AK121" si="31">T103*$K$6</f>
        <v>0</v>
      </c>
      <c r="U121" s="17">
        <f t="shared" si="31"/>
        <v>0</v>
      </c>
      <c r="V121" s="17">
        <f t="shared" si="31"/>
        <v>0</v>
      </c>
      <c r="W121" s="17">
        <f t="shared" si="31"/>
        <v>0</v>
      </c>
      <c r="X121" s="17">
        <f t="shared" si="31"/>
        <v>0</v>
      </c>
      <c r="Y121" s="17">
        <f t="shared" si="31"/>
        <v>0</v>
      </c>
      <c r="Z121" s="17">
        <f t="shared" si="31"/>
        <v>0</v>
      </c>
      <c r="AA121" s="17">
        <f t="shared" si="31"/>
        <v>0</v>
      </c>
      <c r="AB121" s="17">
        <f t="shared" si="31"/>
        <v>0</v>
      </c>
      <c r="AC121" s="17">
        <f t="shared" si="31"/>
        <v>0</v>
      </c>
      <c r="AD121" s="17">
        <f t="shared" si="31"/>
        <v>0</v>
      </c>
      <c r="AE121" s="17">
        <f t="shared" si="31"/>
        <v>0</v>
      </c>
      <c r="AF121" s="17">
        <f t="shared" si="31"/>
        <v>0</v>
      </c>
      <c r="AG121" s="17">
        <f t="shared" si="31"/>
        <v>0</v>
      </c>
      <c r="AH121" s="17">
        <f t="shared" si="31"/>
        <v>0</v>
      </c>
      <c r="AI121" s="17">
        <f t="shared" si="31"/>
        <v>0</v>
      </c>
      <c r="AJ121" s="17">
        <f t="shared" si="31"/>
        <v>0</v>
      </c>
      <c r="AK121" s="17">
        <f t="shared" si="31"/>
        <v>0</v>
      </c>
      <c r="AM121" s="17">
        <f>SUM(T121:X121)</f>
        <v>0</v>
      </c>
      <c r="AN121" s="17">
        <f>SUM(Y121:AF121)</f>
        <v>0</v>
      </c>
      <c r="AO121" s="17">
        <f>SUM(AG121:AK121)</f>
        <v>0</v>
      </c>
      <c r="AR121" s="33"/>
    </row>
    <row r="122" spans="3:57" s="94" customFormat="1">
      <c r="E122" s="97" t="str">
        <f>Cover!$F$13</f>
        <v>Sc</v>
      </c>
      <c r="G122" s="95" t="str">
        <f t="shared" si="29"/>
        <v>Property Management</v>
      </c>
      <c r="H122" s="94" t="s">
        <v>261</v>
      </c>
      <c r="L122" s="94" t="s">
        <v>111</v>
      </c>
      <c r="M122" s="17" t="str">
        <f t="shared" si="30"/>
        <v>Sc_Property Management_Urbanity reinstatement</v>
      </c>
      <c r="R122" s="14"/>
      <c r="T122" s="17">
        <f t="shared" ref="T122:AK122" si="32">T109*$L$6</f>
        <v>0</v>
      </c>
      <c r="U122" s="17">
        <f t="shared" si="32"/>
        <v>0</v>
      </c>
      <c r="V122" s="17">
        <f t="shared" si="32"/>
        <v>0</v>
      </c>
      <c r="W122" s="17">
        <f t="shared" si="32"/>
        <v>0</v>
      </c>
      <c r="X122" s="17">
        <f t="shared" si="32"/>
        <v>0</v>
      </c>
      <c r="Y122" s="17">
        <f t="shared" si="32"/>
        <v>0</v>
      </c>
      <c r="Z122" s="17">
        <f t="shared" si="32"/>
        <v>0</v>
      </c>
      <c r="AA122" s="17">
        <f t="shared" si="32"/>
        <v>0</v>
      </c>
      <c r="AB122" s="17">
        <f t="shared" si="32"/>
        <v>0</v>
      </c>
      <c r="AC122" s="17">
        <f t="shared" si="32"/>
        <v>0</v>
      </c>
      <c r="AD122" s="17">
        <f t="shared" si="32"/>
        <v>0</v>
      </c>
      <c r="AE122" s="17">
        <f t="shared" si="32"/>
        <v>0</v>
      </c>
      <c r="AF122" s="17">
        <f t="shared" si="32"/>
        <v>0</v>
      </c>
      <c r="AG122" s="17">
        <f t="shared" si="32"/>
        <v>0</v>
      </c>
      <c r="AH122" s="17">
        <f t="shared" si="32"/>
        <v>0</v>
      </c>
      <c r="AI122" s="17">
        <f t="shared" si="32"/>
        <v>0</v>
      </c>
      <c r="AJ122" s="17">
        <f t="shared" si="32"/>
        <v>0</v>
      </c>
      <c r="AK122" s="17">
        <f t="shared" si="32"/>
        <v>0</v>
      </c>
      <c r="AM122" s="17">
        <f>SUM(T122:X122)</f>
        <v>0</v>
      </c>
      <c r="AN122" s="17">
        <f>SUM(Y122:AF122)</f>
        <v>0</v>
      </c>
      <c r="AO122" s="17">
        <f>SUM(AG122:AK122)</f>
        <v>0</v>
      </c>
      <c r="AR122" s="33"/>
    </row>
    <row r="123" spans="3:57" s="94" customFormat="1">
      <c r="E123" s="97" t="str">
        <f>Cover!$F$13</f>
        <v>Sc</v>
      </c>
      <c r="G123" s="95" t="str">
        <f t="shared" si="29"/>
        <v>Property Management</v>
      </c>
      <c r="H123" s="94" t="s">
        <v>262</v>
      </c>
      <c r="L123" s="94" t="s">
        <v>111</v>
      </c>
      <c r="M123" s="17" t="str">
        <f t="shared" si="30"/>
        <v>Sc_Property Management_Urbanity productivity</v>
      </c>
      <c r="R123" s="14"/>
      <c r="T123" s="17">
        <f t="shared" ref="T123:AK123" si="33">T114*$M$6</f>
        <v>0</v>
      </c>
      <c r="U123" s="17">
        <f t="shared" si="33"/>
        <v>0</v>
      </c>
      <c r="V123" s="17">
        <f t="shared" si="33"/>
        <v>0</v>
      </c>
      <c r="W123" s="17">
        <f t="shared" si="33"/>
        <v>0</v>
      </c>
      <c r="X123" s="17">
        <f t="shared" si="33"/>
        <v>0</v>
      </c>
      <c r="Y123" s="17">
        <f t="shared" si="33"/>
        <v>0</v>
      </c>
      <c r="Z123" s="17">
        <f t="shared" si="33"/>
        <v>0</v>
      </c>
      <c r="AA123" s="17">
        <f t="shared" si="33"/>
        <v>0</v>
      </c>
      <c r="AB123" s="17">
        <f t="shared" si="33"/>
        <v>0</v>
      </c>
      <c r="AC123" s="17">
        <f t="shared" si="33"/>
        <v>0</v>
      </c>
      <c r="AD123" s="17">
        <f t="shared" si="33"/>
        <v>0</v>
      </c>
      <c r="AE123" s="17">
        <f t="shared" si="33"/>
        <v>0</v>
      </c>
      <c r="AF123" s="17">
        <f t="shared" si="33"/>
        <v>0</v>
      </c>
      <c r="AG123" s="17">
        <f t="shared" si="33"/>
        <v>0</v>
      </c>
      <c r="AH123" s="17">
        <f t="shared" si="33"/>
        <v>0</v>
      </c>
      <c r="AI123" s="17">
        <f t="shared" si="33"/>
        <v>0</v>
      </c>
      <c r="AJ123" s="17">
        <f t="shared" si="33"/>
        <v>0</v>
      </c>
      <c r="AK123" s="17">
        <f t="shared" si="33"/>
        <v>0</v>
      </c>
      <c r="AM123" s="17">
        <f>SUM(T123:X123)</f>
        <v>0</v>
      </c>
      <c r="AN123" s="17">
        <f>SUM(Y123:AF123)</f>
        <v>0</v>
      </c>
      <c r="AO123" s="17">
        <f>SUM(AG123:AK123)</f>
        <v>0</v>
      </c>
      <c r="AR123" s="33"/>
    </row>
    <row r="124" spans="3:57" s="94" customFormat="1">
      <c r="E124" s="97" t="str">
        <f>Cover!$F$13</f>
        <v>Sc</v>
      </c>
      <c r="G124" s="95" t="str">
        <f t="shared" si="29"/>
        <v>Property Management</v>
      </c>
      <c r="H124" s="94" t="s">
        <v>580</v>
      </c>
      <c r="I124" s="114" t="str">
        <f>IFERROR(INDEX(Inp_Factors!$R$11:$R$50,MATCH($M124,Inp_Factors!$I$11:$I$50,0)),"NA")</f>
        <v>NA</v>
      </c>
      <c r="L124" s="94" t="s">
        <v>111</v>
      </c>
      <c r="M124" s="17" t="str">
        <f t="shared" si="30"/>
        <v>Sc_Property Management_Plant hire</v>
      </c>
      <c r="R124" s="14"/>
      <c r="T124" s="17">
        <f>IF($I124&lt;=Global!$G$39,INDEX(Inp_Factors!T$11:T$50, MATCH($M124,Inp_Factors!$I$11:$I$50,0)),0)</f>
        <v>0</v>
      </c>
      <c r="U124" s="17">
        <f>IF($I124&lt;=Global!$G$39,INDEX(Inp_Factors!U$11:U$50, MATCH($M124,Inp_Factors!$I$11:$I$50,0)),0)</f>
        <v>0</v>
      </c>
      <c r="V124" s="17">
        <f>IF($I124&lt;=Global!$G$39,INDEX(Inp_Factors!V$11:V$50, MATCH($M124,Inp_Factors!$I$11:$I$50,0)),0)</f>
        <v>0</v>
      </c>
      <c r="W124" s="17">
        <f>IF($I124&lt;=Global!$G$39,INDEX(Inp_Factors!W$11:W$50, MATCH($M124,Inp_Factors!$I$11:$I$50,0)),0)</f>
        <v>0</v>
      </c>
      <c r="X124" s="17">
        <f>IF($I124&lt;=Global!$G$39,INDEX(Inp_Factors!X$11:X$50, MATCH($M124,Inp_Factors!$I$11:$I$50,0)),0)</f>
        <v>0</v>
      </c>
      <c r="Y124" s="17">
        <f>IF($I124&lt;=Global!$G$39,INDEX(Inp_Factors!Y$11:Y$50, MATCH($M124,Inp_Factors!$I$11:$I$50,0)),0)</f>
        <v>0</v>
      </c>
      <c r="Z124" s="17">
        <f>IF($I124&lt;=Global!$G$39,INDEX(Inp_Factors!Z$11:Z$50, MATCH($M124,Inp_Factors!$I$11:$I$50,0)),0)</f>
        <v>0</v>
      </c>
      <c r="AA124" s="17">
        <f>IF($I124&lt;=Global!$G$39,INDEX(Inp_Factors!AA$11:AA$50, MATCH($M124,Inp_Factors!$I$11:$I$50,0)),0)</f>
        <v>0</v>
      </c>
      <c r="AB124" s="17">
        <f>IF($I124&lt;=Global!$G$39,INDEX(Inp_Factors!AB$11:AB$50, MATCH($M124,Inp_Factors!$I$11:$I$50,0)),0)</f>
        <v>0</v>
      </c>
      <c r="AC124" s="17">
        <f>IF($I124&lt;=Global!$G$39,INDEX(Inp_Factors!AC$11:AC$50, MATCH($M124,Inp_Factors!$I$11:$I$50,0)),0)</f>
        <v>0</v>
      </c>
      <c r="AD124" s="17">
        <f>IF($I124&lt;=Global!$G$39,INDEX(Inp_Factors!AD$11:AD$50, MATCH($M124,Inp_Factors!$I$11:$I$50,0)),0)</f>
        <v>0</v>
      </c>
      <c r="AE124" s="17">
        <f>IF($I124&lt;=Global!$G$39,INDEX(Inp_Factors!AE$11:AE$50, MATCH($M124,Inp_Factors!$I$11:$I$50,0)),0)</f>
        <v>0</v>
      </c>
      <c r="AF124" s="17">
        <f>IF($I124&lt;=Global!$G$39,INDEX(Inp_Factors!AF$11:AF$50, MATCH($M124,Inp_Factors!$I$11:$I$50,0)),0)</f>
        <v>0</v>
      </c>
      <c r="AG124" s="17">
        <f>IF($I124&lt;=Global!$G$39,INDEX(Inp_Factors!AG$11:AG$50, MATCH($M124,Inp_Factors!$I$11:$I$50,0)),0)</f>
        <v>0</v>
      </c>
      <c r="AH124" s="17">
        <f>IF($I124&lt;=Global!$G$39,INDEX(Inp_Factors!AH$11:AH$50, MATCH($M124,Inp_Factors!$I$11:$I$50,0)),0)</f>
        <v>0</v>
      </c>
      <c r="AI124" s="17">
        <f>IF($I124&lt;=Global!$G$39,INDEX(Inp_Factors!AI$11:AI$50, MATCH($M124,Inp_Factors!$I$11:$I$50,0)),0)</f>
        <v>0</v>
      </c>
      <c r="AJ124" s="17">
        <f>IF($I124&lt;=Global!$G$39,INDEX(Inp_Factors!AJ$11:AJ$50, MATCH($M124,Inp_Factors!$I$11:$I$50,0)),0)</f>
        <v>0</v>
      </c>
      <c r="AK124" s="17">
        <f>IF($I124&lt;=Global!$G$39,INDEX(Inp_Factors!AK$11:AK$50, MATCH($M124,Inp_Factors!$I$11:$I$50,0)),0)</f>
        <v>0</v>
      </c>
      <c r="AM124" s="17">
        <f t="shared" ref="AM124:AM137" si="34">SUM(T124:X124)</f>
        <v>0</v>
      </c>
      <c r="AN124" s="17">
        <f t="shared" ref="AN124:AN137" si="35">SUM(Y124:AF124)</f>
        <v>0</v>
      </c>
      <c r="AO124" s="17">
        <f t="shared" ref="AO124:AO137" si="36">SUM(AG124:AK124)</f>
        <v>0</v>
      </c>
      <c r="AR124" s="33"/>
    </row>
    <row r="125" spans="3:57" s="94" customFormat="1">
      <c r="E125" s="97" t="str">
        <f>Cover!$F$13</f>
        <v>Sc</v>
      </c>
      <c r="G125" s="95" t="str">
        <f t="shared" si="29"/>
        <v>Property Management</v>
      </c>
      <c r="H125" s="94" t="s">
        <v>582</v>
      </c>
      <c r="I125" s="114" t="str">
        <f>IFERROR(INDEX(Inp_Factors!$R$11:$R$50,MATCH($M125,Inp_Factors!$I$11:$I$50,0)),"NA")</f>
        <v>NA</v>
      </c>
      <c r="L125" s="94" t="s">
        <v>111</v>
      </c>
      <c r="M125" s="17" t="str">
        <f t="shared" si="30"/>
        <v>Sc_Property Management_Repex reinstatement</v>
      </c>
      <c r="R125" s="14"/>
      <c r="T125" s="17">
        <f>IF($I125&lt;=Global!$G$39,INDEX(Inp_Factors!T$11:T$50, MATCH($M125,Inp_Factors!$I$11:$I$50,0)),0)</f>
        <v>0</v>
      </c>
      <c r="U125" s="17">
        <f>IF($I125&lt;=Global!$G$39,INDEX(Inp_Factors!U$11:U$50, MATCH($M125,Inp_Factors!$I$11:$I$50,0)),0)</f>
        <v>0</v>
      </c>
      <c r="V125" s="17">
        <f>IF($I125&lt;=Global!$G$39,INDEX(Inp_Factors!V$11:V$50, MATCH($M125,Inp_Factors!$I$11:$I$50,0)),0)</f>
        <v>0</v>
      </c>
      <c r="W125" s="17">
        <f>IF($I125&lt;=Global!$G$39,INDEX(Inp_Factors!W$11:W$50, MATCH($M125,Inp_Factors!$I$11:$I$50,0)),0)</f>
        <v>0</v>
      </c>
      <c r="X125" s="17">
        <f>IF($I125&lt;=Global!$G$39,INDEX(Inp_Factors!X$11:X$50, MATCH($M125,Inp_Factors!$I$11:$I$50,0)),0)</f>
        <v>0</v>
      </c>
      <c r="Y125" s="17">
        <f>IF($I125&lt;=Global!$G$39,INDEX(Inp_Factors!Y$11:Y$50, MATCH($M125,Inp_Factors!$I$11:$I$50,0)),0)</f>
        <v>0</v>
      </c>
      <c r="Z125" s="17">
        <f>IF($I125&lt;=Global!$G$39,INDEX(Inp_Factors!Z$11:Z$50, MATCH($M125,Inp_Factors!$I$11:$I$50,0)),0)</f>
        <v>0</v>
      </c>
      <c r="AA125" s="17">
        <f>IF($I125&lt;=Global!$G$39,INDEX(Inp_Factors!AA$11:AA$50, MATCH($M125,Inp_Factors!$I$11:$I$50,0)),0)</f>
        <v>0</v>
      </c>
      <c r="AB125" s="17">
        <f>IF($I125&lt;=Global!$G$39,INDEX(Inp_Factors!AB$11:AB$50, MATCH($M125,Inp_Factors!$I$11:$I$50,0)),0)</f>
        <v>0</v>
      </c>
      <c r="AC125" s="17">
        <f>IF($I125&lt;=Global!$G$39,INDEX(Inp_Factors!AC$11:AC$50, MATCH($M125,Inp_Factors!$I$11:$I$50,0)),0)</f>
        <v>0</v>
      </c>
      <c r="AD125" s="17">
        <f>IF($I125&lt;=Global!$G$39,INDEX(Inp_Factors!AD$11:AD$50, MATCH($M125,Inp_Factors!$I$11:$I$50,0)),0)</f>
        <v>0</v>
      </c>
      <c r="AE125" s="17">
        <f>IF($I125&lt;=Global!$G$39,INDEX(Inp_Factors!AE$11:AE$50, MATCH($M125,Inp_Factors!$I$11:$I$50,0)),0)</f>
        <v>0</v>
      </c>
      <c r="AF125" s="17">
        <f>IF($I125&lt;=Global!$G$39,INDEX(Inp_Factors!AF$11:AF$50, MATCH($M125,Inp_Factors!$I$11:$I$50,0)),0)</f>
        <v>0</v>
      </c>
      <c r="AG125" s="17">
        <f>IF($I125&lt;=Global!$G$39,INDEX(Inp_Factors!AG$11:AG$50, MATCH($M125,Inp_Factors!$I$11:$I$50,0)),0)</f>
        <v>0</v>
      </c>
      <c r="AH125" s="17">
        <f>IF($I125&lt;=Global!$G$39,INDEX(Inp_Factors!AH$11:AH$50, MATCH($M125,Inp_Factors!$I$11:$I$50,0)),0)</f>
        <v>0</v>
      </c>
      <c r="AI125" s="17">
        <f>IF($I125&lt;=Global!$G$39,INDEX(Inp_Factors!AI$11:AI$50, MATCH($M125,Inp_Factors!$I$11:$I$50,0)),0)</f>
        <v>0</v>
      </c>
      <c r="AJ125" s="17">
        <f>IF($I125&lt;=Global!$G$39,INDEX(Inp_Factors!AJ$11:AJ$50, MATCH($M125,Inp_Factors!$I$11:$I$50,0)),0)</f>
        <v>0</v>
      </c>
      <c r="AK125" s="17">
        <f>IF($I125&lt;=Global!$G$39,INDEX(Inp_Factors!AK$11:AK$50, MATCH($M125,Inp_Factors!$I$11:$I$50,0)),0)</f>
        <v>0</v>
      </c>
      <c r="AM125" s="17">
        <f t="shared" si="34"/>
        <v>0</v>
      </c>
      <c r="AN125" s="17">
        <f t="shared" si="35"/>
        <v>0</v>
      </c>
      <c r="AO125" s="17">
        <f t="shared" si="36"/>
        <v>0</v>
      </c>
      <c r="AR125" s="33"/>
    </row>
    <row r="126" spans="3:57" s="94" customFormat="1">
      <c r="E126" s="97" t="str">
        <f>Cover!$F$13</f>
        <v>Sc</v>
      </c>
      <c r="G126" s="95" t="str">
        <f t="shared" si="29"/>
        <v>Property Management</v>
      </c>
      <c r="H126" s="94" t="s">
        <v>583</v>
      </c>
      <c r="I126" s="114" t="str">
        <f>IFERROR(INDEX(Inp_Factors!$R$11:$R$50,MATCH($M126,Inp_Factors!$I$11:$I$50,0)),"NA")</f>
        <v>NA</v>
      </c>
      <c r="L126" s="94" t="s">
        <v>111</v>
      </c>
      <c r="M126" s="17" t="str">
        <f t="shared" si="30"/>
        <v>Sc_Property Management_Parking bay suspensions and TTRO</v>
      </c>
      <c r="R126" s="14"/>
      <c r="T126" s="17">
        <f>IF($I126&lt;=Global!$G$39,INDEX(Inp_Factors!T$11:T$50, MATCH($M126,Inp_Factors!$I$11:$I$50,0)),0)</f>
        <v>0</v>
      </c>
      <c r="U126" s="17">
        <f>IF($I126&lt;=Global!$G$39,INDEX(Inp_Factors!U$11:U$50, MATCH($M126,Inp_Factors!$I$11:$I$50,0)),0)</f>
        <v>0</v>
      </c>
      <c r="V126" s="17">
        <f>IF($I126&lt;=Global!$G$39,INDEX(Inp_Factors!V$11:V$50, MATCH($M126,Inp_Factors!$I$11:$I$50,0)),0)</f>
        <v>0</v>
      </c>
      <c r="W126" s="17">
        <f>IF($I126&lt;=Global!$G$39,INDEX(Inp_Factors!W$11:W$50, MATCH($M126,Inp_Factors!$I$11:$I$50,0)),0)</f>
        <v>0</v>
      </c>
      <c r="X126" s="17">
        <f>IF($I126&lt;=Global!$G$39,INDEX(Inp_Factors!X$11:X$50, MATCH($M126,Inp_Factors!$I$11:$I$50,0)),0)</f>
        <v>0</v>
      </c>
      <c r="Y126" s="17">
        <f>IF($I126&lt;=Global!$G$39,INDEX(Inp_Factors!Y$11:Y$50, MATCH($M126,Inp_Factors!$I$11:$I$50,0)),0)</f>
        <v>0</v>
      </c>
      <c r="Z126" s="17">
        <f>IF($I126&lt;=Global!$G$39,INDEX(Inp_Factors!Z$11:Z$50, MATCH($M126,Inp_Factors!$I$11:$I$50,0)),0)</f>
        <v>0</v>
      </c>
      <c r="AA126" s="17">
        <f>IF($I126&lt;=Global!$G$39,INDEX(Inp_Factors!AA$11:AA$50, MATCH($M126,Inp_Factors!$I$11:$I$50,0)),0)</f>
        <v>0</v>
      </c>
      <c r="AB126" s="17">
        <f>IF($I126&lt;=Global!$G$39,INDEX(Inp_Factors!AB$11:AB$50, MATCH($M126,Inp_Factors!$I$11:$I$50,0)),0)</f>
        <v>0</v>
      </c>
      <c r="AC126" s="17">
        <f>IF($I126&lt;=Global!$G$39,INDEX(Inp_Factors!AC$11:AC$50, MATCH($M126,Inp_Factors!$I$11:$I$50,0)),0)</f>
        <v>0</v>
      </c>
      <c r="AD126" s="17">
        <f>IF($I126&lt;=Global!$G$39,INDEX(Inp_Factors!AD$11:AD$50, MATCH($M126,Inp_Factors!$I$11:$I$50,0)),0)</f>
        <v>0</v>
      </c>
      <c r="AE126" s="17">
        <f>IF($I126&lt;=Global!$G$39,INDEX(Inp_Factors!AE$11:AE$50, MATCH($M126,Inp_Factors!$I$11:$I$50,0)),0)</f>
        <v>0</v>
      </c>
      <c r="AF126" s="17">
        <f>IF($I126&lt;=Global!$G$39,INDEX(Inp_Factors!AF$11:AF$50, MATCH($M126,Inp_Factors!$I$11:$I$50,0)),0)</f>
        <v>0</v>
      </c>
      <c r="AG126" s="17">
        <f>IF($I126&lt;=Global!$G$39,INDEX(Inp_Factors!AG$11:AG$50, MATCH($M126,Inp_Factors!$I$11:$I$50,0)),0)</f>
        <v>0</v>
      </c>
      <c r="AH126" s="17">
        <f>IF($I126&lt;=Global!$G$39,INDEX(Inp_Factors!AH$11:AH$50, MATCH($M126,Inp_Factors!$I$11:$I$50,0)),0)</f>
        <v>0</v>
      </c>
      <c r="AI126" s="17">
        <f>IF($I126&lt;=Global!$G$39,INDEX(Inp_Factors!AI$11:AI$50, MATCH($M126,Inp_Factors!$I$11:$I$50,0)),0)</f>
        <v>0</v>
      </c>
      <c r="AJ126" s="17">
        <f>IF($I126&lt;=Global!$G$39,INDEX(Inp_Factors!AJ$11:AJ$50, MATCH($M126,Inp_Factors!$I$11:$I$50,0)),0)</f>
        <v>0</v>
      </c>
      <c r="AK126" s="17">
        <f>IF($I126&lt;=Global!$G$39,INDEX(Inp_Factors!AK$11:AK$50, MATCH($M126,Inp_Factors!$I$11:$I$50,0)),0)</f>
        <v>0</v>
      </c>
      <c r="AM126" s="17">
        <f t="shared" si="34"/>
        <v>0</v>
      </c>
      <c r="AN126" s="17">
        <f t="shared" si="35"/>
        <v>0</v>
      </c>
      <c r="AO126" s="17">
        <f t="shared" si="36"/>
        <v>0</v>
      </c>
      <c r="AR126" s="33"/>
    </row>
    <row r="127" spans="3:57" s="94" customFormat="1">
      <c r="E127" s="97" t="str">
        <f>Cover!$F$13</f>
        <v>Sc</v>
      </c>
      <c r="G127" s="95" t="str">
        <f t="shared" si="29"/>
        <v>Property Management</v>
      </c>
      <c r="H127" s="94" t="s">
        <v>584</v>
      </c>
      <c r="I127" s="114" t="str">
        <f>IFERROR(INDEX(Inp_Factors!$R$11:$R$50,MATCH($M127,Inp_Factors!$I$11:$I$50,0)),"NA")</f>
        <v>NA</v>
      </c>
      <c r="L127" s="94" t="s">
        <v>111</v>
      </c>
      <c r="M127" s="17" t="str">
        <f t="shared" si="30"/>
        <v>Sc_Property Management_London depot rental costs</v>
      </c>
      <c r="R127" s="14"/>
      <c r="T127" s="17">
        <f>IF($I127&lt;=Global!$G$39,INDEX(Inp_Factors!T$11:T$50, MATCH($M127,Inp_Factors!$I$11:$I$50,0)),0)</f>
        <v>0</v>
      </c>
      <c r="U127" s="17">
        <f>IF($I127&lt;=Global!$G$39,INDEX(Inp_Factors!U$11:U$50, MATCH($M127,Inp_Factors!$I$11:$I$50,0)),0)</f>
        <v>0</v>
      </c>
      <c r="V127" s="17">
        <f>IF($I127&lt;=Global!$G$39,INDEX(Inp_Factors!V$11:V$50, MATCH($M127,Inp_Factors!$I$11:$I$50,0)),0)</f>
        <v>0</v>
      </c>
      <c r="W127" s="17">
        <f>IF($I127&lt;=Global!$G$39,INDEX(Inp_Factors!W$11:W$50, MATCH($M127,Inp_Factors!$I$11:$I$50,0)),0)</f>
        <v>0</v>
      </c>
      <c r="X127" s="17">
        <f>IF($I127&lt;=Global!$G$39,INDEX(Inp_Factors!X$11:X$50, MATCH($M127,Inp_Factors!$I$11:$I$50,0)),0)</f>
        <v>0</v>
      </c>
      <c r="Y127" s="17">
        <f>IF($I127&lt;=Global!$G$39,INDEX(Inp_Factors!Y$11:Y$50, MATCH($M127,Inp_Factors!$I$11:$I$50,0)),0)</f>
        <v>0</v>
      </c>
      <c r="Z127" s="17">
        <f>IF($I127&lt;=Global!$G$39,INDEX(Inp_Factors!Z$11:Z$50, MATCH($M127,Inp_Factors!$I$11:$I$50,0)),0)</f>
        <v>0</v>
      </c>
      <c r="AA127" s="17">
        <f>IF($I127&lt;=Global!$G$39,INDEX(Inp_Factors!AA$11:AA$50, MATCH($M127,Inp_Factors!$I$11:$I$50,0)),0)</f>
        <v>0</v>
      </c>
      <c r="AB127" s="17">
        <f>IF($I127&lt;=Global!$G$39,INDEX(Inp_Factors!AB$11:AB$50, MATCH($M127,Inp_Factors!$I$11:$I$50,0)),0)</f>
        <v>0</v>
      </c>
      <c r="AC127" s="17">
        <f>IF($I127&lt;=Global!$G$39,INDEX(Inp_Factors!AC$11:AC$50, MATCH($M127,Inp_Factors!$I$11:$I$50,0)),0)</f>
        <v>0</v>
      </c>
      <c r="AD127" s="17">
        <f>IF($I127&lt;=Global!$G$39,INDEX(Inp_Factors!AD$11:AD$50, MATCH($M127,Inp_Factors!$I$11:$I$50,0)),0)</f>
        <v>0</v>
      </c>
      <c r="AE127" s="17">
        <f>IF($I127&lt;=Global!$G$39,INDEX(Inp_Factors!AE$11:AE$50, MATCH($M127,Inp_Factors!$I$11:$I$50,0)),0)</f>
        <v>0</v>
      </c>
      <c r="AF127" s="17">
        <f>IF($I127&lt;=Global!$G$39,INDEX(Inp_Factors!AF$11:AF$50, MATCH($M127,Inp_Factors!$I$11:$I$50,0)),0)</f>
        <v>0</v>
      </c>
      <c r="AG127" s="17">
        <f>IF($I127&lt;=Global!$G$39,INDEX(Inp_Factors!AG$11:AG$50, MATCH($M127,Inp_Factors!$I$11:$I$50,0)),0)</f>
        <v>0</v>
      </c>
      <c r="AH127" s="17">
        <f>IF($I127&lt;=Global!$G$39,INDEX(Inp_Factors!AH$11:AH$50, MATCH($M127,Inp_Factors!$I$11:$I$50,0)),0)</f>
        <v>0</v>
      </c>
      <c r="AI127" s="17">
        <f>IF($I127&lt;=Global!$G$39,INDEX(Inp_Factors!AI$11:AI$50, MATCH($M127,Inp_Factors!$I$11:$I$50,0)),0)</f>
        <v>0</v>
      </c>
      <c r="AJ127" s="17">
        <f>IF($I127&lt;=Global!$G$39,INDEX(Inp_Factors!AJ$11:AJ$50, MATCH($M127,Inp_Factors!$I$11:$I$50,0)),0)</f>
        <v>0</v>
      </c>
      <c r="AK127" s="17">
        <f>IF($I127&lt;=Global!$G$39,INDEX(Inp_Factors!AK$11:AK$50, MATCH($M127,Inp_Factors!$I$11:$I$50,0)),0)</f>
        <v>0</v>
      </c>
      <c r="AM127" s="17">
        <f t="shared" si="34"/>
        <v>0</v>
      </c>
      <c r="AN127" s="17">
        <f t="shared" si="35"/>
        <v>0</v>
      </c>
      <c r="AO127" s="17">
        <f t="shared" si="36"/>
        <v>0</v>
      </c>
      <c r="AR127" s="33"/>
    </row>
    <row r="128" spans="3:57" s="94" customFormat="1">
      <c r="E128" s="97" t="str">
        <f>Cover!$F$13</f>
        <v>Sc</v>
      </c>
      <c r="G128" s="95" t="str">
        <f t="shared" si="29"/>
        <v>Property Management</v>
      </c>
      <c r="H128" s="94" t="s">
        <v>585</v>
      </c>
      <c r="I128" s="114" t="str">
        <f>IFERROR(INDEX(Inp_Factors!$R$11:$R$50,MATCH($M128,Inp_Factors!$I$11:$I$50,0)),"NA")</f>
        <v>NA</v>
      </c>
      <c r="L128" s="94" t="s">
        <v>111</v>
      </c>
      <c r="M128" s="17" t="str">
        <f t="shared" si="30"/>
        <v>Sc_Property Management_Traffic management hire</v>
      </c>
      <c r="R128" s="14"/>
      <c r="T128" s="17">
        <f>IF($I128&lt;=Global!$G$39,INDEX(Inp_Factors!T$11:T$50, MATCH($M128,Inp_Factors!$I$11:$I$50,0)),0)</f>
        <v>0</v>
      </c>
      <c r="U128" s="17">
        <f>IF($I128&lt;=Global!$G$39,INDEX(Inp_Factors!U$11:U$50, MATCH($M128,Inp_Factors!$I$11:$I$50,0)),0)</f>
        <v>0</v>
      </c>
      <c r="V128" s="17">
        <f>IF($I128&lt;=Global!$G$39,INDEX(Inp_Factors!V$11:V$50, MATCH($M128,Inp_Factors!$I$11:$I$50,0)),0)</f>
        <v>0</v>
      </c>
      <c r="W128" s="17">
        <f>IF($I128&lt;=Global!$G$39,INDEX(Inp_Factors!W$11:W$50, MATCH($M128,Inp_Factors!$I$11:$I$50,0)),0)</f>
        <v>0</v>
      </c>
      <c r="X128" s="17">
        <f>IF($I128&lt;=Global!$G$39,INDEX(Inp_Factors!X$11:X$50, MATCH($M128,Inp_Factors!$I$11:$I$50,0)),0)</f>
        <v>0</v>
      </c>
      <c r="Y128" s="17">
        <f>IF($I128&lt;=Global!$G$39,INDEX(Inp_Factors!Y$11:Y$50, MATCH($M128,Inp_Factors!$I$11:$I$50,0)),0)</f>
        <v>0</v>
      </c>
      <c r="Z128" s="17">
        <f>IF($I128&lt;=Global!$G$39,INDEX(Inp_Factors!Z$11:Z$50, MATCH($M128,Inp_Factors!$I$11:$I$50,0)),0)</f>
        <v>0</v>
      </c>
      <c r="AA128" s="17">
        <f>IF($I128&lt;=Global!$G$39,INDEX(Inp_Factors!AA$11:AA$50, MATCH($M128,Inp_Factors!$I$11:$I$50,0)),0)</f>
        <v>0</v>
      </c>
      <c r="AB128" s="17">
        <f>IF($I128&lt;=Global!$G$39,INDEX(Inp_Factors!AB$11:AB$50, MATCH($M128,Inp_Factors!$I$11:$I$50,0)),0)</f>
        <v>0</v>
      </c>
      <c r="AC128" s="17">
        <f>IF($I128&lt;=Global!$G$39,INDEX(Inp_Factors!AC$11:AC$50, MATCH($M128,Inp_Factors!$I$11:$I$50,0)),0)</f>
        <v>0</v>
      </c>
      <c r="AD128" s="17">
        <f>IF($I128&lt;=Global!$G$39,INDEX(Inp_Factors!AD$11:AD$50, MATCH($M128,Inp_Factors!$I$11:$I$50,0)),0)</f>
        <v>0</v>
      </c>
      <c r="AE128" s="17">
        <f>IF($I128&lt;=Global!$G$39,INDEX(Inp_Factors!AE$11:AE$50, MATCH($M128,Inp_Factors!$I$11:$I$50,0)),0)</f>
        <v>0</v>
      </c>
      <c r="AF128" s="17">
        <f>IF($I128&lt;=Global!$G$39,INDEX(Inp_Factors!AF$11:AF$50, MATCH($M128,Inp_Factors!$I$11:$I$50,0)),0)</f>
        <v>0</v>
      </c>
      <c r="AG128" s="17">
        <f>IF($I128&lt;=Global!$G$39,INDEX(Inp_Factors!AG$11:AG$50, MATCH($M128,Inp_Factors!$I$11:$I$50,0)),0)</f>
        <v>0</v>
      </c>
      <c r="AH128" s="17">
        <f>IF($I128&lt;=Global!$G$39,INDEX(Inp_Factors!AH$11:AH$50, MATCH($M128,Inp_Factors!$I$11:$I$50,0)),0)</f>
        <v>0</v>
      </c>
      <c r="AI128" s="17">
        <f>IF($I128&lt;=Global!$G$39,INDEX(Inp_Factors!AI$11:AI$50, MATCH($M128,Inp_Factors!$I$11:$I$50,0)),0)</f>
        <v>0</v>
      </c>
      <c r="AJ128" s="17">
        <f>IF($I128&lt;=Global!$G$39,INDEX(Inp_Factors!AJ$11:AJ$50, MATCH($M128,Inp_Factors!$I$11:$I$50,0)),0)</f>
        <v>0</v>
      </c>
      <c r="AK128" s="17">
        <f>IF($I128&lt;=Global!$G$39,INDEX(Inp_Factors!AK$11:AK$50, MATCH($M128,Inp_Factors!$I$11:$I$50,0)),0)</f>
        <v>0</v>
      </c>
      <c r="AM128" s="17">
        <f t="shared" si="34"/>
        <v>0</v>
      </c>
      <c r="AN128" s="17">
        <f t="shared" si="35"/>
        <v>0</v>
      </c>
      <c r="AO128" s="17">
        <f t="shared" si="36"/>
        <v>0</v>
      </c>
      <c r="AR128" s="33"/>
    </row>
    <row r="129" spans="5:44" s="94" customFormat="1">
      <c r="E129" s="97" t="str">
        <f>Cover!$F$13</f>
        <v>Sc</v>
      </c>
      <c r="G129" s="95" t="str">
        <f t="shared" si="29"/>
        <v>Property Management</v>
      </c>
      <c r="H129" s="94" t="s">
        <v>586</v>
      </c>
      <c r="I129" s="114" t="str">
        <f>IFERROR(INDEX(Inp_Factors!$R$11:$R$50,MATCH($M129,Inp_Factors!$I$11:$I$50,0)),"NA")</f>
        <v>NA</v>
      </c>
      <c r="L129" s="94" t="s">
        <v>111</v>
      </c>
      <c r="M129" s="17" t="str">
        <f t="shared" si="30"/>
        <v>Sc_Property Management_London congestion charge</v>
      </c>
      <c r="R129" s="14"/>
      <c r="T129" s="17">
        <f>IF($I129&lt;=Global!$G$39,INDEX(Inp_Factors!T$11:T$50, MATCH($M129,Inp_Factors!$I$11:$I$50,0)),0)</f>
        <v>0</v>
      </c>
      <c r="U129" s="17">
        <f>IF($I129&lt;=Global!$G$39,INDEX(Inp_Factors!U$11:U$50, MATCH($M129,Inp_Factors!$I$11:$I$50,0)),0)</f>
        <v>0</v>
      </c>
      <c r="V129" s="17">
        <f>IF($I129&lt;=Global!$G$39,INDEX(Inp_Factors!V$11:V$50, MATCH($M129,Inp_Factors!$I$11:$I$50,0)),0)</f>
        <v>0</v>
      </c>
      <c r="W129" s="17">
        <f>IF($I129&lt;=Global!$G$39,INDEX(Inp_Factors!W$11:W$50, MATCH($M129,Inp_Factors!$I$11:$I$50,0)),0)</f>
        <v>0</v>
      </c>
      <c r="X129" s="17">
        <f>IF($I129&lt;=Global!$G$39,INDEX(Inp_Factors!X$11:X$50, MATCH($M129,Inp_Factors!$I$11:$I$50,0)),0)</f>
        <v>0</v>
      </c>
      <c r="Y129" s="17">
        <f>IF($I129&lt;=Global!$G$39,INDEX(Inp_Factors!Y$11:Y$50, MATCH($M129,Inp_Factors!$I$11:$I$50,0)),0)</f>
        <v>0</v>
      </c>
      <c r="Z129" s="17">
        <f>IF($I129&lt;=Global!$G$39,INDEX(Inp_Factors!Z$11:Z$50, MATCH($M129,Inp_Factors!$I$11:$I$50,0)),0)</f>
        <v>0</v>
      </c>
      <c r="AA129" s="17">
        <f>IF($I129&lt;=Global!$G$39,INDEX(Inp_Factors!AA$11:AA$50, MATCH($M129,Inp_Factors!$I$11:$I$50,0)),0)</f>
        <v>0</v>
      </c>
      <c r="AB129" s="17">
        <f>IF($I129&lt;=Global!$G$39,INDEX(Inp_Factors!AB$11:AB$50, MATCH($M129,Inp_Factors!$I$11:$I$50,0)),0)</f>
        <v>0</v>
      </c>
      <c r="AC129" s="17">
        <f>IF($I129&lt;=Global!$G$39,INDEX(Inp_Factors!AC$11:AC$50, MATCH($M129,Inp_Factors!$I$11:$I$50,0)),0)</f>
        <v>0</v>
      </c>
      <c r="AD129" s="17">
        <f>IF($I129&lt;=Global!$G$39,INDEX(Inp_Factors!AD$11:AD$50, MATCH($M129,Inp_Factors!$I$11:$I$50,0)),0)</f>
        <v>0</v>
      </c>
      <c r="AE129" s="17">
        <f>IF($I129&lt;=Global!$G$39,INDEX(Inp_Factors!AE$11:AE$50, MATCH($M129,Inp_Factors!$I$11:$I$50,0)),0)</f>
        <v>0</v>
      </c>
      <c r="AF129" s="17">
        <f>IF($I129&lt;=Global!$G$39,INDEX(Inp_Factors!AF$11:AF$50, MATCH($M129,Inp_Factors!$I$11:$I$50,0)),0)</f>
        <v>0</v>
      </c>
      <c r="AG129" s="17">
        <f>IF($I129&lt;=Global!$G$39,INDEX(Inp_Factors!AG$11:AG$50, MATCH($M129,Inp_Factors!$I$11:$I$50,0)),0)</f>
        <v>0</v>
      </c>
      <c r="AH129" s="17">
        <f>IF($I129&lt;=Global!$G$39,INDEX(Inp_Factors!AH$11:AH$50, MATCH($M129,Inp_Factors!$I$11:$I$50,0)),0)</f>
        <v>0</v>
      </c>
      <c r="AI129" s="17">
        <f>IF($I129&lt;=Global!$G$39,INDEX(Inp_Factors!AI$11:AI$50, MATCH($M129,Inp_Factors!$I$11:$I$50,0)),0)</f>
        <v>0</v>
      </c>
      <c r="AJ129" s="17">
        <f>IF($I129&lt;=Global!$G$39,INDEX(Inp_Factors!AJ$11:AJ$50, MATCH($M129,Inp_Factors!$I$11:$I$50,0)),0)</f>
        <v>0</v>
      </c>
      <c r="AK129" s="17">
        <f>IF($I129&lt;=Global!$G$39,INDEX(Inp_Factors!AK$11:AK$50, MATCH($M129,Inp_Factors!$I$11:$I$50,0)),0)</f>
        <v>0</v>
      </c>
      <c r="AM129" s="17">
        <f t="shared" si="34"/>
        <v>0</v>
      </c>
      <c r="AN129" s="17">
        <f t="shared" si="35"/>
        <v>0</v>
      </c>
      <c r="AO129" s="17">
        <f t="shared" si="36"/>
        <v>0</v>
      </c>
      <c r="AR129" s="33"/>
    </row>
    <row r="130" spans="5:44" s="94" customFormat="1">
      <c r="E130" s="97" t="str">
        <f>Cover!$F$13</f>
        <v>Sc</v>
      </c>
      <c r="G130" s="95" t="str">
        <f t="shared" si="29"/>
        <v>Property Management</v>
      </c>
      <c r="H130" s="94" t="s">
        <v>587</v>
      </c>
      <c r="I130" s="114" t="str">
        <f>IFERROR(INDEX(Inp_Factors!$R$11:$R$50,MATCH($M130,Inp_Factors!$I$11:$I$50,0)),"NA")</f>
        <v>NA</v>
      </c>
      <c r="L130" s="94" t="s">
        <v>111</v>
      </c>
      <c r="M130" s="17" t="str">
        <f t="shared" si="30"/>
        <v>Sc_Property Management_London local authority tunnels</v>
      </c>
      <c r="R130" s="14"/>
      <c r="T130" s="17">
        <f>IF($I130&lt;=Global!$G$39,INDEX(Inp_Factors!T$11:T$50, MATCH($M130,Inp_Factors!$I$11:$I$50,0)),0)</f>
        <v>0</v>
      </c>
      <c r="U130" s="17">
        <f>IF($I130&lt;=Global!$G$39,INDEX(Inp_Factors!U$11:U$50, MATCH($M130,Inp_Factors!$I$11:$I$50,0)),0)</f>
        <v>0</v>
      </c>
      <c r="V130" s="17">
        <f>IF($I130&lt;=Global!$G$39,INDEX(Inp_Factors!V$11:V$50, MATCH($M130,Inp_Factors!$I$11:$I$50,0)),0)</f>
        <v>0</v>
      </c>
      <c r="W130" s="17">
        <f>IF($I130&lt;=Global!$G$39,INDEX(Inp_Factors!W$11:W$50, MATCH($M130,Inp_Factors!$I$11:$I$50,0)),0)</f>
        <v>0</v>
      </c>
      <c r="X130" s="17">
        <f>IF($I130&lt;=Global!$G$39,INDEX(Inp_Factors!X$11:X$50, MATCH($M130,Inp_Factors!$I$11:$I$50,0)),0)</f>
        <v>0</v>
      </c>
      <c r="Y130" s="17">
        <f>IF($I130&lt;=Global!$G$39,INDEX(Inp_Factors!Y$11:Y$50, MATCH($M130,Inp_Factors!$I$11:$I$50,0)),0)</f>
        <v>0</v>
      </c>
      <c r="Z130" s="17">
        <f>IF($I130&lt;=Global!$G$39,INDEX(Inp_Factors!Z$11:Z$50, MATCH($M130,Inp_Factors!$I$11:$I$50,0)),0)</f>
        <v>0</v>
      </c>
      <c r="AA130" s="17">
        <f>IF($I130&lt;=Global!$G$39,INDEX(Inp_Factors!AA$11:AA$50, MATCH($M130,Inp_Factors!$I$11:$I$50,0)),0)</f>
        <v>0</v>
      </c>
      <c r="AB130" s="17">
        <f>IF($I130&lt;=Global!$G$39,INDEX(Inp_Factors!AB$11:AB$50, MATCH($M130,Inp_Factors!$I$11:$I$50,0)),0)</f>
        <v>0</v>
      </c>
      <c r="AC130" s="17">
        <f>IF($I130&lt;=Global!$G$39,INDEX(Inp_Factors!AC$11:AC$50, MATCH($M130,Inp_Factors!$I$11:$I$50,0)),0)</f>
        <v>0</v>
      </c>
      <c r="AD130" s="17">
        <f>IF($I130&lt;=Global!$G$39,INDEX(Inp_Factors!AD$11:AD$50, MATCH($M130,Inp_Factors!$I$11:$I$50,0)),0)</f>
        <v>0</v>
      </c>
      <c r="AE130" s="17">
        <f>IF($I130&lt;=Global!$G$39,INDEX(Inp_Factors!AE$11:AE$50, MATCH($M130,Inp_Factors!$I$11:$I$50,0)),0)</f>
        <v>0</v>
      </c>
      <c r="AF130" s="17">
        <f>IF($I130&lt;=Global!$G$39,INDEX(Inp_Factors!AF$11:AF$50, MATCH($M130,Inp_Factors!$I$11:$I$50,0)),0)</f>
        <v>0</v>
      </c>
      <c r="AG130" s="17">
        <f>IF($I130&lt;=Global!$G$39,INDEX(Inp_Factors!AG$11:AG$50, MATCH($M130,Inp_Factors!$I$11:$I$50,0)),0)</f>
        <v>0</v>
      </c>
      <c r="AH130" s="17">
        <f>IF($I130&lt;=Global!$G$39,INDEX(Inp_Factors!AH$11:AH$50, MATCH($M130,Inp_Factors!$I$11:$I$50,0)),0)</f>
        <v>0</v>
      </c>
      <c r="AI130" s="17">
        <f>IF($I130&lt;=Global!$G$39,INDEX(Inp_Factors!AI$11:AI$50, MATCH($M130,Inp_Factors!$I$11:$I$50,0)),0)</f>
        <v>0</v>
      </c>
      <c r="AJ130" s="17">
        <f>IF($I130&lt;=Global!$G$39,INDEX(Inp_Factors!AJ$11:AJ$50, MATCH($M130,Inp_Factors!$I$11:$I$50,0)),0)</f>
        <v>0</v>
      </c>
      <c r="AK130" s="17">
        <f>IF($I130&lt;=Global!$G$39,INDEX(Inp_Factors!AK$11:AK$50, MATCH($M130,Inp_Factors!$I$11:$I$50,0)),0)</f>
        <v>0</v>
      </c>
      <c r="AM130" s="17">
        <f t="shared" si="34"/>
        <v>0</v>
      </c>
      <c r="AN130" s="17">
        <f t="shared" si="35"/>
        <v>0</v>
      </c>
      <c r="AO130" s="17">
        <f t="shared" si="36"/>
        <v>0</v>
      </c>
      <c r="AR130" s="33"/>
    </row>
    <row r="131" spans="5:44" s="94" customFormat="1">
      <c r="E131" s="97" t="str">
        <f>Cover!$F$13</f>
        <v>Sc</v>
      </c>
      <c r="G131" s="95" t="str">
        <f t="shared" si="29"/>
        <v>Property Management</v>
      </c>
      <c r="H131" s="94" t="s">
        <v>588</v>
      </c>
      <c r="I131" s="114" t="str">
        <f>IFERROR(INDEX(Inp_Factors!$R$11:$R$50,MATCH($M131,Inp_Factors!$I$11:$I$50,0)),"NA")</f>
        <v>NA</v>
      </c>
      <c r="L131" s="94" t="s">
        <v>111</v>
      </c>
      <c r="M131" s="17" t="str">
        <f t="shared" si="30"/>
        <v>Sc_Property Management_Locksmiths</v>
      </c>
      <c r="R131" s="14"/>
      <c r="T131" s="17">
        <f>IF($I131&lt;=Global!$G$39,INDEX(Inp_Factors!T$11:T$50, MATCH($M131,Inp_Factors!$I$11:$I$50,0)),0)</f>
        <v>0</v>
      </c>
      <c r="U131" s="17">
        <f>IF($I131&lt;=Global!$G$39,INDEX(Inp_Factors!U$11:U$50, MATCH($M131,Inp_Factors!$I$11:$I$50,0)),0)</f>
        <v>0</v>
      </c>
      <c r="V131" s="17">
        <f>IF($I131&lt;=Global!$G$39,INDEX(Inp_Factors!V$11:V$50, MATCH($M131,Inp_Factors!$I$11:$I$50,0)),0)</f>
        <v>0</v>
      </c>
      <c r="W131" s="17">
        <f>IF($I131&lt;=Global!$G$39,INDEX(Inp_Factors!W$11:W$50, MATCH($M131,Inp_Factors!$I$11:$I$50,0)),0)</f>
        <v>0</v>
      </c>
      <c r="X131" s="17">
        <f>IF($I131&lt;=Global!$G$39,INDEX(Inp_Factors!X$11:X$50, MATCH($M131,Inp_Factors!$I$11:$I$50,0)),0)</f>
        <v>0</v>
      </c>
      <c r="Y131" s="17">
        <f>IF($I131&lt;=Global!$G$39,INDEX(Inp_Factors!Y$11:Y$50, MATCH($M131,Inp_Factors!$I$11:$I$50,0)),0)</f>
        <v>0</v>
      </c>
      <c r="Z131" s="17">
        <f>IF($I131&lt;=Global!$G$39,INDEX(Inp_Factors!Z$11:Z$50, MATCH($M131,Inp_Factors!$I$11:$I$50,0)),0)</f>
        <v>0</v>
      </c>
      <c r="AA131" s="17">
        <f>IF($I131&lt;=Global!$G$39,INDEX(Inp_Factors!AA$11:AA$50, MATCH($M131,Inp_Factors!$I$11:$I$50,0)),0)</f>
        <v>0</v>
      </c>
      <c r="AB131" s="17">
        <f>IF($I131&lt;=Global!$G$39,INDEX(Inp_Factors!AB$11:AB$50, MATCH($M131,Inp_Factors!$I$11:$I$50,0)),0)</f>
        <v>0</v>
      </c>
      <c r="AC131" s="17">
        <f>IF($I131&lt;=Global!$G$39,INDEX(Inp_Factors!AC$11:AC$50, MATCH($M131,Inp_Factors!$I$11:$I$50,0)),0)</f>
        <v>0</v>
      </c>
      <c r="AD131" s="17">
        <f>IF($I131&lt;=Global!$G$39,INDEX(Inp_Factors!AD$11:AD$50, MATCH($M131,Inp_Factors!$I$11:$I$50,0)),0)</f>
        <v>0</v>
      </c>
      <c r="AE131" s="17">
        <f>IF($I131&lt;=Global!$G$39,INDEX(Inp_Factors!AE$11:AE$50, MATCH($M131,Inp_Factors!$I$11:$I$50,0)),0)</f>
        <v>0</v>
      </c>
      <c r="AF131" s="17">
        <f>IF($I131&lt;=Global!$G$39,INDEX(Inp_Factors!AF$11:AF$50, MATCH($M131,Inp_Factors!$I$11:$I$50,0)),0)</f>
        <v>0</v>
      </c>
      <c r="AG131" s="17">
        <f>IF($I131&lt;=Global!$G$39,INDEX(Inp_Factors!AG$11:AG$50, MATCH($M131,Inp_Factors!$I$11:$I$50,0)),0)</f>
        <v>0</v>
      </c>
      <c r="AH131" s="17">
        <f>IF($I131&lt;=Global!$G$39,INDEX(Inp_Factors!AH$11:AH$50, MATCH($M131,Inp_Factors!$I$11:$I$50,0)),0)</f>
        <v>0</v>
      </c>
      <c r="AI131" s="17">
        <f>IF($I131&lt;=Global!$G$39,INDEX(Inp_Factors!AI$11:AI$50, MATCH($M131,Inp_Factors!$I$11:$I$50,0)),0)</f>
        <v>0</v>
      </c>
      <c r="AJ131" s="17">
        <f>IF($I131&lt;=Global!$G$39,INDEX(Inp_Factors!AJ$11:AJ$50, MATCH($M131,Inp_Factors!$I$11:$I$50,0)),0)</f>
        <v>0</v>
      </c>
      <c r="AK131" s="17">
        <f>IF($I131&lt;=Global!$G$39,INDEX(Inp_Factors!AK$11:AK$50, MATCH($M131,Inp_Factors!$I$11:$I$50,0)),0)</f>
        <v>0</v>
      </c>
      <c r="AM131" s="17">
        <f t="shared" si="34"/>
        <v>0</v>
      </c>
      <c r="AN131" s="17">
        <f t="shared" si="35"/>
        <v>0</v>
      </c>
      <c r="AO131" s="17">
        <f t="shared" si="36"/>
        <v>0</v>
      </c>
      <c r="AR131" s="33"/>
    </row>
    <row r="132" spans="5:44" s="94" customFormat="1">
      <c r="E132" s="97" t="str">
        <f>Cover!$F$13</f>
        <v>Sc</v>
      </c>
      <c r="G132" s="95" t="str">
        <f t="shared" si="29"/>
        <v>Property Management</v>
      </c>
      <c r="H132" s="94" t="s">
        <v>589</v>
      </c>
      <c r="I132" s="114" t="str">
        <f>IFERROR(INDEX(Inp_Factors!$R$11:$R$50,MATCH($M132,Inp_Factors!$I$11:$I$50,0)),"NA")</f>
        <v>NA</v>
      </c>
      <c r="L132" s="94" t="s">
        <v>111</v>
      </c>
      <c r="M132" s="17" t="str">
        <f t="shared" si="30"/>
        <v>Sc_Property Management_Repex sparsity</v>
      </c>
      <c r="R132" s="14"/>
      <c r="T132" s="17">
        <f>IF($I132&lt;=Global!$G$39,INDEX(Inp_Factors!T$11:T$50, MATCH($M132,Inp_Factors!$I$11:$I$50,0)),0)</f>
        <v>0</v>
      </c>
      <c r="U132" s="17">
        <f>IF($I132&lt;=Global!$G$39,INDEX(Inp_Factors!U$11:U$50, MATCH($M132,Inp_Factors!$I$11:$I$50,0)),0)</f>
        <v>0</v>
      </c>
      <c r="V132" s="17">
        <f>IF($I132&lt;=Global!$G$39,INDEX(Inp_Factors!V$11:V$50, MATCH($M132,Inp_Factors!$I$11:$I$50,0)),0)</f>
        <v>0</v>
      </c>
      <c r="W132" s="17">
        <f>IF($I132&lt;=Global!$G$39,INDEX(Inp_Factors!W$11:W$50, MATCH($M132,Inp_Factors!$I$11:$I$50,0)),0)</f>
        <v>0</v>
      </c>
      <c r="X132" s="17">
        <f>IF($I132&lt;=Global!$G$39,INDEX(Inp_Factors!X$11:X$50, MATCH($M132,Inp_Factors!$I$11:$I$50,0)),0)</f>
        <v>0</v>
      </c>
      <c r="Y132" s="17">
        <f>IF($I132&lt;=Global!$G$39,INDEX(Inp_Factors!Y$11:Y$50, MATCH($M132,Inp_Factors!$I$11:$I$50,0)),0)</f>
        <v>0</v>
      </c>
      <c r="Z132" s="17">
        <f>IF($I132&lt;=Global!$G$39,INDEX(Inp_Factors!Z$11:Z$50, MATCH($M132,Inp_Factors!$I$11:$I$50,0)),0)</f>
        <v>0</v>
      </c>
      <c r="AA132" s="17">
        <f>IF($I132&lt;=Global!$G$39,INDEX(Inp_Factors!AA$11:AA$50, MATCH($M132,Inp_Factors!$I$11:$I$50,0)),0)</f>
        <v>0</v>
      </c>
      <c r="AB132" s="17">
        <f>IF($I132&lt;=Global!$G$39,INDEX(Inp_Factors!AB$11:AB$50, MATCH($M132,Inp_Factors!$I$11:$I$50,0)),0)</f>
        <v>0</v>
      </c>
      <c r="AC132" s="17">
        <f>IF($I132&lt;=Global!$G$39,INDEX(Inp_Factors!AC$11:AC$50, MATCH($M132,Inp_Factors!$I$11:$I$50,0)),0)</f>
        <v>0</v>
      </c>
      <c r="AD132" s="17">
        <f>IF($I132&lt;=Global!$G$39,INDEX(Inp_Factors!AD$11:AD$50, MATCH($M132,Inp_Factors!$I$11:$I$50,0)),0)</f>
        <v>0</v>
      </c>
      <c r="AE132" s="17">
        <f>IF($I132&lt;=Global!$G$39,INDEX(Inp_Factors!AE$11:AE$50, MATCH($M132,Inp_Factors!$I$11:$I$50,0)),0)</f>
        <v>0</v>
      </c>
      <c r="AF132" s="17">
        <f>IF($I132&lt;=Global!$G$39,INDEX(Inp_Factors!AF$11:AF$50, MATCH($M132,Inp_Factors!$I$11:$I$50,0)),0)</f>
        <v>0</v>
      </c>
      <c r="AG132" s="17">
        <f>IF($I132&lt;=Global!$G$39,INDEX(Inp_Factors!AG$11:AG$50, MATCH($M132,Inp_Factors!$I$11:$I$50,0)),0)</f>
        <v>0</v>
      </c>
      <c r="AH132" s="17">
        <f>IF($I132&lt;=Global!$G$39,INDEX(Inp_Factors!AH$11:AH$50, MATCH($M132,Inp_Factors!$I$11:$I$50,0)),0)</f>
        <v>0</v>
      </c>
      <c r="AI132" s="17">
        <f>IF($I132&lt;=Global!$G$39,INDEX(Inp_Factors!AI$11:AI$50, MATCH($M132,Inp_Factors!$I$11:$I$50,0)),0)</f>
        <v>0</v>
      </c>
      <c r="AJ132" s="17">
        <f>IF($I132&lt;=Global!$G$39,INDEX(Inp_Factors!AJ$11:AJ$50, MATCH($M132,Inp_Factors!$I$11:$I$50,0)),0)</f>
        <v>0</v>
      </c>
      <c r="AK132" s="17">
        <f>IF($I132&lt;=Global!$G$39,INDEX(Inp_Factors!AK$11:AK$50, MATCH($M132,Inp_Factors!$I$11:$I$50,0)),0)</f>
        <v>0</v>
      </c>
      <c r="AM132" s="17">
        <f t="shared" si="34"/>
        <v>0</v>
      </c>
      <c r="AN132" s="17">
        <f t="shared" si="35"/>
        <v>0</v>
      </c>
      <c r="AO132" s="17">
        <f t="shared" si="36"/>
        <v>0</v>
      </c>
      <c r="AR132" s="33"/>
    </row>
    <row r="133" spans="5:44" s="94" customFormat="1">
      <c r="E133" s="97" t="str">
        <f>Cover!$F$13</f>
        <v>Sc</v>
      </c>
      <c r="G133" s="95" t="str">
        <f t="shared" si="29"/>
        <v>Property Management</v>
      </c>
      <c r="H133" s="94" t="s">
        <v>590</v>
      </c>
      <c r="I133" s="114" t="str">
        <f>IFERROR(INDEX(Inp_Factors!$R$11:$R$50,MATCH($M133,Inp_Factors!$I$11:$I$50,0)),"NA")</f>
        <v>NA</v>
      </c>
      <c r="L133" s="94" t="s">
        <v>111</v>
      </c>
      <c r="M133" s="17" t="str">
        <f t="shared" si="30"/>
        <v>Sc_Property Management_Facilities sparsity</v>
      </c>
      <c r="R133" s="14"/>
      <c r="T133" s="17">
        <f>IF($I133&lt;=Global!$G$39,INDEX(Inp_Factors!T$11:T$50, MATCH($M133,Inp_Factors!$I$11:$I$50,0)),0)</f>
        <v>0</v>
      </c>
      <c r="U133" s="17">
        <f>IF($I133&lt;=Global!$G$39,INDEX(Inp_Factors!U$11:U$50, MATCH($M133,Inp_Factors!$I$11:$I$50,0)),0)</f>
        <v>0</v>
      </c>
      <c r="V133" s="17">
        <f>IF($I133&lt;=Global!$G$39,INDEX(Inp_Factors!V$11:V$50, MATCH($M133,Inp_Factors!$I$11:$I$50,0)),0)</f>
        <v>0</v>
      </c>
      <c r="W133" s="17">
        <f>IF($I133&lt;=Global!$G$39,INDEX(Inp_Factors!W$11:W$50, MATCH($M133,Inp_Factors!$I$11:$I$50,0)),0)</f>
        <v>0</v>
      </c>
      <c r="X133" s="17">
        <f>IF($I133&lt;=Global!$G$39,INDEX(Inp_Factors!X$11:X$50, MATCH($M133,Inp_Factors!$I$11:$I$50,0)),0)</f>
        <v>0</v>
      </c>
      <c r="Y133" s="17">
        <f>IF($I133&lt;=Global!$G$39,INDEX(Inp_Factors!Y$11:Y$50, MATCH($M133,Inp_Factors!$I$11:$I$50,0)),0)</f>
        <v>0</v>
      </c>
      <c r="Z133" s="17">
        <f>IF($I133&lt;=Global!$G$39,INDEX(Inp_Factors!Z$11:Z$50, MATCH($M133,Inp_Factors!$I$11:$I$50,0)),0)</f>
        <v>0</v>
      </c>
      <c r="AA133" s="17">
        <f>IF($I133&lt;=Global!$G$39,INDEX(Inp_Factors!AA$11:AA$50, MATCH($M133,Inp_Factors!$I$11:$I$50,0)),0)</f>
        <v>0</v>
      </c>
      <c r="AB133" s="17">
        <f>IF($I133&lt;=Global!$G$39,INDEX(Inp_Factors!AB$11:AB$50, MATCH($M133,Inp_Factors!$I$11:$I$50,0)),0)</f>
        <v>0</v>
      </c>
      <c r="AC133" s="17">
        <f>IF($I133&lt;=Global!$G$39,INDEX(Inp_Factors!AC$11:AC$50, MATCH($M133,Inp_Factors!$I$11:$I$50,0)),0)</f>
        <v>0</v>
      </c>
      <c r="AD133" s="17">
        <f>IF($I133&lt;=Global!$G$39,INDEX(Inp_Factors!AD$11:AD$50, MATCH($M133,Inp_Factors!$I$11:$I$50,0)),0)</f>
        <v>0</v>
      </c>
      <c r="AE133" s="17">
        <f>IF($I133&lt;=Global!$G$39,INDEX(Inp_Factors!AE$11:AE$50, MATCH($M133,Inp_Factors!$I$11:$I$50,0)),0)</f>
        <v>0</v>
      </c>
      <c r="AF133" s="17">
        <f>IF($I133&lt;=Global!$G$39,INDEX(Inp_Factors!AF$11:AF$50, MATCH($M133,Inp_Factors!$I$11:$I$50,0)),0)</f>
        <v>0</v>
      </c>
      <c r="AG133" s="17">
        <f>IF($I133&lt;=Global!$G$39,INDEX(Inp_Factors!AG$11:AG$50, MATCH($M133,Inp_Factors!$I$11:$I$50,0)),0)</f>
        <v>0</v>
      </c>
      <c r="AH133" s="17">
        <f>IF($I133&lt;=Global!$G$39,INDEX(Inp_Factors!AH$11:AH$50, MATCH($M133,Inp_Factors!$I$11:$I$50,0)),0)</f>
        <v>0</v>
      </c>
      <c r="AI133" s="17">
        <f>IF($I133&lt;=Global!$G$39,INDEX(Inp_Factors!AI$11:AI$50, MATCH($M133,Inp_Factors!$I$11:$I$50,0)),0)</f>
        <v>0</v>
      </c>
      <c r="AJ133" s="17">
        <f>IF($I133&lt;=Global!$G$39,INDEX(Inp_Factors!AJ$11:AJ$50, MATCH($M133,Inp_Factors!$I$11:$I$50,0)),0)</f>
        <v>0</v>
      </c>
      <c r="AK133" s="17">
        <f>IF($I133&lt;=Global!$G$39,INDEX(Inp_Factors!AK$11:AK$50, MATCH($M133,Inp_Factors!$I$11:$I$50,0)),0)</f>
        <v>0</v>
      </c>
      <c r="AM133" s="17">
        <f t="shared" si="34"/>
        <v>0</v>
      </c>
      <c r="AN133" s="17">
        <f t="shared" si="35"/>
        <v>0</v>
      </c>
      <c r="AO133" s="17">
        <f t="shared" si="36"/>
        <v>0</v>
      </c>
      <c r="AR133" s="33"/>
    </row>
    <row r="134" spans="5:44" s="94" customFormat="1">
      <c r="E134" s="97" t="str">
        <f>Cover!$F$13</f>
        <v>Sc</v>
      </c>
      <c r="G134" s="95" t="str">
        <f t="shared" si="29"/>
        <v>Property Management</v>
      </c>
      <c r="H134" s="94" t="s">
        <v>166</v>
      </c>
      <c r="I134" s="114" t="str">
        <f>IFERROR(INDEX(Inp_Factors!$R$11:$R$50,MATCH($M134,Inp_Factors!$I$11:$I$50,0)),"NA")</f>
        <v>NA</v>
      </c>
      <c r="L134" s="94" t="s">
        <v>111</v>
      </c>
      <c r="M134" s="17" t="str">
        <f t="shared" si="30"/>
        <v>Sc_Property Management_[Other]</v>
      </c>
      <c r="R134" s="14"/>
      <c r="T134" s="17">
        <f>IF($I134&lt;=Global!$G$39,INDEX(Inp_Factors!T$11:T$50, MATCH($M134,Inp_Factors!$I$11:$I$50,0)),0)</f>
        <v>0</v>
      </c>
      <c r="U134" s="17">
        <f>IF($I134&lt;=Global!$G$39,INDEX(Inp_Factors!U$11:U$50, MATCH($M134,Inp_Factors!$I$11:$I$50,0)),0)</f>
        <v>0</v>
      </c>
      <c r="V134" s="17">
        <f>IF($I134&lt;=Global!$G$39,INDEX(Inp_Factors!V$11:V$50, MATCH($M134,Inp_Factors!$I$11:$I$50,0)),0)</f>
        <v>0</v>
      </c>
      <c r="W134" s="17">
        <f>IF($I134&lt;=Global!$G$39,INDEX(Inp_Factors!W$11:W$50, MATCH($M134,Inp_Factors!$I$11:$I$50,0)),0)</f>
        <v>0</v>
      </c>
      <c r="X134" s="17">
        <f>IF($I134&lt;=Global!$G$39,INDEX(Inp_Factors!X$11:X$50, MATCH($M134,Inp_Factors!$I$11:$I$50,0)),0)</f>
        <v>0</v>
      </c>
      <c r="Y134" s="17">
        <f>IF($I134&lt;=Global!$G$39,INDEX(Inp_Factors!Y$11:Y$50, MATCH($M134,Inp_Factors!$I$11:$I$50,0)),0)</f>
        <v>0</v>
      </c>
      <c r="Z134" s="17">
        <f>IF($I134&lt;=Global!$G$39,INDEX(Inp_Factors!Z$11:Z$50, MATCH($M134,Inp_Factors!$I$11:$I$50,0)),0)</f>
        <v>0</v>
      </c>
      <c r="AA134" s="17">
        <f>IF($I134&lt;=Global!$G$39,INDEX(Inp_Factors!AA$11:AA$50, MATCH($M134,Inp_Factors!$I$11:$I$50,0)),0)</f>
        <v>0</v>
      </c>
      <c r="AB134" s="17">
        <f>IF($I134&lt;=Global!$G$39,INDEX(Inp_Factors!AB$11:AB$50, MATCH($M134,Inp_Factors!$I$11:$I$50,0)),0)</f>
        <v>0</v>
      </c>
      <c r="AC134" s="17">
        <f>IF($I134&lt;=Global!$G$39,INDEX(Inp_Factors!AC$11:AC$50, MATCH($M134,Inp_Factors!$I$11:$I$50,0)),0)</f>
        <v>0</v>
      </c>
      <c r="AD134" s="17">
        <f>IF($I134&lt;=Global!$G$39,INDEX(Inp_Factors!AD$11:AD$50, MATCH($M134,Inp_Factors!$I$11:$I$50,0)),0)</f>
        <v>0</v>
      </c>
      <c r="AE134" s="17">
        <f>IF($I134&lt;=Global!$G$39,INDEX(Inp_Factors!AE$11:AE$50, MATCH($M134,Inp_Factors!$I$11:$I$50,0)),0)</f>
        <v>0</v>
      </c>
      <c r="AF134" s="17">
        <f>IF($I134&lt;=Global!$G$39,INDEX(Inp_Factors!AF$11:AF$50, MATCH($M134,Inp_Factors!$I$11:$I$50,0)),0)</f>
        <v>0</v>
      </c>
      <c r="AG134" s="17">
        <f>IF($I134&lt;=Global!$G$39,INDEX(Inp_Factors!AG$11:AG$50, MATCH($M134,Inp_Factors!$I$11:$I$50,0)),0)</f>
        <v>0</v>
      </c>
      <c r="AH134" s="17">
        <f>IF($I134&lt;=Global!$G$39,INDEX(Inp_Factors!AH$11:AH$50, MATCH($M134,Inp_Factors!$I$11:$I$50,0)),0)</f>
        <v>0</v>
      </c>
      <c r="AI134" s="17">
        <f>IF($I134&lt;=Global!$G$39,INDEX(Inp_Factors!AI$11:AI$50, MATCH($M134,Inp_Factors!$I$11:$I$50,0)),0)</f>
        <v>0</v>
      </c>
      <c r="AJ134" s="17">
        <f>IF($I134&lt;=Global!$G$39,INDEX(Inp_Factors!AJ$11:AJ$50, MATCH($M134,Inp_Factors!$I$11:$I$50,0)),0)</f>
        <v>0</v>
      </c>
      <c r="AK134" s="17">
        <f>IF($I134&lt;=Global!$G$39,INDEX(Inp_Factors!AK$11:AK$50, MATCH($M134,Inp_Factors!$I$11:$I$50,0)),0)</f>
        <v>0</v>
      </c>
      <c r="AM134" s="17">
        <f t="shared" si="34"/>
        <v>0</v>
      </c>
      <c r="AN134" s="17">
        <f t="shared" si="35"/>
        <v>0</v>
      </c>
      <c r="AO134" s="17">
        <f t="shared" si="36"/>
        <v>0</v>
      </c>
      <c r="AR134" s="33"/>
    </row>
    <row r="135" spans="5:44" s="94" customFormat="1">
      <c r="E135" s="97" t="str">
        <f>Cover!$F$13</f>
        <v>Sc</v>
      </c>
      <c r="G135" s="95" t="str">
        <f t="shared" si="29"/>
        <v>Property Management</v>
      </c>
      <c r="H135" s="94" t="s">
        <v>166</v>
      </c>
      <c r="I135" s="114" t="str">
        <f>IFERROR(INDEX(Inp_Factors!$R$11:$R$50,MATCH($M135,Inp_Factors!$I$11:$I$50,0)),"NA")</f>
        <v>NA</v>
      </c>
      <c r="L135" s="94" t="s">
        <v>111</v>
      </c>
      <c r="M135" s="17" t="str">
        <f t="shared" si="30"/>
        <v>Sc_Property Management_[Other]</v>
      </c>
      <c r="R135" s="14"/>
      <c r="T135" s="17">
        <f>IF($I135&lt;=Global!$G$39,INDEX(Inp_Factors!T$11:T$50, MATCH($M135,Inp_Factors!$I$11:$I$50,0)),0)</f>
        <v>0</v>
      </c>
      <c r="U135" s="17">
        <f>IF($I135&lt;=Global!$G$39,INDEX(Inp_Factors!U$11:U$50, MATCH($M135,Inp_Factors!$I$11:$I$50,0)),0)</f>
        <v>0</v>
      </c>
      <c r="V135" s="17">
        <f>IF($I135&lt;=Global!$G$39,INDEX(Inp_Factors!V$11:V$50, MATCH($M135,Inp_Factors!$I$11:$I$50,0)),0)</f>
        <v>0</v>
      </c>
      <c r="W135" s="17">
        <f>IF($I135&lt;=Global!$G$39,INDEX(Inp_Factors!W$11:W$50, MATCH($M135,Inp_Factors!$I$11:$I$50,0)),0)</f>
        <v>0</v>
      </c>
      <c r="X135" s="17">
        <f>IF($I135&lt;=Global!$G$39,INDEX(Inp_Factors!X$11:X$50, MATCH($M135,Inp_Factors!$I$11:$I$50,0)),0)</f>
        <v>0</v>
      </c>
      <c r="Y135" s="17">
        <f>IF($I135&lt;=Global!$G$39,INDEX(Inp_Factors!Y$11:Y$50, MATCH($M135,Inp_Factors!$I$11:$I$50,0)),0)</f>
        <v>0</v>
      </c>
      <c r="Z135" s="17">
        <f>IF($I135&lt;=Global!$G$39,INDEX(Inp_Factors!Z$11:Z$50, MATCH($M135,Inp_Factors!$I$11:$I$50,0)),0)</f>
        <v>0</v>
      </c>
      <c r="AA135" s="17">
        <f>IF($I135&lt;=Global!$G$39,INDEX(Inp_Factors!AA$11:AA$50, MATCH($M135,Inp_Factors!$I$11:$I$50,0)),0)</f>
        <v>0</v>
      </c>
      <c r="AB135" s="17">
        <f>IF($I135&lt;=Global!$G$39,INDEX(Inp_Factors!AB$11:AB$50, MATCH($M135,Inp_Factors!$I$11:$I$50,0)),0)</f>
        <v>0</v>
      </c>
      <c r="AC135" s="17">
        <f>IF($I135&lt;=Global!$G$39,INDEX(Inp_Factors!AC$11:AC$50, MATCH($M135,Inp_Factors!$I$11:$I$50,0)),0)</f>
        <v>0</v>
      </c>
      <c r="AD135" s="17">
        <f>IF($I135&lt;=Global!$G$39,INDEX(Inp_Factors!AD$11:AD$50, MATCH($M135,Inp_Factors!$I$11:$I$50,0)),0)</f>
        <v>0</v>
      </c>
      <c r="AE135" s="17">
        <f>IF($I135&lt;=Global!$G$39,INDEX(Inp_Factors!AE$11:AE$50, MATCH($M135,Inp_Factors!$I$11:$I$50,0)),0)</f>
        <v>0</v>
      </c>
      <c r="AF135" s="17">
        <f>IF($I135&lt;=Global!$G$39,INDEX(Inp_Factors!AF$11:AF$50, MATCH($M135,Inp_Factors!$I$11:$I$50,0)),0)</f>
        <v>0</v>
      </c>
      <c r="AG135" s="17">
        <f>IF($I135&lt;=Global!$G$39,INDEX(Inp_Factors!AG$11:AG$50, MATCH($M135,Inp_Factors!$I$11:$I$50,0)),0)</f>
        <v>0</v>
      </c>
      <c r="AH135" s="17">
        <f>IF($I135&lt;=Global!$G$39,INDEX(Inp_Factors!AH$11:AH$50, MATCH($M135,Inp_Factors!$I$11:$I$50,0)),0)</f>
        <v>0</v>
      </c>
      <c r="AI135" s="17">
        <f>IF($I135&lt;=Global!$G$39,INDEX(Inp_Factors!AI$11:AI$50, MATCH($M135,Inp_Factors!$I$11:$I$50,0)),0)</f>
        <v>0</v>
      </c>
      <c r="AJ135" s="17">
        <f>IF($I135&lt;=Global!$G$39,INDEX(Inp_Factors!AJ$11:AJ$50, MATCH($M135,Inp_Factors!$I$11:$I$50,0)),0)</f>
        <v>0</v>
      </c>
      <c r="AK135" s="17">
        <f>IF($I135&lt;=Global!$G$39,INDEX(Inp_Factors!AK$11:AK$50, MATCH($M135,Inp_Factors!$I$11:$I$50,0)),0)</f>
        <v>0</v>
      </c>
      <c r="AM135" s="17">
        <f t="shared" si="34"/>
        <v>0</v>
      </c>
      <c r="AN135" s="17">
        <f t="shared" si="35"/>
        <v>0</v>
      </c>
      <c r="AO135" s="17">
        <f t="shared" si="36"/>
        <v>0</v>
      </c>
      <c r="AR135" s="33"/>
    </row>
    <row r="136" spans="5:44" s="94" customFormat="1">
      <c r="E136" s="97" t="str">
        <f>Cover!$F$13</f>
        <v>Sc</v>
      </c>
      <c r="G136" s="95" t="str">
        <f t="shared" si="29"/>
        <v>Property Management</v>
      </c>
      <c r="H136" s="94" t="s">
        <v>166</v>
      </c>
      <c r="I136" s="114" t="str">
        <f>IFERROR(INDEX(Inp_Factors!$R$11:$R$50,MATCH($M136,Inp_Factors!$I$11:$I$50,0)),"NA")</f>
        <v>NA</v>
      </c>
      <c r="L136" s="94" t="s">
        <v>111</v>
      </c>
      <c r="M136" s="17" t="str">
        <f t="shared" si="30"/>
        <v>Sc_Property Management_[Other]</v>
      </c>
      <c r="R136" s="14"/>
      <c r="T136" s="17">
        <f>IF($I136&lt;=Global!$G$39,INDEX(Inp_Factors!T$11:T$50, MATCH($M136,Inp_Factors!$I$11:$I$50,0)),0)</f>
        <v>0</v>
      </c>
      <c r="U136" s="17">
        <f>IF($I136&lt;=Global!$G$39,INDEX(Inp_Factors!U$11:U$50, MATCH($M136,Inp_Factors!$I$11:$I$50,0)),0)</f>
        <v>0</v>
      </c>
      <c r="V136" s="17">
        <f>IF($I136&lt;=Global!$G$39,INDEX(Inp_Factors!V$11:V$50, MATCH($M136,Inp_Factors!$I$11:$I$50,0)),0)</f>
        <v>0</v>
      </c>
      <c r="W136" s="17">
        <f>IF($I136&lt;=Global!$G$39,INDEX(Inp_Factors!W$11:W$50, MATCH($M136,Inp_Factors!$I$11:$I$50,0)),0)</f>
        <v>0</v>
      </c>
      <c r="X136" s="17">
        <f>IF($I136&lt;=Global!$G$39,INDEX(Inp_Factors!X$11:X$50, MATCH($M136,Inp_Factors!$I$11:$I$50,0)),0)</f>
        <v>0</v>
      </c>
      <c r="Y136" s="17">
        <f>IF($I136&lt;=Global!$G$39,INDEX(Inp_Factors!Y$11:Y$50, MATCH($M136,Inp_Factors!$I$11:$I$50,0)),0)</f>
        <v>0</v>
      </c>
      <c r="Z136" s="17">
        <f>IF($I136&lt;=Global!$G$39,INDEX(Inp_Factors!Z$11:Z$50, MATCH($M136,Inp_Factors!$I$11:$I$50,0)),0)</f>
        <v>0</v>
      </c>
      <c r="AA136" s="17">
        <f>IF($I136&lt;=Global!$G$39,INDEX(Inp_Factors!AA$11:AA$50, MATCH($M136,Inp_Factors!$I$11:$I$50,0)),0)</f>
        <v>0</v>
      </c>
      <c r="AB136" s="17">
        <f>IF($I136&lt;=Global!$G$39,INDEX(Inp_Factors!AB$11:AB$50, MATCH($M136,Inp_Factors!$I$11:$I$50,0)),0)</f>
        <v>0</v>
      </c>
      <c r="AC136" s="17">
        <f>IF($I136&lt;=Global!$G$39,INDEX(Inp_Factors!AC$11:AC$50, MATCH($M136,Inp_Factors!$I$11:$I$50,0)),0)</f>
        <v>0</v>
      </c>
      <c r="AD136" s="17">
        <f>IF($I136&lt;=Global!$G$39,INDEX(Inp_Factors!AD$11:AD$50, MATCH($M136,Inp_Factors!$I$11:$I$50,0)),0)</f>
        <v>0</v>
      </c>
      <c r="AE136" s="17">
        <f>IF($I136&lt;=Global!$G$39,INDEX(Inp_Factors!AE$11:AE$50, MATCH($M136,Inp_Factors!$I$11:$I$50,0)),0)</f>
        <v>0</v>
      </c>
      <c r="AF136" s="17">
        <f>IF($I136&lt;=Global!$G$39,INDEX(Inp_Factors!AF$11:AF$50, MATCH($M136,Inp_Factors!$I$11:$I$50,0)),0)</f>
        <v>0</v>
      </c>
      <c r="AG136" s="17">
        <f>IF($I136&lt;=Global!$G$39,INDEX(Inp_Factors!AG$11:AG$50, MATCH($M136,Inp_Factors!$I$11:$I$50,0)),0)</f>
        <v>0</v>
      </c>
      <c r="AH136" s="17">
        <f>IF($I136&lt;=Global!$G$39,INDEX(Inp_Factors!AH$11:AH$50, MATCH($M136,Inp_Factors!$I$11:$I$50,0)),0)</f>
        <v>0</v>
      </c>
      <c r="AI136" s="17">
        <f>IF($I136&lt;=Global!$G$39,INDEX(Inp_Factors!AI$11:AI$50, MATCH($M136,Inp_Factors!$I$11:$I$50,0)),0)</f>
        <v>0</v>
      </c>
      <c r="AJ136" s="17">
        <f>IF($I136&lt;=Global!$G$39,INDEX(Inp_Factors!AJ$11:AJ$50, MATCH($M136,Inp_Factors!$I$11:$I$50,0)),0)</f>
        <v>0</v>
      </c>
      <c r="AK136" s="17">
        <f>IF($I136&lt;=Global!$G$39,INDEX(Inp_Factors!AK$11:AK$50, MATCH($M136,Inp_Factors!$I$11:$I$50,0)),0)</f>
        <v>0</v>
      </c>
      <c r="AM136" s="17">
        <f t="shared" si="34"/>
        <v>0</v>
      </c>
      <c r="AN136" s="17">
        <f t="shared" si="35"/>
        <v>0</v>
      </c>
      <c r="AO136" s="17">
        <f t="shared" si="36"/>
        <v>0</v>
      </c>
      <c r="AR136" s="33"/>
    </row>
    <row r="137" spans="5:44" s="94" customFormat="1">
      <c r="E137" s="97" t="str">
        <f>Cover!$F$13</f>
        <v>Sc</v>
      </c>
      <c r="G137" s="95" t="str">
        <f t="shared" si="29"/>
        <v>Property Management</v>
      </c>
      <c r="H137" s="94" t="s">
        <v>166</v>
      </c>
      <c r="I137" s="114" t="str">
        <f>IFERROR(INDEX(Inp_Factors!$R$11:$R$50,MATCH($M137,Inp_Factors!$I$11:$I$50,0)),"NA")</f>
        <v>NA</v>
      </c>
      <c r="L137" s="94" t="s">
        <v>111</v>
      </c>
      <c r="M137" s="17" t="str">
        <f t="shared" si="30"/>
        <v>Sc_Property Management_[Other]</v>
      </c>
      <c r="R137" s="14"/>
      <c r="T137" s="17">
        <f>IF($I137&lt;=Global!$G$39,INDEX(Inp_Factors!T$11:T$50, MATCH($M137,Inp_Factors!$I$11:$I$50,0)),0)</f>
        <v>0</v>
      </c>
      <c r="U137" s="17">
        <f>IF($I137&lt;=Global!$G$39,INDEX(Inp_Factors!U$11:U$50, MATCH($M137,Inp_Factors!$I$11:$I$50,0)),0)</f>
        <v>0</v>
      </c>
      <c r="V137" s="17">
        <f>IF($I137&lt;=Global!$G$39,INDEX(Inp_Factors!V$11:V$50, MATCH($M137,Inp_Factors!$I$11:$I$50,0)),0)</f>
        <v>0</v>
      </c>
      <c r="W137" s="17">
        <f>IF($I137&lt;=Global!$G$39,INDEX(Inp_Factors!W$11:W$50, MATCH($M137,Inp_Factors!$I$11:$I$50,0)),0)</f>
        <v>0</v>
      </c>
      <c r="X137" s="17">
        <f>IF($I137&lt;=Global!$G$39,INDEX(Inp_Factors!X$11:X$50, MATCH($M137,Inp_Factors!$I$11:$I$50,0)),0)</f>
        <v>0</v>
      </c>
      <c r="Y137" s="17">
        <f>IF($I137&lt;=Global!$G$39,INDEX(Inp_Factors!Y$11:Y$50, MATCH($M137,Inp_Factors!$I$11:$I$50,0)),0)</f>
        <v>0</v>
      </c>
      <c r="Z137" s="17">
        <f>IF($I137&lt;=Global!$G$39,INDEX(Inp_Factors!Z$11:Z$50, MATCH($M137,Inp_Factors!$I$11:$I$50,0)),0)</f>
        <v>0</v>
      </c>
      <c r="AA137" s="17">
        <f>IF($I137&lt;=Global!$G$39,INDEX(Inp_Factors!AA$11:AA$50, MATCH($M137,Inp_Factors!$I$11:$I$50,0)),0)</f>
        <v>0</v>
      </c>
      <c r="AB137" s="17">
        <f>IF($I137&lt;=Global!$G$39,INDEX(Inp_Factors!AB$11:AB$50, MATCH($M137,Inp_Factors!$I$11:$I$50,0)),0)</f>
        <v>0</v>
      </c>
      <c r="AC137" s="17">
        <f>IF($I137&lt;=Global!$G$39,INDEX(Inp_Factors!AC$11:AC$50, MATCH($M137,Inp_Factors!$I$11:$I$50,0)),0)</f>
        <v>0</v>
      </c>
      <c r="AD137" s="17">
        <f>IF($I137&lt;=Global!$G$39,INDEX(Inp_Factors!AD$11:AD$50, MATCH($M137,Inp_Factors!$I$11:$I$50,0)),0)</f>
        <v>0</v>
      </c>
      <c r="AE137" s="17">
        <f>IF($I137&lt;=Global!$G$39,INDEX(Inp_Factors!AE$11:AE$50, MATCH($M137,Inp_Factors!$I$11:$I$50,0)),0)</f>
        <v>0</v>
      </c>
      <c r="AF137" s="17">
        <f>IF($I137&lt;=Global!$G$39,INDEX(Inp_Factors!AF$11:AF$50, MATCH($M137,Inp_Factors!$I$11:$I$50,0)),0)</f>
        <v>0</v>
      </c>
      <c r="AG137" s="17">
        <f>IF($I137&lt;=Global!$G$39,INDEX(Inp_Factors!AG$11:AG$50, MATCH($M137,Inp_Factors!$I$11:$I$50,0)),0)</f>
        <v>0</v>
      </c>
      <c r="AH137" s="17">
        <f>IF($I137&lt;=Global!$G$39,INDEX(Inp_Factors!AH$11:AH$50, MATCH($M137,Inp_Factors!$I$11:$I$50,0)),0)</f>
        <v>0</v>
      </c>
      <c r="AI137" s="17">
        <f>IF($I137&lt;=Global!$G$39,INDEX(Inp_Factors!AI$11:AI$50, MATCH($M137,Inp_Factors!$I$11:$I$50,0)),0)</f>
        <v>0</v>
      </c>
      <c r="AJ137" s="17">
        <f>IF($I137&lt;=Global!$G$39,INDEX(Inp_Factors!AJ$11:AJ$50, MATCH($M137,Inp_Factors!$I$11:$I$50,0)),0)</f>
        <v>0</v>
      </c>
      <c r="AK137" s="17">
        <f>IF($I137&lt;=Global!$G$39,INDEX(Inp_Factors!AK$11:AK$50, MATCH($M137,Inp_Factors!$I$11:$I$50,0)),0)</f>
        <v>0</v>
      </c>
      <c r="AM137" s="17">
        <f t="shared" si="34"/>
        <v>0</v>
      </c>
      <c r="AN137" s="17">
        <f t="shared" si="35"/>
        <v>0</v>
      </c>
      <c r="AO137" s="17">
        <f t="shared" si="36"/>
        <v>0</v>
      </c>
      <c r="AR137" s="33"/>
    </row>
    <row r="138" spans="5:44" s="94" customFormat="1">
      <c r="E138" s="97" t="str">
        <f>Cover!$F$13</f>
        <v>Sc</v>
      </c>
      <c r="G138" s="95" t="str">
        <f t="shared" si="29"/>
        <v>Property Management</v>
      </c>
      <c r="H138" s="94" t="s">
        <v>166</v>
      </c>
      <c r="I138" s="114" t="str">
        <f>IFERROR(INDEX(Inp_Factors!$R$11:$R$50,MATCH($M138,Inp_Factors!$I$11:$I$50,0)),"NA")</f>
        <v>NA</v>
      </c>
      <c r="L138" s="94" t="s">
        <v>111</v>
      </c>
      <c r="M138" s="17" t="str">
        <f t="shared" si="30"/>
        <v>Sc_Property Management_[Other]</v>
      </c>
      <c r="R138" s="14"/>
      <c r="T138" s="17">
        <f>IF($I138&lt;=Global!$G$39,INDEX(Inp_Factors!T$11:T$50, MATCH($M138,Inp_Factors!$I$11:$I$50,0)),0)</f>
        <v>0</v>
      </c>
      <c r="U138" s="17">
        <f>IF($I138&lt;=Global!$G$39,INDEX(Inp_Factors!U$11:U$50, MATCH($M138,Inp_Factors!$I$11:$I$50,0)),0)</f>
        <v>0</v>
      </c>
      <c r="V138" s="17">
        <f>IF($I138&lt;=Global!$G$39,INDEX(Inp_Factors!V$11:V$50, MATCH($M138,Inp_Factors!$I$11:$I$50,0)),0)</f>
        <v>0</v>
      </c>
      <c r="W138" s="17">
        <f>IF($I138&lt;=Global!$G$39,INDEX(Inp_Factors!W$11:W$50, MATCH($M138,Inp_Factors!$I$11:$I$50,0)),0)</f>
        <v>0</v>
      </c>
      <c r="X138" s="17">
        <f>IF($I138&lt;=Global!$G$39,INDEX(Inp_Factors!X$11:X$50, MATCH($M138,Inp_Factors!$I$11:$I$50,0)),0)</f>
        <v>0</v>
      </c>
      <c r="Y138" s="17">
        <f>IF($I138&lt;=Global!$G$39,INDEX(Inp_Factors!Y$11:Y$50, MATCH($M138,Inp_Factors!$I$11:$I$50,0)),0)</f>
        <v>0</v>
      </c>
      <c r="Z138" s="17">
        <f>IF($I138&lt;=Global!$G$39,INDEX(Inp_Factors!Z$11:Z$50, MATCH($M138,Inp_Factors!$I$11:$I$50,0)),0)</f>
        <v>0</v>
      </c>
      <c r="AA138" s="17">
        <f>IF($I138&lt;=Global!$G$39,INDEX(Inp_Factors!AA$11:AA$50, MATCH($M138,Inp_Factors!$I$11:$I$50,0)),0)</f>
        <v>0</v>
      </c>
      <c r="AB138" s="17">
        <f>IF($I138&lt;=Global!$G$39,INDEX(Inp_Factors!AB$11:AB$50, MATCH($M138,Inp_Factors!$I$11:$I$50,0)),0)</f>
        <v>0</v>
      </c>
      <c r="AC138" s="17">
        <f>IF($I138&lt;=Global!$G$39,INDEX(Inp_Factors!AC$11:AC$50, MATCH($M138,Inp_Factors!$I$11:$I$50,0)),0)</f>
        <v>0</v>
      </c>
      <c r="AD138" s="17">
        <f>IF($I138&lt;=Global!$G$39,INDEX(Inp_Factors!AD$11:AD$50, MATCH($M138,Inp_Factors!$I$11:$I$50,0)),0)</f>
        <v>0</v>
      </c>
      <c r="AE138" s="17">
        <f>IF($I138&lt;=Global!$G$39,INDEX(Inp_Factors!AE$11:AE$50, MATCH($M138,Inp_Factors!$I$11:$I$50,0)),0)</f>
        <v>0</v>
      </c>
      <c r="AF138" s="17">
        <f>IF($I138&lt;=Global!$G$39,INDEX(Inp_Factors!AF$11:AF$50, MATCH($M138,Inp_Factors!$I$11:$I$50,0)),0)</f>
        <v>0</v>
      </c>
      <c r="AG138" s="17">
        <f>IF($I138&lt;=Global!$G$39,INDEX(Inp_Factors!AG$11:AG$50, MATCH($M138,Inp_Factors!$I$11:$I$50,0)),0)</f>
        <v>0</v>
      </c>
      <c r="AH138" s="17">
        <f>IF($I138&lt;=Global!$G$39,INDEX(Inp_Factors!AH$11:AH$50, MATCH($M138,Inp_Factors!$I$11:$I$50,0)),0)</f>
        <v>0</v>
      </c>
      <c r="AI138" s="17">
        <f>IF($I138&lt;=Global!$G$39,INDEX(Inp_Factors!AI$11:AI$50, MATCH($M138,Inp_Factors!$I$11:$I$50,0)),0)</f>
        <v>0</v>
      </c>
      <c r="AJ138" s="17">
        <f>IF($I138&lt;=Global!$G$39,INDEX(Inp_Factors!AJ$11:AJ$50, MATCH($M138,Inp_Factors!$I$11:$I$50,0)),0)</f>
        <v>0</v>
      </c>
      <c r="AK138" s="17">
        <f>IF($I138&lt;=Global!$G$39,INDEX(Inp_Factors!AK$11:AK$50, MATCH($M138,Inp_Factors!$I$11:$I$50,0)),0)</f>
        <v>0</v>
      </c>
      <c r="AM138" s="17">
        <f>SUM(T138:X138)</f>
        <v>0</v>
      </c>
      <c r="AN138" s="17">
        <f>SUM(Y138:AF138)</f>
        <v>0</v>
      </c>
      <c r="AO138" s="17">
        <f>SUM(AG138:AK138)</f>
        <v>0</v>
      </c>
      <c r="AR138" s="33"/>
    </row>
    <row r="139" spans="5:44" s="94" customFormat="1">
      <c r="AR139" s="33"/>
    </row>
    <row r="140" spans="5:44" s="94" customFormat="1">
      <c r="H140" s="5" t="s">
        <v>202</v>
      </c>
      <c r="L140" s="5" t="s">
        <v>111</v>
      </c>
      <c r="T140" s="17">
        <f t="shared" ref="T140:AK140" si="37">SUM(T120:T138)</f>
        <v>0</v>
      </c>
      <c r="U140" s="17">
        <f t="shared" si="37"/>
        <v>0</v>
      </c>
      <c r="V140" s="17">
        <f t="shared" si="37"/>
        <v>0</v>
      </c>
      <c r="W140" s="17">
        <f t="shared" si="37"/>
        <v>0</v>
      </c>
      <c r="X140" s="17">
        <f t="shared" si="37"/>
        <v>0</v>
      </c>
      <c r="Y140" s="17">
        <f t="shared" si="37"/>
        <v>0</v>
      </c>
      <c r="Z140" s="17">
        <f t="shared" si="37"/>
        <v>0</v>
      </c>
      <c r="AA140" s="17">
        <f t="shared" si="37"/>
        <v>0</v>
      </c>
      <c r="AB140" s="17">
        <f t="shared" si="37"/>
        <v>0</v>
      </c>
      <c r="AC140" s="17">
        <f t="shared" si="37"/>
        <v>0</v>
      </c>
      <c r="AD140" s="17">
        <f t="shared" si="37"/>
        <v>0</v>
      </c>
      <c r="AE140" s="17">
        <f t="shared" si="37"/>
        <v>0</v>
      </c>
      <c r="AF140" s="17">
        <f t="shared" si="37"/>
        <v>0</v>
      </c>
      <c r="AG140" s="17">
        <f t="shared" si="37"/>
        <v>0</v>
      </c>
      <c r="AH140" s="17">
        <f t="shared" si="37"/>
        <v>0</v>
      </c>
      <c r="AI140" s="17">
        <f t="shared" si="37"/>
        <v>0</v>
      </c>
      <c r="AJ140" s="17">
        <f t="shared" si="37"/>
        <v>0</v>
      </c>
      <c r="AK140" s="17">
        <f t="shared" si="37"/>
        <v>0</v>
      </c>
      <c r="AM140" s="17">
        <f>SUM(T140:X140)</f>
        <v>0</v>
      </c>
      <c r="AN140" s="17">
        <f>SUM(Y140:AF140)</f>
        <v>0</v>
      </c>
      <c r="AO140" s="17">
        <f>SUM(AG140:AK140)</f>
        <v>0</v>
      </c>
      <c r="AR140" s="33"/>
    </row>
    <row r="141" spans="5:44" s="94" customFormat="1">
      <c r="H141" s="5"/>
      <c r="L141" s="5"/>
    </row>
    <row r="142" spans="5:44" s="94" customFormat="1">
      <c r="H142" s="5" t="s">
        <v>251</v>
      </c>
      <c r="I142" s="5"/>
      <c r="J142" s="5"/>
      <c r="K142" s="5"/>
      <c r="L142" s="5" t="s">
        <v>111</v>
      </c>
      <c r="T142" s="17">
        <f t="shared" ref="T142:AK142" si="38">T79+T140</f>
        <v>0</v>
      </c>
      <c r="U142" s="17">
        <f t="shared" si="38"/>
        <v>0</v>
      </c>
      <c r="V142" s="17">
        <f t="shared" si="38"/>
        <v>0</v>
      </c>
      <c r="W142" s="17">
        <f t="shared" si="38"/>
        <v>0</v>
      </c>
      <c r="X142" s="17">
        <f t="shared" si="38"/>
        <v>0</v>
      </c>
      <c r="Y142" s="17">
        <f t="shared" si="38"/>
        <v>1.7983663070000002</v>
      </c>
      <c r="Z142" s="17">
        <f t="shared" si="38"/>
        <v>2.1551954640000002</v>
      </c>
      <c r="AA142" s="17">
        <f t="shared" si="38"/>
        <v>1.8453645410000001</v>
      </c>
      <c r="AB142" s="17">
        <f t="shared" si="38"/>
        <v>2.2889839239999996</v>
      </c>
      <c r="AC142" s="17">
        <f t="shared" si="38"/>
        <v>1.903168658</v>
      </c>
      <c r="AD142" s="17">
        <f t="shared" si="38"/>
        <v>1.8618841669999999</v>
      </c>
      <c r="AE142" s="17">
        <f t="shared" si="38"/>
        <v>2.0939999999999999</v>
      </c>
      <c r="AF142" s="17">
        <f t="shared" si="38"/>
        <v>2.0940000000000003</v>
      </c>
      <c r="AG142" s="17">
        <f t="shared" si="38"/>
        <v>2.3503278910000001</v>
      </c>
      <c r="AH142" s="17">
        <f t="shared" si="38"/>
        <v>2.4126508750000002</v>
      </c>
      <c r="AI142" s="17">
        <f t="shared" si="38"/>
        <v>2.3931420130000003</v>
      </c>
      <c r="AJ142" s="17">
        <f t="shared" si="38"/>
        <v>2.3708553160000001</v>
      </c>
      <c r="AK142" s="17">
        <f t="shared" si="38"/>
        <v>2.4006009021257544</v>
      </c>
      <c r="AM142" s="17">
        <f>SUM(T142:X142)</f>
        <v>0</v>
      </c>
      <c r="AN142" s="17">
        <f>SUM(Y142:AF142)</f>
        <v>16.040963060999999</v>
      </c>
      <c r="AO142" s="17">
        <f>SUM(AG142:AK142)</f>
        <v>11.927576997125755</v>
      </c>
      <c r="AR142" s="33"/>
    </row>
    <row r="143" spans="5:44" s="94" customFormat="1"/>
    <row r="144" spans="5:44" s="94" customFormat="1">
      <c r="H144" s="94" t="s">
        <v>337</v>
      </c>
      <c r="T144" s="17">
        <f t="shared" ref="T144:AK144" si="39">IF(T11=0,0,T12/T11)</f>
        <v>0</v>
      </c>
      <c r="U144" s="17">
        <f t="shared" si="39"/>
        <v>0</v>
      </c>
      <c r="V144" s="17">
        <f t="shared" si="39"/>
        <v>0</v>
      </c>
      <c r="W144" s="17">
        <f t="shared" si="39"/>
        <v>0</v>
      </c>
      <c r="X144" s="17">
        <f t="shared" si="39"/>
        <v>0</v>
      </c>
      <c r="Y144" s="17">
        <f t="shared" si="39"/>
        <v>1</v>
      </c>
      <c r="Z144" s="17">
        <f t="shared" si="39"/>
        <v>1</v>
      </c>
      <c r="AA144" s="17">
        <f t="shared" si="39"/>
        <v>1</v>
      </c>
      <c r="AB144" s="17">
        <f t="shared" si="39"/>
        <v>1</v>
      </c>
      <c r="AC144" s="17">
        <f t="shared" si="39"/>
        <v>1</v>
      </c>
      <c r="AD144" s="17">
        <f t="shared" si="39"/>
        <v>1</v>
      </c>
      <c r="AE144" s="17">
        <f t="shared" si="39"/>
        <v>1</v>
      </c>
      <c r="AF144" s="17">
        <f t="shared" si="39"/>
        <v>1</v>
      </c>
      <c r="AG144" s="17">
        <f t="shared" si="39"/>
        <v>1</v>
      </c>
      <c r="AH144" s="17">
        <f t="shared" si="39"/>
        <v>1</v>
      </c>
      <c r="AI144" s="17">
        <f t="shared" si="39"/>
        <v>1</v>
      </c>
      <c r="AJ144" s="17">
        <f t="shared" si="39"/>
        <v>1</v>
      </c>
      <c r="AK144" s="17">
        <f t="shared" si="39"/>
        <v>1</v>
      </c>
    </row>
    <row r="145" spans="44:44" s="94" customFormat="1">
      <c r="AR145" s="33"/>
    </row>
  </sheetData>
  <conditionalFormatting sqref="R4">
    <cfRule type="cellIs" dxfId="55" priority="3"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r:uid="{00000000-0002-0000-1500-000000000000}">
          <x14:formula1>
            <xm:f>Lists!$R$34:$R$38</xm:f>
          </x14:formula1>
          <xm:sqref>K17:K26</xm:sqref>
        </x14:dataValidation>
        <x14:dataValidation type="list" allowBlank="1" showInputMessage="1" showErrorMessage="1" xr:uid="{00000000-0002-0000-1500-000001000000}">
          <x14:formula1>
            <xm:f>Lists!$P$34:$P$215</xm:f>
          </x14:formula1>
          <xm:sqref>K35:K44</xm:sqref>
        </x14:dataValidation>
      </x14:dataValidations>
    </ext>
  </extLst>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Sheet26">
    <tabColor theme="8"/>
  </sheetPr>
  <dimension ref="A1:BG145"/>
  <sheetViews>
    <sheetView zoomScale="70" zoomScaleNormal="70" workbookViewId="0">
      <pane xSplit="19" ySplit="8" topLeftCell="T9" activePane="bottomRight" state="frozen"/>
      <selection activeCell="A4" sqref="A4"/>
      <selection pane="topRight" activeCell="A4" sqref="A4"/>
      <selection pane="bottomLeft" activeCell="A4" sqref="A4"/>
      <selection pane="bottomRight" activeCell="T9" sqref="T9"/>
    </sheetView>
  </sheetViews>
  <sheetFormatPr defaultColWidth="0" defaultRowHeight="12.75"/>
  <cols>
    <col min="1" max="3" width="1.875" style="4" customWidth="1"/>
    <col min="4" max="4" width="2.875" style="4" customWidth="1"/>
    <col min="5" max="5" width="13" style="4" customWidth="1"/>
    <col min="6" max="6" width="10.625" style="4" customWidth="1"/>
    <col min="7" max="7" width="16.125" style="4" customWidth="1"/>
    <col min="8" max="8" width="16.625" style="4" customWidth="1"/>
    <col min="9" max="9" width="20.625" style="4" customWidth="1"/>
    <col min="10" max="10" width="15.625" style="4" customWidth="1"/>
    <col min="11" max="11" width="16" style="4" customWidth="1"/>
    <col min="12" max="12" width="13.5" style="4" customWidth="1"/>
    <col min="13" max="13" width="13.125" style="4" customWidth="1"/>
    <col min="14" max="15" width="3.625" style="4" customWidth="1"/>
    <col min="16" max="16" width="15" style="4" bestFit="1" customWidth="1"/>
    <col min="17" max="17" width="1.625" style="4" customWidth="1"/>
    <col min="18" max="18" width="9.125" style="4" customWidth="1"/>
    <col min="19" max="19" width="1.625" style="4" customWidth="1"/>
    <col min="20" max="37" width="9.125" style="4" customWidth="1"/>
    <col min="38" max="38" width="1.625" style="4" customWidth="1"/>
    <col min="39" max="41" width="9.625" style="4" customWidth="1"/>
    <col min="42" max="42" width="1.625" style="4" customWidth="1"/>
    <col min="43" max="43" width="9.125" style="4" customWidth="1"/>
    <col min="44" max="44" width="9.125" style="33" customWidth="1"/>
    <col min="45" max="45" width="60.875" style="4" bestFit="1" customWidth="1"/>
    <col min="46" max="57" width="1.625" style="4" customWidth="1"/>
    <col min="58" max="59" width="0" style="4" hidden="1" customWidth="1"/>
    <col min="60" max="16384" width="9.125" style="4" hidden="1"/>
  </cols>
  <sheetData>
    <row r="1" spans="1:57" ht="22.5">
      <c r="A1" s="10" t="s">
        <v>338</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1"/>
      <c r="AS1" s="10"/>
      <c r="AT1" s="10"/>
      <c r="AU1" s="10"/>
      <c r="AV1" s="10"/>
      <c r="AW1" s="10"/>
      <c r="AX1" s="10"/>
      <c r="AY1" s="10"/>
      <c r="AZ1" s="10"/>
      <c r="BA1" s="10"/>
      <c r="BB1" s="10"/>
      <c r="BC1" s="10"/>
      <c r="BD1" s="10"/>
      <c r="BE1" s="10"/>
    </row>
    <row r="2" spans="1:57" ht="15">
      <c r="A2" s="11" t="str">
        <f>"["&amp; Cover!$F$28 &amp;"] "&amp; Cover!$F$8 &amp;" - Version "&amp; Cover!$F$22 &amp;" ("&amp; TEXT(Cover!$F$23, "dd/mm/yy") &amp;")"</f>
        <v>[Final] Normalisation and adjustments - Version 2 (30/11/20)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2"/>
      <c r="AS2" s="11"/>
      <c r="AT2" s="11"/>
      <c r="AU2" s="11"/>
      <c r="AV2" s="11"/>
      <c r="AW2" s="11"/>
      <c r="AX2" s="11"/>
      <c r="AY2" s="11"/>
      <c r="AZ2" s="11"/>
      <c r="BA2" s="11"/>
      <c r="BB2" s="11"/>
      <c r="BC2" s="11"/>
      <c r="BD2" s="11"/>
      <c r="BE2" s="11"/>
    </row>
    <row r="3" spans="1:57" ht="15">
      <c r="A3" s="11" t="s">
        <v>170</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2"/>
      <c r="AS3" s="11"/>
      <c r="AT3" s="11"/>
      <c r="AU3" s="11"/>
      <c r="AV3" s="11"/>
      <c r="AW3" s="11"/>
      <c r="AX3" s="11"/>
      <c r="AY3" s="11"/>
      <c r="AZ3" s="11"/>
      <c r="BA3" s="11"/>
      <c r="BB3" s="11"/>
      <c r="BC3" s="11"/>
      <c r="BD3" s="11"/>
      <c r="BE3" s="11"/>
    </row>
    <row r="4" spans="1:57" ht="15">
      <c r="A4" s="11"/>
      <c r="B4" s="11"/>
      <c r="C4" s="11"/>
      <c r="D4" s="11"/>
      <c r="E4" s="11"/>
      <c r="F4" s="11"/>
      <c r="G4" s="11"/>
      <c r="H4" s="11"/>
      <c r="I4" s="11" t="s">
        <v>123</v>
      </c>
      <c r="J4" s="11"/>
      <c r="K4" s="11"/>
      <c r="L4" s="11"/>
      <c r="M4" s="11"/>
      <c r="N4" s="11"/>
      <c r="O4" s="11"/>
      <c r="P4" s="11"/>
      <c r="Q4" s="11"/>
      <c r="R4" s="36"/>
      <c r="S4" s="11"/>
      <c r="T4" s="11"/>
      <c r="U4" s="11"/>
      <c r="V4" s="11"/>
      <c r="W4" s="11"/>
      <c r="X4" s="11"/>
      <c r="Y4" s="11"/>
      <c r="Z4" s="11"/>
      <c r="AA4" s="11"/>
      <c r="AB4" s="11"/>
      <c r="AC4" s="11"/>
      <c r="AD4" s="11"/>
      <c r="AE4" s="11"/>
      <c r="AF4" s="11"/>
      <c r="AG4" s="11"/>
      <c r="AH4" s="11"/>
      <c r="AI4" s="11"/>
      <c r="AJ4" s="11"/>
      <c r="AK4" s="11"/>
      <c r="AL4" s="11"/>
      <c r="AM4" s="11"/>
      <c r="AN4" s="11"/>
      <c r="AO4" s="11"/>
      <c r="AP4" s="11"/>
      <c r="AQ4" s="11"/>
      <c r="AR4" s="32"/>
      <c r="AS4" s="11"/>
      <c r="AT4" s="11"/>
      <c r="AU4" s="11"/>
      <c r="AV4" s="11"/>
      <c r="AW4" s="11"/>
      <c r="AX4" s="11"/>
      <c r="AY4" s="11"/>
      <c r="AZ4" s="11"/>
      <c r="BA4" s="11"/>
      <c r="BB4" s="11"/>
      <c r="BC4" s="11"/>
      <c r="BD4" s="11"/>
      <c r="BE4" s="11"/>
    </row>
    <row r="5" spans="1:57" s="96" customFormat="1" ht="38.25">
      <c r="A5" s="162"/>
      <c r="B5" s="162"/>
      <c r="C5" s="162"/>
      <c r="D5" s="162"/>
      <c r="E5" s="162"/>
      <c r="F5" s="162"/>
      <c r="G5" s="4"/>
      <c r="H5" s="4"/>
      <c r="I5" s="4"/>
      <c r="J5" s="82" t="s">
        <v>553</v>
      </c>
      <c r="K5" s="82" t="s">
        <v>319</v>
      </c>
      <c r="L5" s="82" t="s">
        <v>321</v>
      </c>
      <c r="M5" s="82" t="s">
        <v>323</v>
      </c>
      <c r="N5" s="4"/>
      <c r="O5" s="4"/>
      <c r="P5" s="4"/>
      <c r="Q5" s="4"/>
      <c r="R5" s="4"/>
      <c r="S5" s="162"/>
      <c r="T5" s="162"/>
      <c r="U5" s="162"/>
      <c r="V5" s="162"/>
      <c r="W5" s="162"/>
      <c r="X5" s="162"/>
      <c r="Y5" s="162"/>
      <c r="Z5" s="162"/>
      <c r="AA5" s="162"/>
      <c r="AB5" s="162"/>
      <c r="AC5" s="162"/>
      <c r="AD5" s="162"/>
      <c r="AE5" s="162"/>
      <c r="AF5" s="162"/>
      <c r="AG5" s="162"/>
      <c r="AH5" s="162"/>
      <c r="AI5" s="162"/>
      <c r="AJ5" s="162"/>
      <c r="AK5" s="162"/>
      <c r="AL5" s="162"/>
      <c r="AM5" s="162"/>
      <c r="AN5" s="162"/>
      <c r="AO5" s="162"/>
      <c r="AP5" s="162"/>
      <c r="AQ5" s="162"/>
      <c r="AR5" s="163"/>
      <c r="AS5" s="162"/>
      <c r="AT5" s="162"/>
      <c r="AU5" s="162"/>
      <c r="AV5" s="162"/>
      <c r="AW5" s="162"/>
      <c r="AX5" s="162"/>
      <c r="AY5" s="162"/>
      <c r="AZ5" s="162"/>
      <c r="BA5" s="162"/>
      <c r="BB5" s="162"/>
      <c r="BC5" s="162"/>
      <c r="BD5" s="162"/>
      <c r="BE5" s="162"/>
    </row>
    <row r="6" spans="1:57" ht="38.25">
      <c r="G6" s="164" t="s">
        <v>552</v>
      </c>
      <c r="H6" s="80" t="str">
        <f>INDEX(Global!$I$12:$I$34,MATCH($A$1,Global!$F$12:$F$34,0))</f>
        <v>Yes</v>
      </c>
      <c r="I6" s="164" t="s">
        <v>162</v>
      </c>
      <c r="J6" s="78">
        <f>IF(INDEX(Global!$J$12:$J$34,MATCH($A$1,Global!$F$12:$F$34,0))="Yes", 1,0)</f>
        <v>0</v>
      </c>
      <c r="K6" s="78">
        <f>IF(INDEX(Global!$K$12:$K$34,MATCH($A$1,Global!$F$12:$F$34,0))="Yes", 1,0)</f>
        <v>0</v>
      </c>
      <c r="L6" s="78">
        <f>IF(INDEX(Global!$L$12:$L$34,MATCH($A$1,Global!$F$12:$F$34,0))="Yes", 1,0)</f>
        <v>0</v>
      </c>
      <c r="M6" s="78">
        <f>IF(INDEX(Global!$M$12:$M$34,MATCH($A$1,Global!$F$12:$F$34,0))="Yes", 1,0)</f>
        <v>0</v>
      </c>
      <c r="T6" s="39"/>
      <c r="U6" s="40"/>
      <c r="V6" s="40"/>
      <c r="W6" s="40"/>
      <c r="X6" s="40"/>
      <c r="Y6" s="40"/>
      <c r="Z6" s="40"/>
      <c r="AA6" s="40"/>
      <c r="AB6" s="40"/>
      <c r="AC6" s="40"/>
      <c r="AD6" s="40"/>
      <c r="AE6" s="40"/>
      <c r="AF6" s="40"/>
      <c r="AG6" s="40"/>
      <c r="AH6" s="40"/>
      <c r="AI6" s="40"/>
      <c r="AJ6" s="40"/>
      <c r="AK6" s="41"/>
      <c r="AQ6" s="42"/>
      <c r="AR6" s="43"/>
      <c r="AS6" s="44"/>
    </row>
    <row r="7" spans="1:57">
      <c r="T7" s="85" t="s">
        <v>326</v>
      </c>
      <c r="U7" s="86"/>
      <c r="V7" s="86"/>
      <c r="W7" s="86"/>
      <c r="X7" s="87"/>
      <c r="Y7" s="85" t="s">
        <v>327</v>
      </c>
      <c r="Z7" s="86"/>
      <c r="AA7" s="86"/>
      <c r="AB7" s="86"/>
      <c r="AC7" s="86"/>
      <c r="AD7" s="86"/>
      <c r="AE7" s="86"/>
      <c r="AF7" s="87"/>
      <c r="AG7" s="85" t="s">
        <v>328</v>
      </c>
      <c r="AH7" s="86"/>
      <c r="AI7" s="86"/>
      <c r="AJ7" s="86"/>
      <c r="AK7" s="87"/>
      <c r="AM7" s="83" t="s">
        <v>326</v>
      </c>
      <c r="AN7" s="89" t="s">
        <v>327</v>
      </c>
      <c r="AO7" s="84" t="s">
        <v>328</v>
      </c>
      <c r="AQ7" s="42"/>
      <c r="AR7" s="43"/>
      <c r="AS7" s="44"/>
    </row>
    <row r="8" spans="1:57">
      <c r="A8" s="5"/>
      <c r="E8" s="5" t="str">
        <f>Cal_SubmittedCostsOEAdj!E7</f>
        <v>Ntwk</v>
      </c>
      <c r="F8" s="5" t="str">
        <f>Cal_SubmittedCostsOEAdj!F7</f>
        <v>Cost Area</v>
      </c>
      <c r="G8" s="5" t="str">
        <f>Cal_SubmittedCostsOEAdj!G7</f>
        <v>Sheet</v>
      </c>
      <c r="H8" s="5" t="str">
        <f>Cal_SubmittedCostsOEAdj!H7</f>
        <v>Overall Activity</v>
      </c>
      <c r="I8" s="5" t="str">
        <f>Cal_SubmittedCostsOEAdj!I7</f>
        <v>Cost Activity</v>
      </c>
      <c r="J8" s="5" t="s">
        <v>194</v>
      </c>
      <c r="K8" s="5"/>
      <c r="L8" s="5" t="s">
        <v>109</v>
      </c>
      <c r="M8" s="5" t="s">
        <v>207</v>
      </c>
      <c r="N8" s="5"/>
      <c r="O8" s="5" t="s">
        <v>114</v>
      </c>
      <c r="P8" s="5" t="s">
        <v>119</v>
      </c>
      <c r="Q8" s="5"/>
      <c r="R8" s="5" t="s">
        <v>110</v>
      </c>
      <c r="S8" s="5"/>
      <c r="T8" s="29">
        <v>2009</v>
      </c>
      <c r="U8" s="56">
        <v>2010</v>
      </c>
      <c r="V8" s="56">
        <v>2011</v>
      </c>
      <c r="W8" s="56">
        <v>2012</v>
      </c>
      <c r="X8" s="56">
        <v>2013</v>
      </c>
      <c r="Y8" s="29">
        <v>2014</v>
      </c>
      <c r="Z8" s="56">
        <v>2015</v>
      </c>
      <c r="AA8" s="56">
        <v>2016</v>
      </c>
      <c r="AB8" s="56">
        <v>2017</v>
      </c>
      <c r="AC8" s="56">
        <v>2018</v>
      </c>
      <c r="AD8" s="56">
        <v>2019</v>
      </c>
      <c r="AE8" s="56">
        <v>2020</v>
      </c>
      <c r="AF8" s="56">
        <v>2021</v>
      </c>
      <c r="AG8" s="29">
        <v>2022</v>
      </c>
      <c r="AH8" s="56">
        <v>2023</v>
      </c>
      <c r="AI8" s="56">
        <v>2024</v>
      </c>
      <c r="AJ8" s="56">
        <v>2025</v>
      </c>
      <c r="AK8" s="30">
        <v>2026</v>
      </c>
      <c r="AL8" s="5"/>
      <c r="AM8" s="90" t="s">
        <v>292</v>
      </c>
      <c r="AN8" s="91" t="s">
        <v>292</v>
      </c>
      <c r="AO8" s="92" t="s">
        <v>292</v>
      </c>
      <c r="AP8" s="5"/>
      <c r="AQ8" s="28" t="s">
        <v>7</v>
      </c>
      <c r="AR8" s="34" t="s">
        <v>6</v>
      </c>
      <c r="AS8" s="27" t="s">
        <v>115</v>
      </c>
      <c r="AT8" s="5"/>
      <c r="AU8" s="5"/>
      <c r="AV8" s="5"/>
      <c r="AW8" s="5"/>
      <c r="AX8" s="5"/>
      <c r="AY8" s="5"/>
      <c r="AZ8" s="5"/>
      <c r="BA8" s="5"/>
      <c r="BB8" s="5"/>
      <c r="BC8" s="5"/>
      <c r="BD8" s="5"/>
      <c r="BE8" s="5"/>
    </row>
    <row r="11" spans="1:57">
      <c r="F11" s="17" t="str">
        <f>INDEX(Lists!M$34:M$89,MATCH($I11,Lists!$P$34:$P$89,0),)</f>
        <v>Opex</v>
      </c>
      <c r="G11" s="17">
        <f>INDEX(Lists!N$34:N$89,MATCH($I11,Lists!$P$34:$P$89,0),)</f>
        <v>0</v>
      </c>
      <c r="H11" s="17" t="str">
        <f>INDEX(Lists!O$34:O$215,MATCH($I11,Lists!$P$34:$P$215,0),)</f>
        <v>Business Support</v>
      </c>
      <c r="I11" s="17" t="str">
        <f>$A$1</f>
        <v>HR &amp; Non-operational training</v>
      </c>
      <c r="J11" s="5" t="s">
        <v>143</v>
      </c>
      <c r="K11" s="5" t="s">
        <v>265</v>
      </c>
      <c r="L11" s="5" t="s">
        <v>111</v>
      </c>
      <c r="M11" s="17" t="str">
        <f>F11&amp;"_"&amp;I11&amp;"_"&amp;K11</f>
        <v>Opex_HR &amp; Non-operational training_Gross</v>
      </c>
      <c r="R11" s="14"/>
      <c r="T11" s="16">
        <f>INDEX(Cal_SubmittedCostsOEAdj!T:T, MATCH($M11,Cal_SubmittedCostsOEAdj!$K:$K,0))</f>
        <v>0</v>
      </c>
      <c r="U11" s="16">
        <f>INDEX(Cal_SubmittedCostsOEAdj!U:U, MATCH($M11,Cal_SubmittedCostsOEAdj!$K:$K,0))</f>
        <v>0</v>
      </c>
      <c r="V11" s="16">
        <f>INDEX(Cal_SubmittedCostsOEAdj!V:V, MATCH($M11,Cal_SubmittedCostsOEAdj!$K:$K,0))</f>
        <v>0</v>
      </c>
      <c r="W11" s="16">
        <f>INDEX(Cal_SubmittedCostsOEAdj!W:W, MATCH($M11,Cal_SubmittedCostsOEAdj!$K:$K,0))</f>
        <v>0</v>
      </c>
      <c r="X11" s="16">
        <f>INDEX(Cal_SubmittedCostsOEAdj!X:X, MATCH($M11,Cal_SubmittedCostsOEAdj!$K:$K,0))</f>
        <v>0</v>
      </c>
      <c r="Y11" s="16">
        <f>INDEX(Cal_SubmittedCostsOEAdj!Y:Y, MATCH($M11,Cal_SubmittedCostsOEAdj!$K:$K,0))</f>
        <v>0.51653514</v>
      </c>
      <c r="Z11" s="16">
        <f>INDEX(Cal_SubmittedCostsOEAdj!Z:Z, MATCH($M11,Cal_SubmittedCostsOEAdj!$K:$K,0))</f>
        <v>0.95164377499999997</v>
      </c>
      <c r="AA11" s="16">
        <f>INDEX(Cal_SubmittedCostsOEAdj!AA:AA, MATCH($M11,Cal_SubmittedCostsOEAdj!$K:$K,0))</f>
        <v>0.98890313199999991</v>
      </c>
      <c r="AB11" s="16">
        <f>INDEX(Cal_SubmittedCostsOEAdj!AB:AB, MATCH($M11,Cal_SubmittedCostsOEAdj!$K:$K,0))</f>
        <v>1.0755337809999999</v>
      </c>
      <c r="AC11" s="16">
        <f>INDEX(Cal_SubmittedCostsOEAdj!AC:AC, MATCH($M11,Cal_SubmittedCostsOEAdj!$K:$K,0))</f>
        <v>1.1924792849999999</v>
      </c>
      <c r="AD11" s="16">
        <f>INDEX(Cal_SubmittedCostsOEAdj!AD:AD, MATCH($M11,Cal_SubmittedCostsOEAdj!$K:$K,0))</f>
        <v>1.559409</v>
      </c>
      <c r="AE11" s="16">
        <f>INDEX(Cal_SubmittedCostsOEAdj!AE:AE, MATCH($M11,Cal_SubmittedCostsOEAdj!$K:$K,0))</f>
        <v>1.387218727</v>
      </c>
      <c r="AF11" s="16">
        <f>INDEX(Cal_SubmittedCostsOEAdj!AF:AF, MATCH($M11,Cal_SubmittedCostsOEAdj!$K:$K,0))</f>
        <v>1.387</v>
      </c>
      <c r="AG11" s="16">
        <f>INDEX(Cal_SubmittedCostsOEAdj!AG:AG, MATCH($M11,Cal_SubmittedCostsOEAdj!$K:$K,0))</f>
        <v>1.9384877129999998</v>
      </c>
      <c r="AH11" s="16">
        <f>INDEX(Cal_SubmittedCostsOEAdj!AH:AH, MATCH($M11,Cal_SubmittedCostsOEAdj!$K:$K,0))</f>
        <v>1.887469737</v>
      </c>
      <c r="AI11" s="16">
        <f>INDEX(Cal_SubmittedCostsOEAdj!AI:AI, MATCH($M11,Cal_SubmittedCostsOEAdj!$K:$K,0))</f>
        <v>1.862891847</v>
      </c>
      <c r="AJ11" s="16">
        <f>INDEX(Cal_SubmittedCostsOEAdj!AJ:AJ, MATCH($M11,Cal_SubmittedCostsOEAdj!$K:$K,0))</f>
        <v>1.8542975400000001</v>
      </c>
      <c r="AK11" s="16">
        <f>INDEX(Cal_SubmittedCostsOEAdj!AK:AK, MATCH($M11,Cal_SubmittedCostsOEAdj!$K:$K,0))</f>
        <v>1.8469208458420523</v>
      </c>
      <c r="AM11" s="17">
        <f>SUM(T11:X11)</f>
        <v>0</v>
      </c>
      <c r="AN11" s="17">
        <f>SUM(Y11:AF11)</f>
        <v>9.0587228400000015</v>
      </c>
      <c r="AO11" s="17">
        <f>SUM(AG11:AK11)</f>
        <v>9.3900676828420515</v>
      </c>
    </row>
    <row r="12" spans="1:57">
      <c r="F12" s="17" t="str">
        <f>INDEX(Lists!M$34:M$89,MATCH($I12,Lists!$P$34:$P$89,0),)</f>
        <v>Opex</v>
      </c>
      <c r="G12" s="17">
        <f>INDEX(Lists!N$34:N$89,MATCH($I12,Lists!$P$34:$P$89,0),)</f>
        <v>0</v>
      </c>
      <c r="H12" s="17" t="str">
        <f>INDEX(Lists!O$34:O$215,MATCH($I12,Lists!$P$34:$P$215,0),)</f>
        <v>Business Support</v>
      </c>
      <c r="I12" s="17" t="str">
        <f>$A$1</f>
        <v>HR &amp; Non-operational training</v>
      </c>
      <c r="J12" s="5" t="s">
        <v>143</v>
      </c>
      <c r="K12" s="5" t="s">
        <v>266</v>
      </c>
      <c r="L12" s="5" t="s">
        <v>111</v>
      </c>
      <c r="M12" s="17" t="str">
        <f>F12&amp;"_"&amp;I12&amp;"_"&amp;K12</f>
        <v>Opex_HR &amp; Non-operational training_Net</v>
      </c>
      <c r="R12" s="14"/>
      <c r="T12" s="16">
        <f>INDEX(Cal_SubmittedCostsOEAdj!T:T, MATCH($M12,Cal_SubmittedCostsOEAdj!$K:$K,0))</f>
        <v>0</v>
      </c>
      <c r="U12" s="16">
        <f>INDEX(Cal_SubmittedCostsOEAdj!U:U, MATCH($M12,Cal_SubmittedCostsOEAdj!$K:$K,0))</f>
        <v>0</v>
      </c>
      <c r="V12" s="16">
        <f>INDEX(Cal_SubmittedCostsOEAdj!V:V, MATCH($M12,Cal_SubmittedCostsOEAdj!$K:$K,0))</f>
        <v>0</v>
      </c>
      <c r="W12" s="16">
        <f>INDEX(Cal_SubmittedCostsOEAdj!W:W, MATCH($M12,Cal_SubmittedCostsOEAdj!$K:$K,0))</f>
        <v>0</v>
      </c>
      <c r="X12" s="16">
        <f>INDEX(Cal_SubmittedCostsOEAdj!X:X, MATCH($M12,Cal_SubmittedCostsOEAdj!$K:$K,0))</f>
        <v>0</v>
      </c>
      <c r="Y12" s="16">
        <f>INDEX(Cal_SubmittedCostsOEAdj!Y:Y, MATCH($M12,Cal_SubmittedCostsOEAdj!$K:$K,0))</f>
        <v>0.51653514</v>
      </c>
      <c r="Z12" s="16">
        <f>INDEX(Cal_SubmittedCostsOEAdj!Z:Z, MATCH($M12,Cal_SubmittedCostsOEAdj!$K:$K,0))</f>
        <v>0.95164377499999997</v>
      </c>
      <c r="AA12" s="16">
        <f>INDEX(Cal_SubmittedCostsOEAdj!AA:AA, MATCH($M12,Cal_SubmittedCostsOEAdj!$K:$K,0))</f>
        <v>0.98890313199999991</v>
      </c>
      <c r="AB12" s="16">
        <f>INDEX(Cal_SubmittedCostsOEAdj!AB:AB, MATCH($M12,Cal_SubmittedCostsOEAdj!$K:$K,0))</f>
        <v>1.0755337809999999</v>
      </c>
      <c r="AC12" s="16">
        <f>INDEX(Cal_SubmittedCostsOEAdj!AC:AC, MATCH($M12,Cal_SubmittedCostsOEAdj!$K:$K,0))</f>
        <v>1.1924792849999999</v>
      </c>
      <c r="AD12" s="16">
        <f>INDEX(Cal_SubmittedCostsOEAdj!AD:AD, MATCH($M12,Cal_SubmittedCostsOEAdj!$K:$K,0))</f>
        <v>1.559409</v>
      </c>
      <c r="AE12" s="16">
        <f>INDEX(Cal_SubmittedCostsOEAdj!AE:AE, MATCH($M12,Cal_SubmittedCostsOEAdj!$K:$K,0))</f>
        <v>1.387218727</v>
      </c>
      <c r="AF12" s="16">
        <f>INDEX(Cal_SubmittedCostsOEAdj!AF:AF, MATCH($M12,Cal_SubmittedCostsOEAdj!$K:$K,0))</f>
        <v>1.387</v>
      </c>
      <c r="AG12" s="16">
        <f>INDEX(Cal_SubmittedCostsOEAdj!AG:AG, MATCH($M12,Cal_SubmittedCostsOEAdj!$K:$K,0))</f>
        <v>1.9384877129999998</v>
      </c>
      <c r="AH12" s="16">
        <f>INDEX(Cal_SubmittedCostsOEAdj!AH:AH, MATCH($M12,Cal_SubmittedCostsOEAdj!$K:$K,0))</f>
        <v>1.887469737</v>
      </c>
      <c r="AI12" s="16">
        <f>INDEX(Cal_SubmittedCostsOEAdj!AI:AI, MATCH($M12,Cal_SubmittedCostsOEAdj!$K:$K,0))</f>
        <v>1.862891847</v>
      </c>
      <c r="AJ12" s="16">
        <f>INDEX(Cal_SubmittedCostsOEAdj!AJ:AJ, MATCH($M12,Cal_SubmittedCostsOEAdj!$K:$K,0))</f>
        <v>1.8542975400000001</v>
      </c>
      <c r="AK12" s="16">
        <f>INDEX(Cal_SubmittedCostsOEAdj!AK:AK, MATCH($M12,Cal_SubmittedCostsOEAdj!$K:$K,0))</f>
        <v>1.8469208458420523</v>
      </c>
      <c r="AM12" s="17">
        <f>SUM(T12:X12)</f>
        <v>0</v>
      </c>
      <c r="AN12" s="17">
        <f>SUM(Y12:AF12)</f>
        <v>9.0587228400000015</v>
      </c>
      <c r="AO12" s="17">
        <f>SUM(AG12:AK12)</f>
        <v>9.3900676828420515</v>
      </c>
    </row>
    <row r="14" spans="1:57" ht="15">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2"/>
      <c r="AS14" s="11"/>
      <c r="AT14" s="11"/>
      <c r="AU14" s="11"/>
      <c r="AV14" s="11"/>
      <c r="AW14" s="11"/>
      <c r="AX14" s="11"/>
      <c r="AY14" s="11"/>
      <c r="AZ14" s="11"/>
      <c r="BA14" s="11"/>
      <c r="BB14" s="11"/>
      <c r="BC14" s="11"/>
      <c r="BD14" s="11"/>
      <c r="BE14" s="11"/>
    </row>
    <row r="15" spans="1:57">
      <c r="C15" s="25" t="str">
        <f>'Cal_Work mgt'!C15</f>
        <v>Specify cost line item (in column J) and values to be excluded (a reduction in submitted costs should be recorded with a negative sign). Select reason for exclusion from the dropdown list in column K</v>
      </c>
    </row>
    <row r="16" spans="1:57">
      <c r="K16" s="61" t="s">
        <v>256</v>
      </c>
      <c r="M16" s="61"/>
      <c r="AS16" s="186" t="s">
        <v>603</v>
      </c>
    </row>
    <row r="17" spans="2:57">
      <c r="F17" s="17" t="str">
        <f>INDEX(Lists!M$34:M$89,MATCH('Cal_HR &amp; Non-op training'!$I17,Lists!$P$34:$P$89,0),)</f>
        <v>Opex</v>
      </c>
      <c r="G17" s="17">
        <f>INDEX(Lists!N$34:N$89,MATCH('Cal_HR &amp; Non-op training'!$I17,Lists!$P$34:$P$89,0),)</f>
        <v>0</v>
      </c>
      <c r="H17" s="17" t="str">
        <f>INDEX(Lists!O$34:O$89,MATCH('Cal_HR &amp; Non-op training'!$I17,Lists!$P$34:$P$89,0),)</f>
        <v>Business Support</v>
      </c>
      <c r="I17" s="17" t="str">
        <f>$A$1</f>
        <v>HR &amp; Non-operational training</v>
      </c>
      <c r="J17" s="57" t="s">
        <v>530</v>
      </c>
      <c r="K17" s="59" t="s">
        <v>255</v>
      </c>
      <c r="L17" s="4" t="s">
        <v>111</v>
      </c>
      <c r="P17" s="186" t="s">
        <v>604</v>
      </c>
      <c r="R17" s="14"/>
      <c r="T17" s="38"/>
      <c r="U17" s="38"/>
      <c r="V17" s="38"/>
      <c r="W17" s="38"/>
      <c r="X17" s="38"/>
      <c r="Y17" s="38"/>
      <c r="Z17" s="38"/>
      <c r="AA17" s="38"/>
      <c r="AB17" s="38"/>
      <c r="AC17" s="38"/>
      <c r="AD17" s="38"/>
      <c r="AE17" s="38"/>
      <c r="AF17" s="38"/>
      <c r="AG17" s="38">
        <v>-0.44400000000000001</v>
      </c>
      <c r="AH17" s="38">
        <v>-0.44400000000000001</v>
      </c>
      <c r="AI17" s="38">
        <v>-0.44400000000000001</v>
      </c>
      <c r="AJ17" s="38">
        <v>-0.44400000000000001</v>
      </c>
      <c r="AK17" s="38">
        <v>-0.44400000000000001</v>
      </c>
      <c r="AM17" s="17">
        <f t="shared" ref="AM17:AM26" si="0">SUM(T17:X17)</f>
        <v>0</v>
      </c>
      <c r="AN17" s="17">
        <f t="shared" ref="AN17:AN26" si="1">SUM(Y17:AF17)</f>
        <v>0</v>
      </c>
      <c r="AO17" s="17">
        <f t="shared" ref="AO17:AO26" si="2">SUM(AG17:AK17)</f>
        <v>-2.2200000000000002</v>
      </c>
      <c r="AS17" s="94" t="s">
        <v>531</v>
      </c>
    </row>
    <row r="18" spans="2:57">
      <c r="F18" s="17" t="str">
        <f>INDEX(Lists!M$34:M$89,MATCH('Cal_HR &amp; Non-op training'!$I18,Lists!$P$34:$P$89,0),)</f>
        <v>Opex</v>
      </c>
      <c r="G18" s="17">
        <f>INDEX(Lists!N$34:N$89,MATCH('Cal_HR &amp; Non-op training'!$I18,Lists!$P$34:$P$89,0),)</f>
        <v>0</v>
      </c>
      <c r="H18" s="17" t="str">
        <f>INDEX(Lists!O$34:O$89,MATCH('Cal_HR &amp; Non-op training'!$I18,Lists!$P$34:$P$89,0),)</f>
        <v>Business Support</v>
      </c>
      <c r="I18" s="17" t="str">
        <f t="shared" ref="I18:I26" si="3">$A$1</f>
        <v>HR &amp; Non-operational training</v>
      </c>
      <c r="K18" s="59"/>
      <c r="L18" s="4" t="s">
        <v>111</v>
      </c>
      <c r="R18" s="14"/>
      <c r="T18" s="38"/>
      <c r="U18" s="38"/>
      <c r="V18" s="38"/>
      <c r="W18" s="38"/>
      <c r="X18" s="38"/>
      <c r="Y18" s="38"/>
      <c r="Z18" s="38"/>
      <c r="AA18" s="38"/>
      <c r="AB18" s="38"/>
      <c r="AC18" s="38"/>
      <c r="AD18" s="38"/>
      <c r="AE18" s="38"/>
      <c r="AF18" s="38"/>
      <c r="AG18" s="38"/>
      <c r="AH18" s="38"/>
      <c r="AI18" s="38"/>
      <c r="AJ18" s="38"/>
      <c r="AK18" s="38"/>
      <c r="AM18" s="17">
        <f t="shared" si="0"/>
        <v>0</v>
      </c>
      <c r="AN18" s="17">
        <f t="shared" si="1"/>
        <v>0</v>
      </c>
      <c r="AO18" s="17">
        <f t="shared" si="2"/>
        <v>0</v>
      </c>
    </row>
    <row r="19" spans="2:57">
      <c r="F19" s="17" t="str">
        <f>INDEX(Lists!M$34:M$89,MATCH('Cal_HR &amp; Non-op training'!$I19,Lists!$P$34:$P$89,0),)</f>
        <v>Opex</v>
      </c>
      <c r="G19" s="17">
        <f>INDEX(Lists!N$34:N$89,MATCH('Cal_HR &amp; Non-op training'!$I19,Lists!$P$34:$P$89,0),)</f>
        <v>0</v>
      </c>
      <c r="H19" s="17" t="str">
        <f>INDEX(Lists!O$34:O$89,MATCH('Cal_HR &amp; Non-op training'!$I19,Lists!$P$34:$P$89,0),)</f>
        <v>Business Support</v>
      </c>
      <c r="I19" s="17" t="str">
        <f t="shared" si="3"/>
        <v>HR &amp; Non-operational training</v>
      </c>
      <c r="K19" s="59"/>
      <c r="L19" s="4" t="s">
        <v>111</v>
      </c>
      <c r="R19" s="14"/>
      <c r="T19" s="38"/>
      <c r="U19" s="38"/>
      <c r="V19" s="38"/>
      <c r="W19" s="38"/>
      <c r="X19" s="38"/>
      <c r="Y19" s="38"/>
      <c r="Z19" s="38"/>
      <c r="AA19" s="38"/>
      <c r="AB19" s="38"/>
      <c r="AC19" s="38"/>
      <c r="AD19" s="38"/>
      <c r="AE19" s="38"/>
      <c r="AF19" s="38"/>
      <c r="AG19" s="38"/>
      <c r="AH19" s="38"/>
      <c r="AI19" s="38"/>
      <c r="AJ19" s="38"/>
      <c r="AK19" s="38"/>
      <c r="AM19" s="17">
        <f t="shared" si="0"/>
        <v>0</v>
      </c>
      <c r="AN19" s="17">
        <f t="shared" si="1"/>
        <v>0</v>
      </c>
      <c r="AO19" s="17">
        <f t="shared" si="2"/>
        <v>0</v>
      </c>
    </row>
    <row r="20" spans="2:57">
      <c r="F20" s="17" t="str">
        <f>INDEX(Lists!M$34:M$89,MATCH('Cal_HR &amp; Non-op training'!$I20,Lists!$P$34:$P$89,0),)</f>
        <v>Opex</v>
      </c>
      <c r="G20" s="17">
        <f>INDEX(Lists!N$34:N$89,MATCH('Cal_HR &amp; Non-op training'!$I20,Lists!$P$34:$P$89,0),)</f>
        <v>0</v>
      </c>
      <c r="H20" s="17" t="str">
        <f>INDEX(Lists!O$34:O$89,MATCH('Cal_HR &amp; Non-op training'!$I20,Lists!$P$34:$P$89,0),)</f>
        <v>Business Support</v>
      </c>
      <c r="I20" s="17" t="str">
        <f t="shared" si="3"/>
        <v>HR &amp; Non-operational training</v>
      </c>
      <c r="K20" s="59"/>
      <c r="L20" s="4" t="s">
        <v>111</v>
      </c>
      <c r="R20" s="14"/>
      <c r="T20" s="38"/>
      <c r="U20" s="38"/>
      <c r="V20" s="38"/>
      <c r="W20" s="38"/>
      <c r="X20" s="38"/>
      <c r="Y20" s="38"/>
      <c r="Z20" s="38"/>
      <c r="AA20" s="38"/>
      <c r="AB20" s="38"/>
      <c r="AC20" s="38"/>
      <c r="AD20" s="38"/>
      <c r="AE20" s="38"/>
      <c r="AF20" s="38"/>
      <c r="AG20" s="38"/>
      <c r="AH20" s="38"/>
      <c r="AI20" s="38"/>
      <c r="AJ20" s="38"/>
      <c r="AK20" s="38"/>
      <c r="AM20" s="17">
        <f t="shared" si="0"/>
        <v>0</v>
      </c>
      <c r="AN20" s="17">
        <f t="shared" si="1"/>
        <v>0</v>
      </c>
      <c r="AO20" s="17">
        <f t="shared" si="2"/>
        <v>0</v>
      </c>
    </row>
    <row r="21" spans="2:57">
      <c r="F21" s="17" t="str">
        <f>INDEX(Lists!M$34:M$89,MATCH('Cal_HR &amp; Non-op training'!$I21,Lists!$P$34:$P$89,0),)</f>
        <v>Opex</v>
      </c>
      <c r="G21" s="17">
        <f>INDEX(Lists!N$34:N$89,MATCH('Cal_HR &amp; Non-op training'!$I21,Lists!$P$34:$P$89,0),)</f>
        <v>0</v>
      </c>
      <c r="H21" s="17" t="str">
        <f>INDEX(Lists!O$34:O$89,MATCH('Cal_HR &amp; Non-op training'!$I21,Lists!$P$34:$P$89,0),)</f>
        <v>Business Support</v>
      </c>
      <c r="I21" s="17" t="str">
        <f t="shared" si="3"/>
        <v>HR &amp; Non-operational training</v>
      </c>
      <c r="K21" s="59"/>
      <c r="L21" s="4" t="s">
        <v>111</v>
      </c>
      <c r="R21" s="14"/>
      <c r="T21" s="38"/>
      <c r="U21" s="38"/>
      <c r="V21" s="38"/>
      <c r="W21" s="38"/>
      <c r="X21" s="38"/>
      <c r="Y21" s="38"/>
      <c r="Z21" s="38"/>
      <c r="AA21" s="38"/>
      <c r="AB21" s="38"/>
      <c r="AC21" s="38"/>
      <c r="AD21" s="38"/>
      <c r="AE21" s="38"/>
      <c r="AF21" s="38"/>
      <c r="AG21" s="38"/>
      <c r="AH21" s="38"/>
      <c r="AI21" s="38"/>
      <c r="AJ21" s="38"/>
      <c r="AK21" s="38"/>
      <c r="AM21" s="17">
        <f t="shared" si="0"/>
        <v>0</v>
      </c>
      <c r="AN21" s="17">
        <f t="shared" si="1"/>
        <v>0</v>
      </c>
      <c r="AO21" s="17">
        <f t="shared" si="2"/>
        <v>0</v>
      </c>
    </row>
    <row r="22" spans="2:57">
      <c r="F22" s="17" t="str">
        <f>INDEX(Lists!M$34:M$89,MATCH('Cal_HR &amp; Non-op training'!$I22,Lists!$P$34:$P$89,0),)</f>
        <v>Opex</v>
      </c>
      <c r="G22" s="17">
        <f>INDEX(Lists!N$34:N$89,MATCH('Cal_HR &amp; Non-op training'!$I22,Lists!$P$34:$P$89,0),)</f>
        <v>0</v>
      </c>
      <c r="H22" s="17" t="str">
        <f>INDEX(Lists!O$34:O$89,MATCH('Cal_HR &amp; Non-op training'!$I22,Lists!$P$34:$P$89,0),)</f>
        <v>Business Support</v>
      </c>
      <c r="I22" s="17" t="str">
        <f t="shared" si="3"/>
        <v>HR &amp; Non-operational training</v>
      </c>
      <c r="K22" s="59"/>
      <c r="L22" s="4" t="s">
        <v>111</v>
      </c>
      <c r="R22" s="14"/>
      <c r="T22" s="38"/>
      <c r="U22" s="38"/>
      <c r="V22" s="38"/>
      <c r="W22" s="38"/>
      <c r="X22" s="38"/>
      <c r="Y22" s="38"/>
      <c r="Z22" s="38"/>
      <c r="AA22" s="38"/>
      <c r="AB22" s="38"/>
      <c r="AC22" s="38"/>
      <c r="AD22" s="38"/>
      <c r="AE22" s="38"/>
      <c r="AF22" s="38"/>
      <c r="AG22" s="38"/>
      <c r="AH22" s="38"/>
      <c r="AI22" s="38"/>
      <c r="AJ22" s="38"/>
      <c r="AK22" s="38"/>
      <c r="AM22" s="17">
        <f t="shared" si="0"/>
        <v>0</v>
      </c>
      <c r="AN22" s="17">
        <f t="shared" si="1"/>
        <v>0</v>
      </c>
      <c r="AO22" s="17">
        <f t="shared" si="2"/>
        <v>0</v>
      </c>
    </row>
    <row r="23" spans="2:57">
      <c r="F23" s="17" t="str">
        <f>INDEX(Lists!M$34:M$89,MATCH('Cal_HR &amp; Non-op training'!$I23,Lists!$P$34:$P$89,0),)</f>
        <v>Opex</v>
      </c>
      <c r="G23" s="17">
        <f>INDEX(Lists!N$34:N$89,MATCH('Cal_HR &amp; Non-op training'!$I23,Lists!$P$34:$P$89,0),)</f>
        <v>0</v>
      </c>
      <c r="H23" s="17" t="str">
        <f>INDEX(Lists!O$34:O$89,MATCH('Cal_HR &amp; Non-op training'!$I23,Lists!$P$34:$P$89,0),)</f>
        <v>Business Support</v>
      </c>
      <c r="I23" s="17" t="str">
        <f t="shared" si="3"/>
        <v>HR &amp; Non-operational training</v>
      </c>
      <c r="K23" s="59"/>
      <c r="L23" s="4" t="s">
        <v>111</v>
      </c>
      <c r="R23" s="14"/>
      <c r="T23" s="38"/>
      <c r="U23" s="38"/>
      <c r="V23" s="38"/>
      <c r="W23" s="38"/>
      <c r="X23" s="38"/>
      <c r="Y23" s="38"/>
      <c r="Z23" s="38"/>
      <c r="AA23" s="38"/>
      <c r="AB23" s="38"/>
      <c r="AC23" s="38"/>
      <c r="AD23" s="38"/>
      <c r="AE23" s="38"/>
      <c r="AF23" s="38"/>
      <c r="AG23" s="38"/>
      <c r="AH23" s="38"/>
      <c r="AI23" s="38"/>
      <c r="AJ23" s="38"/>
      <c r="AK23" s="38"/>
      <c r="AM23" s="17">
        <f t="shared" si="0"/>
        <v>0</v>
      </c>
      <c r="AN23" s="17">
        <f t="shared" si="1"/>
        <v>0</v>
      </c>
      <c r="AO23" s="17">
        <f t="shared" si="2"/>
        <v>0</v>
      </c>
    </row>
    <row r="24" spans="2:57">
      <c r="F24" s="17" t="str">
        <f>INDEX(Lists!M$34:M$89,MATCH('Cal_HR &amp; Non-op training'!$I24,Lists!$P$34:$P$89,0),)</f>
        <v>Opex</v>
      </c>
      <c r="G24" s="17">
        <f>INDEX(Lists!N$34:N$89,MATCH('Cal_HR &amp; Non-op training'!$I24,Lists!$P$34:$P$89,0),)</f>
        <v>0</v>
      </c>
      <c r="H24" s="17" t="str">
        <f>INDEX(Lists!O$34:O$89,MATCH('Cal_HR &amp; Non-op training'!$I24,Lists!$P$34:$P$89,0),)</f>
        <v>Business Support</v>
      </c>
      <c r="I24" s="17" t="str">
        <f t="shared" si="3"/>
        <v>HR &amp; Non-operational training</v>
      </c>
      <c r="K24" s="59"/>
      <c r="L24" s="4" t="s">
        <v>111</v>
      </c>
      <c r="R24" s="14"/>
      <c r="T24" s="38"/>
      <c r="U24" s="38"/>
      <c r="V24" s="38"/>
      <c r="W24" s="38"/>
      <c r="X24" s="38"/>
      <c r="Y24" s="38"/>
      <c r="Z24" s="38"/>
      <c r="AA24" s="38"/>
      <c r="AB24" s="38"/>
      <c r="AC24" s="38"/>
      <c r="AD24" s="38"/>
      <c r="AE24" s="38"/>
      <c r="AF24" s="38"/>
      <c r="AG24" s="38"/>
      <c r="AH24" s="38"/>
      <c r="AI24" s="38"/>
      <c r="AJ24" s="38"/>
      <c r="AK24" s="38"/>
      <c r="AM24" s="17">
        <f t="shared" si="0"/>
        <v>0</v>
      </c>
      <c r="AN24" s="17">
        <f t="shared" si="1"/>
        <v>0</v>
      </c>
      <c r="AO24" s="17">
        <f t="shared" si="2"/>
        <v>0</v>
      </c>
    </row>
    <row r="25" spans="2:57">
      <c r="F25" s="17" t="str">
        <f>INDEX(Lists!M$34:M$89,MATCH('Cal_HR &amp; Non-op training'!$I25,Lists!$P$34:$P$89,0),)</f>
        <v>Opex</v>
      </c>
      <c r="G25" s="17">
        <f>INDEX(Lists!N$34:N$89,MATCH('Cal_HR &amp; Non-op training'!$I25,Lists!$P$34:$P$89,0),)</f>
        <v>0</v>
      </c>
      <c r="H25" s="17" t="str">
        <f>INDEX(Lists!O$34:O$89,MATCH('Cal_HR &amp; Non-op training'!$I25,Lists!$P$34:$P$89,0),)</f>
        <v>Business Support</v>
      </c>
      <c r="I25" s="17" t="str">
        <f t="shared" si="3"/>
        <v>HR &amp; Non-operational training</v>
      </c>
      <c r="K25" s="59"/>
      <c r="L25" s="4" t="s">
        <v>111</v>
      </c>
      <c r="R25" s="14"/>
      <c r="T25" s="38"/>
      <c r="U25" s="38"/>
      <c r="V25" s="38"/>
      <c r="W25" s="38"/>
      <c r="X25" s="38"/>
      <c r="Y25" s="38"/>
      <c r="Z25" s="38"/>
      <c r="AA25" s="38"/>
      <c r="AB25" s="38"/>
      <c r="AC25" s="38"/>
      <c r="AD25" s="38"/>
      <c r="AE25" s="38"/>
      <c r="AF25" s="38"/>
      <c r="AG25" s="38"/>
      <c r="AH25" s="38"/>
      <c r="AI25" s="38"/>
      <c r="AJ25" s="38"/>
      <c r="AK25" s="38"/>
      <c r="AM25" s="17">
        <f t="shared" si="0"/>
        <v>0</v>
      </c>
      <c r="AN25" s="17">
        <f t="shared" si="1"/>
        <v>0</v>
      </c>
      <c r="AO25" s="17">
        <f t="shared" si="2"/>
        <v>0</v>
      </c>
    </row>
    <row r="26" spans="2:57">
      <c r="F26" s="17" t="str">
        <f>INDEX(Lists!M$34:M$89,MATCH('Cal_HR &amp; Non-op training'!$I26,Lists!$P$34:$P$89,0),)</f>
        <v>Opex</v>
      </c>
      <c r="G26" s="17">
        <f>INDEX(Lists!N$34:N$89,MATCH('Cal_HR &amp; Non-op training'!$I26,Lists!$P$34:$P$89,0),)</f>
        <v>0</v>
      </c>
      <c r="H26" s="17" t="str">
        <f>INDEX(Lists!O$34:O$89,MATCH('Cal_HR &amp; Non-op training'!$I26,Lists!$P$34:$P$89,0),)</f>
        <v>Business Support</v>
      </c>
      <c r="I26" s="17" t="str">
        <f t="shared" si="3"/>
        <v>HR &amp; Non-operational training</v>
      </c>
      <c r="K26" s="59"/>
      <c r="L26" s="4" t="s">
        <v>111</v>
      </c>
      <c r="R26" s="14"/>
      <c r="T26" s="38"/>
      <c r="U26" s="38"/>
      <c r="V26" s="38"/>
      <c r="W26" s="38"/>
      <c r="X26" s="38"/>
      <c r="Y26" s="38"/>
      <c r="Z26" s="38"/>
      <c r="AA26" s="38"/>
      <c r="AB26" s="38"/>
      <c r="AC26" s="38"/>
      <c r="AD26" s="38"/>
      <c r="AE26" s="38"/>
      <c r="AF26" s="38"/>
      <c r="AG26" s="38"/>
      <c r="AH26" s="38"/>
      <c r="AI26" s="38"/>
      <c r="AJ26" s="38"/>
      <c r="AK26" s="38"/>
      <c r="AM26" s="17">
        <f t="shared" si="0"/>
        <v>0</v>
      </c>
      <c r="AN26" s="17">
        <f t="shared" si="1"/>
        <v>0</v>
      </c>
      <c r="AO26" s="17">
        <f t="shared" si="2"/>
        <v>0</v>
      </c>
    </row>
    <row r="28" spans="2:57">
      <c r="H28" s="5" t="s">
        <v>200</v>
      </c>
      <c r="L28" s="5" t="s">
        <v>111</v>
      </c>
      <c r="T28" s="17">
        <f>SUM(T17:T26)/INDEX(Inp_SubOngoingEfficiency!$T$21:$AK$24,MATCH($F11&amp;"_Indirect",Inp_SubOngoingEfficiency!$H$21:$H$24,0),MATCH(T$8,Inp_SubOngoingEfficiency!$T$7:$AK$7,0))</f>
        <v>0</v>
      </c>
      <c r="U28" s="17">
        <f>SUM(U17:U26)/INDEX(Inp_SubOngoingEfficiency!$T$21:$AK$24,MATCH($F11&amp;"_Indirect",Inp_SubOngoingEfficiency!$H$21:$H$24,0),MATCH(U$8,Inp_SubOngoingEfficiency!$T$7:$AK$7,0))</f>
        <v>0</v>
      </c>
      <c r="V28" s="17">
        <f>SUM(V17:V26)/INDEX(Inp_SubOngoingEfficiency!$T$21:$AK$24,MATCH($F11&amp;"_Indirect",Inp_SubOngoingEfficiency!$H$21:$H$24,0),MATCH(V$8,Inp_SubOngoingEfficiency!$T$7:$AK$7,0))</f>
        <v>0</v>
      </c>
      <c r="W28" s="17">
        <f>SUM(W17:W26)/INDEX(Inp_SubOngoingEfficiency!$T$21:$AK$24,MATCH($F11&amp;"_Indirect",Inp_SubOngoingEfficiency!$H$21:$H$24,0),MATCH(W$8,Inp_SubOngoingEfficiency!$T$7:$AK$7,0))</f>
        <v>0</v>
      </c>
      <c r="X28" s="17">
        <f>SUM(X17:X26)/INDEX(Inp_SubOngoingEfficiency!$T$21:$AK$24,MATCH($F11&amp;"_Indirect",Inp_SubOngoingEfficiency!$H$21:$H$24,0),MATCH(X$8,Inp_SubOngoingEfficiency!$T$7:$AK$7,0))</f>
        <v>0</v>
      </c>
      <c r="Y28" s="17">
        <f>SUM(Y17:Y26)/INDEX(Inp_SubOngoingEfficiency!$T$21:$AK$24,MATCH($F11&amp;"_Indirect",Inp_SubOngoingEfficiency!$H$21:$H$24,0),MATCH(Y$8,Inp_SubOngoingEfficiency!$T$7:$AK$7,0))</f>
        <v>0</v>
      </c>
      <c r="Z28" s="17">
        <f>SUM(Z17:Z26)/INDEX(Inp_SubOngoingEfficiency!$T$21:$AK$24,MATCH($F11&amp;"_Indirect",Inp_SubOngoingEfficiency!$H$21:$H$24,0),MATCH(Z$8,Inp_SubOngoingEfficiency!$T$7:$AK$7,0))</f>
        <v>0</v>
      </c>
      <c r="AA28" s="17">
        <f>SUM(AA17:AA26)/INDEX(Inp_SubOngoingEfficiency!$T$21:$AK$24,MATCH($F11&amp;"_Indirect",Inp_SubOngoingEfficiency!$H$21:$H$24,0),MATCH(AA$8,Inp_SubOngoingEfficiency!$T$7:$AK$7,0))</f>
        <v>0</v>
      </c>
      <c r="AB28" s="17">
        <f>SUM(AB17:AB26)/INDEX(Inp_SubOngoingEfficiency!$T$21:$AK$24,MATCH($F11&amp;"_Indirect",Inp_SubOngoingEfficiency!$H$21:$H$24,0),MATCH(AB$8,Inp_SubOngoingEfficiency!$T$7:$AK$7,0))</f>
        <v>0</v>
      </c>
      <c r="AC28" s="17">
        <f>SUM(AC17:AC26)/INDEX(Inp_SubOngoingEfficiency!$T$21:$AK$24,MATCH($F11&amp;"_Indirect",Inp_SubOngoingEfficiency!$H$21:$H$24,0),MATCH(AC$8,Inp_SubOngoingEfficiency!$T$7:$AK$7,0))</f>
        <v>0</v>
      </c>
      <c r="AD28" s="17">
        <f>SUM(AD17:AD26)/INDEX(Inp_SubOngoingEfficiency!$T$21:$AK$24,MATCH($F11&amp;"_Indirect",Inp_SubOngoingEfficiency!$H$21:$H$24,0),MATCH(AD$8,Inp_SubOngoingEfficiency!$T$7:$AK$7,0))</f>
        <v>0</v>
      </c>
      <c r="AE28" s="17">
        <f>SUM(AE17:AE26)/INDEX(Inp_SubOngoingEfficiency!$T$21:$AK$24,MATCH($F11&amp;"_Indirect",Inp_SubOngoingEfficiency!$H$21:$H$24,0),MATCH(AE$8,Inp_SubOngoingEfficiency!$T$7:$AK$7,0))</f>
        <v>0</v>
      </c>
      <c r="AF28" s="17">
        <f>SUM(AF17:AF26)/INDEX(Inp_SubOngoingEfficiency!$T$21:$AK$24,MATCH($F11&amp;"_Indirect",Inp_SubOngoingEfficiency!$H$21:$H$24,0),MATCH(AF$8,Inp_SubOngoingEfficiency!$T$7:$AK$7,0))</f>
        <v>0</v>
      </c>
      <c r="AG28" s="17">
        <f>SUM(AG17:AG26)/INDEX(Inp_SubOngoingEfficiency!$T$21:$AK$24,MATCH($F11&amp;"_Indirect",Inp_SubOngoingEfficiency!$H$21:$H$24,0),MATCH(AG$8,Inp_SubOngoingEfficiency!$T$7:$AK$7,0))</f>
        <v>-0.44931146745466893</v>
      </c>
      <c r="AH28" s="17">
        <f>SUM(AH17:AH26)/INDEX(Inp_SubOngoingEfficiency!$T$21:$AK$24,MATCH($F11&amp;"_Indirect",Inp_SubOngoingEfficiency!$H$21:$H$24,0),MATCH(AH$8,Inp_SubOngoingEfficiency!$T$7:$AK$7,0))</f>
        <v>-0.45300109152533125</v>
      </c>
      <c r="AI28" s="17">
        <f>SUM(AI17:AI26)/INDEX(Inp_SubOngoingEfficiency!$T$21:$AK$24,MATCH($F11&amp;"_Indirect",Inp_SubOngoingEfficiency!$H$21:$H$24,0),MATCH(AI$8,Inp_SubOngoingEfficiency!$T$7:$AK$7,0))</f>
        <v>-0.45727495503113519</v>
      </c>
      <c r="AJ28" s="17">
        <f>SUM(AJ17:AJ26)/INDEX(Inp_SubOngoingEfficiency!$T$21:$AK$24,MATCH($F11&amp;"_Indirect",Inp_SubOngoingEfficiency!$H$21:$H$24,0),MATCH(AJ$8,Inp_SubOngoingEfficiency!$T$7:$AK$7,0))</f>
        <v>-0.46329996046542937</v>
      </c>
      <c r="AK28" s="17">
        <f>SUM(AK17:AK26)/INDEX(Inp_SubOngoingEfficiency!$T$21:$AK$24,MATCH($F11&amp;"_Indirect",Inp_SubOngoingEfficiency!$H$21:$H$24,0),MATCH(AK$8,Inp_SubOngoingEfficiency!$T$7:$AK$7,0))</f>
        <v>-0.46691180994067799</v>
      </c>
      <c r="AM28" s="17">
        <f>SUM(T28:X28)</f>
        <v>0</v>
      </c>
      <c r="AN28" s="17">
        <f>SUM(Y28:AF28)</f>
        <v>0</v>
      </c>
      <c r="AO28" s="17">
        <f>SUM(AG28:AK28)</f>
        <v>-2.2897992844172426</v>
      </c>
    </row>
    <row r="29" spans="2:57">
      <c r="H29" s="5" t="s">
        <v>167</v>
      </c>
      <c r="L29" s="5" t="s">
        <v>111</v>
      </c>
      <c r="T29" s="17">
        <f>T11+T28</f>
        <v>0</v>
      </c>
      <c r="U29" s="17">
        <f t="shared" ref="U29:AK29" si="4">U11+U28</f>
        <v>0</v>
      </c>
      <c r="V29" s="17">
        <f t="shared" si="4"/>
        <v>0</v>
      </c>
      <c r="W29" s="17">
        <f t="shared" si="4"/>
        <v>0</v>
      </c>
      <c r="X29" s="17">
        <f t="shared" si="4"/>
        <v>0</v>
      </c>
      <c r="Y29" s="17">
        <f t="shared" si="4"/>
        <v>0.51653514</v>
      </c>
      <c r="Z29" s="17">
        <f t="shared" si="4"/>
        <v>0.95164377499999997</v>
      </c>
      <c r="AA29" s="17">
        <f t="shared" si="4"/>
        <v>0.98890313199999991</v>
      </c>
      <c r="AB29" s="17">
        <f t="shared" si="4"/>
        <v>1.0755337809999999</v>
      </c>
      <c r="AC29" s="17">
        <f t="shared" si="4"/>
        <v>1.1924792849999999</v>
      </c>
      <c r="AD29" s="17">
        <f t="shared" si="4"/>
        <v>1.559409</v>
      </c>
      <c r="AE29" s="17">
        <f t="shared" si="4"/>
        <v>1.387218727</v>
      </c>
      <c r="AF29" s="17">
        <f t="shared" si="4"/>
        <v>1.387</v>
      </c>
      <c r="AG29" s="17">
        <f t="shared" si="4"/>
        <v>1.4891762455453308</v>
      </c>
      <c r="AH29" s="17">
        <f t="shared" si="4"/>
        <v>1.4344686454746687</v>
      </c>
      <c r="AI29" s="17">
        <f t="shared" si="4"/>
        <v>1.4056168919688647</v>
      </c>
      <c r="AJ29" s="17">
        <f t="shared" si="4"/>
        <v>1.3909975795345708</v>
      </c>
      <c r="AK29" s="17">
        <f t="shared" si="4"/>
        <v>1.3800090359013744</v>
      </c>
      <c r="AM29" s="17">
        <f>SUM(T29:X29)</f>
        <v>0</v>
      </c>
      <c r="AN29" s="17">
        <f>SUM(Y29:AF29)</f>
        <v>9.0587228400000015</v>
      </c>
      <c r="AO29" s="17">
        <f>SUM(AG29:AK29)</f>
        <v>7.1002683984248094</v>
      </c>
    </row>
    <row r="31" spans="2:57" ht="1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32"/>
      <c r="AS31" s="11"/>
      <c r="AT31" s="11"/>
      <c r="AU31" s="11"/>
      <c r="AV31" s="11"/>
      <c r="AW31" s="11"/>
      <c r="AX31" s="11"/>
      <c r="AY31" s="11"/>
      <c r="AZ31" s="11"/>
      <c r="BA31" s="11"/>
      <c r="BB31" s="11"/>
      <c r="BC31" s="11"/>
      <c r="BD31" s="11"/>
      <c r="BE31" s="11"/>
    </row>
    <row r="32" spans="2:57">
      <c r="C32" s="25" t="str">
        <f>'Cal_Work mgt'!C32</f>
        <v xml:space="preserve">Specify cost line item (in column J) and value to be reclassified to another cost category (column K). Specify cost category where the reclassification will be added. A reduction in submitted costs should be recorded with a negative sign. </v>
      </c>
    </row>
    <row r="33" spans="2:57">
      <c r="F33" s="25"/>
    </row>
    <row r="34" spans="2:57">
      <c r="G34" s="25"/>
      <c r="I34" s="5" t="s">
        <v>198</v>
      </c>
      <c r="K34" s="61" t="s">
        <v>199</v>
      </c>
    </row>
    <row r="35" spans="2:57">
      <c r="F35" s="17" t="str">
        <f>INDEX(Lists!M$34:M$89,MATCH('Cal_HR &amp; Non-op training'!$I35,Lists!$P$34:$P$89,0),)</f>
        <v>Opex</v>
      </c>
      <c r="G35" s="17">
        <f>INDEX(Lists!N$34:N$89,MATCH('Cal_HR &amp; Non-op training'!$I35,Lists!$P$34:$P$89,0),)</f>
        <v>0</v>
      </c>
      <c r="H35" s="17" t="str">
        <f>INDEX(Lists!O$34:O$89,MATCH('Cal_HR &amp; Non-op training'!$I35,Lists!$P$34:$P$89,0),)</f>
        <v>Business Support</v>
      </c>
      <c r="I35" s="17" t="str">
        <f t="shared" ref="I35:I44" si="5">$A$1</f>
        <v>HR &amp; Non-operational training</v>
      </c>
      <c r="J35" s="60"/>
      <c r="K35" s="59"/>
      <c r="L35" s="4" t="s">
        <v>111</v>
      </c>
      <c r="R35" s="14"/>
      <c r="T35" s="38"/>
      <c r="U35" s="38"/>
      <c r="V35" s="38"/>
      <c r="W35" s="38"/>
      <c r="X35" s="38"/>
      <c r="Y35" s="38"/>
      <c r="Z35" s="38"/>
      <c r="AA35" s="38"/>
      <c r="AB35" s="38"/>
      <c r="AC35" s="38"/>
      <c r="AD35" s="38"/>
      <c r="AE35" s="38"/>
      <c r="AF35" s="38"/>
      <c r="AG35" s="38"/>
      <c r="AH35" s="38"/>
      <c r="AI35" s="38"/>
      <c r="AJ35" s="38"/>
      <c r="AK35" s="38"/>
      <c r="AM35" s="17">
        <f t="shared" ref="AM35:AM44" si="6">SUM(T35:X35)</f>
        <v>0</v>
      </c>
      <c r="AN35" s="17">
        <f t="shared" ref="AN35:AN44" si="7">SUM(Y35:AF35)</f>
        <v>0</v>
      </c>
      <c r="AO35" s="17">
        <f t="shared" ref="AO35:AO44" si="8">SUM(AG35:AK35)</f>
        <v>0</v>
      </c>
    </row>
    <row r="36" spans="2:57">
      <c r="F36" s="17" t="str">
        <f>INDEX(Lists!M$34:M$89,MATCH('Cal_HR &amp; Non-op training'!$I36,Lists!$P$34:$P$89,0),)</f>
        <v>Opex</v>
      </c>
      <c r="G36" s="17">
        <f>INDEX(Lists!N$34:N$89,MATCH('Cal_HR &amp; Non-op training'!$I36,Lists!$P$34:$P$89,0),)</f>
        <v>0</v>
      </c>
      <c r="H36" s="17" t="str">
        <f>INDEX(Lists!O$34:O$89,MATCH('Cal_HR &amp; Non-op training'!$I36,Lists!$P$34:$P$89,0),)</f>
        <v>Business Support</v>
      </c>
      <c r="I36" s="17" t="str">
        <f t="shared" si="5"/>
        <v>HR &amp; Non-operational training</v>
      </c>
      <c r="J36" s="15"/>
      <c r="K36" s="59"/>
      <c r="L36" s="4" t="s">
        <v>111</v>
      </c>
      <c r="R36" s="14"/>
      <c r="T36" s="38"/>
      <c r="U36" s="38"/>
      <c r="V36" s="38"/>
      <c r="W36" s="38"/>
      <c r="X36" s="38"/>
      <c r="Y36" s="38"/>
      <c r="Z36" s="38"/>
      <c r="AA36" s="38"/>
      <c r="AB36" s="38"/>
      <c r="AC36" s="38"/>
      <c r="AD36" s="38"/>
      <c r="AE36" s="38"/>
      <c r="AF36" s="38"/>
      <c r="AG36" s="38"/>
      <c r="AH36" s="38"/>
      <c r="AI36" s="38"/>
      <c r="AJ36" s="38"/>
      <c r="AK36" s="38"/>
      <c r="AM36" s="17">
        <f t="shared" si="6"/>
        <v>0</v>
      </c>
      <c r="AN36" s="17">
        <f t="shared" si="7"/>
        <v>0</v>
      </c>
      <c r="AO36" s="17">
        <f t="shared" si="8"/>
        <v>0</v>
      </c>
    </row>
    <row r="37" spans="2:57">
      <c r="F37" s="17" t="str">
        <f>INDEX(Lists!M$34:M$89,MATCH('Cal_HR &amp; Non-op training'!$I37,Lists!$P$34:$P$89,0),)</f>
        <v>Opex</v>
      </c>
      <c r="G37" s="17">
        <f>INDEX(Lists!N$34:N$89,MATCH('Cal_HR &amp; Non-op training'!$I37,Lists!$P$34:$P$89,0),)</f>
        <v>0</v>
      </c>
      <c r="H37" s="17" t="str">
        <f>INDEX(Lists!O$34:O$89,MATCH('Cal_HR &amp; Non-op training'!$I37,Lists!$P$34:$P$89,0),)</f>
        <v>Business Support</v>
      </c>
      <c r="I37" s="17" t="str">
        <f t="shared" si="5"/>
        <v>HR &amp; Non-operational training</v>
      </c>
      <c r="J37" s="15"/>
      <c r="K37" s="59"/>
      <c r="L37" s="4" t="s">
        <v>111</v>
      </c>
      <c r="R37" s="14"/>
      <c r="T37" s="38"/>
      <c r="U37" s="38"/>
      <c r="V37" s="38"/>
      <c r="W37" s="38"/>
      <c r="X37" s="38"/>
      <c r="Y37" s="38"/>
      <c r="Z37" s="38"/>
      <c r="AA37" s="38"/>
      <c r="AB37" s="38"/>
      <c r="AC37" s="38"/>
      <c r="AD37" s="38"/>
      <c r="AE37" s="38"/>
      <c r="AF37" s="38"/>
      <c r="AG37" s="38"/>
      <c r="AH37" s="38"/>
      <c r="AI37" s="38"/>
      <c r="AJ37" s="38"/>
      <c r="AK37" s="38"/>
      <c r="AM37" s="17">
        <f t="shared" si="6"/>
        <v>0</v>
      </c>
      <c r="AN37" s="17">
        <f t="shared" si="7"/>
        <v>0</v>
      </c>
      <c r="AO37" s="17">
        <f t="shared" si="8"/>
        <v>0</v>
      </c>
    </row>
    <row r="38" spans="2:57">
      <c r="F38" s="17" t="str">
        <f>INDEX(Lists!M$34:M$89,MATCH('Cal_HR &amp; Non-op training'!$I38,Lists!$P$34:$P$89,0),)</f>
        <v>Opex</v>
      </c>
      <c r="G38" s="17">
        <f>INDEX(Lists!N$34:N$89,MATCH('Cal_HR &amp; Non-op training'!$I38,Lists!$P$34:$P$89,0),)</f>
        <v>0</v>
      </c>
      <c r="H38" s="17" t="str">
        <f>INDEX(Lists!O$34:O$89,MATCH('Cal_HR &amp; Non-op training'!$I38,Lists!$P$34:$P$89,0),)</f>
        <v>Business Support</v>
      </c>
      <c r="I38" s="17" t="str">
        <f t="shared" si="5"/>
        <v>HR &amp; Non-operational training</v>
      </c>
      <c r="J38" s="15"/>
      <c r="K38" s="59"/>
      <c r="L38" s="4" t="s">
        <v>111</v>
      </c>
      <c r="R38" s="14"/>
      <c r="T38" s="38"/>
      <c r="U38" s="38"/>
      <c r="V38" s="38"/>
      <c r="W38" s="38"/>
      <c r="X38" s="38"/>
      <c r="Y38" s="38"/>
      <c r="Z38" s="38"/>
      <c r="AA38" s="38"/>
      <c r="AB38" s="38"/>
      <c r="AC38" s="38"/>
      <c r="AD38" s="38"/>
      <c r="AE38" s="38"/>
      <c r="AF38" s="38"/>
      <c r="AG38" s="38"/>
      <c r="AH38" s="38"/>
      <c r="AI38" s="38"/>
      <c r="AJ38" s="38"/>
      <c r="AK38" s="38"/>
      <c r="AM38" s="17">
        <f t="shared" si="6"/>
        <v>0</v>
      </c>
      <c r="AN38" s="17">
        <f t="shared" si="7"/>
        <v>0</v>
      </c>
      <c r="AO38" s="17">
        <f t="shared" si="8"/>
        <v>0</v>
      </c>
    </row>
    <row r="39" spans="2:57">
      <c r="F39" s="17" t="str">
        <f>INDEX(Lists!M$34:M$89,MATCH('Cal_HR &amp; Non-op training'!$I39,Lists!$P$34:$P$89,0),)</f>
        <v>Opex</v>
      </c>
      <c r="G39" s="17">
        <f>INDEX(Lists!N$34:N$89,MATCH('Cal_HR &amp; Non-op training'!$I39,Lists!$P$34:$P$89,0),)</f>
        <v>0</v>
      </c>
      <c r="H39" s="17" t="str">
        <f>INDEX(Lists!O$34:O$89,MATCH('Cal_HR &amp; Non-op training'!$I39,Lists!$P$34:$P$89,0),)</f>
        <v>Business Support</v>
      </c>
      <c r="I39" s="17" t="str">
        <f t="shared" si="5"/>
        <v>HR &amp; Non-operational training</v>
      </c>
      <c r="J39" s="15"/>
      <c r="K39" s="59"/>
      <c r="L39" s="4" t="s">
        <v>111</v>
      </c>
      <c r="R39" s="14"/>
      <c r="T39" s="38"/>
      <c r="U39" s="38"/>
      <c r="V39" s="38"/>
      <c r="W39" s="38"/>
      <c r="X39" s="38"/>
      <c r="Y39" s="38"/>
      <c r="Z39" s="38"/>
      <c r="AA39" s="38"/>
      <c r="AB39" s="38"/>
      <c r="AC39" s="38"/>
      <c r="AD39" s="38"/>
      <c r="AE39" s="38"/>
      <c r="AF39" s="38"/>
      <c r="AG39" s="38"/>
      <c r="AH39" s="38"/>
      <c r="AI39" s="38"/>
      <c r="AJ39" s="38"/>
      <c r="AK39" s="38"/>
      <c r="AM39" s="17">
        <f t="shared" si="6"/>
        <v>0</v>
      </c>
      <c r="AN39" s="17">
        <f t="shared" si="7"/>
        <v>0</v>
      </c>
      <c r="AO39" s="17">
        <f t="shared" si="8"/>
        <v>0</v>
      </c>
    </row>
    <row r="40" spans="2:57">
      <c r="F40" s="17" t="str">
        <f>INDEX(Lists!M$34:M$89,MATCH('Cal_HR &amp; Non-op training'!$I40,Lists!$P$34:$P$89,0),)</f>
        <v>Opex</v>
      </c>
      <c r="G40" s="17">
        <f>INDEX(Lists!N$34:N$89,MATCH('Cal_HR &amp; Non-op training'!$I40,Lists!$P$34:$P$89,0),)</f>
        <v>0</v>
      </c>
      <c r="H40" s="17" t="str">
        <f>INDEX(Lists!O$34:O$89,MATCH('Cal_HR &amp; Non-op training'!$I40,Lists!$P$34:$P$89,0),)</f>
        <v>Business Support</v>
      </c>
      <c r="I40" s="17" t="str">
        <f t="shared" si="5"/>
        <v>HR &amp; Non-operational training</v>
      </c>
      <c r="J40" s="15"/>
      <c r="K40" s="59"/>
      <c r="L40" s="4" t="s">
        <v>111</v>
      </c>
      <c r="R40" s="14"/>
      <c r="T40" s="38"/>
      <c r="U40" s="38"/>
      <c r="V40" s="38"/>
      <c r="W40" s="38"/>
      <c r="X40" s="38"/>
      <c r="Y40" s="38"/>
      <c r="Z40" s="38"/>
      <c r="AA40" s="38"/>
      <c r="AB40" s="38"/>
      <c r="AC40" s="38"/>
      <c r="AD40" s="38"/>
      <c r="AE40" s="38"/>
      <c r="AF40" s="38"/>
      <c r="AG40" s="38"/>
      <c r="AH40" s="38"/>
      <c r="AI40" s="38"/>
      <c r="AJ40" s="38"/>
      <c r="AK40" s="38"/>
      <c r="AM40" s="17">
        <f t="shared" si="6"/>
        <v>0</v>
      </c>
      <c r="AN40" s="17">
        <f t="shared" si="7"/>
        <v>0</v>
      </c>
      <c r="AO40" s="17">
        <f t="shared" si="8"/>
        <v>0</v>
      </c>
    </row>
    <row r="41" spans="2:57">
      <c r="F41" s="17" t="str">
        <f>INDEX(Lists!M$34:M$89,MATCH('Cal_HR &amp; Non-op training'!$I41,Lists!$P$34:$P$89,0),)</f>
        <v>Opex</v>
      </c>
      <c r="G41" s="17">
        <f>INDEX(Lists!N$34:N$89,MATCH('Cal_HR &amp; Non-op training'!$I41,Lists!$P$34:$P$89,0),)</f>
        <v>0</v>
      </c>
      <c r="H41" s="17" t="str">
        <f>INDEX(Lists!O$34:O$89,MATCH('Cal_HR &amp; Non-op training'!$I41,Lists!$P$34:$P$89,0),)</f>
        <v>Business Support</v>
      </c>
      <c r="I41" s="17" t="str">
        <f t="shared" si="5"/>
        <v>HR &amp; Non-operational training</v>
      </c>
      <c r="J41" s="15"/>
      <c r="K41" s="59"/>
      <c r="L41" s="4" t="s">
        <v>111</v>
      </c>
      <c r="R41" s="14"/>
      <c r="T41" s="38"/>
      <c r="U41" s="38"/>
      <c r="V41" s="38"/>
      <c r="W41" s="38"/>
      <c r="X41" s="38"/>
      <c r="Y41" s="38"/>
      <c r="Z41" s="38"/>
      <c r="AA41" s="38"/>
      <c r="AB41" s="38"/>
      <c r="AC41" s="38"/>
      <c r="AD41" s="38"/>
      <c r="AE41" s="38"/>
      <c r="AF41" s="38"/>
      <c r="AG41" s="38"/>
      <c r="AH41" s="38"/>
      <c r="AI41" s="38"/>
      <c r="AJ41" s="38"/>
      <c r="AK41" s="38"/>
      <c r="AM41" s="17">
        <f t="shared" si="6"/>
        <v>0</v>
      </c>
      <c r="AN41" s="17">
        <f t="shared" si="7"/>
        <v>0</v>
      </c>
      <c r="AO41" s="17">
        <f t="shared" si="8"/>
        <v>0</v>
      </c>
    </row>
    <row r="42" spans="2:57">
      <c r="F42" s="17" t="str">
        <f>INDEX(Lists!M$34:M$89,MATCH('Cal_HR &amp; Non-op training'!$I42,Lists!$P$34:$P$89,0),)</f>
        <v>Opex</v>
      </c>
      <c r="G42" s="17">
        <f>INDEX(Lists!N$34:N$89,MATCH('Cal_HR &amp; Non-op training'!$I42,Lists!$P$34:$P$89,0),)</f>
        <v>0</v>
      </c>
      <c r="H42" s="17" t="str">
        <f>INDEX(Lists!O$34:O$89,MATCH('Cal_HR &amp; Non-op training'!$I42,Lists!$P$34:$P$89,0),)</f>
        <v>Business Support</v>
      </c>
      <c r="I42" s="17" t="str">
        <f t="shared" si="5"/>
        <v>HR &amp; Non-operational training</v>
      </c>
      <c r="J42" s="15"/>
      <c r="K42" s="59"/>
      <c r="L42" s="4" t="s">
        <v>111</v>
      </c>
      <c r="R42" s="14"/>
      <c r="T42" s="38"/>
      <c r="U42" s="38"/>
      <c r="V42" s="38"/>
      <c r="W42" s="38"/>
      <c r="X42" s="38"/>
      <c r="Y42" s="38"/>
      <c r="Z42" s="38"/>
      <c r="AA42" s="38"/>
      <c r="AB42" s="38"/>
      <c r="AC42" s="38"/>
      <c r="AD42" s="38"/>
      <c r="AE42" s="38"/>
      <c r="AF42" s="38"/>
      <c r="AG42" s="38"/>
      <c r="AH42" s="38"/>
      <c r="AI42" s="38"/>
      <c r="AJ42" s="38"/>
      <c r="AK42" s="38"/>
      <c r="AM42" s="17">
        <f t="shared" si="6"/>
        <v>0</v>
      </c>
      <c r="AN42" s="17">
        <f t="shared" si="7"/>
        <v>0</v>
      </c>
      <c r="AO42" s="17">
        <f t="shared" si="8"/>
        <v>0</v>
      </c>
    </row>
    <row r="43" spans="2:57">
      <c r="F43" s="17" t="str">
        <f>INDEX(Lists!M$34:M$89,MATCH('Cal_HR &amp; Non-op training'!$I43,Lists!$P$34:$P$89,0),)</f>
        <v>Opex</v>
      </c>
      <c r="G43" s="17">
        <f>INDEX(Lists!N$34:N$89,MATCH('Cal_HR &amp; Non-op training'!$I43,Lists!$P$34:$P$89,0),)</f>
        <v>0</v>
      </c>
      <c r="H43" s="17" t="str">
        <f>INDEX(Lists!O$34:O$89,MATCH('Cal_HR &amp; Non-op training'!$I43,Lists!$P$34:$P$89,0),)</f>
        <v>Business Support</v>
      </c>
      <c r="I43" s="17" t="str">
        <f t="shared" si="5"/>
        <v>HR &amp; Non-operational training</v>
      </c>
      <c r="J43" s="15"/>
      <c r="K43" s="59"/>
      <c r="L43" s="4" t="s">
        <v>111</v>
      </c>
      <c r="R43" s="14"/>
      <c r="T43" s="38"/>
      <c r="U43" s="38"/>
      <c r="V43" s="38"/>
      <c r="W43" s="38"/>
      <c r="X43" s="38"/>
      <c r="Y43" s="38"/>
      <c r="Z43" s="38"/>
      <c r="AA43" s="38"/>
      <c r="AB43" s="38"/>
      <c r="AC43" s="38"/>
      <c r="AD43" s="38"/>
      <c r="AE43" s="38"/>
      <c r="AF43" s="38"/>
      <c r="AG43" s="38"/>
      <c r="AH43" s="38"/>
      <c r="AI43" s="38"/>
      <c r="AJ43" s="38"/>
      <c r="AK43" s="38"/>
      <c r="AM43" s="17">
        <f t="shared" si="6"/>
        <v>0</v>
      </c>
      <c r="AN43" s="17">
        <f t="shared" si="7"/>
        <v>0</v>
      </c>
      <c r="AO43" s="17">
        <f t="shared" si="8"/>
        <v>0</v>
      </c>
    </row>
    <row r="44" spans="2:57">
      <c r="F44" s="17" t="str">
        <f>INDEX(Lists!M$34:M$89,MATCH('Cal_HR &amp; Non-op training'!$I44,Lists!$P$34:$P$89,0),)</f>
        <v>Opex</v>
      </c>
      <c r="G44" s="17">
        <f>INDEX(Lists!N$34:N$89,MATCH('Cal_HR &amp; Non-op training'!$I44,Lists!$P$34:$P$89,0),)</f>
        <v>0</v>
      </c>
      <c r="H44" s="17" t="str">
        <f>INDEX(Lists!O$34:O$89,MATCH('Cal_HR &amp; Non-op training'!$I44,Lists!$P$34:$P$89,0),)</f>
        <v>Business Support</v>
      </c>
      <c r="I44" s="17" t="str">
        <f t="shared" si="5"/>
        <v>HR &amp; Non-operational training</v>
      </c>
      <c r="J44" s="15"/>
      <c r="K44" s="59"/>
      <c r="L44" s="4" t="s">
        <v>111</v>
      </c>
      <c r="R44" s="14"/>
      <c r="T44" s="38"/>
      <c r="U44" s="38"/>
      <c r="V44" s="38"/>
      <c r="W44" s="38"/>
      <c r="X44" s="38"/>
      <c r="Y44" s="38"/>
      <c r="Z44" s="38"/>
      <c r="AA44" s="38"/>
      <c r="AB44" s="38"/>
      <c r="AC44" s="38"/>
      <c r="AD44" s="38"/>
      <c r="AE44" s="38"/>
      <c r="AF44" s="38"/>
      <c r="AG44" s="38"/>
      <c r="AH44" s="38"/>
      <c r="AI44" s="38"/>
      <c r="AJ44" s="38"/>
      <c r="AK44" s="38"/>
      <c r="AM44" s="17">
        <f t="shared" si="6"/>
        <v>0</v>
      </c>
      <c r="AN44" s="17">
        <f t="shared" si="7"/>
        <v>0</v>
      </c>
      <c r="AO44" s="17">
        <f t="shared" si="8"/>
        <v>0</v>
      </c>
    </row>
    <row r="45" spans="2:57">
      <c r="F45" s="25"/>
    </row>
    <row r="46" spans="2:57" ht="1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32"/>
      <c r="AS46" s="11"/>
      <c r="AT46" s="11"/>
      <c r="AU46" s="11"/>
      <c r="AV46" s="11"/>
      <c r="AW46" s="11"/>
      <c r="AX46" s="11"/>
      <c r="AY46" s="11"/>
      <c r="AZ46" s="11"/>
      <c r="BA46" s="11"/>
      <c r="BB46" s="11"/>
      <c r="BC46" s="11"/>
      <c r="BD46" s="11"/>
      <c r="BE46" s="11"/>
    </row>
    <row r="47" spans="2:57">
      <c r="C47" s="25" t="str">
        <f>'Cal_Work mgt'!C47</f>
        <v xml:space="preserve">Any reclassifications to this cost category will appear here automatically. </v>
      </c>
    </row>
    <row r="49" spans="2:57">
      <c r="E49" s="5" t="s">
        <v>198</v>
      </c>
      <c r="I49" s="5" t="s">
        <v>199</v>
      </c>
      <c r="M49" s="5" t="s">
        <v>207</v>
      </c>
    </row>
    <row r="50" spans="2:57">
      <c r="D50" s="25">
        <v>1</v>
      </c>
      <c r="E50" s="17" t="str">
        <f>_xlfn.IFNA(INDEX(Cal_Reclassifications!I$9:I$229,MATCH('Cal_HR &amp; Non-op training'!$M50,Cal_Reclassifications!$M$9:$M$229,0),0),"")</f>
        <v/>
      </c>
      <c r="F50" s="17" t="str">
        <f>INDEX(Lists!M$34:M$89,MATCH('Cal_HR &amp; Non-op training'!$I50,Lists!$P$34:$P$89,0),)</f>
        <v>Opex</v>
      </c>
      <c r="G50" s="17">
        <f>INDEX(Lists!N$34:N$89,MATCH('Cal_HR &amp; Non-op training'!$I50,Lists!$P$34:$P$89,0),)</f>
        <v>0</v>
      </c>
      <c r="H50" s="17" t="str">
        <f>INDEX(Lists!O$34:O$89,MATCH('Cal_HR &amp; Non-op training'!$I50,Lists!$P$34:$P$89,0),)</f>
        <v>Business Support</v>
      </c>
      <c r="I50" s="17" t="str">
        <f t="shared" ref="I50:I59" si="9">$A$1</f>
        <v>HR &amp; Non-operational training</v>
      </c>
      <c r="J50" s="17" t="str">
        <f>_xlfn.IFNA(INDEX(Cal_Reclassifications!J$9:J$229,MATCH('Cal_HR &amp; Non-op training'!$M50,Cal_Reclassifications!$M$9:$M$229,0),0),"")</f>
        <v/>
      </c>
      <c r="L50" s="4" t="s">
        <v>111</v>
      </c>
      <c r="M50" s="17" t="str">
        <f t="shared" ref="M50:M59" si="10">I50&amp;"_"&amp;D50</f>
        <v>HR &amp; Non-operational training_1</v>
      </c>
      <c r="T50" s="17" t="str">
        <f>_xlfn.IFNA(INDEX(Cal_Reclassifications!$T$9:$AK$229,MATCH('Cal_HR &amp; Non-op training'!$M50,Cal_Reclassifications!$M$9:$M$229,0),MATCH('Cal_HR &amp; Non-op training'!T$8,Cal_Reclassifications!$T$7:$AK$7,0)),"")</f>
        <v/>
      </c>
      <c r="U50" s="17" t="str">
        <f>_xlfn.IFNA(INDEX(Cal_Reclassifications!$T$9:$AK$229,MATCH('Cal_HR &amp; Non-op training'!$M50,Cal_Reclassifications!$M$9:$M$229,0),MATCH('Cal_HR &amp; Non-op training'!U$8,Cal_Reclassifications!$T$7:$AK$7,0)),"")</f>
        <v/>
      </c>
      <c r="V50" s="17" t="str">
        <f>_xlfn.IFNA(INDEX(Cal_Reclassifications!$T$9:$AK$229,MATCH('Cal_HR &amp; Non-op training'!$M50,Cal_Reclassifications!$M$9:$M$229,0),MATCH('Cal_HR &amp; Non-op training'!V$8,Cal_Reclassifications!$T$7:$AK$7,0)),"")</f>
        <v/>
      </c>
      <c r="W50" s="17" t="str">
        <f>_xlfn.IFNA(INDEX(Cal_Reclassifications!$T$9:$AK$229,MATCH('Cal_HR &amp; Non-op training'!$M50,Cal_Reclassifications!$M$9:$M$229,0),MATCH('Cal_HR &amp; Non-op training'!W$8,Cal_Reclassifications!$T$7:$AK$7,0)),"")</f>
        <v/>
      </c>
      <c r="X50" s="17" t="str">
        <f>_xlfn.IFNA(INDEX(Cal_Reclassifications!$T$9:$AK$229,MATCH('Cal_HR &amp; Non-op training'!$M50,Cal_Reclassifications!$M$9:$M$229,0),MATCH('Cal_HR &amp; Non-op training'!X$8,Cal_Reclassifications!$T$7:$AK$7,0)),"")</f>
        <v/>
      </c>
      <c r="Y50" s="17" t="str">
        <f>_xlfn.IFNA(INDEX(Cal_Reclassifications!$T$9:$AK$229,MATCH('Cal_HR &amp; Non-op training'!$M50,Cal_Reclassifications!$M$9:$M$229,0),MATCH('Cal_HR &amp; Non-op training'!Y$8,Cal_Reclassifications!$T$7:$AK$7,0)),"")</f>
        <v/>
      </c>
      <c r="Z50" s="17" t="str">
        <f>_xlfn.IFNA(INDEX(Cal_Reclassifications!$T$9:$AK$229,MATCH('Cal_HR &amp; Non-op training'!$M50,Cal_Reclassifications!$M$9:$M$229,0),MATCH('Cal_HR &amp; Non-op training'!Z$8,Cal_Reclassifications!$T$7:$AK$7,0)),"")</f>
        <v/>
      </c>
      <c r="AA50" s="17" t="str">
        <f>_xlfn.IFNA(INDEX(Cal_Reclassifications!$T$9:$AK$229,MATCH('Cal_HR &amp; Non-op training'!$M50,Cal_Reclassifications!$M$9:$M$229,0),MATCH('Cal_HR &amp; Non-op training'!AA$8,Cal_Reclassifications!$T$7:$AK$7,0)),"")</f>
        <v/>
      </c>
      <c r="AB50" s="17" t="str">
        <f>_xlfn.IFNA(INDEX(Cal_Reclassifications!$T$9:$AK$229,MATCH('Cal_HR &amp; Non-op training'!$M50,Cal_Reclassifications!$M$9:$M$229,0),MATCH('Cal_HR &amp; Non-op training'!AB$8,Cal_Reclassifications!$T$7:$AK$7,0)),"")</f>
        <v/>
      </c>
      <c r="AC50" s="17" t="str">
        <f>_xlfn.IFNA(INDEX(Cal_Reclassifications!$T$9:$AK$229,MATCH('Cal_HR &amp; Non-op training'!$M50,Cal_Reclassifications!$M$9:$M$229,0),MATCH('Cal_HR &amp; Non-op training'!AC$8,Cal_Reclassifications!$T$7:$AK$7,0)),"")</f>
        <v/>
      </c>
      <c r="AD50" s="17" t="str">
        <f>_xlfn.IFNA(INDEX(Cal_Reclassifications!$T$9:$AK$229,MATCH('Cal_HR &amp; Non-op training'!$M50,Cal_Reclassifications!$M$9:$M$229,0),MATCH('Cal_HR &amp; Non-op training'!AD$8,Cal_Reclassifications!$T$7:$AK$7,0)),"")</f>
        <v/>
      </c>
      <c r="AE50" s="17" t="str">
        <f>_xlfn.IFNA(INDEX(Cal_Reclassifications!$T$9:$AK$229,MATCH('Cal_HR &amp; Non-op training'!$M50,Cal_Reclassifications!$M$9:$M$229,0),MATCH('Cal_HR &amp; Non-op training'!AE$8,Cal_Reclassifications!$T$7:$AK$7,0)),"")</f>
        <v/>
      </c>
      <c r="AF50" s="17" t="str">
        <f>_xlfn.IFNA(INDEX(Cal_Reclassifications!$T$9:$AK$229,MATCH('Cal_HR &amp; Non-op training'!$M50,Cal_Reclassifications!$M$9:$M$229,0),MATCH('Cal_HR &amp; Non-op training'!AF$8,Cal_Reclassifications!$T$7:$AK$7,0)),"")</f>
        <v/>
      </c>
      <c r="AG50" s="17" t="str">
        <f>_xlfn.IFNA(INDEX(Cal_Reclassifications!$T$9:$AK$229,MATCH('Cal_HR &amp; Non-op training'!$M50,Cal_Reclassifications!$M$9:$M$229,0),MATCH('Cal_HR &amp; Non-op training'!AG$8,Cal_Reclassifications!$T$7:$AK$7,0)),"")</f>
        <v/>
      </c>
      <c r="AH50" s="17" t="str">
        <f>_xlfn.IFNA(INDEX(Cal_Reclassifications!$T$9:$AK$229,MATCH('Cal_HR &amp; Non-op training'!$M50,Cal_Reclassifications!$M$9:$M$229,0),MATCH('Cal_HR &amp; Non-op training'!AH$8,Cal_Reclassifications!$T$7:$AK$7,0)),"")</f>
        <v/>
      </c>
      <c r="AI50" s="17" t="str">
        <f>_xlfn.IFNA(INDEX(Cal_Reclassifications!$T$9:$AK$229,MATCH('Cal_HR &amp; Non-op training'!$M50,Cal_Reclassifications!$M$9:$M$229,0),MATCH('Cal_HR &amp; Non-op training'!AI$8,Cal_Reclassifications!$T$7:$AK$7,0)),"")</f>
        <v/>
      </c>
      <c r="AJ50" s="17" t="str">
        <f>_xlfn.IFNA(INDEX(Cal_Reclassifications!$T$9:$AK$229,MATCH('Cal_HR &amp; Non-op training'!$M50,Cal_Reclassifications!$M$9:$M$229,0),MATCH('Cal_HR &amp; Non-op training'!AJ$8,Cal_Reclassifications!$T$7:$AK$7,0)),"")</f>
        <v/>
      </c>
      <c r="AK50" s="17" t="str">
        <f>_xlfn.IFNA(INDEX(Cal_Reclassifications!$T$9:$AK$229,MATCH('Cal_HR &amp; Non-op training'!$M50,Cal_Reclassifications!$M$9:$M$229,0),MATCH('Cal_HR &amp; Non-op training'!AK$8,Cal_Reclassifications!$T$7:$AK$7,0)),"")</f>
        <v/>
      </c>
      <c r="AM50" s="17">
        <f t="shared" ref="AM50:AM59" si="11">SUM(T50:X50)</f>
        <v>0</v>
      </c>
      <c r="AN50" s="17">
        <f t="shared" ref="AN50:AN59" si="12">SUM(Y50:AF50)</f>
        <v>0</v>
      </c>
      <c r="AO50" s="17">
        <f t="shared" ref="AO50:AO59" si="13">SUM(AG50:AK50)</f>
        <v>0</v>
      </c>
    </row>
    <row r="51" spans="2:57">
      <c r="D51" s="25">
        <v>2</v>
      </c>
      <c r="E51" s="17" t="str">
        <f>_xlfn.IFNA(INDEX(Cal_Reclassifications!I$9:I$229,MATCH('Cal_HR &amp; Non-op training'!$M51,Cal_Reclassifications!$M$9:$M$229,0),0),"")</f>
        <v/>
      </c>
      <c r="F51" s="17" t="str">
        <f>INDEX(Lists!M$34:M$89,MATCH('Cal_HR &amp; Non-op training'!$I51,Lists!$P$34:$P$89,0),)</f>
        <v>Opex</v>
      </c>
      <c r="G51" s="17">
        <f>INDEX(Lists!N$34:N$89,MATCH('Cal_HR &amp; Non-op training'!$I51,Lists!$P$34:$P$89,0),)</f>
        <v>0</v>
      </c>
      <c r="H51" s="17" t="str">
        <f>INDEX(Lists!O$34:O$89,MATCH('Cal_HR &amp; Non-op training'!$I51,Lists!$P$34:$P$89,0),)</f>
        <v>Business Support</v>
      </c>
      <c r="I51" s="17" t="str">
        <f t="shared" si="9"/>
        <v>HR &amp; Non-operational training</v>
      </c>
      <c r="J51" s="17" t="str">
        <f>_xlfn.IFNA(INDEX(Cal_Reclassifications!J$9:J$229,MATCH('Cal_HR &amp; Non-op training'!$M51,Cal_Reclassifications!$M$9:$M$229,0),0),"")</f>
        <v/>
      </c>
      <c r="L51" s="4" t="s">
        <v>111</v>
      </c>
      <c r="M51" s="17" t="str">
        <f t="shared" si="10"/>
        <v>HR &amp; Non-operational training_2</v>
      </c>
      <c r="T51" s="17" t="str">
        <f>_xlfn.IFNA(INDEX(Cal_Reclassifications!$T$9:$AK$229,MATCH('Cal_HR &amp; Non-op training'!$M51,Cal_Reclassifications!$M$9:$M$229,0),MATCH('Cal_HR &amp; Non-op training'!T$8,Cal_Reclassifications!$T$7:$AK$7,0)),"")</f>
        <v/>
      </c>
      <c r="U51" s="17" t="str">
        <f>_xlfn.IFNA(INDEX(Cal_Reclassifications!$T$9:$AK$229,MATCH('Cal_HR &amp; Non-op training'!$M51,Cal_Reclassifications!$M$9:$M$229,0),MATCH('Cal_HR &amp; Non-op training'!U$8,Cal_Reclassifications!$T$7:$AK$7,0)),"")</f>
        <v/>
      </c>
      <c r="V51" s="17" t="str">
        <f>_xlfn.IFNA(INDEX(Cal_Reclassifications!$T$9:$AK$229,MATCH('Cal_HR &amp; Non-op training'!$M51,Cal_Reclassifications!$M$9:$M$229,0),MATCH('Cal_HR &amp; Non-op training'!V$8,Cal_Reclassifications!$T$7:$AK$7,0)),"")</f>
        <v/>
      </c>
      <c r="W51" s="17" t="str">
        <f>_xlfn.IFNA(INDEX(Cal_Reclassifications!$T$9:$AK$229,MATCH('Cal_HR &amp; Non-op training'!$M51,Cal_Reclassifications!$M$9:$M$229,0),MATCH('Cal_HR &amp; Non-op training'!W$8,Cal_Reclassifications!$T$7:$AK$7,0)),"")</f>
        <v/>
      </c>
      <c r="X51" s="17" t="str">
        <f>_xlfn.IFNA(INDEX(Cal_Reclassifications!$T$9:$AK$229,MATCH('Cal_HR &amp; Non-op training'!$M51,Cal_Reclassifications!$M$9:$M$229,0),MATCH('Cal_HR &amp; Non-op training'!X$8,Cal_Reclassifications!$T$7:$AK$7,0)),"")</f>
        <v/>
      </c>
      <c r="Y51" s="17" t="str">
        <f>_xlfn.IFNA(INDEX(Cal_Reclassifications!$T$9:$AK$229,MATCH('Cal_HR &amp; Non-op training'!$M51,Cal_Reclassifications!$M$9:$M$229,0),MATCH('Cal_HR &amp; Non-op training'!Y$8,Cal_Reclassifications!$T$7:$AK$7,0)),"")</f>
        <v/>
      </c>
      <c r="Z51" s="17" t="str">
        <f>_xlfn.IFNA(INDEX(Cal_Reclassifications!$T$9:$AK$229,MATCH('Cal_HR &amp; Non-op training'!$M51,Cal_Reclassifications!$M$9:$M$229,0),MATCH('Cal_HR &amp; Non-op training'!Z$8,Cal_Reclassifications!$T$7:$AK$7,0)),"")</f>
        <v/>
      </c>
      <c r="AA51" s="17" t="str">
        <f>_xlfn.IFNA(INDEX(Cal_Reclassifications!$T$9:$AK$229,MATCH('Cal_HR &amp; Non-op training'!$M51,Cal_Reclassifications!$M$9:$M$229,0),MATCH('Cal_HR &amp; Non-op training'!AA$8,Cal_Reclassifications!$T$7:$AK$7,0)),"")</f>
        <v/>
      </c>
      <c r="AB51" s="17" t="str">
        <f>_xlfn.IFNA(INDEX(Cal_Reclassifications!$T$9:$AK$229,MATCH('Cal_HR &amp; Non-op training'!$M51,Cal_Reclassifications!$M$9:$M$229,0),MATCH('Cal_HR &amp; Non-op training'!AB$8,Cal_Reclassifications!$T$7:$AK$7,0)),"")</f>
        <v/>
      </c>
      <c r="AC51" s="17" t="str">
        <f>_xlfn.IFNA(INDEX(Cal_Reclassifications!$T$9:$AK$229,MATCH('Cal_HR &amp; Non-op training'!$M51,Cal_Reclassifications!$M$9:$M$229,0),MATCH('Cal_HR &amp; Non-op training'!AC$8,Cal_Reclassifications!$T$7:$AK$7,0)),"")</f>
        <v/>
      </c>
      <c r="AD51" s="17" t="str">
        <f>_xlfn.IFNA(INDEX(Cal_Reclassifications!$T$9:$AK$229,MATCH('Cal_HR &amp; Non-op training'!$M51,Cal_Reclassifications!$M$9:$M$229,0),MATCH('Cal_HR &amp; Non-op training'!AD$8,Cal_Reclassifications!$T$7:$AK$7,0)),"")</f>
        <v/>
      </c>
      <c r="AE51" s="17" t="str">
        <f>_xlfn.IFNA(INDEX(Cal_Reclassifications!$T$9:$AK$229,MATCH('Cal_HR &amp; Non-op training'!$M51,Cal_Reclassifications!$M$9:$M$229,0),MATCH('Cal_HR &amp; Non-op training'!AE$8,Cal_Reclassifications!$T$7:$AK$7,0)),"")</f>
        <v/>
      </c>
      <c r="AF51" s="17" t="str">
        <f>_xlfn.IFNA(INDEX(Cal_Reclassifications!$T$9:$AK$229,MATCH('Cal_HR &amp; Non-op training'!$M51,Cal_Reclassifications!$M$9:$M$229,0),MATCH('Cal_HR &amp; Non-op training'!AF$8,Cal_Reclassifications!$T$7:$AK$7,0)),"")</f>
        <v/>
      </c>
      <c r="AG51" s="17" t="str">
        <f>_xlfn.IFNA(INDEX(Cal_Reclassifications!$T$9:$AK$229,MATCH('Cal_HR &amp; Non-op training'!$M51,Cal_Reclassifications!$M$9:$M$229,0),MATCH('Cal_HR &amp; Non-op training'!AG$8,Cal_Reclassifications!$T$7:$AK$7,0)),"")</f>
        <v/>
      </c>
      <c r="AH51" s="17" t="str">
        <f>_xlfn.IFNA(INDEX(Cal_Reclassifications!$T$9:$AK$229,MATCH('Cal_HR &amp; Non-op training'!$M51,Cal_Reclassifications!$M$9:$M$229,0),MATCH('Cal_HR &amp; Non-op training'!AH$8,Cal_Reclassifications!$T$7:$AK$7,0)),"")</f>
        <v/>
      </c>
      <c r="AI51" s="17" t="str">
        <f>_xlfn.IFNA(INDEX(Cal_Reclassifications!$T$9:$AK$229,MATCH('Cal_HR &amp; Non-op training'!$M51,Cal_Reclassifications!$M$9:$M$229,0),MATCH('Cal_HR &amp; Non-op training'!AI$8,Cal_Reclassifications!$T$7:$AK$7,0)),"")</f>
        <v/>
      </c>
      <c r="AJ51" s="17" t="str">
        <f>_xlfn.IFNA(INDEX(Cal_Reclassifications!$T$9:$AK$229,MATCH('Cal_HR &amp; Non-op training'!$M51,Cal_Reclassifications!$M$9:$M$229,0),MATCH('Cal_HR &amp; Non-op training'!AJ$8,Cal_Reclassifications!$T$7:$AK$7,0)),"")</f>
        <v/>
      </c>
      <c r="AK51" s="17" t="str">
        <f>_xlfn.IFNA(INDEX(Cal_Reclassifications!$T$9:$AK$229,MATCH('Cal_HR &amp; Non-op training'!$M51,Cal_Reclassifications!$M$9:$M$229,0),MATCH('Cal_HR &amp; Non-op training'!AK$8,Cal_Reclassifications!$T$7:$AK$7,0)),"")</f>
        <v/>
      </c>
      <c r="AM51" s="17">
        <f t="shared" si="11"/>
        <v>0</v>
      </c>
      <c r="AN51" s="17">
        <f t="shared" si="12"/>
        <v>0</v>
      </c>
      <c r="AO51" s="17">
        <f t="shared" si="13"/>
        <v>0</v>
      </c>
    </row>
    <row r="52" spans="2:57">
      <c r="D52" s="25">
        <v>3</v>
      </c>
      <c r="E52" s="17" t="str">
        <f>_xlfn.IFNA(INDEX(Cal_Reclassifications!I$9:I$229,MATCH('Cal_HR &amp; Non-op training'!$M52,Cal_Reclassifications!$M$9:$M$229,0),0),"")</f>
        <v/>
      </c>
      <c r="F52" s="17" t="str">
        <f>INDEX(Lists!M$34:M$89,MATCH('Cal_HR &amp; Non-op training'!$I52,Lists!$P$34:$P$89,0),)</f>
        <v>Opex</v>
      </c>
      <c r="G52" s="17">
        <f>INDEX(Lists!N$34:N$89,MATCH('Cal_HR &amp; Non-op training'!$I52,Lists!$P$34:$P$89,0),)</f>
        <v>0</v>
      </c>
      <c r="H52" s="17" t="str">
        <f>INDEX(Lists!O$34:O$89,MATCH('Cal_HR &amp; Non-op training'!$I52,Lists!$P$34:$P$89,0),)</f>
        <v>Business Support</v>
      </c>
      <c r="I52" s="17" t="str">
        <f t="shared" si="9"/>
        <v>HR &amp; Non-operational training</v>
      </c>
      <c r="J52" s="17" t="str">
        <f>_xlfn.IFNA(INDEX(Cal_Reclassifications!J$9:J$229,MATCH('Cal_HR &amp; Non-op training'!$M52,Cal_Reclassifications!$M$9:$M$229,0),0),"")</f>
        <v/>
      </c>
      <c r="L52" s="4" t="s">
        <v>111</v>
      </c>
      <c r="M52" s="17" t="str">
        <f t="shared" si="10"/>
        <v>HR &amp; Non-operational training_3</v>
      </c>
      <c r="T52" s="17" t="str">
        <f>_xlfn.IFNA(INDEX(Cal_Reclassifications!$T$9:$AK$229,MATCH('Cal_HR &amp; Non-op training'!$M52,Cal_Reclassifications!$M$9:$M$229,0),MATCH('Cal_HR &amp; Non-op training'!T$8,Cal_Reclassifications!$T$7:$AK$7,0)),"")</f>
        <v/>
      </c>
      <c r="U52" s="17" t="str">
        <f>_xlfn.IFNA(INDEX(Cal_Reclassifications!$T$9:$AK$229,MATCH('Cal_HR &amp; Non-op training'!$M52,Cal_Reclassifications!$M$9:$M$229,0),MATCH('Cal_HR &amp; Non-op training'!U$8,Cal_Reclassifications!$T$7:$AK$7,0)),"")</f>
        <v/>
      </c>
      <c r="V52" s="17" t="str">
        <f>_xlfn.IFNA(INDEX(Cal_Reclassifications!$T$9:$AK$229,MATCH('Cal_HR &amp; Non-op training'!$M52,Cal_Reclassifications!$M$9:$M$229,0),MATCH('Cal_HR &amp; Non-op training'!V$8,Cal_Reclassifications!$T$7:$AK$7,0)),"")</f>
        <v/>
      </c>
      <c r="W52" s="17" t="str">
        <f>_xlfn.IFNA(INDEX(Cal_Reclassifications!$T$9:$AK$229,MATCH('Cal_HR &amp; Non-op training'!$M52,Cal_Reclassifications!$M$9:$M$229,0),MATCH('Cal_HR &amp; Non-op training'!W$8,Cal_Reclassifications!$T$7:$AK$7,0)),"")</f>
        <v/>
      </c>
      <c r="X52" s="17" t="str">
        <f>_xlfn.IFNA(INDEX(Cal_Reclassifications!$T$9:$AK$229,MATCH('Cal_HR &amp; Non-op training'!$M52,Cal_Reclassifications!$M$9:$M$229,0),MATCH('Cal_HR &amp; Non-op training'!X$8,Cal_Reclassifications!$T$7:$AK$7,0)),"")</f>
        <v/>
      </c>
      <c r="Y52" s="17" t="str">
        <f>_xlfn.IFNA(INDEX(Cal_Reclassifications!$T$9:$AK$229,MATCH('Cal_HR &amp; Non-op training'!$M52,Cal_Reclassifications!$M$9:$M$229,0),MATCH('Cal_HR &amp; Non-op training'!Y$8,Cal_Reclassifications!$T$7:$AK$7,0)),"")</f>
        <v/>
      </c>
      <c r="Z52" s="17" t="str">
        <f>_xlfn.IFNA(INDEX(Cal_Reclassifications!$T$9:$AK$229,MATCH('Cal_HR &amp; Non-op training'!$M52,Cal_Reclassifications!$M$9:$M$229,0),MATCH('Cal_HR &amp; Non-op training'!Z$8,Cal_Reclassifications!$T$7:$AK$7,0)),"")</f>
        <v/>
      </c>
      <c r="AA52" s="17" t="str">
        <f>_xlfn.IFNA(INDEX(Cal_Reclassifications!$T$9:$AK$229,MATCH('Cal_HR &amp; Non-op training'!$M52,Cal_Reclassifications!$M$9:$M$229,0),MATCH('Cal_HR &amp; Non-op training'!AA$8,Cal_Reclassifications!$T$7:$AK$7,0)),"")</f>
        <v/>
      </c>
      <c r="AB52" s="17" t="str">
        <f>_xlfn.IFNA(INDEX(Cal_Reclassifications!$T$9:$AK$229,MATCH('Cal_HR &amp; Non-op training'!$M52,Cal_Reclassifications!$M$9:$M$229,0),MATCH('Cal_HR &amp; Non-op training'!AB$8,Cal_Reclassifications!$T$7:$AK$7,0)),"")</f>
        <v/>
      </c>
      <c r="AC52" s="17" t="str">
        <f>_xlfn.IFNA(INDEX(Cal_Reclassifications!$T$9:$AK$229,MATCH('Cal_HR &amp; Non-op training'!$M52,Cal_Reclassifications!$M$9:$M$229,0),MATCH('Cal_HR &amp; Non-op training'!AC$8,Cal_Reclassifications!$T$7:$AK$7,0)),"")</f>
        <v/>
      </c>
      <c r="AD52" s="17" t="str">
        <f>_xlfn.IFNA(INDEX(Cal_Reclassifications!$T$9:$AK$229,MATCH('Cal_HR &amp; Non-op training'!$M52,Cal_Reclassifications!$M$9:$M$229,0),MATCH('Cal_HR &amp; Non-op training'!AD$8,Cal_Reclassifications!$T$7:$AK$7,0)),"")</f>
        <v/>
      </c>
      <c r="AE52" s="17" t="str">
        <f>_xlfn.IFNA(INDEX(Cal_Reclassifications!$T$9:$AK$229,MATCH('Cal_HR &amp; Non-op training'!$M52,Cal_Reclassifications!$M$9:$M$229,0),MATCH('Cal_HR &amp; Non-op training'!AE$8,Cal_Reclassifications!$T$7:$AK$7,0)),"")</f>
        <v/>
      </c>
      <c r="AF52" s="17" t="str">
        <f>_xlfn.IFNA(INDEX(Cal_Reclassifications!$T$9:$AK$229,MATCH('Cal_HR &amp; Non-op training'!$M52,Cal_Reclassifications!$M$9:$M$229,0),MATCH('Cal_HR &amp; Non-op training'!AF$8,Cal_Reclassifications!$T$7:$AK$7,0)),"")</f>
        <v/>
      </c>
      <c r="AG52" s="17" t="str">
        <f>_xlfn.IFNA(INDEX(Cal_Reclassifications!$T$9:$AK$229,MATCH('Cal_HR &amp; Non-op training'!$M52,Cal_Reclassifications!$M$9:$M$229,0),MATCH('Cal_HR &amp; Non-op training'!AG$8,Cal_Reclassifications!$T$7:$AK$7,0)),"")</f>
        <v/>
      </c>
      <c r="AH52" s="17" t="str">
        <f>_xlfn.IFNA(INDEX(Cal_Reclassifications!$T$9:$AK$229,MATCH('Cal_HR &amp; Non-op training'!$M52,Cal_Reclassifications!$M$9:$M$229,0),MATCH('Cal_HR &amp; Non-op training'!AH$8,Cal_Reclassifications!$T$7:$AK$7,0)),"")</f>
        <v/>
      </c>
      <c r="AI52" s="17" t="str">
        <f>_xlfn.IFNA(INDEX(Cal_Reclassifications!$T$9:$AK$229,MATCH('Cal_HR &amp; Non-op training'!$M52,Cal_Reclassifications!$M$9:$M$229,0),MATCH('Cal_HR &amp; Non-op training'!AI$8,Cal_Reclassifications!$T$7:$AK$7,0)),"")</f>
        <v/>
      </c>
      <c r="AJ52" s="17" t="str">
        <f>_xlfn.IFNA(INDEX(Cal_Reclassifications!$T$9:$AK$229,MATCH('Cal_HR &amp; Non-op training'!$M52,Cal_Reclassifications!$M$9:$M$229,0),MATCH('Cal_HR &amp; Non-op training'!AJ$8,Cal_Reclassifications!$T$7:$AK$7,0)),"")</f>
        <v/>
      </c>
      <c r="AK52" s="17" t="str">
        <f>_xlfn.IFNA(INDEX(Cal_Reclassifications!$T$9:$AK$229,MATCH('Cal_HR &amp; Non-op training'!$M52,Cal_Reclassifications!$M$9:$M$229,0),MATCH('Cal_HR &amp; Non-op training'!AK$8,Cal_Reclassifications!$T$7:$AK$7,0)),"")</f>
        <v/>
      </c>
      <c r="AM52" s="17">
        <f t="shared" si="11"/>
        <v>0</v>
      </c>
      <c r="AN52" s="17">
        <f t="shared" si="12"/>
        <v>0</v>
      </c>
      <c r="AO52" s="17">
        <f t="shared" si="13"/>
        <v>0</v>
      </c>
    </row>
    <row r="53" spans="2:57">
      <c r="D53" s="25">
        <v>4</v>
      </c>
      <c r="E53" s="17" t="str">
        <f>_xlfn.IFNA(INDEX(Cal_Reclassifications!I$9:I$229,MATCH('Cal_HR &amp; Non-op training'!$M53,Cal_Reclassifications!$M$9:$M$229,0),0),"")</f>
        <v/>
      </c>
      <c r="F53" s="17" t="str">
        <f>INDEX(Lists!M$34:M$89,MATCH('Cal_HR &amp; Non-op training'!$I53,Lists!$P$34:$P$89,0),)</f>
        <v>Opex</v>
      </c>
      <c r="G53" s="17">
        <f>INDEX(Lists!N$34:N$89,MATCH('Cal_HR &amp; Non-op training'!$I53,Lists!$P$34:$P$89,0),)</f>
        <v>0</v>
      </c>
      <c r="H53" s="17" t="str">
        <f>INDEX(Lists!O$34:O$89,MATCH('Cal_HR &amp; Non-op training'!$I53,Lists!$P$34:$P$89,0),)</f>
        <v>Business Support</v>
      </c>
      <c r="I53" s="17" t="str">
        <f t="shared" si="9"/>
        <v>HR &amp; Non-operational training</v>
      </c>
      <c r="J53" s="17" t="str">
        <f>_xlfn.IFNA(INDEX(Cal_Reclassifications!J$9:J$229,MATCH('Cal_HR &amp; Non-op training'!$M53,Cal_Reclassifications!$M$9:$M$229,0),0),"")</f>
        <v/>
      </c>
      <c r="L53" s="4" t="s">
        <v>111</v>
      </c>
      <c r="M53" s="17" t="str">
        <f t="shared" si="10"/>
        <v>HR &amp; Non-operational training_4</v>
      </c>
      <c r="T53" s="17" t="str">
        <f>_xlfn.IFNA(INDEX(Cal_Reclassifications!$T$9:$AK$229,MATCH('Cal_HR &amp; Non-op training'!$M53,Cal_Reclassifications!$M$9:$M$229,0),MATCH('Cal_HR &amp; Non-op training'!T$8,Cal_Reclassifications!$T$7:$AK$7,0)),"")</f>
        <v/>
      </c>
      <c r="U53" s="17" t="str">
        <f>_xlfn.IFNA(INDEX(Cal_Reclassifications!$T$9:$AK$229,MATCH('Cal_HR &amp; Non-op training'!$M53,Cal_Reclassifications!$M$9:$M$229,0),MATCH('Cal_HR &amp; Non-op training'!U$8,Cal_Reclassifications!$T$7:$AK$7,0)),"")</f>
        <v/>
      </c>
      <c r="V53" s="17" t="str">
        <f>_xlfn.IFNA(INDEX(Cal_Reclassifications!$T$9:$AK$229,MATCH('Cal_HR &amp; Non-op training'!$M53,Cal_Reclassifications!$M$9:$M$229,0),MATCH('Cal_HR &amp; Non-op training'!V$8,Cal_Reclassifications!$T$7:$AK$7,0)),"")</f>
        <v/>
      </c>
      <c r="W53" s="17" t="str">
        <f>_xlfn.IFNA(INDEX(Cal_Reclassifications!$T$9:$AK$229,MATCH('Cal_HR &amp; Non-op training'!$M53,Cal_Reclassifications!$M$9:$M$229,0),MATCH('Cal_HR &amp; Non-op training'!W$8,Cal_Reclassifications!$T$7:$AK$7,0)),"")</f>
        <v/>
      </c>
      <c r="X53" s="17" t="str">
        <f>_xlfn.IFNA(INDEX(Cal_Reclassifications!$T$9:$AK$229,MATCH('Cal_HR &amp; Non-op training'!$M53,Cal_Reclassifications!$M$9:$M$229,0),MATCH('Cal_HR &amp; Non-op training'!X$8,Cal_Reclassifications!$T$7:$AK$7,0)),"")</f>
        <v/>
      </c>
      <c r="Y53" s="17" t="str">
        <f>_xlfn.IFNA(INDEX(Cal_Reclassifications!$T$9:$AK$229,MATCH('Cal_HR &amp; Non-op training'!$M53,Cal_Reclassifications!$M$9:$M$229,0),MATCH('Cal_HR &amp; Non-op training'!Y$8,Cal_Reclassifications!$T$7:$AK$7,0)),"")</f>
        <v/>
      </c>
      <c r="Z53" s="17" t="str">
        <f>_xlfn.IFNA(INDEX(Cal_Reclassifications!$T$9:$AK$229,MATCH('Cal_HR &amp; Non-op training'!$M53,Cal_Reclassifications!$M$9:$M$229,0),MATCH('Cal_HR &amp; Non-op training'!Z$8,Cal_Reclassifications!$T$7:$AK$7,0)),"")</f>
        <v/>
      </c>
      <c r="AA53" s="17" t="str">
        <f>_xlfn.IFNA(INDEX(Cal_Reclassifications!$T$9:$AK$229,MATCH('Cal_HR &amp; Non-op training'!$M53,Cal_Reclassifications!$M$9:$M$229,0),MATCH('Cal_HR &amp; Non-op training'!AA$8,Cal_Reclassifications!$T$7:$AK$7,0)),"")</f>
        <v/>
      </c>
      <c r="AB53" s="17" t="str">
        <f>_xlfn.IFNA(INDEX(Cal_Reclassifications!$T$9:$AK$229,MATCH('Cal_HR &amp; Non-op training'!$M53,Cal_Reclassifications!$M$9:$M$229,0),MATCH('Cal_HR &amp; Non-op training'!AB$8,Cal_Reclassifications!$T$7:$AK$7,0)),"")</f>
        <v/>
      </c>
      <c r="AC53" s="17" t="str">
        <f>_xlfn.IFNA(INDEX(Cal_Reclassifications!$T$9:$AK$229,MATCH('Cal_HR &amp; Non-op training'!$M53,Cal_Reclassifications!$M$9:$M$229,0),MATCH('Cal_HR &amp; Non-op training'!AC$8,Cal_Reclassifications!$T$7:$AK$7,0)),"")</f>
        <v/>
      </c>
      <c r="AD53" s="17" t="str">
        <f>_xlfn.IFNA(INDEX(Cal_Reclassifications!$T$9:$AK$229,MATCH('Cal_HR &amp; Non-op training'!$M53,Cal_Reclassifications!$M$9:$M$229,0),MATCH('Cal_HR &amp; Non-op training'!AD$8,Cal_Reclassifications!$T$7:$AK$7,0)),"")</f>
        <v/>
      </c>
      <c r="AE53" s="17" t="str">
        <f>_xlfn.IFNA(INDEX(Cal_Reclassifications!$T$9:$AK$229,MATCH('Cal_HR &amp; Non-op training'!$M53,Cal_Reclassifications!$M$9:$M$229,0),MATCH('Cal_HR &amp; Non-op training'!AE$8,Cal_Reclassifications!$T$7:$AK$7,0)),"")</f>
        <v/>
      </c>
      <c r="AF53" s="17" t="str">
        <f>_xlfn.IFNA(INDEX(Cal_Reclassifications!$T$9:$AK$229,MATCH('Cal_HR &amp; Non-op training'!$M53,Cal_Reclassifications!$M$9:$M$229,0),MATCH('Cal_HR &amp; Non-op training'!AF$8,Cal_Reclassifications!$T$7:$AK$7,0)),"")</f>
        <v/>
      </c>
      <c r="AG53" s="17" t="str">
        <f>_xlfn.IFNA(INDEX(Cal_Reclassifications!$T$9:$AK$229,MATCH('Cal_HR &amp; Non-op training'!$M53,Cal_Reclassifications!$M$9:$M$229,0),MATCH('Cal_HR &amp; Non-op training'!AG$8,Cal_Reclassifications!$T$7:$AK$7,0)),"")</f>
        <v/>
      </c>
      <c r="AH53" s="17" t="str">
        <f>_xlfn.IFNA(INDEX(Cal_Reclassifications!$T$9:$AK$229,MATCH('Cal_HR &amp; Non-op training'!$M53,Cal_Reclassifications!$M$9:$M$229,0),MATCH('Cal_HR &amp; Non-op training'!AH$8,Cal_Reclassifications!$T$7:$AK$7,0)),"")</f>
        <v/>
      </c>
      <c r="AI53" s="17" t="str">
        <f>_xlfn.IFNA(INDEX(Cal_Reclassifications!$T$9:$AK$229,MATCH('Cal_HR &amp; Non-op training'!$M53,Cal_Reclassifications!$M$9:$M$229,0),MATCH('Cal_HR &amp; Non-op training'!AI$8,Cal_Reclassifications!$T$7:$AK$7,0)),"")</f>
        <v/>
      </c>
      <c r="AJ53" s="17" t="str">
        <f>_xlfn.IFNA(INDEX(Cal_Reclassifications!$T$9:$AK$229,MATCH('Cal_HR &amp; Non-op training'!$M53,Cal_Reclassifications!$M$9:$M$229,0),MATCH('Cal_HR &amp; Non-op training'!AJ$8,Cal_Reclassifications!$T$7:$AK$7,0)),"")</f>
        <v/>
      </c>
      <c r="AK53" s="17" t="str">
        <f>_xlfn.IFNA(INDEX(Cal_Reclassifications!$T$9:$AK$229,MATCH('Cal_HR &amp; Non-op training'!$M53,Cal_Reclassifications!$M$9:$M$229,0),MATCH('Cal_HR &amp; Non-op training'!AK$8,Cal_Reclassifications!$T$7:$AK$7,0)),"")</f>
        <v/>
      </c>
      <c r="AM53" s="17">
        <f t="shared" si="11"/>
        <v>0</v>
      </c>
      <c r="AN53" s="17">
        <f t="shared" si="12"/>
        <v>0</v>
      </c>
      <c r="AO53" s="17">
        <f t="shared" si="13"/>
        <v>0</v>
      </c>
    </row>
    <row r="54" spans="2:57">
      <c r="D54" s="25">
        <v>5</v>
      </c>
      <c r="E54" s="17" t="str">
        <f>_xlfn.IFNA(INDEX(Cal_Reclassifications!I$9:I$229,MATCH('Cal_HR &amp; Non-op training'!$M54,Cal_Reclassifications!$M$9:$M$229,0),0),"")</f>
        <v/>
      </c>
      <c r="F54" s="17" t="str">
        <f>INDEX(Lists!M$34:M$89,MATCH('Cal_HR &amp; Non-op training'!$I54,Lists!$P$34:$P$89,0),)</f>
        <v>Opex</v>
      </c>
      <c r="G54" s="17">
        <f>INDEX(Lists!N$34:N$89,MATCH('Cal_HR &amp; Non-op training'!$I54,Lists!$P$34:$P$89,0),)</f>
        <v>0</v>
      </c>
      <c r="H54" s="17" t="str">
        <f>INDEX(Lists!O$34:O$89,MATCH('Cal_HR &amp; Non-op training'!$I54,Lists!$P$34:$P$89,0),)</f>
        <v>Business Support</v>
      </c>
      <c r="I54" s="17" t="str">
        <f t="shared" si="9"/>
        <v>HR &amp; Non-operational training</v>
      </c>
      <c r="J54" s="17" t="str">
        <f>_xlfn.IFNA(INDEX(Cal_Reclassifications!J$9:J$229,MATCH('Cal_HR &amp; Non-op training'!$M54,Cal_Reclassifications!$M$9:$M$229,0),0),"")</f>
        <v/>
      </c>
      <c r="L54" s="4" t="s">
        <v>111</v>
      </c>
      <c r="M54" s="17" t="str">
        <f t="shared" si="10"/>
        <v>HR &amp; Non-operational training_5</v>
      </c>
      <c r="T54" s="17" t="str">
        <f>_xlfn.IFNA(INDEX(Cal_Reclassifications!$T$9:$AK$229,MATCH('Cal_HR &amp; Non-op training'!$M54,Cal_Reclassifications!$M$9:$M$229,0),MATCH('Cal_HR &amp; Non-op training'!T$8,Cal_Reclassifications!$T$7:$AK$7,0)),"")</f>
        <v/>
      </c>
      <c r="U54" s="17" t="str">
        <f>_xlfn.IFNA(INDEX(Cal_Reclassifications!$T$9:$AK$229,MATCH('Cal_HR &amp; Non-op training'!$M54,Cal_Reclassifications!$M$9:$M$229,0),MATCH('Cal_HR &amp; Non-op training'!U$8,Cal_Reclassifications!$T$7:$AK$7,0)),"")</f>
        <v/>
      </c>
      <c r="V54" s="17" t="str">
        <f>_xlfn.IFNA(INDEX(Cal_Reclassifications!$T$9:$AK$229,MATCH('Cal_HR &amp; Non-op training'!$M54,Cal_Reclassifications!$M$9:$M$229,0),MATCH('Cal_HR &amp; Non-op training'!V$8,Cal_Reclassifications!$T$7:$AK$7,0)),"")</f>
        <v/>
      </c>
      <c r="W54" s="17" t="str">
        <f>_xlfn.IFNA(INDEX(Cal_Reclassifications!$T$9:$AK$229,MATCH('Cal_HR &amp; Non-op training'!$M54,Cal_Reclassifications!$M$9:$M$229,0),MATCH('Cal_HR &amp; Non-op training'!W$8,Cal_Reclassifications!$T$7:$AK$7,0)),"")</f>
        <v/>
      </c>
      <c r="X54" s="17" t="str">
        <f>_xlfn.IFNA(INDEX(Cal_Reclassifications!$T$9:$AK$229,MATCH('Cal_HR &amp; Non-op training'!$M54,Cal_Reclassifications!$M$9:$M$229,0),MATCH('Cal_HR &amp; Non-op training'!X$8,Cal_Reclassifications!$T$7:$AK$7,0)),"")</f>
        <v/>
      </c>
      <c r="Y54" s="17" t="str">
        <f>_xlfn.IFNA(INDEX(Cal_Reclassifications!$T$9:$AK$229,MATCH('Cal_HR &amp; Non-op training'!$M54,Cal_Reclassifications!$M$9:$M$229,0),MATCH('Cal_HR &amp; Non-op training'!Y$8,Cal_Reclassifications!$T$7:$AK$7,0)),"")</f>
        <v/>
      </c>
      <c r="Z54" s="17" t="str">
        <f>_xlfn.IFNA(INDEX(Cal_Reclassifications!$T$9:$AK$229,MATCH('Cal_HR &amp; Non-op training'!$M54,Cal_Reclassifications!$M$9:$M$229,0),MATCH('Cal_HR &amp; Non-op training'!Z$8,Cal_Reclassifications!$T$7:$AK$7,0)),"")</f>
        <v/>
      </c>
      <c r="AA54" s="17" t="str">
        <f>_xlfn.IFNA(INDEX(Cal_Reclassifications!$T$9:$AK$229,MATCH('Cal_HR &amp; Non-op training'!$M54,Cal_Reclassifications!$M$9:$M$229,0),MATCH('Cal_HR &amp; Non-op training'!AA$8,Cal_Reclassifications!$T$7:$AK$7,0)),"")</f>
        <v/>
      </c>
      <c r="AB54" s="17" t="str">
        <f>_xlfn.IFNA(INDEX(Cal_Reclassifications!$T$9:$AK$229,MATCH('Cal_HR &amp; Non-op training'!$M54,Cal_Reclassifications!$M$9:$M$229,0),MATCH('Cal_HR &amp; Non-op training'!AB$8,Cal_Reclassifications!$T$7:$AK$7,0)),"")</f>
        <v/>
      </c>
      <c r="AC54" s="17" t="str">
        <f>_xlfn.IFNA(INDEX(Cal_Reclassifications!$T$9:$AK$229,MATCH('Cal_HR &amp; Non-op training'!$M54,Cal_Reclassifications!$M$9:$M$229,0),MATCH('Cal_HR &amp; Non-op training'!AC$8,Cal_Reclassifications!$T$7:$AK$7,0)),"")</f>
        <v/>
      </c>
      <c r="AD54" s="17" t="str">
        <f>_xlfn.IFNA(INDEX(Cal_Reclassifications!$T$9:$AK$229,MATCH('Cal_HR &amp; Non-op training'!$M54,Cal_Reclassifications!$M$9:$M$229,0),MATCH('Cal_HR &amp; Non-op training'!AD$8,Cal_Reclassifications!$T$7:$AK$7,0)),"")</f>
        <v/>
      </c>
      <c r="AE54" s="17" t="str">
        <f>_xlfn.IFNA(INDEX(Cal_Reclassifications!$T$9:$AK$229,MATCH('Cal_HR &amp; Non-op training'!$M54,Cal_Reclassifications!$M$9:$M$229,0),MATCH('Cal_HR &amp; Non-op training'!AE$8,Cal_Reclassifications!$T$7:$AK$7,0)),"")</f>
        <v/>
      </c>
      <c r="AF54" s="17" t="str">
        <f>_xlfn.IFNA(INDEX(Cal_Reclassifications!$T$9:$AK$229,MATCH('Cal_HR &amp; Non-op training'!$M54,Cal_Reclassifications!$M$9:$M$229,0),MATCH('Cal_HR &amp; Non-op training'!AF$8,Cal_Reclassifications!$T$7:$AK$7,0)),"")</f>
        <v/>
      </c>
      <c r="AG54" s="17" t="str">
        <f>_xlfn.IFNA(INDEX(Cal_Reclassifications!$T$9:$AK$229,MATCH('Cal_HR &amp; Non-op training'!$M54,Cal_Reclassifications!$M$9:$M$229,0),MATCH('Cal_HR &amp; Non-op training'!AG$8,Cal_Reclassifications!$T$7:$AK$7,0)),"")</f>
        <v/>
      </c>
      <c r="AH54" s="17" t="str">
        <f>_xlfn.IFNA(INDEX(Cal_Reclassifications!$T$9:$AK$229,MATCH('Cal_HR &amp; Non-op training'!$M54,Cal_Reclassifications!$M$9:$M$229,0),MATCH('Cal_HR &amp; Non-op training'!AH$8,Cal_Reclassifications!$T$7:$AK$7,0)),"")</f>
        <v/>
      </c>
      <c r="AI54" s="17" t="str">
        <f>_xlfn.IFNA(INDEX(Cal_Reclassifications!$T$9:$AK$229,MATCH('Cal_HR &amp; Non-op training'!$M54,Cal_Reclassifications!$M$9:$M$229,0),MATCH('Cal_HR &amp; Non-op training'!AI$8,Cal_Reclassifications!$T$7:$AK$7,0)),"")</f>
        <v/>
      </c>
      <c r="AJ54" s="17" t="str">
        <f>_xlfn.IFNA(INDEX(Cal_Reclassifications!$T$9:$AK$229,MATCH('Cal_HR &amp; Non-op training'!$M54,Cal_Reclassifications!$M$9:$M$229,0),MATCH('Cal_HR &amp; Non-op training'!AJ$8,Cal_Reclassifications!$T$7:$AK$7,0)),"")</f>
        <v/>
      </c>
      <c r="AK54" s="17" t="str">
        <f>_xlfn.IFNA(INDEX(Cal_Reclassifications!$T$9:$AK$229,MATCH('Cal_HR &amp; Non-op training'!$M54,Cal_Reclassifications!$M$9:$M$229,0),MATCH('Cal_HR &amp; Non-op training'!AK$8,Cal_Reclassifications!$T$7:$AK$7,0)),"")</f>
        <v/>
      </c>
      <c r="AM54" s="17">
        <f t="shared" si="11"/>
        <v>0</v>
      </c>
      <c r="AN54" s="17">
        <f t="shared" si="12"/>
        <v>0</v>
      </c>
      <c r="AO54" s="17">
        <f t="shared" si="13"/>
        <v>0</v>
      </c>
    </row>
    <row r="55" spans="2:57">
      <c r="D55" s="25">
        <v>6</v>
      </c>
      <c r="E55" s="17" t="str">
        <f>_xlfn.IFNA(INDEX(Cal_Reclassifications!I$9:I$229,MATCH('Cal_HR &amp; Non-op training'!$M55,Cal_Reclassifications!$M$9:$M$229,0),0),"")</f>
        <v/>
      </c>
      <c r="F55" s="17" t="str">
        <f>INDEX(Lists!M$34:M$89,MATCH('Cal_HR &amp; Non-op training'!$I55,Lists!$P$34:$P$89,0),)</f>
        <v>Opex</v>
      </c>
      <c r="G55" s="17">
        <f>INDEX(Lists!N$34:N$89,MATCH('Cal_HR &amp; Non-op training'!$I55,Lists!$P$34:$P$89,0),)</f>
        <v>0</v>
      </c>
      <c r="H55" s="17" t="str">
        <f>INDEX(Lists!O$34:O$89,MATCH('Cal_HR &amp; Non-op training'!$I55,Lists!$P$34:$P$89,0),)</f>
        <v>Business Support</v>
      </c>
      <c r="I55" s="17" t="str">
        <f t="shared" si="9"/>
        <v>HR &amp; Non-operational training</v>
      </c>
      <c r="J55" s="17" t="str">
        <f>_xlfn.IFNA(INDEX(Cal_Reclassifications!J$9:J$229,MATCH('Cal_HR &amp; Non-op training'!$M55,Cal_Reclassifications!$M$9:$M$229,0),0),"")</f>
        <v/>
      </c>
      <c r="L55" s="4" t="s">
        <v>111</v>
      </c>
      <c r="M55" s="17" t="str">
        <f t="shared" si="10"/>
        <v>HR &amp; Non-operational training_6</v>
      </c>
      <c r="T55" s="17" t="str">
        <f>_xlfn.IFNA(INDEX(Cal_Reclassifications!$T$9:$AK$229,MATCH('Cal_HR &amp; Non-op training'!$M55,Cal_Reclassifications!$M$9:$M$229,0),MATCH('Cal_HR &amp; Non-op training'!T$8,Cal_Reclassifications!$T$7:$AK$7,0)),"")</f>
        <v/>
      </c>
      <c r="U55" s="17" t="str">
        <f>_xlfn.IFNA(INDEX(Cal_Reclassifications!$T$9:$AK$229,MATCH('Cal_HR &amp; Non-op training'!$M55,Cal_Reclassifications!$M$9:$M$229,0),MATCH('Cal_HR &amp; Non-op training'!U$8,Cal_Reclassifications!$T$7:$AK$7,0)),"")</f>
        <v/>
      </c>
      <c r="V55" s="17" t="str">
        <f>_xlfn.IFNA(INDEX(Cal_Reclassifications!$T$9:$AK$229,MATCH('Cal_HR &amp; Non-op training'!$M55,Cal_Reclassifications!$M$9:$M$229,0),MATCH('Cal_HR &amp; Non-op training'!V$8,Cal_Reclassifications!$T$7:$AK$7,0)),"")</f>
        <v/>
      </c>
      <c r="W55" s="17" t="str">
        <f>_xlfn.IFNA(INDEX(Cal_Reclassifications!$T$9:$AK$229,MATCH('Cal_HR &amp; Non-op training'!$M55,Cal_Reclassifications!$M$9:$M$229,0),MATCH('Cal_HR &amp; Non-op training'!W$8,Cal_Reclassifications!$T$7:$AK$7,0)),"")</f>
        <v/>
      </c>
      <c r="X55" s="17" t="str">
        <f>_xlfn.IFNA(INDEX(Cal_Reclassifications!$T$9:$AK$229,MATCH('Cal_HR &amp; Non-op training'!$M55,Cal_Reclassifications!$M$9:$M$229,0),MATCH('Cal_HR &amp; Non-op training'!X$8,Cal_Reclassifications!$T$7:$AK$7,0)),"")</f>
        <v/>
      </c>
      <c r="Y55" s="17" t="str">
        <f>_xlfn.IFNA(INDEX(Cal_Reclassifications!$T$9:$AK$229,MATCH('Cal_HR &amp; Non-op training'!$M55,Cal_Reclassifications!$M$9:$M$229,0),MATCH('Cal_HR &amp; Non-op training'!Y$8,Cal_Reclassifications!$T$7:$AK$7,0)),"")</f>
        <v/>
      </c>
      <c r="Z55" s="17" t="str">
        <f>_xlfn.IFNA(INDEX(Cal_Reclassifications!$T$9:$AK$229,MATCH('Cal_HR &amp; Non-op training'!$M55,Cal_Reclassifications!$M$9:$M$229,0),MATCH('Cal_HR &amp; Non-op training'!Z$8,Cal_Reclassifications!$T$7:$AK$7,0)),"")</f>
        <v/>
      </c>
      <c r="AA55" s="17" t="str">
        <f>_xlfn.IFNA(INDEX(Cal_Reclassifications!$T$9:$AK$229,MATCH('Cal_HR &amp; Non-op training'!$M55,Cal_Reclassifications!$M$9:$M$229,0),MATCH('Cal_HR &amp; Non-op training'!AA$8,Cal_Reclassifications!$T$7:$AK$7,0)),"")</f>
        <v/>
      </c>
      <c r="AB55" s="17" t="str">
        <f>_xlfn.IFNA(INDEX(Cal_Reclassifications!$T$9:$AK$229,MATCH('Cal_HR &amp; Non-op training'!$M55,Cal_Reclassifications!$M$9:$M$229,0),MATCH('Cal_HR &amp; Non-op training'!AB$8,Cal_Reclassifications!$T$7:$AK$7,0)),"")</f>
        <v/>
      </c>
      <c r="AC55" s="17" t="str">
        <f>_xlfn.IFNA(INDEX(Cal_Reclassifications!$T$9:$AK$229,MATCH('Cal_HR &amp; Non-op training'!$M55,Cal_Reclassifications!$M$9:$M$229,0),MATCH('Cal_HR &amp; Non-op training'!AC$8,Cal_Reclassifications!$T$7:$AK$7,0)),"")</f>
        <v/>
      </c>
      <c r="AD55" s="17" t="str">
        <f>_xlfn.IFNA(INDEX(Cal_Reclassifications!$T$9:$AK$229,MATCH('Cal_HR &amp; Non-op training'!$M55,Cal_Reclassifications!$M$9:$M$229,0),MATCH('Cal_HR &amp; Non-op training'!AD$8,Cal_Reclassifications!$T$7:$AK$7,0)),"")</f>
        <v/>
      </c>
      <c r="AE55" s="17" t="str">
        <f>_xlfn.IFNA(INDEX(Cal_Reclassifications!$T$9:$AK$229,MATCH('Cal_HR &amp; Non-op training'!$M55,Cal_Reclassifications!$M$9:$M$229,0),MATCH('Cal_HR &amp; Non-op training'!AE$8,Cal_Reclassifications!$T$7:$AK$7,0)),"")</f>
        <v/>
      </c>
      <c r="AF55" s="17" t="str">
        <f>_xlfn.IFNA(INDEX(Cal_Reclassifications!$T$9:$AK$229,MATCH('Cal_HR &amp; Non-op training'!$M55,Cal_Reclassifications!$M$9:$M$229,0),MATCH('Cal_HR &amp; Non-op training'!AF$8,Cal_Reclassifications!$T$7:$AK$7,0)),"")</f>
        <v/>
      </c>
      <c r="AG55" s="17" t="str">
        <f>_xlfn.IFNA(INDEX(Cal_Reclassifications!$T$9:$AK$229,MATCH('Cal_HR &amp; Non-op training'!$M55,Cal_Reclassifications!$M$9:$M$229,0),MATCH('Cal_HR &amp; Non-op training'!AG$8,Cal_Reclassifications!$T$7:$AK$7,0)),"")</f>
        <v/>
      </c>
      <c r="AH55" s="17" t="str">
        <f>_xlfn.IFNA(INDEX(Cal_Reclassifications!$T$9:$AK$229,MATCH('Cal_HR &amp; Non-op training'!$M55,Cal_Reclassifications!$M$9:$M$229,0),MATCH('Cal_HR &amp; Non-op training'!AH$8,Cal_Reclassifications!$T$7:$AK$7,0)),"")</f>
        <v/>
      </c>
      <c r="AI55" s="17" t="str">
        <f>_xlfn.IFNA(INDEX(Cal_Reclassifications!$T$9:$AK$229,MATCH('Cal_HR &amp; Non-op training'!$M55,Cal_Reclassifications!$M$9:$M$229,0),MATCH('Cal_HR &amp; Non-op training'!AI$8,Cal_Reclassifications!$T$7:$AK$7,0)),"")</f>
        <v/>
      </c>
      <c r="AJ55" s="17" t="str">
        <f>_xlfn.IFNA(INDEX(Cal_Reclassifications!$T$9:$AK$229,MATCH('Cal_HR &amp; Non-op training'!$M55,Cal_Reclassifications!$M$9:$M$229,0),MATCH('Cal_HR &amp; Non-op training'!AJ$8,Cal_Reclassifications!$T$7:$AK$7,0)),"")</f>
        <v/>
      </c>
      <c r="AK55" s="17" t="str">
        <f>_xlfn.IFNA(INDEX(Cal_Reclassifications!$T$9:$AK$229,MATCH('Cal_HR &amp; Non-op training'!$M55,Cal_Reclassifications!$M$9:$M$229,0),MATCH('Cal_HR &amp; Non-op training'!AK$8,Cal_Reclassifications!$T$7:$AK$7,0)),"")</f>
        <v/>
      </c>
      <c r="AM55" s="17">
        <f t="shared" si="11"/>
        <v>0</v>
      </c>
      <c r="AN55" s="17">
        <f t="shared" si="12"/>
        <v>0</v>
      </c>
      <c r="AO55" s="17">
        <f t="shared" si="13"/>
        <v>0</v>
      </c>
    </row>
    <row r="56" spans="2:57">
      <c r="D56" s="25">
        <v>7</v>
      </c>
      <c r="E56" s="17" t="str">
        <f>_xlfn.IFNA(INDEX(Cal_Reclassifications!I$9:I$229,MATCH('Cal_HR &amp; Non-op training'!$M56,Cal_Reclassifications!$M$9:$M$229,0),0),"")</f>
        <v/>
      </c>
      <c r="F56" s="17" t="str">
        <f>INDEX(Lists!M$34:M$89,MATCH('Cal_HR &amp; Non-op training'!$I56,Lists!$P$34:$P$89,0),)</f>
        <v>Opex</v>
      </c>
      <c r="G56" s="17">
        <f>INDEX(Lists!N$34:N$89,MATCH('Cal_HR &amp; Non-op training'!$I56,Lists!$P$34:$P$89,0),)</f>
        <v>0</v>
      </c>
      <c r="H56" s="17" t="str">
        <f>INDEX(Lists!O$34:O$89,MATCH('Cal_HR &amp; Non-op training'!$I56,Lists!$P$34:$P$89,0),)</f>
        <v>Business Support</v>
      </c>
      <c r="I56" s="17" t="str">
        <f t="shared" si="9"/>
        <v>HR &amp; Non-operational training</v>
      </c>
      <c r="J56" s="17" t="str">
        <f>_xlfn.IFNA(INDEX(Cal_Reclassifications!J$9:J$229,MATCH('Cal_HR &amp; Non-op training'!$M56,Cal_Reclassifications!$M$9:$M$229,0),0),"")</f>
        <v/>
      </c>
      <c r="L56" s="4" t="s">
        <v>111</v>
      </c>
      <c r="M56" s="17" t="str">
        <f t="shared" si="10"/>
        <v>HR &amp; Non-operational training_7</v>
      </c>
      <c r="T56" s="17" t="str">
        <f>_xlfn.IFNA(INDEX(Cal_Reclassifications!$T$9:$AK$229,MATCH('Cal_HR &amp; Non-op training'!$M56,Cal_Reclassifications!$M$9:$M$229,0),MATCH('Cal_HR &amp; Non-op training'!T$8,Cal_Reclassifications!$T$7:$AK$7,0)),"")</f>
        <v/>
      </c>
      <c r="U56" s="17" t="str">
        <f>_xlfn.IFNA(INDEX(Cal_Reclassifications!$T$9:$AK$229,MATCH('Cal_HR &amp; Non-op training'!$M56,Cal_Reclassifications!$M$9:$M$229,0),MATCH('Cal_HR &amp; Non-op training'!U$8,Cal_Reclassifications!$T$7:$AK$7,0)),"")</f>
        <v/>
      </c>
      <c r="V56" s="17" t="str">
        <f>_xlfn.IFNA(INDEX(Cal_Reclassifications!$T$9:$AK$229,MATCH('Cal_HR &amp; Non-op training'!$M56,Cal_Reclassifications!$M$9:$M$229,0),MATCH('Cal_HR &amp; Non-op training'!V$8,Cal_Reclassifications!$T$7:$AK$7,0)),"")</f>
        <v/>
      </c>
      <c r="W56" s="17" t="str">
        <f>_xlfn.IFNA(INDEX(Cal_Reclassifications!$T$9:$AK$229,MATCH('Cal_HR &amp; Non-op training'!$M56,Cal_Reclassifications!$M$9:$M$229,0),MATCH('Cal_HR &amp; Non-op training'!W$8,Cal_Reclassifications!$T$7:$AK$7,0)),"")</f>
        <v/>
      </c>
      <c r="X56" s="17" t="str">
        <f>_xlfn.IFNA(INDEX(Cal_Reclassifications!$T$9:$AK$229,MATCH('Cal_HR &amp; Non-op training'!$M56,Cal_Reclassifications!$M$9:$M$229,0),MATCH('Cal_HR &amp; Non-op training'!X$8,Cal_Reclassifications!$T$7:$AK$7,0)),"")</f>
        <v/>
      </c>
      <c r="Y56" s="17" t="str">
        <f>_xlfn.IFNA(INDEX(Cal_Reclassifications!$T$9:$AK$229,MATCH('Cal_HR &amp; Non-op training'!$M56,Cal_Reclassifications!$M$9:$M$229,0),MATCH('Cal_HR &amp; Non-op training'!Y$8,Cal_Reclassifications!$T$7:$AK$7,0)),"")</f>
        <v/>
      </c>
      <c r="Z56" s="17" t="str">
        <f>_xlfn.IFNA(INDEX(Cal_Reclassifications!$T$9:$AK$229,MATCH('Cal_HR &amp; Non-op training'!$M56,Cal_Reclassifications!$M$9:$M$229,0),MATCH('Cal_HR &amp; Non-op training'!Z$8,Cal_Reclassifications!$T$7:$AK$7,0)),"")</f>
        <v/>
      </c>
      <c r="AA56" s="17" t="str">
        <f>_xlfn.IFNA(INDEX(Cal_Reclassifications!$T$9:$AK$229,MATCH('Cal_HR &amp; Non-op training'!$M56,Cal_Reclassifications!$M$9:$M$229,0),MATCH('Cal_HR &amp; Non-op training'!AA$8,Cal_Reclassifications!$T$7:$AK$7,0)),"")</f>
        <v/>
      </c>
      <c r="AB56" s="17" t="str">
        <f>_xlfn.IFNA(INDEX(Cal_Reclassifications!$T$9:$AK$229,MATCH('Cal_HR &amp; Non-op training'!$M56,Cal_Reclassifications!$M$9:$M$229,0),MATCH('Cal_HR &amp; Non-op training'!AB$8,Cal_Reclassifications!$T$7:$AK$7,0)),"")</f>
        <v/>
      </c>
      <c r="AC56" s="17" t="str">
        <f>_xlfn.IFNA(INDEX(Cal_Reclassifications!$T$9:$AK$229,MATCH('Cal_HR &amp; Non-op training'!$M56,Cal_Reclassifications!$M$9:$M$229,0),MATCH('Cal_HR &amp; Non-op training'!AC$8,Cal_Reclassifications!$T$7:$AK$7,0)),"")</f>
        <v/>
      </c>
      <c r="AD56" s="17" t="str">
        <f>_xlfn.IFNA(INDEX(Cal_Reclassifications!$T$9:$AK$229,MATCH('Cal_HR &amp; Non-op training'!$M56,Cal_Reclassifications!$M$9:$M$229,0),MATCH('Cal_HR &amp; Non-op training'!AD$8,Cal_Reclassifications!$T$7:$AK$7,0)),"")</f>
        <v/>
      </c>
      <c r="AE56" s="17" t="str">
        <f>_xlfn.IFNA(INDEX(Cal_Reclassifications!$T$9:$AK$229,MATCH('Cal_HR &amp; Non-op training'!$M56,Cal_Reclassifications!$M$9:$M$229,0),MATCH('Cal_HR &amp; Non-op training'!AE$8,Cal_Reclassifications!$T$7:$AK$7,0)),"")</f>
        <v/>
      </c>
      <c r="AF56" s="17" t="str">
        <f>_xlfn.IFNA(INDEX(Cal_Reclassifications!$T$9:$AK$229,MATCH('Cal_HR &amp; Non-op training'!$M56,Cal_Reclassifications!$M$9:$M$229,0),MATCH('Cal_HR &amp; Non-op training'!AF$8,Cal_Reclassifications!$T$7:$AK$7,0)),"")</f>
        <v/>
      </c>
      <c r="AG56" s="17" t="str">
        <f>_xlfn.IFNA(INDEX(Cal_Reclassifications!$T$9:$AK$229,MATCH('Cal_HR &amp; Non-op training'!$M56,Cal_Reclassifications!$M$9:$M$229,0),MATCH('Cal_HR &amp; Non-op training'!AG$8,Cal_Reclassifications!$T$7:$AK$7,0)),"")</f>
        <v/>
      </c>
      <c r="AH56" s="17" t="str">
        <f>_xlfn.IFNA(INDEX(Cal_Reclassifications!$T$9:$AK$229,MATCH('Cal_HR &amp; Non-op training'!$M56,Cal_Reclassifications!$M$9:$M$229,0),MATCH('Cal_HR &amp; Non-op training'!AH$8,Cal_Reclassifications!$T$7:$AK$7,0)),"")</f>
        <v/>
      </c>
      <c r="AI56" s="17" t="str">
        <f>_xlfn.IFNA(INDEX(Cal_Reclassifications!$T$9:$AK$229,MATCH('Cal_HR &amp; Non-op training'!$M56,Cal_Reclassifications!$M$9:$M$229,0),MATCH('Cal_HR &amp; Non-op training'!AI$8,Cal_Reclassifications!$T$7:$AK$7,0)),"")</f>
        <v/>
      </c>
      <c r="AJ56" s="17" t="str">
        <f>_xlfn.IFNA(INDEX(Cal_Reclassifications!$T$9:$AK$229,MATCH('Cal_HR &amp; Non-op training'!$M56,Cal_Reclassifications!$M$9:$M$229,0),MATCH('Cal_HR &amp; Non-op training'!AJ$8,Cal_Reclassifications!$T$7:$AK$7,0)),"")</f>
        <v/>
      </c>
      <c r="AK56" s="17" t="str">
        <f>_xlfn.IFNA(INDEX(Cal_Reclassifications!$T$9:$AK$229,MATCH('Cal_HR &amp; Non-op training'!$M56,Cal_Reclassifications!$M$9:$M$229,0),MATCH('Cal_HR &amp; Non-op training'!AK$8,Cal_Reclassifications!$T$7:$AK$7,0)),"")</f>
        <v/>
      </c>
      <c r="AM56" s="17">
        <f t="shared" si="11"/>
        <v>0</v>
      </c>
      <c r="AN56" s="17">
        <f t="shared" si="12"/>
        <v>0</v>
      </c>
      <c r="AO56" s="17">
        <f t="shared" si="13"/>
        <v>0</v>
      </c>
    </row>
    <row r="57" spans="2:57">
      <c r="D57" s="25">
        <v>8</v>
      </c>
      <c r="E57" s="17" t="str">
        <f>_xlfn.IFNA(INDEX(Cal_Reclassifications!I$9:I$229,MATCH('Cal_HR &amp; Non-op training'!$M57,Cal_Reclassifications!$M$9:$M$229,0),0),"")</f>
        <v/>
      </c>
      <c r="F57" s="17" t="str">
        <f>INDEX(Lists!M$34:M$89,MATCH('Cal_HR &amp; Non-op training'!$I57,Lists!$P$34:$P$89,0),)</f>
        <v>Opex</v>
      </c>
      <c r="G57" s="17">
        <f>INDEX(Lists!N$34:N$89,MATCH('Cal_HR &amp; Non-op training'!$I57,Lists!$P$34:$P$89,0),)</f>
        <v>0</v>
      </c>
      <c r="H57" s="17" t="str">
        <f>INDEX(Lists!O$34:O$89,MATCH('Cal_HR &amp; Non-op training'!$I57,Lists!$P$34:$P$89,0),)</f>
        <v>Business Support</v>
      </c>
      <c r="I57" s="17" t="str">
        <f t="shared" si="9"/>
        <v>HR &amp; Non-operational training</v>
      </c>
      <c r="J57" s="17" t="str">
        <f>_xlfn.IFNA(INDEX(Cal_Reclassifications!J$9:J$229,MATCH('Cal_HR &amp; Non-op training'!$M57,Cal_Reclassifications!$M$9:$M$229,0),0),"")</f>
        <v/>
      </c>
      <c r="L57" s="4" t="s">
        <v>111</v>
      </c>
      <c r="M57" s="17" t="str">
        <f t="shared" si="10"/>
        <v>HR &amp; Non-operational training_8</v>
      </c>
      <c r="T57" s="17" t="str">
        <f>_xlfn.IFNA(INDEX(Cal_Reclassifications!$T$9:$AK$229,MATCH('Cal_HR &amp; Non-op training'!$M57,Cal_Reclassifications!$M$9:$M$229,0),MATCH('Cal_HR &amp; Non-op training'!T$8,Cal_Reclassifications!$T$7:$AK$7,0)),"")</f>
        <v/>
      </c>
      <c r="U57" s="17" t="str">
        <f>_xlfn.IFNA(INDEX(Cal_Reclassifications!$T$9:$AK$229,MATCH('Cal_HR &amp; Non-op training'!$M57,Cal_Reclassifications!$M$9:$M$229,0),MATCH('Cal_HR &amp; Non-op training'!U$8,Cal_Reclassifications!$T$7:$AK$7,0)),"")</f>
        <v/>
      </c>
      <c r="V57" s="17" t="str">
        <f>_xlfn.IFNA(INDEX(Cal_Reclassifications!$T$9:$AK$229,MATCH('Cal_HR &amp; Non-op training'!$M57,Cal_Reclassifications!$M$9:$M$229,0),MATCH('Cal_HR &amp; Non-op training'!V$8,Cal_Reclassifications!$T$7:$AK$7,0)),"")</f>
        <v/>
      </c>
      <c r="W57" s="17" t="str">
        <f>_xlfn.IFNA(INDEX(Cal_Reclassifications!$T$9:$AK$229,MATCH('Cal_HR &amp; Non-op training'!$M57,Cal_Reclassifications!$M$9:$M$229,0),MATCH('Cal_HR &amp; Non-op training'!W$8,Cal_Reclassifications!$T$7:$AK$7,0)),"")</f>
        <v/>
      </c>
      <c r="X57" s="17" t="str">
        <f>_xlfn.IFNA(INDEX(Cal_Reclassifications!$T$9:$AK$229,MATCH('Cal_HR &amp; Non-op training'!$M57,Cal_Reclassifications!$M$9:$M$229,0),MATCH('Cal_HR &amp; Non-op training'!X$8,Cal_Reclassifications!$T$7:$AK$7,0)),"")</f>
        <v/>
      </c>
      <c r="Y57" s="17" t="str">
        <f>_xlfn.IFNA(INDEX(Cal_Reclassifications!$T$9:$AK$229,MATCH('Cal_HR &amp; Non-op training'!$M57,Cal_Reclassifications!$M$9:$M$229,0),MATCH('Cal_HR &amp; Non-op training'!Y$8,Cal_Reclassifications!$T$7:$AK$7,0)),"")</f>
        <v/>
      </c>
      <c r="Z57" s="17" t="str">
        <f>_xlfn.IFNA(INDEX(Cal_Reclassifications!$T$9:$AK$229,MATCH('Cal_HR &amp; Non-op training'!$M57,Cal_Reclassifications!$M$9:$M$229,0),MATCH('Cal_HR &amp; Non-op training'!Z$8,Cal_Reclassifications!$T$7:$AK$7,0)),"")</f>
        <v/>
      </c>
      <c r="AA57" s="17" t="str">
        <f>_xlfn.IFNA(INDEX(Cal_Reclassifications!$T$9:$AK$229,MATCH('Cal_HR &amp; Non-op training'!$M57,Cal_Reclassifications!$M$9:$M$229,0),MATCH('Cal_HR &amp; Non-op training'!AA$8,Cal_Reclassifications!$T$7:$AK$7,0)),"")</f>
        <v/>
      </c>
      <c r="AB57" s="17" t="str">
        <f>_xlfn.IFNA(INDEX(Cal_Reclassifications!$T$9:$AK$229,MATCH('Cal_HR &amp; Non-op training'!$M57,Cal_Reclassifications!$M$9:$M$229,0),MATCH('Cal_HR &amp; Non-op training'!AB$8,Cal_Reclassifications!$T$7:$AK$7,0)),"")</f>
        <v/>
      </c>
      <c r="AC57" s="17" t="str">
        <f>_xlfn.IFNA(INDEX(Cal_Reclassifications!$T$9:$AK$229,MATCH('Cal_HR &amp; Non-op training'!$M57,Cal_Reclassifications!$M$9:$M$229,0),MATCH('Cal_HR &amp; Non-op training'!AC$8,Cal_Reclassifications!$T$7:$AK$7,0)),"")</f>
        <v/>
      </c>
      <c r="AD57" s="17" t="str">
        <f>_xlfn.IFNA(INDEX(Cal_Reclassifications!$T$9:$AK$229,MATCH('Cal_HR &amp; Non-op training'!$M57,Cal_Reclassifications!$M$9:$M$229,0),MATCH('Cal_HR &amp; Non-op training'!AD$8,Cal_Reclassifications!$T$7:$AK$7,0)),"")</f>
        <v/>
      </c>
      <c r="AE57" s="17" t="str">
        <f>_xlfn.IFNA(INDEX(Cal_Reclassifications!$T$9:$AK$229,MATCH('Cal_HR &amp; Non-op training'!$M57,Cal_Reclassifications!$M$9:$M$229,0),MATCH('Cal_HR &amp; Non-op training'!AE$8,Cal_Reclassifications!$T$7:$AK$7,0)),"")</f>
        <v/>
      </c>
      <c r="AF57" s="17" t="str">
        <f>_xlfn.IFNA(INDEX(Cal_Reclassifications!$T$9:$AK$229,MATCH('Cal_HR &amp; Non-op training'!$M57,Cal_Reclassifications!$M$9:$M$229,0),MATCH('Cal_HR &amp; Non-op training'!AF$8,Cal_Reclassifications!$T$7:$AK$7,0)),"")</f>
        <v/>
      </c>
      <c r="AG57" s="17" t="str">
        <f>_xlfn.IFNA(INDEX(Cal_Reclassifications!$T$9:$AK$229,MATCH('Cal_HR &amp; Non-op training'!$M57,Cal_Reclassifications!$M$9:$M$229,0),MATCH('Cal_HR &amp; Non-op training'!AG$8,Cal_Reclassifications!$T$7:$AK$7,0)),"")</f>
        <v/>
      </c>
      <c r="AH57" s="17" t="str">
        <f>_xlfn.IFNA(INDEX(Cal_Reclassifications!$T$9:$AK$229,MATCH('Cal_HR &amp; Non-op training'!$M57,Cal_Reclassifications!$M$9:$M$229,0),MATCH('Cal_HR &amp; Non-op training'!AH$8,Cal_Reclassifications!$T$7:$AK$7,0)),"")</f>
        <v/>
      </c>
      <c r="AI57" s="17" t="str">
        <f>_xlfn.IFNA(INDEX(Cal_Reclassifications!$T$9:$AK$229,MATCH('Cal_HR &amp; Non-op training'!$M57,Cal_Reclassifications!$M$9:$M$229,0),MATCH('Cal_HR &amp; Non-op training'!AI$8,Cal_Reclassifications!$T$7:$AK$7,0)),"")</f>
        <v/>
      </c>
      <c r="AJ57" s="17" t="str">
        <f>_xlfn.IFNA(INDEX(Cal_Reclassifications!$T$9:$AK$229,MATCH('Cal_HR &amp; Non-op training'!$M57,Cal_Reclassifications!$M$9:$M$229,0),MATCH('Cal_HR &amp; Non-op training'!AJ$8,Cal_Reclassifications!$T$7:$AK$7,0)),"")</f>
        <v/>
      </c>
      <c r="AK57" s="17" t="str">
        <f>_xlfn.IFNA(INDEX(Cal_Reclassifications!$T$9:$AK$229,MATCH('Cal_HR &amp; Non-op training'!$M57,Cal_Reclassifications!$M$9:$M$229,0),MATCH('Cal_HR &amp; Non-op training'!AK$8,Cal_Reclassifications!$T$7:$AK$7,0)),"")</f>
        <v/>
      </c>
      <c r="AM57" s="17">
        <f t="shared" si="11"/>
        <v>0</v>
      </c>
      <c r="AN57" s="17">
        <f t="shared" si="12"/>
        <v>0</v>
      </c>
      <c r="AO57" s="17">
        <f t="shared" si="13"/>
        <v>0</v>
      </c>
    </row>
    <row r="58" spans="2:57">
      <c r="D58" s="25">
        <v>9</v>
      </c>
      <c r="E58" s="17" t="str">
        <f>_xlfn.IFNA(INDEX(Cal_Reclassifications!I$9:I$229,MATCH('Cal_HR &amp; Non-op training'!$M58,Cal_Reclassifications!$M$9:$M$229,0),0),"")</f>
        <v/>
      </c>
      <c r="F58" s="17" t="str">
        <f>INDEX(Lists!M$34:M$89,MATCH('Cal_HR &amp; Non-op training'!$I58,Lists!$P$34:$P$89,0),)</f>
        <v>Opex</v>
      </c>
      <c r="G58" s="17">
        <f>INDEX(Lists!N$34:N$89,MATCH('Cal_HR &amp; Non-op training'!$I58,Lists!$P$34:$P$89,0),)</f>
        <v>0</v>
      </c>
      <c r="H58" s="17" t="str">
        <f>INDEX(Lists!O$34:O$89,MATCH('Cal_HR &amp; Non-op training'!$I58,Lists!$P$34:$P$89,0),)</f>
        <v>Business Support</v>
      </c>
      <c r="I58" s="17" t="str">
        <f t="shared" si="9"/>
        <v>HR &amp; Non-operational training</v>
      </c>
      <c r="J58" s="17" t="str">
        <f>_xlfn.IFNA(INDEX(Cal_Reclassifications!J$9:J$229,MATCH('Cal_HR &amp; Non-op training'!$M58,Cal_Reclassifications!$M$9:$M$229,0),0),"")</f>
        <v/>
      </c>
      <c r="L58" s="4" t="s">
        <v>111</v>
      </c>
      <c r="M58" s="17" t="str">
        <f t="shared" si="10"/>
        <v>HR &amp; Non-operational training_9</v>
      </c>
      <c r="T58" s="17" t="str">
        <f>_xlfn.IFNA(INDEX(Cal_Reclassifications!$T$9:$AK$229,MATCH('Cal_HR &amp; Non-op training'!$M58,Cal_Reclassifications!$M$9:$M$229,0),MATCH('Cal_HR &amp; Non-op training'!T$8,Cal_Reclassifications!$T$7:$AK$7,0)),"")</f>
        <v/>
      </c>
      <c r="U58" s="17" t="str">
        <f>_xlfn.IFNA(INDEX(Cal_Reclassifications!$T$9:$AK$229,MATCH('Cal_HR &amp; Non-op training'!$M58,Cal_Reclassifications!$M$9:$M$229,0),MATCH('Cal_HR &amp; Non-op training'!U$8,Cal_Reclassifications!$T$7:$AK$7,0)),"")</f>
        <v/>
      </c>
      <c r="V58" s="17" t="str">
        <f>_xlfn.IFNA(INDEX(Cal_Reclassifications!$T$9:$AK$229,MATCH('Cal_HR &amp; Non-op training'!$M58,Cal_Reclassifications!$M$9:$M$229,0),MATCH('Cal_HR &amp; Non-op training'!V$8,Cal_Reclassifications!$T$7:$AK$7,0)),"")</f>
        <v/>
      </c>
      <c r="W58" s="17" t="str">
        <f>_xlfn.IFNA(INDEX(Cal_Reclassifications!$T$9:$AK$229,MATCH('Cal_HR &amp; Non-op training'!$M58,Cal_Reclassifications!$M$9:$M$229,0),MATCH('Cal_HR &amp; Non-op training'!W$8,Cal_Reclassifications!$T$7:$AK$7,0)),"")</f>
        <v/>
      </c>
      <c r="X58" s="17" t="str">
        <f>_xlfn.IFNA(INDEX(Cal_Reclassifications!$T$9:$AK$229,MATCH('Cal_HR &amp; Non-op training'!$M58,Cal_Reclassifications!$M$9:$M$229,0),MATCH('Cal_HR &amp; Non-op training'!X$8,Cal_Reclassifications!$T$7:$AK$7,0)),"")</f>
        <v/>
      </c>
      <c r="Y58" s="17" t="str">
        <f>_xlfn.IFNA(INDEX(Cal_Reclassifications!$T$9:$AK$229,MATCH('Cal_HR &amp; Non-op training'!$M58,Cal_Reclassifications!$M$9:$M$229,0),MATCH('Cal_HR &amp; Non-op training'!Y$8,Cal_Reclassifications!$T$7:$AK$7,0)),"")</f>
        <v/>
      </c>
      <c r="Z58" s="17" t="str">
        <f>_xlfn.IFNA(INDEX(Cal_Reclassifications!$T$9:$AK$229,MATCH('Cal_HR &amp; Non-op training'!$M58,Cal_Reclassifications!$M$9:$M$229,0),MATCH('Cal_HR &amp; Non-op training'!Z$8,Cal_Reclassifications!$T$7:$AK$7,0)),"")</f>
        <v/>
      </c>
      <c r="AA58" s="17" t="str">
        <f>_xlfn.IFNA(INDEX(Cal_Reclassifications!$T$9:$AK$229,MATCH('Cal_HR &amp; Non-op training'!$M58,Cal_Reclassifications!$M$9:$M$229,0),MATCH('Cal_HR &amp; Non-op training'!AA$8,Cal_Reclassifications!$T$7:$AK$7,0)),"")</f>
        <v/>
      </c>
      <c r="AB58" s="17" t="str">
        <f>_xlfn.IFNA(INDEX(Cal_Reclassifications!$T$9:$AK$229,MATCH('Cal_HR &amp; Non-op training'!$M58,Cal_Reclassifications!$M$9:$M$229,0),MATCH('Cal_HR &amp; Non-op training'!AB$8,Cal_Reclassifications!$T$7:$AK$7,0)),"")</f>
        <v/>
      </c>
      <c r="AC58" s="17" t="str">
        <f>_xlfn.IFNA(INDEX(Cal_Reclassifications!$T$9:$AK$229,MATCH('Cal_HR &amp; Non-op training'!$M58,Cal_Reclassifications!$M$9:$M$229,0),MATCH('Cal_HR &amp; Non-op training'!AC$8,Cal_Reclassifications!$T$7:$AK$7,0)),"")</f>
        <v/>
      </c>
      <c r="AD58" s="17" t="str">
        <f>_xlfn.IFNA(INDEX(Cal_Reclassifications!$T$9:$AK$229,MATCH('Cal_HR &amp; Non-op training'!$M58,Cal_Reclassifications!$M$9:$M$229,0),MATCH('Cal_HR &amp; Non-op training'!AD$8,Cal_Reclassifications!$T$7:$AK$7,0)),"")</f>
        <v/>
      </c>
      <c r="AE58" s="17" t="str">
        <f>_xlfn.IFNA(INDEX(Cal_Reclassifications!$T$9:$AK$229,MATCH('Cal_HR &amp; Non-op training'!$M58,Cal_Reclassifications!$M$9:$M$229,0),MATCH('Cal_HR &amp; Non-op training'!AE$8,Cal_Reclassifications!$T$7:$AK$7,0)),"")</f>
        <v/>
      </c>
      <c r="AF58" s="17" t="str">
        <f>_xlfn.IFNA(INDEX(Cal_Reclassifications!$T$9:$AK$229,MATCH('Cal_HR &amp; Non-op training'!$M58,Cal_Reclassifications!$M$9:$M$229,0),MATCH('Cal_HR &amp; Non-op training'!AF$8,Cal_Reclassifications!$T$7:$AK$7,0)),"")</f>
        <v/>
      </c>
      <c r="AG58" s="17" t="str">
        <f>_xlfn.IFNA(INDEX(Cal_Reclassifications!$T$9:$AK$229,MATCH('Cal_HR &amp; Non-op training'!$M58,Cal_Reclassifications!$M$9:$M$229,0),MATCH('Cal_HR &amp; Non-op training'!AG$8,Cal_Reclassifications!$T$7:$AK$7,0)),"")</f>
        <v/>
      </c>
      <c r="AH58" s="17" t="str">
        <f>_xlfn.IFNA(INDEX(Cal_Reclassifications!$T$9:$AK$229,MATCH('Cal_HR &amp; Non-op training'!$M58,Cal_Reclassifications!$M$9:$M$229,0),MATCH('Cal_HR &amp; Non-op training'!AH$8,Cal_Reclassifications!$T$7:$AK$7,0)),"")</f>
        <v/>
      </c>
      <c r="AI58" s="17" t="str">
        <f>_xlfn.IFNA(INDEX(Cal_Reclassifications!$T$9:$AK$229,MATCH('Cal_HR &amp; Non-op training'!$M58,Cal_Reclassifications!$M$9:$M$229,0),MATCH('Cal_HR &amp; Non-op training'!AI$8,Cal_Reclassifications!$T$7:$AK$7,0)),"")</f>
        <v/>
      </c>
      <c r="AJ58" s="17" t="str">
        <f>_xlfn.IFNA(INDEX(Cal_Reclassifications!$T$9:$AK$229,MATCH('Cal_HR &amp; Non-op training'!$M58,Cal_Reclassifications!$M$9:$M$229,0),MATCH('Cal_HR &amp; Non-op training'!AJ$8,Cal_Reclassifications!$T$7:$AK$7,0)),"")</f>
        <v/>
      </c>
      <c r="AK58" s="17" t="str">
        <f>_xlfn.IFNA(INDEX(Cal_Reclassifications!$T$9:$AK$229,MATCH('Cal_HR &amp; Non-op training'!$M58,Cal_Reclassifications!$M$9:$M$229,0),MATCH('Cal_HR &amp; Non-op training'!AK$8,Cal_Reclassifications!$T$7:$AK$7,0)),"")</f>
        <v/>
      </c>
      <c r="AM58" s="17">
        <f t="shared" si="11"/>
        <v>0</v>
      </c>
      <c r="AN58" s="17">
        <f t="shared" si="12"/>
        <v>0</v>
      </c>
      <c r="AO58" s="17">
        <f t="shared" si="13"/>
        <v>0</v>
      </c>
    </row>
    <row r="59" spans="2:57">
      <c r="D59" s="25">
        <v>10</v>
      </c>
      <c r="E59" s="17" t="str">
        <f>_xlfn.IFNA(INDEX(Cal_Reclassifications!I$9:I$229,MATCH('Cal_HR &amp; Non-op training'!$M59,Cal_Reclassifications!$M$9:$M$229,0),0),"")</f>
        <v/>
      </c>
      <c r="F59" s="17" t="str">
        <f>INDEX(Lists!M$34:M$89,MATCH('Cal_HR &amp; Non-op training'!$I59,Lists!$P$34:$P$89,0),)</f>
        <v>Opex</v>
      </c>
      <c r="G59" s="17">
        <f>INDEX(Lists!N$34:N$89,MATCH('Cal_HR &amp; Non-op training'!$I59,Lists!$P$34:$P$89,0),)</f>
        <v>0</v>
      </c>
      <c r="H59" s="17" t="str">
        <f>INDEX(Lists!O$34:O$89,MATCH('Cal_HR &amp; Non-op training'!$I59,Lists!$P$34:$P$89,0),)</f>
        <v>Business Support</v>
      </c>
      <c r="I59" s="17" t="str">
        <f t="shared" si="9"/>
        <v>HR &amp; Non-operational training</v>
      </c>
      <c r="J59" s="17" t="str">
        <f>_xlfn.IFNA(INDEX(Cal_Reclassifications!J$9:J$229,MATCH('Cal_HR &amp; Non-op training'!$M59,Cal_Reclassifications!$M$9:$M$229,0),0),"")</f>
        <v/>
      </c>
      <c r="L59" s="4" t="s">
        <v>111</v>
      </c>
      <c r="M59" s="17" t="str">
        <f t="shared" si="10"/>
        <v>HR &amp; Non-operational training_10</v>
      </c>
      <c r="T59" s="17" t="str">
        <f>_xlfn.IFNA(INDEX(Cal_Reclassifications!$T$9:$AK$229,MATCH('Cal_HR &amp; Non-op training'!$M59,Cal_Reclassifications!$M$9:$M$229,0),MATCH('Cal_HR &amp; Non-op training'!T$8,Cal_Reclassifications!$T$7:$AK$7,0)),"")</f>
        <v/>
      </c>
      <c r="U59" s="17" t="str">
        <f>_xlfn.IFNA(INDEX(Cal_Reclassifications!$T$9:$AK$229,MATCH('Cal_HR &amp; Non-op training'!$M59,Cal_Reclassifications!$M$9:$M$229,0),MATCH('Cal_HR &amp; Non-op training'!U$8,Cal_Reclassifications!$T$7:$AK$7,0)),"")</f>
        <v/>
      </c>
      <c r="V59" s="17" t="str">
        <f>_xlfn.IFNA(INDEX(Cal_Reclassifications!$T$9:$AK$229,MATCH('Cal_HR &amp; Non-op training'!$M59,Cal_Reclassifications!$M$9:$M$229,0),MATCH('Cal_HR &amp; Non-op training'!V$8,Cal_Reclassifications!$T$7:$AK$7,0)),"")</f>
        <v/>
      </c>
      <c r="W59" s="17" t="str">
        <f>_xlfn.IFNA(INDEX(Cal_Reclassifications!$T$9:$AK$229,MATCH('Cal_HR &amp; Non-op training'!$M59,Cal_Reclassifications!$M$9:$M$229,0),MATCH('Cal_HR &amp; Non-op training'!W$8,Cal_Reclassifications!$T$7:$AK$7,0)),"")</f>
        <v/>
      </c>
      <c r="X59" s="17" t="str">
        <f>_xlfn.IFNA(INDEX(Cal_Reclassifications!$T$9:$AK$229,MATCH('Cal_HR &amp; Non-op training'!$M59,Cal_Reclassifications!$M$9:$M$229,0),MATCH('Cal_HR &amp; Non-op training'!X$8,Cal_Reclassifications!$T$7:$AK$7,0)),"")</f>
        <v/>
      </c>
      <c r="Y59" s="17" t="str">
        <f>_xlfn.IFNA(INDEX(Cal_Reclassifications!$T$9:$AK$229,MATCH('Cal_HR &amp; Non-op training'!$M59,Cal_Reclassifications!$M$9:$M$229,0),MATCH('Cal_HR &amp; Non-op training'!Y$8,Cal_Reclassifications!$T$7:$AK$7,0)),"")</f>
        <v/>
      </c>
      <c r="Z59" s="17" t="str">
        <f>_xlfn.IFNA(INDEX(Cal_Reclassifications!$T$9:$AK$229,MATCH('Cal_HR &amp; Non-op training'!$M59,Cal_Reclassifications!$M$9:$M$229,0),MATCH('Cal_HR &amp; Non-op training'!Z$8,Cal_Reclassifications!$T$7:$AK$7,0)),"")</f>
        <v/>
      </c>
      <c r="AA59" s="17" t="str">
        <f>_xlfn.IFNA(INDEX(Cal_Reclassifications!$T$9:$AK$229,MATCH('Cal_HR &amp; Non-op training'!$M59,Cal_Reclassifications!$M$9:$M$229,0),MATCH('Cal_HR &amp; Non-op training'!AA$8,Cal_Reclassifications!$T$7:$AK$7,0)),"")</f>
        <v/>
      </c>
      <c r="AB59" s="17" t="str">
        <f>_xlfn.IFNA(INDEX(Cal_Reclassifications!$T$9:$AK$229,MATCH('Cal_HR &amp; Non-op training'!$M59,Cal_Reclassifications!$M$9:$M$229,0),MATCH('Cal_HR &amp; Non-op training'!AB$8,Cal_Reclassifications!$T$7:$AK$7,0)),"")</f>
        <v/>
      </c>
      <c r="AC59" s="17" t="str">
        <f>_xlfn.IFNA(INDEX(Cal_Reclassifications!$T$9:$AK$229,MATCH('Cal_HR &amp; Non-op training'!$M59,Cal_Reclassifications!$M$9:$M$229,0),MATCH('Cal_HR &amp; Non-op training'!AC$8,Cal_Reclassifications!$T$7:$AK$7,0)),"")</f>
        <v/>
      </c>
      <c r="AD59" s="17" t="str">
        <f>_xlfn.IFNA(INDEX(Cal_Reclassifications!$T$9:$AK$229,MATCH('Cal_HR &amp; Non-op training'!$M59,Cal_Reclassifications!$M$9:$M$229,0),MATCH('Cal_HR &amp; Non-op training'!AD$8,Cal_Reclassifications!$T$7:$AK$7,0)),"")</f>
        <v/>
      </c>
      <c r="AE59" s="17" t="str">
        <f>_xlfn.IFNA(INDEX(Cal_Reclassifications!$T$9:$AK$229,MATCH('Cal_HR &amp; Non-op training'!$M59,Cal_Reclassifications!$M$9:$M$229,0),MATCH('Cal_HR &amp; Non-op training'!AE$8,Cal_Reclassifications!$T$7:$AK$7,0)),"")</f>
        <v/>
      </c>
      <c r="AF59" s="17" t="str">
        <f>_xlfn.IFNA(INDEX(Cal_Reclassifications!$T$9:$AK$229,MATCH('Cal_HR &amp; Non-op training'!$M59,Cal_Reclassifications!$M$9:$M$229,0),MATCH('Cal_HR &amp; Non-op training'!AF$8,Cal_Reclassifications!$T$7:$AK$7,0)),"")</f>
        <v/>
      </c>
      <c r="AG59" s="17" t="str">
        <f>_xlfn.IFNA(INDEX(Cal_Reclassifications!$T$9:$AK$229,MATCH('Cal_HR &amp; Non-op training'!$M59,Cal_Reclassifications!$M$9:$M$229,0),MATCH('Cal_HR &amp; Non-op training'!AG$8,Cal_Reclassifications!$T$7:$AK$7,0)),"")</f>
        <v/>
      </c>
      <c r="AH59" s="17" t="str">
        <f>_xlfn.IFNA(INDEX(Cal_Reclassifications!$T$9:$AK$229,MATCH('Cal_HR &amp; Non-op training'!$M59,Cal_Reclassifications!$M$9:$M$229,0),MATCH('Cal_HR &amp; Non-op training'!AH$8,Cal_Reclassifications!$T$7:$AK$7,0)),"")</f>
        <v/>
      </c>
      <c r="AI59" s="17" t="str">
        <f>_xlfn.IFNA(INDEX(Cal_Reclassifications!$T$9:$AK$229,MATCH('Cal_HR &amp; Non-op training'!$M59,Cal_Reclassifications!$M$9:$M$229,0),MATCH('Cal_HR &amp; Non-op training'!AI$8,Cal_Reclassifications!$T$7:$AK$7,0)),"")</f>
        <v/>
      </c>
      <c r="AJ59" s="17" t="str">
        <f>_xlfn.IFNA(INDEX(Cal_Reclassifications!$T$9:$AK$229,MATCH('Cal_HR &amp; Non-op training'!$M59,Cal_Reclassifications!$M$9:$M$229,0),MATCH('Cal_HR &amp; Non-op training'!AJ$8,Cal_Reclassifications!$T$7:$AK$7,0)),"")</f>
        <v/>
      </c>
      <c r="AK59" s="17" t="str">
        <f>_xlfn.IFNA(INDEX(Cal_Reclassifications!$T$9:$AK$229,MATCH('Cal_HR &amp; Non-op training'!$M59,Cal_Reclassifications!$M$9:$M$229,0),MATCH('Cal_HR &amp; Non-op training'!AK$8,Cal_Reclassifications!$T$7:$AK$7,0)),"")</f>
        <v/>
      </c>
      <c r="AM59" s="17">
        <f t="shared" si="11"/>
        <v>0</v>
      </c>
      <c r="AN59" s="17">
        <f t="shared" si="12"/>
        <v>0</v>
      </c>
      <c r="AO59" s="17">
        <f t="shared" si="13"/>
        <v>0</v>
      </c>
    </row>
    <row r="61" spans="2:57">
      <c r="H61" s="5" t="s">
        <v>204</v>
      </c>
      <c r="L61" s="5" t="s">
        <v>111</v>
      </c>
      <c r="T61" s="17">
        <f>SUM(T50:T59,T35:T44)/INDEX(Inp_SubOngoingEfficiency!$T$21:$AK$24,MATCH($F11&amp;"_Indirect",Inp_SubOngoingEfficiency!$H$21:$H$24,0),MATCH(T$8,Inp_SubOngoingEfficiency!$T$7:$AK$7,0))</f>
        <v>0</v>
      </c>
      <c r="U61" s="17">
        <f>SUM(U50:U59,U35:U44)/INDEX(Inp_SubOngoingEfficiency!$T$21:$AK$24,MATCH($F11&amp;"_Indirect",Inp_SubOngoingEfficiency!$H$21:$H$24,0),MATCH(U$8,Inp_SubOngoingEfficiency!$T$7:$AK$7,0))</f>
        <v>0</v>
      </c>
      <c r="V61" s="17">
        <f>SUM(V50:V59,V35:V44)/INDEX(Inp_SubOngoingEfficiency!$T$21:$AK$24,MATCH($F11&amp;"_Indirect",Inp_SubOngoingEfficiency!$H$21:$H$24,0),MATCH(V$8,Inp_SubOngoingEfficiency!$T$7:$AK$7,0))</f>
        <v>0</v>
      </c>
      <c r="W61" s="17">
        <f>SUM(W50:W59,W35:W44)/INDEX(Inp_SubOngoingEfficiency!$T$21:$AK$24,MATCH($F11&amp;"_Indirect",Inp_SubOngoingEfficiency!$H$21:$H$24,0),MATCH(W$8,Inp_SubOngoingEfficiency!$T$7:$AK$7,0))</f>
        <v>0</v>
      </c>
      <c r="X61" s="17">
        <f>SUM(X50:X59,X35:X44)/INDEX(Inp_SubOngoingEfficiency!$T$21:$AK$24,MATCH($F11&amp;"_Indirect",Inp_SubOngoingEfficiency!$H$21:$H$24,0),MATCH(X$8,Inp_SubOngoingEfficiency!$T$7:$AK$7,0))</f>
        <v>0</v>
      </c>
      <c r="Y61" s="17">
        <f>SUM(Y50:Y59,Y35:Y44)/INDEX(Inp_SubOngoingEfficiency!$T$21:$AK$24,MATCH($F11&amp;"_Indirect",Inp_SubOngoingEfficiency!$H$21:$H$24,0),MATCH(Y$8,Inp_SubOngoingEfficiency!$T$7:$AK$7,0))</f>
        <v>0</v>
      </c>
      <c r="Z61" s="17">
        <f>SUM(Z50:Z59,Z35:Z44)/INDEX(Inp_SubOngoingEfficiency!$T$21:$AK$24,MATCH($F11&amp;"_Indirect",Inp_SubOngoingEfficiency!$H$21:$H$24,0),MATCH(Z$8,Inp_SubOngoingEfficiency!$T$7:$AK$7,0))</f>
        <v>0</v>
      </c>
      <c r="AA61" s="17">
        <f>SUM(AA50:AA59,AA35:AA44)/INDEX(Inp_SubOngoingEfficiency!$T$21:$AK$24,MATCH($F11&amp;"_Indirect",Inp_SubOngoingEfficiency!$H$21:$H$24,0),MATCH(AA$8,Inp_SubOngoingEfficiency!$T$7:$AK$7,0))</f>
        <v>0</v>
      </c>
      <c r="AB61" s="17">
        <f>SUM(AB50:AB59,AB35:AB44)/INDEX(Inp_SubOngoingEfficiency!$T$21:$AK$24,MATCH($F11&amp;"_Indirect",Inp_SubOngoingEfficiency!$H$21:$H$24,0),MATCH(AB$8,Inp_SubOngoingEfficiency!$T$7:$AK$7,0))</f>
        <v>0</v>
      </c>
      <c r="AC61" s="17">
        <f>SUM(AC50:AC59,AC35:AC44)/INDEX(Inp_SubOngoingEfficiency!$T$21:$AK$24,MATCH($F11&amp;"_Indirect",Inp_SubOngoingEfficiency!$H$21:$H$24,0),MATCH(AC$8,Inp_SubOngoingEfficiency!$T$7:$AK$7,0))</f>
        <v>0</v>
      </c>
      <c r="AD61" s="17">
        <f>SUM(AD50:AD59,AD35:AD44)/INDEX(Inp_SubOngoingEfficiency!$T$21:$AK$24,MATCH($F11&amp;"_Indirect",Inp_SubOngoingEfficiency!$H$21:$H$24,0),MATCH(AD$8,Inp_SubOngoingEfficiency!$T$7:$AK$7,0))</f>
        <v>0</v>
      </c>
      <c r="AE61" s="17">
        <f>SUM(AE50:AE59,AE35:AE44)/INDEX(Inp_SubOngoingEfficiency!$T$21:$AK$24,MATCH($F11&amp;"_Indirect",Inp_SubOngoingEfficiency!$H$21:$H$24,0),MATCH(AE$8,Inp_SubOngoingEfficiency!$T$7:$AK$7,0))</f>
        <v>0</v>
      </c>
      <c r="AF61" s="17">
        <f>SUM(AF50:AF59,AF35:AF44)/INDEX(Inp_SubOngoingEfficiency!$T$21:$AK$24,MATCH($F11&amp;"_Indirect",Inp_SubOngoingEfficiency!$H$21:$H$24,0),MATCH(AF$8,Inp_SubOngoingEfficiency!$T$7:$AK$7,0))</f>
        <v>0</v>
      </c>
      <c r="AG61" s="17">
        <f>SUM(AG50:AG59,AG35:AG44)/INDEX(Inp_SubOngoingEfficiency!$T$21:$AK$24,MATCH($F11&amp;"_Indirect",Inp_SubOngoingEfficiency!$H$21:$H$24,0),MATCH(AG$8,Inp_SubOngoingEfficiency!$T$7:$AK$7,0))</f>
        <v>0</v>
      </c>
      <c r="AH61" s="17">
        <f>SUM(AH50:AH59,AH35:AH44)/INDEX(Inp_SubOngoingEfficiency!$T$21:$AK$24,MATCH($F11&amp;"_Indirect",Inp_SubOngoingEfficiency!$H$21:$H$24,0),MATCH(AH$8,Inp_SubOngoingEfficiency!$T$7:$AK$7,0))</f>
        <v>0</v>
      </c>
      <c r="AI61" s="17">
        <f>SUM(AI50:AI59,AI35:AI44)/INDEX(Inp_SubOngoingEfficiency!$T$21:$AK$24,MATCH($F11&amp;"_Indirect",Inp_SubOngoingEfficiency!$H$21:$H$24,0),MATCH(AI$8,Inp_SubOngoingEfficiency!$T$7:$AK$7,0))</f>
        <v>0</v>
      </c>
      <c r="AJ61" s="17">
        <f>SUM(AJ50:AJ59,AJ35:AJ44)/INDEX(Inp_SubOngoingEfficiency!$T$21:$AK$24,MATCH($F11&amp;"_Indirect",Inp_SubOngoingEfficiency!$H$21:$H$24,0),MATCH(AJ$8,Inp_SubOngoingEfficiency!$T$7:$AK$7,0))</f>
        <v>0</v>
      </c>
      <c r="AK61" s="17">
        <f>SUM(AK50:AK59,AK35:AK44)/INDEX(Inp_SubOngoingEfficiency!$T$21:$AK$24,MATCH($F11&amp;"_Indirect",Inp_SubOngoingEfficiency!$H$21:$H$24,0),MATCH(AK$8,Inp_SubOngoingEfficiency!$T$7:$AK$7,0))</f>
        <v>0</v>
      </c>
      <c r="AM61" s="17">
        <f>SUM(T61:X61)</f>
        <v>0</v>
      </c>
      <c r="AN61" s="17">
        <f>SUM(Y61:AF61)</f>
        <v>0</v>
      </c>
      <c r="AO61" s="17">
        <f>SUM(AG61:AK61)</f>
        <v>0</v>
      </c>
    </row>
    <row r="62" spans="2:57">
      <c r="H62" s="5" t="s">
        <v>168</v>
      </c>
      <c r="L62" s="5" t="s">
        <v>111</v>
      </c>
      <c r="T62" s="17">
        <f t="shared" ref="T62:AK62" si="14">T29+T61</f>
        <v>0</v>
      </c>
      <c r="U62" s="17">
        <f t="shared" si="14"/>
        <v>0</v>
      </c>
      <c r="V62" s="17">
        <f t="shared" si="14"/>
        <v>0</v>
      </c>
      <c r="W62" s="17">
        <f t="shared" si="14"/>
        <v>0</v>
      </c>
      <c r="X62" s="17">
        <f t="shared" si="14"/>
        <v>0</v>
      </c>
      <c r="Y62" s="17">
        <f t="shared" si="14"/>
        <v>0.51653514</v>
      </c>
      <c r="Z62" s="17">
        <f t="shared" si="14"/>
        <v>0.95164377499999997</v>
      </c>
      <c r="AA62" s="17">
        <f t="shared" si="14"/>
        <v>0.98890313199999991</v>
      </c>
      <c r="AB62" s="17">
        <f t="shared" si="14"/>
        <v>1.0755337809999999</v>
      </c>
      <c r="AC62" s="17">
        <f t="shared" si="14"/>
        <v>1.1924792849999999</v>
      </c>
      <c r="AD62" s="17">
        <f t="shared" si="14"/>
        <v>1.559409</v>
      </c>
      <c r="AE62" s="17">
        <f t="shared" si="14"/>
        <v>1.387218727</v>
      </c>
      <c r="AF62" s="17">
        <f t="shared" si="14"/>
        <v>1.387</v>
      </c>
      <c r="AG62" s="17">
        <f t="shared" si="14"/>
        <v>1.4891762455453308</v>
      </c>
      <c r="AH62" s="17">
        <f t="shared" si="14"/>
        <v>1.4344686454746687</v>
      </c>
      <c r="AI62" s="17">
        <f t="shared" si="14"/>
        <v>1.4056168919688647</v>
      </c>
      <c r="AJ62" s="17">
        <f t="shared" si="14"/>
        <v>1.3909975795345708</v>
      </c>
      <c r="AK62" s="17">
        <f t="shared" si="14"/>
        <v>1.3800090359013744</v>
      </c>
      <c r="AM62" s="17">
        <f>SUM(T62:X62)</f>
        <v>0</v>
      </c>
      <c r="AN62" s="17">
        <f>SUM(Y62:AF62)</f>
        <v>9.0587228400000015</v>
      </c>
      <c r="AO62" s="17">
        <f>SUM(AG62:AK62)</f>
        <v>7.1002683984248094</v>
      </c>
    </row>
    <row r="64" spans="2:57" ht="1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32"/>
      <c r="AS64" s="11"/>
      <c r="AT64" s="11"/>
      <c r="AU64" s="11"/>
      <c r="AV64" s="11"/>
      <c r="AW64" s="11"/>
      <c r="AX64" s="11"/>
      <c r="AY64" s="11"/>
      <c r="AZ64" s="11"/>
      <c r="BA64" s="11"/>
      <c r="BB64" s="11"/>
      <c r="BC64" s="11"/>
      <c r="BD64" s="11"/>
      <c r="BE64" s="11"/>
    </row>
    <row r="65" spans="3:45">
      <c r="C65" s="25" t="str">
        <f>'Cal_Work mgt'!C65</f>
        <v xml:space="preserve">Specify cost line items (in column J) and value earmarked for separate assessment. A reduction in company submitted costs should be recorded with a negative sign. </v>
      </c>
    </row>
    <row r="67" spans="3:45">
      <c r="F67" s="17" t="str">
        <f>INDEX(Lists!M$34:M$89,MATCH('Cal_HR &amp; Non-op training'!$I67,Lists!$P$34:$P$89,0),)</f>
        <v>Opex</v>
      </c>
      <c r="G67" s="17">
        <f>INDEX(Lists!N$34:N$89,MATCH('Cal_HR &amp; Non-op training'!$I67,Lists!$P$34:$P$89,0),)</f>
        <v>0</v>
      </c>
      <c r="H67" s="17" t="str">
        <f>INDEX(Lists!O$34:O$89,MATCH('Cal_HR &amp; Non-op training'!$I67,Lists!$P$34:$P$89,0),)</f>
        <v>Business Support</v>
      </c>
      <c r="I67" s="17" t="str">
        <f t="shared" ref="I67:I76" si="15">$A$1</f>
        <v>HR &amp; Non-operational training</v>
      </c>
      <c r="J67" s="57"/>
      <c r="L67" s="4" t="s">
        <v>111</v>
      </c>
      <c r="R67" s="14"/>
      <c r="T67" s="38"/>
      <c r="U67" s="38"/>
      <c r="V67" s="38"/>
      <c r="W67" s="38"/>
      <c r="X67" s="38"/>
      <c r="Y67" s="38"/>
      <c r="Z67" s="38"/>
      <c r="AA67" s="38"/>
      <c r="AB67" s="38"/>
      <c r="AC67" s="38"/>
      <c r="AD67" s="38"/>
      <c r="AE67" s="38"/>
      <c r="AF67" s="38"/>
      <c r="AG67" s="137"/>
      <c r="AH67" s="137"/>
      <c r="AI67" s="137"/>
      <c r="AJ67" s="137"/>
      <c r="AK67" s="137"/>
      <c r="AM67" s="17">
        <f t="shared" ref="AM67:AM76" si="16">SUM(T67:X67)</f>
        <v>0</v>
      </c>
      <c r="AN67" s="17">
        <f t="shared" ref="AN67:AN76" si="17">SUM(Y67:AF67)</f>
        <v>0</v>
      </c>
      <c r="AO67" s="17">
        <f t="shared" ref="AO67:AO76" si="18">SUM(AG67:AK67)</f>
        <v>0</v>
      </c>
      <c r="AS67" s="94"/>
    </row>
    <row r="68" spans="3:45">
      <c r="F68" s="17" t="str">
        <f>INDEX(Lists!M$34:M$89,MATCH('Cal_HR &amp; Non-op training'!$I68,Lists!$P$34:$P$89,0),)</f>
        <v>Opex</v>
      </c>
      <c r="G68" s="17">
        <f>INDEX(Lists!N$34:N$89,MATCH('Cal_HR &amp; Non-op training'!$I68,Lists!$P$34:$P$89,0),)</f>
        <v>0</v>
      </c>
      <c r="H68" s="17" t="str">
        <f>INDEX(Lists!O$34:O$89,MATCH('Cal_HR &amp; Non-op training'!$I68,Lists!$P$34:$P$89,0),)</f>
        <v>Business Support</v>
      </c>
      <c r="I68" s="17" t="str">
        <f t="shared" si="15"/>
        <v>HR &amp; Non-operational training</v>
      </c>
      <c r="L68" s="4" t="s">
        <v>111</v>
      </c>
      <c r="R68" s="14"/>
      <c r="T68" s="38"/>
      <c r="U68" s="38"/>
      <c r="V68" s="38"/>
      <c r="W68" s="38"/>
      <c r="X68" s="38"/>
      <c r="Y68" s="38"/>
      <c r="Z68" s="38"/>
      <c r="AA68" s="38"/>
      <c r="AB68" s="38"/>
      <c r="AC68" s="38"/>
      <c r="AD68" s="38"/>
      <c r="AE68" s="38"/>
      <c r="AF68" s="38"/>
      <c r="AG68" s="38"/>
      <c r="AH68" s="38"/>
      <c r="AI68" s="38"/>
      <c r="AJ68" s="38"/>
      <c r="AK68" s="38"/>
      <c r="AM68" s="17">
        <f t="shared" si="16"/>
        <v>0</v>
      </c>
      <c r="AN68" s="17">
        <f t="shared" si="17"/>
        <v>0</v>
      </c>
      <c r="AO68" s="17">
        <f t="shared" si="18"/>
        <v>0</v>
      </c>
    </row>
    <row r="69" spans="3:45">
      <c r="F69" s="17" t="str">
        <f>INDEX(Lists!M$34:M$89,MATCH('Cal_HR &amp; Non-op training'!$I69,Lists!$P$34:$P$89,0),)</f>
        <v>Opex</v>
      </c>
      <c r="G69" s="17">
        <f>INDEX(Lists!N$34:N$89,MATCH('Cal_HR &amp; Non-op training'!$I69,Lists!$P$34:$P$89,0),)</f>
        <v>0</v>
      </c>
      <c r="H69" s="17" t="str">
        <f>INDEX(Lists!O$34:O$89,MATCH('Cal_HR &amp; Non-op training'!$I69,Lists!$P$34:$P$89,0),)</f>
        <v>Business Support</v>
      </c>
      <c r="I69" s="17" t="str">
        <f t="shared" si="15"/>
        <v>HR &amp; Non-operational training</v>
      </c>
      <c r="L69" s="4" t="s">
        <v>111</v>
      </c>
      <c r="R69" s="14"/>
      <c r="T69" s="38"/>
      <c r="U69" s="38"/>
      <c r="V69" s="38"/>
      <c r="W69" s="38"/>
      <c r="X69" s="38"/>
      <c r="Y69" s="38"/>
      <c r="Z69" s="38"/>
      <c r="AA69" s="38"/>
      <c r="AB69" s="38"/>
      <c r="AC69" s="38"/>
      <c r="AD69" s="38"/>
      <c r="AE69" s="38"/>
      <c r="AF69" s="38"/>
      <c r="AG69" s="38"/>
      <c r="AH69" s="38"/>
      <c r="AI69" s="38"/>
      <c r="AJ69" s="38"/>
      <c r="AK69" s="38"/>
      <c r="AM69" s="17">
        <f t="shared" si="16"/>
        <v>0</v>
      </c>
      <c r="AN69" s="17">
        <f t="shared" si="17"/>
        <v>0</v>
      </c>
      <c r="AO69" s="17">
        <f t="shared" si="18"/>
        <v>0</v>
      </c>
    </row>
    <row r="70" spans="3:45">
      <c r="F70" s="17" t="str">
        <f>INDEX(Lists!M$34:M$89,MATCH('Cal_HR &amp; Non-op training'!$I70,Lists!$P$34:$P$89,0),)</f>
        <v>Opex</v>
      </c>
      <c r="G70" s="17">
        <f>INDEX(Lists!N$34:N$89,MATCH('Cal_HR &amp; Non-op training'!$I70,Lists!$P$34:$P$89,0),)</f>
        <v>0</v>
      </c>
      <c r="H70" s="17" t="str">
        <f>INDEX(Lists!O$34:O$89,MATCH('Cal_HR &amp; Non-op training'!$I70,Lists!$P$34:$P$89,0),)</f>
        <v>Business Support</v>
      </c>
      <c r="I70" s="17" t="str">
        <f t="shared" si="15"/>
        <v>HR &amp; Non-operational training</v>
      </c>
      <c r="L70" s="4" t="s">
        <v>111</v>
      </c>
      <c r="R70" s="14"/>
      <c r="T70" s="38"/>
      <c r="U70" s="38"/>
      <c r="V70" s="38"/>
      <c r="W70" s="38"/>
      <c r="X70" s="38"/>
      <c r="Y70" s="38"/>
      <c r="Z70" s="38"/>
      <c r="AA70" s="38"/>
      <c r="AB70" s="38"/>
      <c r="AC70" s="38"/>
      <c r="AD70" s="38"/>
      <c r="AE70" s="38"/>
      <c r="AF70" s="38"/>
      <c r="AG70" s="38"/>
      <c r="AH70" s="38"/>
      <c r="AI70" s="38"/>
      <c r="AJ70" s="38"/>
      <c r="AK70" s="38"/>
      <c r="AM70" s="17">
        <f t="shared" si="16"/>
        <v>0</v>
      </c>
      <c r="AN70" s="17">
        <f t="shared" si="17"/>
        <v>0</v>
      </c>
      <c r="AO70" s="17">
        <f t="shared" si="18"/>
        <v>0</v>
      </c>
    </row>
    <row r="71" spans="3:45">
      <c r="F71" s="17" t="str">
        <f>INDEX(Lists!M$34:M$89,MATCH('Cal_HR &amp; Non-op training'!$I71,Lists!$P$34:$P$89,0),)</f>
        <v>Opex</v>
      </c>
      <c r="G71" s="17">
        <f>INDEX(Lists!N$34:N$89,MATCH('Cal_HR &amp; Non-op training'!$I71,Lists!$P$34:$P$89,0),)</f>
        <v>0</v>
      </c>
      <c r="H71" s="17" t="str">
        <f>INDEX(Lists!O$34:O$89,MATCH('Cal_HR &amp; Non-op training'!$I71,Lists!$P$34:$P$89,0),)</f>
        <v>Business Support</v>
      </c>
      <c r="I71" s="17" t="str">
        <f t="shared" si="15"/>
        <v>HR &amp; Non-operational training</v>
      </c>
      <c r="L71" s="4" t="s">
        <v>111</v>
      </c>
      <c r="R71" s="14"/>
      <c r="T71" s="38"/>
      <c r="U71" s="38"/>
      <c r="V71" s="38"/>
      <c r="W71" s="38"/>
      <c r="X71" s="38"/>
      <c r="Y71" s="38"/>
      <c r="Z71" s="38"/>
      <c r="AA71" s="38"/>
      <c r="AB71" s="38"/>
      <c r="AC71" s="38"/>
      <c r="AD71" s="38"/>
      <c r="AE71" s="38"/>
      <c r="AF71" s="38"/>
      <c r="AG71" s="38"/>
      <c r="AH71" s="38"/>
      <c r="AI71" s="38"/>
      <c r="AJ71" s="38"/>
      <c r="AK71" s="38"/>
      <c r="AM71" s="17">
        <f t="shared" si="16"/>
        <v>0</v>
      </c>
      <c r="AN71" s="17">
        <f t="shared" si="17"/>
        <v>0</v>
      </c>
      <c r="AO71" s="17">
        <f t="shared" si="18"/>
        <v>0</v>
      </c>
    </row>
    <row r="72" spans="3:45">
      <c r="F72" s="17" t="str">
        <f>INDEX(Lists!M$34:M$89,MATCH('Cal_HR &amp; Non-op training'!$I72,Lists!$P$34:$P$89,0),)</f>
        <v>Opex</v>
      </c>
      <c r="G72" s="17">
        <f>INDEX(Lists!N$34:N$89,MATCH('Cal_HR &amp; Non-op training'!$I72,Lists!$P$34:$P$89,0),)</f>
        <v>0</v>
      </c>
      <c r="H72" s="17" t="str">
        <f>INDEX(Lists!O$34:O$89,MATCH('Cal_HR &amp; Non-op training'!$I72,Lists!$P$34:$P$89,0),)</f>
        <v>Business Support</v>
      </c>
      <c r="I72" s="17" t="str">
        <f t="shared" si="15"/>
        <v>HR &amp; Non-operational training</v>
      </c>
      <c r="L72" s="4" t="s">
        <v>111</v>
      </c>
      <c r="R72" s="14"/>
      <c r="T72" s="38"/>
      <c r="U72" s="38"/>
      <c r="V72" s="38"/>
      <c r="W72" s="38"/>
      <c r="X72" s="38"/>
      <c r="Y72" s="38"/>
      <c r="Z72" s="38"/>
      <c r="AA72" s="38"/>
      <c r="AB72" s="38"/>
      <c r="AC72" s="38"/>
      <c r="AD72" s="38"/>
      <c r="AE72" s="38"/>
      <c r="AF72" s="38"/>
      <c r="AG72" s="38"/>
      <c r="AH72" s="38"/>
      <c r="AI72" s="38"/>
      <c r="AJ72" s="38"/>
      <c r="AK72" s="38"/>
      <c r="AM72" s="17">
        <f t="shared" si="16"/>
        <v>0</v>
      </c>
      <c r="AN72" s="17">
        <f t="shared" si="17"/>
        <v>0</v>
      </c>
      <c r="AO72" s="17">
        <f t="shared" si="18"/>
        <v>0</v>
      </c>
    </row>
    <row r="73" spans="3:45">
      <c r="F73" s="17" t="str">
        <f>INDEX(Lists!M$34:M$89,MATCH('Cal_HR &amp; Non-op training'!$I73,Lists!$P$34:$P$89,0),)</f>
        <v>Opex</v>
      </c>
      <c r="G73" s="17">
        <f>INDEX(Lists!N$34:N$89,MATCH('Cal_HR &amp; Non-op training'!$I73,Lists!$P$34:$P$89,0),)</f>
        <v>0</v>
      </c>
      <c r="H73" s="17" t="str">
        <f>INDEX(Lists!O$34:O$89,MATCH('Cal_HR &amp; Non-op training'!$I73,Lists!$P$34:$P$89,0),)</f>
        <v>Business Support</v>
      </c>
      <c r="I73" s="17" t="str">
        <f t="shared" si="15"/>
        <v>HR &amp; Non-operational training</v>
      </c>
      <c r="L73" s="4" t="s">
        <v>111</v>
      </c>
      <c r="R73" s="14"/>
      <c r="T73" s="38"/>
      <c r="U73" s="38"/>
      <c r="V73" s="38"/>
      <c r="W73" s="38"/>
      <c r="X73" s="38"/>
      <c r="Y73" s="38"/>
      <c r="Z73" s="38"/>
      <c r="AA73" s="38"/>
      <c r="AB73" s="38"/>
      <c r="AC73" s="38"/>
      <c r="AD73" s="38"/>
      <c r="AE73" s="38"/>
      <c r="AF73" s="38"/>
      <c r="AG73" s="38"/>
      <c r="AH73" s="38"/>
      <c r="AI73" s="38"/>
      <c r="AJ73" s="38"/>
      <c r="AK73" s="38"/>
      <c r="AM73" s="17">
        <f t="shared" si="16"/>
        <v>0</v>
      </c>
      <c r="AN73" s="17">
        <f t="shared" si="17"/>
        <v>0</v>
      </c>
      <c r="AO73" s="17">
        <f t="shared" si="18"/>
        <v>0</v>
      </c>
    </row>
    <row r="74" spans="3:45">
      <c r="F74" s="17" t="str">
        <f>INDEX(Lists!M$34:M$89,MATCH('Cal_HR &amp; Non-op training'!$I74,Lists!$P$34:$P$89,0),)</f>
        <v>Opex</v>
      </c>
      <c r="G74" s="17">
        <f>INDEX(Lists!N$34:N$89,MATCH('Cal_HR &amp; Non-op training'!$I74,Lists!$P$34:$P$89,0),)</f>
        <v>0</v>
      </c>
      <c r="H74" s="17" t="str">
        <f>INDEX(Lists!O$34:O$89,MATCH('Cal_HR &amp; Non-op training'!$I74,Lists!$P$34:$P$89,0),)</f>
        <v>Business Support</v>
      </c>
      <c r="I74" s="17" t="str">
        <f t="shared" si="15"/>
        <v>HR &amp; Non-operational training</v>
      </c>
      <c r="L74" s="4" t="s">
        <v>111</v>
      </c>
      <c r="R74" s="14"/>
      <c r="T74" s="38"/>
      <c r="U74" s="38"/>
      <c r="V74" s="38"/>
      <c r="W74" s="38"/>
      <c r="X74" s="38"/>
      <c r="Y74" s="38"/>
      <c r="Z74" s="38"/>
      <c r="AA74" s="38"/>
      <c r="AB74" s="38"/>
      <c r="AC74" s="38"/>
      <c r="AD74" s="38"/>
      <c r="AE74" s="38"/>
      <c r="AF74" s="38"/>
      <c r="AG74" s="38"/>
      <c r="AH74" s="38"/>
      <c r="AI74" s="38"/>
      <c r="AJ74" s="38"/>
      <c r="AK74" s="38"/>
      <c r="AM74" s="17">
        <f t="shared" si="16"/>
        <v>0</v>
      </c>
      <c r="AN74" s="17">
        <f t="shared" si="17"/>
        <v>0</v>
      </c>
      <c r="AO74" s="17">
        <f t="shared" si="18"/>
        <v>0</v>
      </c>
    </row>
    <row r="75" spans="3:45">
      <c r="F75" s="17" t="str">
        <f>INDEX(Lists!M$34:M$89,MATCH('Cal_HR &amp; Non-op training'!$I75,Lists!$P$34:$P$89,0),)</f>
        <v>Opex</v>
      </c>
      <c r="G75" s="17">
        <f>INDEX(Lists!N$34:N$89,MATCH('Cal_HR &amp; Non-op training'!$I75,Lists!$P$34:$P$89,0),)</f>
        <v>0</v>
      </c>
      <c r="H75" s="17" t="str">
        <f>INDEX(Lists!O$34:O$89,MATCH('Cal_HR &amp; Non-op training'!$I75,Lists!$P$34:$P$89,0),)</f>
        <v>Business Support</v>
      </c>
      <c r="I75" s="17" t="str">
        <f t="shared" si="15"/>
        <v>HR &amp; Non-operational training</v>
      </c>
      <c r="L75" s="4" t="s">
        <v>111</v>
      </c>
      <c r="R75" s="14"/>
      <c r="T75" s="38"/>
      <c r="U75" s="38"/>
      <c r="V75" s="38"/>
      <c r="W75" s="38"/>
      <c r="X75" s="38"/>
      <c r="Y75" s="38"/>
      <c r="Z75" s="38"/>
      <c r="AA75" s="38"/>
      <c r="AB75" s="38"/>
      <c r="AC75" s="38"/>
      <c r="AD75" s="38"/>
      <c r="AE75" s="38"/>
      <c r="AF75" s="38"/>
      <c r="AG75" s="38"/>
      <c r="AH75" s="38"/>
      <c r="AI75" s="38"/>
      <c r="AJ75" s="38"/>
      <c r="AK75" s="38"/>
      <c r="AM75" s="17">
        <f t="shared" si="16"/>
        <v>0</v>
      </c>
      <c r="AN75" s="17">
        <f t="shared" si="17"/>
        <v>0</v>
      </c>
      <c r="AO75" s="17">
        <f t="shared" si="18"/>
        <v>0</v>
      </c>
    </row>
    <row r="76" spans="3:45">
      <c r="F76" s="17" t="str">
        <f>INDEX(Lists!M$34:M$89,MATCH('Cal_HR &amp; Non-op training'!$I76,Lists!$P$34:$P$89,0),)</f>
        <v>Opex</v>
      </c>
      <c r="G76" s="17">
        <f>INDEX(Lists!N$34:N$89,MATCH('Cal_HR &amp; Non-op training'!$I76,Lists!$P$34:$P$89,0),)</f>
        <v>0</v>
      </c>
      <c r="H76" s="17" t="str">
        <f>INDEX(Lists!O$34:O$89,MATCH('Cal_HR &amp; Non-op training'!$I76,Lists!$P$34:$P$89,0),)</f>
        <v>Business Support</v>
      </c>
      <c r="I76" s="17" t="str">
        <f t="shared" si="15"/>
        <v>HR &amp; Non-operational training</v>
      </c>
      <c r="L76" s="4" t="s">
        <v>111</v>
      </c>
      <c r="R76" s="14"/>
      <c r="T76" s="38"/>
      <c r="U76" s="38"/>
      <c r="V76" s="38"/>
      <c r="W76" s="38"/>
      <c r="X76" s="38"/>
      <c r="Y76" s="38"/>
      <c r="Z76" s="38"/>
      <c r="AA76" s="38"/>
      <c r="AB76" s="38"/>
      <c r="AC76" s="38"/>
      <c r="AD76" s="38"/>
      <c r="AE76" s="38"/>
      <c r="AF76" s="38"/>
      <c r="AG76" s="38"/>
      <c r="AH76" s="38"/>
      <c r="AI76" s="38"/>
      <c r="AJ76" s="38"/>
      <c r="AK76" s="38"/>
      <c r="AM76" s="17">
        <f t="shared" si="16"/>
        <v>0</v>
      </c>
      <c r="AN76" s="17">
        <f t="shared" si="17"/>
        <v>0</v>
      </c>
      <c r="AO76" s="17">
        <f t="shared" si="18"/>
        <v>0</v>
      </c>
    </row>
    <row r="78" spans="3:45">
      <c r="H78" s="5" t="s">
        <v>201</v>
      </c>
      <c r="L78" s="5" t="s">
        <v>111</v>
      </c>
      <c r="T78" s="17">
        <f>SUM(T67:T76)/INDEX(Inp_SubOngoingEfficiency!$T$21:$AK$24,MATCH($F11&amp;"_Indirect",Inp_SubOngoingEfficiency!$H$21:$H$24,0),MATCH(T$8,Inp_SubOngoingEfficiency!$T$7:$AK$7,0))</f>
        <v>0</v>
      </c>
      <c r="U78" s="17">
        <f>SUM(U67:U76)/INDEX(Inp_SubOngoingEfficiency!$T$21:$AK$24,MATCH($F11&amp;"_Indirect",Inp_SubOngoingEfficiency!$H$21:$H$24,0),MATCH(U$8,Inp_SubOngoingEfficiency!$T$7:$AK$7,0))</f>
        <v>0</v>
      </c>
      <c r="V78" s="17">
        <f>SUM(V67:V76)/INDEX(Inp_SubOngoingEfficiency!$T$21:$AK$24,MATCH($F11&amp;"_Indirect",Inp_SubOngoingEfficiency!$H$21:$H$24,0),MATCH(V$8,Inp_SubOngoingEfficiency!$T$7:$AK$7,0))</f>
        <v>0</v>
      </c>
      <c r="W78" s="17">
        <f>SUM(W67:W76)/INDEX(Inp_SubOngoingEfficiency!$T$21:$AK$24,MATCH($F11&amp;"_Indirect",Inp_SubOngoingEfficiency!$H$21:$H$24,0),MATCH(W$8,Inp_SubOngoingEfficiency!$T$7:$AK$7,0))</f>
        <v>0</v>
      </c>
      <c r="X78" s="17">
        <f>SUM(X67:X76)/INDEX(Inp_SubOngoingEfficiency!$T$21:$AK$24,MATCH($F11&amp;"_Indirect",Inp_SubOngoingEfficiency!$H$21:$H$24,0),MATCH(X$8,Inp_SubOngoingEfficiency!$T$7:$AK$7,0))</f>
        <v>0</v>
      </c>
      <c r="Y78" s="17">
        <f>SUM(Y67:Y76)/INDEX(Inp_SubOngoingEfficiency!$T$21:$AK$24,MATCH($F11&amp;"_Indirect",Inp_SubOngoingEfficiency!$H$21:$H$24,0),MATCH(Y$8,Inp_SubOngoingEfficiency!$T$7:$AK$7,0))</f>
        <v>0</v>
      </c>
      <c r="Z78" s="17">
        <f>SUM(Z67:Z76)/INDEX(Inp_SubOngoingEfficiency!$T$21:$AK$24,MATCH($F11&amp;"_Indirect",Inp_SubOngoingEfficiency!$H$21:$H$24,0),MATCH(Z$8,Inp_SubOngoingEfficiency!$T$7:$AK$7,0))</f>
        <v>0</v>
      </c>
      <c r="AA78" s="17">
        <f>SUM(AA67:AA76)/INDEX(Inp_SubOngoingEfficiency!$T$21:$AK$24,MATCH($F11&amp;"_Indirect",Inp_SubOngoingEfficiency!$H$21:$H$24,0),MATCH(AA$8,Inp_SubOngoingEfficiency!$T$7:$AK$7,0))</f>
        <v>0</v>
      </c>
      <c r="AB78" s="17">
        <f>SUM(AB67:AB76)/INDEX(Inp_SubOngoingEfficiency!$T$21:$AK$24,MATCH($F11&amp;"_Indirect",Inp_SubOngoingEfficiency!$H$21:$H$24,0),MATCH(AB$8,Inp_SubOngoingEfficiency!$T$7:$AK$7,0))</f>
        <v>0</v>
      </c>
      <c r="AC78" s="17">
        <f>SUM(AC67:AC76)/INDEX(Inp_SubOngoingEfficiency!$T$21:$AK$24,MATCH($F11&amp;"_Indirect",Inp_SubOngoingEfficiency!$H$21:$H$24,0),MATCH(AC$8,Inp_SubOngoingEfficiency!$T$7:$AK$7,0))</f>
        <v>0</v>
      </c>
      <c r="AD78" s="17">
        <f>SUM(AD67:AD76)/INDEX(Inp_SubOngoingEfficiency!$T$21:$AK$24,MATCH($F11&amp;"_Indirect",Inp_SubOngoingEfficiency!$H$21:$H$24,0),MATCH(AD$8,Inp_SubOngoingEfficiency!$T$7:$AK$7,0))</f>
        <v>0</v>
      </c>
      <c r="AE78" s="17">
        <f>SUM(AE67:AE76)/INDEX(Inp_SubOngoingEfficiency!$T$21:$AK$24,MATCH($F11&amp;"_Indirect",Inp_SubOngoingEfficiency!$H$21:$H$24,0),MATCH(AE$8,Inp_SubOngoingEfficiency!$T$7:$AK$7,0))</f>
        <v>0</v>
      </c>
      <c r="AF78" s="17">
        <f>SUM(AF67:AF76)/INDEX(Inp_SubOngoingEfficiency!$T$21:$AK$24,MATCH($F11&amp;"_Indirect",Inp_SubOngoingEfficiency!$H$21:$H$24,0),MATCH(AF$8,Inp_SubOngoingEfficiency!$T$7:$AK$7,0))</f>
        <v>0</v>
      </c>
      <c r="AG78" s="17">
        <f>SUM(AG67:AG76)/INDEX(Inp_SubOngoingEfficiency!$T$21:$AK$24,MATCH($F11&amp;"_Indirect",Inp_SubOngoingEfficiency!$H$21:$H$24,0),MATCH(AG$8,Inp_SubOngoingEfficiency!$T$7:$AK$7,0))</f>
        <v>0</v>
      </c>
      <c r="AH78" s="17">
        <f>SUM(AH67:AH76)/INDEX(Inp_SubOngoingEfficiency!$T$21:$AK$24,MATCH($F11&amp;"_Indirect",Inp_SubOngoingEfficiency!$H$21:$H$24,0),MATCH(AH$8,Inp_SubOngoingEfficiency!$T$7:$AK$7,0))</f>
        <v>0</v>
      </c>
      <c r="AI78" s="17">
        <f>SUM(AI67:AI76)/INDEX(Inp_SubOngoingEfficiency!$T$21:$AK$24,MATCH($F11&amp;"_Indirect",Inp_SubOngoingEfficiency!$H$21:$H$24,0),MATCH(AI$8,Inp_SubOngoingEfficiency!$T$7:$AK$7,0))</f>
        <v>0</v>
      </c>
      <c r="AJ78" s="17">
        <f>SUM(AJ67:AJ76)/INDEX(Inp_SubOngoingEfficiency!$T$21:$AK$24,MATCH($F11&amp;"_Indirect",Inp_SubOngoingEfficiency!$H$21:$H$24,0),MATCH(AJ$8,Inp_SubOngoingEfficiency!$T$7:$AK$7,0))</f>
        <v>0</v>
      </c>
      <c r="AK78" s="17">
        <f>SUM(AK67:AK76)/INDEX(Inp_SubOngoingEfficiency!$T$21:$AK$24,MATCH($F11&amp;"_Indirect",Inp_SubOngoingEfficiency!$H$21:$H$24,0),MATCH(AK$8,Inp_SubOngoingEfficiency!$T$7:$AK$7,0))</f>
        <v>0</v>
      </c>
      <c r="AM78" s="17">
        <f>SUM(T78:X78)</f>
        <v>0</v>
      </c>
      <c r="AN78" s="17">
        <f>SUM(Y78:AF78)</f>
        <v>0</v>
      </c>
      <c r="AO78" s="17">
        <f>SUM(AG78:AK78)</f>
        <v>0</v>
      </c>
    </row>
    <row r="79" spans="3:45">
      <c r="H79" s="5" t="s">
        <v>169</v>
      </c>
      <c r="L79" s="5" t="s">
        <v>111</v>
      </c>
      <c r="T79" s="17">
        <f>T62+T78</f>
        <v>0</v>
      </c>
      <c r="U79" s="17">
        <f t="shared" ref="U79:AK79" si="19">U62+U78</f>
        <v>0</v>
      </c>
      <c r="V79" s="17">
        <f t="shared" si="19"/>
        <v>0</v>
      </c>
      <c r="W79" s="17">
        <f t="shared" si="19"/>
        <v>0</v>
      </c>
      <c r="X79" s="17">
        <f t="shared" si="19"/>
        <v>0</v>
      </c>
      <c r="Y79" s="17">
        <f t="shared" si="19"/>
        <v>0.51653514</v>
      </c>
      <c r="Z79" s="17">
        <f t="shared" si="19"/>
        <v>0.95164377499999997</v>
      </c>
      <c r="AA79" s="17">
        <f t="shared" si="19"/>
        <v>0.98890313199999991</v>
      </c>
      <c r="AB79" s="17">
        <f t="shared" si="19"/>
        <v>1.0755337809999999</v>
      </c>
      <c r="AC79" s="17">
        <f t="shared" si="19"/>
        <v>1.1924792849999999</v>
      </c>
      <c r="AD79" s="17">
        <f t="shared" si="19"/>
        <v>1.559409</v>
      </c>
      <c r="AE79" s="17">
        <f t="shared" si="19"/>
        <v>1.387218727</v>
      </c>
      <c r="AF79" s="17">
        <f t="shared" si="19"/>
        <v>1.387</v>
      </c>
      <c r="AG79" s="17">
        <f t="shared" si="19"/>
        <v>1.4891762455453308</v>
      </c>
      <c r="AH79" s="17">
        <f t="shared" si="19"/>
        <v>1.4344686454746687</v>
      </c>
      <c r="AI79" s="17">
        <f t="shared" si="19"/>
        <v>1.4056168919688647</v>
      </c>
      <c r="AJ79" s="17">
        <f t="shared" si="19"/>
        <v>1.3909975795345708</v>
      </c>
      <c r="AK79" s="17">
        <f t="shared" si="19"/>
        <v>1.3800090359013744</v>
      </c>
      <c r="AM79" s="17">
        <f>SUM(T79:X79)</f>
        <v>0</v>
      </c>
      <c r="AN79" s="17">
        <f>SUM(Y79:AF79)</f>
        <v>9.0587228400000015</v>
      </c>
      <c r="AO79" s="17">
        <f>SUM(AG79:AK79)</f>
        <v>7.1002683984248094</v>
      </c>
    </row>
    <row r="81" spans="2:57" s="94" customFormat="1" ht="15">
      <c r="B81" s="11" t="s">
        <v>144</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32"/>
      <c r="AS81" s="11"/>
      <c r="AT81" s="11"/>
      <c r="AU81" s="11"/>
      <c r="AV81" s="11"/>
      <c r="AW81" s="11"/>
      <c r="AX81" s="11"/>
      <c r="AY81" s="11"/>
      <c r="AZ81" s="11"/>
      <c r="BA81" s="11"/>
      <c r="BB81" s="11"/>
      <c r="BC81" s="11"/>
      <c r="BD81" s="11"/>
      <c r="BE81" s="11"/>
    </row>
    <row r="82" spans="2:57" s="94" customFormat="1">
      <c r="C82" s="25" t="s">
        <v>285</v>
      </c>
      <c r="AR82" s="33"/>
    </row>
    <row r="83" spans="2:57" s="94" customFormat="1">
      <c r="C83" s="25"/>
      <c r="AR83" s="33"/>
    </row>
    <row r="84" spans="2:57" s="94" customFormat="1">
      <c r="C84" s="118" t="s">
        <v>317</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s="94" customFormat="1">
      <c r="C85" s="25"/>
      <c r="AR85" s="33"/>
    </row>
    <row r="86" spans="2:57" s="93" customFormat="1">
      <c r="C86" s="134"/>
      <c r="D86" s="95"/>
      <c r="E86" s="97" t="str">
        <f>Cover!$F$13</f>
        <v>Sc</v>
      </c>
      <c r="F86" s="95" t="s">
        <v>283</v>
      </c>
      <c r="G86" s="95" t="str">
        <f>Local!$F$12</f>
        <v>GD1&amp;GD2 industry non-weighted</v>
      </c>
      <c r="H86" s="95" t="str">
        <f>$A$1</f>
        <v>HR &amp; Non-operational training</v>
      </c>
      <c r="I86" s="95" t="s">
        <v>442</v>
      </c>
      <c r="J86" s="95"/>
      <c r="K86" s="95"/>
      <c r="L86" s="95" t="s">
        <v>295</v>
      </c>
      <c r="M86" s="17" t="str">
        <f>H86&amp;"_"&amp;I86</f>
        <v>HR &amp; Non-operational training_Labour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0.60623671656197287</v>
      </c>
      <c r="Z86" s="16">
        <f>SUMIFS(Inp_LabourRatios!Z:Z,Inp_LabourRatios!$G:$G,$H86,Inp_LabourRatios!$H:$H,$G86)</f>
        <v>0.60623671656197287</v>
      </c>
      <c r="AA86" s="16">
        <f>SUMIFS(Inp_LabourRatios!AA:AA,Inp_LabourRatios!$G:$G,$H86,Inp_LabourRatios!$H:$H,$G86)</f>
        <v>0.60623671656197287</v>
      </c>
      <c r="AB86" s="16">
        <f>SUMIFS(Inp_LabourRatios!AB:AB,Inp_LabourRatios!$G:$G,$H86,Inp_LabourRatios!$H:$H,$G86)</f>
        <v>0.60623671656197287</v>
      </c>
      <c r="AC86" s="16">
        <f>SUMIFS(Inp_LabourRatios!AC:AC,Inp_LabourRatios!$G:$G,$H86,Inp_LabourRatios!$H:$H,$G86)</f>
        <v>0.60623671656197287</v>
      </c>
      <c r="AD86" s="16">
        <f>SUMIFS(Inp_LabourRatios!AD:AD,Inp_LabourRatios!$G:$G,$H86,Inp_LabourRatios!$H:$H,$G86)</f>
        <v>0.60623671656197287</v>
      </c>
      <c r="AE86" s="16">
        <f>SUMIFS(Inp_LabourRatios!AE:AE,Inp_LabourRatios!$G:$G,$H86,Inp_LabourRatios!$H:$H,$G86)</f>
        <v>0.60623671656197287</v>
      </c>
      <c r="AF86" s="16">
        <f>SUMIFS(Inp_LabourRatios!AF:AF,Inp_LabourRatios!$G:$G,$H86,Inp_LabourRatios!$H:$H,$G86)</f>
        <v>0.60623671656197287</v>
      </c>
      <c r="AG86" s="16">
        <f>SUMIFS(Inp_LabourRatios!AG:AG,Inp_LabourRatios!$G:$G,$H86,Inp_LabourRatios!$H:$H,$G86)</f>
        <v>0.60623671656197287</v>
      </c>
      <c r="AH86" s="16">
        <f>SUMIFS(Inp_LabourRatios!AH:AH,Inp_LabourRatios!$G:$G,$H86,Inp_LabourRatios!$H:$H,$G86)</f>
        <v>0.60623671656197287</v>
      </c>
      <c r="AI86" s="16">
        <f>SUMIFS(Inp_LabourRatios!AI:AI,Inp_LabourRatios!$G:$G,$H86,Inp_LabourRatios!$H:$H,$G86)</f>
        <v>0.60623671656197287</v>
      </c>
      <c r="AJ86" s="16">
        <f>SUMIFS(Inp_LabourRatios!AJ:AJ,Inp_LabourRatios!$G:$G,$H86,Inp_LabourRatios!$H:$H,$G86)</f>
        <v>0.60623671656197287</v>
      </c>
      <c r="AK86" s="16">
        <f>SUMIFS(Inp_LabourRatios!AK:AK,Inp_LabourRatios!$G:$G,$H86,Inp_LabourRatios!$H:$H,$G86)</f>
        <v>0.60623671656197287</v>
      </c>
      <c r="AR86" s="135"/>
    </row>
    <row r="87" spans="2:57" s="93" customFormat="1">
      <c r="C87" s="134"/>
      <c r="D87" s="95"/>
      <c r="E87" s="97" t="str">
        <f>Cover!$F$13</f>
        <v>Sc</v>
      </c>
      <c r="F87" s="95" t="s">
        <v>283</v>
      </c>
      <c r="G87" s="95" t="s">
        <v>596</v>
      </c>
      <c r="H87" s="95" t="str">
        <f>$A$1</f>
        <v>HR &amp; Non-operational training</v>
      </c>
      <c r="I87" s="95" t="s">
        <v>442</v>
      </c>
      <c r="J87" s="95"/>
      <c r="K87" s="95"/>
      <c r="L87" s="95" t="s">
        <v>295</v>
      </c>
      <c r="M87" s="17" t="str">
        <f>H87&amp;"_"&amp;I87</f>
        <v>HR &amp; Non-operational training_Labour</v>
      </c>
      <c r="T87" s="16">
        <f>SUMIFS(Inp_LabourRatios!T:T,Inp_LabourRatios!$G:$G,$H87,Inp_LabourRatios!$H:$H,$G87,Inp_LabourRatios!$E:$E,$E87)</f>
        <v>0</v>
      </c>
      <c r="U87" s="16">
        <f>SUMIFS(Inp_LabourRatios!U:U,Inp_LabourRatios!$G:$G,$H87,Inp_LabourRatios!$H:$H,$G87,Inp_LabourRatios!$E:$E,$E87)</f>
        <v>0</v>
      </c>
      <c r="V87" s="16">
        <f>SUMIFS(Inp_LabourRatios!V:V,Inp_LabourRatios!$G:$G,$H87,Inp_LabourRatios!$H:$H,$G87,Inp_LabourRatios!$E:$E,$E87)</f>
        <v>0</v>
      </c>
      <c r="W87" s="16">
        <f>SUMIFS(Inp_LabourRatios!W:W,Inp_LabourRatios!$G:$G,$H87,Inp_LabourRatios!$H:$H,$G87,Inp_LabourRatios!$E:$E,$E87)</f>
        <v>0</v>
      </c>
      <c r="X87" s="16">
        <f>SUMIFS(Inp_LabourRatios!X:X,Inp_LabourRatios!$G:$G,$H87,Inp_LabourRatios!$H:$H,$G87,Inp_LabourRatios!$E:$E,$E87)</f>
        <v>0</v>
      </c>
      <c r="Y87" s="16">
        <f>SUMIFS(Inp_LabourRatios!Y:Y,Inp_LabourRatios!$G:$G,$H87,Inp_LabourRatios!$H:$H,$G87,Inp_LabourRatios!$E:$E,$E87)</f>
        <v>0.33185562941564828</v>
      </c>
      <c r="Z87" s="16">
        <f>SUMIFS(Inp_LabourRatios!Z:Z,Inp_LabourRatios!$G:$G,$H87,Inp_LabourRatios!$H:$H,$G87,Inp_LabourRatios!$E:$E,$E87)</f>
        <v>0.48871383097104798</v>
      </c>
      <c r="AA87" s="16">
        <f>SUMIFS(Inp_LabourRatios!AA:AA,Inp_LabourRatios!$G:$G,$H87,Inp_LabourRatios!$H:$H,$G87,Inp_LabourRatios!$E:$E,$E87)</f>
        <v>0.50253177578165464</v>
      </c>
      <c r="AB87" s="16">
        <f>SUMIFS(Inp_LabourRatios!AB:AB,Inp_LabourRatios!$G:$G,$H87,Inp_LabourRatios!$H:$H,$G87,Inp_LabourRatios!$E:$E,$E87)</f>
        <v>0.5248508944787853</v>
      </c>
      <c r="AC87" s="16">
        <f>SUMIFS(Inp_LabourRatios!AC:AC,Inp_LabourRatios!$G:$G,$H87,Inp_LabourRatios!$H:$H,$G87,Inp_LabourRatios!$E:$E,$E87)</f>
        <v>0.97629652828728175</v>
      </c>
      <c r="AD87" s="16">
        <f>SUMIFS(Inp_LabourRatios!AD:AD,Inp_LabourRatios!$G:$G,$H87,Inp_LabourRatios!$H:$H,$G87,Inp_LabourRatios!$E:$E,$E87)</f>
        <v>0.6403281050705748</v>
      </c>
      <c r="AE87" s="16">
        <f>SUMIFS(Inp_LabourRatios!AE:AE,Inp_LabourRatios!$G:$G,$H87,Inp_LabourRatios!$H:$H,$G87,Inp_LabourRatios!$E:$E,$E87)</f>
        <v>0.69939852174443717</v>
      </c>
      <c r="AF87" s="16">
        <f>SUMIFS(Inp_LabourRatios!AF:AF,Inp_LabourRatios!$G:$G,$H87,Inp_LabourRatios!$H:$H,$G87,Inp_LabourRatios!$E:$E,$E87)</f>
        <v>0.66834895457822641</v>
      </c>
      <c r="AG87" s="16">
        <f>SUMIFS(Inp_LabourRatios!AG:AG,Inp_LabourRatios!$G:$G,$H87,Inp_LabourRatios!$H:$H,$G87,Inp_LabourRatios!$E:$E,$E87)</f>
        <v>0.44410265550132999</v>
      </c>
      <c r="AH87" s="16">
        <f>SUMIFS(Inp_LabourRatios!AH:AH,Inp_LabourRatios!$G:$G,$H87,Inp_LabourRatios!$H:$H,$G87,Inp_LabourRatios!$E:$E,$E87)</f>
        <v>0.44777370965603996</v>
      </c>
      <c r="AI87" s="16">
        <f>SUMIFS(Inp_LabourRatios!AI:AI,Inp_LabourRatios!$G:$G,$H87,Inp_LabourRatios!$H:$H,$G87,Inp_LabourRatios!$E:$E,$E87)</f>
        <v>0.4483837128522255</v>
      </c>
      <c r="AJ87" s="16">
        <f>SUMIFS(Inp_LabourRatios!AJ:AJ,Inp_LabourRatios!$G:$G,$H87,Inp_LabourRatios!$H:$H,$G87,Inp_LabourRatios!$E:$E,$E87)</f>
        <v>0.44418543099614965</v>
      </c>
      <c r="AK87" s="16">
        <f>SUMIFS(Inp_LabourRatios!AK:AK,Inp_LabourRatios!$G:$G,$H87,Inp_LabourRatios!$H:$H,$G87,Inp_LabourRatios!$E:$E,$E87)</f>
        <v>0.45086465444055684</v>
      </c>
      <c r="AR87" s="135"/>
    </row>
    <row r="88" spans="2:57" s="93" customFormat="1">
      <c r="C88" s="184"/>
      <c r="D88" s="95"/>
      <c r="E88" s="97"/>
      <c r="F88" s="95"/>
      <c r="G88" s="95"/>
      <c r="H88" s="95"/>
      <c r="I88" s="95"/>
      <c r="J88" s="95"/>
      <c r="K88" s="95"/>
      <c r="L88" s="95"/>
      <c r="M88" s="103"/>
      <c r="T88" s="146"/>
      <c r="U88" s="146"/>
      <c r="V88" s="146"/>
      <c r="W88" s="146"/>
      <c r="X88" s="146"/>
      <c r="Y88" s="146"/>
      <c r="Z88" s="146"/>
      <c r="AA88" s="146"/>
      <c r="AB88" s="146"/>
      <c r="AC88" s="146"/>
      <c r="AD88" s="146"/>
      <c r="AE88" s="146"/>
      <c r="AF88" s="146"/>
      <c r="AG88" s="146"/>
      <c r="AH88" s="146"/>
      <c r="AI88" s="146"/>
      <c r="AJ88" s="146"/>
      <c r="AK88" s="146"/>
      <c r="AR88" s="135"/>
    </row>
    <row r="89" spans="2:57" s="93" customFormat="1">
      <c r="C89" s="184"/>
      <c r="D89" s="95"/>
      <c r="E89" s="97" t="str">
        <f>Cover!$F$13</f>
        <v>Sc</v>
      </c>
      <c r="F89" s="95" t="s">
        <v>599</v>
      </c>
      <c r="G89" s="95"/>
      <c r="H89" s="95" t="str">
        <f>$A$1</f>
        <v>HR &amp; Non-operational training</v>
      </c>
      <c r="I89" s="95"/>
      <c r="J89" s="95"/>
      <c r="K89" s="95"/>
      <c r="L89" s="95"/>
      <c r="M89" s="103"/>
      <c r="T89" s="17">
        <v>1</v>
      </c>
      <c r="U89" s="17">
        <v>1</v>
      </c>
      <c r="V89" s="17">
        <v>1</v>
      </c>
      <c r="W89" s="17">
        <v>1</v>
      </c>
      <c r="X89" s="17">
        <v>1</v>
      </c>
      <c r="Y89" s="17">
        <f>(Y$96^$J$6)*(Y$113^$M$6)+(Y$102^$K$6)-1</f>
        <v>1</v>
      </c>
      <c r="Z89" s="17">
        <f t="shared" ref="Z89:AK89" si="20">(Z$96^$J$6)*(Z$113^$M$6)+(Z$102^$K$6)-1</f>
        <v>1</v>
      </c>
      <c r="AA89" s="17">
        <f t="shared" si="20"/>
        <v>1</v>
      </c>
      <c r="AB89" s="17">
        <f t="shared" si="20"/>
        <v>1</v>
      </c>
      <c r="AC89" s="17">
        <f t="shared" si="20"/>
        <v>1</v>
      </c>
      <c r="AD89" s="17">
        <f t="shared" si="20"/>
        <v>1</v>
      </c>
      <c r="AE89" s="17">
        <f t="shared" si="20"/>
        <v>1</v>
      </c>
      <c r="AF89" s="17">
        <f t="shared" si="20"/>
        <v>1</v>
      </c>
      <c r="AG89" s="17">
        <f t="shared" si="20"/>
        <v>1</v>
      </c>
      <c r="AH89" s="17">
        <f t="shared" si="20"/>
        <v>1</v>
      </c>
      <c r="AI89" s="17">
        <f t="shared" si="20"/>
        <v>1</v>
      </c>
      <c r="AJ89" s="17">
        <f t="shared" si="20"/>
        <v>1</v>
      </c>
      <c r="AK89" s="17">
        <f t="shared" si="20"/>
        <v>1</v>
      </c>
      <c r="AR89" s="135"/>
    </row>
    <row r="90" spans="2:57" s="93" customFormat="1">
      <c r="C90" s="184"/>
      <c r="D90" s="95"/>
      <c r="E90" s="97"/>
      <c r="F90" s="95"/>
      <c r="G90" s="95"/>
      <c r="H90" s="95"/>
      <c r="I90" s="95"/>
      <c r="J90" s="95"/>
      <c r="K90" s="95"/>
      <c r="L90" s="95"/>
      <c r="M90" s="103"/>
      <c r="T90" s="146"/>
      <c r="U90" s="146"/>
      <c r="V90" s="146"/>
      <c r="W90" s="146"/>
      <c r="X90" s="146"/>
      <c r="Y90" s="146"/>
      <c r="Z90" s="146"/>
      <c r="AA90" s="146"/>
      <c r="AB90" s="146"/>
      <c r="AC90" s="146"/>
      <c r="AD90" s="146"/>
      <c r="AE90" s="146"/>
      <c r="AF90" s="146"/>
      <c r="AG90" s="146"/>
      <c r="AH90" s="146"/>
      <c r="AI90" s="146"/>
      <c r="AJ90" s="146"/>
      <c r="AK90" s="146"/>
      <c r="AR90" s="135"/>
    </row>
    <row r="91" spans="2:57" s="93" customFormat="1">
      <c r="C91" s="134"/>
      <c r="D91" s="95"/>
      <c r="E91" s="97" t="str">
        <f>Cover!$F$13</f>
        <v>Sc</v>
      </c>
      <c r="F91" s="95" t="s">
        <v>284</v>
      </c>
      <c r="G91" s="95"/>
      <c r="H91" s="95" t="s">
        <v>443</v>
      </c>
      <c r="I91" s="124" t="str">
        <f>$A$1</f>
        <v>HR &amp; Non-operational training</v>
      </c>
      <c r="J91" s="95"/>
      <c r="K91" s="95"/>
      <c r="L91" s="95" t="s">
        <v>111</v>
      </c>
      <c r="T91" s="98">
        <f t="shared" ref="T91:X91" si="21">T$79*(1-T$87+T$87/T$89)*T$86</f>
        <v>0</v>
      </c>
      <c r="U91" s="98">
        <f t="shared" si="21"/>
        <v>0</v>
      </c>
      <c r="V91" s="98">
        <f t="shared" si="21"/>
        <v>0</v>
      </c>
      <c r="W91" s="98">
        <f t="shared" si="21"/>
        <v>0</v>
      </c>
      <c r="X91" s="98">
        <f t="shared" si="21"/>
        <v>0</v>
      </c>
      <c r="Y91" s="98">
        <f>Y$79*(1-Y$87+Y$87/Y$89)*Y$86</f>
        <v>0.31314256726247897</v>
      </c>
      <c r="Z91" s="98">
        <f t="shared" ref="Z91:AK91" si="22">Z$79*(1-Z$87+Z$87/Z$89)*Z$86</f>
        <v>0.57692139749264082</v>
      </c>
      <c r="AA91" s="98">
        <f t="shared" si="22"/>
        <v>0.59950938774153117</v>
      </c>
      <c r="AB91" s="98">
        <f t="shared" si="22"/>
        <v>0.65202806794492396</v>
      </c>
      <c r="AC91" s="98">
        <f t="shared" si="22"/>
        <v>0.72292472630656901</v>
      </c>
      <c r="AD91" s="98">
        <f t="shared" si="22"/>
        <v>0.94537099193718954</v>
      </c>
      <c r="AE91" s="98">
        <f t="shared" si="22"/>
        <v>0.8409829262097599</v>
      </c>
      <c r="AF91" s="98">
        <f t="shared" si="22"/>
        <v>0.84085032587145636</v>
      </c>
      <c r="AG91" s="98">
        <f t="shared" si="22"/>
        <v>0.90279331748148761</v>
      </c>
      <c r="AH91" s="98">
        <f t="shared" si="22"/>
        <v>0.86962756164366384</v>
      </c>
      <c r="AI91" s="98">
        <f t="shared" si="22"/>
        <v>0.85213656933124993</v>
      </c>
      <c r="AJ91" s="98">
        <f t="shared" si="22"/>
        <v>0.84327380536268992</v>
      </c>
      <c r="AK91" s="98">
        <f t="shared" si="22"/>
        <v>0.83661214675070295</v>
      </c>
      <c r="AR91" s="135"/>
    </row>
    <row r="92" spans="2:57" s="94" customFormat="1">
      <c r="AR92" s="33"/>
    </row>
    <row r="93" spans="2:57" s="94" customFormat="1">
      <c r="C93" s="12" t="s">
        <v>554</v>
      </c>
      <c r="D93" s="12"/>
      <c r="E93" s="12"/>
      <c r="F93" s="12"/>
      <c r="G93" s="12"/>
      <c r="H93" s="12"/>
      <c r="I93" s="12"/>
      <c r="J93" s="12"/>
      <c r="K93" s="12"/>
      <c r="L93" s="12"/>
      <c r="M93" s="12"/>
      <c r="N93" s="12"/>
      <c r="O93" s="12"/>
      <c r="P93" s="12"/>
      <c r="Q93" s="12"/>
      <c r="R93" s="12"/>
      <c r="S93" s="12"/>
      <c r="T93" s="12"/>
      <c r="U93" s="12"/>
      <c r="V93" s="12"/>
      <c r="W93" s="12"/>
      <c r="X93" s="12"/>
      <c r="Y93" s="12"/>
      <c r="Z93" s="12"/>
      <c r="AA93" s="12"/>
      <c r="AB93" s="12"/>
      <c r="AC93" s="12"/>
      <c r="AD93" s="12"/>
      <c r="AE93" s="12"/>
      <c r="AF93" s="12"/>
      <c r="AG93" s="12"/>
      <c r="AH93" s="12"/>
      <c r="AI93" s="12"/>
      <c r="AJ93" s="12"/>
      <c r="AK93" s="12"/>
      <c r="AL93" s="12"/>
      <c r="AM93" s="12"/>
      <c r="AN93" s="12"/>
      <c r="AO93" s="12"/>
      <c r="AP93" s="12"/>
      <c r="AQ93" s="12"/>
      <c r="AR93" s="12"/>
      <c r="AS93" s="12"/>
      <c r="AT93" s="12"/>
      <c r="AU93" s="12"/>
      <c r="AV93" s="12"/>
      <c r="AW93" s="12"/>
      <c r="AX93" s="12"/>
      <c r="AY93" s="12"/>
      <c r="AZ93" s="12"/>
      <c r="BA93" s="12"/>
      <c r="BB93" s="12"/>
      <c r="BC93" s="12"/>
      <c r="BD93" s="12"/>
      <c r="BE93" s="12"/>
    </row>
    <row r="94" spans="2:57" s="95" customFormat="1"/>
    <row r="95" spans="2:57" s="95" customFormat="1">
      <c r="C95" s="119"/>
      <c r="E95" s="71" t="str">
        <f>Cover!$F$13</f>
        <v>Sc</v>
      </c>
      <c r="F95" s="95" t="s">
        <v>466</v>
      </c>
      <c r="M95" s="124"/>
      <c r="T95" s="120">
        <f>SUMIFS(Inp_CostIndices!T$11:T$51,Inp_CostIndices!$E$11:$E$51,$E95,Inp_CostIndices!$F$11:$F$51,$F95)</f>
        <v>0</v>
      </c>
      <c r="U95" s="120">
        <f>SUMIFS(Inp_CostIndices!U$11:U$51,Inp_CostIndices!$E$11:$E$51,$E95,Inp_CostIndices!$F$11:$F$51,$F95)</f>
        <v>0</v>
      </c>
      <c r="V95" s="120">
        <f>SUMIFS(Inp_CostIndices!V$11:V$51,Inp_CostIndices!$E$11:$E$51,$E95,Inp_CostIndices!$F$11:$F$51,$F95)</f>
        <v>0</v>
      </c>
      <c r="W95" s="120">
        <f>SUMIFS(Inp_CostIndices!W$11:W$51,Inp_CostIndices!$E$11:$E$51,$E95,Inp_CostIndices!$F$11:$F$51,$F95)</f>
        <v>0</v>
      </c>
      <c r="X95" s="120">
        <f>SUMIFS(Inp_CostIndices!X$11:X$51,Inp_CostIndices!$E$11:$E$51,$E95,Inp_CostIndices!$F$11:$F$51,$F95)</f>
        <v>0</v>
      </c>
      <c r="Y95" s="120">
        <f>SUMIFS(Inp_CostIndices!Y$11:Y$51,Inp_CostIndices!$E$11:$E$51,$E95,Inp_CostIndices!$F$11:$F$51,$F95)</f>
        <v>1</v>
      </c>
      <c r="Z95" s="120">
        <f>SUMIFS(Inp_CostIndices!Z$11:Z$51,Inp_CostIndices!$E$11:$E$51,$E95,Inp_CostIndices!$F$11:$F$51,$F95)</f>
        <v>1</v>
      </c>
      <c r="AA95" s="120">
        <f>SUMIFS(Inp_CostIndices!AA$11:AA$51,Inp_CostIndices!$E$11:$E$51,$E95,Inp_CostIndices!$F$11:$F$51,$F95)</f>
        <v>1</v>
      </c>
      <c r="AB95" s="120">
        <f>SUMIFS(Inp_CostIndices!AB$11:AB$51,Inp_CostIndices!$E$11:$E$51,$E95,Inp_CostIndices!$F$11:$F$51,$F95)</f>
        <v>1</v>
      </c>
      <c r="AC95" s="120">
        <f>SUMIFS(Inp_CostIndices!AC$11:AC$51,Inp_CostIndices!$E$11:$E$51,$E95,Inp_CostIndices!$F$11:$F$51,$F95)</f>
        <v>1</v>
      </c>
      <c r="AD95" s="120">
        <f>SUMIFS(Inp_CostIndices!AD$11:AD$51,Inp_CostIndices!$E$11:$E$51,$E95,Inp_CostIndices!$F$11:$F$51,$F95)</f>
        <v>1</v>
      </c>
      <c r="AE95" s="120">
        <f>SUMIFS(Inp_CostIndices!AE$11:AE$51,Inp_CostIndices!$E$11:$E$51,$E95,Inp_CostIndices!$F$11:$F$51,$F95)</f>
        <v>1</v>
      </c>
      <c r="AF95" s="120">
        <f>SUMIFS(Inp_CostIndices!AF$11:AF$51,Inp_CostIndices!$E$11:$E$51,$E95,Inp_CostIndices!$F$11:$F$51,$F95)</f>
        <v>1</v>
      </c>
      <c r="AG95" s="120">
        <f>SUMIFS(Inp_CostIndices!AG$11:AG$51,Inp_CostIndices!$E$11:$E$51,$E95,Inp_CostIndices!$F$11:$F$51,$F95)</f>
        <v>1</v>
      </c>
      <c r="AH95" s="120">
        <f>SUMIFS(Inp_CostIndices!AH$11:AH$51,Inp_CostIndices!$E$11:$E$51,$E95,Inp_CostIndices!$F$11:$F$51,$F95)</f>
        <v>1</v>
      </c>
      <c r="AI95" s="120">
        <f>SUMIFS(Inp_CostIndices!AI$11:AI$51,Inp_CostIndices!$E$11:$E$51,$E95,Inp_CostIndices!$F$11:$F$51,$F95)</f>
        <v>1</v>
      </c>
      <c r="AJ95" s="120">
        <f>SUMIFS(Inp_CostIndices!AJ$11:AJ$51,Inp_CostIndices!$E$11:$E$51,$E95,Inp_CostIndices!$F$11:$F$51,$F95)</f>
        <v>1</v>
      </c>
      <c r="AK95" s="120">
        <f>SUMIFS(Inp_CostIndices!AK$11:AK$51,Inp_CostIndices!$E$11:$E$51,$E95,Inp_CostIndices!$F$11:$F$51,$F95)</f>
        <v>1</v>
      </c>
      <c r="AR95" s="121"/>
    </row>
    <row r="96" spans="2:57" s="95" customFormat="1">
      <c r="C96" s="119"/>
      <c r="E96" s="71" t="str">
        <f>Cover!$F$13</f>
        <v>Sc</v>
      </c>
      <c r="F96" s="95" t="s">
        <v>522</v>
      </c>
      <c r="H96" s="95" t="str">
        <f>$A$1</f>
        <v>HR &amp; Non-operational training</v>
      </c>
      <c r="K96" s="95" t="s">
        <v>600</v>
      </c>
      <c r="L96" s="95" t="s">
        <v>295</v>
      </c>
      <c r="M96" s="136">
        <f>SUMIFS(Inp_CostIndices!Y:Y,Inp_CostIndices!$G:$G,$H96)</f>
        <v>0</v>
      </c>
      <c r="T96" s="98">
        <f>((T95-1)*$M96)+1</f>
        <v>1</v>
      </c>
      <c r="U96" s="98">
        <f t="shared" ref="U96:AK96" si="23">((U95-1)*$M96)+1</f>
        <v>1</v>
      </c>
      <c r="V96" s="98">
        <f t="shared" si="23"/>
        <v>1</v>
      </c>
      <c r="W96" s="98">
        <f t="shared" si="23"/>
        <v>1</v>
      </c>
      <c r="X96" s="98">
        <f t="shared" si="23"/>
        <v>1</v>
      </c>
      <c r="Y96" s="98">
        <f t="shared" si="23"/>
        <v>1</v>
      </c>
      <c r="Z96" s="98">
        <f t="shared" si="23"/>
        <v>1</v>
      </c>
      <c r="AA96" s="98">
        <f t="shared" si="23"/>
        <v>1</v>
      </c>
      <c r="AB96" s="98">
        <f t="shared" si="23"/>
        <v>1</v>
      </c>
      <c r="AC96" s="98">
        <f t="shared" si="23"/>
        <v>1</v>
      </c>
      <c r="AD96" s="98">
        <f t="shared" si="23"/>
        <v>1</v>
      </c>
      <c r="AE96" s="98">
        <f t="shared" si="23"/>
        <v>1</v>
      </c>
      <c r="AF96" s="98">
        <f t="shared" si="23"/>
        <v>1</v>
      </c>
      <c r="AG96" s="98">
        <f t="shared" si="23"/>
        <v>1</v>
      </c>
      <c r="AH96" s="98">
        <f t="shared" si="23"/>
        <v>1</v>
      </c>
      <c r="AI96" s="98">
        <f t="shared" si="23"/>
        <v>1</v>
      </c>
      <c r="AJ96" s="98">
        <f t="shared" si="23"/>
        <v>1</v>
      </c>
      <c r="AK96" s="98">
        <f t="shared" si="23"/>
        <v>1</v>
      </c>
      <c r="AR96" s="121"/>
    </row>
    <row r="97" spans="3:57" s="95" customFormat="1">
      <c r="E97" s="97"/>
      <c r="R97" s="156"/>
      <c r="AR97" s="121"/>
    </row>
    <row r="98" spans="3:57" s="95" customFormat="1">
      <c r="F98" s="122"/>
      <c r="H98" s="122" t="s">
        <v>553</v>
      </c>
      <c r="L98" s="122" t="s">
        <v>111</v>
      </c>
      <c r="T98" s="98">
        <f>IFERROR(T91*(T113^$M$6)*(1-T96),0)</f>
        <v>0</v>
      </c>
      <c r="U98" s="98">
        <f t="shared" ref="U98:AK98" si="24">IFERROR(U91*(U113^$M$6)*(1-U96),0)</f>
        <v>0</v>
      </c>
      <c r="V98" s="98">
        <f t="shared" si="24"/>
        <v>0</v>
      </c>
      <c r="W98" s="98">
        <f t="shared" si="24"/>
        <v>0</v>
      </c>
      <c r="X98" s="98">
        <f t="shared" si="24"/>
        <v>0</v>
      </c>
      <c r="Y98" s="98">
        <f t="shared" si="24"/>
        <v>0</v>
      </c>
      <c r="Z98" s="98">
        <f t="shared" si="24"/>
        <v>0</v>
      </c>
      <c r="AA98" s="98">
        <f t="shared" si="24"/>
        <v>0</v>
      </c>
      <c r="AB98" s="98">
        <f t="shared" si="24"/>
        <v>0</v>
      </c>
      <c r="AC98" s="98">
        <f t="shared" si="24"/>
        <v>0</v>
      </c>
      <c r="AD98" s="98">
        <f t="shared" si="24"/>
        <v>0</v>
      </c>
      <c r="AE98" s="98">
        <f t="shared" si="24"/>
        <v>0</v>
      </c>
      <c r="AF98" s="98">
        <f t="shared" si="24"/>
        <v>0</v>
      </c>
      <c r="AG98" s="98">
        <f t="shared" si="24"/>
        <v>0</v>
      </c>
      <c r="AH98" s="98">
        <f t="shared" si="24"/>
        <v>0</v>
      </c>
      <c r="AI98" s="98">
        <f t="shared" si="24"/>
        <v>0</v>
      </c>
      <c r="AJ98" s="98">
        <f t="shared" si="24"/>
        <v>0</v>
      </c>
      <c r="AK98" s="98">
        <f t="shared" si="24"/>
        <v>0</v>
      </c>
      <c r="AR98" s="121"/>
    </row>
    <row r="99" spans="3:57" s="94" customFormat="1">
      <c r="L99" s="5"/>
      <c r="AR99" s="33"/>
    </row>
    <row r="100" spans="3:57" s="94" customFormat="1">
      <c r="C100" s="12" t="s">
        <v>315</v>
      </c>
      <c r="D100" s="12"/>
      <c r="E100" s="12"/>
      <c r="F100" s="12"/>
      <c r="G100" s="12"/>
      <c r="H100" s="12"/>
      <c r="I100" s="12"/>
      <c r="J100" s="12"/>
      <c r="K100" s="12"/>
      <c r="L100" s="12"/>
      <c r="M100" s="12"/>
      <c r="N100" s="12"/>
      <c r="O100" s="12"/>
      <c r="P100" s="12"/>
      <c r="Q100" s="12"/>
      <c r="R100" s="12"/>
      <c r="S100" s="12"/>
      <c r="T100" s="12"/>
      <c r="U100" s="12"/>
      <c r="V100" s="12"/>
      <c r="W100" s="12"/>
      <c r="X100" s="12"/>
      <c r="Y100" s="12"/>
      <c r="Z100" s="12"/>
      <c r="AA100" s="12"/>
      <c r="AB100" s="12"/>
      <c r="AC100" s="12"/>
      <c r="AD100" s="12"/>
      <c r="AE100" s="12"/>
      <c r="AF100" s="12"/>
      <c r="AG100" s="12"/>
      <c r="AH100" s="12"/>
      <c r="AI100" s="12"/>
      <c r="AJ100" s="12"/>
      <c r="AK100" s="12"/>
      <c r="AL100" s="12"/>
      <c r="AM100" s="12"/>
      <c r="AN100" s="12"/>
      <c r="AO100" s="12"/>
      <c r="AP100" s="12"/>
      <c r="AQ100" s="12"/>
      <c r="AR100" s="12"/>
      <c r="AS100" s="12"/>
      <c r="AT100" s="12"/>
      <c r="AU100" s="12"/>
      <c r="AV100" s="12"/>
      <c r="AW100" s="12"/>
      <c r="AX100" s="12"/>
      <c r="AY100" s="12"/>
      <c r="AZ100" s="12"/>
      <c r="BA100" s="12"/>
      <c r="BB100" s="12"/>
      <c r="BC100" s="12"/>
      <c r="BD100" s="12"/>
      <c r="BE100" s="12"/>
    </row>
    <row r="101" spans="3:57" s="94" customFormat="1"/>
    <row r="102" spans="3:57" s="95" customFormat="1">
      <c r="E102" s="97" t="str">
        <f>Cover!$F$13</f>
        <v>Sc</v>
      </c>
      <c r="F102" s="95" t="s">
        <v>318</v>
      </c>
      <c r="H102" s="95" t="s">
        <v>165</v>
      </c>
      <c r="T102" s="120">
        <f>SUMIFS(Inp_CostIndices!T$11:T$51,Inp_CostIndices!$E$11:$E$51,$E102,Inp_CostIndices!$F$11:$F$51,$F102)</f>
        <v>0</v>
      </c>
      <c r="U102" s="120">
        <f>SUMIFS(Inp_CostIndices!U$11:U$51,Inp_CostIndices!$E$11:$E$51,$E102,Inp_CostIndices!$F$11:$F$51,$F102)</f>
        <v>0</v>
      </c>
      <c r="V102" s="120">
        <f>SUMIFS(Inp_CostIndices!V$11:V$51,Inp_CostIndices!$E$11:$E$51,$E102,Inp_CostIndices!$F$11:$F$51,$F102)</f>
        <v>0</v>
      </c>
      <c r="W102" s="120">
        <f>SUMIFS(Inp_CostIndices!W$11:W$51,Inp_CostIndices!$E$11:$E$51,$E102,Inp_CostIndices!$F$11:$F$51,$F102)</f>
        <v>0</v>
      </c>
      <c r="X102" s="120">
        <f>SUMIFS(Inp_CostIndices!X$11:X$51,Inp_CostIndices!$E$11:$E$51,$E102,Inp_CostIndices!$F$11:$F$51,$F102)</f>
        <v>0</v>
      </c>
      <c r="Y102" s="120">
        <f>SUMIFS(Inp_CostIndices!Y$11:Y$51,Inp_CostIndices!$E$11:$E$51,$E102,Inp_CostIndices!$F$11:$F$51,$F102)</f>
        <v>1.1499074638345925</v>
      </c>
      <c r="Z102" s="120">
        <f>SUMIFS(Inp_CostIndices!Z$11:Z$51,Inp_CostIndices!$E$11:$E$51,$E102,Inp_CostIndices!$F$11:$F$51,$F102)</f>
        <v>1.1502346038931466</v>
      </c>
      <c r="AA102" s="120">
        <f>SUMIFS(Inp_CostIndices!AA$11:AA$51,Inp_CostIndices!$E$11:$E$51,$E102,Inp_CostIndices!$F$11:$F$51,$F102)</f>
        <v>1.1501916312224567</v>
      </c>
      <c r="AB102" s="120">
        <f>SUMIFS(Inp_CostIndices!AB$11:AB$51,Inp_CostIndices!$E$11:$E$51,$E102,Inp_CostIndices!$F$11:$F$51,$F102)</f>
        <v>1.1501263354923568</v>
      </c>
      <c r="AC102" s="120">
        <f>SUMIFS(Inp_CostIndices!AC$11:AC$51,Inp_CostIndices!$E$11:$E$51,$E102,Inp_CostIndices!$F$11:$F$51,$F102)</f>
        <v>1.1504170248398768</v>
      </c>
      <c r="AD102" s="120">
        <f>SUMIFS(Inp_CostIndices!AD$11:AD$51,Inp_CostIndices!$E$11:$E$51,$E102,Inp_CostIndices!$F$11:$F$51,$F102)</f>
        <v>1.15000677109602</v>
      </c>
      <c r="AE102" s="120">
        <f>SUMIFS(Inp_CostIndices!AE$11:AE$51,Inp_CostIndices!$E$11:$E$51,$E102,Inp_CostIndices!$F$11:$F$51,$F102)</f>
        <v>1.1501952558574131</v>
      </c>
      <c r="AF102" s="120">
        <f>SUMIFS(Inp_CostIndices!AF$11:AF$51,Inp_CostIndices!$E$11:$E$51,$E102,Inp_CostIndices!$F$11:$F$51,$F102)</f>
        <v>1.1501952558574131</v>
      </c>
      <c r="AG102" s="120">
        <f>SUMIFS(Inp_CostIndices!AG$11:AG$51,Inp_CostIndices!$E$11:$E$51,$E102,Inp_CostIndices!$F$11:$F$51,$F102)</f>
        <v>1.1501952558574131</v>
      </c>
      <c r="AH102" s="120">
        <f>SUMIFS(Inp_CostIndices!AH$11:AH$51,Inp_CostIndices!$E$11:$E$51,$E102,Inp_CostIndices!$F$11:$F$51,$F102)</f>
        <v>1.1501952558574131</v>
      </c>
      <c r="AI102" s="120">
        <f>SUMIFS(Inp_CostIndices!AI$11:AI$51,Inp_CostIndices!$E$11:$E$51,$E102,Inp_CostIndices!$F$11:$F$51,$F102)</f>
        <v>1.1501952558574131</v>
      </c>
      <c r="AJ102" s="120">
        <f>SUMIFS(Inp_CostIndices!AJ$11:AJ$51,Inp_CostIndices!$E$11:$E$51,$E102,Inp_CostIndices!$F$11:$F$51,$F102)</f>
        <v>1.1501952558574131</v>
      </c>
      <c r="AK102" s="120">
        <f>SUMIFS(Inp_CostIndices!AK$11:AK$51,Inp_CostIndices!$E$11:$E$51,$E102,Inp_CostIndices!$F$11:$F$51,$F102)</f>
        <v>1.1501952558574131</v>
      </c>
    </row>
    <row r="103" spans="3:57" s="95" customFormat="1">
      <c r="F103" s="122"/>
      <c r="G103" s="122"/>
      <c r="H103" s="122" t="s">
        <v>319</v>
      </c>
      <c r="L103" s="122" t="s">
        <v>111</v>
      </c>
      <c r="T103" s="98">
        <f>IFERROR(T$91-T$91*T102,0)</f>
        <v>0</v>
      </c>
      <c r="U103" s="98">
        <f t="shared" ref="U103:AK103" si="25">IFERROR(U$91-U$91*U102,0)</f>
        <v>0</v>
      </c>
      <c r="V103" s="98">
        <f t="shared" si="25"/>
        <v>0</v>
      </c>
      <c r="W103" s="98">
        <f t="shared" si="25"/>
        <v>0</v>
      </c>
      <c r="X103" s="98">
        <f t="shared" si="25"/>
        <v>0</v>
      </c>
      <c r="Y103" s="98">
        <f t="shared" si="25"/>
        <v>-4.6942408076971531E-2</v>
      </c>
      <c r="Z103" s="98">
        <f t="shared" si="25"/>
        <v>-8.6673557629787457E-2</v>
      </c>
      <c r="AA103" s="98">
        <f t="shared" si="25"/>
        <v>-9.0041292878076828E-2</v>
      </c>
      <c r="AB103" s="98">
        <f t="shared" si="25"/>
        <v>-9.7886584478732885E-2</v>
      </c>
      <c r="AC103" s="98">
        <f t="shared" si="25"/>
        <v>-0.10874018651421635</v>
      </c>
      <c r="AD103" s="98">
        <f t="shared" si="25"/>
        <v>-0.14181204998833929</v>
      </c>
      <c r="AE103" s="98">
        <f t="shared" si="25"/>
        <v>-0.12631164577379084</v>
      </c>
      <c r="AF103" s="98">
        <f t="shared" si="25"/>
        <v>-0.12629172983205261</v>
      </c>
      <c r="AG103" s="98">
        <f t="shared" si="25"/>
        <v>-0.13559527330549492</v>
      </c>
      <c r="AH103" s="98">
        <f t="shared" si="25"/>
        <v>-0.13061393412172839</v>
      </c>
      <c r="AI103" s="98">
        <f t="shared" si="25"/>
        <v>-0.12798687005616538</v>
      </c>
      <c r="AJ103" s="98">
        <f t="shared" si="25"/>
        <v>-0.12665572495430355</v>
      </c>
      <c r="AK103" s="98">
        <f t="shared" si="25"/>
        <v>-0.12565517543464144</v>
      </c>
      <c r="AR103" s="121"/>
    </row>
    <row r="104" spans="3:57" s="94" customFormat="1">
      <c r="AR104" s="33"/>
    </row>
    <row r="105" spans="3:57" s="94" customFormat="1">
      <c r="C105" s="12" t="s">
        <v>320</v>
      </c>
      <c r="D105" s="12"/>
      <c r="E105" s="12"/>
      <c r="F105" s="12"/>
      <c r="G105" s="12"/>
      <c r="H105" s="12"/>
      <c r="I105" s="12"/>
      <c r="J105" s="12"/>
      <c r="K105" s="12"/>
      <c r="L105" s="12"/>
      <c r="M105" s="12"/>
      <c r="N105" s="12"/>
      <c r="O105" s="12"/>
      <c r="P105" s="12"/>
      <c r="Q105" s="12"/>
      <c r="R105" s="12"/>
      <c r="S105" s="12"/>
      <c r="T105" s="12"/>
      <c r="U105" s="12"/>
      <c r="V105" s="12"/>
      <c r="W105" s="12"/>
      <c r="X105" s="12"/>
      <c r="Y105" s="12"/>
      <c r="Z105" s="12"/>
      <c r="AA105" s="12"/>
      <c r="AB105" s="12"/>
      <c r="AC105" s="12"/>
      <c r="AD105" s="12"/>
      <c r="AE105" s="12"/>
      <c r="AF105" s="12"/>
      <c r="AG105" s="12"/>
      <c r="AH105" s="12"/>
      <c r="AI105" s="12"/>
      <c r="AJ105" s="12"/>
      <c r="AK105" s="12"/>
      <c r="AL105" s="12"/>
      <c r="AM105" s="12"/>
      <c r="AN105" s="12"/>
      <c r="AO105" s="12"/>
      <c r="AP105" s="12"/>
      <c r="AQ105" s="12"/>
      <c r="AR105" s="12"/>
      <c r="AS105" s="12"/>
      <c r="AT105" s="12"/>
      <c r="AU105" s="12"/>
      <c r="AV105" s="12"/>
      <c r="AW105" s="12"/>
      <c r="AX105" s="12"/>
      <c r="AY105" s="12"/>
      <c r="AZ105" s="12"/>
      <c r="BA105" s="12"/>
      <c r="BB105" s="12"/>
      <c r="BC105" s="12"/>
      <c r="BD105" s="12"/>
      <c r="BE105" s="12"/>
    </row>
    <row r="106" spans="3:57" s="94" customFormat="1">
      <c r="AR106" s="33"/>
    </row>
    <row r="107" spans="3:57" s="94" customFormat="1">
      <c r="AR107" s="33"/>
    </row>
    <row r="108" spans="3:57" s="95" customFormat="1">
      <c r="E108" s="71" t="str">
        <f>Cover!$F$13</f>
        <v>Sc</v>
      </c>
      <c r="F108" s="95" t="s">
        <v>467</v>
      </c>
      <c r="H108" s="95" t="s">
        <v>261</v>
      </c>
      <c r="I108" s="124"/>
      <c r="T108" s="120">
        <f>SUMIFS(Inp_CostIndices!T$11:T$51,Inp_CostIndices!$E$11:$E$51,$E108,Inp_CostIndices!$F$11:$F$51,$F108)</f>
        <v>0</v>
      </c>
      <c r="U108" s="120">
        <f>SUMIFS(Inp_CostIndices!U$11:U$51,Inp_CostIndices!$E$11:$E$51,$E108,Inp_CostIndices!$F$11:$F$51,$F108)</f>
        <v>0</v>
      </c>
      <c r="V108" s="120">
        <f>SUMIFS(Inp_CostIndices!V$11:V$51,Inp_CostIndices!$E$11:$E$51,$E108,Inp_CostIndices!$F$11:$F$51,$F108)</f>
        <v>0</v>
      </c>
      <c r="W108" s="120">
        <f>SUMIFS(Inp_CostIndices!W$11:W$51,Inp_CostIndices!$E$11:$E$51,$E108,Inp_CostIndices!$F$11:$F$51,$F108)</f>
        <v>0</v>
      </c>
      <c r="X108" s="120">
        <f>SUMIFS(Inp_CostIndices!X$11:X$51,Inp_CostIndices!$E$11:$E$51,$E108,Inp_CostIndices!$F$11:$F$51,$F108)</f>
        <v>0</v>
      </c>
      <c r="Y108" s="120">
        <f>SUMIFS(Inp_CostIndices!Y$11:Y$51,Inp_CostIndices!$E$11:$E$51,$E108,Inp_CostIndices!$F$11:$F$51,$F108)</f>
        <v>1</v>
      </c>
      <c r="Z108" s="120">
        <f>SUMIFS(Inp_CostIndices!Z$11:Z$51,Inp_CostIndices!$E$11:$E$51,$E108,Inp_CostIndices!$F$11:$F$51,$F108)</f>
        <v>1</v>
      </c>
      <c r="AA108" s="120">
        <f>SUMIFS(Inp_CostIndices!AA$11:AA$51,Inp_CostIndices!$E$11:$E$51,$E108,Inp_CostIndices!$F$11:$F$51,$F108)</f>
        <v>1</v>
      </c>
      <c r="AB108" s="120">
        <f>SUMIFS(Inp_CostIndices!AB$11:AB$51,Inp_CostIndices!$E$11:$E$51,$E108,Inp_CostIndices!$F$11:$F$51,$F108)</f>
        <v>1</v>
      </c>
      <c r="AC108" s="120">
        <f>SUMIFS(Inp_CostIndices!AC$11:AC$51,Inp_CostIndices!$E$11:$E$51,$E108,Inp_CostIndices!$F$11:$F$51,$F108)</f>
        <v>1</v>
      </c>
      <c r="AD108" s="120">
        <f>SUMIFS(Inp_CostIndices!AD$11:AD$51,Inp_CostIndices!$E$11:$E$51,$E108,Inp_CostIndices!$F$11:$F$51,$F108)</f>
        <v>1</v>
      </c>
      <c r="AE108" s="120">
        <f>SUMIFS(Inp_CostIndices!AE$11:AE$51,Inp_CostIndices!$E$11:$E$51,$E108,Inp_CostIndices!$F$11:$F$51,$F108)</f>
        <v>1</v>
      </c>
      <c r="AF108" s="120">
        <f>SUMIFS(Inp_CostIndices!AF$11:AF$51,Inp_CostIndices!$E$11:$E$51,$E108,Inp_CostIndices!$F$11:$F$51,$F108)</f>
        <v>1</v>
      </c>
      <c r="AG108" s="120">
        <f>SUMIFS(Inp_CostIndices!AG$11:AG$51,Inp_CostIndices!$E$11:$E$51,$E108,Inp_CostIndices!$F$11:$F$51,$F108)</f>
        <v>1</v>
      </c>
      <c r="AH108" s="120">
        <f>SUMIFS(Inp_CostIndices!AH$11:AH$51,Inp_CostIndices!$E$11:$E$51,$E108,Inp_CostIndices!$F$11:$F$51,$F108)</f>
        <v>1</v>
      </c>
      <c r="AI108" s="120">
        <f>SUMIFS(Inp_CostIndices!AI$11:AI$51,Inp_CostIndices!$E$11:$E$51,$E108,Inp_CostIndices!$F$11:$F$51,$F108)</f>
        <v>1</v>
      </c>
      <c r="AJ108" s="120">
        <f>SUMIFS(Inp_CostIndices!AJ$11:AJ$51,Inp_CostIndices!$E$11:$E$51,$E108,Inp_CostIndices!$F$11:$F$51,$F108)</f>
        <v>1</v>
      </c>
      <c r="AK108" s="120">
        <f>SUMIFS(Inp_CostIndices!AK$11:AK$51,Inp_CostIndices!$E$11:$E$51,$E108,Inp_CostIndices!$F$11:$F$51,$F108)</f>
        <v>1</v>
      </c>
      <c r="AR108" s="121"/>
    </row>
    <row r="109" spans="3:57" s="95" customFormat="1">
      <c r="H109" s="122" t="s">
        <v>321</v>
      </c>
      <c r="L109" s="122" t="s">
        <v>111</v>
      </c>
      <c r="T109" s="98">
        <f t="shared" ref="T109:AK109" si="26">IFERROR(T96/T108-T96,0)</f>
        <v>0</v>
      </c>
      <c r="U109" s="98">
        <f t="shared" si="26"/>
        <v>0</v>
      </c>
      <c r="V109" s="98">
        <f t="shared" si="26"/>
        <v>0</v>
      </c>
      <c r="W109" s="98">
        <f t="shared" si="26"/>
        <v>0</v>
      </c>
      <c r="X109" s="98">
        <f t="shared" si="26"/>
        <v>0</v>
      </c>
      <c r="Y109" s="98">
        <f t="shared" si="26"/>
        <v>0</v>
      </c>
      <c r="Z109" s="98">
        <f t="shared" si="26"/>
        <v>0</v>
      </c>
      <c r="AA109" s="98">
        <f t="shared" si="26"/>
        <v>0</v>
      </c>
      <c r="AB109" s="98">
        <f t="shared" si="26"/>
        <v>0</v>
      </c>
      <c r="AC109" s="98">
        <f t="shared" si="26"/>
        <v>0</v>
      </c>
      <c r="AD109" s="98">
        <f t="shared" si="26"/>
        <v>0</v>
      </c>
      <c r="AE109" s="98">
        <f t="shared" si="26"/>
        <v>0</v>
      </c>
      <c r="AF109" s="98">
        <f t="shared" si="26"/>
        <v>0</v>
      </c>
      <c r="AG109" s="98">
        <f t="shared" si="26"/>
        <v>0</v>
      </c>
      <c r="AH109" s="98">
        <f t="shared" si="26"/>
        <v>0</v>
      </c>
      <c r="AI109" s="98">
        <f t="shared" si="26"/>
        <v>0</v>
      </c>
      <c r="AJ109" s="98">
        <f t="shared" si="26"/>
        <v>0</v>
      </c>
      <c r="AK109" s="98">
        <f t="shared" si="26"/>
        <v>0</v>
      </c>
    </row>
    <row r="110" spans="3:57" s="94" customFormat="1"/>
    <row r="111" spans="3:57" s="94" customFormat="1">
      <c r="C111" s="12" t="s">
        <v>322</v>
      </c>
      <c r="D111" s="12"/>
      <c r="E111" s="12"/>
      <c r="F111" s="12"/>
      <c r="G111" s="12"/>
      <c r="H111" s="12"/>
      <c r="I111" s="12"/>
      <c r="J111" s="12"/>
      <c r="K111" s="12"/>
      <c r="L111" s="12"/>
      <c r="M111" s="12"/>
      <c r="N111" s="12"/>
      <c r="O111" s="12"/>
      <c r="P111" s="12"/>
      <c r="Q111" s="12"/>
      <c r="R111" s="12"/>
      <c r="S111" s="12"/>
      <c r="T111" s="12"/>
      <c r="U111" s="12"/>
      <c r="V111" s="12"/>
      <c r="W111" s="12"/>
      <c r="X111" s="12"/>
      <c r="Y111" s="12"/>
      <c r="Z111" s="12"/>
      <c r="AA111" s="12"/>
      <c r="AB111" s="12"/>
      <c r="AC111" s="12"/>
      <c r="AD111" s="12"/>
      <c r="AE111" s="12"/>
      <c r="AF111" s="12"/>
      <c r="AG111" s="12"/>
      <c r="AH111" s="12"/>
      <c r="AI111" s="12"/>
      <c r="AJ111" s="12"/>
      <c r="AK111" s="12"/>
      <c r="AL111" s="12"/>
      <c r="AM111" s="12"/>
      <c r="AN111" s="12"/>
      <c r="AO111" s="12"/>
      <c r="AP111" s="12"/>
      <c r="AQ111" s="12"/>
      <c r="AR111" s="12"/>
      <c r="AS111" s="12"/>
      <c r="AT111" s="12"/>
      <c r="AU111" s="12"/>
      <c r="AV111" s="12"/>
      <c r="AW111" s="12"/>
      <c r="AX111" s="12"/>
      <c r="AY111" s="12"/>
      <c r="AZ111" s="12"/>
      <c r="BA111" s="12"/>
      <c r="BB111" s="12"/>
      <c r="BC111" s="12"/>
      <c r="BD111" s="12"/>
      <c r="BE111" s="12"/>
    </row>
    <row r="112" spans="3:57" s="94" customFormat="1"/>
    <row r="113" spans="3:57" s="95" customFormat="1">
      <c r="E113" s="97" t="str">
        <f>Cover!$F$13</f>
        <v>Sc</v>
      </c>
      <c r="F113" s="95" t="s">
        <v>468</v>
      </c>
      <c r="H113" s="95" t="s">
        <v>262</v>
      </c>
      <c r="I113" s="124"/>
      <c r="M113" s="94"/>
      <c r="T113" s="120">
        <f>SUMIFS(Inp_CostIndices!T$11:T$51,Inp_CostIndices!$E$11:$E$51,$E113,Inp_CostIndices!$F$11:$F$51,$F113)</f>
        <v>0</v>
      </c>
      <c r="U113" s="120">
        <f>SUMIFS(Inp_CostIndices!U$11:U$51,Inp_CostIndices!$E$11:$E$51,$E113,Inp_CostIndices!$F$11:$F$51,$F113)</f>
        <v>0</v>
      </c>
      <c r="V113" s="120">
        <f>SUMIFS(Inp_CostIndices!V$11:V$51,Inp_CostIndices!$E$11:$E$51,$E113,Inp_CostIndices!$F$11:$F$51,$F113)</f>
        <v>0</v>
      </c>
      <c r="W113" s="120">
        <f>SUMIFS(Inp_CostIndices!W$11:W$51,Inp_CostIndices!$E$11:$E$51,$E113,Inp_CostIndices!$F$11:$F$51,$F113)</f>
        <v>0</v>
      </c>
      <c r="X113" s="120">
        <f>SUMIFS(Inp_CostIndices!X$11:X$51,Inp_CostIndices!$E$11:$E$51,$E113,Inp_CostIndices!$F$11:$F$51,$F113)</f>
        <v>0</v>
      </c>
      <c r="Y113" s="120">
        <f>SUMIFS(Inp_CostIndices!Y$11:Y$51,Inp_CostIndices!$E$11:$E$51,$E113,Inp_CostIndices!$F$11:$F$51,$F113)</f>
        <v>1</v>
      </c>
      <c r="Z113" s="120">
        <f>SUMIFS(Inp_CostIndices!Z$11:Z$51,Inp_CostIndices!$E$11:$E$51,$E113,Inp_CostIndices!$F$11:$F$51,$F113)</f>
        <v>1</v>
      </c>
      <c r="AA113" s="120">
        <f>SUMIFS(Inp_CostIndices!AA$11:AA$51,Inp_CostIndices!$E$11:$E$51,$E113,Inp_CostIndices!$F$11:$F$51,$F113)</f>
        <v>1</v>
      </c>
      <c r="AB113" s="120">
        <f>SUMIFS(Inp_CostIndices!AB$11:AB$51,Inp_CostIndices!$E$11:$E$51,$E113,Inp_CostIndices!$F$11:$F$51,$F113)</f>
        <v>1</v>
      </c>
      <c r="AC113" s="120">
        <f>SUMIFS(Inp_CostIndices!AC$11:AC$51,Inp_CostIndices!$E$11:$E$51,$E113,Inp_CostIndices!$F$11:$F$51,$F113)</f>
        <v>1</v>
      </c>
      <c r="AD113" s="120">
        <f>SUMIFS(Inp_CostIndices!AD$11:AD$51,Inp_CostIndices!$E$11:$E$51,$E113,Inp_CostIndices!$F$11:$F$51,$F113)</f>
        <v>1</v>
      </c>
      <c r="AE113" s="120">
        <f>SUMIFS(Inp_CostIndices!AE$11:AE$51,Inp_CostIndices!$E$11:$E$51,$E113,Inp_CostIndices!$F$11:$F$51,$F113)</f>
        <v>1</v>
      </c>
      <c r="AF113" s="120">
        <f>SUMIFS(Inp_CostIndices!AF$11:AF$51,Inp_CostIndices!$E$11:$E$51,$E113,Inp_CostIndices!$F$11:$F$51,$F113)</f>
        <v>1</v>
      </c>
      <c r="AG113" s="120">
        <f>SUMIFS(Inp_CostIndices!AG$11:AG$51,Inp_CostIndices!$E$11:$E$51,$E113,Inp_CostIndices!$F$11:$F$51,$F113)</f>
        <v>1</v>
      </c>
      <c r="AH113" s="120">
        <f>SUMIFS(Inp_CostIndices!AH$11:AH$51,Inp_CostIndices!$E$11:$E$51,$E113,Inp_CostIndices!$F$11:$F$51,$F113)</f>
        <v>1</v>
      </c>
      <c r="AI113" s="120">
        <f>SUMIFS(Inp_CostIndices!AI$11:AI$51,Inp_CostIndices!$E$11:$E$51,$E113,Inp_CostIndices!$F$11:$F$51,$F113)</f>
        <v>1</v>
      </c>
      <c r="AJ113" s="120">
        <f>SUMIFS(Inp_CostIndices!AJ$11:AJ$51,Inp_CostIndices!$E$11:$E$51,$E113,Inp_CostIndices!$F$11:$F$51,$F113)</f>
        <v>1</v>
      </c>
      <c r="AK113" s="120">
        <f>SUMIFS(Inp_CostIndices!AK$11:AK$51,Inp_CostIndices!$E$11:$E$51,$E113,Inp_CostIndices!$F$11:$F$51,$F113)</f>
        <v>1</v>
      </c>
    </row>
    <row r="114" spans="3:57" s="95" customFormat="1">
      <c r="F114" s="122"/>
      <c r="H114" s="122" t="s">
        <v>323</v>
      </c>
      <c r="L114" s="122" t="s">
        <v>111</v>
      </c>
      <c r="T114" s="98">
        <f>IFERROR(T$91-T$91*T113,0)</f>
        <v>0</v>
      </c>
      <c r="U114" s="98">
        <f t="shared" ref="U114:AK114" si="27">IFERROR(U$91-U$91*U113,0)</f>
        <v>0</v>
      </c>
      <c r="V114" s="98">
        <f t="shared" si="27"/>
        <v>0</v>
      </c>
      <c r="W114" s="98">
        <f t="shared" si="27"/>
        <v>0</v>
      </c>
      <c r="X114" s="98">
        <f t="shared" si="27"/>
        <v>0</v>
      </c>
      <c r="Y114" s="98">
        <f t="shared" si="27"/>
        <v>0</v>
      </c>
      <c r="Z114" s="98">
        <f t="shared" si="27"/>
        <v>0</v>
      </c>
      <c r="AA114" s="98">
        <f t="shared" si="27"/>
        <v>0</v>
      </c>
      <c r="AB114" s="98">
        <f t="shared" si="27"/>
        <v>0</v>
      </c>
      <c r="AC114" s="98">
        <f t="shared" si="27"/>
        <v>0</v>
      </c>
      <c r="AD114" s="98">
        <f t="shared" si="27"/>
        <v>0</v>
      </c>
      <c r="AE114" s="98">
        <f t="shared" si="27"/>
        <v>0</v>
      </c>
      <c r="AF114" s="98">
        <f t="shared" si="27"/>
        <v>0</v>
      </c>
      <c r="AG114" s="98">
        <f t="shared" si="27"/>
        <v>0</v>
      </c>
      <c r="AH114" s="98">
        <f t="shared" si="27"/>
        <v>0</v>
      </c>
      <c r="AI114" s="98">
        <f t="shared" si="27"/>
        <v>0</v>
      </c>
      <c r="AJ114" s="98">
        <f t="shared" si="27"/>
        <v>0</v>
      </c>
      <c r="AK114" s="98">
        <f t="shared" si="27"/>
        <v>0</v>
      </c>
      <c r="AM114" s="124"/>
      <c r="AN114" s="124"/>
      <c r="AO114" s="124"/>
    </row>
    <row r="115" spans="3:57" s="94" customFormat="1"/>
    <row r="116" spans="3:57" s="94" customFormat="1"/>
    <row r="117" spans="3:57" s="94" customFormat="1"/>
    <row r="118" spans="3:57" s="94" customFormat="1">
      <c r="C118" s="12" t="s">
        <v>324</v>
      </c>
      <c r="D118" s="12"/>
      <c r="E118" s="12"/>
      <c r="F118" s="12"/>
      <c r="G118" s="12"/>
      <c r="H118" s="12"/>
      <c r="I118" s="12"/>
      <c r="J118" s="12"/>
      <c r="K118" s="12"/>
      <c r="L118" s="12"/>
      <c r="M118" s="12"/>
      <c r="N118" s="12"/>
      <c r="O118" s="12"/>
      <c r="P118" s="12"/>
      <c r="Q118" s="12"/>
      <c r="R118" s="12"/>
      <c r="S118" s="12"/>
      <c r="T118" s="12"/>
      <c r="U118" s="12"/>
      <c r="V118" s="12"/>
      <c r="W118" s="12"/>
      <c r="X118" s="12"/>
      <c r="Y118" s="12"/>
      <c r="Z118" s="12"/>
      <c r="AA118" s="12"/>
      <c r="AB118" s="12"/>
      <c r="AC118" s="12"/>
      <c r="AD118" s="12"/>
      <c r="AE118" s="12"/>
      <c r="AF118" s="12"/>
      <c r="AG118" s="12"/>
      <c r="AH118" s="12"/>
      <c r="AI118" s="12"/>
      <c r="AJ118" s="12"/>
      <c r="AK118" s="12"/>
      <c r="AL118" s="12"/>
      <c r="AM118" s="12"/>
      <c r="AN118" s="12"/>
      <c r="AO118" s="12"/>
      <c r="AP118" s="12"/>
      <c r="AQ118" s="12"/>
      <c r="AR118" s="12"/>
      <c r="AS118" s="12"/>
      <c r="AT118" s="12"/>
      <c r="AU118" s="12"/>
      <c r="AV118" s="12"/>
      <c r="AW118" s="12"/>
      <c r="AX118" s="12"/>
      <c r="AY118" s="12"/>
      <c r="AZ118" s="12"/>
      <c r="BA118" s="12"/>
      <c r="BB118" s="12"/>
      <c r="BC118" s="12"/>
      <c r="BD118" s="12"/>
      <c r="BE118" s="12"/>
    </row>
    <row r="119" spans="3:57" s="94" customFormat="1"/>
    <row r="120" spans="3:57" s="94" customFormat="1">
      <c r="E120" s="97" t="str">
        <f>Cover!$F$13</f>
        <v>Sc</v>
      </c>
      <c r="G120" s="95" t="str">
        <f>$A$1</f>
        <v>HR &amp; Non-operational training</v>
      </c>
      <c r="H120" s="94" t="s">
        <v>442</v>
      </c>
      <c r="L120" s="94" t="s">
        <v>111</v>
      </c>
      <c r="M120" s="17" t="str">
        <f>E120&amp;"_"&amp;G120&amp;"_"&amp;H120</f>
        <v>Sc_HR &amp; Non-operational training_Labour</v>
      </c>
      <c r="R120" s="14"/>
      <c r="T120" s="17">
        <f t="shared" ref="T120:AK120" si="28">T98*$J$6</f>
        <v>0</v>
      </c>
      <c r="U120" s="17">
        <f t="shared" si="28"/>
        <v>0</v>
      </c>
      <c r="V120" s="17">
        <f t="shared" si="28"/>
        <v>0</v>
      </c>
      <c r="W120" s="17">
        <f t="shared" si="28"/>
        <v>0</v>
      </c>
      <c r="X120" s="17">
        <f t="shared" si="28"/>
        <v>0</v>
      </c>
      <c r="Y120" s="17">
        <f t="shared" si="28"/>
        <v>0</v>
      </c>
      <c r="Z120" s="17">
        <f t="shared" si="28"/>
        <v>0</v>
      </c>
      <c r="AA120" s="17">
        <f t="shared" si="28"/>
        <v>0</v>
      </c>
      <c r="AB120" s="17">
        <f t="shared" si="28"/>
        <v>0</v>
      </c>
      <c r="AC120" s="17">
        <f t="shared" si="28"/>
        <v>0</v>
      </c>
      <c r="AD120" s="17">
        <f t="shared" si="28"/>
        <v>0</v>
      </c>
      <c r="AE120" s="17">
        <f t="shared" si="28"/>
        <v>0</v>
      </c>
      <c r="AF120" s="17">
        <f t="shared" si="28"/>
        <v>0</v>
      </c>
      <c r="AG120" s="17">
        <f t="shared" si="28"/>
        <v>0</v>
      </c>
      <c r="AH120" s="17">
        <f t="shared" si="28"/>
        <v>0</v>
      </c>
      <c r="AI120" s="17">
        <f t="shared" si="28"/>
        <v>0</v>
      </c>
      <c r="AJ120" s="17">
        <f t="shared" si="28"/>
        <v>0</v>
      </c>
      <c r="AK120" s="17">
        <f t="shared" si="28"/>
        <v>0</v>
      </c>
      <c r="AM120" s="17">
        <f>SUM(T120:X120)</f>
        <v>0</v>
      </c>
      <c r="AN120" s="17">
        <f>SUM(Y120:AF120)</f>
        <v>0</v>
      </c>
      <c r="AO120" s="17">
        <f>SUM(AG120:AK120)</f>
        <v>0</v>
      </c>
      <c r="AR120" s="33"/>
    </row>
    <row r="121" spans="3:57" s="94" customFormat="1">
      <c r="E121" s="97" t="str">
        <f>Cover!$F$13</f>
        <v>Sc</v>
      </c>
      <c r="G121" s="95" t="str">
        <f t="shared" ref="G121:G138" si="29">$A$1</f>
        <v>HR &amp; Non-operational training</v>
      </c>
      <c r="H121" s="94" t="s">
        <v>165</v>
      </c>
      <c r="L121" s="94" t="s">
        <v>111</v>
      </c>
      <c r="M121" s="17" t="str">
        <f t="shared" ref="M121:M138" si="30">E121&amp;"_"&amp;G121&amp;"_"&amp;H121</f>
        <v>Sc_HR &amp; Non-operational training_Sparsity</v>
      </c>
      <c r="R121" s="14"/>
      <c r="T121" s="17">
        <f t="shared" ref="T121:AK121" si="31">T103*$K$6</f>
        <v>0</v>
      </c>
      <c r="U121" s="17">
        <f t="shared" si="31"/>
        <v>0</v>
      </c>
      <c r="V121" s="17">
        <f t="shared" si="31"/>
        <v>0</v>
      </c>
      <c r="W121" s="17">
        <f t="shared" si="31"/>
        <v>0</v>
      </c>
      <c r="X121" s="17">
        <f t="shared" si="31"/>
        <v>0</v>
      </c>
      <c r="Y121" s="17">
        <f t="shared" si="31"/>
        <v>0</v>
      </c>
      <c r="Z121" s="17">
        <f t="shared" si="31"/>
        <v>0</v>
      </c>
      <c r="AA121" s="17">
        <f t="shared" si="31"/>
        <v>0</v>
      </c>
      <c r="AB121" s="17">
        <f t="shared" si="31"/>
        <v>0</v>
      </c>
      <c r="AC121" s="17">
        <f t="shared" si="31"/>
        <v>0</v>
      </c>
      <c r="AD121" s="17">
        <f t="shared" si="31"/>
        <v>0</v>
      </c>
      <c r="AE121" s="17">
        <f t="shared" si="31"/>
        <v>0</v>
      </c>
      <c r="AF121" s="17">
        <f t="shared" si="31"/>
        <v>0</v>
      </c>
      <c r="AG121" s="17">
        <f t="shared" si="31"/>
        <v>0</v>
      </c>
      <c r="AH121" s="17">
        <f t="shared" si="31"/>
        <v>0</v>
      </c>
      <c r="AI121" s="17">
        <f t="shared" si="31"/>
        <v>0</v>
      </c>
      <c r="AJ121" s="17">
        <f t="shared" si="31"/>
        <v>0</v>
      </c>
      <c r="AK121" s="17">
        <f t="shared" si="31"/>
        <v>0</v>
      </c>
      <c r="AM121" s="17">
        <f>SUM(T121:X121)</f>
        <v>0</v>
      </c>
      <c r="AN121" s="17">
        <f>SUM(Y121:AF121)</f>
        <v>0</v>
      </c>
      <c r="AO121" s="17">
        <f>SUM(AG121:AK121)</f>
        <v>0</v>
      </c>
      <c r="AR121" s="33"/>
    </row>
    <row r="122" spans="3:57" s="94" customFormat="1">
      <c r="E122" s="97" t="str">
        <f>Cover!$F$13</f>
        <v>Sc</v>
      </c>
      <c r="G122" s="95" t="str">
        <f t="shared" si="29"/>
        <v>HR &amp; Non-operational training</v>
      </c>
      <c r="H122" s="94" t="s">
        <v>261</v>
      </c>
      <c r="L122" s="94" t="s">
        <v>111</v>
      </c>
      <c r="M122" s="17" t="str">
        <f t="shared" si="30"/>
        <v>Sc_HR &amp; Non-operational training_Urbanity reinstatement</v>
      </c>
      <c r="R122" s="14"/>
      <c r="T122" s="17">
        <f t="shared" ref="T122:AK122" si="32">T109*$L$6</f>
        <v>0</v>
      </c>
      <c r="U122" s="17">
        <f t="shared" si="32"/>
        <v>0</v>
      </c>
      <c r="V122" s="17">
        <f t="shared" si="32"/>
        <v>0</v>
      </c>
      <c r="W122" s="17">
        <f t="shared" si="32"/>
        <v>0</v>
      </c>
      <c r="X122" s="17">
        <f t="shared" si="32"/>
        <v>0</v>
      </c>
      <c r="Y122" s="17">
        <f t="shared" si="32"/>
        <v>0</v>
      </c>
      <c r="Z122" s="17">
        <f t="shared" si="32"/>
        <v>0</v>
      </c>
      <c r="AA122" s="17">
        <f t="shared" si="32"/>
        <v>0</v>
      </c>
      <c r="AB122" s="17">
        <f t="shared" si="32"/>
        <v>0</v>
      </c>
      <c r="AC122" s="17">
        <f t="shared" si="32"/>
        <v>0</v>
      </c>
      <c r="AD122" s="17">
        <f t="shared" si="32"/>
        <v>0</v>
      </c>
      <c r="AE122" s="17">
        <f t="shared" si="32"/>
        <v>0</v>
      </c>
      <c r="AF122" s="17">
        <f t="shared" si="32"/>
        <v>0</v>
      </c>
      <c r="AG122" s="17">
        <f t="shared" si="32"/>
        <v>0</v>
      </c>
      <c r="AH122" s="17">
        <f t="shared" si="32"/>
        <v>0</v>
      </c>
      <c r="AI122" s="17">
        <f t="shared" si="32"/>
        <v>0</v>
      </c>
      <c r="AJ122" s="17">
        <f t="shared" si="32"/>
        <v>0</v>
      </c>
      <c r="AK122" s="17">
        <f t="shared" si="32"/>
        <v>0</v>
      </c>
      <c r="AM122" s="17">
        <f>SUM(T122:X122)</f>
        <v>0</v>
      </c>
      <c r="AN122" s="17">
        <f>SUM(Y122:AF122)</f>
        <v>0</v>
      </c>
      <c r="AO122" s="17">
        <f>SUM(AG122:AK122)</f>
        <v>0</v>
      </c>
      <c r="AR122" s="33"/>
    </row>
    <row r="123" spans="3:57" s="94" customFormat="1">
      <c r="E123" s="97" t="str">
        <f>Cover!$F$13</f>
        <v>Sc</v>
      </c>
      <c r="G123" s="95" t="str">
        <f t="shared" si="29"/>
        <v>HR &amp; Non-operational training</v>
      </c>
      <c r="H123" s="94" t="s">
        <v>262</v>
      </c>
      <c r="L123" s="94" t="s">
        <v>111</v>
      </c>
      <c r="M123" s="17" t="str">
        <f t="shared" si="30"/>
        <v>Sc_HR &amp; Non-operational training_Urbanity productivity</v>
      </c>
      <c r="R123" s="14"/>
      <c r="T123" s="17">
        <f t="shared" ref="T123:AK123" si="33">T114*$M$6</f>
        <v>0</v>
      </c>
      <c r="U123" s="17">
        <f t="shared" si="33"/>
        <v>0</v>
      </c>
      <c r="V123" s="17">
        <f t="shared" si="33"/>
        <v>0</v>
      </c>
      <c r="W123" s="17">
        <f t="shared" si="33"/>
        <v>0</v>
      </c>
      <c r="X123" s="17">
        <f t="shared" si="33"/>
        <v>0</v>
      </c>
      <c r="Y123" s="17">
        <f t="shared" si="33"/>
        <v>0</v>
      </c>
      <c r="Z123" s="17">
        <f t="shared" si="33"/>
        <v>0</v>
      </c>
      <c r="AA123" s="17">
        <f t="shared" si="33"/>
        <v>0</v>
      </c>
      <c r="AB123" s="17">
        <f t="shared" si="33"/>
        <v>0</v>
      </c>
      <c r="AC123" s="17">
        <f t="shared" si="33"/>
        <v>0</v>
      </c>
      <c r="AD123" s="17">
        <f t="shared" si="33"/>
        <v>0</v>
      </c>
      <c r="AE123" s="17">
        <f t="shared" si="33"/>
        <v>0</v>
      </c>
      <c r="AF123" s="17">
        <f t="shared" si="33"/>
        <v>0</v>
      </c>
      <c r="AG123" s="17">
        <f t="shared" si="33"/>
        <v>0</v>
      </c>
      <c r="AH123" s="17">
        <f t="shared" si="33"/>
        <v>0</v>
      </c>
      <c r="AI123" s="17">
        <f t="shared" si="33"/>
        <v>0</v>
      </c>
      <c r="AJ123" s="17">
        <f t="shared" si="33"/>
        <v>0</v>
      </c>
      <c r="AK123" s="17">
        <f t="shared" si="33"/>
        <v>0</v>
      </c>
      <c r="AM123" s="17">
        <f>SUM(T123:X123)</f>
        <v>0</v>
      </c>
      <c r="AN123" s="17">
        <f>SUM(Y123:AF123)</f>
        <v>0</v>
      </c>
      <c r="AO123" s="17">
        <f>SUM(AG123:AK123)</f>
        <v>0</v>
      </c>
      <c r="AR123" s="33"/>
    </row>
    <row r="124" spans="3:57" s="94" customFormat="1">
      <c r="E124" s="97" t="str">
        <f>Cover!$F$13</f>
        <v>Sc</v>
      </c>
      <c r="G124" s="95" t="str">
        <f t="shared" si="29"/>
        <v>HR &amp; Non-operational training</v>
      </c>
      <c r="H124" s="94" t="s">
        <v>580</v>
      </c>
      <c r="I124" s="114" t="str">
        <f>IFERROR(INDEX(Inp_Factors!$R$11:$R$50,MATCH($M124,Inp_Factors!$I$11:$I$50,0)),"NA")</f>
        <v>NA</v>
      </c>
      <c r="L124" s="94" t="s">
        <v>111</v>
      </c>
      <c r="M124" s="17" t="str">
        <f t="shared" si="30"/>
        <v>Sc_HR &amp; Non-operational training_Plant hire</v>
      </c>
      <c r="R124" s="14"/>
      <c r="T124" s="17">
        <f>IF($I124&lt;=Global!$G$39,INDEX(Inp_Factors!T$11:T$50, MATCH($M124,Inp_Factors!$I$11:$I$50,0)),0)</f>
        <v>0</v>
      </c>
      <c r="U124" s="17">
        <f>IF($I124&lt;=Global!$G$39,INDEX(Inp_Factors!U$11:U$50, MATCH($M124,Inp_Factors!$I$11:$I$50,0)),0)</f>
        <v>0</v>
      </c>
      <c r="V124" s="17">
        <f>IF($I124&lt;=Global!$G$39,INDEX(Inp_Factors!V$11:V$50, MATCH($M124,Inp_Factors!$I$11:$I$50,0)),0)</f>
        <v>0</v>
      </c>
      <c r="W124" s="17">
        <f>IF($I124&lt;=Global!$G$39,INDEX(Inp_Factors!W$11:W$50, MATCH($M124,Inp_Factors!$I$11:$I$50,0)),0)</f>
        <v>0</v>
      </c>
      <c r="X124" s="17">
        <f>IF($I124&lt;=Global!$G$39,INDEX(Inp_Factors!X$11:X$50, MATCH($M124,Inp_Factors!$I$11:$I$50,0)),0)</f>
        <v>0</v>
      </c>
      <c r="Y124" s="17">
        <f>IF($I124&lt;=Global!$G$39,INDEX(Inp_Factors!Y$11:Y$50, MATCH($M124,Inp_Factors!$I$11:$I$50,0)),0)</f>
        <v>0</v>
      </c>
      <c r="Z124" s="17">
        <f>IF($I124&lt;=Global!$G$39,INDEX(Inp_Factors!Z$11:Z$50, MATCH($M124,Inp_Factors!$I$11:$I$50,0)),0)</f>
        <v>0</v>
      </c>
      <c r="AA124" s="17">
        <f>IF($I124&lt;=Global!$G$39,INDEX(Inp_Factors!AA$11:AA$50, MATCH($M124,Inp_Factors!$I$11:$I$50,0)),0)</f>
        <v>0</v>
      </c>
      <c r="AB124" s="17">
        <f>IF($I124&lt;=Global!$G$39,INDEX(Inp_Factors!AB$11:AB$50, MATCH($M124,Inp_Factors!$I$11:$I$50,0)),0)</f>
        <v>0</v>
      </c>
      <c r="AC124" s="17">
        <f>IF($I124&lt;=Global!$G$39,INDEX(Inp_Factors!AC$11:AC$50, MATCH($M124,Inp_Factors!$I$11:$I$50,0)),0)</f>
        <v>0</v>
      </c>
      <c r="AD124" s="17">
        <f>IF($I124&lt;=Global!$G$39,INDEX(Inp_Factors!AD$11:AD$50, MATCH($M124,Inp_Factors!$I$11:$I$50,0)),0)</f>
        <v>0</v>
      </c>
      <c r="AE124" s="17">
        <f>IF($I124&lt;=Global!$G$39,INDEX(Inp_Factors!AE$11:AE$50, MATCH($M124,Inp_Factors!$I$11:$I$50,0)),0)</f>
        <v>0</v>
      </c>
      <c r="AF124" s="17">
        <f>IF($I124&lt;=Global!$G$39,INDEX(Inp_Factors!AF$11:AF$50, MATCH($M124,Inp_Factors!$I$11:$I$50,0)),0)</f>
        <v>0</v>
      </c>
      <c r="AG124" s="17">
        <f>IF($I124&lt;=Global!$G$39,INDEX(Inp_Factors!AG$11:AG$50, MATCH($M124,Inp_Factors!$I$11:$I$50,0)),0)</f>
        <v>0</v>
      </c>
      <c r="AH124" s="17">
        <f>IF($I124&lt;=Global!$G$39,INDEX(Inp_Factors!AH$11:AH$50, MATCH($M124,Inp_Factors!$I$11:$I$50,0)),0)</f>
        <v>0</v>
      </c>
      <c r="AI124" s="17">
        <f>IF($I124&lt;=Global!$G$39,INDEX(Inp_Factors!AI$11:AI$50, MATCH($M124,Inp_Factors!$I$11:$I$50,0)),0)</f>
        <v>0</v>
      </c>
      <c r="AJ124" s="17">
        <f>IF($I124&lt;=Global!$G$39,INDEX(Inp_Factors!AJ$11:AJ$50, MATCH($M124,Inp_Factors!$I$11:$I$50,0)),0)</f>
        <v>0</v>
      </c>
      <c r="AK124" s="17">
        <f>IF($I124&lt;=Global!$G$39,INDEX(Inp_Factors!AK$11:AK$50, MATCH($M124,Inp_Factors!$I$11:$I$50,0)),0)</f>
        <v>0</v>
      </c>
      <c r="AM124" s="17">
        <f t="shared" ref="AM124:AM137" si="34">SUM(T124:X124)</f>
        <v>0</v>
      </c>
      <c r="AN124" s="17">
        <f t="shared" ref="AN124:AN137" si="35">SUM(Y124:AF124)</f>
        <v>0</v>
      </c>
      <c r="AO124" s="17">
        <f t="shared" ref="AO124:AO137" si="36">SUM(AG124:AK124)</f>
        <v>0</v>
      </c>
      <c r="AR124" s="33"/>
    </row>
    <row r="125" spans="3:57" s="94" customFormat="1">
      <c r="E125" s="97" t="str">
        <f>Cover!$F$13</f>
        <v>Sc</v>
      </c>
      <c r="G125" s="95" t="str">
        <f t="shared" si="29"/>
        <v>HR &amp; Non-operational training</v>
      </c>
      <c r="H125" s="94" t="s">
        <v>582</v>
      </c>
      <c r="I125" s="114" t="str">
        <f>IFERROR(INDEX(Inp_Factors!$R$11:$R$50,MATCH($M125,Inp_Factors!$I$11:$I$50,0)),"NA")</f>
        <v>NA</v>
      </c>
      <c r="L125" s="94" t="s">
        <v>111</v>
      </c>
      <c r="M125" s="17" t="str">
        <f t="shared" si="30"/>
        <v>Sc_HR &amp; Non-operational training_Repex reinstatement</v>
      </c>
      <c r="R125" s="14"/>
      <c r="T125" s="17">
        <f>IF($I125&lt;=Global!$G$39,INDEX(Inp_Factors!T$11:T$50, MATCH($M125,Inp_Factors!$I$11:$I$50,0)),0)</f>
        <v>0</v>
      </c>
      <c r="U125" s="17">
        <f>IF($I125&lt;=Global!$G$39,INDEX(Inp_Factors!U$11:U$50, MATCH($M125,Inp_Factors!$I$11:$I$50,0)),0)</f>
        <v>0</v>
      </c>
      <c r="V125" s="17">
        <f>IF($I125&lt;=Global!$G$39,INDEX(Inp_Factors!V$11:V$50, MATCH($M125,Inp_Factors!$I$11:$I$50,0)),0)</f>
        <v>0</v>
      </c>
      <c r="W125" s="17">
        <f>IF($I125&lt;=Global!$G$39,INDEX(Inp_Factors!W$11:W$50, MATCH($M125,Inp_Factors!$I$11:$I$50,0)),0)</f>
        <v>0</v>
      </c>
      <c r="X125" s="17">
        <f>IF($I125&lt;=Global!$G$39,INDEX(Inp_Factors!X$11:X$50, MATCH($M125,Inp_Factors!$I$11:$I$50,0)),0)</f>
        <v>0</v>
      </c>
      <c r="Y125" s="17">
        <f>IF($I125&lt;=Global!$G$39,INDEX(Inp_Factors!Y$11:Y$50, MATCH($M125,Inp_Factors!$I$11:$I$50,0)),0)</f>
        <v>0</v>
      </c>
      <c r="Z125" s="17">
        <f>IF($I125&lt;=Global!$G$39,INDEX(Inp_Factors!Z$11:Z$50, MATCH($M125,Inp_Factors!$I$11:$I$50,0)),0)</f>
        <v>0</v>
      </c>
      <c r="AA125" s="17">
        <f>IF($I125&lt;=Global!$G$39,INDEX(Inp_Factors!AA$11:AA$50, MATCH($M125,Inp_Factors!$I$11:$I$50,0)),0)</f>
        <v>0</v>
      </c>
      <c r="AB125" s="17">
        <f>IF($I125&lt;=Global!$G$39,INDEX(Inp_Factors!AB$11:AB$50, MATCH($M125,Inp_Factors!$I$11:$I$50,0)),0)</f>
        <v>0</v>
      </c>
      <c r="AC125" s="17">
        <f>IF($I125&lt;=Global!$G$39,INDEX(Inp_Factors!AC$11:AC$50, MATCH($M125,Inp_Factors!$I$11:$I$50,0)),0)</f>
        <v>0</v>
      </c>
      <c r="AD125" s="17">
        <f>IF($I125&lt;=Global!$G$39,INDEX(Inp_Factors!AD$11:AD$50, MATCH($M125,Inp_Factors!$I$11:$I$50,0)),0)</f>
        <v>0</v>
      </c>
      <c r="AE125" s="17">
        <f>IF($I125&lt;=Global!$G$39,INDEX(Inp_Factors!AE$11:AE$50, MATCH($M125,Inp_Factors!$I$11:$I$50,0)),0)</f>
        <v>0</v>
      </c>
      <c r="AF125" s="17">
        <f>IF($I125&lt;=Global!$G$39,INDEX(Inp_Factors!AF$11:AF$50, MATCH($M125,Inp_Factors!$I$11:$I$50,0)),0)</f>
        <v>0</v>
      </c>
      <c r="AG125" s="17">
        <f>IF($I125&lt;=Global!$G$39,INDEX(Inp_Factors!AG$11:AG$50, MATCH($M125,Inp_Factors!$I$11:$I$50,0)),0)</f>
        <v>0</v>
      </c>
      <c r="AH125" s="17">
        <f>IF($I125&lt;=Global!$G$39,INDEX(Inp_Factors!AH$11:AH$50, MATCH($M125,Inp_Factors!$I$11:$I$50,0)),0)</f>
        <v>0</v>
      </c>
      <c r="AI125" s="17">
        <f>IF($I125&lt;=Global!$G$39,INDEX(Inp_Factors!AI$11:AI$50, MATCH($M125,Inp_Factors!$I$11:$I$50,0)),0)</f>
        <v>0</v>
      </c>
      <c r="AJ125" s="17">
        <f>IF($I125&lt;=Global!$G$39,INDEX(Inp_Factors!AJ$11:AJ$50, MATCH($M125,Inp_Factors!$I$11:$I$50,0)),0)</f>
        <v>0</v>
      </c>
      <c r="AK125" s="17">
        <f>IF($I125&lt;=Global!$G$39,INDEX(Inp_Factors!AK$11:AK$50, MATCH($M125,Inp_Factors!$I$11:$I$50,0)),0)</f>
        <v>0</v>
      </c>
      <c r="AM125" s="17">
        <f t="shared" si="34"/>
        <v>0</v>
      </c>
      <c r="AN125" s="17">
        <f t="shared" si="35"/>
        <v>0</v>
      </c>
      <c r="AO125" s="17">
        <f t="shared" si="36"/>
        <v>0</v>
      </c>
      <c r="AR125" s="33"/>
    </row>
    <row r="126" spans="3:57" s="94" customFormat="1">
      <c r="E126" s="97" t="str">
        <f>Cover!$F$13</f>
        <v>Sc</v>
      </c>
      <c r="G126" s="95" t="str">
        <f t="shared" si="29"/>
        <v>HR &amp; Non-operational training</v>
      </c>
      <c r="H126" s="94" t="s">
        <v>583</v>
      </c>
      <c r="I126" s="114" t="str">
        <f>IFERROR(INDEX(Inp_Factors!$R$11:$R$50,MATCH($M126,Inp_Factors!$I$11:$I$50,0)),"NA")</f>
        <v>NA</v>
      </c>
      <c r="L126" s="94" t="s">
        <v>111</v>
      </c>
      <c r="M126" s="17" t="str">
        <f t="shared" si="30"/>
        <v>Sc_HR &amp; Non-operational training_Parking bay suspensions and TTRO</v>
      </c>
      <c r="R126" s="14"/>
      <c r="T126" s="17">
        <f>IF($I126&lt;=Global!$G$39,INDEX(Inp_Factors!T$11:T$50, MATCH($M126,Inp_Factors!$I$11:$I$50,0)),0)</f>
        <v>0</v>
      </c>
      <c r="U126" s="17">
        <f>IF($I126&lt;=Global!$G$39,INDEX(Inp_Factors!U$11:U$50, MATCH($M126,Inp_Factors!$I$11:$I$50,0)),0)</f>
        <v>0</v>
      </c>
      <c r="V126" s="17">
        <f>IF($I126&lt;=Global!$G$39,INDEX(Inp_Factors!V$11:V$50, MATCH($M126,Inp_Factors!$I$11:$I$50,0)),0)</f>
        <v>0</v>
      </c>
      <c r="W126" s="17">
        <f>IF($I126&lt;=Global!$G$39,INDEX(Inp_Factors!W$11:W$50, MATCH($M126,Inp_Factors!$I$11:$I$50,0)),0)</f>
        <v>0</v>
      </c>
      <c r="X126" s="17">
        <f>IF($I126&lt;=Global!$G$39,INDEX(Inp_Factors!X$11:X$50, MATCH($M126,Inp_Factors!$I$11:$I$50,0)),0)</f>
        <v>0</v>
      </c>
      <c r="Y126" s="17">
        <f>IF($I126&lt;=Global!$G$39,INDEX(Inp_Factors!Y$11:Y$50, MATCH($M126,Inp_Factors!$I$11:$I$50,0)),0)</f>
        <v>0</v>
      </c>
      <c r="Z126" s="17">
        <f>IF($I126&lt;=Global!$G$39,INDEX(Inp_Factors!Z$11:Z$50, MATCH($M126,Inp_Factors!$I$11:$I$50,0)),0)</f>
        <v>0</v>
      </c>
      <c r="AA126" s="17">
        <f>IF($I126&lt;=Global!$G$39,INDEX(Inp_Factors!AA$11:AA$50, MATCH($M126,Inp_Factors!$I$11:$I$50,0)),0)</f>
        <v>0</v>
      </c>
      <c r="AB126" s="17">
        <f>IF($I126&lt;=Global!$G$39,INDEX(Inp_Factors!AB$11:AB$50, MATCH($M126,Inp_Factors!$I$11:$I$50,0)),0)</f>
        <v>0</v>
      </c>
      <c r="AC126" s="17">
        <f>IF($I126&lt;=Global!$G$39,INDEX(Inp_Factors!AC$11:AC$50, MATCH($M126,Inp_Factors!$I$11:$I$50,0)),0)</f>
        <v>0</v>
      </c>
      <c r="AD126" s="17">
        <f>IF($I126&lt;=Global!$G$39,INDEX(Inp_Factors!AD$11:AD$50, MATCH($M126,Inp_Factors!$I$11:$I$50,0)),0)</f>
        <v>0</v>
      </c>
      <c r="AE126" s="17">
        <f>IF($I126&lt;=Global!$G$39,INDEX(Inp_Factors!AE$11:AE$50, MATCH($M126,Inp_Factors!$I$11:$I$50,0)),0)</f>
        <v>0</v>
      </c>
      <c r="AF126" s="17">
        <f>IF($I126&lt;=Global!$G$39,INDEX(Inp_Factors!AF$11:AF$50, MATCH($M126,Inp_Factors!$I$11:$I$50,0)),0)</f>
        <v>0</v>
      </c>
      <c r="AG126" s="17">
        <f>IF($I126&lt;=Global!$G$39,INDEX(Inp_Factors!AG$11:AG$50, MATCH($M126,Inp_Factors!$I$11:$I$50,0)),0)</f>
        <v>0</v>
      </c>
      <c r="AH126" s="17">
        <f>IF($I126&lt;=Global!$G$39,INDEX(Inp_Factors!AH$11:AH$50, MATCH($M126,Inp_Factors!$I$11:$I$50,0)),0)</f>
        <v>0</v>
      </c>
      <c r="AI126" s="17">
        <f>IF($I126&lt;=Global!$G$39,INDEX(Inp_Factors!AI$11:AI$50, MATCH($M126,Inp_Factors!$I$11:$I$50,0)),0)</f>
        <v>0</v>
      </c>
      <c r="AJ126" s="17">
        <f>IF($I126&lt;=Global!$G$39,INDEX(Inp_Factors!AJ$11:AJ$50, MATCH($M126,Inp_Factors!$I$11:$I$50,0)),0)</f>
        <v>0</v>
      </c>
      <c r="AK126" s="17">
        <f>IF($I126&lt;=Global!$G$39,INDEX(Inp_Factors!AK$11:AK$50, MATCH($M126,Inp_Factors!$I$11:$I$50,0)),0)</f>
        <v>0</v>
      </c>
      <c r="AM126" s="17">
        <f t="shared" si="34"/>
        <v>0</v>
      </c>
      <c r="AN126" s="17">
        <f t="shared" si="35"/>
        <v>0</v>
      </c>
      <c r="AO126" s="17">
        <f t="shared" si="36"/>
        <v>0</v>
      </c>
      <c r="AR126" s="33"/>
    </row>
    <row r="127" spans="3:57" s="94" customFormat="1">
      <c r="E127" s="97" t="str">
        <f>Cover!$F$13</f>
        <v>Sc</v>
      </c>
      <c r="G127" s="95" t="str">
        <f t="shared" si="29"/>
        <v>HR &amp; Non-operational training</v>
      </c>
      <c r="H127" s="94" t="s">
        <v>584</v>
      </c>
      <c r="I127" s="114" t="str">
        <f>IFERROR(INDEX(Inp_Factors!$R$11:$R$50,MATCH($M127,Inp_Factors!$I$11:$I$50,0)),"NA")</f>
        <v>NA</v>
      </c>
      <c r="L127" s="94" t="s">
        <v>111</v>
      </c>
      <c r="M127" s="17" t="str">
        <f t="shared" si="30"/>
        <v>Sc_HR &amp; Non-operational training_London depot rental costs</v>
      </c>
      <c r="R127" s="14"/>
      <c r="T127" s="17">
        <f>IF($I127&lt;=Global!$G$39,INDEX(Inp_Factors!T$11:T$50, MATCH($M127,Inp_Factors!$I$11:$I$50,0)),0)</f>
        <v>0</v>
      </c>
      <c r="U127" s="17">
        <f>IF($I127&lt;=Global!$G$39,INDEX(Inp_Factors!U$11:U$50, MATCH($M127,Inp_Factors!$I$11:$I$50,0)),0)</f>
        <v>0</v>
      </c>
      <c r="V127" s="17">
        <f>IF($I127&lt;=Global!$G$39,INDEX(Inp_Factors!V$11:V$50, MATCH($M127,Inp_Factors!$I$11:$I$50,0)),0)</f>
        <v>0</v>
      </c>
      <c r="W127" s="17">
        <f>IF($I127&lt;=Global!$G$39,INDEX(Inp_Factors!W$11:W$50, MATCH($M127,Inp_Factors!$I$11:$I$50,0)),0)</f>
        <v>0</v>
      </c>
      <c r="X127" s="17">
        <f>IF($I127&lt;=Global!$G$39,INDEX(Inp_Factors!X$11:X$50, MATCH($M127,Inp_Factors!$I$11:$I$50,0)),0)</f>
        <v>0</v>
      </c>
      <c r="Y127" s="17">
        <f>IF($I127&lt;=Global!$G$39,INDEX(Inp_Factors!Y$11:Y$50, MATCH($M127,Inp_Factors!$I$11:$I$50,0)),0)</f>
        <v>0</v>
      </c>
      <c r="Z127" s="17">
        <f>IF($I127&lt;=Global!$G$39,INDEX(Inp_Factors!Z$11:Z$50, MATCH($M127,Inp_Factors!$I$11:$I$50,0)),0)</f>
        <v>0</v>
      </c>
      <c r="AA127" s="17">
        <f>IF($I127&lt;=Global!$G$39,INDEX(Inp_Factors!AA$11:AA$50, MATCH($M127,Inp_Factors!$I$11:$I$50,0)),0)</f>
        <v>0</v>
      </c>
      <c r="AB127" s="17">
        <f>IF($I127&lt;=Global!$G$39,INDEX(Inp_Factors!AB$11:AB$50, MATCH($M127,Inp_Factors!$I$11:$I$50,0)),0)</f>
        <v>0</v>
      </c>
      <c r="AC127" s="17">
        <f>IF($I127&lt;=Global!$G$39,INDEX(Inp_Factors!AC$11:AC$50, MATCH($M127,Inp_Factors!$I$11:$I$50,0)),0)</f>
        <v>0</v>
      </c>
      <c r="AD127" s="17">
        <f>IF($I127&lt;=Global!$G$39,INDEX(Inp_Factors!AD$11:AD$50, MATCH($M127,Inp_Factors!$I$11:$I$50,0)),0)</f>
        <v>0</v>
      </c>
      <c r="AE127" s="17">
        <f>IF($I127&lt;=Global!$G$39,INDEX(Inp_Factors!AE$11:AE$50, MATCH($M127,Inp_Factors!$I$11:$I$50,0)),0)</f>
        <v>0</v>
      </c>
      <c r="AF127" s="17">
        <f>IF($I127&lt;=Global!$G$39,INDEX(Inp_Factors!AF$11:AF$50, MATCH($M127,Inp_Factors!$I$11:$I$50,0)),0)</f>
        <v>0</v>
      </c>
      <c r="AG127" s="17">
        <f>IF($I127&lt;=Global!$G$39,INDEX(Inp_Factors!AG$11:AG$50, MATCH($M127,Inp_Factors!$I$11:$I$50,0)),0)</f>
        <v>0</v>
      </c>
      <c r="AH127" s="17">
        <f>IF($I127&lt;=Global!$G$39,INDEX(Inp_Factors!AH$11:AH$50, MATCH($M127,Inp_Factors!$I$11:$I$50,0)),0)</f>
        <v>0</v>
      </c>
      <c r="AI127" s="17">
        <f>IF($I127&lt;=Global!$G$39,INDEX(Inp_Factors!AI$11:AI$50, MATCH($M127,Inp_Factors!$I$11:$I$50,0)),0)</f>
        <v>0</v>
      </c>
      <c r="AJ127" s="17">
        <f>IF($I127&lt;=Global!$G$39,INDEX(Inp_Factors!AJ$11:AJ$50, MATCH($M127,Inp_Factors!$I$11:$I$50,0)),0)</f>
        <v>0</v>
      </c>
      <c r="AK127" s="17">
        <f>IF($I127&lt;=Global!$G$39,INDEX(Inp_Factors!AK$11:AK$50, MATCH($M127,Inp_Factors!$I$11:$I$50,0)),0)</f>
        <v>0</v>
      </c>
      <c r="AM127" s="17">
        <f t="shared" si="34"/>
        <v>0</v>
      </c>
      <c r="AN127" s="17">
        <f t="shared" si="35"/>
        <v>0</v>
      </c>
      <c r="AO127" s="17">
        <f t="shared" si="36"/>
        <v>0</v>
      </c>
      <c r="AR127" s="33"/>
    </row>
    <row r="128" spans="3:57" s="94" customFormat="1">
      <c r="E128" s="97" t="str">
        <f>Cover!$F$13</f>
        <v>Sc</v>
      </c>
      <c r="G128" s="95" t="str">
        <f t="shared" si="29"/>
        <v>HR &amp; Non-operational training</v>
      </c>
      <c r="H128" s="94" t="s">
        <v>585</v>
      </c>
      <c r="I128" s="114" t="str">
        <f>IFERROR(INDEX(Inp_Factors!$R$11:$R$50,MATCH($M128,Inp_Factors!$I$11:$I$50,0)),"NA")</f>
        <v>NA</v>
      </c>
      <c r="L128" s="94" t="s">
        <v>111</v>
      </c>
      <c r="M128" s="17" t="str">
        <f t="shared" si="30"/>
        <v>Sc_HR &amp; Non-operational training_Traffic management hire</v>
      </c>
      <c r="R128" s="14"/>
      <c r="T128" s="17">
        <f>IF($I128&lt;=Global!$G$39,INDEX(Inp_Factors!T$11:T$50, MATCH($M128,Inp_Factors!$I$11:$I$50,0)),0)</f>
        <v>0</v>
      </c>
      <c r="U128" s="17">
        <f>IF($I128&lt;=Global!$G$39,INDEX(Inp_Factors!U$11:U$50, MATCH($M128,Inp_Factors!$I$11:$I$50,0)),0)</f>
        <v>0</v>
      </c>
      <c r="V128" s="17">
        <f>IF($I128&lt;=Global!$G$39,INDEX(Inp_Factors!V$11:V$50, MATCH($M128,Inp_Factors!$I$11:$I$50,0)),0)</f>
        <v>0</v>
      </c>
      <c r="W128" s="17">
        <f>IF($I128&lt;=Global!$G$39,INDEX(Inp_Factors!W$11:W$50, MATCH($M128,Inp_Factors!$I$11:$I$50,0)),0)</f>
        <v>0</v>
      </c>
      <c r="X128" s="17">
        <f>IF($I128&lt;=Global!$G$39,INDEX(Inp_Factors!X$11:X$50, MATCH($M128,Inp_Factors!$I$11:$I$50,0)),0)</f>
        <v>0</v>
      </c>
      <c r="Y128" s="17">
        <f>IF($I128&lt;=Global!$G$39,INDEX(Inp_Factors!Y$11:Y$50, MATCH($M128,Inp_Factors!$I$11:$I$50,0)),0)</f>
        <v>0</v>
      </c>
      <c r="Z128" s="17">
        <f>IF($I128&lt;=Global!$G$39,INDEX(Inp_Factors!Z$11:Z$50, MATCH($M128,Inp_Factors!$I$11:$I$50,0)),0)</f>
        <v>0</v>
      </c>
      <c r="AA128" s="17">
        <f>IF($I128&lt;=Global!$G$39,INDEX(Inp_Factors!AA$11:AA$50, MATCH($M128,Inp_Factors!$I$11:$I$50,0)),0)</f>
        <v>0</v>
      </c>
      <c r="AB128" s="17">
        <f>IF($I128&lt;=Global!$G$39,INDEX(Inp_Factors!AB$11:AB$50, MATCH($M128,Inp_Factors!$I$11:$I$50,0)),0)</f>
        <v>0</v>
      </c>
      <c r="AC128" s="17">
        <f>IF($I128&lt;=Global!$G$39,INDEX(Inp_Factors!AC$11:AC$50, MATCH($M128,Inp_Factors!$I$11:$I$50,0)),0)</f>
        <v>0</v>
      </c>
      <c r="AD128" s="17">
        <f>IF($I128&lt;=Global!$G$39,INDEX(Inp_Factors!AD$11:AD$50, MATCH($M128,Inp_Factors!$I$11:$I$50,0)),0)</f>
        <v>0</v>
      </c>
      <c r="AE128" s="17">
        <f>IF($I128&lt;=Global!$G$39,INDEX(Inp_Factors!AE$11:AE$50, MATCH($M128,Inp_Factors!$I$11:$I$50,0)),0)</f>
        <v>0</v>
      </c>
      <c r="AF128" s="17">
        <f>IF($I128&lt;=Global!$G$39,INDEX(Inp_Factors!AF$11:AF$50, MATCH($M128,Inp_Factors!$I$11:$I$50,0)),0)</f>
        <v>0</v>
      </c>
      <c r="AG128" s="17">
        <f>IF($I128&lt;=Global!$G$39,INDEX(Inp_Factors!AG$11:AG$50, MATCH($M128,Inp_Factors!$I$11:$I$50,0)),0)</f>
        <v>0</v>
      </c>
      <c r="AH128" s="17">
        <f>IF($I128&lt;=Global!$G$39,INDEX(Inp_Factors!AH$11:AH$50, MATCH($M128,Inp_Factors!$I$11:$I$50,0)),0)</f>
        <v>0</v>
      </c>
      <c r="AI128" s="17">
        <f>IF($I128&lt;=Global!$G$39,INDEX(Inp_Factors!AI$11:AI$50, MATCH($M128,Inp_Factors!$I$11:$I$50,0)),0)</f>
        <v>0</v>
      </c>
      <c r="AJ128" s="17">
        <f>IF($I128&lt;=Global!$G$39,INDEX(Inp_Factors!AJ$11:AJ$50, MATCH($M128,Inp_Factors!$I$11:$I$50,0)),0)</f>
        <v>0</v>
      </c>
      <c r="AK128" s="17">
        <f>IF($I128&lt;=Global!$G$39,INDEX(Inp_Factors!AK$11:AK$50, MATCH($M128,Inp_Factors!$I$11:$I$50,0)),0)</f>
        <v>0</v>
      </c>
      <c r="AM128" s="17">
        <f t="shared" si="34"/>
        <v>0</v>
      </c>
      <c r="AN128" s="17">
        <f t="shared" si="35"/>
        <v>0</v>
      </c>
      <c r="AO128" s="17">
        <f t="shared" si="36"/>
        <v>0</v>
      </c>
      <c r="AR128" s="33"/>
    </row>
    <row r="129" spans="5:44" s="94" customFormat="1">
      <c r="E129" s="97" t="str">
        <f>Cover!$F$13</f>
        <v>Sc</v>
      </c>
      <c r="G129" s="95" t="str">
        <f t="shared" si="29"/>
        <v>HR &amp; Non-operational training</v>
      </c>
      <c r="H129" s="94" t="s">
        <v>586</v>
      </c>
      <c r="I129" s="114" t="str">
        <f>IFERROR(INDEX(Inp_Factors!$R$11:$R$50,MATCH($M129,Inp_Factors!$I$11:$I$50,0)),"NA")</f>
        <v>NA</v>
      </c>
      <c r="L129" s="94" t="s">
        <v>111</v>
      </c>
      <c r="M129" s="17" t="str">
        <f t="shared" si="30"/>
        <v>Sc_HR &amp; Non-operational training_London congestion charge</v>
      </c>
      <c r="R129" s="14"/>
      <c r="T129" s="17">
        <f>IF($I129&lt;=Global!$G$39,INDEX(Inp_Factors!T$11:T$50, MATCH($M129,Inp_Factors!$I$11:$I$50,0)),0)</f>
        <v>0</v>
      </c>
      <c r="U129" s="17">
        <f>IF($I129&lt;=Global!$G$39,INDEX(Inp_Factors!U$11:U$50, MATCH($M129,Inp_Factors!$I$11:$I$50,0)),0)</f>
        <v>0</v>
      </c>
      <c r="V129" s="17">
        <f>IF($I129&lt;=Global!$G$39,INDEX(Inp_Factors!V$11:V$50, MATCH($M129,Inp_Factors!$I$11:$I$50,0)),0)</f>
        <v>0</v>
      </c>
      <c r="W129" s="17">
        <f>IF($I129&lt;=Global!$G$39,INDEX(Inp_Factors!W$11:W$50, MATCH($M129,Inp_Factors!$I$11:$I$50,0)),0)</f>
        <v>0</v>
      </c>
      <c r="X129" s="17">
        <f>IF($I129&lt;=Global!$G$39,INDEX(Inp_Factors!X$11:X$50, MATCH($M129,Inp_Factors!$I$11:$I$50,0)),0)</f>
        <v>0</v>
      </c>
      <c r="Y129" s="17">
        <f>IF($I129&lt;=Global!$G$39,INDEX(Inp_Factors!Y$11:Y$50, MATCH($M129,Inp_Factors!$I$11:$I$50,0)),0)</f>
        <v>0</v>
      </c>
      <c r="Z129" s="17">
        <f>IF($I129&lt;=Global!$G$39,INDEX(Inp_Factors!Z$11:Z$50, MATCH($M129,Inp_Factors!$I$11:$I$50,0)),0)</f>
        <v>0</v>
      </c>
      <c r="AA129" s="17">
        <f>IF($I129&lt;=Global!$G$39,INDEX(Inp_Factors!AA$11:AA$50, MATCH($M129,Inp_Factors!$I$11:$I$50,0)),0)</f>
        <v>0</v>
      </c>
      <c r="AB129" s="17">
        <f>IF($I129&lt;=Global!$G$39,INDEX(Inp_Factors!AB$11:AB$50, MATCH($M129,Inp_Factors!$I$11:$I$50,0)),0)</f>
        <v>0</v>
      </c>
      <c r="AC129" s="17">
        <f>IF($I129&lt;=Global!$G$39,INDEX(Inp_Factors!AC$11:AC$50, MATCH($M129,Inp_Factors!$I$11:$I$50,0)),0)</f>
        <v>0</v>
      </c>
      <c r="AD129" s="17">
        <f>IF($I129&lt;=Global!$G$39,INDEX(Inp_Factors!AD$11:AD$50, MATCH($M129,Inp_Factors!$I$11:$I$50,0)),0)</f>
        <v>0</v>
      </c>
      <c r="AE129" s="17">
        <f>IF($I129&lt;=Global!$G$39,INDEX(Inp_Factors!AE$11:AE$50, MATCH($M129,Inp_Factors!$I$11:$I$50,0)),0)</f>
        <v>0</v>
      </c>
      <c r="AF129" s="17">
        <f>IF($I129&lt;=Global!$G$39,INDEX(Inp_Factors!AF$11:AF$50, MATCH($M129,Inp_Factors!$I$11:$I$50,0)),0)</f>
        <v>0</v>
      </c>
      <c r="AG129" s="17">
        <f>IF($I129&lt;=Global!$G$39,INDEX(Inp_Factors!AG$11:AG$50, MATCH($M129,Inp_Factors!$I$11:$I$50,0)),0)</f>
        <v>0</v>
      </c>
      <c r="AH129" s="17">
        <f>IF($I129&lt;=Global!$G$39,INDEX(Inp_Factors!AH$11:AH$50, MATCH($M129,Inp_Factors!$I$11:$I$50,0)),0)</f>
        <v>0</v>
      </c>
      <c r="AI129" s="17">
        <f>IF($I129&lt;=Global!$G$39,INDEX(Inp_Factors!AI$11:AI$50, MATCH($M129,Inp_Factors!$I$11:$I$50,0)),0)</f>
        <v>0</v>
      </c>
      <c r="AJ129" s="17">
        <f>IF($I129&lt;=Global!$G$39,INDEX(Inp_Factors!AJ$11:AJ$50, MATCH($M129,Inp_Factors!$I$11:$I$50,0)),0)</f>
        <v>0</v>
      </c>
      <c r="AK129" s="17">
        <f>IF($I129&lt;=Global!$G$39,INDEX(Inp_Factors!AK$11:AK$50, MATCH($M129,Inp_Factors!$I$11:$I$50,0)),0)</f>
        <v>0</v>
      </c>
      <c r="AM129" s="17">
        <f t="shared" si="34"/>
        <v>0</v>
      </c>
      <c r="AN129" s="17">
        <f t="shared" si="35"/>
        <v>0</v>
      </c>
      <c r="AO129" s="17">
        <f t="shared" si="36"/>
        <v>0</v>
      </c>
      <c r="AR129" s="33"/>
    </row>
    <row r="130" spans="5:44" s="94" customFormat="1">
      <c r="E130" s="97" t="str">
        <f>Cover!$F$13</f>
        <v>Sc</v>
      </c>
      <c r="G130" s="95" t="str">
        <f t="shared" si="29"/>
        <v>HR &amp; Non-operational training</v>
      </c>
      <c r="H130" s="94" t="s">
        <v>587</v>
      </c>
      <c r="I130" s="114" t="str">
        <f>IFERROR(INDEX(Inp_Factors!$R$11:$R$50,MATCH($M130,Inp_Factors!$I$11:$I$50,0)),"NA")</f>
        <v>NA</v>
      </c>
      <c r="L130" s="94" t="s">
        <v>111</v>
      </c>
      <c r="M130" s="17" t="str">
        <f t="shared" si="30"/>
        <v>Sc_HR &amp; Non-operational training_London local authority tunnels</v>
      </c>
      <c r="R130" s="14"/>
      <c r="T130" s="17">
        <f>IF($I130&lt;=Global!$G$39,INDEX(Inp_Factors!T$11:T$50, MATCH($M130,Inp_Factors!$I$11:$I$50,0)),0)</f>
        <v>0</v>
      </c>
      <c r="U130" s="17">
        <f>IF($I130&lt;=Global!$G$39,INDEX(Inp_Factors!U$11:U$50, MATCH($M130,Inp_Factors!$I$11:$I$50,0)),0)</f>
        <v>0</v>
      </c>
      <c r="V130" s="17">
        <f>IF($I130&lt;=Global!$G$39,INDEX(Inp_Factors!V$11:V$50, MATCH($M130,Inp_Factors!$I$11:$I$50,0)),0)</f>
        <v>0</v>
      </c>
      <c r="W130" s="17">
        <f>IF($I130&lt;=Global!$G$39,INDEX(Inp_Factors!W$11:W$50, MATCH($M130,Inp_Factors!$I$11:$I$50,0)),0)</f>
        <v>0</v>
      </c>
      <c r="X130" s="17">
        <f>IF($I130&lt;=Global!$G$39,INDEX(Inp_Factors!X$11:X$50, MATCH($M130,Inp_Factors!$I$11:$I$50,0)),0)</f>
        <v>0</v>
      </c>
      <c r="Y130" s="17">
        <f>IF($I130&lt;=Global!$G$39,INDEX(Inp_Factors!Y$11:Y$50, MATCH($M130,Inp_Factors!$I$11:$I$50,0)),0)</f>
        <v>0</v>
      </c>
      <c r="Z130" s="17">
        <f>IF($I130&lt;=Global!$G$39,INDEX(Inp_Factors!Z$11:Z$50, MATCH($M130,Inp_Factors!$I$11:$I$50,0)),0)</f>
        <v>0</v>
      </c>
      <c r="AA130" s="17">
        <f>IF($I130&lt;=Global!$G$39,INDEX(Inp_Factors!AA$11:AA$50, MATCH($M130,Inp_Factors!$I$11:$I$50,0)),0)</f>
        <v>0</v>
      </c>
      <c r="AB130" s="17">
        <f>IF($I130&lt;=Global!$G$39,INDEX(Inp_Factors!AB$11:AB$50, MATCH($M130,Inp_Factors!$I$11:$I$50,0)),0)</f>
        <v>0</v>
      </c>
      <c r="AC130" s="17">
        <f>IF($I130&lt;=Global!$G$39,INDEX(Inp_Factors!AC$11:AC$50, MATCH($M130,Inp_Factors!$I$11:$I$50,0)),0)</f>
        <v>0</v>
      </c>
      <c r="AD130" s="17">
        <f>IF($I130&lt;=Global!$G$39,INDEX(Inp_Factors!AD$11:AD$50, MATCH($M130,Inp_Factors!$I$11:$I$50,0)),0)</f>
        <v>0</v>
      </c>
      <c r="AE130" s="17">
        <f>IF($I130&lt;=Global!$G$39,INDEX(Inp_Factors!AE$11:AE$50, MATCH($M130,Inp_Factors!$I$11:$I$50,0)),0)</f>
        <v>0</v>
      </c>
      <c r="AF130" s="17">
        <f>IF($I130&lt;=Global!$G$39,INDEX(Inp_Factors!AF$11:AF$50, MATCH($M130,Inp_Factors!$I$11:$I$50,0)),0)</f>
        <v>0</v>
      </c>
      <c r="AG130" s="17">
        <f>IF($I130&lt;=Global!$G$39,INDEX(Inp_Factors!AG$11:AG$50, MATCH($M130,Inp_Factors!$I$11:$I$50,0)),0)</f>
        <v>0</v>
      </c>
      <c r="AH130" s="17">
        <f>IF($I130&lt;=Global!$G$39,INDEX(Inp_Factors!AH$11:AH$50, MATCH($M130,Inp_Factors!$I$11:$I$50,0)),0)</f>
        <v>0</v>
      </c>
      <c r="AI130" s="17">
        <f>IF($I130&lt;=Global!$G$39,INDEX(Inp_Factors!AI$11:AI$50, MATCH($M130,Inp_Factors!$I$11:$I$50,0)),0)</f>
        <v>0</v>
      </c>
      <c r="AJ130" s="17">
        <f>IF($I130&lt;=Global!$G$39,INDEX(Inp_Factors!AJ$11:AJ$50, MATCH($M130,Inp_Factors!$I$11:$I$50,0)),0)</f>
        <v>0</v>
      </c>
      <c r="AK130" s="17">
        <f>IF($I130&lt;=Global!$G$39,INDEX(Inp_Factors!AK$11:AK$50, MATCH($M130,Inp_Factors!$I$11:$I$50,0)),0)</f>
        <v>0</v>
      </c>
      <c r="AM130" s="17">
        <f t="shared" si="34"/>
        <v>0</v>
      </c>
      <c r="AN130" s="17">
        <f t="shared" si="35"/>
        <v>0</v>
      </c>
      <c r="AO130" s="17">
        <f t="shared" si="36"/>
        <v>0</v>
      </c>
      <c r="AR130" s="33"/>
    </row>
    <row r="131" spans="5:44" s="94" customFormat="1">
      <c r="E131" s="97" t="str">
        <f>Cover!$F$13</f>
        <v>Sc</v>
      </c>
      <c r="G131" s="95" t="str">
        <f t="shared" si="29"/>
        <v>HR &amp; Non-operational training</v>
      </c>
      <c r="H131" s="94" t="s">
        <v>588</v>
      </c>
      <c r="I131" s="114" t="str">
        <f>IFERROR(INDEX(Inp_Factors!$R$11:$R$50,MATCH($M131,Inp_Factors!$I$11:$I$50,0)),"NA")</f>
        <v>NA</v>
      </c>
      <c r="L131" s="94" t="s">
        <v>111</v>
      </c>
      <c r="M131" s="17" t="str">
        <f t="shared" si="30"/>
        <v>Sc_HR &amp; Non-operational training_Locksmiths</v>
      </c>
      <c r="R131" s="14"/>
      <c r="T131" s="17">
        <f>IF($I131&lt;=Global!$G$39,INDEX(Inp_Factors!T$11:T$50, MATCH($M131,Inp_Factors!$I$11:$I$50,0)),0)</f>
        <v>0</v>
      </c>
      <c r="U131" s="17">
        <f>IF($I131&lt;=Global!$G$39,INDEX(Inp_Factors!U$11:U$50, MATCH($M131,Inp_Factors!$I$11:$I$50,0)),0)</f>
        <v>0</v>
      </c>
      <c r="V131" s="17">
        <f>IF($I131&lt;=Global!$G$39,INDEX(Inp_Factors!V$11:V$50, MATCH($M131,Inp_Factors!$I$11:$I$50,0)),0)</f>
        <v>0</v>
      </c>
      <c r="W131" s="17">
        <f>IF($I131&lt;=Global!$G$39,INDEX(Inp_Factors!W$11:W$50, MATCH($M131,Inp_Factors!$I$11:$I$50,0)),0)</f>
        <v>0</v>
      </c>
      <c r="X131" s="17">
        <f>IF($I131&lt;=Global!$G$39,INDEX(Inp_Factors!X$11:X$50, MATCH($M131,Inp_Factors!$I$11:$I$50,0)),0)</f>
        <v>0</v>
      </c>
      <c r="Y131" s="17">
        <f>IF($I131&lt;=Global!$G$39,INDEX(Inp_Factors!Y$11:Y$50, MATCH($M131,Inp_Factors!$I$11:$I$50,0)),0)</f>
        <v>0</v>
      </c>
      <c r="Z131" s="17">
        <f>IF($I131&lt;=Global!$G$39,INDEX(Inp_Factors!Z$11:Z$50, MATCH($M131,Inp_Factors!$I$11:$I$50,0)),0)</f>
        <v>0</v>
      </c>
      <c r="AA131" s="17">
        <f>IF($I131&lt;=Global!$G$39,INDEX(Inp_Factors!AA$11:AA$50, MATCH($M131,Inp_Factors!$I$11:$I$50,0)),0)</f>
        <v>0</v>
      </c>
      <c r="AB131" s="17">
        <f>IF($I131&lt;=Global!$G$39,INDEX(Inp_Factors!AB$11:AB$50, MATCH($M131,Inp_Factors!$I$11:$I$50,0)),0)</f>
        <v>0</v>
      </c>
      <c r="AC131" s="17">
        <f>IF($I131&lt;=Global!$G$39,INDEX(Inp_Factors!AC$11:AC$50, MATCH($M131,Inp_Factors!$I$11:$I$50,0)),0)</f>
        <v>0</v>
      </c>
      <c r="AD131" s="17">
        <f>IF($I131&lt;=Global!$G$39,INDEX(Inp_Factors!AD$11:AD$50, MATCH($M131,Inp_Factors!$I$11:$I$50,0)),0)</f>
        <v>0</v>
      </c>
      <c r="AE131" s="17">
        <f>IF($I131&lt;=Global!$G$39,INDEX(Inp_Factors!AE$11:AE$50, MATCH($M131,Inp_Factors!$I$11:$I$50,0)),0)</f>
        <v>0</v>
      </c>
      <c r="AF131" s="17">
        <f>IF($I131&lt;=Global!$G$39,INDEX(Inp_Factors!AF$11:AF$50, MATCH($M131,Inp_Factors!$I$11:$I$50,0)),0)</f>
        <v>0</v>
      </c>
      <c r="AG131" s="17">
        <f>IF($I131&lt;=Global!$G$39,INDEX(Inp_Factors!AG$11:AG$50, MATCH($M131,Inp_Factors!$I$11:$I$50,0)),0)</f>
        <v>0</v>
      </c>
      <c r="AH131" s="17">
        <f>IF($I131&lt;=Global!$G$39,INDEX(Inp_Factors!AH$11:AH$50, MATCH($M131,Inp_Factors!$I$11:$I$50,0)),0)</f>
        <v>0</v>
      </c>
      <c r="AI131" s="17">
        <f>IF($I131&lt;=Global!$G$39,INDEX(Inp_Factors!AI$11:AI$50, MATCH($M131,Inp_Factors!$I$11:$I$50,0)),0)</f>
        <v>0</v>
      </c>
      <c r="AJ131" s="17">
        <f>IF($I131&lt;=Global!$G$39,INDEX(Inp_Factors!AJ$11:AJ$50, MATCH($M131,Inp_Factors!$I$11:$I$50,0)),0)</f>
        <v>0</v>
      </c>
      <c r="AK131" s="17">
        <f>IF($I131&lt;=Global!$G$39,INDEX(Inp_Factors!AK$11:AK$50, MATCH($M131,Inp_Factors!$I$11:$I$50,0)),0)</f>
        <v>0</v>
      </c>
      <c r="AM131" s="17">
        <f t="shared" si="34"/>
        <v>0</v>
      </c>
      <c r="AN131" s="17">
        <f t="shared" si="35"/>
        <v>0</v>
      </c>
      <c r="AO131" s="17">
        <f t="shared" si="36"/>
        <v>0</v>
      </c>
      <c r="AR131" s="33"/>
    </row>
    <row r="132" spans="5:44" s="94" customFormat="1">
      <c r="E132" s="97" t="str">
        <f>Cover!$F$13</f>
        <v>Sc</v>
      </c>
      <c r="G132" s="95" t="str">
        <f t="shared" si="29"/>
        <v>HR &amp; Non-operational training</v>
      </c>
      <c r="H132" s="94" t="s">
        <v>589</v>
      </c>
      <c r="I132" s="114" t="str">
        <f>IFERROR(INDEX(Inp_Factors!$R$11:$R$50,MATCH($M132,Inp_Factors!$I$11:$I$50,0)),"NA")</f>
        <v>NA</v>
      </c>
      <c r="L132" s="94" t="s">
        <v>111</v>
      </c>
      <c r="M132" s="17" t="str">
        <f t="shared" si="30"/>
        <v>Sc_HR &amp; Non-operational training_Repex sparsity</v>
      </c>
      <c r="R132" s="14"/>
      <c r="T132" s="17">
        <f>IF($I132&lt;=Global!$G$39,INDEX(Inp_Factors!T$11:T$50, MATCH($M132,Inp_Factors!$I$11:$I$50,0)),0)</f>
        <v>0</v>
      </c>
      <c r="U132" s="17">
        <f>IF($I132&lt;=Global!$G$39,INDEX(Inp_Factors!U$11:U$50, MATCH($M132,Inp_Factors!$I$11:$I$50,0)),0)</f>
        <v>0</v>
      </c>
      <c r="V132" s="17">
        <f>IF($I132&lt;=Global!$G$39,INDEX(Inp_Factors!V$11:V$50, MATCH($M132,Inp_Factors!$I$11:$I$50,0)),0)</f>
        <v>0</v>
      </c>
      <c r="W132" s="17">
        <f>IF($I132&lt;=Global!$G$39,INDEX(Inp_Factors!W$11:W$50, MATCH($M132,Inp_Factors!$I$11:$I$50,0)),0)</f>
        <v>0</v>
      </c>
      <c r="X132" s="17">
        <f>IF($I132&lt;=Global!$G$39,INDEX(Inp_Factors!X$11:X$50, MATCH($M132,Inp_Factors!$I$11:$I$50,0)),0)</f>
        <v>0</v>
      </c>
      <c r="Y132" s="17">
        <f>IF($I132&lt;=Global!$G$39,INDEX(Inp_Factors!Y$11:Y$50, MATCH($M132,Inp_Factors!$I$11:$I$50,0)),0)</f>
        <v>0</v>
      </c>
      <c r="Z132" s="17">
        <f>IF($I132&lt;=Global!$G$39,INDEX(Inp_Factors!Z$11:Z$50, MATCH($M132,Inp_Factors!$I$11:$I$50,0)),0)</f>
        <v>0</v>
      </c>
      <c r="AA132" s="17">
        <f>IF($I132&lt;=Global!$G$39,INDEX(Inp_Factors!AA$11:AA$50, MATCH($M132,Inp_Factors!$I$11:$I$50,0)),0)</f>
        <v>0</v>
      </c>
      <c r="AB132" s="17">
        <f>IF($I132&lt;=Global!$G$39,INDEX(Inp_Factors!AB$11:AB$50, MATCH($M132,Inp_Factors!$I$11:$I$50,0)),0)</f>
        <v>0</v>
      </c>
      <c r="AC132" s="17">
        <f>IF($I132&lt;=Global!$G$39,INDEX(Inp_Factors!AC$11:AC$50, MATCH($M132,Inp_Factors!$I$11:$I$50,0)),0)</f>
        <v>0</v>
      </c>
      <c r="AD132" s="17">
        <f>IF($I132&lt;=Global!$G$39,INDEX(Inp_Factors!AD$11:AD$50, MATCH($M132,Inp_Factors!$I$11:$I$50,0)),0)</f>
        <v>0</v>
      </c>
      <c r="AE132" s="17">
        <f>IF($I132&lt;=Global!$G$39,INDEX(Inp_Factors!AE$11:AE$50, MATCH($M132,Inp_Factors!$I$11:$I$50,0)),0)</f>
        <v>0</v>
      </c>
      <c r="AF132" s="17">
        <f>IF($I132&lt;=Global!$G$39,INDEX(Inp_Factors!AF$11:AF$50, MATCH($M132,Inp_Factors!$I$11:$I$50,0)),0)</f>
        <v>0</v>
      </c>
      <c r="AG132" s="17">
        <f>IF($I132&lt;=Global!$G$39,INDEX(Inp_Factors!AG$11:AG$50, MATCH($M132,Inp_Factors!$I$11:$I$50,0)),0)</f>
        <v>0</v>
      </c>
      <c r="AH132" s="17">
        <f>IF($I132&lt;=Global!$G$39,INDEX(Inp_Factors!AH$11:AH$50, MATCH($M132,Inp_Factors!$I$11:$I$50,0)),0)</f>
        <v>0</v>
      </c>
      <c r="AI132" s="17">
        <f>IF($I132&lt;=Global!$G$39,INDEX(Inp_Factors!AI$11:AI$50, MATCH($M132,Inp_Factors!$I$11:$I$50,0)),0)</f>
        <v>0</v>
      </c>
      <c r="AJ132" s="17">
        <f>IF($I132&lt;=Global!$G$39,INDEX(Inp_Factors!AJ$11:AJ$50, MATCH($M132,Inp_Factors!$I$11:$I$50,0)),0)</f>
        <v>0</v>
      </c>
      <c r="AK132" s="17">
        <f>IF($I132&lt;=Global!$G$39,INDEX(Inp_Factors!AK$11:AK$50, MATCH($M132,Inp_Factors!$I$11:$I$50,0)),0)</f>
        <v>0</v>
      </c>
      <c r="AM132" s="17">
        <f t="shared" si="34"/>
        <v>0</v>
      </c>
      <c r="AN132" s="17">
        <f t="shared" si="35"/>
        <v>0</v>
      </c>
      <c r="AO132" s="17">
        <f t="shared" si="36"/>
        <v>0</v>
      </c>
      <c r="AR132" s="33"/>
    </row>
    <row r="133" spans="5:44" s="94" customFormat="1">
      <c r="E133" s="97" t="str">
        <f>Cover!$F$13</f>
        <v>Sc</v>
      </c>
      <c r="G133" s="95" t="str">
        <f t="shared" si="29"/>
        <v>HR &amp; Non-operational training</v>
      </c>
      <c r="H133" s="94" t="s">
        <v>590</v>
      </c>
      <c r="I133" s="114" t="str">
        <f>IFERROR(INDEX(Inp_Factors!$R$11:$R$50,MATCH($M133,Inp_Factors!$I$11:$I$50,0)),"NA")</f>
        <v>NA</v>
      </c>
      <c r="L133" s="94" t="s">
        <v>111</v>
      </c>
      <c r="M133" s="17" t="str">
        <f t="shared" si="30"/>
        <v>Sc_HR &amp; Non-operational training_Facilities sparsity</v>
      </c>
      <c r="R133" s="14"/>
      <c r="T133" s="17">
        <f>IF($I133&lt;=Global!$G$39,INDEX(Inp_Factors!T$11:T$50, MATCH($M133,Inp_Factors!$I$11:$I$50,0)),0)</f>
        <v>0</v>
      </c>
      <c r="U133" s="17">
        <f>IF($I133&lt;=Global!$G$39,INDEX(Inp_Factors!U$11:U$50, MATCH($M133,Inp_Factors!$I$11:$I$50,0)),0)</f>
        <v>0</v>
      </c>
      <c r="V133" s="17">
        <f>IF($I133&lt;=Global!$G$39,INDEX(Inp_Factors!V$11:V$50, MATCH($M133,Inp_Factors!$I$11:$I$50,0)),0)</f>
        <v>0</v>
      </c>
      <c r="W133" s="17">
        <f>IF($I133&lt;=Global!$G$39,INDEX(Inp_Factors!W$11:W$50, MATCH($M133,Inp_Factors!$I$11:$I$50,0)),0)</f>
        <v>0</v>
      </c>
      <c r="X133" s="17">
        <f>IF($I133&lt;=Global!$G$39,INDEX(Inp_Factors!X$11:X$50, MATCH($M133,Inp_Factors!$I$11:$I$50,0)),0)</f>
        <v>0</v>
      </c>
      <c r="Y133" s="17">
        <f>IF($I133&lt;=Global!$G$39,INDEX(Inp_Factors!Y$11:Y$50, MATCH($M133,Inp_Factors!$I$11:$I$50,0)),0)</f>
        <v>0</v>
      </c>
      <c r="Z133" s="17">
        <f>IF($I133&lt;=Global!$G$39,INDEX(Inp_Factors!Z$11:Z$50, MATCH($M133,Inp_Factors!$I$11:$I$50,0)),0)</f>
        <v>0</v>
      </c>
      <c r="AA133" s="17">
        <f>IF($I133&lt;=Global!$G$39,INDEX(Inp_Factors!AA$11:AA$50, MATCH($M133,Inp_Factors!$I$11:$I$50,0)),0)</f>
        <v>0</v>
      </c>
      <c r="AB133" s="17">
        <f>IF($I133&lt;=Global!$G$39,INDEX(Inp_Factors!AB$11:AB$50, MATCH($M133,Inp_Factors!$I$11:$I$50,0)),0)</f>
        <v>0</v>
      </c>
      <c r="AC133" s="17">
        <f>IF($I133&lt;=Global!$G$39,INDEX(Inp_Factors!AC$11:AC$50, MATCH($M133,Inp_Factors!$I$11:$I$50,0)),0)</f>
        <v>0</v>
      </c>
      <c r="AD133" s="17">
        <f>IF($I133&lt;=Global!$G$39,INDEX(Inp_Factors!AD$11:AD$50, MATCH($M133,Inp_Factors!$I$11:$I$50,0)),0)</f>
        <v>0</v>
      </c>
      <c r="AE133" s="17">
        <f>IF($I133&lt;=Global!$G$39,INDEX(Inp_Factors!AE$11:AE$50, MATCH($M133,Inp_Factors!$I$11:$I$50,0)),0)</f>
        <v>0</v>
      </c>
      <c r="AF133" s="17">
        <f>IF($I133&lt;=Global!$G$39,INDEX(Inp_Factors!AF$11:AF$50, MATCH($M133,Inp_Factors!$I$11:$I$50,0)),0)</f>
        <v>0</v>
      </c>
      <c r="AG133" s="17">
        <f>IF($I133&lt;=Global!$G$39,INDEX(Inp_Factors!AG$11:AG$50, MATCH($M133,Inp_Factors!$I$11:$I$50,0)),0)</f>
        <v>0</v>
      </c>
      <c r="AH133" s="17">
        <f>IF($I133&lt;=Global!$G$39,INDEX(Inp_Factors!AH$11:AH$50, MATCH($M133,Inp_Factors!$I$11:$I$50,0)),0)</f>
        <v>0</v>
      </c>
      <c r="AI133" s="17">
        <f>IF($I133&lt;=Global!$G$39,INDEX(Inp_Factors!AI$11:AI$50, MATCH($M133,Inp_Factors!$I$11:$I$50,0)),0)</f>
        <v>0</v>
      </c>
      <c r="AJ133" s="17">
        <f>IF($I133&lt;=Global!$G$39,INDEX(Inp_Factors!AJ$11:AJ$50, MATCH($M133,Inp_Factors!$I$11:$I$50,0)),0)</f>
        <v>0</v>
      </c>
      <c r="AK133" s="17">
        <f>IF($I133&lt;=Global!$G$39,INDEX(Inp_Factors!AK$11:AK$50, MATCH($M133,Inp_Factors!$I$11:$I$50,0)),0)</f>
        <v>0</v>
      </c>
      <c r="AM133" s="17">
        <f t="shared" si="34"/>
        <v>0</v>
      </c>
      <c r="AN133" s="17">
        <f t="shared" si="35"/>
        <v>0</v>
      </c>
      <c r="AO133" s="17">
        <f t="shared" si="36"/>
        <v>0</v>
      </c>
      <c r="AR133" s="33"/>
    </row>
    <row r="134" spans="5:44" s="94" customFormat="1">
      <c r="E134" s="97" t="str">
        <f>Cover!$F$13</f>
        <v>Sc</v>
      </c>
      <c r="G134" s="95" t="str">
        <f t="shared" si="29"/>
        <v>HR &amp; Non-operational training</v>
      </c>
      <c r="H134" s="94" t="s">
        <v>166</v>
      </c>
      <c r="I134" s="114" t="str">
        <f>IFERROR(INDEX(Inp_Factors!$R$11:$R$50,MATCH($M134,Inp_Factors!$I$11:$I$50,0)),"NA")</f>
        <v>NA</v>
      </c>
      <c r="L134" s="94" t="s">
        <v>111</v>
      </c>
      <c r="M134" s="17" t="str">
        <f t="shared" si="30"/>
        <v>Sc_HR &amp; Non-operational training_[Other]</v>
      </c>
      <c r="R134" s="14"/>
      <c r="T134" s="17">
        <f>IF($I134&lt;=Global!$G$39,INDEX(Inp_Factors!T$11:T$50, MATCH($M134,Inp_Factors!$I$11:$I$50,0)),0)</f>
        <v>0</v>
      </c>
      <c r="U134" s="17">
        <f>IF($I134&lt;=Global!$G$39,INDEX(Inp_Factors!U$11:U$50, MATCH($M134,Inp_Factors!$I$11:$I$50,0)),0)</f>
        <v>0</v>
      </c>
      <c r="V134" s="17">
        <f>IF($I134&lt;=Global!$G$39,INDEX(Inp_Factors!V$11:V$50, MATCH($M134,Inp_Factors!$I$11:$I$50,0)),0)</f>
        <v>0</v>
      </c>
      <c r="W134" s="17">
        <f>IF($I134&lt;=Global!$G$39,INDEX(Inp_Factors!W$11:W$50, MATCH($M134,Inp_Factors!$I$11:$I$50,0)),0)</f>
        <v>0</v>
      </c>
      <c r="X134" s="17">
        <f>IF($I134&lt;=Global!$G$39,INDEX(Inp_Factors!X$11:X$50, MATCH($M134,Inp_Factors!$I$11:$I$50,0)),0)</f>
        <v>0</v>
      </c>
      <c r="Y134" s="17">
        <f>IF($I134&lt;=Global!$G$39,INDEX(Inp_Factors!Y$11:Y$50, MATCH($M134,Inp_Factors!$I$11:$I$50,0)),0)</f>
        <v>0</v>
      </c>
      <c r="Z134" s="17">
        <f>IF($I134&lt;=Global!$G$39,INDEX(Inp_Factors!Z$11:Z$50, MATCH($M134,Inp_Factors!$I$11:$I$50,0)),0)</f>
        <v>0</v>
      </c>
      <c r="AA134" s="17">
        <f>IF($I134&lt;=Global!$G$39,INDEX(Inp_Factors!AA$11:AA$50, MATCH($M134,Inp_Factors!$I$11:$I$50,0)),0)</f>
        <v>0</v>
      </c>
      <c r="AB134" s="17">
        <f>IF($I134&lt;=Global!$G$39,INDEX(Inp_Factors!AB$11:AB$50, MATCH($M134,Inp_Factors!$I$11:$I$50,0)),0)</f>
        <v>0</v>
      </c>
      <c r="AC134" s="17">
        <f>IF($I134&lt;=Global!$G$39,INDEX(Inp_Factors!AC$11:AC$50, MATCH($M134,Inp_Factors!$I$11:$I$50,0)),0)</f>
        <v>0</v>
      </c>
      <c r="AD134" s="17">
        <f>IF($I134&lt;=Global!$G$39,INDEX(Inp_Factors!AD$11:AD$50, MATCH($M134,Inp_Factors!$I$11:$I$50,0)),0)</f>
        <v>0</v>
      </c>
      <c r="AE134" s="17">
        <f>IF($I134&lt;=Global!$G$39,INDEX(Inp_Factors!AE$11:AE$50, MATCH($M134,Inp_Factors!$I$11:$I$50,0)),0)</f>
        <v>0</v>
      </c>
      <c r="AF134" s="17">
        <f>IF($I134&lt;=Global!$G$39,INDEX(Inp_Factors!AF$11:AF$50, MATCH($M134,Inp_Factors!$I$11:$I$50,0)),0)</f>
        <v>0</v>
      </c>
      <c r="AG134" s="17">
        <f>IF($I134&lt;=Global!$G$39,INDEX(Inp_Factors!AG$11:AG$50, MATCH($M134,Inp_Factors!$I$11:$I$50,0)),0)</f>
        <v>0</v>
      </c>
      <c r="AH134" s="17">
        <f>IF($I134&lt;=Global!$G$39,INDEX(Inp_Factors!AH$11:AH$50, MATCH($M134,Inp_Factors!$I$11:$I$50,0)),0)</f>
        <v>0</v>
      </c>
      <c r="AI134" s="17">
        <f>IF($I134&lt;=Global!$G$39,INDEX(Inp_Factors!AI$11:AI$50, MATCH($M134,Inp_Factors!$I$11:$I$50,0)),0)</f>
        <v>0</v>
      </c>
      <c r="AJ134" s="17">
        <f>IF($I134&lt;=Global!$G$39,INDEX(Inp_Factors!AJ$11:AJ$50, MATCH($M134,Inp_Factors!$I$11:$I$50,0)),0)</f>
        <v>0</v>
      </c>
      <c r="AK134" s="17">
        <f>IF($I134&lt;=Global!$G$39,INDEX(Inp_Factors!AK$11:AK$50, MATCH($M134,Inp_Factors!$I$11:$I$50,0)),0)</f>
        <v>0</v>
      </c>
      <c r="AM134" s="17">
        <f t="shared" si="34"/>
        <v>0</v>
      </c>
      <c r="AN134" s="17">
        <f t="shared" si="35"/>
        <v>0</v>
      </c>
      <c r="AO134" s="17">
        <f t="shared" si="36"/>
        <v>0</v>
      </c>
      <c r="AR134" s="33"/>
    </row>
    <row r="135" spans="5:44" s="94" customFormat="1">
      <c r="E135" s="97" t="str">
        <f>Cover!$F$13</f>
        <v>Sc</v>
      </c>
      <c r="G135" s="95" t="str">
        <f t="shared" si="29"/>
        <v>HR &amp; Non-operational training</v>
      </c>
      <c r="H135" s="94" t="s">
        <v>166</v>
      </c>
      <c r="I135" s="114" t="str">
        <f>IFERROR(INDEX(Inp_Factors!$R$11:$R$50,MATCH($M135,Inp_Factors!$I$11:$I$50,0)),"NA")</f>
        <v>NA</v>
      </c>
      <c r="L135" s="94" t="s">
        <v>111</v>
      </c>
      <c r="M135" s="17" t="str">
        <f t="shared" si="30"/>
        <v>Sc_HR &amp; Non-operational training_[Other]</v>
      </c>
      <c r="R135" s="14"/>
      <c r="T135" s="17">
        <f>IF($I135&lt;=Global!$G$39,INDEX(Inp_Factors!T$11:T$50, MATCH($M135,Inp_Factors!$I$11:$I$50,0)),0)</f>
        <v>0</v>
      </c>
      <c r="U135" s="17">
        <f>IF($I135&lt;=Global!$G$39,INDEX(Inp_Factors!U$11:U$50, MATCH($M135,Inp_Factors!$I$11:$I$50,0)),0)</f>
        <v>0</v>
      </c>
      <c r="V135" s="17">
        <f>IF($I135&lt;=Global!$G$39,INDEX(Inp_Factors!V$11:V$50, MATCH($M135,Inp_Factors!$I$11:$I$50,0)),0)</f>
        <v>0</v>
      </c>
      <c r="W135" s="17">
        <f>IF($I135&lt;=Global!$G$39,INDEX(Inp_Factors!W$11:W$50, MATCH($M135,Inp_Factors!$I$11:$I$50,0)),0)</f>
        <v>0</v>
      </c>
      <c r="X135" s="17">
        <f>IF($I135&lt;=Global!$G$39,INDEX(Inp_Factors!X$11:X$50, MATCH($M135,Inp_Factors!$I$11:$I$50,0)),0)</f>
        <v>0</v>
      </c>
      <c r="Y135" s="17">
        <f>IF($I135&lt;=Global!$G$39,INDEX(Inp_Factors!Y$11:Y$50, MATCH($M135,Inp_Factors!$I$11:$I$50,0)),0)</f>
        <v>0</v>
      </c>
      <c r="Z135" s="17">
        <f>IF($I135&lt;=Global!$G$39,INDEX(Inp_Factors!Z$11:Z$50, MATCH($M135,Inp_Factors!$I$11:$I$50,0)),0)</f>
        <v>0</v>
      </c>
      <c r="AA135" s="17">
        <f>IF($I135&lt;=Global!$G$39,INDEX(Inp_Factors!AA$11:AA$50, MATCH($M135,Inp_Factors!$I$11:$I$50,0)),0)</f>
        <v>0</v>
      </c>
      <c r="AB135" s="17">
        <f>IF($I135&lt;=Global!$G$39,INDEX(Inp_Factors!AB$11:AB$50, MATCH($M135,Inp_Factors!$I$11:$I$50,0)),0)</f>
        <v>0</v>
      </c>
      <c r="AC135" s="17">
        <f>IF($I135&lt;=Global!$G$39,INDEX(Inp_Factors!AC$11:AC$50, MATCH($M135,Inp_Factors!$I$11:$I$50,0)),0)</f>
        <v>0</v>
      </c>
      <c r="AD135" s="17">
        <f>IF($I135&lt;=Global!$G$39,INDEX(Inp_Factors!AD$11:AD$50, MATCH($M135,Inp_Factors!$I$11:$I$50,0)),0)</f>
        <v>0</v>
      </c>
      <c r="AE135" s="17">
        <f>IF($I135&lt;=Global!$G$39,INDEX(Inp_Factors!AE$11:AE$50, MATCH($M135,Inp_Factors!$I$11:$I$50,0)),0)</f>
        <v>0</v>
      </c>
      <c r="AF135" s="17">
        <f>IF($I135&lt;=Global!$G$39,INDEX(Inp_Factors!AF$11:AF$50, MATCH($M135,Inp_Factors!$I$11:$I$50,0)),0)</f>
        <v>0</v>
      </c>
      <c r="AG135" s="17">
        <f>IF($I135&lt;=Global!$G$39,INDEX(Inp_Factors!AG$11:AG$50, MATCH($M135,Inp_Factors!$I$11:$I$50,0)),0)</f>
        <v>0</v>
      </c>
      <c r="AH135" s="17">
        <f>IF($I135&lt;=Global!$G$39,INDEX(Inp_Factors!AH$11:AH$50, MATCH($M135,Inp_Factors!$I$11:$I$50,0)),0)</f>
        <v>0</v>
      </c>
      <c r="AI135" s="17">
        <f>IF($I135&lt;=Global!$G$39,INDEX(Inp_Factors!AI$11:AI$50, MATCH($M135,Inp_Factors!$I$11:$I$50,0)),0)</f>
        <v>0</v>
      </c>
      <c r="AJ135" s="17">
        <f>IF($I135&lt;=Global!$G$39,INDEX(Inp_Factors!AJ$11:AJ$50, MATCH($M135,Inp_Factors!$I$11:$I$50,0)),0)</f>
        <v>0</v>
      </c>
      <c r="AK135" s="17">
        <f>IF($I135&lt;=Global!$G$39,INDEX(Inp_Factors!AK$11:AK$50, MATCH($M135,Inp_Factors!$I$11:$I$50,0)),0)</f>
        <v>0</v>
      </c>
      <c r="AM135" s="17">
        <f t="shared" si="34"/>
        <v>0</v>
      </c>
      <c r="AN135" s="17">
        <f t="shared" si="35"/>
        <v>0</v>
      </c>
      <c r="AO135" s="17">
        <f t="shared" si="36"/>
        <v>0</v>
      </c>
      <c r="AR135" s="33"/>
    </row>
    <row r="136" spans="5:44" s="94" customFormat="1">
      <c r="E136" s="97" t="str">
        <f>Cover!$F$13</f>
        <v>Sc</v>
      </c>
      <c r="G136" s="95" t="str">
        <f t="shared" si="29"/>
        <v>HR &amp; Non-operational training</v>
      </c>
      <c r="H136" s="94" t="s">
        <v>166</v>
      </c>
      <c r="I136" s="114" t="str">
        <f>IFERROR(INDEX(Inp_Factors!$R$11:$R$50,MATCH($M136,Inp_Factors!$I$11:$I$50,0)),"NA")</f>
        <v>NA</v>
      </c>
      <c r="L136" s="94" t="s">
        <v>111</v>
      </c>
      <c r="M136" s="17" t="str">
        <f t="shared" si="30"/>
        <v>Sc_HR &amp; Non-operational training_[Other]</v>
      </c>
      <c r="R136" s="14"/>
      <c r="T136" s="17">
        <f>IF($I136&lt;=Global!$G$39,INDEX(Inp_Factors!T$11:T$50, MATCH($M136,Inp_Factors!$I$11:$I$50,0)),0)</f>
        <v>0</v>
      </c>
      <c r="U136" s="17">
        <f>IF($I136&lt;=Global!$G$39,INDEX(Inp_Factors!U$11:U$50, MATCH($M136,Inp_Factors!$I$11:$I$50,0)),0)</f>
        <v>0</v>
      </c>
      <c r="V136" s="17">
        <f>IF($I136&lt;=Global!$G$39,INDEX(Inp_Factors!V$11:V$50, MATCH($M136,Inp_Factors!$I$11:$I$50,0)),0)</f>
        <v>0</v>
      </c>
      <c r="W136" s="17">
        <f>IF($I136&lt;=Global!$G$39,INDEX(Inp_Factors!W$11:W$50, MATCH($M136,Inp_Factors!$I$11:$I$50,0)),0)</f>
        <v>0</v>
      </c>
      <c r="X136" s="17">
        <f>IF($I136&lt;=Global!$G$39,INDEX(Inp_Factors!X$11:X$50, MATCH($M136,Inp_Factors!$I$11:$I$50,0)),0)</f>
        <v>0</v>
      </c>
      <c r="Y136" s="17">
        <f>IF($I136&lt;=Global!$G$39,INDEX(Inp_Factors!Y$11:Y$50, MATCH($M136,Inp_Factors!$I$11:$I$50,0)),0)</f>
        <v>0</v>
      </c>
      <c r="Z136" s="17">
        <f>IF($I136&lt;=Global!$G$39,INDEX(Inp_Factors!Z$11:Z$50, MATCH($M136,Inp_Factors!$I$11:$I$50,0)),0)</f>
        <v>0</v>
      </c>
      <c r="AA136" s="17">
        <f>IF($I136&lt;=Global!$G$39,INDEX(Inp_Factors!AA$11:AA$50, MATCH($M136,Inp_Factors!$I$11:$I$50,0)),0)</f>
        <v>0</v>
      </c>
      <c r="AB136" s="17">
        <f>IF($I136&lt;=Global!$G$39,INDEX(Inp_Factors!AB$11:AB$50, MATCH($M136,Inp_Factors!$I$11:$I$50,0)),0)</f>
        <v>0</v>
      </c>
      <c r="AC136" s="17">
        <f>IF($I136&lt;=Global!$G$39,INDEX(Inp_Factors!AC$11:AC$50, MATCH($M136,Inp_Factors!$I$11:$I$50,0)),0)</f>
        <v>0</v>
      </c>
      <c r="AD136" s="17">
        <f>IF($I136&lt;=Global!$G$39,INDEX(Inp_Factors!AD$11:AD$50, MATCH($M136,Inp_Factors!$I$11:$I$50,0)),0)</f>
        <v>0</v>
      </c>
      <c r="AE136" s="17">
        <f>IF($I136&lt;=Global!$G$39,INDEX(Inp_Factors!AE$11:AE$50, MATCH($M136,Inp_Factors!$I$11:$I$50,0)),0)</f>
        <v>0</v>
      </c>
      <c r="AF136" s="17">
        <f>IF($I136&lt;=Global!$G$39,INDEX(Inp_Factors!AF$11:AF$50, MATCH($M136,Inp_Factors!$I$11:$I$50,0)),0)</f>
        <v>0</v>
      </c>
      <c r="AG136" s="17">
        <f>IF($I136&lt;=Global!$G$39,INDEX(Inp_Factors!AG$11:AG$50, MATCH($M136,Inp_Factors!$I$11:$I$50,0)),0)</f>
        <v>0</v>
      </c>
      <c r="AH136" s="17">
        <f>IF($I136&lt;=Global!$G$39,INDEX(Inp_Factors!AH$11:AH$50, MATCH($M136,Inp_Factors!$I$11:$I$50,0)),0)</f>
        <v>0</v>
      </c>
      <c r="AI136" s="17">
        <f>IF($I136&lt;=Global!$G$39,INDEX(Inp_Factors!AI$11:AI$50, MATCH($M136,Inp_Factors!$I$11:$I$50,0)),0)</f>
        <v>0</v>
      </c>
      <c r="AJ136" s="17">
        <f>IF($I136&lt;=Global!$G$39,INDEX(Inp_Factors!AJ$11:AJ$50, MATCH($M136,Inp_Factors!$I$11:$I$50,0)),0)</f>
        <v>0</v>
      </c>
      <c r="AK136" s="17">
        <f>IF($I136&lt;=Global!$G$39,INDEX(Inp_Factors!AK$11:AK$50, MATCH($M136,Inp_Factors!$I$11:$I$50,0)),0)</f>
        <v>0</v>
      </c>
      <c r="AM136" s="17">
        <f t="shared" si="34"/>
        <v>0</v>
      </c>
      <c r="AN136" s="17">
        <f t="shared" si="35"/>
        <v>0</v>
      </c>
      <c r="AO136" s="17">
        <f t="shared" si="36"/>
        <v>0</v>
      </c>
      <c r="AR136" s="33"/>
    </row>
    <row r="137" spans="5:44" s="94" customFormat="1">
      <c r="E137" s="97" t="str">
        <f>Cover!$F$13</f>
        <v>Sc</v>
      </c>
      <c r="G137" s="95" t="str">
        <f t="shared" si="29"/>
        <v>HR &amp; Non-operational training</v>
      </c>
      <c r="H137" s="94" t="s">
        <v>166</v>
      </c>
      <c r="I137" s="114" t="str">
        <f>IFERROR(INDEX(Inp_Factors!$R$11:$R$50,MATCH($M137,Inp_Factors!$I$11:$I$50,0)),"NA")</f>
        <v>NA</v>
      </c>
      <c r="L137" s="94" t="s">
        <v>111</v>
      </c>
      <c r="M137" s="17" t="str">
        <f t="shared" si="30"/>
        <v>Sc_HR &amp; Non-operational training_[Other]</v>
      </c>
      <c r="R137" s="14"/>
      <c r="T137" s="17">
        <f>IF($I137&lt;=Global!$G$39,INDEX(Inp_Factors!T$11:T$50, MATCH($M137,Inp_Factors!$I$11:$I$50,0)),0)</f>
        <v>0</v>
      </c>
      <c r="U137" s="17">
        <f>IF($I137&lt;=Global!$G$39,INDEX(Inp_Factors!U$11:U$50, MATCH($M137,Inp_Factors!$I$11:$I$50,0)),0)</f>
        <v>0</v>
      </c>
      <c r="V137" s="17">
        <f>IF($I137&lt;=Global!$G$39,INDEX(Inp_Factors!V$11:V$50, MATCH($M137,Inp_Factors!$I$11:$I$50,0)),0)</f>
        <v>0</v>
      </c>
      <c r="W137" s="17">
        <f>IF($I137&lt;=Global!$G$39,INDEX(Inp_Factors!W$11:W$50, MATCH($M137,Inp_Factors!$I$11:$I$50,0)),0)</f>
        <v>0</v>
      </c>
      <c r="X137" s="17">
        <f>IF($I137&lt;=Global!$G$39,INDEX(Inp_Factors!X$11:X$50, MATCH($M137,Inp_Factors!$I$11:$I$50,0)),0)</f>
        <v>0</v>
      </c>
      <c r="Y137" s="17">
        <f>IF($I137&lt;=Global!$G$39,INDEX(Inp_Factors!Y$11:Y$50, MATCH($M137,Inp_Factors!$I$11:$I$50,0)),0)</f>
        <v>0</v>
      </c>
      <c r="Z137" s="17">
        <f>IF($I137&lt;=Global!$G$39,INDEX(Inp_Factors!Z$11:Z$50, MATCH($M137,Inp_Factors!$I$11:$I$50,0)),0)</f>
        <v>0</v>
      </c>
      <c r="AA137" s="17">
        <f>IF($I137&lt;=Global!$G$39,INDEX(Inp_Factors!AA$11:AA$50, MATCH($M137,Inp_Factors!$I$11:$I$50,0)),0)</f>
        <v>0</v>
      </c>
      <c r="AB137" s="17">
        <f>IF($I137&lt;=Global!$G$39,INDEX(Inp_Factors!AB$11:AB$50, MATCH($M137,Inp_Factors!$I$11:$I$50,0)),0)</f>
        <v>0</v>
      </c>
      <c r="AC137" s="17">
        <f>IF($I137&lt;=Global!$G$39,INDEX(Inp_Factors!AC$11:AC$50, MATCH($M137,Inp_Factors!$I$11:$I$50,0)),0)</f>
        <v>0</v>
      </c>
      <c r="AD137" s="17">
        <f>IF($I137&lt;=Global!$G$39,INDEX(Inp_Factors!AD$11:AD$50, MATCH($M137,Inp_Factors!$I$11:$I$50,0)),0)</f>
        <v>0</v>
      </c>
      <c r="AE137" s="17">
        <f>IF($I137&lt;=Global!$G$39,INDEX(Inp_Factors!AE$11:AE$50, MATCH($M137,Inp_Factors!$I$11:$I$50,0)),0)</f>
        <v>0</v>
      </c>
      <c r="AF137" s="17">
        <f>IF($I137&lt;=Global!$G$39,INDEX(Inp_Factors!AF$11:AF$50, MATCH($M137,Inp_Factors!$I$11:$I$50,0)),0)</f>
        <v>0</v>
      </c>
      <c r="AG137" s="17">
        <f>IF($I137&lt;=Global!$G$39,INDEX(Inp_Factors!AG$11:AG$50, MATCH($M137,Inp_Factors!$I$11:$I$50,0)),0)</f>
        <v>0</v>
      </c>
      <c r="AH137" s="17">
        <f>IF($I137&lt;=Global!$G$39,INDEX(Inp_Factors!AH$11:AH$50, MATCH($M137,Inp_Factors!$I$11:$I$50,0)),0)</f>
        <v>0</v>
      </c>
      <c r="AI137" s="17">
        <f>IF($I137&lt;=Global!$G$39,INDEX(Inp_Factors!AI$11:AI$50, MATCH($M137,Inp_Factors!$I$11:$I$50,0)),0)</f>
        <v>0</v>
      </c>
      <c r="AJ137" s="17">
        <f>IF($I137&lt;=Global!$G$39,INDEX(Inp_Factors!AJ$11:AJ$50, MATCH($M137,Inp_Factors!$I$11:$I$50,0)),0)</f>
        <v>0</v>
      </c>
      <c r="AK137" s="17">
        <f>IF($I137&lt;=Global!$G$39,INDEX(Inp_Factors!AK$11:AK$50, MATCH($M137,Inp_Factors!$I$11:$I$50,0)),0)</f>
        <v>0</v>
      </c>
      <c r="AM137" s="17">
        <f t="shared" si="34"/>
        <v>0</v>
      </c>
      <c r="AN137" s="17">
        <f t="shared" si="35"/>
        <v>0</v>
      </c>
      <c r="AO137" s="17">
        <f t="shared" si="36"/>
        <v>0</v>
      </c>
      <c r="AR137" s="33"/>
    </row>
    <row r="138" spans="5:44" s="94" customFormat="1">
      <c r="E138" s="97" t="str">
        <f>Cover!$F$13</f>
        <v>Sc</v>
      </c>
      <c r="G138" s="95" t="str">
        <f t="shared" si="29"/>
        <v>HR &amp; Non-operational training</v>
      </c>
      <c r="H138" s="94" t="s">
        <v>166</v>
      </c>
      <c r="I138" s="114" t="str">
        <f>IFERROR(INDEX(Inp_Factors!$R$11:$R$50,MATCH($M138,Inp_Factors!$I$11:$I$50,0)),"NA")</f>
        <v>NA</v>
      </c>
      <c r="L138" s="94" t="s">
        <v>111</v>
      </c>
      <c r="M138" s="17" t="str">
        <f t="shared" si="30"/>
        <v>Sc_HR &amp; Non-operational training_[Other]</v>
      </c>
      <c r="R138" s="14"/>
      <c r="T138" s="17">
        <f>IF($I138&lt;=Global!$G$39,INDEX(Inp_Factors!T$11:T$50, MATCH($M138,Inp_Factors!$I$11:$I$50,0)),0)</f>
        <v>0</v>
      </c>
      <c r="U138" s="17">
        <f>IF($I138&lt;=Global!$G$39,INDEX(Inp_Factors!U$11:U$50, MATCH($M138,Inp_Factors!$I$11:$I$50,0)),0)</f>
        <v>0</v>
      </c>
      <c r="V138" s="17">
        <f>IF($I138&lt;=Global!$G$39,INDEX(Inp_Factors!V$11:V$50, MATCH($M138,Inp_Factors!$I$11:$I$50,0)),0)</f>
        <v>0</v>
      </c>
      <c r="W138" s="17">
        <f>IF($I138&lt;=Global!$G$39,INDEX(Inp_Factors!W$11:W$50, MATCH($M138,Inp_Factors!$I$11:$I$50,0)),0)</f>
        <v>0</v>
      </c>
      <c r="X138" s="17">
        <f>IF($I138&lt;=Global!$G$39,INDEX(Inp_Factors!X$11:X$50, MATCH($M138,Inp_Factors!$I$11:$I$50,0)),0)</f>
        <v>0</v>
      </c>
      <c r="Y138" s="17">
        <f>IF($I138&lt;=Global!$G$39,INDEX(Inp_Factors!Y$11:Y$50, MATCH($M138,Inp_Factors!$I$11:$I$50,0)),0)</f>
        <v>0</v>
      </c>
      <c r="Z138" s="17">
        <f>IF($I138&lt;=Global!$G$39,INDEX(Inp_Factors!Z$11:Z$50, MATCH($M138,Inp_Factors!$I$11:$I$50,0)),0)</f>
        <v>0</v>
      </c>
      <c r="AA138" s="17">
        <f>IF($I138&lt;=Global!$G$39,INDEX(Inp_Factors!AA$11:AA$50, MATCH($M138,Inp_Factors!$I$11:$I$50,0)),0)</f>
        <v>0</v>
      </c>
      <c r="AB138" s="17">
        <f>IF($I138&lt;=Global!$G$39,INDEX(Inp_Factors!AB$11:AB$50, MATCH($M138,Inp_Factors!$I$11:$I$50,0)),0)</f>
        <v>0</v>
      </c>
      <c r="AC138" s="17">
        <f>IF($I138&lt;=Global!$G$39,INDEX(Inp_Factors!AC$11:AC$50, MATCH($M138,Inp_Factors!$I$11:$I$50,0)),0)</f>
        <v>0</v>
      </c>
      <c r="AD138" s="17">
        <f>IF($I138&lt;=Global!$G$39,INDEX(Inp_Factors!AD$11:AD$50, MATCH($M138,Inp_Factors!$I$11:$I$50,0)),0)</f>
        <v>0</v>
      </c>
      <c r="AE138" s="17">
        <f>IF($I138&lt;=Global!$G$39,INDEX(Inp_Factors!AE$11:AE$50, MATCH($M138,Inp_Factors!$I$11:$I$50,0)),0)</f>
        <v>0</v>
      </c>
      <c r="AF138" s="17">
        <f>IF($I138&lt;=Global!$G$39,INDEX(Inp_Factors!AF$11:AF$50, MATCH($M138,Inp_Factors!$I$11:$I$50,0)),0)</f>
        <v>0</v>
      </c>
      <c r="AG138" s="17">
        <f>IF($I138&lt;=Global!$G$39,INDEX(Inp_Factors!AG$11:AG$50, MATCH($M138,Inp_Factors!$I$11:$I$50,0)),0)</f>
        <v>0</v>
      </c>
      <c r="AH138" s="17">
        <f>IF($I138&lt;=Global!$G$39,INDEX(Inp_Factors!AH$11:AH$50, MATCH($M138,Inp_Factors!$I$11:$I$50,0)),0)</f>
        <v>0</v>
      </c>
      <c r="AI138" s="17">
        <f>IF($I138&lt;=Global!$G$39,INDEX(Inp_Factors!AI$11:AI$50, MATCH($M138,Inp_Factors!$I$11:$I$50,0)),0)</f>
        <v>0</v>
      </c>
      <c r="AJ138" s="17">
        <f>IF($I138&lt;=Global!$G$39,INDEX(Inp_Factors!AJ$11:AJ$50, MATCH($M138,Inp_Factors!$I$11:$I$50,0)),0)</f>
        <v>0</v>
      </c>
      <c r="AK138" s="17">
        <f>IF($I138&lt;=Global!$G$39,INDEX(Inp_Factors!AK$11:AK$50, MATCH($M138,Inp_Factors!$I$11:$I$50,0)),0)</f>
        <v>0</v>
      </c>
      <c r="AM138" s="17">
        <f>SUM(T138:X138)</f>
        <v>0</v>
      </c>
      <c r="AN138" s="17">
        <f>SUM(Y138:AF138)</f>
        <v>0</v>
      </c>
      <c r="AO138" s="17">
        <f>SUM(AG138:AK138)</f>
        <v>0</v>
      </c>
      <c r="AR138" s="33"/>
    </row>
    <row r="139" spans="5:44" s="94" customFormat="1">
      <c r="AR139" s="33"/>
    </row>
    <row r="140" spans="5:44" s="94" customFormat="1">
      <c r="H140" s="5" t="s">
        <v>202</v>
      </c>
      <c r="L140" s="5" t="s">
        <v>111</v>
      </c>
      <c r="T140" s="17">
        <f t="shared" ref="T140:AK140" si="37">SUM(T120:T138)</f>
        <v>0</v>
      </c>
      <c r="U140" s="17">
        <f t="shared" si="37"/>
        <v>0</v>
      </c>
      <c r="V140" s="17">
        <f t="shared" si="37"/>
        <v>0</v>
      </c>
      <c r="W140" s="17">
        <f t="shared" si="37"/>
        <v>0</v>
      </c>
      <c r="X140" s="17">
        <f t="shared" si="37"/>
        <v>0</v>
      </c>
      <c r="Y140" s="17">
        <f t="shared" si="37"/>
        <v>0</v>
      </c>
      <c r="Z140" s="17">
        <f t="shared" si="37"/>
        <v>0</v>
      </c>
      <c r="AA140" s="17">
        <f t="shared" si="37"/>
        <v>0</v>
      </c>
      <c r="AB140" s="17">
        <f t="shared" si="37"/>
        <v>0</v>
      </c>
      <c r="AC140" s="17">
        <f t="shared" si="37"/>
        <v>0</v>
      </c>
      <c r="AD140" s="17">
        <f t="shared" si="37"/>
        <v>0</v>
      </c>
      <c r="AE140" s="17">
        <f t="shared" si="37"/>
        <v>0</v>
      </c>
      <c r="AF140" s="17">
        <f t="shared" si="37"/>
        <v>0</v>
      </c>
      <c r="AG140" s="17">
        <f t="shared" si="37"/>
        <v>0</v>
      </c>
      <c r="AH140" s="17">
        <f t="shared" si="37"/>
        <v>0</v>
      </c>
      <c r="AI140" s="17">
        <f t="shared" si="37"/>
        <v>0</v>
      </c>
      <c r="AJ140" s="17">
        <f t="shared" si="37"/>
        <v>0</v>
      </c>
      <c r="AK140" s="17">
        <f t="shared" si="37"/>
        <v>0</v>
      </c>
      <c r="AM140" s="17">
        <f>SUM(T140:X140)</f>
        <v>0</v>
      </c>
      <c r="AN140" s="17">
        <f>SUM(Y140:AF140)</f>
        <v>0</v>
      </c>
      <c r="AO140" s="17">
        <f>SUM(AG140:AK140)</f>
        <v>0</v>
      </c>
      <c r="AR140" s="33"/>
    </row>
    <row r="141" spans="5:44" s="94" customFormat="1">
      <c r="H141" s="5"/>
      <c r="L141" s="5"/>
    </row>
    <row r="142" spans="5:44" s="94" customFormat="1">
      <c r="H142" s="5" t="s">
        <v>251</v>
      </c>
      <c r="I142" s="5"/>
      <c r="J142" s="5"/>
      <c r="K142" s="5"/>
      <c r="L142" s="5" t="s">
        <v>111</v>
      </c>
      <c r="T142" s="17">
        <f t="shared" ref="T142:AK142" si="38">T79+T140</f>
        <v>0</v>
      </c>
      <c r="U142" s="17">
        <f t="shared" si="38"/>
        <v>0</v>
      </c>
      <c r="V142" s="17">
        <f t="shared" si="38"/>
        <v>0</v>
      </c>
      <c r="W142" s="17">
        <f t="shared" si="38"/>
        <v>0</v>
      </c>
      <c r="X142" s="17">
        <f t="shared" si="38"/>
        <v>0</v>
      </c>
      <c r="Y142" s="17">
        <f t="shared" si="38"/>
        <v>0.51653514</v>
      </c>
      <c r="Z142" s="17">
        <f t="shared" si="38"/>
        <v>0.95164377499999997</v>
      </c>
      <c r="AA142" s="17">
        <f t="shared" si="38"/>
        <v>0.98890313199999991</v>
      </c>
      <c r="AB142" s="17">
        <f t="shared" si="38"/>
        <v>1.0755337809999999</v>
      </c>
      <c r="AC142" s="17">
        <f t="shared" si="38"/>
        <v>1.1924792849999999</v>
      </c>
      <c r="AD142" s="17">
        <f t="shared" si="38"/>
        <v>1.559409</v>
      </c>
      <c r="AE142" s="17">
        <f t="shared" si="38"/>
        <v>1.387218727</v>
      </c>
      <c r="AF142" s="17">
        <f t="shared" si="38"/>
        <v>1.387</v>
      </c>
      <c r="AG142" s="17">
        <f t="shared" si="38"/>
        <v>1.4891762455453308</v>
      </c>
      <c r="AH142" s="17">
        <f t="shared" si="38"/>
        <v>1.4344686454746687</v>
      </c>
      <c r="AI142" s="17">
        <f t="shared" si="38"/>
        <v>1.4056168919688647</v>
      </c>
      <c r="AJ142" s="17">
        <f t="shared" si="38"/>
        <v>1.3909975795345708</v>
      </c>
      <c r="AK142" s="17">
        <f t="shared" si="38"/>
        <v>1.3800090359013744</v>
      </c>
      <c r="AM142" s="17">
        <f>SUM(T142:X142)</f>
        <v>0</v>
      </c>
      <c r="AN142" s="17">
        <f>SUM(Y142:AF142)</f>
        <v>9.0587228400000015</v>
      </c>
      <c r="AO142" s="17">
        <f>SUM(AG142:AK142)</f>
        <v>7.1002683984248094</v>
      </c>
      <c r="AR142" s="33"/>
    </row>
    <row r="143" spans="5:44" s="94" customFormat="1"/>
    <row r="144" spans="5:44" s="94" customFormat="1">
      <c r="H144" s="94" t="s">
        <v>337</v>
      </c>
      <c r="T144" s="17">
        <f t="shared" ref="T144:AK144" si="39">IF(T11=0,0,T12/T11)</f>
        <v>0</v>
      </c>
      <c r="U144" s="17">
        <f t="shared" si="39"/>
        <v>0</v>
      </c>
      <c r="V144" s="17">
        <f t="shared" si="39"/>
        <v>0</v>
      </c>
      <c r="W144" s="17">
        <f t="shared" si="39"/>
        <v>0</v>
      </c>
      <c r="X144" s="17">
        <f t="shared" si="39"/>
        <v>0</v>
      </c>
      <c r="Y144" s="17">
        <f t="shared" si="39"/>
        <v>1</v>
      </c>
      <c r="Z144" s="17">
        <f t="shared" si="39"/>
        <v>1</v>
      </c>
      <c r="AA144" s="17">
        <f t="shared" si="39"/>
        <v>1</v>
      </c>
      <c r="AB144" s="17">
        <f t="shared" si="39"/>
        <v>1</v>
      </c>
      <c r="AC144" s="17">
        <f t="shared" si="39"/>
        <v>1</v>
      </c>
      <c r="AD144" s="17">
        <f t="shared" si="39"/>
        <v>1</v>
      </c>
      <c r="AE144" s="17">
        <f t="shared" si="39"/>
        <v>1</v>
      </c>
      <c r="AF144" s="17">
        <f t="shared" si="39"/>
        <v>1</v>
      </c>
      <c r="AG144" s="17">
        <f t="shared" si="39"/>
        <v>1</v>
      </c>
      <c r="AH144" s="17">
        <f t="shared" si="39"/>
        <v>1</v>
      </c>
      <c r="AI144" s="17">
        <f t="shared" si="39"/>
        <v>1</v>
      </c>
      <c r="AJ144" s="17">
        <f t="shared" si="39"/>
        <v>1</v>
      </c>
      <c r="AK144" s="17">
        <f t="shared" si="39"/>
        <v>1</v>
      </c>
    </row>
    <row r="145" spans="44:44" s="94" customFormat="1">
      <c r="AR145" s="33"/>
    </row>
  </sheetData>
  <conditionalFormatting sqref="R4">
    <cfRule type="cellIs" dxfId="54" priority="3"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r:uid="{00000000-0002-0000-1600-000000000000}">
          <x14:formula1>
            <xm:f>Lists!$R$34:$R$38</xm:f>
          </x14:formula1>
          <xm:sqref>K17:K26</xm:sqref>
        </x14:dataValidation>
        <x14:dataValidation type="list" allowBlank="1" showInputMessage="1" showErrorMessage="1" xr:uid="{00000000-0002-0000-1600-000001000000}">
          <x14:formula1>
            <xm:f>Lists!$P$34:$P$215</xm:f>
          </x14:formula1>
          <xm:sqref>K35:K44</xm:sqref>
        </x14:dataValidation>
      </x14:dataValidations>
    </ext>
  </extLst>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Sheet27">
    <tabColor theme="8"/>
  </sheetPr>
  <dimension ref="A1:BG145"/>
  <sheetViews>
    <sheetView zoomScale="70" zoomScaleNormal="70" workbookViewId="0">
      <pane xSplit="19" ySplit="8" topLeftCell="T9" activePane="bottomRight" state="frozen"/>
      <selection activeCell="A4" sqref="A4"/>
      <selection pane="topRight" activeCell="A4" sqref="A4"/>
      <selection pane="bottomLeft" activeCell="A4" sqref="A4"/>
      <selection pane="bottomRight" activeCell="T9" sqref="T9"/>
    </sheetView>
  </sheetViews>
  <sheetFormatPr defaultColWidth="0" defaultRowHeight="12.75"/>
  <cols>
    <col min="1" max="3" width="1.875" style="4" customWidth="1"/>
    <col min="4" max="4" width="2.875" style="4" customWidth="1"/>
    <col min="5" max="5" width="13" style="4" customWidth="1"/>
    <col min="6" max="6" width="10.625" style="4" customWidth="1"/>
    <col min="7" max="7" width="16.125" style="4" customWidth="1"/>
    <col min="8" max="8" width="16.625" style="4" customWidth="1"/>
    <col min="9" max="9" width="20.625" style="4" customWidth="1"/>
    <col min="10" max="10" width="15.625" style="4" customWidth="1"/>
    <col min="11" max="11" width="16" style="4" customWidth="1"/>
    <col min="12" max="12" width="13.5" style="4" customWidth="1"/>
    <col min="13" max="13" width="13.125" style="4" customWidth="1"/>
    <col min="14" max="15" width="3.625" style="4" customWidth="1"/>
    <col min="16" max="16" width="15" style="4" bestFit="1" customWidth="1"/>
    <col min="17" max="17" width="1.625" style="4" customWidth="1"/>
    <col min="18" max="18" width="9.125" style="4" customWidth="1"/>
    <col min="19" max="19" width="1.625" style="4" customWidth="1"/>
    <col min="20" max="37" width="9.125" style="4" customWidth="1"/>
    <col min="38" max="38" width="1.625" style="4" customWidth="1"/>
    <col min="39" max="41" width="9.625" style="4" customWidth="1"/>
    <col min="42" max="42" width="1.625" style="4" customWidth="1"/>
    <col min="43" max="43" width="9.125" style="4" customWidth="1"/>
    <col min="44" max="44" width="9.125" style="33" customWidth="1"/>
    <col min="45" max="45" width="60.875" style="4" bestFit="1" customWidth="1"/>
    <col min="46" max="57" width="1.625" style="4" customWidth="1"/>
    <col min="58" max="59" width="0" style="4" hidden="1" customWidth="1"/>
    <col min="60" max="16384" width="9.125" style="4" hidden="1"/>
  </cols>
  <sheetData>
    <row r="1" spans="1:57" ht="22.5">
      <c r="A1" s="10" t="s">
        <v>152</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1"/>
      <c r="AS1" s="10"/>
      <c r="AT1" s="10"/>
      <c r="AU1" s="10"/>
      <c r="AV1" s="10"/>
      <c r="AW1" s="10"/>
      <c r="AX1" s="10"/>
      <c r="AY1" s="10"/>
      <c r="AZ1" s="10"/>
      <c r="BA1" s="10"/>
      <c r="BB1" s="10"/>
      <c r="BC1" s="10"/>
      <c r="BD1" s="10"/>
      <c r="BE1" s="10"/>
    </row>
    <row r="2" spans="1:57" ht="15">
      <c r="A2" s="11" t="str">
        <f>"["&amp; Cover!$F$28 &amp;"] "&amp; Cover!$F$8 &amp;" - Version "&amp; Cover!$F$22 &amp;" ("&amp; TEXT(Cover!$F$23, "dd/mm/yy") &amp;")"</f>
        <v>[Final] Normalisation and adjustments - Version 2 (30/11/20)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2"/>
      <c r="AS2" s="11"/>
      <c r="AT2" s="11"/>
      <c r="AU2" s="11"/>
      <c r="AV2" s="11"/>
      <c r="AW2" s="11"/>
      <c r="AX2" s="11"/>
      <c r="AY2" s="11"/>
      <c r="AZ2" s="11"/>
      <c r="BA2" s="11"/>
      <c r="BB2" s="11"/>
      <c r="BC2" s="11"/>
      <c r="BD2" s="11"/>
      <c r="BE2" s="11"/>
    </row>
    <row r="3" spans="1:57" ht="15">
      <c r="A3" s="11" t="s">
        <v>170</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2"/>
      <c r="AS3" s="11"/>
      <c r="AT3" s="11"/>
      <c r="AU3" s="11"/>
      <c r="AV3" s="11"/>
      <c r="AW3" s="11"/>
      <c r="AX3" s="11"/>
      <c r="AY3" s="11"/>
      <c r="AZ3" s="11"/>
      <c r="BA3" s="11"/>
      <c r="BB3" s="11"/>
      <c r="BC3" s="11"/>
      <c r="BD3" s="11"/>
      <c r="BE3" s="11"/>
    </row>
    <row r="4" spans="1:57" ht="15">
      <c r="A4" s="11"/>
      <c r="B4" s="11"/>
      <c r="C4" s="11"/>
      <c r="D4" s="11"/>
      <c r="E4" s="11"/>
      <c r="F4" s="11"/>
      <c r="G4" s="11"/>
      <c r="H4" s="11"/>
      <c r="I4" s="11" t="s">
        <v>123</v>
      </c>
      <c r="J4" s="11"/>
      <c r="K4" s="11"/>
      <c r="L4" s="11"/>
      <c r="M4" s="11"/>
      <c r="N4" s="11"/>
      <c r="O4" s="11"/>
      <c r="P4" s="11"/>
      <c r="Q4" s="11"/>
      <c r="R4" s="36"/>
      <c r="S4" s="11"/>
      <c r="T4" s="11"/>
      <c r="U4" s="11"/>
      <c r="V4" s="11"/>
      <c r="W4" s="11"/>
      <c r="X4" s="11"/>
      <c r="Y4" s="11"/>
      <c r="Z4" s="11"/>
      <c r="AA4" s="11"/>
      <c r="AB4" s="11"/>
      <c r="AC4" s="11"/>
      <c r="AD4" s="11"/>
      <c r="AE4" s="11"/>
      <c r="AF4" s="11"/>
      <c r="AG4" s="11"/>
      <c r="AH4" s="11"/>
      <c r="AI4" s="11"/>
      <c r="AJ4" s="11"/>
      <c r="AK4" s="11"/>
      <c r="AL4" s="11"/>
      <c r="AM4" s="11"/>
      <c r="AN4" s="11"/>
      <c r="AO4" s="11"/>
      <c r="AP4" s="11"/>
      <c r="AQ4" s="11"/>
      <c r="AR4" s="32"/>
      <c r="AS4" s="11"/>
      <c r="AT4" s="11"/>
      <c r="AU4" s="11"/>
      <c r="AV4" s="11"/>
      <c r="AW4" s="11"/>
      <c r="AX4" s="11"/>
      <c r="AY4" s="11"/>
      <c r="AZ4" s="11"/>
      <c r="BA4" s="11"/>
      <c r="BB4" s="11"/>
      <c r="BC4" s="11"/>
      <c r="BD4" s="11"/>
      <c r="BE4" s="11"/>
    </row>
    <row r="5" spans="1:57" s="96" customFormat="1" ht="38.25">
      <c r="A5" s="162"/>
      <c r="B5" s="162"/>
      <c r="C5" s="162"/>
      <c r="D5" s="162"/>
      <c r="E5" s="162"/>
      <c r="F5" s="162"/>
      <c r="G5" s="4"/>
      <c r="H5" s="4"/>
      <c r="I5" s="4"/>
      <c r="J5" s="82" t="s">
        <v>553</v>
      </c>
      <c r="K5" s="82" t="s">
        <v>319</v>
      </c>
      <c r="L5" s="82" t="s">
        <v>321</v>
      </c>
      <c r="M5" s="82" t="s">
        <v>323</v>
      </c>
      <c r="N5" s="4"/>
      <c r="O5" s="4"/>
      <c r="P5" s="4"/>
      <c r="Q5" s="4"/>
      <c r="R5" s="4"/>
      <c r="S5" s="162"/>
      <c r="T5" s="162"/>
      <c r="U5" s="162"/>
      <c r="V5" s="162"/>
      <c r="W5" s="162"/>
      <c r="X5" s="162"/>
      <c r="Y5" s="162"/>
      <c r="Z5" s="162"/>
      <c r="AA5" s="162"/>
      <c r="AB5" s="162"/>
      <c r="AC5" s="162"/>
      <c r="AD5" s="162"/>
      <c r="AE5" s="162"/>
      <c r="AF5" s="162"/>
      <c r="AG5" s="162"/>
      <c r="AH5" s="162"/>
      <c r="AI5" s="162"/>
      <c r="AJ5" s="162"/>
      <c r="AK5" s="162"/>
      <c r="AL5" s="162"/>
      <c r="AM5" s="162"/>
      <c r="AN5" s="162"/>
      <c r="AO5" s="162"/>
      <c r="AP5" s="162"/>
      <c r="AQ5" s="162"/>
      <c r="AR5" s="163"/>
      <c r="AS5" s="162"/>
      <c r="AT5" s="162"/>
      <c r="AU5" s="162"/>
      <c r="AV5" s="162"/>
      <c r="AW5" s="162"/>
      <c r="AX5" s="162"/>
      <c r="AY5" s="162"/>
      <c r="AZ5" s="162"/>
      <c r="BA5" s="162"/>
      <c r="BB5" s="162"/>
      <c r="BC5" s="162"/>
      <c r="BD5" s="162"/>
      <c r="BE5" s="162"/>
    </row>
    <row r="6" spans="1:57" ht="38.25">
      <c r="G6" s="164" t="s">
        <v>552</v>
      </c>
      <c r="H6" s="80" t="str">
        <f>INDEX(Global!$I$12:$I$34,MATCH($A$1,Global!$F$12:$F$34,0))</f>
        <v>Yes</v>
      </c>
      <c r="I6" s="164" t="s">
        <v>162</v>
      </c>
      <c r="J6" s="78">
        <f>IF(INDEX(Global!$J$12:$J$34,MATCH($A$1,Global!$F$12:$F$34,0))="Yes", 1,0)</f>
        <v>0</v>
      </c>
      <c r="K6" s="78">
        <f>IF(INDEX(Global!$K$12:$K$34,MATCH($A$1,Global!$F$12:$F$34,0))="Yes", 1,0)</f>
        <v>0</v>
      </c>
      <c r="L6" s="78">
        <f>IF(INDEX(Global!$L$12:$L$34,MATCH($A$1,Global!$F$12:$F$34,0))="Yes", 1,0)</f>
        <v>0</v>
      </c>
      <c r="M6" s="78">
        <f>IF(INDEX(Global!$M$12:$M$34,MATCH($A$1,Global!$F$12:$F$34,0))="Yes", 1,0)</f>
        <v>0</v>
      </c>
      <c r="T6" s="39"/>
      <c r="U6" s="40"/>
      <c r="V6" s="40"/>
      <c r="W6" s="40"/>
      <c r="X6" s="40"/>
      <c r="Y6" s="40"/>
      <c r="Z6" s="40"/>
      <c r="AA6" s="40"/>
      <c r="AB6" s="40"/>
      <c r="AC6" s="40"/>
      <c r="AD6" s="40"/>
      <c r="AE6" s="40"/>
      <c r="AF6" s="40"/>
      <c r="AG6" s="40"/>
      <c r="AH6" s="40"/>
      <c r="AI6" s="40"/>
      <c r="AJ6" s="40"/>
      <c r="AK6" s="41"/>
      <c r="AQ6" s="42"/>
      <c r="AR6" s="43"/>
      <c r="AS6" s="44"/>
    </row>
    <row r="7" spans="1:57">
      <c r="T7" s="85" t="s">
        <v>326</v>
      </c>
      <c r="U7" s="86"/>
      <c r="V7" s="86"/>
      <c r="W7" s="86"/>
      <c r="X7" s="87"/>
      <c r="Y7" s="85" t="s">
        <v>327</v>
      </c>
      <c r="Z7" s="86"/>
      <c r="AA7" s="86"/>
      <c r="AB7" s="86"/>
      <c r="AC7" s="86"/>
      <c r="AD7" s="86"/>
      <c r="AE7" s="86"/>
      <c r="AF7" s="87"/>
      <c r="AG7" s="85" t="s">
        <v>328</v>
      </c>
      <c r="AH7" s="86"/>
      <c r="AI7" s="86"/>
      <c r="AJ7" s="86"/>
      <c r="AK7" s="87"/>
      <c r="AM7" s="83" t="s">
        <v>326</v>
      </c>
      <c r="AN7" s="89" t="s">
        <v>327</v>
      </c>
      <c r="AO7" s="84" t="s">
        <v>328</v>
      </c>
      <c r="AQ7" s="42"/>
      <c r="AR7" s="43"/>
      <c r="AS7" s="44"/>
    </row>
    <row r="8" spans="1:57">
      <c r="A8" s="5"/>
      <c r="E8" s="5" t="str">
        <f>Cal_SubmittedCostsOEAdj!E7</f>
        <v>Ntwk</v>
      </c>
      <c r="F8" s="5" t="str">
        <f>Cal_SubmittedCostsOEAdj!F7</f>
        <v>Cost Area</v>
      </c>
      <c r="G8" s="5" t="str">
        <f>Cal_SubmittedCostsOEAdj!G7</f>
        <v>Sheet</v>
      </c>
      <c r="H8" s="5" t="str">
        <f>Cal_SubmittedCostsOEAdj!H7</f>
        <v>Overall Activity</v>
      </c>
      <c r="I8" s="5" t="str">
        <f>Cal_SubmittedCostsOEAdj!I7</f>
        <v>Cost Activity</v>
      </c>
      <c r="J8" s="5" t="s">
        <v>194</v>
      </c>
      <c r="K8" s="5"/>
      <c r="L8" s="5" t="s">
        <v>109</v>
      </c>
      <c r="M8" s="5" t="s">
        <v>207</v>
      </c>
      <c r="N8" s="5"/>
      <c r="O8" s="5" t="s">
        <v>114</v>
      </c>
      <c r="P8" s="5" t="s">
        <v>119</v>
      </c>
      <c r="Q8" s="5"/>
      <c r="R8" s="5" t="s">
        <v>110</v>
      </c>
      <c r="S8" s="5"/>
      <c r="T8" s="29">
        <v>2009</v>
      </c>
      <c r="U8" s="56">
        <v>2010</v>
      </c>
      <c r="V8" s="56">
        <v>2011</v>
      </c>
      <c r="W8" s="56">
        <v>2012</v>
      </c>
      <c r="X8" s="56">
        <v>2013</v>
      </c>
      <c r="Y8" s="29">
        <v>2014</v>
      </c>
      <c r="Z8" s="56">
        <v>2015</v>
      </c>
      <c r="AA8" s="56">
        <v>2016</v>
      </c>
      <c r="AB8" s="56">
        <v>2017</v>
      </c>
      <c r="AC8" s="56">
        <v>2018</v>
      </c>
      <c r="AD8" s="56">
        <v>2019</v>
      </c>
      <c r="AE8" s="56">
        <v>2020</v>
      </c>
      <c r="AF8" s="56">
        <v>2021</v>
      </c>
      <c r="AG8" s="29">
        <v>2022</v>
      </c>
      <c r="AH8" s="56">
        <v>2023</v>
      </c>
      <c r="AI8" s="56">
        <v>2024</v>
      </c>
      <c r="AJ8" s="56">
        <v>2025</v>
      </c>
      <c r="AK8" s="30">
        <v>2026</v>
      </c>
      <c r="AL8" s="5"/>
      <c r="AM8" s="90" t="s">
        <v>292</v>
      </c>
      <c r="AN8" s="91" t="s">
        <v>292</v>
      </c>
      <c r="AO8" s="92" t="s">
        <v>292</v>
      </c>
      <c r="AP8" s="5"/>
      <c r="AQ8" s="28" t="s">
        <v>7</v>
      </c>
      <c r="AR8" s="34" t="s">
        <v>6</v>
      </c>
      <c r="AS8" s="27" t="s">
        <v>115</v>
      </c>
      <c r="AT8" s="5"/>
      <c r="AU8" s="5"/>
      <c r="AV8" s="5"/>
      <c r="AW8" s="5"/>
      <c r="AX8" s="5"/>
      <c r="AY8" s="5"/>
      <c r="AZ8" s="5"/>
      <c r="BA8" s="5"/>
      <c r="BB8" s="5"/>
      <c r="BC8" s="5"/>
      <c r="BD8" s="5"/>
      <c r="BE8" s="5"/>
    </row>
    <row r="11" spans="1:57">
      <c r="F11" s="17" t="str">
        <f>INDEX(Lists!M$34:M$89,MATCH($I11,Lists!$P$34:$P$89,0),)</f>
        <v>Opex</v>
      </c>
      <c r="G11" s="17">
        <f>INDEX(Lists!N$34:N$89,MATCH($I11,Lists!$P$34:$P$89,0),)</f>
        <v>0</v>
      </c>
      <c r="H11" s="17" t="str">
        <f>INDEX(Lists!O$34:O$215,MATCH($I11,Lists!$P$34:$P$215,0),)</f>
        <v>Business Support</v>
      </c>
      <c r="I11" s="17" t="str">
        <f>$A$1</f>
        <v>Audit, Finance &amp; Regulation</v>
      </c>
      <c r="J11" s="5" t="s">
        <v>143</v>
      </c>
      <c r="K11" s="5" t="s">
        <v>265</v>
      </c>
      <c r="L11" s="5" t="s">
        <v>111</v>
      </c>
      <c r="M11" s="17" t="str">
        <f>F11&amp;"_"&amp;I11&amp;"_"&amp;K11</f>
        <v>Opex_Audit, Finance &amp; Regulation_Gross</v>
      </c>
      <c r="R11" s="14"/>
      <c r="T11" s="16">
        <f>INDEX(Cal_SubmittedCostsOEAdj!T:T, MATCH($M11,Cal_SubmittedCostsOEAdj!$K:$K,0))</f>
        <v>0</v>
      </c>
      <c r="U11" s="16">
        <f>INDEX(Cal_SubmittedCostsOEAdj!U:U, MATCH($M11,Cal_SubmittedCostsOEAdj!$K:$K,0))</f>
        <v>0</v>
      </c>
      <c r="V11" s="16">
        <f>INDEX(Cal_SubmittedCostsOEAdj!V:V, MATCH($M11,Cal_SubmittedCostsOEAdj!$K:$K,0))</f>
        <v>0</v>
      </c>
      <c r="W11" s="16">
        <f>INDEX(Cal_SubmittedCostsOEAdj!W:W, MATCH($M11,Cal_SubmittedCostsOEAdj!$K:$K,0))</f>
        <v>0</v>
      </c>
      <c r="X11" s="16">
        <f>INDEX(Cal_SubmittedCostsOEAdj!X:X, MATCH($M11,Cal_SubmittedCostsOEAdj!$K:$K,0))</f>
        <v>0</v>
      </c>
      <c r="Y11" s="16">
        <f>INDEX(Cal_SubmittedCostsOEAdj!Y:Y, MATCH($M11,Cal_SubmittedCostsOEAdj!$K:$K,0))</f>
        <v>0.61726621199999998</v>
      </c>
      <c r="Z11" s="16">
        <f>INDEX(Cal_SubmittedCostsOEAdj!Z:Z, MATCH($M11,Cal_SubmittedCostsOEAdj!$K:$K,0))</f>
        <v>0.39124167200000004</v>
      </c>
      <c r="AA11" s="16">
        <f>INDEX(Cal_SubmittedCostsOEAdj!AA:AA, MATCH($M11,Cal_SubmittedCostsOEAdj!$K:$K,0))</f>
        <v>0.22134012</v>
      </c>
      <c r="AB11" s="16">
        <f>INDEX(Cal_SubmittedCostsOEAdj!AB:AB, MATCH($M11,Cal_SubmittedCostsOEAdj!$K:$K,0))</f>
        <v>0.34425633999999999</v>
      </c>
      <c r="AC11" s="16">
        <f>INDEX(Cal_SubmittedCostsOEAdj!AC:AC, MATCH($M11,Cal_SubmittedCostsOEAdj!$K:$K,0))</f>
        <v>0.36907371799999994</v>
      </c>
      <c r="AD11" s="16">
        <f>INDEX(Cal_SubmittedCostsOEAdj!AD:AD, MATCH($M11,Cal_SubmittedCostsOEAdj!$K:$K,0))</f>
        <v>1.1789480240000001</v>
      </c>
      <c r="AE11" s="16">
        <f>INDEX(Cal_SubmittedCostsOEAdj!AE:AE, MATCH($M11,Cal_SubmittedCostsOEAdj!$K:$K,0))</f>
        <v>2.888643697</v>
      </c>
      <c r="AF11" s="16">
        <f>INDEX(Cal_SubmittedCostsOEAdj!AF:AF, MATCH($M11,Cal_SubmittedCostsOEAdj!$K:$K,0))</f>
        <v>2.8890000000000002</v>
      </c>
      <c r="AG11" s="16">
        <f>INDEX(Cal_SubmittedCostsOEAdj!AG:AG, MATCH($M11,Cal_SubmittedCostsOEAdj!$K:$K,0))</f>
        <v>0.65292189100000009</v>
      </c>
      <c r="AH11" s="16">
        <f>INDEX(Cal_SubmittedCostsOEAdj!AH:AH, MATCH($M11,Cal_SubmittedCostsOEAdj!$K:$K,0))</f>
        <v>0.61473230900000009</v>
      </c>
      <c r="AI11" s="16">
        <f>INDEX(Cal_SubmittedCostsOEAdj!AI:AI, MATCH($M11,Cal_SubmittedCostsOEAdj!$K:$K,0))</f>
        <v>1.6619303109999999</v>
      </c>
      <c r="AJ11" s="16">
        <f>INDEX(Cal_SubmittedCostsOEAdj!AJ:AJ, MATCH($M11,Cal_SubmittedCostsOEAdj!$K:$K,0))</f>
        <v>1.9066682100000001</v>
      </c>
      <c r="AK11" s="16">
        <f>INDEX(Cal_SubmittedCostsOEAdj!AK:AK, MATCH($M11,Cal_SubmittedCostsOEAdj!$K:$K,0))</f>
        <v>1.7133723859094567</v>
      </c>
      <c r="AM11" s="17">
        <f>SUM(T11:X11)</f>
        <v>0</v>
      </c>
      <c r="AN11" s="17">
        <f>SUM(Y11:AF11)</f>
        <v>8.899769783</v>
      </c>
      <c r="AO11" s="17">
        <f>SUM(AG11:AK11)</f>
        <v>6.5496251069094571</v>
      </c>
    </row>
    <row r="12" spans="1:57">
      <c r="F12" s="17" t="str">
        <f>INDEX(Lists!M$34:M$89,MATCH($I12,Lists!$P$34:$P$89,0),)</f>
        <v>Opex</v>
      </c>
      <c r="G12" s="17">
        <f>INDEX(Lists!N$34:N$89,MATCH($I12,Lists!$P$34:$P$89,0),)</f>
        <v>0</v>
      </c>
      <c r="H12" s="17" t="str">
        <f>INDEX(Lists!O$34:O$215,MATCH($I12,Lists!$P$34:$P$215,0),)</f>
        <v>Business Support</v>
      </c>
      <c r="I12" s="17" t="str">
        <f>$A$1</f>
        <v>Audit, Finance &amp; Regulation</v>
      </c>
      <c r="J12" s="5" t="s">
        <v>143</v>
      </c>
      <c r="K12" s="5" t="s">
        <v>266</v>
      </c>
      <c r="L12" s="5" t="s">
        <v>111</v>
      </c>
      <c r="M12" s="17" t="str">
        <f>F12&amp;"_"&amp;I12&amp;"_"&amp;K12</f>
        <v>Opex_Audit, Finance &amp; Regulation_Net</v>
      </c>
      <c r="R12" s="14"/>
      <c r="T12" s="16">
        <f>INDEX(Cal_SubmittedCostsOEAdj!T:T, MATCH($M12,Cal_SubmittedCostsOEAdj!$K:$K,0))</f>
        <v>0</v>
      </c>
      <c r="U12" s="16">
        <f>INDEX(Cal_SubmittedCostsOEAdj!U:U, MATCH($M12,Cal_SubmittedCostsOEAdj!$K:$K,0))</f>
        <v>0</v>
      </c>
      <c r="V12" s="16">
        <f>INDEX(Cal_SubmittedCostsOEAdj!V:V, MATCH($M12,Cal_SubmittedCostsOEAdj!$K:$K,0))</f>
        <v>0</v>
      </c>
      <c r="W12" s="16">
        <f>INDEX(Cal_SubmittedCostsOEAdj!W:W, MATCH($M12,Cal_SubmittedCostsOEAdj!$K:$K,0))</f>
        <v>0</v>
      </c>
      <c r="X12" s="16">
        <f>INDEX(Cal_SubmittedCostsOEAdj!X:X, MATCH($M12,Cal_SubmittedCostsOEAdj!$K:$K,0))</f>
        <v>0</v>
      </c>
      <c r="Y12" s="16">
        <f>INDEX(Cal_SubmittedCostsOEAdj!Y:Y, MATCH($M12,Cal_SubmittedCostsOEAdj!$K:$K,0))</f>
        <v>0.61726621199999998</v>
      </c>
      <c r="Z12" s="16">
        <f>INDEX(Cal_SubmittedCostsOEAdj!Z:Z, MATCH($M12,Cal_SubmittedCostsOEAdj!$K:$K,0))</f>
        <v>0.39124167200000004</v>
      </c>
      <c r="AA12" s="16">
        <f>INDEX(Cal_SubmittedCostsOEAdj!AA:AA, MATCH($M12,Cal_SubmittedCostsOEAdj!$K:$K,0))</f>
        <v>0.22134012</v>
      </c>
      <c r="AB12" s="16">
        <f>INDEX(Cal_SubmittedCostsOEAdj!AB:AB, MATCH($M12,Cal_SubmittedCostsOEAdj!$K:$K,0))</f>
        <v>0.34425633999999999</v>
      </c>
      <c r="AC12" s="16">
        <f>INDEX(Cal_SubmittedCostsOEAdj!AC:AC, MATCH($M12,Cal_SubmittedCostsOEAdj!$K:$K,0))</f>
        <v>0.36907371799999994</v>
      </c>
      <c r="AD12" s="16">
        <f>INDEX(Cal_SubmittedCostsOEAdj!AD:AD, MATCH($M12,Cal_SubmittedCostsOEAdj!$K:$K,0))</f>
        <v>1.1789480240000001</v>
      </c>
      <c r="AE12" s="16">
        <f>INDEX(Cal_SubmittedCostsOEAdj!AE:AE, MATCH($M12,Cal_SubmittedCostsOEAdj!$K:$K,0))</f>
        <v>2.888643697</v>
      </c>
      <c r="AF12" s="16">
        <f>INDEX(Cal_SubmittedCostsOEAdj!AF:AF, MATCH($M12,Cal_SubmittedCostsOEAdj!$K:$K,0))</f>
        <v>2.8890000000000002</v>
      </c>
      <c r="AG12" s="16">
        <f>INDEX(Cal_SubmittedCostsOEAdj!AG:AG, MATCH($M12,Cal_SubmittedCostsOEAdj!$K:$K,0))</f>
        <v>0.65292189100000009</v>
      </c>
      <c r="AH12" s="16">
        <f>INDEX(Cal_SubmittedCostsOEAdj!AH:AH, MATCH($M12,Cal_SubmittedCostsOEAdj!$K:$K,0))</f>
        <v>0.61473230900000009</v>
      </c>
      <c r="AI12" s="16">
        <f>INDEX(Cal_SubmittedCostsOEAdj!AI:AI, MATCH($M12,Cal_SubmittedCostsOEAdj!$K:$K,0))</f>
        <v>1.6619303109999999</v>
      </c>
      <c r="AJ12" s="16">
        <f>INDEX(Cal_SubmittedCostsOEAdj!AJ:AJ, MATCH($M12,Cal_SubmittedCostsOEAdj!$K:$K,0))</f>
        <v>1.9066682100000001</v>
      </c>
      <c r="AK12" s="16">
        <f>INDEX(Cal_SubmittedCostsOEAdj!AK:AK, MATCH($M12,Cal_SubmittedCostsOEAdj!$K:$K,0))</f>
        <v>1.7133723859094567</v>
      </c>
      <c r="AM12" s="17">
        <f>SUM(T12:X12)</f>
        <v>0</v>
      </c>
      <c r="AN12" s="17">
        <f>SUM(Y12:AF12)</f>
        <v>8.899769783</v>
      </c>
      <c r="AO12" s="17">
        <f>SUM(AG12:AK12)</f>
        <v>6.5496251069094571</v>
      </c>
    </row>
    <row r="14" spans="1:57" ht="15">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2"/>
      <c r="AS14" s="11"/>
      <c r="AT14" s="11"/>
      <c r="AU14" s="11"/>
      <c r="AV14" s="11"/>
      <c r="AW14" s="11"/>
      <c r="AX14" s="11"/>
      <c r="AY14" s="11"/>
      <c r="AZ14" s="11"/>
      <c r="BA14" s="11"/>
      <c r="BB14" s="11"/>
      <c r="BC14" s="11"/>
      <c r="BD14" s="11"/>
      <c r="BE14" s="11"/>
    </row>
    <row r="15" spans="1:57">
      <c r="C15" s="25" t="str">
        <f>'Cal_Work mgt'!C15</f>
        <v>Specify cost line item (in column J) and values to be excluded (a reduction in submitted costs should be recorded with a negative sign). Select reason for exclusion from the dropdown list in column K</v>
      </c>
    </row>
    <row r="16" spans="1:57">
      <c r="K16" s="61" t="s">
        <v>256</v>
      </c>
      <c r="M16" s="61"/>
      <c r="AS16" s="186" t="s">
        <v>603</v>
      </c>
    </row>
    <row r="17" spans="2:57">
      <c r="F17" s="17" t="str">
        <f>INDEX(Lists!M$34:M$89,MATCH('Cal_Audit Finance &amp; Reg'!$I17,Lists!$P$34:$P$89,0),)</f>
        <v>Opex</v>
      </c>
      <c r="G17" s="17">
        <f>INDEX(Lists!N$34:N$89,MATCH('Cal_Audit Finance &amp; Reg'!$I17,Lists!$P$34:$P$89,0),)</f>
        <v>0</v>
      </c>
      <c r="H17" s="17" t="str">
        <f>INDEX(Lists!O$34:O$89,MATCH('Cal_Audit Finance &amp; Reg'!$I17,Lists!$P$34:$P$89,0),)</f>
        <v>Business Support</v>
      </c>
      <c r="I17" s="17" t="str">
        <f>$A$1</f>
        <v>Audit, Finance &amp; Regulation</v>
      </c>
      <c r="J17" s="57"/>
      <c r="K17" s="59"/>
      <c r="L17" s="4" t="s">
        <v>111</v>
      </c>
      <c r="P17" s="186" t="s">
        <v>604</v>
      </c>
      <c r="R17" s="14"/>
      <c r="T17" s="38"/>
      <c r="U17" s="38"/>
      <c r="V17" s="38"/>
      <c r="W17" s="38"/>
      <c r="X17" s="38"/>
      <c r="Y17" s="38"/>
      <c r="Z17" s="38"/>
      <c r="AA17" s="38"/>
      <c r="AB17" s="38"/>
      <c r="AC17" s="38"/>
      <c r="AD17" s="38"/>
      <c r="AE17" s="38"/>
      <c r="AF17" s="38"/>
      <c r="AG17" s="38"/>
      <c r="AH17" s="38"/>
      <c r="AI17" s="38"/>
      <c r="AJ17" s="38"/>
      <c r="AK17" s="38"/>
      <c r="AM17" s="17">
        <f t="shared" ref="AM17:AM26" si="0">SUM(T17:X17)</f>
        <v>0</v>
      </c>
      <c r="AN17" s="17">
        <f t="shared" ref="AN17:AN26" si="1">SUM(Y17:AF17)</f>
        <v>0</v>
      </c>
      <c r="AO17" s="17">
        <f t="shared" ref="AO17:AO26" si="2">SUM(AG17:AK17)</f>
        <v>0</v>
      </c>
      <c r="AS17" s="45"/>
    </row>
    <row r="18" spans="2:57">
      <c r="F18" s="17" t="str">
        <f>INDEX(Lists!M$34:M$89,MATCH('Cal_Audit Finance &amp; Reg'!$I18,Lists!$P$34:$P$89,0),)</f>
        <v>Opex</v>
      </c>
      <c r="G18" s="17">
        <f>INDEX(Lists!N$34:N$89,MATCH('Cal_Audit Finance &amp; Reg'!$I18,Lists!$P$34:$P$89,0),)</f>
        <v>0</v>
      </c>
      <c r="H18" s="17" t="str">
        <f>INDEX(Lists!O$34:O$89,MATCH('Cal_Audit Finance &amp; Reg'!$I18,Lists!$P$34:$P$89,0),)</f>
        <v>Business Support</v>
      </c>
      <c r="I18" s="17" t="str">
        <f t="shared" ref="I18:I26" si="3">$A$1</f>
        <v>Audit, Finance &amp; Regulation</v>
      </c>
      <c r="K18" s="59"/>
      <c r="L18" s="4" t="s">
        <v>111</v>
      </c>
      <c r="R18" s="14"/>
      <c r="T18" s="38"/>
      <c r="U18" s="38"/>
      <c r="V18" s="38"/>
      <c r="W18" s="38"/>
      <c r="X18" s="38"/>
      <c r="Y18" s="38"/>
      <c r="Z18" s="38"/>
      <c r="AA18" s="38"/>
      <c r="AB18" s="38"/>
      <c r="AC18" s="38"/>
      <c r="AD18" s="38"/>
      <c r="AE18" s="38"/>
      <c r="AF18" s="38"/>
      <c r="AG18" s="38"/>
      <c r="AH18" s="38"/>
      <c r="AI18" s="38"/>
      <c r="AJ18" s="38"/>
      <c r="AK18" s="38"/>
      <c r="AM18" s="17">
        <f t="shared" si="0"/>
        <v>0</v>
      </c>
      <c r="AN18" s="17">
        <f t="shared" si="1"/>
        <v>0</v>
      </c>
      <c r="AO18" s="17">
        <f t="shared" si="2"/>
        <v>0</v>
      </c>
    </row>
    <row r="19" spans="2:57">
      <c r="F19" s="17" t="str">
        <f>INDEX(Lists!M$34:M$89,MATCH('Cal_Audit Finance &amp; Reg'!$I19,Lists!$P$34:$P$89,0),)</f>
        <v>Opex</v>
      </c>
      <c r="G19" s="17">
        <f>INDEX(Lists!N$34:N$89,MATCH('Cal_Audit Finance &amp; Reg'!$I19,Lists!$P$34:$P$89,0),)</f>
        <v>0</v>
      </c>
      <c r="H19" s="17" t="str">
        <f>INDEX(Lists!O$34:O$89,MATCH('Cal_Audit Finance &amp; Reg'!$I19,Lists!$P$34:$P$89,0),)</f>
        <v>Business Support</v>
      </c>
      <c r="I19" s="17" t="str">
        <f t="shared" si="3"/>
        <v>Audit, Finance &amp; Regulation</v>
      </c>
      <c r="K19" s="59"/>
      <c r="L19" s="4" t="s">
        <v>111</v>
      </c>
      <c r="R19" s="14"/>
      <c r="T19" s="38"/>
      <c r="U19" s="38"/>
      <c r="V19" s="38"/>
      <c r="W19" s="38"/>
      <c r="X19" s="38"/>
      <c r="Y19" s="38"/>
      <c r="Z19" s="38"/>
      <c r="AA19" s="38"/>
      <c r="AB19" s="38"/>
      <c r="AC19" s="38"/>
      <c r="AD19" s="38"/>
      <c r="AE19" s="38"/>
      <c r="AF19" s="38"/>
      <c r="AG19" s="38"/>
      <c r="AH19" s="38"/>
      <c r="AI19" s="38"/>
      <c r="AJ19" s="38"/>
      <c r="AK19" s="38"/>
      <c r="AM19" s="17">
        <f t="shared" si="0"/>
        <v>0</v>
      </c>
      <c r="AN19" s="17">
        <f t="shared" si="1"/>
        <v>0</v>
      </c>
      <c r="AO19" s="17">
        <f t="shared" si="2"/>
        <v>0</v>
      </c>
    </row>
    <row r="20" spans="2:57">
      <c r="F20" s="17" t="str">
        <f>INDEX(Lists!M$34:M$89,MATCH('Cal_Audit Finance &amp; Reg'!$I20,Lists!$P$34:$P$89,0),)</f>
        <v>Opex</v>
      </c>
      <c r="G20" s="17">
        <f>INDEX(Lists!N$34:N$89,MATCH('Cal_Audit Finance &amp; Reg'!$I20,Lists!$P$34:$P$89,0),)</f>
        <v>0</v>
      </c>
      <c r="H20" s="17" t="str">
        <f>INDEX(Lists!O$34:O$89,MATCH('Cal_Audit Finance &amp; Reg'!$I20,Lists!$P$34:$P$89,0),)</f>
        <v>Business Support</v>
      </c>
      <c r="I20" s="17" t="str">
        <f t="shared" si="3"/>
        <v>Audit, Finance &amp; Regulation</v>
      </c>
      <c r="K20" s="59"/>
      <c r="L20" s="4" t="s">
        <v>111</v>
      </c>
      <c r="R20" s="14"/>
      <c r="T20" s="38"/>
      <c r="U20" s="38"/>
      <c r="V20" s="38"/>
      <c r="W20" s="38"/>
      <c r="X20" s="38"/>
      <c r="Y20" s="38"/>
      <c r="Z20" s="38"/>
      <c r="AA20" s="38"/>
      <c r="AB20" s="38"/>
      <c r="AC20" s="38"/>
      <c r="AD20" s="38"/>
      <c r="AE20" s="38"/>
      <c r="AF20" s="38"/>
      <c r="AG20" s="38"/>
      <c r="AH20" s="38"/>
      <c r="AI20" s="38"/>
      <c r="AJ20" s="38"/>
      <c r="AK20" s="38"/>
      <c r="AM20" s="17">
        <f t="shared" si="0"/>
        <v>0</v>
      </c>
      <c r="AN20" s="17">
        <f t="shared" si="1"/>
        <v>0</v>
      </c>
      <c r="AO20" s="17">
        <f t="shared" si="2"/>
        <v>0</v>
      </c>
    </row>
    <row r="21" spans="2:57">
      <c r="F21" s="17" t="str">
        <f>INDEX(Lists!M$34:M$89,MATCH('Cal_Audit Finance &amp; Reg'!$I21,Lists!$P$34:$P$89,0),)</f>
        <v>Opex</v>
      </c>
      <c r="G21" s="17">
        <f>INDEX(Lists!N$34:N$89,MATCH('Cal_Audit Finance &amp; Reg'!$I21,Lists!$P$34:$P$89,0),)</f>
        <v>0</v>
      </c>
      <c r="H21" s="17" t="str">
        <f>INDEX(Lists!O$34:O$89,MATCH('Cal_Audit Finance &amp; Reg'!$I21,Lists!$P$34:$P$89,0),)</f>
        <v>Business Support</v>
      </c>
      <c r="I21" s="17" t="str">
        <f t="shared" si="3"/>
        <v>Audit, Finance &amp; Regulation</v>
      </c>
      <c r="K21" s="59"/>
      <c r="L21" s="4" t="s">
        <v>111</v>
      </c>
      <c r="R21" s="14"/>
      <c r="T21" s="38"/>
      <c r="U21" s="38"/>
      <c r="V21" s="38"/>
      <c r="W21" s="38"/>
      <c r="X21" s="38"/>
      <c r="Y21" s="38"/>
      <c r="Z21" s="38"/>
      <c r="AA21" s="38"/>
      <c r="AB21" s="38"/>
      <c r="AC21" s="38"/>
      <c r="AD21" s="38"/>
      <c r="AE21" s="38"/>
      <c r="AF21" s="38"/>
      <c r="AG21" s="38"/>
      <c r="AH21" s="38"/>
      <c r="AI21" s="38"/>
      <c r="AJ21" s="38"/>
      <c r="AK21" s="38"/>
      <c r="AM21" s="17">
        <f t="shared" si="0"/>
        <v>0</v>
      </c>
      <c r="AN21" s="17">
        <f t="shared" si="1"/>
        <v>0</v>
      </c>
      <c r="AO21" s="17">
        <f t="shared" si="2"/>
        <v>0</v>
      </c>
    </row>
    <row r="22" spans="2:57">
      <c r="F22" s="17" t="str">
        <f>INDEX(Lists!M$34:M$89,MATCH('Cal_Audit Finance &amp; Reg'!$I22,Lists!$P$34:$P$89,0),)</f>
        <v>Opex</v>
      </c>
      <c r="G22" s="17">
        <f>INDEX(Lists!N$34:N$89,MATCH('Cal_Audit Finance &amp; Reg'!$I22,Lists!$P$34:$P$89,0),)</f>
        <v>0</v>
      </c>
      <c r="H22" s="17" t="str">
        <f>INDEX(Lists!O$34:O$89,MATCH('Cal_Audit Finance &amp; Reg'!$I22,Lists!$P$34:$P$89,0),)</f>
        <v>Business Support</v>
      </c>
      <c r="I22" s="17" t="str">
        <f t="shared" si="3"/>
        <v>Audit, Finance &amp; Regulation</v>
      </c>
      <c r="K22" s="59"/>
      <c r="L22" s="4" t="s">
        <v>111</v>
      </c>
      <c r="R22" s="14"/>
      <c r="T22" s="38"/>
      <c r="U22" s="38"/>
      <c r="V22" s="38"/>
      <c r="W22" s="38"/>
      <c r="X22" s="38"/>
      <c r="Y22" s="38"/>
      <c r="Z22" s="38"/>
      <c r="AA22" s="38"/>
      <c r="AB22" s="38"/>
      <c r="AC22" s="38"/>
      <c r="AD22" s="38"/>
      <c r="AE22" s="38"/>
      <c r="AF22" s="38"/>
      <c r="AG22" s="38"/>
      <c r="AH22" s="38"/>
      <c r="AI22" s="38"/>
      <c r="AJ22" s="38"/>
      <c r="AK22" s="38"/>
      <c r="AM22" s="17">
        <f t="shared" si="0"/>
        <v>0</v>
      </c>
      <c r="AN22" s="17">
        <f t="shared" si="1"/>
        <v>0</v>
      </c>
      <c r="AO22" s="17">
        <f t="shared" si="2"/>
        <v>0</v>
      </c>
    </row>
    <row r="23" spans="2:57">
      <c r="F23" s="17" t="str">
        <f>INDEX(Lists!M$34:M$89,MATCH('Cal_Audit Finance &amp; Reg'!$I23,Lists!$P$34:$P$89,0),)</f>
        <v>Opex</v>
      </c>
      <c r="G23" s="17">
        <f>INDEX(Lists!N$34:N$89,MATCH('Cal_Audit Finance &amp; Reg'!$I23,Lists!$P$34:$P$89,0),)</f>
        <v>0</v>
      </c>
      <c r="H23" s="17" t="str">
        <f>INDEX(Lists!O$34:O$89,MATCH('Cal_Audit Finance &amp; Reg'!$I23,Lists!$P$34:$P$89,0),)</f>
        <v>Business Support</v>
      </c>
      <c r="I23" s="17" t="str">
        <f t="shared" si="3"/>
        <v>Audit, Finance &amp; Regulation</v>
      </c>
      <c r="K23" s="59"/>
      <c r="L23" s="4" t="s">
        <v>111</v>
      </c>
      <c r="R23" s="14"/>
      <c r="T23" s="38"/>
      <c r="U23" s="38"/>
      <c r="V23" s="38"/>
      <c r="W23" s="38"/>
      <c r="X23" s="38"/>
      <c r="Y23" s="38"/>
      <c r="Z23" s="38"/>
      <c r="AA23" s="38"/>
      <c r="AB23" s="38"/>
      <c r="AC23" s="38"/>
      <c r="AD23" s="38"/>
      <c r="AE23" s="38"/>
      <c r="AF23" s="38"/>
      <c r="AG23" s="38"/>
      <c r="AH23" s="38"/>
      <c r="AI23" s="38"/>
      <c r="AJ23" s="38"/>
      <c r="AK23" s="38"/>
      <c r="AM23" s="17">
        <f t="shared" si="0"/>
        <v>0</v>
      </c>
      <c r="AN23" s="17">
        <f t="shared" si="1"/>
        <v>0</v>
      </c>
      <c r="AO23" s="17">
        <f t="shared" si="2"/>
        <v>0</v>
      </c>
    </row>
    <row r="24" spans="2:57">
      <c r="F24" s="17" t="str">
        <f>INDEX(Lists!M$34:M$89,MATCH('Cal_Audit Finance &amp; Reg'!$I24,Lists!$P$34:$P$89,0),)</f>
        <v>Opex</v>
      </c>
      <c r="G24" s="17">
        <f>INDEX(Lists!N$34:N$89,MATCH('Cal_Audit Finance &amp; Reg'!$I24,Lists!$P$34:$P$89,0),)</f>
        <v>0</v>
      </c>
      <c r="H24" s="17" t="str">
        <f>INDEX(Lists!O$34:O$89,MATCH('Cal_Audit Finance &amp; Reg'!$I24,Lists!$P$34:$P$89,0),)</f>
        <v>Business Support</v>
      </c>
      <c r="I24" s="17" t="str">
        <f t="shared" si="3"/>
        <v>Audit, Finance &amp; Regulation</v>
      </c>
      <c r="K24" s="59"/>
      <c r="L24" s="4" t="s">
        <v>111</v>
      </c>
      <c r="R24" s="14"/>
      <c r="T24" s="38"/>
      <c r="U24" s="38"/>
      <c r="V24" s="38"/>
      <c r="W24" s="38"/>
      <c r="X24" s="38"/>
      <c r="Y24" s="38"/>
      <c r="Z24" s="38"/>
      <c r="AA24" s="38"/>
      <c r="AB24" s="38"/>
      <c r="AC24" s="38"/>
      <c r="AD24" s="38"/>
      <c r="AE24" s="38"/>
      <c r="AF24" s="38"/>
      <c r="AG24" s="38"/>
      <c r="AH24" s="38"/>
      <c r="AI24" s="38"/>
      <c r="AJ24" s="38"/>
      <c r="AK24" s="38"/>
      <c r="AM24" s="17">
        <f t="shared" si="0"/>
        <v>0</v>
      </c>
      <c r="AN24" s="17">
        <f t="shared" si="1"/>
        <v>0</v>
      </c>
      <c r="AO24" s="17">
        <f t="shared" si="2"/>
        <v>0</v>
      </c>
    </row>
    <row r="25" spans="2:57">
      <c r="F25" s="17" t="str">
        <f>INDEX(Lists!M$34:M$89,MATCH('Cal_Audit Finance &amp; Reg'!$I25,Lists!$P$34:$P$89,0),)</f>
        <v>Opex</v>
      </c>
      <c r="G25" s="17">
        <f>INDEX(Lists!N$34:N$89,MATCH('Cal_Audit Finance &amp; Reg'!$I25,Lists!$P$34:$P$89,0),)</f>
        <v>0</v>
      </c>
      <c r="H25" s="17" t="str">
        <f>INDEX(Lists!O$34:O$89,MATCH('Cal_Audit Finance &amp; Reg'!$I25,Lists!$P$34:$P$89,0),)</f>
        <v>Business Support</v>
      </c>
      <c r="I25" s="17" t="str">
        <f t="shared" si="3"/>
        <v>Audit, Finance &amp; Regulation</v>
      </c>
      <c r="K25" s="59"/>
      <c r="L25" s="4" t="s">
        <v>111</v>
      </c>
      <c r="R25" s="14"/>
      <c r="T25" s="38"/>
      <c r="U25" s="38"/>
      <c r="V25" s="38"/>
      <c r="W25" s="38"/>
      <c r="X25" s="38"/>
      <c r="Y25" s="38"/>
      <c r="Z25" s="38"/>
      <c r="AA25" s="38"/>
      <c r="AB25" s="38"/>
      <c r="AC25" s="38"/>
      <c r="AD25" s="38"/>
      <c r="AE25" s="38"/>
      <c r="AF25" s="38"/>
      <c r="AG25" s="38"/>
      <c r="AH25" s="38"/>
      <c r="AI25" s="38"/>
      <c r="AJ25" s="38"/>
      <c r="AK25" s="38"/>
      <c r="AM25" s="17">
        <f t="shared" si="0"/>
        <v>0</v>
      </c>
      <c r="AN25" s="17">
        <f t="shared" si="1"/>
        <v>0</v>
      </c>
      <c r="AO25" s="17">
        <f t="shared" si="2"/>
        <v>0</v>
      </c>
    </row>
    <row r="26" spans="2:57">
      <c r="F26" s="17" t="str">
        <f>INDEX(Lists!M$34:M$89,MATCH('Cal_Audit Finance &amp; Reg'!$I26,Lists!$P$34:$P$89,0),)</f>
        <v>Opex</v>
      </c>
      <c r="G26" s="17">
        <f>INDEX(Lists!N$34:N$89,MATCH('Cal_Audit Finance &amp; Reg'!$I26,Lists!$P$34:$P$89,0),)</f>
        <v>0</v>
      </c>
      <c r="H26" s="17" t="str">
        <f>INDEX(Lists!O$34:O$89,MATCH('Cal_Audit Finance &amp; Reg'!$I26,Lists!$P$34:$P$89,0),)</f>
        <v>Business Support</v>
      </c>
      <c r="I26" s="17" t="str">
        <f t="shared" si="3"/>
        <v>Audit, Finance &amp; Regulation</v>
      </c>
      <c r="K26" s="59"/>
      <c r="L26" s="4" t="s">
        <v>111</v>
      </c>
      <c r="R26" s="14"/>
      <c r="T26" s="38"/>
      <c r="U26" s="38"/>
      <c r="V26" s="38"/>
      <c r="W26" s="38"/>
      <c r="X26" s="38"/>
      <c r="Y26" s="38"/>
      <c r="Z26" s="38"/>
      <c r="AA26" s="38"/>
      <c r="AB26" s="38"/>
      <c r="AC26" s="38"/>
      <c r="AD26" s="38"/>
      <c r="AE26" s="38"/>
      <c r="AF26" s="38"/>
      <c r="AG26" s="38"/>
      <c r="AH26" s="38"/>
      <c r="AI26" s="38"/>
      <c r="AJ26" s="38"/>
      <c r="AK26" s="38"/>
      <c r="AM26" s="17">
        <f t="shared" si="0"/>
        <v>0</v>
      </c>
      <c r="AN26" s="17">
        <f t="shared" si="1"/>
        <v>0</v>
      </c>
      <c r="AO26" s="17">
        <f t="shared" si="2"/>
        <v>0</v>
      </c>
    </row>
    <row r="28" spans="2:57">
      <c r="H28" s="5" t="s">
        <v>200</v>
      </c>
      <c r="L28" s="5" t="s">
        <v>111</v>
      </c>
      <c r="T28" s="17">
        <f>SUM(T17:T26)/INDEX(Inp_SubOngoingEfficiency!$T$21:$AK$24,MATCH($F11&amp;"_Indirect",Inp_SubOngoingEfficiency!$H$21:$H$24,0),MATCH(T$8,Inp_SubOngoingEfficiency!$T$7:$AK$7,0))</f>
        <v>0</v>
      </c>
      <c r="U28" s="17">
        <f>SUM(U17:U26)/INDEX(Inp_SubOngoingEfficiency!$T$21:$AK$24,MATCH($F11&amp;"_Indirect",Inp_SubOngoingEfficiency!$H$21:$H$24,0),MATCH(U$8,Inp_SubOngoingEfficiency!$T$7:$AK$7,0))</f>
        <v>0</v>
      </c>
      <c r="V28" s="17">
        <f>SUM(V17:V26)/INDEX(Inp_SubOngoingEfficiency!$T$21:$AK$24,MATCH($F11&amp;"_Indirect",Inp_SubOngoingEfficiency!$H$21:$H$24,0),MATCH(V$8,Inp_SubOngoingEfficiency!$T$7:$AK$7,0))</f>
        <v>0</v>
      </c>
      <c r="W28" s="17">
        <f>SUM(W17:W26)/INDEX(Inp_SubOngoingEfficiency!$T$21:$AK$24,MATCH($F11&amp;"_Indirect",Inp_SubOngoingEfficiency!$H$21:$H$24,0),MATCH(W$8,Inp_SubOngoingEfficiency!$T$7:$AK$7,0))</f>
        <v>0</v>
      </c>
      <c r="X28" s="17">
        <f>SUM(X17:X26)/INDEX(Inp_SubOngoingEfficiency!$T$21:$AK$24,MATCH($F11&amp;"_Indirect",Inp_SubOngoingEfficiency!$H$21:$H$24,0),MATCH(X$8,Inp_SubOngoingEfficiency!$T$7:$AK$7,0))</f>
        <v>0</v>
      </c>
      <c r="Y28" s="17">
        <f>SUM(Y17:Y26)/INDEX(Inp_SubOngoingEfficiency!$T$21:$AK$24,MATCH($F11&amp;"_Indirect",Inp_SubOngoingEfficiency!$H$21:$H$24,0),MATCH(Y$8,Inp_SubOngoingEfficiency!$T$7:$AK$7,0))</f>
        <v>0</v>
      </c>
      <c r="Z28" s="17">
        <f>SUM(Z17:Z26)/INDEX(Inp_SubOngoingEfficiency!$T$21:$AK$24,MATCH($F11&amp;"_Indirect",Inp_SubOngoingEfficiency!$H$21:$H$24,0),MATCH(Z$8,Inp_SubOngoingEfficiency!$T$7:$AK$7,0))</f>
        <v>0</v>
      </c>
      <c r="AA28" s="17">
        <f>SUM(AA17:AA26)/INDEX(Inp_SubOngoingEfficiency!$T$21:$AK$24,MATCH($F11&amp;"_Indirect",Inp_SubOngoingEfficiency!$H$21:$H$24,0),MATCH(AA$8,Inp_SubOngoingEfficiency!$T$7:$AK$7,0))</f>
        <v>0</v>
      </c>
      <c r="AB28" s="17">
        <f>SUM(AB17:AB26)/INDEX(Inp_SubOngoingEfficiency!$T$21:$AK$24,MATCH($F11&amp;"_Indirect",Inp_SubOngoingEfficiency!$H$21:$H$24,0),MATCH(AB$8,Inp_SubOngoingEfficiency!$T$7:$AK$7,0))</f>
        <v>0</v>
      </c>
      <c r="AC28" s="17">
        <f>SUM(AC17:AC26)/INDEX(Inp_SubOngoingEfficiency!$T$21:$AK$24,MATCH($F11&amp;"_Indirect",Inp_SubOngoingEfficiency!$H$21:$H$24,0),MATCH(AC$8,Inp_SubOngoingEfficiency!$T$7:$AK$7,0))</f>
        <v>0</v>
      </c>
      <c r="AD28" s="17">
        <f>SUM(AD17:AD26)/INDEX(Inp_SubOngoingEfficiency!$T$21:$AK$24,MATCH($F11&amp;"_Indirect",Inp_SubOngoingEfficiency!$H$21:$H$24,0),MATCH(AD$8,Inp_SubOngoingEfficiency!$T$7:$AK$7,0))</f>
        <v>0</v>
      </c>
      <c r="AE28" s="17">
        <f>SUM(AE17:AE26)/INDEX(Inp_SubOngoingEfficiency!$T$21:$AK$24,MATCH($F11&amp;"_Indirect",Inp_SubOngoingEfficiency!$H$21:$H$24,0),MATCH(AE$8,Inp_SubOngoingEfficiency!$T$7:$AK$7,0))</f>
        <v>0</v>
      </c>
      <c r="AF28" s="17">
        <f>SUM(AF17:AF26)/INDEX(Inp_SubOngoingEfficiency!$T$21:$AK$24,MATCH($F11&amp;"_Indirect",Inp_SubOngoingEfficiency!$H$21:$H$24,0),MATCH(AF$8,Inp_SubOngoingEfficiency!$T$7:$AK$7,0))</f>
        <v>0</v>
      </c>
      <c r="AG28" s="17">
        <f>SUM(AG17:AG26)/INDEX(Inp_SubOngoingEfficiency!$T$21:$AK$24,MATCH($F11&amp;"_Indirect",Inp_SubOngoingEfficiency!$H$21:$H$24,0),MATCH(AG$8,Inp_SubOngoingEfficiency!$T$7:$AK$7,0))</f>
        <v>0</v>
      </c>
      <c r="AH28" s="17">
        <f>SUM(AH17:AH26)/INDEX(Inp_SubOngoingEfficiency!$T$21:$AK$24,MATCH($F11&amp;"_Indirect",Inp_SubOngoingEfficiency!$H$21:$H$24,0),MATCH(AH$8,Inp_SubOngoingEfficiency!$T$7:$AK$7,0))</f>
        <v>0</v>
      </c>
      <c r="AI28" s="17">
        <f>SUM(AI17:AI26)/INDEX(Inp_SubOngoingEfficiency!$T$21:$AK$24,MATCH($F11&amp;"_Indirect",Inp_SubOngoingEfficiency!$H$21:$H$24,0),MATCH(AI$8,Inp_SubOngoingEfficiency!$T$7:$AK$7,0))</f>
        <v>0</v>
      </c>
      <c r="AJ28" s="17">
        <f>SUM(AJ17:AJ26)/INDEX(Inp_SubOngoingEfficiency!$T$21:$AK$24,MATCH($F11&amp;"_Indirect",Inp_SubOngoingEfficiency!$H$21:$H$24,0),MATCH(AJ$8,Inp_SubOngoingEfficiency!$T$7:$AK$7,0))</f>
        <v>0</v>
      </c>
      <c r="AK28" s="17">
        <f>SUM(AK17:AK26)/INDEX(Inp_SubOngoingEfficiency!$T$21:$AK$24,MATCH($F11&amp;"_Indirect",Inp_SubOngoingEfficiency!$H$21:$H$24,0),MATCH(AK$8,Inp_SubOngoingEfficiency!$T$7:$AK$7,0))</f>
        <v>0</v>
      </c>
      <c r="AM28" s="17">
        <f>SUM(T28:X28)</f>
        <v>0</v>
      </c>
      <c r="AN28" s="17">
        <f>SUM(Y28:AF28)</f>
        <v>0</v>
      </c>
      <c r="AO28" s="17">
        <f>SUM(AG28:AK28)</f>
        <v>0</v>
      </c>
    </row>
    <row r="29" spans="2:57">
      <c r="H29" s="5" t="s">
        <v>167</v>
      </c>
      <c r="L29" s="5" t="s">
        <v>111</v>
      </c>
      <c r="T29" s="17">
        <f>T11+T28</f>
        <v>0</v>
      </c>
      <c r="U29" s="17">
        <f t="shared" ref="U29:AK29" si="4">U11+U28</f>
        <v>0</v>
      </c>
      <c r="V29" s="17">
        <f t="shared" si="4"/>
        <v>0</v>
      </c>
      <c r="W29" s="17">
        <f t="shared" si="4"/>
        <v>0</v>
      </c>
      <c r="X29" s="17">
        <f t="shared" si="4"/>
        <v>0</v>
      </c>
      <c r="Y29" s="17">
        <f t="shared" si="4"/>
        <v>0.61726621199999998</v>
      </c>
      <c r="Z29" s="17">
        <f t="shared" si="4"/>
        <v>0.39124167200000004</v>
      </c>
      <c r="AA29" s="17">
        <f t="shared" si="4"/>
        <v>0.22134012</v>
      </c>
      <c r="AB29" s="17">
        <f t="shared" si="4"/>
        <v>0.34425633999999999</v>
      </c>
      <c r="AC29" s="17">
        <f t="shared" si="4"/>
        <v>0.36907371799999994</v>
      </c>
      <c r="AD29" s="17">
        <f t="shared" si="4"/>
        <v>1.1789480240000001</v>
      </c>
      <c r="AE29" s="17">
        <f t="shared" si="4"/>
        <v>2.888643697</v>
      </c>
      <c r="AF29" s="17">
        <f t="shared" si="4"/>
        <v>2.8890000000000002</v>
      </c>
      <c r="AG29" s="17">
        <f t="shared" si="4"/>
        <v>0.65292189100000009</v>
      </c>
      <c r="AH29" s="17">
        <f t="shared" si="4"/>
        <v>0.61473230900000009</v>
      </c>
      <c r="AI29" s="17">
        <f t="shared" si="4"/>
        <v>1.6619303109999999</v>
      </c>
      <c r="AJ29" s="17">
        <f t="shared" si="4"/>
        <v>1.9066682100000001</v>
      </c>
      <c r="AK29" s="17">
        <f t="shared" si="4"/>
        <v>1.7133723859094567</v>
      </c>
      <c r="AM29" s="17">
        <f>SUM(T29:X29)</f>
        <v>0</v>
      </c>
      <c r="AN29" s="17">
        <f>SUM(Y29:AF29)</f>
        <v>8.899769783</v>
      </c>
      <c r="AO29" s="17">
        <f>SUM(AG29:AK29)</f>
        <v>6.5496251069094571</v>
      </c>
    </row>
    <row r="31" spans="2:57" ht="1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32"/>
      <c r="AS31" s="11"/>
      <c r="AT31" s="11"/>
      <c r="AU31" s="11"/>
      <c r="AV31" s="11"/>
      <c r="AW31" s="11"/>
      <c r="AX31" s="11"/>
      <c r="AY31" s="11"/>
      <c r="AZ31" s="11"/>
      <c r="BA31" s="11"/>
      <c r="BB31" s="11"/>
      <c r="BC31" s="11"/>
      <c r="BD31" s="11"/>
      <c r="BE31" s="11"/>
    </row>
    <row r="32" spans="2:57">
      <c r="C32" s="25" t="str">
        <f>'Cal_Work mgt'!C32</f>
        <v xml:space="preserve">Specify cost line item (in column J) and value to be reclassified to another cost category (column K). Specify cost category where the reclassification will be added. A reduction in submitted costs should be recorded with a negative sign. </v>
      </c>
    </row>
    <row r="33" spans="2:57">
      <c r="F33" s="25"/>
    </row>
    <row r="34" spans="2:57">
      <c r="G34" s="25"/>
      <c r="I34" s="5" t="s">
        <v>198</v>
      </c>
      <c r="K34" s="61" t="s">
        <v>199</v>
      </c>
    </row>
    <row r="35" spans="2:57">
      <c r="F35" s="17" t="str">
        <f>INDEX(Lists!M$34:M$89,MATCH('Cal_Audit Finance &amp; Reg'!$I35,Lists!$P$34:$P$89,0),)</f>
        <v>Opex</v>
      </c>
      <c r="G35" s="17">
        <f>INDEX(Lists!N$34:N$89,MATCH('Cal_Audit Finance &amp; Reg'!$I35,Lists!$P$34:$P$89,0),)</f>
        <v>0</v>
      </c>
      <c r="H35" s="17" t="str">
        <f>INDEX(Lists!O$34:O$89,MATCH('Cal_Audit Finance &amp; Reg'!$I35,Lists!$P$34:$P$89,0),)</f>
        <v>Business Support</v>
      </c>
      <c r="I35" s="17" t="str">
        <f t="shared" ref="I35:I44" si="5">$A$1</f>
        <v>Audit, Finance &amp; Regulation</v>
      </c>
      <c r="J35" s="60"/>
      <c r="K35" s="59"/>
      <c r="L35" s="4" t="s">
        <v>111</v>
      </c>
      <c r="R35" s="14"/>
      <c r="T35" s="38"/>
      <c r="U35" s="38"/>
      <c r="V35" s="38"/>
      <c r="W35" s="38"/>
      <c r="X35" s="38"/>
      <c r="Y35" s="38"/>
      <c r="Z35" s="38"/>
      <c r="AA35" s="38"/>
      <c r="AB35" s="38"/>
      <c r="AC35" s="38"/>
      <c r="AD35" s="38"/>
      <c r="AE35" s="38"/>
      <c r="AF35" s="38"/>
      <c r="AG35" s="38"/>
      <c r="AH35" s="38"/>
      <c r="AI35" s="38"/>
      <c r="AJ35" s="38"/>
      <c r="AK35" s="38"/>
      <c r="AM35" s="17">
        <f t="shared" ref="AM35:AM44" si="6">SUM(T35:X35)</f>
        <v>0</v>
      </c>
      <c r="AN35" s="17">
        <f t="shared" ref="AN35:AN44" si="7">SUM(Y35:AF35)</f>
        <v>0</v>
      </c>
      <c r="AO35" s="17">
        <f t="shared" ref="AO35:AO44" si="8">SUM(AG35:AK35)</f>
        <v>0</v>
      </c>
    </row>
    <row r="36" spans="2:57">
      <c r="F36" s="17" t="str">
        <f>INDEX(Lists!M$34:M$89,MATCH('Cal_Audit Finance &amp; Reg'!$I36,Lists!$P$34:$P$89,0),)</f>
        <v>Opex</v>
      </c>
      <c r="G36" s="17">
        <f>INDEX(Lists!N$34:N$89,MATCH('Cal_Audit Finance &amp; Reg'!$I36,Lists!$P$34:$P$89,0),)</f>
        <v>0</v>
      </c>
      <c r="H36" s="17" t="str">
        <f>INDEX(Lists!O$34:O$89,MATCH('Cal_Audit Finance &amp; Reg'!$I36,Lists!$P$34:$P$89,0),)</f>
        <v>Business Support</v>
      </c>
      <c r="I36" s="17" t="str">
        <f t="shared" si="5"/>
        <v>Audit, Finance &amp; Regulation</v>
      </c>
      <c r="J36" s="15"/>
      <c r="K36" s="59"/>
      <c r="L36" s="4" t="s">
        <v>111</v>
      </c>
      <c r="R36" s="14"/>
      <c r="T36" s="38"/>
      <c r="U36" s="38"/>
      <c r="V36" s="38"/>
      <c r="W36" s="38"/>
      <c r="X36" s="38"/>
      <c r="Y36" s="38"/>
      <c r="Z36" s="38"/>
      <c r="AA36" s="38"/>
      <c r="AB36" s="38"/>
      <c r="AC36" s="38"/>
      <c r="AD36" s="38"/>
      <c r="AE36" s="38"/>
      <c r="AF36" s="38"/>
      <c r="AG36" s="38"/>
      <c r="AH36" s="38"/>
      <c r="AI36" s="38"/>
      <c r="AJ36" s="38"/>
      <c r="AK36" s="38"/>
      <c r="AM36" s="17">
        <f t="shared" si="6"/>
        <v>0</v>
      </c>
      <c r="AN36" s="17">
        <f t="shared" si="7"/>
        <v>0</v>
      </c>
      <c r="AO36" s="17">
        <f t="shared" si="8"/>
        <v>0</v>
      </c>
    </row>
    <row r="37" spans="2:57">
      <c r="F37" s="17" t="str">
        <f>INDEX(Lists!M$34:M$89,MATCH('Cal_Audit Finance &amp; Reg'!$I37,Lists!$P$34:$P$89,0),)</f>
        <v>Opex</v>
      </c>
      <c r="G37" s="17">
        <f>INDEX(Lists!N$34:N$89,MATCH('Cal_Audit Finance &amp; Reg'!$I37,Lists!$P$34:$P$89,0),)</f>
        <v>0</v>
      </c>
      <c r="H37" s="17" t="str">
        <f>INDEX(Lists!O$34:O$89,MATCH('Cal_Audit Finance &amp; Reg'!$I37,Lists!$P$34:$P$89,0),)</f>
        <v>Business Support</v>
      </c>
      <c r="I37" s="17" t="str">
        <f t="shared" si="5"/>
        <v>Audit, Finance &amp; Regulation</v>
      </c>
      <c r="J37" s="15"/>
      <c r="K37" s="59"/>
      <c r="L37" s="4" t="s">
        <v>111</v>
      </c>
      <c r="R37" s="14"/>
      <c r="T37" s="38"/>
      <c r="U37" s="38"/>
      <c r="V37" s="38"/>
      <c r="W37" s="38"/>
      <c r="X37" s="38"/>
      <c r="Y37" s="38"/>
      <c r="Z37" s="38"/>
      <c r="AA37" s="38"/>
      <c r="AB37" s="38"/>
      <c r="AC37" s="38"/>
      <c r="AD37" s="38"/>
      <c r="AE37" s="38"/>
      <c r="AF37" s="38"/>
      <c r="AG37" s="38"/>
      <c r="AH37" s="38"/>
      <c r="AI37" s="38"/>
      <c r="AJ37" s="38"/>
      <c r="AK37" s="38"/>
      <c r="AM37" s="17">
        <f t="shared" si="6"/>
        <v>0</v>
      </c>
      <c r="AN37" s="17">
        <f t="shared" si="7"/>
        <v>0</v>
      </c>
      <c r="AO37" s="17">
        <f t="shared" si="8"/>
        <v>0</v>
      </c>
    </row>
    <row r="38" spans="2:57">
      <c r="F38" s="17" t="str">
        <f>INDEX(Lists!M$34:M$89,MATCH('Cal_Audit Finance &amp; Reg'!$I38,Lists!$P$34:$P$89,0),)</f>
        <v>Opex</v>
      </c>
      <c r="G38" s="17">
        <f>INDEX(Lists!N$34:N$89,MATCH('Cal_Audit Finance &amp; Reg'!$I38,Lists!$P$34:$P$89,0),)</f>
        <v>0</v>
      </c>
      <c r="H38" s="17" t="str">
        <f>INDEX(Lists!O$34:O$89,MATCH('Cal_Audit Finance &amp; Reg'!$I38,Lists!$P$34:$P$89,0),)</f>
        <v>Business Support</v>
      </c>
      <c r="I38" s="17" t="str">
        <f t="shared" si="5"/>
        <v>Audit, Finance &amp; Regulation</v>
      </c>
      <c r="J38" s="15"/>
      <c r="K38" s="59"/>
      <c r="L38" s="4" t="s">
        <v>111</v>
      </c>
      <c r="R38" s="14"/>
      <c r="T38" s="38"/>
      <c r="U38" s="38"/>
      <c r="V38" s="38"/>
      <c r="W38" s="38"/>
      <c r="X38" s="38"/>
      <c r="Y38" s="38"/>
      <c r="Z38" s="38"/>
      <c r="AA38" s="38"/>
      <c r="AB38" s="38"/>
      <c r="AC38" s="38"/>
      <c r="AD38" s="38"/>
      <c r="AE38" s="38"/>
      <c r="AF38" s="38"/>
      <c r="AG38" s="38"/>
      <c r="AH38" s="38"/>
      <c r="AI38" s="38"/>
      <c r="AJ38" s="38"/>
      <c r="AK38" s="38"/>
      <c r="AM38" s="17">
        <f t="shared" si="6"/>
        <v>0</v>
      </c>
      <c r="AN38" s="17">
        <f t="shared" si="7"/>
        <v>0</v>
      </c>
      <c r="AO38" s="17">
        <f t="shared" si="8"/>
        <v>0</v>
      </c>
    </row>
    <row r="39" spans="2:57">
      <c r="F39" s="17" t="str">
        <f>INDEX(Lists!M$34:M$89,MATCH('Cal_Audit Finance &amp; Reg'!$I39,Lists!$P$34:$P$89,0),)</f>
        <v>Opex</v>
      </c>
      <c r="G39" s="17">
        <f>INDEX(Lists!N$34:N$89,MATCH('Cal_Audit Finance &amp; Reg'!$I39,Lists!$P$34:$P$89,0),)</f>
        <v>0</v>
      </c>
      <c r="H39" s="17" t="str">
        <f>INDEX(Lists!O$34:O$89,MATCH('Cal_Audit Finance &amp; Reg'!$I39,Lists!$P$34:$P$89,0),)</f>
        <v>Business Support</v>
      </c>
      <c r="I39" s="17" t="str">
        <f t="shared" si="5"/>
        <v>Audit, Finance &amp; Regulation</v>
      </c>
      <c r="J39" s="15"/>
      <c r="K39" s="59"/>
      <c r="L39" s="4" t="s">
        <v>111</v>
      </c>
      <c r="R39" s="14"/>
      <c r="T39" s="38"/>
      <c r="U39" s="38"/>
      <c r="V39" s="38"/>
      <c r="W39" s="38"/>
      <c r="X39" s="38"/>
      <c r="Y39" s="38"/>
      <c r="Z39" s="38"/>
      <c r="AA39" s="38"/>
      <c r="AB39" s="38"/>
      <c r="AC39" s="38"/>
      <c r="AD39" s="38"/>
      <c r="AE39" s="38"/>
      <c r="AF39" s="38"/>
      <c r="AG39" s="38"/>
      <c r="AH39" s="38"/>
      <c r="AI39" s="38"/>
      <c r="AJ39" s="38"/>
      <c r="AK39" s="38"/>
      <c r="AM39" s="17">
        <f t="shared" si="6"/>
        <v>0</v>
      </c>
      <c r="AN39" s="17">
        <f t="shared" si="7"/>
        <v>0</v>
      </c>
      <c r="AO39" s="17">
        <f t="shared" si="8"/>
        <v>0</v>
      </c>
    </row>
    <row r="40" spans="2:57">
      <c r="F40" s="17" t="str">
        <f>INDEX(Lists!M$34:M$89,MATCH('Cal_Audit Finance &amp; Reg'!$I40,Lists!$P$34:$P$89,0),)</f>
        <v>Opex</v>
      </c>
      <c r="G40" s="17">
        <f>INDEX(Lists!N$34:N$89,MATCH('Cal_Audit Finance &amp; Reg'!$I40,Lists!$P$34:$P$89,0),)</f>
        <v>0</v>
      </c>
      <c r="H40" s="17" t="str">
        <f>INDEX(Lists!O$34:O$89,MATCH('Cal_Audit Finance &amp; Reg'!$I40,Lists!$P$34:$P$89,0),)</f>
        <v>Business Support</v>
      </c>
      <c r="I40" s="17" t="str">
        <f t="shared" si="5"/>
        <v>Audit, Finance &amp; Regulation</v>
      </c>
      <c r="J40" s="15"/>
      <c r="K40" s="59"/>
      <c r="L40" s="4" t="s">
        <v>111</v>
      </c>
      <c r="R40" s="14"/>
      <c r="T40" s="38"/>
      <c r="U40" s="38"/>
      <c r="V40" s="38"/>
      <c r="W40" s="38"/>
      <c r="X40" s="38"/>
      <c r="Y40" s="38"/>
      <c r="Z40" s="38"/>
      <c r="AA40" s="38"/>
      <c r="AB40" s="38"/>
      <c r="AC40" s="38"/>
      <c r="AD40" s="38"/>
      <c r="AE40" s="38"/>
      <c r="AF40" s="38"/>
      <c r="AG40" s="38"/>
      <c r="AH40" s="38"/>
      <c r="AI40" s="38"/>
      <c r="AJ40" s="38"/>
      <c r="AK40" s="38"/>
      <c r="AM40" s="17">
        <f t="shared" si="6"/>
        <v>0</v>
      </c>
      <c r="AN40" s="17">
        <f t="shared" si="7"/>
        <v>0</v>
      </c>
      <c r="AO40" s="17">
        <f t="shared" si="8"/>
        <v>0</v>
      </c>
    </row>
    <row r="41" spans="2:57">
      <c r="F41" s="17" t="str">
        <f>INDEX(Lists!M$34:M$89,MATCH('Cal_Audit Finance &amp; Reg'!$I41,Lists!$P$34:$P$89,0),)</f>
        <v>Opex</v>
      </c>
      <c r="G41" s="17">
        <f>INDEX(Lists!N$34:N$89,MATCH('Cal_Audit Finance &amp; Reg'!$I41,Lists!$P$34:$P$89,0),)</f>
        <v>0</v>
      </c>
      <c r="H41" s="17" t="str">
        <f>INDEX(Lists!O$34:O$89,MATCH('Cal_Audit Finance &amp; Reg'!$I41,Lists!$P$34:$P$89,0),)</f>
        <v>Business Support</v>
      </c>
      <c r="I41" s="17" t="str">
        <f t="shared" si="5"/>
        <v>Audit, Finance &amp; Regulation</v>
      </c>
      <c r="J41" s="15"/>
      <c r="K41" s="59"/>
      <c r="L41" s="4" t="s">
        <v>111</v>
      </c>
      <c r="R41" s="14"/>
      <c r="T41" s="38"/>
      <c r="U41" s="38"/>
      <c r="V41" s="38"/>
      <c r="W41" s="38"/>
      <c r="X41" s="38"/>
      <c r="Y41" s="38"/>
      <c r="Z41" s="38"/>
      <c r="AA41" s="38"/>
      <c r="AB41" s="38"/>
      <c r="AC41" s="38"/>
      <c r="AD41" s="38"/>
      <c r="AE41" s="38"/>
      <c r="AF41" s="38"/>
      <c r="AG41" s="38"/>
      <c r="AH41" s="38"/>
      <c r="AI41" s="38"/>
      <c r="AJ41" s="38"/>
      <c r="AK41" s="38"/>
      <c r="AM41" s="17">
        <f t="shared" si="6"/>
        <v>0</v>
      </c>
      <c r="AN41" s="17">
        <f t="shared" si="7"/>
        <v>0</v>
      </c>
      <c r="AO41" s="17">
        <f t="shared" si="8"/>
        <v>0</v>
      </c>
    </row>
    <row r="42" spans="2:57">
      <c r="F42" s="17" t="str">
        <f>INDEX(Lists!M$34:M$89,MATCH('Cal_Audit Finance &amp; Reg'!$I42,Lists!$P$34:$P$89,0),)</f>
        <v>Opex</v>
      </c>
      <c r="G42" s="17">
        <f>INDEX(Lists!N$34:N$89,MATCH('Cal_Audit Finance &amp; Reg'!$I42,Lists!$P$34:$P$89,0),)</f>
        <v>0</v>
      </c>
      <c r="H42" s="17" t="str">
        <f>INDEX(Lists!O$34:O$89,MATCH('Cal_Audit Finance &amp; Reg'!$I42,Lists!$P$34:$P$89,0),)</f>
        <v>Business Support</v>
      </c>
      <c r="I42" s="17" t="str">
        <f t="shared" si="5"/>
        <v>Audit, Finance &amp; Regulation</v>
      </c>
      <c r="J42" s="15"/>
      <c r="K42" s="59"/>
      <c r="L42" s="4" t="s">
        <v>111</v>
      </c>
      <c r="R42" s="14"/>
      <c r="T42" s="38"/>
      <c r="U42" s="38"/>
      <c r="V42" s="38"/>
      <c r="W42" s="38"/>
      <c r="X42" s="38"/>
      <c r="Y42" s="38"/>
      <c r="Z42" s="38"/>
      <c r="AA42" s="38"/>
      <c r="AB42" s="38"/>
      <c r="AC42" s="38"/>
      <c r="AD42" s="38"/>
      <c r="AE42" s="38"/>
      <c r="AF42" s="38"/>
      <c r="AG42" s="38"/>
      <c r="AH42" s="38"/>
      <c r="AI42" s="38"/>
      <c r="AJ42" s="38"/>
      <c r="AK42" s="38"/>
      <c r="AM42" s="17">
        <f t="shared" si="6"/>
        <v>0</v>
      </c>
      <c r="AN42" s="17">
        <f t="shared" si="7"/>
        <v>0</v>
      </c>
      <c r="AO42" s="17">
        <f t="shared" si="8"/>
        <v>0</v>
      </c>
    </row>
    <row r="43" spans="2:57">
      <c r="F43" s="17" t="str">
        <f>INDEX(Lists!M$34:M$89,MATCH('Cal_Audit Finance &amp; Reg'!$I43,Lists!$P$34:$P$89,0),)</f>
        <v>Opex</v>
      </c>
      <c r="G43" s="17">
        <f>INDEX(Lists!N$34:N$89,MATCH('Cal_Audit Finance &amp; Reg'!$I43,Lists!$P$34:$P$89,0),)</f>
        <v>0</v>
      </c>
      <c r="H43" s="17" t="str">
        <f>INDEX(Lists!O$34:O$89,MATCH('Cal_Audit Finance &amp; Reg'!$I43,Lists!$P$34:$P$89,0),)</f>
        <v>Business Support</v>
      </c>
      <c r="I43" s="17" t="str">
        <f t="shared" si="5"/>
        <v>Audit, Finance &amp; Regulation</v>
      </c>
      <c r="J43" s="15"/>
      <c r="K43" s="59"/>
      <c r="L43" s="4" t="s">
        <v>111</v>
      </c>
      <c r="R43" s="14"/>
      <c r="T43" s="38"/>
      <c r="U43" s="38"/>
      <c r="V43" s="38"/>
      <c r="W43" s="38"/>
      <c r="X43" s="38"/>
      <c r="Y43" s="38"/>
      <c r="Z43" s="38"/>
      <c r="AA43" s="38"/>
      <c r="AB43" s="38"/>
      <c r="AC43" s="38"/>
      <c r="AD43" s="38"/>
      <c r="AE43" s="38"/>
      <c r="AF43" s="38"/>
      <c r="AG43" s="38"/>
      <c r="AH43" s="38"/>
      <c r="AI43" s="38"/>
      <c r="AJ43" s="38"/>
      <c r="AK43" s="38"/>
      <c r="AM43" s="17">
        <f t="shared" si="6"/>
        <v>0</v>
      </c>
      <c r="AN43" s="17">
        <f t="shared" si="7"/>
        <v>0</v>
      </c>
      <c r="AO43" s="17">
        <f t="shared" si="8"/>
        <v>0</v>
      </c>
    </row>
    <row r="44" spans="2:57">
      <c r="F44" s="17" t="str">
        <f>INDEX(Lists!M$34:M$89,MATCH('Cal_Audit Finance &amp; Reg'!$I44,Lists!$P$34:$P$89,0),)</f>
        <v>Opex</v>
      </c>
      <c r="G44" s="17">
        <f>INDEX(Lists!N$34:N$89,MATCH('Cal_Audit Finance &amp; Reg'!$I44,Lists!$P$34:$P$89,0),)</f>
        <v>0</v>
      </c>
      <c r="H44" s="17" t="str">
        <f>INDEX(Lists!O$34:O$89,MATCH('Cal_Audit Finance &amp; Reg'!$I44,Lists!$P$34:$P$89,0),)</f>
        <v>Business Support</v>
      </c>
      <c r="I44" s="17" t="str">
        <f t="shared" si="5"/>
        <v>Audit, Finance &amp; Regulation</v>
      </c>
      <c r="J44" s="15"/>
      <c r="K44" s="59"/>
      <c r="L44" s="4" t="s">
        <v>111</v>
      </c>
      <c r="R44" s="14"/>
      <c r="T44" s="38"/>
      <c r="U44" s="38"/>
      <c r="V44" s="38"/>
      <c r="W44" s="38"/>
      <c r="X44" s="38"/>
      <c r="Y44" s="38"/>
      <c r="Z44" s="38"/>
      <c r="AA44" s="38"/>
      <c r="AB44" s="38"/>
      <c r="AC44" s="38"/>
      <c r="AD44" s="38"/>
      <c r="AE44" s="38"/>
      <c r="AF44" s="38"/>
      <c r="AG44" s="38"/>
      <c r="AH44" s="38"/>
      <c r="AI44" s="38"/>
      <c r="AJ44" s="38"/>
      <c r="AK44" s="38"/>
      <c r="AM44" s="17">
        <f t="shared" si="6"/>
        <v>0</v>
      </c>
      <c r="AN44" s="17">
        <f t="shared" si="7"/>
        <v>0</v>
      </c>
      <c r="AO44" s="17">
        <f t="shared" si="8"/>
        <v>0</v>
      </c>
    </row>
    <row r="45" spans="2:57">
      <c r="F45" s="25"/>
    </row>
    <row r="46" spans="2:57" ht="1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32"/>
      <c r="AS46" s="11"/>
      <c r="AT46" s="11"/>
      <c r="AU46" s="11"/>
      <c r="AV46" s="11"/>
      <c r="AW46" s="11"/>
      <c r="AX46" s="11"/>
      <c r="AY46" s="11"/>
      <c r="AZ46" s="11"/>
      <c r="BA46" s="11"/>
      <c r="BB46" s="11"/>
      <c r="BC46" s="11"/>
      <c r="BD46" s="11"/>
      <c r="BE46" s="11"/>
    </row>
    <row r="47" spans="2:57">
      <c r="C47" s="25" t="str">
        <f>'Cal_Work mgt'!C47</f>
        <v xml:space="preserve">Any reclassifications to this cost category will appear here automatically. </v>
      </c>
    </row>
    <row r="49" spans="2:57">
      <c r="E49" s="5" t="s">
        <v>198</v>
      </c>
      <c r="I49" s="5" t="s">
        <v>199</v>
      </c>
      <c r="M49" s="5" t="s">
        <v>207</v>
      </c>
    </row>
    <row r="50" spans="2:57">
      <c r="D50" s="25">
        <v>1</v>
      </c>
      <c r="E50" s="17" t="str">
        <f>_xlfn.IFNA(INDEX(Cal_Reclassifications!I$9:I$229,MATCH('Cal_Audit Finance &amp; Reg'!$M50,Cal_Reclassifications!$M$9:$M$229,0),0),"")</f>
        <v/>
      </c>
      <c r="F50" s="17" t="str">
        <f>INDEX(Lists!M$34:M$89,MATCH('Cal_Audit Finance &amp; Reg'!$I50,Lists!$P$34:$P$89,0),)</f>
        <v>Opex</v>
      </c>
      <c r="G50" s="17">
        <f>INDEX(Lists!N$34:N$89,MATCH('Cal_Audit Finance &amp; Reg'!$I50,Lists!$P$34:$P$89,0),)</f>
        <v>0</v>
      </c>
      <c r="H50" s="17" t="str">
        <f>INDEX(Lists!O$34:O$89,MATCH('Cal_Audit Finance &amp; Reg'!$I50,Lists!$P$34:$P$89,0),)</f>
        <v>Business Support</v>
      </c>
      <c r="I50" s="17" t="str">
        <f t="shared" ref="I50:I59" si="9">$A$1</f>
        <v>Audit, Finance &amp; Regulation</v>
      </c>
      <c r="J50" s="17" t="str">
        <f>_xlfn.IFNA(INDEX(Cal_Reclassifications!J$9:J$229,MATCH('Cal_Audit Finance &amp; Reg'!$M50,Cal_Reclassifications!$M$9:$M$229,0),0),"")</f>
        <v/>
      </c>
      <c r="L50" s="4" t="s">
        <v>111</v>
      </c>
      <c r="M50" s="17" t="str">
        <f t="shared" ref="M50:M59" si="10">I50&amp;"_"&amp;D50</f>
        <v>Audit, Finance &amp; Regulation_1</v>
      </c>
      <c r="T50" s="17" t="str">
        <f>_xlfn.IFNA(INDEX(Cal_Reclassifications!$T$9:$AK$229,MATCH('Cal_Audit Finance &amp; Reg'!$M50,Cal_Reclassifications!$M$9:$M$229,0),MATCH('Cal_Audit Finance &amp; Reg'!T$8,Cal_Reclassifications!$T$7:$AK$7,0)),"")</f>
        <v/>
      </c>
      <c r="U50" s="17" t="str">
        <f>_xlfn.IFNA(INDEX(Cal_Reclassifications!$T$9:$AK$229,MATCH('Cal_Audit Finance &amp; Reg'!$M50,Cal_Reclassifications!$M$9:$M$229,0),MATCH('Cal_Audit Finance &amp; Reg'!U$8,Cal_Reclassifications!$T$7:$AK$7,0)),"")</f>
        <v/>
      </c>
      <c r="V50" s="17" t="str">
        <f>_xlfn.IFNA(INDEX(Cal_Reclassifications!$T$9:$AK$229,MATCH('Cal_Audit Finance &amp; Reg'!$M50,Cal_Reclassifications!$M$9:$M$229,0),MATCH('Cal_Audit Finance &amp; Reg'!V$8,Cal_Reclassifications!$T$7:$AK$7,0)),"")</f>
        <v/>
      </c>
      <c r="W50" s="17" t="str">
        <f>_xlfn.IFNA(INDEX(Cal_Reclassifications!$T$9:$AK$229,MATCH('Cal_Audit Finance &amp; Reg'!$M50,Cal_Reclassifications!$M$9:$M$229,0),MATCH('Cal_Audit Finance &amp; Reg'!W$8,Cal_Reclassifications!$T$7:$AK$7,0)),"")</f>
        <v/>
      </c>
      <c r="X50" s="17" t="str">
        <f>_xlfn.IFNA(INDEX(Cal_Reclassifications!$T$9:$AK$229,MATCH('Cal_Audit Finance &amp; Reg'!$M50,Cal_Reclassifications!$M$9:$M$229,0),MATCH('Cal_Audit Finance &amp; Reg'!X$8,Cal_Reclassifications!$T$7:$AK$7,0)),"")</f>
        <v/>
      </c>
      <c r="Y50" s="17" t="str">
        <f>_xlfn.IFNA(INDEX(Cal_Reclassifications!$T$9:$AK$229,MATCH('Cal_Audit Finance &amp; Reg'!$M50,Cal_Reclassifications!$M$9:$M$229,0),MATCH('Cal_Audit Finance &amp; Reg'!Y$8,Cal_Reclassifications!$T$7:$AK$7,0)),"")</f>
        <v/>
      </c>
      <c r="Z50" s="17" t="str">
        <f>_xlfn.IFNA(INDEX(Cal_Reclassifications!$T$9:$AK$229,MATCH('Cal_Audit Finance &amp; Reg'!$M50,Cal_Reclassifications!$M$9:$M$229,0),MATCH('Cal_Audit Finance &amp; Reg'!Z$8,Cal_Reclassifications!$T$7:$AK$7,0)),"")</f>
        <v/>
      </c>
      <c r="AA50" s="17" t="str">
        <f>_xlfn.IFNA(INDEX(Cal_Reclassifications!$T$9:$AK$229,MATCH('Cal_Audit Finance &amp; Reg'!$M50,Cal_Reclassifications!$M$9:$M$229,0),MATCH('Cal_Audit Finance &amp; Reg'!AA$8,Cal_Reclassifications!$T$7:$AK$7,0)),"")</f>
        <v/>
      </c>
      <c r="AB50" s="17" t="str">
        <f>_xlfn.IFNA(INDEX(Cal_Reclassifications!$T$9:$AK$229,MATCH('Cal_Audit Finance &amp; Reg'!$M50,Cal_Reclassifications!$M$9:$M$229,0),MATCH('Cal_Audit Finance &amp; Reg'!AB$8,Cal_Reclassifications!$T$7:$AK$7,0)),"")</f>
        <v/>
      </c>
      <c r="AC50" s="17" t="str">
        <f>_xlfn.IFNA(INDEX(Cal_Reclassifications!$T$9:$AK$229,MATCH('Cal_Audit Finance &amp; Reg'!$M50,Cal_Reclassifications!$M$9:$M$229,0),MATCH('Cal_Audit Finance &amp; Reg'!AC$8,Cal_Reclassifications!$T$7:$AK$7,0)),"")</f>
        <v/>
      </c>
      <c r="AD50" s="17" t="str">
        <f>_xlfn.IFNA(INDEX(Cal_Reclassifications!$T$9:$AK$229,MATCH('Cal_Audit Finance &amp; Reg'!$M50,Cal_Reclassifications!$M$9:$M$229,0),MATCH('Cal_Audit Finance &amp; Reg'!AD$8,Cal_Reclassifications!$T$7:$AK$7,0)),"")</f>
        <v/>
      </c>
      <c r="AE50" s="17" t="str">
        <f>_xlfn.IFNA(INDEX(Cal_Reclassifications!$T$9:$AK$229,MATCH('Cal_Audit Finance &amp; Reg'!$M50,Cal_Reclassifications!$M$9:$M$229,0),MATCH('Cal_Audit Finance &amp; Reg'!AE$8,Cal_Reclassifications!$T$7:$AK$7,0)),"")</f>
        <v/>
      </c>
      <c r="AF50" s="17" t="str">
        <f>_xlfn.IFNA(INDEX(Cal_Reclassifications!$T$9:$AK$229,MATCH('Cal_Audit Finance &amp; Reg'!$M50,Cal_Reclassifications!$M$9:$M$229,0),MATCH('Cal_Audit Finance &amp; Reg'!AF$8,Cal_Reclassifications!$T$7:$AK$7,0)),"")</f>
        <v/>
      </c>
      <c r="AG50" s="17" t="str">
        <f>_xlfn.IFNA(INDEX(Cal_Reclassifications!$T$9:$AK$229,MATCH('Cal_Audit Finance &amp; Reg'!$M50,Cal_Reclassifications!$M$9:$M$229,0),MATCH('Cal_Audit Finance &amp; Reg'!AG$8,Cal_Reclassifications!$T$7:$AK$7,0)),"")</f>
        <v/>
      </c>
      <c r="AH50" s="17" t="str">
        <f>_xlfn.IFNA(INDEX(Cal_Reclassifications!$T$9:$AK$229,MATCH('Cal_Audit Finance &amp; Reg'!$M50,Cal_Reclassifications!$M$9:$M$229,0),MATCH('Cal_Audit Finance &amp; Reg'!AH$8,Cal_Reclassifications!$T$7:$AK$7,0)),"")</f>
        <v/>
      </c>
      <c r="AI50" s="17" t="str">
        <f>_xlfn.IFNA(INDEX(Cal_Reclassifications!$T$9:$AK$229,MATCH('Cal_Audit Finance &amp; Reg'!$M50,Cal_Reclassifications!$M$9:$M$229,0),MATCH('Cal_Audit Finance &amp; Reg'!AI$8,Cal_Reclassifications!$T$7:$AK$7,0)),"")</f>
        <v/>
      </c>
      <c r="AJ50" s="17" t="str">
        <f>_xlfn.IFNA(INDEX(Cal_Reclassifications!$T$9:$AK$229,MATCH('Cal_Audit Finance &amp; Reg'!$M50,Cal_Reclassifications!$M$9:$M$229,0),MATCH('Cal_Audit Finance &amp; Reg'!AJ$8,Cal_Reclassifications!$T$7:$AK$7,0)),"")</f>
        <v/>
      </c>
      <c r="AK50" s="17" t="str">
        <f>_xlfn.IFNA(INDEX(Cal_Reclassifications!$T$9:$AK$229,MATCH('Cal_Audit Finance &amp; Reg'!$M50,Cal_Reclassifications!$M$9:$M$229,0),MATCH('Cal_Audit Finance &amp; Reg'!AK$8,Cal_Reclassifications!$T$7:$AK$7,0)),"")</f>
        <v/>
      </c>
      <c r="AM50" s="17">
        <f t="shared" ref="AM50:AM59" si="11">SUM(T50:X50)</f>
        <v>0</v>
      </c>
      <c r="AN50" s="17">
        <f t="shared" ref="AN50:AN59" si="12">SUM(Y50:AF50)</f>
        <v>0</v>
      </c>
      <c r="AO50" s="17">
        <f t="shared" ref="AO50:AO59" si="13">SUM(AG50:AK50)</f>
        <v>0</v>
      </c>
    </row>
    <row r="51" spans="2:57">
      <c r="D51" s="25">
        <v>2</v>
      </c>
      <c r="E51" s="17" t="str">
        <f>_xlfn.IFNA(INDEX(Cal_Reclassifications!I$9:I$229,MATCH('Cal_Audit Finance &amp; Reg'!$M51,Cal_Reclassifications!$M$9:$M$229,0),0),"")</f>
        <v/>
      </c>
      <c r="F51" s="17" t="str">
        <f>INDEX(Lists!M$34:M$89,MATCH('Cal_Audit Finance &amp; Reg'!$I51,Lists!$P$34:$P$89,0),)</f>
        <v>Opex</v>
      </c>
      <c r="G51" s="17">
        <f>INDEX(Lists!N$34:N$89,MATCH('Cal_Audit Finance &amp; Reg'!$I51,Lists!$P$34:$P$89,0),)</f>
        <v>0</v>
      </c>
      <c r="H51" s="17" t="str">
        <f>INDEX(Lists!O$34:O$89,MATCH('Cal_Audit Finance &amp; Reg'!$I51,Lists!$P$34:$P$89,0),)</f>
        <v>Business Support</v>
      </c>
      <c r="I51" s="17" t="str">
        <f t="shared" si="9"/>
        <v>Audit, Finance &amp; Regulation</v>
      </c>
      <c r="J51" s="17" t="str">
        <f>_xlfn.IFNA(INDEX(Cal_Reclassifications!J$9:J$229,MATCH('Cal_Audit Finance &amp; Reg'!$M51,Cal_Reclassifications!$M$9:$M$229,0),0),"")</f>
        <v/>
      </c>
      <c r="L51" s="4" t="s">
        <v>111</v>
      </c>
      <c r="M51" s="17" t="str">
        <f t="shared" si="10"/>
        <v>Audit, Finance &amp; Regulation_2</v>
      </c>
      <c r="T51" s="17" t="str">
        <f>_xlfn.IFNA(INDEX(Cal_Reclassifications!$T$9:$AK$229,MATCH('Cal_Audit Finance &amp; Reg'!$M51,Cal_Reclassifications!$M$9:$M$229,0),MATCH('Cal_Audit Finance &amp; Reg'!T$8,Cal_Reclassifications!$T$7:$AK$7,0)),"")</f>
        <v/>
      </c>
      <c r="U51" s="17" t="str">
        <f>_xlfn.IFNA(INDEX(Cal_Reclassifications!$T$9:$AK$229,MATCH('Cal_Audit Finance &amp; Reg'!$M51,Cal_Reclassifications!$M$9:$M$229,0),MATCH('Cal_Audit Finance &amp; Reg'!U$8,Cal_Reclassifications!$T$7:$AK$7,0)),"")</f>
        <v/>
      </c>
      <c r="V51" s="17" t="str">
        <f>_xlfn.IFNA(INDEX(Cal_Reclassifications!$T$9:$AK$229,MATCH('Cal_Audit Finance &amp; Reg'!$M51,Cal_Reclassifications!$M$9:$M$229,0),MATCH('Cal_Audit Finance &amp; Reg'!V$8,Cal_Reclassifications!$T$7:$AK$7,0)),"")</f>
        <v/>
      </c>
      <c r="W51" s="17" t="str">
        <f>_xlfn.IFNA(INDEX(Cal_Reclassifications!$T$9:$AK$229,MATCH('Cal_Audit Finance &amp; Reg'!$M51,Cal_Reclassifications!$M$9:$M$229,0),MATCH('Cal_Audit Finance &amp; Reg'!W$8,Cal_Reclassifications!$T$7:$AK$7,0)),"")</f>
        <v/>
      </c>
      <c r="X51" s="17" t="str">
        <f>_xlfn.IFNA(INDEX(Cal_Reclassifications!$T$9:$AK$229,MATCH('Cal_Audit Finance &amp; Reg'!$M51,Cal_Reclassifications!$M$9:$M$229,0),MATCH('Cal_Audit Finance &amp; Reg'!X$8,Cal_Reclassifications!$T$7:$AK$7,0)),"")</f>
        <v/>
      </c>
      <c r="Y51" s="17" t="str">
        <f>_xlfn.IFNA(INDEX(Cal_Reclassifications!$T$9:$AK$229,MATCH('Cal_Audit Finance &amp; Reg'!$M51,Cal_Reclassifications!$M$9:$M$229,0),MATCH('Cal_Audit Finance &amp; Reg'!Y$8,Cal_Reclassifications!$T$7:$AK$7,0)),"")</f>
        <v/>
      </c>
      <c r="Z51" s="17" t="str">
        <f>_xlfn.IFNA(INDEX(Cal_Reclassifications!$T$9:$AK$229,MATCH('Cal_Audit Finance &amp; Reg'!$M51,Cal_Reclassifications!$M$9:$M$229,0),MATCH('Cal_Audit Finance &amp; Reg'!Z$8,Cal_Reclassifications!$T$7:$AK$7,0)),"")</f>
        <v/>
      </c>
      <c r="AA51" s="17" t="str">
        <f>_xlfn.IFNA(INDEX(Cal_Reclassifications!$T$9:$AK$229,MATCH('Cal_Audit Finance &amp; Reg'!$M51,Cal_Reclassifications!$M$9:$M$229,0),MATCH('Cal_Audit Finance &amp; Reg'!AA$8,Cal_Reclassifications!$T$7:$AK$7,0)),"")</f>
        <v/>
      </c>
      <c r="AB51" s="17" t="str">
        <f>_xlfn.IFNA(INDEX(Cal_Reclassifications!$T$9:$AK$229,MATCH('Cal_Audit Finance &amp; Reg'!$M51,Cal_Reclassifications!$M$9:$M$229,0),MATCH('Cal_Audit Finance &amp; Reg'!AB$8,Cal_Reclassifications!$T$7:$AK$7,0)),"")</f>
        <v/>
      </c>
      <c r="AC51" s="17" t="str">
        <f>_xlfn.IFNA(INDEX(Cal_Reclassifications!$T$9:$AK$229,MATCH('Cal_Audit Finance &amp; Reg'!$M51,Cal_Reclassifications!$M$9:$M$229,0),MATCH('Cal_Audit Finance &amp; Reg'!AC$8,Cal_Reclassifications!$T$7:$AK$7,0)),"")</f>
        <v/>
      </c>
      <c r="AD51" s="17" t="str">
        <f>_xlfn.IFNA(INDEX(Cal_Reclassifications!$T$9:$AK$229,MATCH('Cal_Audit Finance &amp; Reg'!$M51,Cal_Reclassifications!$M$9:$M$229,0),MATCH('Cal_Audit Finance &amp; Reg'!AD$8,Cal_Reclassifications!$T$7:$AK$7,0)),"")</f>
        <v/>
      </c>
      <c r="AE51" s="17" t="str">
        <f>_xlfn.IFNA(INDEX(Cal_Reclassifications!$T$9:$AK$229,MATCH('Cal_Audit Finance &amp; Reg'!$M51,Cal_Reclassifications!$M$9:$M$229,0),MATCH('Cal_Audit Finance &amp; Reg'!AE$8,Cal_Reclassifications!$T$7:$AK$7,0)),"")</f>
        <v/>
      </c>
      <c r="AF51" s="17" t="str">
        <f>_xlfn.IFNA(INDEX(Cal_Reclassifications!$T$9:$AK$229,MATCH('Cal_Audit Finance &amp; Reg'!$M51,Cal_Reclassifications!$M$9:$M$229,0),MATCH('Cal_Audit Finance &amp; Reg'!AF$8,Cal_Reclassifications!$T$7:$AK$7,0)),"")</f>
        <v/>
      </c>
      <c r="AG51" s="17" t="str">
        <f>_xlfn.IFNA(INDEX(Cal_Reclassifications!$T$9:$AK$229,MATCH('Cal_Audit Finance &amp; Reg'!$M51,Cal_Reclassifications!$M$9:$M$229,0),MATCH('Cal_Audit Finance &amp; Reg'!AG$8,Cal_Reclassifications!$T$7:$AK$7,0)),"")</f>
        <v/>
      </c>
      <c r="AH51" s="17" t="str">
        <f>_xlfn.IFNA(INDEX(Cal_Reclassifications!$T$9:$AK$229,MATCH('Cal_Audit Finance &amp; Reg'!$M51,Cal_Reclassifications!$M$9:$M$229,0),MATCH('Cal_Audit Finance &amp; Reg'!AH$8,Cal_Reclassifications!$T$7:$AK$7,0)),"")</f>
        <v/>
      </c>
      <c r="AI51" s="17" t="str">
        <f>_xlfn.IFNA(INDEX(Cal_Reclassifications!$T$9:$AK$229,MATCH('Cal_Audit Finance &amp; Reg'!$M51,Cal_Reclassifications!$M$9:$M$229,0),MATCH('Cal_Audit Finance &amp; Reg'!AI$8,Cal_Reclassifications!$T$7:$AK$7,0)),"")</f>
        <v/>
      </c>
      <c r="AJ51" s="17" t="str">
        <f>_xlfn.IFNA(INDEX(Cal_Reclassifications!$T$9:$AK$229,MATCH('Cal_Audit Finance &amp; Reg'!$M51,Cal_Reclassifications!$M$9:$M$229,0),MATCH('Cal_Audit Finance &amp; Reg'!AJ$8,Cal_Reclassifications!$T$7:$AK$7,0)),"")</f>
        <v/>
      </c>
      <c r="AK51" s="17" t="str">
        <f>_xlfn.IFNA(INDEX(Cal_Reclassifications!$T$9:$AK$229,MATCH('Cal_Audit Finance &amp; Reg'!$M51,Cal_Reclassifications!$M$9:$M$229,0),MATCH('Cal_Audit Finance &amp; Reg'!AK$8,Cal_Reclassifications!$T$7:$AK$7,0)),"")</f>
        <v/>
      </c>
      <c r="AM51" s="17">
        <f t="shared" si="11"/>
        <v>0</v>
      </c>
      <c r="AN51" s="17">
        <f t="shared" si="12"/>
        <v>0</v>
      </c>
      <c r="AO51" s="17">
        <f t="shared" si="13"/>
        <v>0</v>
      </c>
    </row>
    <row r="52" spans="2:57">
      <c r="D52" s="25">
        <v>3</v>
      </c>
      <c r="E52" s="17" t="str">
        <f>_xlfn.IFNA(INDEX(Cal_Reclassifications!I$9:I$229,MATCH('Cal_Audit Finance &amp; Reg'!$M52,Cal_Reclassifications!$M$9:$M$229,0),0),"")</f>
        <v/>
      </c>
      <c r="F52" s="17" t="str">
        <f>INDEX(Lists!M$34:M$89,MATCH('Cal_Audit Finance &amp; Reg'!$I52,Lists!$P$34:$P$89,0),)</f>
        <v>Opex</v>
      </c>
      <c r="G52" s="17">
        <f>INDEX(Lists!N$34:N$89,MATCH('Cal_Audit Finance &amp; Reg'!$I52,Lists!$P$34:$P$89,0),)</f>
        <v>0</v>
      </c>
      <c r="H52" s="17" t="str">
        <f>INDEX(Lists!O$34:O$89,MATCH('Cal_Audit Finance &amp; Reg'!$I52,Lists!$P$34:$P$89,0),)</f>
        <v>Business Support</v>
      </c>
      <c r="I52" s="17" t="str">
        <f t="shared" si="9"/>
        <v>Audit, Finance &amp; Regulation</v>
      </c>
      <c r="J52" s="17" t="str">
        <f>_xlfn.IFNA(INDEX(Cal_Reclassifications!J$9:J$229,MATCH('Cal_Audit Finance &amp; Reg'!$M52,Cal_Reclassifications!$M$9:$M$229,0),0),"")</f>
        <v/>
      </c>
      <c r="L52" s="4" t="s">
        <v>111</v>
      </c>
      <c r="M52" s="17" t="str">
        <f t="shared" si="10"/>
        <v>Audit, Finance &amp; Regulation_3</v>
      </c>
      <c r="T52" s="17" t="str">
        <f>_xlfn.IFNA(INDEX(Cal_Reclassifications!$T$9:$AK$229,MATCH('Cal_Audit Finance &amp; Reg'!$M52,Cal_Reclassifications!$M$9:$M$229,0),MATCH('Cal_Audit Finance &amp; Reg'!T$8,Cal_Reclassifications!$T$7:$AK$7,0)),"")</f>
        <v/>
      </c>
      <c r="U52" s="17" t="str">
        <f>_xlfn.IFNA(INDEX(Cal_Reclassifications!$T$9:$AK$229,MATCH('Cal_Audit Finance &amp; Reg'!$M52,Cal_Reclassifications!$M$9:$M$229,0),MATCH('Cal_Audit Finance &amp; Reg'!U$8,Cal_Reclassifications!$T$7:$AK$7,0)),"")</f>
        <v/>
      </c>
      <c r="V52" s="17" t="str">
        <f>_xlfn.IFNA(INDEX(Cal_Reclassifications!$T$9:$AK$229,MATCH('Cal_Audit Finance &amp; Reg'!$M52,Cal_Reclassifications!$M$9:$M$229,0),MATCH('Cal_Audit Finance &amp; Reg'!V$8,Cal_Reclassifications!$T$7:$AK$7,0)),"")</f>
        <v/>
      </c>
      <c r="W52" s="17" t="str">
        <f>_xlfn.IFNA(INDEX(Cal_Reclassifications!$T$9:$AK$229,MATCH('Cal_Audit Finance &amp; Reg'!$M52,Cal_Reclassifications!$M$9:$M$229,0),MATCH('Cal_Audit Finance &amp; Reg'!W$8,Cal_Reclassifications!$T$7:$AK$7,0)),"")</f>
        <v/>
      </c>
      <c r="X52" s="17" t="str">
        <f>_xlfn.IFNA(INDEX(Cal_Reclassifications!$T$9:$AK$229,MATCH('Cal_Audit Finance &amp; Reg'!$M52,Cal_Reclassifications!$M$9:$M$229,0),MATCH('Cal_Audit Finance &amp; Reg'!X$8,Cal_Reclassifications!$T$7:$AK$7,0)),"")</f>
        <v/>
      </c>
      <c r="Y52" s="17" t="str">
        <f>_xlfn.IFNA(INDEX(Cal_Reclassifications!$T$9:$AK$229,MATCH('Cal_Audit Finance &amp; Reg'!$M52,Cal_Reclassifications!$M$9:$M$229,0),MATCH('Cal_Audit Finance &amp; Reg'!Y$8,Cal_Reclassifications!$T$7:$AK$7,0)),"")</f>
        <v/>
      </c>
      <c r="Z52" s="17" t="str">
        <f>_xlfn.IFNA(INDEX(Cal_Reclassifications!$T$9:$AK$229,MATCH('Cal_Audit Finance &amp; Reg'!$M52,Cal_Reclassifications!$M$9:$M$229,0),MATCH('Cal_Audit Finance &amp; Reg'!Z$8,Cal_Reclassifications!$T$7:$AK$7,0)),"")</f>
        <v/>
      </c>
      <c r="AA52" s="17" t="str">
        <f>_xlfn.IFNA(INDEX(Cal_Reclassifications!$T$9:$AK$229,MATCH('Cal_Audit Finance &amp; Reg'!$M52,Cal_Reclassifications!$M$9:$M$229,0),MATCH('Cal_Audit Finance &amp; Reg'!AA$8,Cal_Reclassifications!$T$7:$AK$7,0)),"")</f>
        <v/>
      </c>
      <c r="AB52" s="17" t="str">
        <f>_xlfn.IFNA(INDEX(Cal_Reclassifications!$T$9:$AK$229,MATCH('Cal_Audit Finance &amp; Reg'!$M52,Cal_Reclassifications!$M$9:$M$229,0),MATCH('Cal_Audit Finance &amp; Reg'!AB$8,Cal_Reclassifications!$T$7:$AK$7,0)),"")</f>
        <v/>
      </c>
      <c r="AC52" s="17" t="str">
        <f>_xlfn.IFNA(INDEX(Cal_Reclassifications!$T$9:$AK$229,MATCH('Cal_Audit Finance &amp; Reg'!$M52,Cal_Reclassifications!$M$9:$M$229,0),MATCH('Cal_Audit Finance &amp; Reg'!AC$8,Cal_Reclassifications!$T$7:$AK$7,0)),"")</f>
        <v/>
      </c>
      <c r="AD52" s="17" t="str">
        <f>_xlfn.IFNA(INDEX(Cal_Reclassifications!$T$9:$AK$229,MATCH('Cal_Audit Finance &amp; Reg'!$M52,Cal_Reclassifications!$M$9:$M$229,0),MATCH('Cal_Audit Finance &amp; Reg'!AD$8,Cal_Reclassifications!$T$7:$AK$7,0)),"")</f>
        <v/>
      </c>
      <c r="AE52" s="17" t="str">
        <f>_xlfn.IFNA(INDEX(Cal_Reclassifications!$T$9:$AK$229,MATCH('Cal_Audit Finance &amp; Reg'!$M52,Cal_Reclassifications!$M$9:$M$229,0),MATCH('Cal_Audit Finance &amp; Reg'!AE$8,Cal_Reclassifications!$T$7:$AK$7,0)),"")</f>
        <v/>
      </c>
      <c r="AF52" s="17" t="str">
        <f>_xlfn.IFNA(INDEX(Cal_Reclassifications!$T$9:$AK$229,MATCH('Cal_Audit Finance &amp; Reg'!$M52,Cal_Reclassifications!$M$9:$M$229,0),MATCH('Cal_Audit Finance &amp; Reg'!AF$8,Cal_Reclassifications!$T$7:$AK$7,0)),"")</f>
        <v/>
      </c>
      <c r="AG52" s="17" t="str">
        <f>_xlfn.IFNA(INDEX(Cal_Reclassifications!$T$9:$AK$229,MATCH('Cal_Audit Finance &amp; Reg'!$M52,Cal_Reclassifications!$M$9:$M$229,0),MATCH('Cal_Audit Finance &amp; Reg'!AG$8,Cal_Reclassifications!$T$7:$AK$7,0)),"")</f>
        <v/>
      </c>
      <c r="AH52" s="17" t="str">
        <f>_xlfn.IFNA(INDEX(Cal_Reclassifications!$T$9:$AK$229,MATCH('Cal_Audit Finance &amp; Reg'!$M52,Cal_Reclassifications!$M$9:$M$229,0),MATCH('Cal_Audit Finance &amp; Reg'!AH$8,Cal_Reclassifications!$T$7:$AK$7,0)),"")</f>
        <v/>
      </c>
      <c r="AI52" s="17" t="str">
        <f>_xlfn.IFNA(INDEX(Cal_Reclassifications!$T$9:$AK$229,MATCH('Cal_Audit Finance &amp; Reg'!$M52,Cal_Reclassifications!$M$9:$M$229,0),MATCH('Cal_Audit Finance &amp; Reg'!AI$8,Cal_Reclassifications!$T$7:$AK$7,0)),"")</f>
        <v/>
      </c>
      <c r="AJ52" s="17" t="str">
        <f>_xlfn.IFNA(INDEX(Cal_Reclassifications!$T$9:$AK$229,MATCH('Cal_Audit Finance &amp; Reg'!$M52,Cal_Reclassifications!$M$9:$M$229,0),MATCH('Cal_Audit Finance &amp; Reg'!AJ$8,Cal_Reclassifications!$T$7:$AK$7,0)),"")</f>
        <v/>
      </c>
      <c r="AK52" s="17" t="str">
        <f>_xlfn.IFNA(INDEX(Cal_Reclassifications!$T$9:$AK$229,MATCH('Cal_Audit Finance &amp; Reg'!$M52,Cal_Reclassifications!$M$9:$M$229,0),MATCH('Cal_Audit Finance &amp; Reg'!AK$8,Cal_Reclassifications!$T$7:$AK$7,0)),"")</f>
        <v/>
      </c>
      <c r="AM52" s="17">
        <f t="shared" si="11"/>
        <v>0</v>
      </c>
      <c r="AN52" s="17">
        <f t="shared" si="12"/>
        <v>0</v>
      </c>
      <c r="AO52" s="17">
        <f t="shared" si="13"/>
        <v>0</v>
      </c>
    </row>
    <row r="53" spans="2:57">
      <c r="D53" s="25">
        <v>4</v>
      </c>
      <c r="E53" s="17" t="str">
        <f>_xlfn.IFNA(INDEX(Cal_Reclassifications!I$9:I$229,MATCH('Cal_Audit Finance &amp; Reg'!$M53,Cal_Reclassifications!$M$9:$M$229,0),0),"")</f>
        <v/>
      </c>
      <c r="F53" s="17" t="str">
        <f>INDEX(Lists!M$34:M$89,MATCH('Cal_Audit Finance &amp; Reg'!$I53,Lists!$P$34:$P$89,0),)</f>
        <v>Opex</v>
      </c>
      <c r="G53" s="17">
        <f>INDEX(Lists!N$34:N$89,MATCH('Cal_Audit Finance &amp; Reg'!$I53,Lists!$P$34:$P$89,0),)</f>
        <v>0</v>
      </c>
      <c r="H53" s="17" t="str">
        <f>INDEX(Lists!O$34:O$89,MATCH('Cal_Audit Finance &amp; Reg'!$I53,Lists!$P$34:$P$89,0),)</f>
        <v>Business Support</v>
      </c>
      <c r="I53" s="17" t="str">
        <f t="shared" si="9"/>
        <v>Audit, Finance &amp; Regulation</v>
      </c>
      <c r="J53" s="17" t="str">
        <f>_xlfn.IFNA(INDEX(Cal_Reclassifications!J$9:J$229,MATCH('Cal_Audit Finance &amp; Reg'!$M53,Cal_Reclassifications!$M$9:$M$229,0),0),"")</f>
        <v/>
      </c>
      <c r="L53" s="4" t="s">
        <v>111</v>
      </c>
      <c r="M53" s="17" t="str">
        <f t="shared" si="10"/>
        <v>Audit, Finance &amp; Regulation_4</v>
      </c>
      <c r="T53" s="17" t="str">
        <f>_xlfn.IFNA(INDEX(Cal_Reclassifications!$T$9:$AK$229,MATCH('Cal_Audit Finance &amp; Reg'!$M53,Cal_Reclassifications!$M$9:$M$229,0),MATCH('Cal_Audit Finance &amp; Reg'!T$8,Cal_Reclassifications!$T$7:$AK$7,0)),"")</f>
        <v/>
      </c>
      <c r="U53" s="17" t="str">
        <f>_xlfn.IFNA(INDEX(Cal_Reclassifications!$T$9:$AK$229,MATCH('Cal_Audit Finance &amp; Reg'!$M53,Cal_Reclassifications!$M$9:$M$229,0),MATCH('Cal_Audit Finance &amp; Reg'!U$8,Cal_Reclassifications!$T$7:$AK$7,0)),"")</f>
        <v/>
      </c>
      <c r="V53" s="17" t="str">
        <f>_xlfn.IFNA(INDEX(Cal_Reclassifications!$T$9:$AK$229,MATCH('Cal_Audit Finance &amp; Reg'!$M53,Cal_Reclassifications!$M$9:$M$229,0),MATCH('Cal_Audit Finance &amp; Reg'!V$8,Cal_Reclassifications!$T$7:$AK$7,0)),"")</f>
        <v/>
      </c>
      <c r="W53" s="17" t="str">
        <f>_xlfn.IFNA(INDEX(Cal_Reclassifications!$T$9:$AK$229,MATCH('Cal_Audit Finance &amp; Reg'!$M53,Cal_Reclassifications!$M$9:$M$229,0),MATCH('Cal_Audit Finance &amp; Reg'!W$8,Cal_Reclassifications!$T$7:$AK$7,0)),"")</f>
        <v/>
      </c>
      <c r="X53" s="17" t="str">
        <f>_xlfn.IFNA(INDEX(Cal_Reclassifications!$T$9:$AK$229,MATCH('Cal_Audit Finance &amp; Reg'!$M53,Cal_Reclassifications!$M$9:$M$229,0),MATCH('Cal_Audit Finance &amp; Reg'!X$8,Cal_Reclassifications!$T$7:$AK$7,0)),"")</f>
        <v/>
      </c>
      <c r="Y53" s="17" t="str">
        <f>_xlfn.IFNA(INDEX(Cal_Reclassifications!$T$9:$AK$229,MATCH('Cal_Audit Finance &amp; Reg'!$M53,Cal_Reclassifications!$M$9:$M$229,0),MATCH('Cal_Audit Finance &amp; Reg'!Y$8,Cal_Reclassifications!$T$7:$AK$7,0)),"")</f>
        <v/>
      </c>
      <c r="Z53" s="17" t="str">
        <f>_xlfn.IFNA(INDEX(Cal_Reclassifications!$T$9:$AK$229,MATCH('Cal_Audit Finance &amp; Reg'!$M53,Cal_Reclassifications!$M$9:$M$229,0),MATCH('Cal_Audit Finance &amp; Reg'!Z$8,Cal_Reclassifications!$T$7:$AK$7,0)),"")</f>
        <v/>
      </c>
      <c r="AA53" s="17" t="str">
        <f>_xlfn.IFNA(INDEX(Cal_Reclassifications!$T$9:$AK$229,MATCH('Cal_Audit Finance &amp; Reg'!$M53,Cal_Reclassifications!$M$9:$M$229,0),MATCH('Cal_Audit Finance &amp; Reg'!AA$8,Cal_Reclassifications!$T$7:$AK$7,0)),"")</f>
        <v/>
      </c>
      <c r="AB53" s="17" t="str">
        <f>_xlfn.IFNA(INDEX(Cal_Reclassifications!$T$9:$AK$229,MATCH('Cal_Audit Finance &amp; Reg'!$M53,Cal_Reclassifications!$M$9:$M$229,0),MATCH('Cal_Audit Finance &amp; Reg'!AB$8,Cal_Reclassifications!$T$7:$AK$7,0)),"")</f>
        <v/>
      </c>
      <c r="AC53" s="17" t="str">
        <f>_xlfn.IFNA(INDEX(Cal_Reclassifications!$T$9:$AK$229,MATCH('Cal_Audit Finance &amp; Reg'!$M53,Cal_Reclassifications!$M$9:$M$229,0),MATCH('Cal_Audit Finance &amp; Reg'!AC$8,Cal_Reclassifications!$T$7:$AK$7,0)),"")</f>
        <v/>
      </c>
      <c r="AD53" s="17" t="str">
        <f>_xlfn.IFNA(INDEX(Cal_Reclassifications!$T$9:$AK$229,MATCH('Cal_Audit Finance &amp; Reg'!$M53,Cal_Reclassifications!$M$9:$M$229,0),MATCH('Cal_Audit Finance &amp; Reg'!AD$8,Cal_Reclassifications!$T$7:$AK$7,0)),"")</f>
        <v/>
      </c>
      <c r="AE53" s="17" t="str">
        <f>_xlfn.IFNA(INDEX(Cal_Reclassifications!$T$9:$AK$229,MATCH('Cal_Audit Finance &amp; Reg'!$M53,Cal_Reclassifications!$M$9:$M$229,0),MATCH('Cal_Audit Finance &amp; Reg'!AE$8,Cal_Reclassifications!$T$7:$AK$7,0)),"")</f>
        <v/>
      </c>
      <c r="AF53" s="17" t="str">
        <f>_xlfn.IFNA(INDEX(Cal_Reclassifications!$T$9:$AK$229,MATCH('Cal_Audit Finance &amp; Reg'!$M53,Cal_Reclassifications!$M$9:$M$229,0),MATCH('Cal_Audit Finance &amp; Reg'!AF$8,Cal_Reclassifications!$T$7:$AK$7,0)),"")</f>
        <v/>
      </c>
      <c r="AG53" s="17" t="str">
        <f>_xlfn.IFNA(INDEX(Cal_Reclassifications!$T$9:$AK$229,MATCH('Cal_Audit Finance &amp; Reg'!$M53,Cal_Reclassifications!$M$9:$M$229,0),MATCH('Cal_Audit Finance &amp; Reg'!AG$8,Cal_Reclassifications!$T$7:$AK$7,0)),"")</f>
        <v/>
      </c>
      <c r="AH53" s="17" t="str">
        <f>_xlfn.IFNA(INDEX(Cal_Reclassifications!$T$9:$AK$229,MATCH('Cal_Audit Finance &amp; Reg'!$M53,Cal_Reclassifications!$M$9:$M$229,0),MATCH('Cal_Audit Finance &amp; Reg'!AH$8,Cal_Reclassifications!$T$7:$AK$7,0)),"")</f>
        <v/>
      </c>
      <c r="AI53" s="17" t="str">
        <f>_xlfn.IFNA(INDEX(Cal_Reclassifications!$T$9:$AK$229,MATCH('Cal_Audit Finance &amp; Reg'!$M53,Cal_Reclassifications!$M$9:$M$229,0),MATCH('Cal_Audit Finance &amp; Reg'!AI$8,Cal_Reclassifications!$T$7:$AK$7,0)),"")</f>
        <v/>
      </c>
      <c r="AJ53" s="17" t="str">
        <f>_xlfn.IFNA(INDEX(Cal_Reclassifications!$T$9:$AK$229,MATCH('Cal_Audit Finance &amp; Reg'!$M53,Cal_Reclassifications!$M$9:$M$229,0),MATCH('Cal_Audit Finance &amp; Reg'!AJ$8,Cal_Reclassifications!$T$7:$AK$7,0)),"")</f>
        <v/>
      </c>
      <c r="AK53" s="17" t="str">
        <f>_xlfn.IFNA(INDEX(Cal_Reclassifications!$T$9:$AK$229,MATCH('Cal_Audit Finance &amp; Reg'!$M53,Cal_Reclassifications!$M$9:$M$229,0),MATCH('Cal_Audit Finance &amp; Reg'!AK$8,Cal_Reclassifications!$T$7:$AK$7,0)),"")</f>
        <v/>
      </c>
      <c r="AM53" s="17">
        <f t="shared" si="11"/>
        <v>0</v>
      </c>
      <c r="AN53" s="17">
        <f t="shared" si="12"/>
        <v>0</v>
      </c>
      <c r="AO53" s="17">
        <f t="shared" si="13"/>
        <v>0</v>
      </c>
    </row>
    <row r="54" spans="2:57">
      <c r="D54" s="25">
        <v>5</v>
      </c>
      <c r="E54" s="17" t="str">
        <f>_xlfn.IFNA(INDEX(Cal_Reclassifications!I$9:I$229,MATCH('Cal_Audit Finance &amp; Reg'!$M54,Cal_Reclassifications!$M$9:$M$229,0),0),"")</f>
        <v/>
      </c>
      <c r="F54" s="17" t="str">
        <f>INDEX(Lists!M$34:M$89,MATCH('Cal_Audit Finance &amp; Reg'!$I54,Lists!$P$34:$P$89,0),)</f>
        <v>Opex</v>
      </c>
      <c r="G54" s="17">
        <f>INDEX(Lists!N$34:N$89,MATCH('Cal_Audit Finance &amp; Reg'!$I54,Lists!$P$34:$P$89,0),)</f>
        <v>0</v>
      </c>
      <c r="H54" s="17" t="str">
        <f>INDEX(Lists!O$34:O$89,MATCH('Cal_Audit Finance &amp; Reg'!$I54,Lists!$P$34:$P$89,0),)</f>
        <v>Business Support</v>
      </c>
      <c r="I54" s="17" t="str">
        <f t="shared" si="9"/>
        <v>Audit, Finance &amp; Regulation</v>
      </c>
      <c r="J54" s="17" t="str">
        <f>_xlfn.IFNA(INDEX(Cal_Reclassifications!J$9:J$229,MATCH('Cal_Audit Finance &amp; Reg'!$M54,Cal_Reclassifications!$M$9:$M$229,0),0),"")</f>
        <v/>
      </c>
      <c r="L54" s="4" t="s">
        <v>111</v>
      </c>
      <c r="M54" s="17" t="str">
        <f t="shared" si="10"/>
        <v>Audit, Finance &amp; Regulation_5</v>
      </c>
      <c r="T54" s="17" t="str">
        <f>_xlfn.IFNA(INDEX(Cal_Reclassifications!$T$9:$AK$229,MATCH('Cal_Audit Finance &amp; Reg'!$M54,Cal_Reclassifications!$M$9:$M$229,0),MATCH('Cal_Audit Finance &amp; Reg'!T$8,Cal_Reclassifications!$T$7:$AK$7,0)),"")</f>
        <v/>
      </c>
      <c r="U54" s="17" t="str">
        <f>_xlfn.IFNA(INDEX(Cal_Reclassifications!$T$9:$AK$229,MATCH('Cal_Audit Finance &amp; Reg'!$M54,Cal_Reclassifications!$M$9:$M$229,0),MATCH('Cal_Audit Finance &amp; Reg'!U$8,Cal_Reclassifications!$T$7:$AK$7,0)),"")</f>
        <v/>
      </c>
      <c r="V54" s="17" t="str">
        <f>_xlfn.IFNA(INDEX(Cal_Reclassifications!$T$9:$AK$229,MATCH('Cal_Audit Finance &amp; Reg'!$M54,Cal_Reclassifications!$M$9:$M$229,0),MATCH('Cal_Audit Finance &amp; Reg'!V$8,Cal_Reclassifications!$T$7:$AK$7,0)),"")</f>
        <v/>
      </c>
      <c r="W54" s="17" t="str">
        <f>_xlfn.IFNA(INDEX(Cal_Reclassifications!$T$9:$AK$229,MATCH('Cal_Audit Finance &amp; Reg'!$M54,Cal_Reclassifications!$M$9:$M$229,0),MATCH('Cal_Audit Finance &amp; Reg'!W$8,Cal_Reclassifications!$T$7:$AK$7,0)),"")</f>
        <v/>
      </c>
      <c r="X54" s="17" t="str">
        <f>_xlfn.IFNA(INDEX(Cal_Reclassifications!$T$9:$AK$229,MATCH('Cal_Audit Finance &amp; Reg'!$M54,Cal_Reclassifications!$M$9:$M$229,0),MATCH('Cal_Audit Finance &amp; Reg'!X$8,Cal_Reclassifications!$T$7:$AK$7,0)),"")</f>
        <v/>
      </c>
      <c r="Y54" s="17" t="str">
        <f>_xlfn.IFNA(INDEX(Cal_Reclassifications!$T$9:$AK$229,MATCH('Cal_Audit Finance &amp; Reg'!$M54,Cal_Reclassifications!$M$9:$M$229,0),MATCH('Cal_Audit Finance &amp; Reg'!Y$8,Cal_Reclassifications!$T$7:$AK$7,0)),"")</f>
        <v/>
      </c>
      <c r="Z54" s="17" t="str">
        <f>_xlfn.IFNA(INDEX(Cal_Reclassifications!$T$9:$AK$229,MATCH('Cal_Audit Finance &amp; Reg'!$M54,Cal_Reclassifications!$M$9:$M$229,0),MATCH('Cal_Audit Finance &amp; Reg'!Z$8,Cal_Reclassifications!$T$7:$AK$7,0)),"")</f>
        <v/>
      </c>
      <c r="AA54" s="17" t="str">
        <f>_xlfn.IFNA(INDEX(Cal_Reclassifications!$T$9:$AK$229,MATCH('Cal_Audit Finance &amp; Reg'!$M54,Cal_Reclassifications!$M$9:$M$229,0),MATCH('Cal_Audit Finance &amp; Reg'!AA$8,Cal_Reclassifications!$T$7:$AK$7,0)),"")</f>
        <v/>
      </c>
      <c r="AB54" s="17" t="str">
        <f>_xlfn.IFNA(INDEX(Cal_Reclassifications!$T$9:$AK$229,MATCH('Cal_Audit Finance &amp; Reg'!$M54,Cal_Reclassifications!$M$9:$M$229,0),MATCH('Cal_Audit Finance &amp; Reg'!AB$8,Cal_Reclassifications!$T$7:$AK$7,0)),"")</f>
        <v/>
      </c>
      <c r="AC54" s="17" t="str">
        <f>_xlfn.IFNA(INDEX(Cal_Reclassifications!$T$9:$AK$229,MATCH('Cal_Audit Finance &amp; Reg'!$M54,Cal_Reclassifications!$M$9:$M$229,0),MATCH('Cal_Audit Finance &amp; Reg'!AC$8,Cal_Reclassifications!$T$7:$AK$7,0)),"")</f>
        <v/>
      </c>
      <c r="AD54" s="17" t="str">
        <f>_xlfn.IFNA(INDEX(Cal_Reclassifications!$T$9:$AK$229,MATCH('Cal_Audit Finance &amp; Reg'!$M54,Cal_Reclassifications!$M$9:$M$229,0),MATCH('Cal_Audit Finance &amp; Reg'!AD$8,Cal_Reclassifications!$T$7:$AK$7,0)),"")</f>
        <v/>
      </c>
      <c r="AE54" s="17" t="str">
        <f>_xlfn.IFNA(INDEX(Cal_Reclassifications!$T$9:$AK$229,MATCH('Cal_Audit Finance &amp; Reg'!$M54,Cal_Reclassifications!$M$9:$M$229,0),MATCH('Cal_Audit Finance &amp; Reg'!AE$8,Cal_Reclassifications!$T$7:$AK$7,0)),"")</f>
        <v/>
      </c>
      <c r="AF54" s="17" t="str">
        <f>_xlfn.IFNA(INDEX(Cal_Reclassifications!$T$9:$AK$229,MATCH('Cal_Audit Finance &amp; Reg'!$M54,Cal_Reclassifications!$M$9:$M$229,0),MATCH('Cal_Audit Finance &amp; Reg'!AF$8,Cal_Reclassifications!$T$7:$AK$7,0)),"")</f>
        <v/>
      </c>
      <c r="AG54" s="17" t="str">
        <f>_xlfn.IFNA(INDEX(Cal_Reclassifications!$T$9:$AK$229,MATCH('Cal_Audit Finance &amp; Reg'!$M54,Cal_Reclassifications!$M$9:$M$229,0),MATCH('Cal_Audit Finance &amp; Reg'!AG$8,Cal_Reclassifications!$T$7:$AK$7,0)),"")</f>
        <v/>
      </c>
      <c r="AH54" s="17" t="str">
        <f>_xlfn.IFNA(INDEX(Cal_Reclassifications!$T$9:$AK$229,MATCH('Cal_Audit Finance &amp; Reg'!$M54,Cal_Reclassifications!$M$9:$M$229,0),MATCH('Cal_Audit Finance &amp; Reg'!AH$8,Cal_Reclassifications!$T$7:$AK$7,0)),"")</f>
        <v/>
      </c>
      <c r="AI54" s="17" t="str">
        <f>_xlfn.IFNA(INDEX(Cal_Reclassifications!$T$9:$AK$229,MATCH('Cal_Audit Finance &amp; Reg'!$M54,Cal_Reclassifications!$M$9:$M$229,0),MATCH('Cal_Audit Finance &amp; Reg'!AI$8,Cal_Reclassifications!$T$7:$AK$7,0)),"")</f>
        <v/>
      </c>
      <c r="AJ54" s="17" t="str">
        <f>_xlfn.IFNA(INDEX(Cal_Reclassifications!$T$9:$AK$229,MATCH('Cal_Audit Finance &amp; Reg'!$M54,Cal_Reclassifications!$M$9:$M$229,0),MATCH('Cal_Audit Finance &amp; Reg'!AJ$8,Cal_Reclassifications!$T$7:$AK$7,0)),"")</f>
        <v/>
      </c>
      <c r="AK54" s="17" t="str">
        <f>_xlfn.IFNA(INDEX(Cal_Reclassifications!$T$9:$AK$229,MATCH('Cal_Audit Finance &amp; Reg'!$M54,Cal_Reclassifications!$M$9:$M$229,0),MATCH('Cal_Audit Finance &amp; Reg'!AK$8,Cal_Reclassifications!$T$7:$AK$7,0)),"")</f>
        <v/>
      </c>
      <c r="AM54" s="17">
        <f t="shared" si="11"/>
        <v>0</v>
      </c>
      <c r="AN54" s="17">
        <f t="shared" si="12"/>
        <v>0</v>
      </c>
      <c r="AO54" s="17">
        <f t="shared" si="13"/>
        <v>0</v>
      </c>
    </row>
    <row r="55" spans="2:57">
      <c r="D55" s="25">
        <v>6</v>
      </c>
      <c r="E55" s="17" t="str">
        <f>_xlfn.IFNA(INDEX(Cal_Reclassifications!I$9:I$229,MATCH('Cal_Audit Finance &amp; Reg'!$M55,Cal_Reclassifications!$M$9:$M$229,0),0),"")</f>
        <v/>
      </c>
      <c r="F55" s="17" t="str">
        <f>INDEX(Lists!M$34:M$89,MATCH('Cal_Audit Finance &amp; Reg'!$I55,Lists!$P$34:$P$89,0),)</f>
        <v>Opex</v>
      </c>
      <c r="G55" s="17">
        <f>INDEX(Lists!N$34:N$89,MATCH('Cal_Audit Finance &amp; Reg'!$I55,Lists!$P$34:$P$89,0),)</f>
        <v>0</v>
      </c>
      <c r="H55" s="17" t="str">
        <f>INDEX(Lists!O$34:O$89,MATCH('Cal_Audit Finance &amp; Reg'!$I55,Lists!$P$34:$P$89,0),)</f>
        <v>Business Support</v>
      </c>
      <c r="I55" s="17" t="str">
        <f t="shared" si="9"/>
        <v>Audit, Finance &amp; Regulation</v>
      </c>
      <c r="J55" s="17" t="str">
        <f>_xlfn.IFNA(INDEX(Cal_Reclassifications!J$9:J$229,MATCH('Cal_Audit Finance &amp; Reg'!$M55,Cal_Reclassifications!$M$9:$M$229,0),0),"")</f>
        <v/>
      </c>
      <c r="L55" s="4" t="s">
        <v>111</v>
      </c>
      <c r="M55" s="17" t="str">
        <f t="shared" si="10"/>
        <v>Audit, Finance &amp; Regulation_6</v>
      </c>
      <c r="T55" s="17" t="str">
        <f>_xlfn.IFNA(INDEX(Cal_Reclassifications!$T$9:$AK$229,MATCH('Cal_Audit Finance &amp; Reg'!$M55,Cal_Reclassifications!$M$9:$M$229,0),MATCH('Cal_Audit Finance &amp; Reg'!T$8,Cal_Reclassifications!$T$7:$AK$7,0)),"")</f>
        <v/>
      </c>
      <c r="U55" s="17" t="str">
        <f>_xlfn.IFNA(INDEX(Cal_Reclassifications!$T$9:$AK$229,MATCH('Cal_Audit Finance &amp; Reg'!$M55,Cal_Reclassifications!$M$9:$M$229,0),MATCH('Cal_Audit Finance &amp; Reg'!U$8,Cal_Reclassifications!$T$7:$AK$7,0)),"")</f>
        <v/>
      </c>
      <c r="V55" s="17" t="str">
        <f>_xlfn.IFNA(INDEX(Cal_Reclassifications!$T$9:$AK$229,MATCH('Cal_Audit Finance &amp; Reg'!$M55,Cal_Reclassifications!$M$9:$M$229,0),MATCH('Cal_Audit Finance &amp; Reg'!V$8,Cal_Reclassifications!$T$7:$AK$7,0)),"")</f>
        <v/>
      </c>
      <c r="W55" s="17" t="str">
        <f>_xlfn.IFNA(INDEX(Cal_Reclassifications!$T$9:$AK$229,MATCH('Cal_Audit Finance &amp; Reg'!$M55,Cal_Reclassifications!$M$9:$M$229,0),MATCH('Cal_Audit Finance &amp; Reg'!W$8,Cal_Reclassifications!$T$7:$AK$7,0)),"")</f>
        <v/>
      </c>
      <c r="X55" s="17" t="str">
        <f>_xlfn.IFNA(INDEX(Cal_Reclassifications!$T$9:$AK$229,MATCH('Cal_Audit Finance &amp; Reg'!$M55,Cal_Reclassifications!$M$9:$M$229,0),MATCH('Cal_Audit Finance &amp; Reg'!X$8,Cal_Reclassifications!$T$7:$AK$7,0)),"")</f>
        <v/>
      </c>
      <c r="Y55" s="17" t="str">
        <f>_xlfn.IFNA(INDEX(Cal_Reclassifications!$T$9:$AK$229,MATCH('Cal_Audit Finance &amp; Reg'!$M55,Cal_Reclassifications!$M$9:$M$229,0),MATCH('Cal_Audit Finance &amp; Reg'!Y$8,Cal_Reclassifications!$T$7:$AK$7,0)),"")</f>
        <v/>
      </c>
      <c r="Z55" s="17" t="str">
        <f>_xlfn.IFNA(INDEX(Cal_Reclassifications!$T$9:$AK$229,MATCH('Cal_Audit Finance &amp; Reg'!$M55,Cal_Reclassifications!$M$9:$M$229,0),MATCH('Cal_Audit Finance &amp; Reg'!Z$8,Cal_Reclassifications!$T$7:$AK$7,0)),"")</f>
        <v/>
      </c>
      <c r="AA55" s="17" t="str">
        <f>_xlfn.IFNA(INDEX(Cal_Reclassifications!$T$9:$AK$229,MATCH('Cal_Audit Finance &amp; Reg'!$M55,Cal_Reclassifications!$M$9:$M$229,0),MATCH('Cal_Audit Finance &amp; Reg'!AA$8,Cal_Reclassifications!$T$7:$AK$7,0)),"")</f>
        <v/>
      </c>
      <c r="AB55" s="17" t="str">
        <f>_xlfn.IFNA(INDEX(Cal_Reclassifications!$T$9:$AK$229,MATCH('Cal_Audit Finance &amp; Reg'!$M55,Cal_Reclassifications!$M$9:$M$229,0),MATCH('Cal_Audit Finance &amp; Reg'!AB$8,Cal_Reclassifications!$T$7:$AK$7,0)),"")</f>
        <v/>
      </c>
      <c r="AC55" s="17" t="str">
        <f>_xlfn.IFNA(INDEX(Cal_Reclassifications!$T$9:$AK$229,MATCH('Cal_Audit Finance &amp; Reg'!$M55,Cal_Reclassifications!$M$9:$M$229,0),MATCH('Cal_Audit Finance &amp; Reg'!AC$8,Cal_Reclassifications!$T$7:$AK$7,0)),"")</f>
        <v/>
      </c>
      <c r="AD55" s="17" t="str">
        <f>_xlfn.IFNA(INDEX(Cal_Reclassifications!$T$9:$AK$229,MATCH('Cal_Audit Finance &amp; Reg'!$M55,Cal_Reclassifications!$M$9:$M$229,0),MATCH('Cal_Audit Finance &amp; Reg'!AD$8,Cal_Reclassifications!$T$7:$AK$7,0)),"")</f>
        <v/>
      </c>
      <c r="AE55" s="17" t="str">
        <f>_xlfn.IFNA(INDEX(Cal_Reclassifications!$T$9:$AK$229,MATCH('Cal_Audit Finance &amp; Reg'!$M55,Cal_Reclassifications!$M$9:$M$229,0),MATCH('Cal_Audit Finance &amp; Reg'!AE$8,Cal_Reclassifications!$T$7:$AK$7,0)),"")</f>
        <v/>
      </c>
      <c r="AF55" s="17" t="str">
        <f>_xlfn.IFNA(INDEX(Cal_Reclassifications!$T$9:$AK$229,MATCH('Cal_Audit Finance &amp; Reg'!$M55,Cal_Reclassifications!$M$9:$M$229,0),MATCH('Cal_Audit Finance &amp; Reg'!AF$8,Cal_Reclassifications!$T$7:$AK$7,0)),"")</f>
        <v/>
      </c>
      <c r="AG55" s="17" t="str">
        <f>_xlfn.IFNA(INDEX(Cal_Reclassifications!$T$9:$AK$229,MATCH('Cal_Audit Finance &amp; Reg'!$M55,Cal_Reclassifications!$M$9:$M$229,0),MATCH('Cal_Audit Finance &amp; Reg'!AG$8,Cal_Reclassifications!$T$7:$AK$7,0)),"")</f>
        <v/>
      </c>
      <c r="AH55" s="17" t="str">
        <f>_xlfn.IFNA(INDEX(Cal_Reclassifications!$T$9:$AK$229,MATCH('Cal_Audit Finance &amp; Reg'!$M55,Cal_Reclassifications!$M$9:$M$229,0),MATCH('Cal_Audit Finance &amp; Reg'!AH$8,Cal_Reclassifications!$T$7:$AK$7,0)),"")</f>
        <v/>
      </c>
      <c r="AI55" s="17" t="str">
        <f>_xlfn.IFNA(INDEX(Cal_Reclassifications!$T$9:$AK$229,MATCH('Cal_Audit Finance &amp; Reg'!$M55,Cal_Reclassifications!$M$9:$M$229,0),MATCH('Cal_Audit Finance &amp; Reg'!AI$8,Cal_Reclassifications!$T$7:$AK$7,0)),"")</f>
        <v/>
      </c>
      <c r="AJ55" s="17" t="str">
        <f>_xlfn.IFNA(INDEX(Cal_Reclassifications!$T$9:$AK$229,MATCH('Cal_Audit Finance &amp; Reg'!$M55,Cal_Reclassifications!$M$9:$M$229,0),MATCH('Cal_Audit Finance &amp; Reg'!AJ$8,Cal_Reclassifications!$T$7:$AK$7,0)),"")</f>
        <v/>
      </c>
      <c r="AK55" s="17" t="str">
        <f>_xlfn.IFNA(INDEX(Cal_Reclassifications!$T$9:$AK$229,MATCH('Cal_Audit Finance &amp; Reg'!$M55,Cal_Reclassifications!$M$9:$M$229,0),MATCH('Cal_Audit Finance &amp; Reg'!AK$8,Cal_Reclassifications!$T$7:$AK$7,0)),"")</f>
        <v/>
      </c>
      <c r="AM55" s="17">
        <f t="shared" si="11"/>
        <v>0</v>
      </c>
      <c r="AN55" s="17">
        <f t="shared" si="12"/>
        <v>0</v>
      </c>
      <c r="AO55" s="17">
        <f t="shared" si="13"/>
        <v>0</v>
      </c>
    </row>
    <row r="56" spans="2:57">
      <c r="D56" s="25">
        <v>7</v>
      </c>
      <c r="E56" s="17" t="str">
        <f>_xlfn.IFNA(INDEX(Cal_Reclassifications!I$9:I$229,MATCH('Cal_Audit Finance &amp; Reg'!$M56,Cal_Reclassifications!$M$9:$M$229,0),0),"")</f>
        <v/>
      </c>
      <c r="F56" s="17" t="str">
        <f>INDEX(Lists!M$34:M$89,MATCH('Cal_Audit Finance &amp; Reg'!$I56,Lists!$P$34:$P$89,0),)</f>
        <v>Opex</v>
      </c>
      <c r="G56" s="17">
        <f>INDEX(Lists!N$34:N$89,MATCH('Cal_Audit Finance &amp; Reg'!$I56,Lists!$P$34:$P$89,0),)</f>
        <v>0</v>
      </c>
      <c r="H56" s="17" t="str">
        <f>INDEX(Lists!O$34:O$89,MATCH('Cal_Audit Finance &amp; Reg'!$I56,Lists!$P$34:$P$89,0),)</f>
        <v>Business Support</v>
      </c>
      <c r="I56" s="17" t="str">
        <f t="shared" si="9"/>
        <v>Audit, Finance &amp; Regulation</v>
      </c>
      <c r="J56" s="17" t="str">
        <f>_xlfn.IFNA(INDEX(Cal_Reclassifications!J$9:J$229,MATCH('Cal_Audit Finance &amp; Reg'!$M56,Cal_Reclassifications!$M$9:$M$229,0),0),"")</f>
        <v/>
      </c>
      <c r="L56" s="4" t="s">
        <v>111</v>
      </c>
      <c r="M56" s="17" t="str">
        <f t="shared" si="10"/>
        <v>Audit, Finance &amp; Regulation_7</v>
      </c>
      <c r="T56" s="17" t="str">
        <f>_xlfn.IFNA(INDEX(Cal_Reclassifications!$T$9:$AK$229,MATCH('Cal_Audit Finance &amp; Reg'!$M56,Cal_Reclassifications!$M$9:$M$229,0),MATCH('Cal_Audit Finance &amp; Reg'!T$8,Cal_Reclassifications!$T$7:$AK$7,0)),"")</f>
        <v/>
      </c>
      <c r="U56" s="17" t="str">
        <f>_xlfn.IFNA(INDEX(Cal_Reclassifications!$T$9:$AK$229,MATCH('Cal_Audit Finance &amp; Reg'!$M56,Cal_Reclassifications!$M$9:$M$229,0),MATCH('Cal_Audit Finance &amp; Reg'!U$8,Cal_Reclassifications!$T$7:$AK$7,0)),"")</f>
        <v/>
      </c>
      <c r="V56" s="17" t="str">
        <f>_xlfn.IFNA(INDEX(Cal_Reclassifications!$T$9:$AK$229,MATCH('Cal_Audit Finance &amp; Reg'!$M56,Cal_Reclassifications!$M$9:$M$229,0),MATCH('Cal_Audit Finance &amp; Reg'!V$8,Cal_Reclassifications!$T$7:$AK$7,0)),"")</f>
        <v/>
      </c>
      <c r="W56" s="17" t="str">
        <f>_xlfn.IFNA(INDEX(Cal_Reclassifications!$T$9:$AK$229,MATCH('Cal_Audit Finance &amp; Reg'!$M56,Cal_Reclassifications!$M$9:$M$229,0),MATCH('Cal_Audit Finance &amp; Reg'!W$8,Cal_Reclassifications!$T$7:$AK$7,0)),"")</f>
        <v/>
      </c>
      <c r="X56" s="17" t="str">
        <f>_xlfn.IFNA(INDEX(Cal_Reclassifications!$T$9:$AK$229,MATCH('Cal_Audit Finance &amp; Reg'!$M56,Cal_Reclassifications!$M$9:$M$229,0),MATCH('Cal_Audit Finance &amp; Reg'!X$8,Cal_Reclassifications!$T$7:$AK$7,0)),"")</f>
        <v/>
      </c>
      <c r="Y56" s="17" t="str">
        <f>_xlfn.IFNA(INDEX(Cal_Reclassifications!$T$9:$AK$229,MATCH('Cal_Audit Finance &amp; Reg'!$M56,Cal_Reclassifications!$M$9:$M$229,0),MATCH('Cal_Audit Finance &amp; Reg'!Y$8,Cal_Reclassifications!$T$7:$AK$7,0)),"")</f>
        <v/>
      </c>
      <c r="Z56" s="17" t="str">
        <f>_xlfn.IFNA(INDEX(Cal_Reclassifications!$T$9:$AK$229,MATCH('Cal_Audit Finance &amp; Reg'!$M56,Cal_Reclassifications!$M$9:$M$229,0),MATCH('Cal_Audit Finance &amp; Reg'!Z$8,Cal_Reclassifications!$T$7:$AK$7,0)),"")</f>
        <v/>
      </c>
      <c r="AA56" s="17" t="str">
        <f>_xlfn.IFNA(INDEX(Cal_Reclassifications!$T$9:$AK$229,MATCH('Cal_Audit Finance &amp; Reg'!$M56,Cal_Reclassifications!$M$9:$M$229,0),MATCH('Cal_Audit Finance &amp; Reg'!AA$8,Cal_Reclassifications!$T$7:$AK$7,0)),"")</f>
        <v/>
      </c>
      <c r="AB56" s="17" t="str">
        <f>_xlfn.IFNA(INDEX(Cal_Reclassifications!$T$9:$AK$229,MATCH('Cal_Audit Finance &amp; Reg'!$M56,Cal_Reclassifications!$M$9:$M$229,0),MATCH('Cal_Audit Finance &amp; Reg'!AB$8,Cal_Reclassifications!$T$7:$AK$7,0)),"")</f>
        <v/>
      </c>
      <c r="AC56" s="17" t="str">
        <f>_xlfn.IFNA(INDEX(Cal_Reclassifications!$T$9:$AK$229,MATCH('Cal_Audit Finance &amp; Reg'!$M56,Cal_Reclassifications!$M$9:$M$229,0),MATCH('Cal_Audit Finance &amp; Reg'!AC$8,Cal_Reclassifications!$T$7:$AK$7,0)),"")</f>
        <v/>
      </c>
      <c r="AD56" s="17" t="str">
        <f>_xlfn.IFNA(INDEX(Cal_Reclassifications!$T$9:$AK$229,MATCH('Cal_Audit Finance &amp; Reg'!$M56,Cal_Reclassifications!$M$9:$M$229,0),MATCH('Cal_Audit Finance &amp; Reg'!AD$8,Cal_Reclassifications!$T$7:$AK$7,0)),"")</f>
        <v/>
      </c>
      <c r="AE56" s="17" t="str">
        <f>_xlfn.IFNA(INDEX(Cal_Reclassifications!$T$9:$AK$229,MATCH('Cal_Audit Finance &amp; Reg'!$M56,Cal_Reclassifications!$M$9:$M$229,0),MATCH('Cal_Audit Finance &amp; Reg'!AE$8,Cal_Reclassifications!$T$7:$AK$7,0)),"")</f>
        <v/>
      </c>
      <c r="AF56" s="17" t="str">
        <f>_xlfn.IFNA(INDEX(Cal_Reclassifications!$T$9:$AK$229,MATCH('Cal_Audit Finance &amp; Reg'!$M56,Cal_Reclassifications!$M$9:$M$229,0),MATCH('Cal_Audit Finance &amp; Reg'!AF$8,Cal_Reclassifications!$T$7:$AK$7,0)),"")</f>
        <v/>
      </c>
      <c r="AG56" s="17" t="str">
        <f>_xlfn.IFNA(INDEX(Cal_Reclassifications!$T$9:$AK$229,MATCH('Cal_Audit Finance &amp; Reg'!$M56,Cal_Reclassifications!$M$9:$M$229,0),MATCH('Cal_Audit Finance &amp; Reg'!AG$8,Cal_Reclassifications!$T$7:$AK$7,0)),"")</f>
        <v/>
      </c>
      <c r="AH56" s="17" t="str">
        <f>_xlfn.IFNA(INDEX(Cal_Reclassifications!$T$9:$AK$229,MATCH('Cal_Audit Finance &amp; Reg'!$M56,Cal_Reclassifications!$M$9:$M$229,0),MATCH('Cal_Audit Finance &amp; Reg'!AH$8,Cal_Reclassifications!$T$7:$AK$7,0)),"")</f>
        <v/>
      </c>
      <c r="AI56" s="17" t="str">
        <f>_xlfn.IFNA(INDEX(Cal_Reclassifications!$T$9:$AK$229,MATCH('Cal_Audit Finance &amp; Reg'!$M56,Cal_Reclassifications!$M$9:$M$229,0),MATCH('Cal_Audit Finance &amp; Reg'!AI$8,Cal_Reclassifications!$T$7:$AK$7,0)),"")</f>
        <v/>
      </c>
      <c r="AJ56" s="17" t="str">
        <f>_xlfn.IFNA(INDEX(Cal_Reclassifications!$T$9:$AK$229,MATCH('Cal_Audit Finance &amp; Reg'!$M56,Cal_Reclassifications!$M$9:$M$229,0),MATCH('Cal_Audit Finance &amp; Reg'!AJ$8,Cal_Reclassifications!$T$7:$AK$7,0)),"")</f>
        <v/>
      </c>
      <c r="AK56" s="17" t="str">
        <f>_xlfn.IFNA(INDEX(Cal_Reclassifications!$T$9:$AK$229,MATCH('Cal_Audit Finance &amp; Reg'!$M56,Cal_Reclassifications!$M$9:$M$229,0),MATCH('Cal_Audit Finance &amp; Reg'!AK$8,Cal_Reclassifications!$T$7:$AK$7,0)),"")</f>
        <v/>
      </c>
      <c r="AM56" s="17">
        <f t="shared" si="11"/>
        <v>0</v>
      </c>
      <c r="AN56" s="17">
        <f t="shared" si="12"/>
        <v>0</v>
      </c>
      <c r="AO56" s="17">
        <f t="shared" si="13"/>
        <v>0</v>
      </c>
    </row>
    <row r="57" spans="2:57">
      <c r="D57" s="25">
        <v>8</v>
      </c>
      <c r="E57" s="17" t="str">
        <f>_xlfn.IFNA(INDEX(Cal_Reclassifications!I$9:I$229,MATCH('Cal_Audit Finance &amp; Reg'!$M57,Cal_Reclassifications!$M$9:$M$229,0),0),"")</f>
        <v/>
      </c>
      <c r="F57" s="17" t="str">
        <f>INDEX(Lists!M$34:M$89,MATCH('Cal_Audit Finance &amp; Reg'!$I57,Lists!$P$34:$P$89,0),)</f>
        <v>Opex</v>
      </c>
      <c r="G57" s="17">
        <f>INDEX(Lists!N$34:N$89,MATCH('Cal_Audit Finance &amp; Reg'!$I57,Lists!$P$34:$P$89,0),)</f>
        <v>0</v>
      </c>
      <c r="H57" s="17" t="str">
        <f>INDEX(Lists!O$34:O$89,MATCH('Cal_Audit Finance &amp; Reg'!$I57,Lists!$P$34:$P$89,0),)</f>
        <v>Business Support</v>
      </c>
      <c r="I57" s="17" t="str">
        <f t="shared" si="9"/>
        <v>Audit, Finance &amp; Regulation</v>
      </c>
      <c r="J57" s="17" t="str">
        <f>_xlfn.IFNA(INDEX(Cal_Reclassifications!J$9:J$229,MATCH('Cal_Audit Finance &amp; Reg'!$M57,Cal_Reclassifications!$M$9:$M$229,0),0),"")</f>
        <v/>
      </c>
      <c r="L57" s="4" t="s">
        <v>111</v>
      </c>
      <c r="M57" s="17" t="str">
        <f t="shared" si="10"/>
        <v>Audit, Finance &amp; Regulation_8</v>
      </c>
      <c r="T57" s="17" t="str">
        <f>_xlfn.IFNA(INDEX(Cal_Reclassifications!$T$9:$AK$229,MATCH('Cal_Audit Finance &amp; Reg'!$M57,Cal_Reclassifications!$M$9:$M$229,0),MATCH('Cal_Audit Finance &amp; Reg'!T$8,Cal_Reclassifications!$T$7:$AK$7,0)),"")</f>
        <v/>
      </c>
      <c r="U57" s="17" t="str">
        <f>_xlfn.IFNA(INDEX(Cal_Reclassifications!$T$9:$AK$229,MATCH('Cal_Audit Finance &amp; Reg'!$M57,Cal_Reclassifications!$M$9:$M$229,0),MATCH('Cal_Audit Finance &amp; Reg'!U$8,Cal_Reclassifications!$T$7:$AK$7,0)),"")</f>
        <v/>
      </c>
      <c r="V57" s="17" t="str">
        <f>_xlfn.IFNA(INDEX(Cal_Reclassifications!$T$9:$AK$229,MATCH('Cal_Audit Finance &amp; Reg'!$M57,Cal_Reclassifications!$M$9:$M$229,0),MATCH('Cal_Audit Finance &amp; Reg'!V$8,Cal_Reclassifications!$T$7:$AK$7,0)),"")</f>
        <v/>
      </c>
      <c r="W57" s="17" t="str">
        <f>_xlfn.IFNA(INDEX(Cal_Reclassifications!$T$9:$AK$229,MATCH('Cal_Audit Finance &amp; Reg'!$M57,Cal_Reclassifications!$M$9:$M$229,0),MATCH('Cal_Audit Finance &amp; Reg'!W$8,Cal_Reclassifications!$T$7:$AK$7,0)),"")</f>
        <v/>
      </c>
      <c r="X57" s="17" t="str">
        <f>_xlfn.IFNA(INDEX(Cal_Reclassifications!$T$9:$AK$229,MATCH('Cal_Audit Finance &amp; Reg'!$M57,Cal_Reclassifications!$M$9:$M$229,0),MATCH('Cal_Audit Finance &amp; Reg'!X$8,Cal_Reclassifications!$T$7:$AK$7,0)),"")</f>
        <v/>
      </c>
      <c r="Y57" s="17" t="str">
        <f>_xlfn.IFNA(INDEX(Cal_Reclassifications!$T$9:$AK$229,MATCH('Cal_Audit Finance &amp; Reg'!$M57,Cal_Reclassifications!$M$9:$M$229,0),MATCH('Cal_Audit Finance &amp; Reg'!Y$8,Cal_Reclassifications!$T$7:$AK$7,0)),"")</f>
        <v/>
      </c>
      <c r="Z57" s="17" t="str">
        <f>_xlfn.IFNA(INDEX(Cal_Reclassifications!$T$9:$AK$229,MATCH('Cal_Audit Finance &amp; Reg'!$M57,Cal_Reclassifications!$M$9:$M$229,0),MATCH('Cal_Audit Finance &amp; Reg'!Z$8,Cal_Reclassifications!$T$7:$AK$7,0)),"")</f>
        <v/>
      </c>
      <c r="AA57" s="17" t="str">
        <f>_xlfn.IFNA(INDEX(Cal_Reclassifications!$T$9:$AK$229,MATCH('Cal_Audit Finance &amp; Reg'!$M57,Cal_Reclassifications!$M$9:$M$229,0),MATCH('Cal_Audit Finance &amp; Reg'!AA$8,Cal_Reclassifications!$T$7:$AK$7,0)),"")</f>
        <v/>
      </c>
      <c r="AB57" s="17" t="str">
        <f>_xlfn.IFNA(INDEX(Cal_Reclassifications!$T$9:$AK$229,MATCH('Cal_Audit Finance &amp; Reg'!$M57,Cal_Reclassifications!$M$9:$M$229,0),MATCH('Cal_Audit Finance &amp; Reg'!AB$8,Cal_Reclassifications!$T$7:$AK$7,0)),"")</f>
        <v/>
      </c>
      <c r="AC57" s="17" t="str">
        <f>_xlfn.IFNA(INDEX(Cal_Reclassifications!$T$9:$AK$229,MATCH('Cal_Audit Finance &amp; Reg'!$M57,Cal_Reclassifications!$M$9:$M$229,0),MATCH('Cal_Audit Finance &amp; Reg'!AC$8,Cal_Reclassifications!$T$7:$AK$7,0)),"")</f>
        <v/>
      </c>
      <c r="AD57" s="17" t="str">
        <f>_xlfn.IFNA(INDEX(Cal_Reclassifications!$T$9:$AK$229,MATCH('Cal_Audit Finance &amp; Reg'!$M57,Cal_Reclassifications!$M$9:$M$229,0),MATCH('Cal_Audit Finance &amp; Reg'!AD$8,Cal_Reclassifications!$T$7:$AK$7,0)),"")</f>
        <v/>
      </c>
      <c r="AE57" s="17" t="str">
        <f>_xlfn.IFNA(INDEX(Cal_Reclassifications!$T$9:$AK$229,MATCH('Cal_Audit Finance &amp; Reg'!$M57,Cal_Reclassifications!$M$9:$M$229,0),MATCH('Cal_Audit Finance &amp; Reg'!AE$8,Cal_Reclassifications!$T$7:$AK$7,0)),"")</f>
        <v/>
      </c>
      <c r="AF57" s="17" t="str">
        <f>_xlfn.IFNA(INDEX(Cal_Reclassifications!$T$9:$AK$229,MATCH('Cal_Audit Finance &amp; Reg'!$M57,Cal_Reclassifications!$M$9:$M$229,0),MATCH('Cal_Audit Finance &amp; Reg'!AF$8,Cal_Reclassifications!$T$7:$AK$7,0)),"")</f>
        <v/>
      </c>
      <c r="AG57" s="17" t="str">
        <f>_xlfn.IFNA(INDEX(Cal_Reclassifications!$T$9:$AK$229,MATCH('Cal_Audit Finance &amp; Reg'!$M57,Cal_Reclassifications!$M$9:$M$229,0),MATCH('Cal_Audit Finance &amp; Reg'!AG$8,Cal_Reclassifications!$T$7:$AK$7,0)),"")</f>
        <v/>
      </c>
      <c r="AH57" s="17" t="str">
        <f>_xlfn.IFNA(INDEX(Cal_Reclassifications!$T$9:$AK$229,MATCH('Cal_Audit Finance &amp; Reg'!$M57,Cal_Reclassifications!$M$9:$M$229,0),MATCH('Cal_Audit Finance &amp; Reg'!AH$8,Cal_Reclassifications!$T$7:$AK$7,0)),"")</f>
        <v/>
      </c>
      <c r="AI57" s="17" t="str">
        <f>_xlfn.IFNA(INDEX(Cal_Reclassifications!$T$9:$AK$229,MATCH('Cal_Audit Finance &amp; Reg'!$M57,Cal_Reclassifications!$M$9:$M$229,0),MATCH('Cal_Audit Finance &amp; Reg'!AI$8,Cal_Reclassifications!$T$7:$AK$7,0)),"")</f>
        <v/>
      </c>
      <c r="AJ57" s="17" t="str">
        <f>_xlfn.IFNA(INDEX(Cal_Reclassifications!$T$9:$AK$229,MATCH('Cal_Audit Finance &amp; Reg'!$M57,Cal_Reclassifications!$M$9:$M$229,0),MATCH('Cal_Audit Finance &amp; Reg'!AJ$8,Cal_Reclassifications!$T$7:$AK$7,0)),"")</f>
        <v/>
      </c>
      <c r="AK57" s="17" t="str">
        <f>_xlfn.IFNA(INDEX(Cal_Reclassifications!$T$9:$AK$229,MATCH('Cal_Audit Finance &amp; Reg'!$M57,Cal_Reclassifications!$M$9:$M$229,0),MATCH('Cal_Audit Finance &amp; Reg'!AK$8,Cal_Reclassifications!$T$7:$AK$7,0)),"")</f>
        <v/>
      </c>
      <c r="AM57" s="17">
        <f t="shared" si="11"/>
        <v>0</v>
      </c>
      <c r="AN57" s="17">
        <f t="shared" si="12"/>
        <v>0</v>
      </c>
      <c r="AO57" s="17">
        <f t="shared" si="13"/>
        <v>0</v>
      </c>
    </row>
    <row r="58" spans="2:57">
      <c r="D58" s="25">
        <v>9</v>
      </c>
      <c r="E58" s="17" t="str">
        <f>_xlfn.IFNA(INDEX(Cal_Reclassifications!I$9:I$229,MATCH('Cal_Audit Finance &amp; Reg'!$M58,Cal_Reclassifications!$M$9:$M$229,0),0),"")</f>
        <v/>
      </c>
      <c r="F58" s="17" t="str">
        <f>INDEX(Lists!M$34:M$89,MATCH('Cal_Audit Finance &amp; Reg'!$I58,Lists!$P$34:$P$89,0),)</f>
        <v>Opex</v>
      </c>
      <c r="G58" s="17">
        <f>INDEX(Lists!N$34:N$89,MATCH('Cal_Audit Finance &amp; Reg'!$I58,Lists!$P$34:$P$89,0),)</f>
        <v>0</v>
      </c>
      <c r="H58" s="17" t="str">
        <f>INDEX(Lists!O$34:O$89,MATCH('Cal_Audit Finance &amp; Reg'!$I58,Lists!$P$34:$P$89,0),)</f>
        <v>Business Support</v>
      </c>
      <c r="I58" s="17" t="str">
        <f t="shared" si="9"/>
        <v>Audit, Finance &amp; Regulation</v>
      </c>
      <c r="J58" s="17" t="str">
        <f>_xlfn.IFNA(INDEX(Cal_Reclassifications!J$9:J$229,MATCH('Cal_Audit Finance &amp; Reg'!$M58,Cal_Reclassifications!$M$9:$M$229,0),0),"")</f>
        <v/>
      </c>
      <c r="L58" s="4" t="s">
        <v>111</v>
      </c>
      <c r="M58" s="17" t="str">
        <f t="shared" si="10"/>
        <v>Audit, Finance &amp; Regulation_9</v>
      </c>
      <c r="T58" s="17" t="str">
        <f>_xlfn.IFNA(INDEX(Cal_Reclassifications!$T$9:$AK$229,MATCH('Cal_Audit Finance &amp; Reg'!$M58,Cal_Reclassifications!$M$9:$M$229,0),MATCH('Cal_Audit Finance &amp; Reg'!T$8,Cal_Reclassifications!$T$7:$AK$7,0)),"")</f>
        <v/>
      </c>
      <c r="U58" s="17" t="str">
        <f>_xlfn.IFNA(INDEX(Cal_Reclassifications!$T$9:$AK$229,MATCH('Cal_Audit Finance &amp; Reg'!$M58,Cal_Reclassifications!$M$9:$M$229,0),MATCH('Cal_Audit Finance &amp; Reg'!U$8,Cal_Reclassifications!$T$7:$AK$7,0)),"")</f>
        <v/>
      </c>
      <c r="V58" s="17" t="str">
        <f>_xlfn.IFNA(INDEX(Cal_Reclassifications!$T$9:$AK$229,MATCH('Cal_Audit Finance &amp; Reg'!$M58,Cal_Reclassifications!$M$9:$M$229,0),MATCH('Cal_Audit Finance &amp; Reg'!V$8,Cal_Reclassifications!$T$7:$AK$7,0)),"")</f>
        <v/>
      </c>
      <c r="W58" s="17" t="str">
        <f>_xlfn.IFNA(INDEX(Cal_Reclassifications!$T$9:$AK$229,MATCH('Cal_Audit Finance &amp; Reg'!$M58,Cal_Reclassifications!$M$9:$M$229,0),MATCH('Cal_Audit Finance &amp; Reg'!W$8,Cal_Reclassifications!$T$7:$AK$7,0)),"")</f>
        <v/>
      </c>
      <c r="X58" s="17" t="str">
        <f>_xlfn.IFNA(INDEX(Cal_Reclassifications!$T$9:$AK$229,MATCH('Cal_Audit Finance &amp; Reg'!$M58,Cal_Reclassifications!$M$9:$M$229,0),MATCH('Cal_Audit Finance &amp; Reg'!X$8,Cal_Reclassifications!$T$7:$AK$7,0)),"")</f>
        <v/>
      </c>
      <c r="Y58" s="17" t="str">
        <f>_xlfn.IFNA(INDEX(Cal_Reclassifications!$T$9:$AK$229,MATCH('Cal_Audit Finance &amp; Reg'!$M58,Cal_Reclassifications!$M$9:$M$229,0),MATCH('Cal_Audit Finance &amp; Reg'!Y$8,Cal_Reclassifications!$T$7:$AK$7,0)),"")</f>
        <v/>
      </c>
      <c r="Z58" s="17" t="str">
        <f>_xlfn.IFNA(INDEX(Cal_Reclassifications!$T$9:$AK$229,MATCH('Cal_Audit Finance &amp; Reg'!$M58,Cal_Reclassifications!$M$9:$M$229,0),MATCH('Cal_Audit Finance &amp; Reg'!Z$8,Cal_Reclassifications!$T$7:$AK$7,0)),"")</f>
        <v/>
      </c>
      <c r="AA58" s="17" t="str">
        <f>_xlfn.IFNA(INDEX(Cal_Reclassifications!$T$9:$AK$229,MATCH('Cal_Audit Finance &amp; Reg'!$M58,Cal_Reclassifications!$M$9:$M$229,0),MATCH('Cal_Audit Finance &amp; Reg'!AA$8,Cal_Reclassifications!$T$7:$AK$7,0)),"")</f>
        <v/>
      </c>
      <c r="AB58" s="17" t="str">
        <f>_xlfn.IFNA(INDEX(Cal_Reclassifications!$T$9:$AK$229,MATCH('Cal_Audit Finance &amp; Reg'!$M58,Cal_Reclassifications!$M$9:$M$229,0),MATCH('Cal_Audit Finance &amp; Reg'!AB$8,Cal_Reclassifications!$T$7:$AK$7,0)),"")</f>
        <v/>
      </c>
      <c r="AC58" s="17" t="str">
        <f>_xlfn.IFNA(INDEX(Cal_Reclassifications!$T$9:$AK$229,MATCH('Cal_Audit Finance &amp; Reg'!$M58,Cal_Reclassifications!$M$9:$M$229,0),MATCH('Cal_Audit Finance &amp; Reg'!AC$8,Cal_Reclassifications!$T$7:$AK$7,0)),"")</f>
        <v/>
      </c>
      <c r="AD58" s="17" t="str">
        <f>_xlfn.IFNA(INDEX(Cal_Reclassifications!$T$9:$AK$229,MATCH('Cal_Audit Finance &amp; Reg'!$M58,Cal_Reclassifications!$M$9:$M$229,0),MATCH('Cal_Audit Finance &amp; Reg'!AD$8,Cal_Reclassifications!$T$7:$AK$7,0)),"")</f>
        <v/>
      </c>
      <c r="AE58" s="17" t="str">
        <f>_xlfn.IFNA(INDEX(Cal_Reclassifications!$T$9:$AK$229,MATCH('Cal_Audit Finance &amp; Reg'!$M58,Cal_Reclassifications!$M$9:$M$229,0),MATCH('Cal_Audit Finance &amp; Reg'!AE$8,Cal_Reclassifications!$T$7:$AK$7,0)),"")</f>
        <v/>
      </c>
      <c r="AF58" s="17" t="str">
        <f>_xlfn.IFNA(INDEX(Cal_Reclassifications!$T$9:$AK$229,MATCH('Cal_Audit Finance &amp; Reg'!$M58,Cal_Reclassifications!$M$9:$M$229,0),MATCH('Cal_Audit Finance &amp; Reg'!AF$8,Cal_Reclassifications!$T$7:$AK$7,0)),"")</f>
        <v/>
      </c>
      <c r="AG58" s="17" t="str">
        <f>_xlfn.IFNA(INDEX(Cal_Reclassifications!$T$9:$AK$229,MATCH('Cal_Audit Finance &amp; Reg'!$M58,Cal_Reclassifications!$M$9:$M$229,0),MATCH('Cal_Audit Finance &amp; Reg'!AG$8,Cal_Reclassifications!$T$7:$AK$7,0)),"")</f>
        <v/>
      </c>
      <c r="AH58" s="17" t="str">
        <f>_xlfn.IFNA(INDEX(Cal_Reclassifications!$T$9:$AK$229,MATCH('Cal_Audit Finance &amp; Reg'!$M58,Cal_Reclassifications!$M$9:$M$229,0),MATCH('Cal_Audit Finance &amp; Reg'!AH$8,Cal_Reclassifications!$T$7:$AK$7,0)),"")</f>
        <v/>
      </c>
      <c r="AI58" s="17" t="str">
        <f>_xlfn.IFNA(INDEX(Cal_Reclassifications!$T$9:$AK$229,MATCH('Cal_Audit Finance &amp; Reg'!$M58,Cal_Reclassifications!$M$9:$M$229,0),MATCH('Cal_Audit Finance &amp; Reg'!AI$8,Cal_Reclassifications!$T$7:$AK$7,0)),"")</f>
        <v/>
      </c>
      <c r="AJ58" s="17" t="str">
        <f>_xlfn.IFNA(INDEX(Cal_Reclassifications!$T$9:$AK$229,MATCH('Cal_Audit Finance &amp; Reg'!$M58,Cal_Reclassifications!$M$9:$M$229,0),MATCH('Cal_Audit Finance &amp; Reg'!AJ$8,Cal_Reclassifications!$T$7:$AK$7,0)),"")</f>
        <v/>
      </c>
      <c r="AK58" s="17" t="str">
        <f>_xlfn.IFNA(INDEX(Cal_Reclassifications!$T$9:$AK$229,MATCH('Cal_Audit Finance &amp; Reg'!$M58,Cal_Reclassifications!$M$9:$M$229,0),MATCH('Cal_Audit Finance &amp; Reg'!AK$8,Cal_Reclassifications!$T$7:$AK$7,0)),"")</f>
        <v/>
      </c>
      <c r="AM58" s="17">
        <f t="shared" si="11"/>
        <v>0</v>
      </c>
      <c r="AN58" s="17">
        <f t="shared" si="12"/>
        <v>0</v>
      </c>
      <c r="AO58" s="17">
        <f t="shared" si="13"/>
        <v>0</v>
      </c>
    </row>
    <row r="59" spans="2:57">
      <c r="D59" s="25">
        <v>10</v>
      </c>
      <c r="E59" s="17" t="str">
        <f>_xlfn.IFNA(INDEX(Cal_Reclassifications!I$9:I$229,MATCH('Cal_Audit Finance &amp; Reg'!$M59,Cal_Reclassifications!$M$9:$M$229,0),0),"")</f>
        <v/>
      </c>
      <c r="F59" s="17" t="str">
        <f>INDEX(Lists!M$34:M$89,MATCH('Cal_Audit Finance &amp; Reg'!$I59,Lists!$P$34:$P$89,0),)</f>
        <v>Opex</v>
      </c>
      <c r="G59" s="17">
        <f>INDEX(Lists!N$34:N$89,MATCH('Cal_Audit Finance &amp; Reg'!$I59,Lists!$P$34:$P$89,0),)</f>
        <v>0</v>
      </c>
      <c r="H59" s="17" t="str">
        <f>INDEX(Lists!O$34:O$89,MATCH('Cal_Audit Finance &amp; Reg'!$I59,Lists!$P$34:$P$89,0),)</f>
        <v>Business Support</v>
      </c>
      <c r="I59" s="17" t="str">
        <f t="shared" si="9"/>
        <v>Audit, Finance &amp; Regulation</v>
      </c>
      <c r="J59" s="17" t="str">
        <f>_xlfn.IFNA(INDEX(Cal_Reclassifications!J$9:J$229,MATCH('Cal_Audit Finance &amp; Reg'!$M59,Cal_Reclassifications!$M$9:$M$229,0),0),"")</f>
        <v/>
      </c>
      <c r="L59" s="4" t="s">
        <v>111</v>
      </c>
      <c r="M59" s="17" t="str">
        <f t="shared" si="10"/>
        <v>Audit, Finance &amp; Regulation_10</v>
      </c>
      <c r="T59" s="17" t="str">
        <f>_xlfn.IFNA(INDEX(Cal_Reclassifications!$T$9:$AK$229,MATCH('Cal_Audit Finance &amp; Reg'!$M59,Cal_Reclassifications!$M$9:$M$229,0),MATCH('Cal_Audit Finance &amp; Reg'!T$8,Cal_Reclassifications!$T$7:$AK$7,0)),"")</f>
        <v/>
      </c>
      <c r="U59" s="17" t="str">
        <f>_xlfn.IFNA(INDEX(Cal_Reclassifications!$T$9:$AK$229,MATCH('Cal_Audit Finance &amp; Reg'!$M59,Cal_Reclassifications!$M$9:$M$229,0),MATCH('Cal_Audit Finance &amp; Reg'!U$8,Cal_Reclassifications!$T$7:$AK$7,0)),"")</f>
        <v/>
      </c>
      <c r="V59" s="17" t="str">
        <f>_xlfn.IFNA(INDEX(Cal_Reclassifications!$T$9:$AK$229,MATCH('Cal_Audit Finance &amp; Reg'!$M59,Cal_Reclassifications!$M$9:$M$229,0),MATCH('Cal_Audit Finance &amp; Reg'!V$8,Cal_Reclassifications!$T$7:$AK$7,0)),"")</f>
        <v/>
      </c>
      <c r="W59" s="17" t="str">
        <f>_xlfn.IFNA(INDEX(Cal_Reclassifications!$T$9:$AK$229,MATCH('Cal_Audit Finance &amp; Reg'!$M59,Cal_Reclassifications!$M$9:$M$229,0),MATCH('Cal_Audit Finance &amp; Reg'!W$8,Cal_Reclassifications!$T$7:$AK$7,0)),"")</f>
        <v/>
      </c>
      <c r="X59" s="17" t="str">
        <f>_xlfn.IFNA(INDEX(Cal_Reclassifications!$T$9:$AK$229,MATCH('Cal_Audit Finance &amp; Reg'!$M59,Cal_Reclassifications!$M$9:$M$229,0),MATCH('Cal_Audit Finance &amp; Reg'!X$8,Cal_Reclassifications!$T$7:$AK$7,0)),"")</f>
        <v/>
      </c>
      <c r="Y59" s="17" t="str">
        <f>_xlfn.IFNA(INDEX(Cal_Reclassifications!$T$9:$AK$229,MATCH('Cal_Audit Finance &amp; Reg'!$M59,Cal_Reclassifications!$M$9:$M$229,0),MATCH('Cal_Audit Finance &amp; Reg'!Y$8,Cal_Reclassifications!$T$7:$AK$7,0)),"")</f>
        <v/>
      </c>
      <c r="Z59" s="17" t="str">
        <f>_xlfn.IFNA(INDEX(Cal_Reclassifications!$T$9:$AK$229,MATCH('Cal_Audit Finance &amp; Reg'!$M59,Cal_Reclassifications!$M$9:$M$229,0),MATCH('Cal_Audit Finance &amp; Reg'!Z$8,Cal_Reclassifications!$T$7:$AK$7,0)),"")</f>
        <v/>
      </c>
      <c r="AA59" s="17" t="str">
        <f>_xlfn.IFNA(INDEX(Cal_Reclassifications!$T$9:$AK$229,MATCH('Cal_Audit Finance &amp; Reg'!$M59,Cal_Reclassifications!$M$9:$M$229,0),MATCH('Cal_Audit Finance &amp; Reg'!AA$8,Cal_Reclassifications!$T$7:$AK$7,0)),"")</f>
        <v/>
      </c>
      <c r="AB59" s="17" t="str">
        <f>_xlfn.IFNA(INDEX(Cal_Reclassifications!$T$9:$AK$229,MATCH('Cal_Audit Finance &amp; Reg'!$M59,Cal_Reclassifications!$M$9:$M$229,0),MATCH('Cal_Audit Finance &amp; Reg'!AB$8,Cal_Reclassifications!$T$7:$AK$7,0)),"")</f>
        <v/>
      </c>
      <c r="AC59" s="17" t="str">
        <f>_xlfn.IFNA(INDEX(Cal_Reclassifications!$T$9:$AK$229,MATCH('Cal_Audit Finance &amp; Reg'!$M59,Cal_Reclassifications!$M$9:$M$229,0),MATCH('Cal_Audit Finance &amp; Reg'!AC$8,Cal_Reclassifications!$T$7:$AK$7,0)),"")</f>
        <v/>
      </c>
      <c r="AD59" s="17" t="str">
        <f>_xlfn.IFNA(INDEX(Cal_Reclassifications!$T$9:$AK$229,MATCH('Cal_Audit Finance &amp; Reg'!$M59,Cal_Reclassifications!$M$9:$M$229,0),MATCH('Cal_Audit Finance &amp; Reg'!AD$8,Cal_Reclassifications!$T$7:$AK$7,0)),"")</f>
        <v/>
      </c>
      <c r="AE59" s="17" t="str">
        <f>_xlfn.IFNA(INDEX(Cal_Reclassifications!$T$9:$AK$229,MATCH('Cal_Audit Finance &amp; Reg'!$M59,Cal_Reclassifications!$M$9:$M$229,0),MATCH('Cal_Audit Finance &amp; Reg'!AE$8,Cal_Reclassifications!$T$7:$AK$7,0)),"")</f>
        <v/>
      </c>
      <c r="AF59" s="17" t="str">
        <f>_xlfn.IFNA(INDEX(Cal_Reclassifications!$T$9:$AK$229,MATCH('Cal_Audit Finance &amp; Reg'!$M59,Cal_Reclassifications!$M$9:$M$229,0),MATCH('Cal_Audit Finance &amp; Reg'!AF$8,Cal_Reclassifications!$T$7:$AK$7,0)),"")</f>
        <v/>
      </c>
      <c r="AG59" s="17" t="str">
        <f>_xlfn.IFNA(INDEX(Cal_Reclassifications!$T$9:$AK$229,MATCH('Cal_Audit Finance &amp; Reg'!$M59,Cal_Reclassifications!$M$9:$M$229,0),MATCH('Cal_Audit Finance &amp; Reg'!AG$8,Cal_Reclassifications!$T$7:$AK$7,0)),"")</f>
        <v/>
      </c>
      <c r="AH59" s="17" t="str">
        <f>_xlfn.IFNA(INDEX(Cal_Reclassifications!$T$9:$AK$229,MATCH('Cal_Audit Finance &amp; Reg'!$M59,Cal_Reclassifications!$M$9:$M$229,0),MATCH('Cal_Audit Finance &amp; Reg'!AH$8,Cal_Reclassifications!$T$7:$AK$7,0)),"")</f>
        <v/>
      </c>
      <c r="AI59" s="17" t="str">
        <f>_xlfn.IFNA(INDEX(Cal_Reclassifications!$T$9:$AK$229,MATCH('Cal_Audit Finance &amp; Reg'!$M59,Cal_Reclassifications!$M$9:$M$229,0),MATCH('Cal_Audit Finance &amp; Reg'!AI$8,Cal_Reclassifications!$T$7:$AK$7,0)),"")</f>
        <v/>
      </c>
      <c r="AJ59" s="17" t="str">
        <f>_xlfn.IFNA(INDEX(Cal_Reclassifications!$T$9:$AK$229,MATCH('Cal_Audit Finance &amp; Reg'!$M59,Cal_Reclassifications!$M$9:$M$229,0),MATCH('Cal_Audit Finance &amp; Reg'!AJ$8,Cal_Reclassifications!$T$7:$AK$7,0)),"")</f>
        <v/>
      </c>
      <c r="AK59" s="17" t="str">
        <f>_xlfn.IFNA(INDEX(Cal_Reclassifications!$T$9:$AK$229,MATCH('Cal_Audit Finance &amp; Reg'!$M59,Cal_Reclassifications!$M$9:$M$229,0),MATCH('Cal_Audit Finance &amp; Reg'!AK$8,Cal_Reclassifications!$T$7:$AK$7,0)),"")</f>
        <v/>
      </c>
      <c r="AM59" s="17">
        <f t="shared" si="11"/>
        <v>0</v>
      </c>
      <c r="AN59" s="17">
        <f t="shared" si="12"/>
        <v>0</v>
      </c>
      <c r="AO59" s="17">
        <f t="shared" si="13"/>
        <v>0</v>
      </c>
    </row>
    <row r="61" spans="2:57">
      <c r="H61" s="5" t="s">
        <v>204</v>
      </c>
      <c r="L61" s="5" t="s">
        <v>111</v>
      </c>
      <c r="T61" s="17">
        <f>SUM(T50:T59,T35:T44)/INDEX(Inp_SubOngoingEfficiency!$T$21:$AK$24,MATCH($F11&amp;"_Indirect",Inp_SubOngoingEfficiency!$H$21:$H$24,0),MATCH(T$8,Inp_SubOngoingEfficiency!$T$7:$AK$7,0))</f>
        <v>0</v>
      </c>
      <c r="U61" s="17">
        <f>SUM(U50:U59,U35:U44)/INDEX(Inp_SubOngoingEfficiency!$T$21:$AK$24,MATCH($F11&amp;"_Indirect",Inp_SubOngoingEfficiency!$H$21:$H$24,0),MATCH(U$8,Inp_SubOngoingEfficiency!$T$7:$AK$7,0))</f>
        <v>0</v>
      </c>
      <c r="V61" s="17">
        <f>SUM(V50:V59,V35:V44)/INDEX(Inp_SubOngoingEfficiency!$T$21:$AK$24,MATCH($F11&amp;"_Indirect",Inp_SubOngoingEfficiency!$H$21:$H$24,0),MATCH(V$8,Inp_SubOngoingEfficiency!$T$7:$AK$7,0))</f>
        <v>0</v>
      </c>
      <c r="W61" s="17">
        <f>SUM(W50:W59,W35:W44)/INDEX(Inp_SubOngoingEfficiency!$T$21:$AK$24,MATCH($F11&amp;"_Indirect",Inp_SubOngoingEfficiency!$H$21:$H$24,0),MATCH(W$8,Inp_SubOngoingEfficiency!$T$7:$AK$7,0))</f>
        <v>0</v>
      </c>
      <c r="X61" s="17">
        <f>SUM(X50:X59,X35:X44)/INDEX(Inp_SubOngoingEfficiency!$T$21:$AK$24,MATCH($F11&amp;"_Indirect",Inp_SubOngoingEfficiency!$H$21:$H$24,0),MATCH(X$8,Inp_SubOngoingEfficiency!$T$7:$AK$7,0))</f>
        <v>0</v>
      </c>
      <c r="Y61" s="17">
        <f>SUM(Y50:Y59,Y35:Y44)/INDEX(Inp_SubOngoingEfficiency!$T$21:$AK$24,MATCH($F11&amp;"_Indirect",Inp_SubOngoingEfficiency!$H$21:$H$24,0),MATCH(Y$8,Inp_SubOngoingEfficiency!$T$7:$AK$7,0))</f>
        <v>0</v>
      </c>
      <c r="Z61" s="17">
        <f>SUM(Z50:Z59,Z35:Z44)/INDEX(Inp_SubOngoingEfficiency!$T$21:$AK$24,MATCH($F11&amp;"_Indirect",Inp_SubOngoingEfficiency!$H$21:$H$24,0),MATCH(Z$8,Inp_SubOngoingEfficiency!$T$7:$AK$7,0))</f>
        <v>0</v>
      </c>
      <c r="AA61" s="17">
        <f>SUM(AA50:AA59,AA35:AA44)/INDEX(Inp_SubOngoingEfficiency!$T$21:$AK$24,MATCH($F11&amp;"_Indirect",Inp_SubOngoingEfficiency!$H$21:$H$24,0),MATCH(AA$8,Inp_SubOngoingEfficiency!$T$7:$AK$7,0))</f>
        <v>0</v>
      </c>
      <c r="AB61" s="17">
        <f>SUM(AB50:AB59,AB35:AB44)/INDEX(Inp_SubOngoingEfficiency!$T$21:$AK$24,MATCH($F11&amp;"_Indirect",Inp_SubOngoingEfficiency!$H$21:$H$24,0),MATCH(AB$8,Inp_SubOngoingEfficiency!$T$7:$AK$7,0))</f>
        <v>0</v>
      </c>
      <c r="AC61" s="17">
        <f>SUM(AC50:AC59,AC35:AC44)/INDEX(Inp_SubOngoingEfficiency!$T$21:$AK$24,MATCH($F11&amp;"_Indirect",Inp_SubOngoingEfficiency!$H$21:$H$24,0),MATCH(AC$8,Inp_SubOngoingEfficiency!$T$7:$AK$7,0))</f>
        <v>0</v>
      </c>
      <c r="AD61" s="17">
        <f>SUM(AD50:AD59,AD35:AD44)/INDEX(Inp_SubOngoingEfficiency!$T$21:$AK$24,MATCH($F11&amp;"_Indirect",Inp_SubOngoingEfficiency!$H$21:$H$24,0),MATCH(AD$8,Inp_SubOngoingEfficiency!$T$7:$AK$7,0))</f>
        <v>0</v>
      </c>
      <c r="AE61" s="17">
        <f>SUM(AE50:AE59,AE35:AE44)/INDEX(Inp_SubOngoingEfficiency!$T$21:$AK$24,MATCH($F11&amp;"_Indirect",Inp_SubOngoingEfficiency!$H$21:$H$24,0),MATCH(AE$8,Inp_SubOngoingEfficiency!$T$7:$AK$7,0))</f>
        <v>0</v>
      </c>
      <c r="AF61" s="17">
        <f>SUM(AF50:AF59,AF35:AF44)/INDEX(Inp_SubOngoingEfficiency!$T$21:$AK$24,MATCH($F11&amp;"_Indirect",Inp_SubOngoingEfficiency!$H$21:$H$24,0),MATCH(AF$8,Inp_SubOngoingEfficiency!$T$7:$AK$7,0))</f>
        <v>0</v>
      </c>
      <c r="AG61" s="17">
        <f>SUM(AG50:AG59,AG35:AG44)/INDEX(Inp_SubOngoingEfficiency!$T$21:$AK$24,MATCH($F11&amp;"_Indirect",Inp_SubOngoingEfficiency!$H$21:$H$24,0),MATCH(AG$8,Inp_SubOngoingEfficiency!$T$7:$AK$7,0))</f>
        <v>0</v>
      </c>
      <c r="AH61" s="17">
        <f>SUM(AH50:AH59,AH35:AH44)/INDEX(Inp_SubOngoingEfficiency!$T$21:$AK$24,MATCH($F11&amp;"_Indirect",Inp_SubOngoingEfficiency!$H$21:$H$24,0),MATCH(AH$8,Inp_SubOngoingEfficiency!$T$7:$AK$7,0))</f>
        <v>0</v>
      </c>
      <c r="AI61" s="17">
        <f>SUM(AI50:AI59,AI35:AI44)/INDEX(Inp_SubOngoingEfficiency!$T$21:$AK$24,MATCH($F11&amp;"_Indirect",Inp_SubOngoingEfficiency!$H$21:$H$24,0),MATCH(AI$8,Inp_SubOngoingEfficiency!$T$7:$AK$7,0))</f>
        <v>0</v>
      </c>
      <c r="AJ61" s="17">
        <f>SUM(AJ50:AJ59,AJ35:AJ44)/INDEX(Inp_SubOngoingEfficiency!$T$21:$AK$24,MATCH($F11&amp;"_Indirect",Inp_SubOngoingEfficiency!$H$21:$H$24,0),MATCH(AJ$8,Inp_SubOngoingEfficiency!$T$7:$AK$7,0))</f>
        <v>0</v>
      </c>
      <c r="AK61" s="17">
        <f>SUM(AK50:AK59,AK35:AK44)/INDEX(Inp_SubOngoingEfficiency!$T$21:$AK$24,MATCH($F11&amp;"_Indirect",Inp_SubOngoingEfficiency!$H$21:$H$24,0),MATCH(AK$8,Inp_SubOngoingEfficiency!$T$7:$AK$7,0))</f>
        <v>0</v>
      </c>
      <c r="AM61" s="17">
        <f>SUM(T61:X61)</f>
        <v>0</v>
      </c>
      <c r="AN61" s="17">
        <f>SUM(Y61:AF61)</f>
        <v>0</v>
      </c>
      <c r="AO61" s="17">
        <f>SUM(AG61:AK61)</f>
        <v>0</v>
      </c>
    </row>
    <row r="62" spans="2:57">
      <c r="H62" s="5" t="s">
        <v>168</v>
      </c>
      <c r="L62" s="5" t="s">
        <v>111</v>
      </c>
      <c r="T62" s="17">
        <f t="shared" ref="T62:AK62" si="14">T29+T61</f>
        <v>0</v>
      </c>
      <c r="U62" s="17">
        <f t="shared" si="14"/>
        <v>0</v>
      </c>
      <c r="V62" s="17">
        <f t="shared" si="14"/>
        <v>0</v>
      </c>
      <c r="W62" s="17">
        <f t="shared" si="14"/>
        <v>0</v>
      </c>
      <c r="X62" s="17">
        <f t="shared" si="14"/>
        <v>0</v>
      </c>
      <c r="Y62" s="17">
        <f t="shared" si="14"/>
        <v>0.61726621199999998</v>
      </c>
      <c r="Z62" s="17">
        <f t="shared" si="14"/>
        <v>0.39124167200000004</v>
      </c>
      <c r="AA62" s="17">
        <f t="shared" si="14"/>
        <v>0.22134012</v>
      </c>
      <c r="AB62" s="17">
        <f t="shared" si="14"/>
        <v>0.34425633999999999</v>
      </c>
      <c r="AC62" s="17">
        <f t="shared" si="14"/>
        <v>0.36907371799999994</v>
      </c>
      <c r="AD62" s="17">
        <f t="shared" si="14"/>
        <v>1.1789480240000001</v>
      </c>
      <c r="AE62" s="17">
        <f t="shared" si="14"/>
        <v>2.888643697</v>
      </c>
      <c r="AF62" s="17">
        <f t="shared" si="14"/>
        <v>2.8890000000000002</v>
      </c>
      <c r="AG62" s="17">
        <f t="shared" si="14"/>
        <v>0.65292189100000009</v>
      </c>
      <c r="AH62" s="17">
        <f t="shared" si="14"/>
        <v>0.61473230900000009</v>
      </c>
      <c r="AI62" s="17">
        <f t="shared" si="14"/>
        <v>1.6619303109999999</v>
      </c>
      <c r="AJ62" s="17">
        <f t="shared" si="14"/>
        <v>1.9066682100000001</v>
      </c>
      <c r="AK62" s="17">
        <f t="shared" si="14"/>
        <v>1.7133723859094567</v>
      </c>
      <c r="AM62" s="17">
        <f>SUM(T62:X62)</f>
        <v>0</v>
      </c>
      <c r="AN62" s="17">
        <f>SUM(Y62:AF62)</f>
        <v>8.899769783</v>
      </c>
      <c r="AO62" s="17">
        <f>SUM(AG62:AK62)</f>
        <v>6.5496251069094571</v>
      </c>
    </row>
    <row r="64" spans="2:57" ht="1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32"/>
      <c r="AS64" s="11"/>
      <c r="AT64" s="11"/>
      <c r="AU64" s="11"/>
      <c r="AV64" s="11"/>
      <c r="AW64" s="11"/>
      <c r="AX64" s="11"/>
      <c r="AY64" s="11"/>
      <c r="AZ64" s="11"/>
      <c r="BA64" s="11"/>
      <c r="BB64" s="11"/>
      <c r="BC64" s="11"/>
      <c r="BD64" s="11"/>
      <c r="BE64" s="11"/>
    </row>
    <row r="65" spans="3:41">
      <c r="C65" s="25" t="str">
        <f>'Cal_Work mgt'!C65</f>
        <v xml:space="preserve">Specify cost line items (in column J) and value earmarked for separate assessment. A reduction in company submitted costs should be recorded with a negative sign. </v>
      </c>
    </row>
    <row r="67" spans="3:41">
      <c r="F67" s="17" t="str">
        <f>INDEX(Lists!M$34:M$89,MATCH('Cal_Audit Finance &amp; Reg'!$I67,Lists!$P$34:$P$89,0),)</f>
        <v>Opex</v>
      </c>
      <c r="G67" s="17">
        <f>INDEX(Lists!N$34:N$89,MATCH('Cal_Audit Finance &amp; Reg'!$I67,Lists!$P$34:$P$89,0),)</f>
        <v>0</v>
      </c>
      <c r="H67" s="17" t="str">
        <f>INDEX(Lists!O$34:O$89,MATCH('Cal_Audit Finance &amp; Reg'!$I67,Lists!$P$34:$P$89,0),)</f>
        <v>Business Support</v>
      </c>
      <c r="I67" s="17" t="str">
        <f t="shared" ref="I67:I76" si="15">$A$1</f>
        <v>Audit, Finance &amp; Regulation</v>
      </c>
      <c r="J67" s="57"/>
      <c r="L67" s="4" t="s">
        <v>111</v>
      </c>
      <c r="R67" s="14"/>
      <c r="T67" s="38"/>
      <c r="U67" s="38"/>
      <c r="V67" s="38"/>
      <c r="W67" s="38"/>
      <c r="X67" s="38"/>
      <c r="Y67" s="38"/>
      <c r="Z67" s="38"/>
      <c r="AA67" s="38"/>
      <c r="AB67" s="38"/>
      <c r="AC67" s="38"/>
      <c r="AD67" s="38"/>
      <c r="AE67" s="38"/>
      <c r="AF67" s="38"/>
      <c r="AG67" s="38"/>
      <c r="AH67" s="38"/>
      <c r="AI67" s="38"/>
      <c r="AJ67" s="38"/>
      <c r="AK67" s="38"/>
      <c r="AM67" s="17">
        <f t="shared" ref="AM67:AM76" si="16">SUM(T67:X67)</f>
        <v>0</v>
      </c>
      <c r="AN67" s="17">
        <f t="shared" ref="AN67:AN76" si="17">SUM(Y67:AF67)</f>
        <v>0</v>
      </c>
      <c r="AO67" s="17">
        <f t="shared" ref="AO67:AO76" si="18">SUM(AG67:AK67)</f>
        <v>0</v>
      </c>
    </row>
    <row r="68" spans="3:41">
      <c r="F68" s="17" t="str">
        <f>INDEX(Lists!M$34:M$89,MATCH('Cal_Audit Finance &amp; Reg'!$I68,Lists!$P$34:$P$89,0),)</f>
        <v>Opex</v>
      </c>
      <c r="G68" s="17">
        <f>INDEX(Lists!N$34:N$89,MATCH('Cal_Audit Finance &amp; Reg'!$I68,Lists!$P$34:$P$89,0),)</f>
        <v>0</v>
      </c>
      <c r="H68" s="17" t="str">
        <f>INDEX(Lists!O$34:O$89,MATCH('Cal_Audit Finance &amp; Reg'!$I68,Lists!$P$34:$P$89,0),)</f>
        <v>Business Support</v>
      </c>
      <c r="I68" s="17" t="str">
        <f t="shared" si="15"/>
        <v>Audit, Finance &amp; Regulation</v>
      </c>
      <c r="L68" s="4" t="s">
        <v>111</v>
      </c>
      <c r="R68" s="14"/>
      <c r="T68" s="38"/>
      <c r="U68" s="38"/>
      <c r="V68" s="38"/>
      <c r="W68" s="38"/>
      <c r="X68" s="38"/>
      <c r="Y68" s="38"/>
      <c r="Z68" s="38"/>
      <c r="AA68" s="38"/>
      <c r="AB68" s="38"/>
      <c r="AC68" s="38"/>
      <c r="AD68" s="38"/>
      <c r="AE68" s="38"/>
      <c r="AF68" s="38"/>
      <c r="AG68" s="38"/>
      <c r="AH68" s="38"/>
      <c r="AI68" s="38"/>
      <c r="AJ68" s="38"/>
      <c r="AK68" s="38"/>
      <c r="AM68" s="17">
        <f t="shared" si="16"/>
        <v>0</v>
      </c>
      <c r="AN68" s="17">
        <f t="shared" si="17"/>
        <v>0</v>
      </c>
      <c r="AO68" s="17">
        <f t="shared" si="18"/>
        <v>0</v>
      </c>
    </row>
    <row r="69" spans="3:41">
      <c r="F69" s="17" t="str">
        <f>INDEX(Lists!M$34:M$89,MATCH('Cal_Audit Finance &amp; Reg'!$I69,Lists!$P$34:$P$89,0),)</f>
        <v>Opex</v>
      </c>
      <c r="G69" s="17">
        <f>INDEX(Lists!N$34:N$89,MATCH('Cal_Audit Finance &amp; Reg'!$I69,Lists!$P$34:$P$89,0),)</f>
        <v>0</v>
      </c>
      <c r="H69" s="17" t="str">
        <f>INDEX(Lists!O$34:O$89,MATCH('Cal_Audit Finance &amp; Reg'!$I69,Lists!$P$34:$P$89,0),)</f>
        <v>Business Support</v>
      </c>
      <c r="I69" s="17" t="str">
        <f t="shared" si="15"/>
        <v>Audit, Finance &amp; Regulation</v>
      </c>
      <c r="L69" s="4" t="s">
        <v>111</v>
      </c>
      <c r="R69" s="14"/>
      <c r="T69" s="38"/>
      <c r="U69" s="38"/>
      <c r="V69" s="38"/>
      <c r="W69" s="38"/>
      <c r="X69" s="38"/>
      <c r="Y69" s="38"/>
      <c r="Z69" s="38"/>
      <c r="AA69" s="38"/>
      <c r="AB69" s="38"/>
      <c r="AC69" s="38"/>
      <c r="AD69" s="38"/>
      <c r="AE69" s="38"/>
      <c r="AF69" s="38"/>
      <c r="AG69" s="38"/>
      <c r="AH69" s="38"/>
      <c r="AI69" s="38"/>
      <c r="AJ69" s="38"/>
      <c r="AK69" s="38"/>
      <c r="AM69" s="17">
        <f t="shared" si="16"/>
        <v>0</v>
      </c>
      <c r="AN69" s="17">
        <f t="shared" si="17"/>
        <v>0</v>
      </c>
      <c r="AO69" s="17">
        <f t="shared" si="18"/>
        <v>0</v>
      </c>
    </row>
    <row r="70" spans="3:41">
      <c r="F70" s="17" t="str">
        <f>INDEX(Lists!M$34:M$89,MATCH('Cal_Audit Finance &amp; Reg'!$I70,Lists!$P$34:$P$89,0),)</f>
        <v>Opex</v>
      </c>
      <c r="G70" s="17">
        <f>INDEX(Lists!N$34:N$89,MATCH('Cal_Audit Finance &amp; Reg'!$I70,Lists!$P$34:$P$89,0),)</f>
        <v>0</v>
      </c>
      <c r="H70" s="17" t="str">
        <f>INDEX(Lists!O$34:O$89,MATCH('Cal_Audit Finance &amp; Reg'!$I70,Lists!$P$34:$P$89,0),)</f>
        <v>Business Support</v>
      </c>
      <c r="I70" s="17" t="str">
        <f t="shared" si="15"/>
        <v>Audit, Finance &amp; Regulation</v>
      </c>
      <c r="L70" s="4" t="s">
        <v>111</v>
      </c>
      <c r="R70" s="14"/>
      <c r="T70" s="38"/>
      <c r="U70" s="38"/>
      <c r="V70" s="38"/>
      <c r="W70" s="38"/>
      <c r="X70" s="38"/>
      <c r="Y70" s="38"/>
      <c r="Z70" s="38"/>
      <c r="AA70" s="38"/>
      <c r="AB70" s="38"/>
      <c r="AC70" s="38"/>
      <c r="AD70" s="38"/>
      <c r="AE70" s="38"/>
      <c r="AF70" s="38"/>
      <c r="AG70" s="38"/>
      <c r="AH70" s="38"/>
      <c r="AI70" s="38"/>
      <c r="AJ70" s="38"/>
      <c r="AK70" s="38"/>
      <c r="AM70" s="17">
        <f t="shared" si="16"/>
        <v>0</v>
      </c>
      <c r="AN70" s="17">
        <f t="shared" si="17"/>
        <v>0</v>
      </c>
      <c r="AO70" s="17">
        <f t="shared" si="18"/>
        <v>0</v>
      </c>
    </row>
    <row r="71" spans="3:41">
      <c r="F71" s="17" t="str">
        <f>INDEX(Lists!M$34:M$89,MATCH('Cal_Audit Finance &amp; Reg'!$I71,Lists!$P$34:$P$89,0),)</f>
        <v>Opex</v>
      </c>
      <c r="G71" s="17">
        <f>INDEX(Lists!N$34:N$89,MATCH('Cal_Audit Finance &amp; Reg'!$I71,Lists!$P$34:$P$89,0),)</f>
        <v>0</v>
      </c>
      <c r="H71" s="17" t="str">
        <f>INDEX(Lists!O$34:O$89,MATCH('Cal_Audit Finance &amp; Reg'!$I71,Lists!$P$34:$P$89,0),)</f>
        <v>Business Support</v>
      </c>
      <c r="I71" s="17" t="str">
        <f t="shared" si="15"/>
        <v>Audit, Finance &amp; Regulation</v>
      </c>
      <c r="L71" s="4" t="s">
        <v>111</v>
      </c>
      <c r="R71" s="14"/>
      <c r="T71" s="38"/>
      <c r="U71" s="38"/>
      <c r="V71" s="38"/>
      <c r="W71" s="38"/>
      <c r="X71" s="38"/>
      <c r="Y71" s="38"/>
      <c r="Z71" s="38"/>
      <c r="AA71" s="38"/>
      <c r="AB71" s="38"/>
      <c r="AC71" s="38"/>
      <c r="AD71" s="38"/>
      <c r="AE71" s="38"/>
      <c r="AF71" s="38"/>
      <c r="AG71" s="38"/>
      <c r="AH71" s="38"/>
      <c r="AI71" s="38"/>
      <c r="AJ71" s="38"/>
      <c r="AK71" s="38"/>
      <c r="AM71" s="17">
        <f t="shared" si="16"/>
        <v>0</v>
      </c>
      <c r="AN71" s="17">
        <f t="shared" si="17"/>
        <v>0</v>
      </c>
      <c r="AO71" s="17">
        <f t="shared" si="18"/>
        <v>0</v>
      </c>
    </row>
    <row r="72" spans="3:41">
      <c r="F72" s="17" t="str">
        <f>INDEX(Lists!M$34:M$89,MATCH('Cal_Audit Finance &amp; Reg'!$I72,Lists!$P$34:$P$89,0),)</f>
        <v>Opex</v>
      </c>
      <c r="G72" s="17">
        <f>INDEX(Lists!N$34:N$89,MATCH('Cal_Audit Finance &amp; Reg'!$I72,Lists!$P$34:$P$89,0),)</f>
        <v>0</v>
      </c>
      <c r="H72" s="17" t="str">
        <f>INDEX(Lists!O$34:O$89,MATCH('Cal_Audit Finance &amp; Reg'!$I72,Lists!$P$34:$P$89,0),)</f>
        <v>Business Support</v>
      </c>
      <c r="I72" s="17" t="str">
        <f t="shared" si="15"/>
        <v>Audit, Finance &amp; Regulation</v>
      </c>
      <c r="L72" s="4" t="s">
        <v>111</v>
      </c>
      <c r="R72" s="14"/>
      <c r="T72" s="38"/>
      <c r="U72" s="38"/>
      <c r="V72" s="38"/>
      <c r="W72" s="38"/>
      <c r="X72" s="38"/>
      <c r="Y72" s="38"/>
      <c r="Z72" s="38"/>
      <c r="AA72" s="38"/>
      <c r="AB72" s="38"/>
      <c r="AC72" s="38"/>
      <c r="AD72" s="38"/>
      <c r="AE72" s="38"/>
      <c r="AF72" s="38"/>
      <c r="AG72" s="38"/>
      <c r="AH72" s="38"/>
      <c r="AI72" s="38"/>
      <c r="AJ72" s="38"/>
      <c r="AK72" s="38"/>
      <c r="AM72" s="17">
        <f t="shared" si="16"/>
        <v>0</v>
      </c>
      <c r="AN72" s="17">
        <f t="shared" si="17"/>
        <v>0</v>
      </c>
      <c r="AO72" s="17">
        <f t="shared" si="18"/>
        <v>0</v>
      </c>
    </row>
    <row r="73" spans="3:41">
      <c r="F73" s="17" t="str">
        <f>INDEX(Lists!M$34:M$89,MATCH('Cal_Audit Finance &amp; Reg'!$I73,Lists!$P$34:$P$89,0),)</f>
        <v>Opex</v>
      </c>
      <c r="G73" s="17">
        <f>INDEX(Lists!N$34:N$89,MATCH('Cal_Audit Finance &amp; Reg'!$I73,Lists!$P$34:$P$89,0),)</f>
        <v>0</v>
      </c>
      <c r="H73" s="17" t="str">
        <f>INDEX(Lists!O$34:O$89,MATCH('Cal_Audit Finance &amp; Reg'!$I73,Lists!$P$34:$P$89,0),)</f>
        <v>Business Support</v>
      </c>
      <c r="I73" s="17" t="str">
        <f t="shared" si="15"/>
        <v>Audit, Finance &amp; Regulation</v>
      </c>
      <c r="L73" s="4" t="s">
        <v>111</v>
      </c>
      <c r="R73" s="14"/>
      <c r="T73" s="38"/>
      <c r="U73" s="38"/>
      <c r="V73" s="38"/>
      <c r="W73" s="38"/>
      <c r="X73" s="38"/>
      <c r="Y73" s="38"/>
      <c r="Z73" s="38"/>
      <c r="AA73" s="38"/>
      <c r="AB73" s="38"/>
      <c r="AC73" s="38"/>
      <c r="AD73" s="38"/>
      <c r="AE73" s="38"/>
      <c r="AF73" s="38"/>
      <c r="AG73" s="38"/>
      <c r="AH73" s="38"/>
      <c r="AI73" s="38"/>
      <c r="AJ73" s="38"/>
      <c r="AK73" s="38"/>
      <c r="AM73" s="17">
        <f t="shared" si="16"/>
        <v>0</v>
      </c>
      <c r="AN73" s="17">
        <f t="shared" si="17"/>
        <v>0</v>
      </c>
      <c r="AO73" s="17">
        <f t="shared" si="18"/>
        <v>0</v>
      </c>
    </row>
    <row r="74" spans="3:41">
      <c r="F74" s="17" t="str">
        <f>INDEX(Lists!M$34:M$89,MATCH('Cal_Audit Finance &amp; Reg'!$I74,Lists!$P$34:$P$89,0),)</f>
        <v>Opex</v>
      </c>
      <c r="G74" s="17">
        <f>INDEX(Lists!N$34:N$89,MATCH('Cal_Audit Finance &amp; Reg'!$I74,Lists!$P$34:$P$89,0),)</f>
        <v>0</v>
      </c>
      <c r="H74" s="17" t="str">
        <f>INDEX(Lists!O$34:O$89,MATCH('Cal_Audit Finance &amp; Reg'!$I74,Lists!$P$34:$P$89,0),)</f>
        <v>Business Support</v>
      </c>
      <c r="I74" s="17" t="str">
        <f t="shared" si="15"/>
        <v>Audit, Finance &amp; Regulation</v>
      </c>
      <c r="L74" s="4" t="s">
        <v>111</v>
      </c>
      <c r="R74" s="14"/>
      <c r="T74" s="38"/>
      <c r="U74" s="38"/>
      <c r="V74" s="38"/>
      <c r="W74" s="38"/>
      <c r="X74" s="38"/>
      <c r="Y74" s="38"/>
      <c r="Z74" s="38"/>
      <c r="AA74" s="38"/>
      <c r="AB74" s="38"/>
      <c r="AC74" s="38"/>
      <c r="AD74" s="38"/>
      <c r="AE74" s="38"/>
      <c r="AF74" s="38"/>
      <c r="AG74" s="38"/>
      <c r="AH74" s="38"/>
      <c r="AI74" s="38"/>
      <c r="AJ74" s="38"/>
      <c r="AK74" s="38"/>
      <c r="AM74" s="17">
        <f t="shared" si="16"/>
        <v>0</v>
      </c>
      <c r="AN74" s="17">
        <f t="shared" si="17"/>
        <v>0</v>
      </c>
      <c r="AO74" s="17">
        <f t="shared" si="18"/>
        <v>0</v>
      </c>
    </row>
    <row r="75" spans="3:41">
      <c r="F75" s="17" t="str">
        <f>INDEX(Lists!M$34:M$89,MATCH('Cal_Audit Finance &amp; Reg'!$I75,Lists!$P$34:$P$89,0),)</f>
        <v>Opex</v>
      </c>
      <c r="G75" s="17">
        <f>INDEX(Lists!N$34:N$89,MATCH('Cal_Audit Finance &amp; Reg'!$I75,Lists!$P$34:$P$89,0),)</f>
        <v>0</v>
      </c>
      <c r="H75" s="17" t="str">
        <f>INDEX(Lists!O$34:O$89,MATCH('Cal_Audit Finance &amp; Reg'!$I75,Lists!$P$34:$P$89,0),)</f>
        <v>Business Support</v>
      </c>
      <c r="I75" s="17" t="str">
        <f t="shared" si="15"/>
        <v>Audit, Finance &amp; Regulation</v>
      </c>
      <c r="L75" s="4" t="s">
        <v>111</v>
      </c>
      <c r="R75" s="14"/>
      <c r="T75" s="38"/>
      <c r="U75" s="38"/>
      <c r="V75" s="38"/>
      <c r="W75" s="38"/>
      <c r="X75" s="38"/>
      <c r="Y75" s="38"/>
      <c r="Z75" s="38"/>
      <c r="AA75" s="38"/>
      <c r="AB75" s="38"/>
      <c r="AC75" s="38"/>
      <c r="AD75" s="38"/>
      <c r="AE75" s="38"/>
      <c r="AF75" s="38"/>
      <c r="AG75" s="38"/>
      <c r="AH75" s="38"/>
      <c r="AI75" s="38"/>
      <c r="AJ75" s="38"/>
      <c r="AK75" s="38"/>
      <c r="AM75" s="17">
        <f t="shared" si="16"/>
        <v>0</v>
      </c>
      <c r="AN75" s="17">
        <f t="shared" si="17"/>
        <v>0</v>
      </c>
      <c r="AO75" s="17">
        <f t="shared" si="18"/>
        <v>0</v>
      </c>
    </row>
    <row r="76" spans="3:41">
      <c r="F76" s="17" t="str">
        <f>INDEX(Lists!M$34:M$89,MATCH('Cal_Audit Finance &amp; Reg'!$I76,Lists!$P$34:$P$89,0),)</f>
        <v>Opex</v>
      </c>
      <c r="G76" s="17">
        <f>INDEX(Lists!N$34:N$89,MATCH('Cal_Audit Finance &amp; Reg'!$I76,Lists!$P$34:$P$89,0),)</f>
        <v>0</v>
      </c>
      <c r="H76" s="17" t="str">
        <f>INDEX(Lists!O$34:O$89,MATCH('Cal_Audit Finance &amp; Reg'!$I76,Lists!$P$34:$P$89,0),)</f>
        <v>Business Support</v>
      </c>
      <c r="I76" s="17" t="str">
        <f t="shared" si="15"/>
        <v>Audit, Finance &amp; Regulation</v>
      </c>
      <c r="L76" s="4" t="s">
        <v>111</v>
      </c>
      <c r="R76" s="14"/>
      <c r="T76" s="38"/>
      <c r="U76" s="38"/>
      <c r="V76" s="38"/>
      <c r="W76" s="38"/>
      <c r="X76" s="38"/>
      <c r="Y76" s="38"/>
      <c r="Z76" s="38"/>
      <c r="AA76" s="38"/>
      <c r="AB76" s="38"/>
      <c r="AC76" s="38"/>
      <c r="AD76" s="38"/>
      <c r="AE76" s="38"/>
      <c r="AF76" s="38"/>
      <c r="AG76" s="38"/>
      <c r="AH76" s="38"/>
      <c r="AI76" s="38"/>
      <c r="AJ76" s="38"/>
      <c r="AK76" s="38"/>
      <c r="AM76" s="17">
        <f t="shared" si="16"/>
        <v>0</v>
      </c>
      <c r="AN76" s="17">
        <f t="shared" si="17"/>
        <v>0</v>
      </c>
      <c r="AO76" s="17">
        <f t="shared" si="18"/>
        <v>0</v>
      </c>
    </row>
    <row r="78" spans="3:41">
      <c r="H78" s="5" t="s">
        <v>201</v>
      </c>
      <c r="L78" s="5" t="s">
        <v>111</v>
      </c>
      <c r="T78" s="17">
        <f>SUM(T67:T76)/INDEX(Inp_SubOngoingEfficiency!$T$21:$AK$24,MATCH($F11&amp;"_Indirect",Inp_SubOngoingEfficiency!$H$21:$H$24,0),MATCH(T$8,Inp_SubOngoingEfficiency!$T$7:$AK$7,0))</f>
        <v>0</v>
      </c>
      <c r="U78" s="17">
        <f>SUM(U67:U76)/INDEX(Inp_SubOngoingEfficiency!$T$21:$AK$24,MATCH($F11&amp;"_Indirect",Inp_SubOngoingEfficiency!$H$21:$H$24,0),MATCH(U$8,Inp_SubOngoingEfficiency!$T$7:$AK$7,0))</f>
        <v>0</v>
      </c>
      <c r="V78" s="17">
        <f>SUM(V67:V76)/INDEX(Inp_SubOngoingEfficiency!$T$21:$AK$24,MATCH($F11&amp;"_Indirect",Inp_SubOngoingEfficiency!$H$21:$H$24,0),MATCH(V$8,Inp_SubOngoingEfficiency!$T$7:$AK$7,0))</f>
        <v>0</v>
      </c>
      <c r="W78" s="17">
        <f>SUM(W67:W76)/INDEX(Inp_SubOngoingEfficiency!$T$21:$AK$24,MATCH($F11&amp;"_Indirect",Inp_SubOngoingEfficiency!$H$21:$H$24,0),MATCH(W$8,Inp_SubOngoingEfficiency!$T$7:$AK$7,0))</f>
        <v>0</v>
      </c>
      <c r="X78" s="17">
        <f>SUM(X67:X76)/INDEX(Inp_SubOngoingEfficiency!$T$21:$AK$24,MATCH($F11&amp;"_Indirect",Inp_SubOngoingEfficiency!$H$21:$H$24,0),MATCH(X$8,Inp_SubOngoingEfficiency!$T$7:$AK$7,0))</f>
        <v>0</v>
      </c>
      <c r="Y78" s="17">
        <f>SUM(Y67:Y76)/INDEX(Inp_SubOngoingEfficiency!$T$21:$AK$24,MATCH($F11&amp;"_Indirect",Inp_SubOngoingEfficiency!$H$21:$H$24,0),MATCH(Y$8,Inp_SubOngoingEfficiency!$T$7:$AK$7,0))</f>
        <v>0</v>
      </c>
      <c r="Z78" s="17">
        <f>SUM(Z67:Z76)/INDEX(Inp_SubOngoingEfficiency!$T$21:$AK$24,MATCH($F11&amp;"_Indirect",Inp_SubOngoingEfficiency!$H$21:$H$24,0),MATCH(Z$8,Inp_SubOngoingEfficiency!$T$7:$AK$7,0))</f>
        <v>0</v>
      </c>
      <c r="AA78" s="17">
        <f>SUM(AA67:AA76)/INDEX(Inp_SubOngoingEfficiency!$T$21:$AK$24,MATCH($F11&amp;"_Indirect",Inp_SubOngoingEfficiency!$H$21:$H$24,0),MATCH(AA$8,Inp_SubOngoingEfficiency!$T$7:$AK$7,0))</f>
        <v>0</v>
      </c>
      <c r="AB78" s="17">
        <f>SUM(AB67:AB76)/INDEX(Inp_SubOngoingEfficiency!$T$21:$AK$24,MATCH($F11&amp;"_Indirect",Inp_SubOngoingEfficiency!$H$21:$H$24,0),MATCH(AB$8,Inp_SubOngoingEfficiency!$T$7:$AK$7,0))</f>
        <v>0</v>
      </c>
      <c r="AC78" s="17">
        <f>SUM(AC67:AC76)/INDEX(Inp_SubOngoingEfficiency!$T$21:$AK$24,MATCH($F11&amp;"_Indirect",Inp_SubOngoingEfficiency!$H$21:$H$24,0),MATCH(AC$8,Inp_SubOngoingEfficiency!$T$7:$AK$7,0))</f>
        <v>0</v>
      </c>
      <c r="AD78" s="17">
        <f>SUM(AD67:AD76)/INDEX(Inp_SubOngoingEfficiency!$T$21:$AK$24,MATCH($F11&amp;"_Indirect",Inp_SubOngoingEfficiency!$H$21:$H$24,0),MATCH(AD$8,Inp_SubOngoingEfficiency!$T$7:$AK$7,0))</f>
        <v>0</v>
      </c>
      <c r="AE78" s="17">
        <f>SUM(AE67:AE76)/INDEX(Inp_SubOngoingEfficiency!$T$21:$AK$24,MATCH($F11&amp;"_Indirect",Inp_SubOngoingEfficiency!$H$21:$H$24,0),MATCH(AE$8,Inp_SubOngoingEfficiency!$T$7:$AK$7,0))</f>
        <v>0</v>
      </c>
      <c r="AF78" s="17">
        <f>SUM(AF67:AF76)/INDEX(Inp_SubOngoingEfficiency!$T$21:$AK$24,MATCH($F11&amp;"_Indirect",Inp_SubOngoingEfficiency!$H$21:$H$24,0),MATCH(AF$8,Inp_SubOngoingEfficiency!$T$7:$AK$7,0))</f>
        <v>0</v>
      </c>
      <c r="AG78" s="17">
        <f>SUM(AG67:AG76)/INDEX(Inp_SubOngoingEfficiency!$T$21:$AK$24,MATCH($F11&amp;"_Indirect",Inp_SubOngoingEfficiency!$H$21:$H$24,0),MATCH(AG$8,Inp_SubOngoingEfficiency!$T$7:$AK$7,0))</f>
        <v>0</v>
      </c>
      <c r="AH78" s="17">
        <f>SUM(AH67:AH76)/INDEX(Inp_SubOngoingEfficiency!$T$21:$AK$24,MATCH($F11&amp;"_Indirect",Inp_SubOngoingEfficiency!$H$21:$H$24,0),MATCH(AH$8,Inp_SubOngoingEfficiency!$T$7:$AK$7,0))</f>
        <v>0</v>
      </c>
      <c r="AI78" s="17">
        <f>SUM(AI67:AI76)/INDEX(Inp_SubOngoingEfficiency!$T$21:$AK$24,MATCH($F11&amp;"_Indirect",Inp_SubOngoingEfficiency!$H$21:$H$24,0),MATCH(AI$8,Inp_SubOngoingEfficiency!$T$7:$AK$7,0))</f>
        <v>0</v>
      </c>
      <c r="AJ78" s="17">
        <f>SUM(AJ67:AJ76)/INDEX(Inp_SubOngoingEfficiency!$T$21:$AK$24,MATCH($F11&amp;"_Indirect",Inp_SubOngoingEfficiency!$H$21:$H$24,0),MATCH(AJ$8,Inp_SubOngoingEfficiency!$T$7:$AK$7,0))</f>
        <v>0</v>
      </c>
      <c r="AK78" s="17">
        <f>SUM(AK67:AK76)/INDEX(Inp_SubOngoingEfficiency!$T$21:$AK$24,MATCH($F11&amp;"_Indirect",Inp_SubOngoingEfficiency!$H$21:$H$24,0),MATCH(AK$8,Inp_SubOngoingEfficiency!$T$7:$AK$7,0))</f>
        <v>0</v>
      </c>
      <c r="AM78" s="17">
        <f>SUM(T78:X78)</f>
        <v>0</v>
      </c>
      <c r="AN78" s="17">
        <f>SUM(Y78:AF78)</f>
        <v>0</v>
      </c>
      <c r="AO78" s="17">
        <f>SUM(AG78:AK78)</f>
        <v>0</v>
      </c>
    </row>
    <row r="79" spans="3:41">
      <c r="H79" s="5" t="s">
        <v>169</v>
      </c>
      <c r="L79" s="5" t="s">
        <v>111</v>
      </c>
      <c r="T79" s="17">
        <f>T62+T78</f>
        <v>0</v>
      </c>
      <c r="U79" s="17">
        <f t="shared" ref="U79:AK79" si="19">U62+U78</f>
        <v>0</v>
      </c>
      <c r="V79" s="17">
        <f t="shared" si="19"/>
        <v>0</v>
      </c>
      <c r="W79" s="17">
        <f t="shared" si="19"/>
        <v>0</v>
      </c>
      <c r="X79" s="17">
        <f t="shared" si="19"/>
        <v>0</v>
      </c>
      <c r="Y79" s="17">
        <f t="shared" si="19"/>
        <v>0.61726621199999998</v>
      </c>
      <c r="Z79" s="17">
        <f t="shared" si="19"/>
        <v>0.39124167200000004</v>
      </c>
      <c r="AA79" s="17">
        <f t="shared" si="19"/>
        <v>0.22134012</v>
      </c>
      <c r="AB79" s="17">
        <f t="shared" si="19"/>
        <v>0.34425633999999999</v>
      </c>
      <c r="AC79" s="17">
        <f t="shared" si="19"/>
        <v>0.36907371799999994</v>
      </c>
      <c r="AD79" s="17">
        <f t="shared" si="19"/>
        <v>1.1789480240000001</v>
      </c>
      <c r="AE79" s="17">
        <f t="shared" si="19"/>
        <v>2.888643697</v>
      </c>
      <c r="AF79" s="17">
        <f t="shared" si="19"/>
        <v>2.8890000000000002</v>
      </c>
      <c r="AG79" s="17">
        <f t="shared" si="19"/>
        <v>0.65292189100000009</v>
      </c>
      <c r="AH79" s="17">
        <f t="shared" si="19"/>
        <v>0.61473230900000009</v>
      </c>
      <c r="AI79" s="17">
        <f t="shared" si="19"/>
        <v>1.6619303109999999</v>
      </c>
      <c r="AJ79" s="17">
        <f t="shared" si="19"/>
        <v>1.9066682100000001</v>
      </c>
      <c r="AK79" s="17">
        <f t="shared" si="19"/>
        <v>1.7133723859094567</v>
      </c>
      <c r="AM79" s="17">
        <f>SUM(T79:X79)</f>
        <v>0</v>
      </c>
      <c r="AN79" s="17">
        <f>SUM(Y79:AF79)</f>
        <v>8.899769783</v>
      </c>
      <c r="AO79" s="17">
        <f>SUM(AG79:AK79)</f>
        <v>6.5496251069094571</v>
      </c>
    </row>
    <row r="81" spans="2:57" s="94" customFormat="1" ht="15">
      <c r="B81" s="11" t="s">
        <v>144</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32"/>
      <c r="AS81" s="11"/>
      <c r="AT81" s="11"/>
      <c r="AU81" s="11"/>
      <c r="AV81" s="11"/>
      <c r="AW81" s="11"/>
      <c r="AX81" s="11"/>
      <c r="AY81" s="11"/>
      <c r="AZ81" s="11"/>
      <c r="BA81" s="11"/>
      <c r="BB81" s="11"/>
      <c r="BC81" s="11"/>
      <c r="BD81" s="11"/>
      <c r="BE81" s="11"/>
    </row>
    <row r="82" spans="2:57" s="94" customFormat="1">
      <c r="C82" s="25" t="s">
        <v>285</v>
      </c>
      <c r="AR82" s="33"/>
    </row>
    <row r="83" spans="2:57" s="94" customFormat="1">
      <c r="C83" s="25"/>
      <c r="AR83" s="33"/>
    </row>
    <row r="84" spans="2:57" s="94" customFormat="1">
      <c r="C84" s="118" t="s">
        <v>317</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s="94" customFormat="1">
      <c r="C85" s="25"/>
      <c r="AR85" s="33"/>
    </row>
    <row r="86" spans="2:57" s="93" customFormat="1">
      <c r="C86" s="134"/>
      <c r="D86" s="95"/>
      <c r="E86" s="97" t="str">
        <f>Cover!$F$13</f>
        <v>Sc</v>
      </c>
      <c r="F86" s="95" t="s">
        <v>283</v>
      </c>
      <c r="G86" s="95" t="str">
        <f>Local!$F$12</f>
        <v>GD1&amp;GD2 industry non-weighted</v>
      </c>
      <c r="H86" s="95" t="str">
        <f>$A$1</f>
        <v>Audit, Finance &amp; Regulation</v>
      </c>
      <c r="I86" s="95" t="s">
        <v>442</v>
      </c>
      <c r="J86" s="95"/>
      <c r="K86" s="95"/>
      <c r="L86" s="95" t="s">
        <v>295</v>
      </c>
      <c r="M86" s="17" t="str">
        <f>H86&amp;"_"&amp;I86</f>
        <v>Audit, Finance &amp; Regulation_Labour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0.64305269433022216</v>
      </c>
      <c r="Z86" s="16">
        <f>SUMIFS(Inp_LabourRatios!Z:Z,Inp_LabourRatios!$G:$G,$H86,Inp_LabourRatios!$H:$H,$G86)</f>
        <v>0.64305269433022216</v>
      </c>
      <c r="AA86" s="16">
        <f>SUMIFS(Inp_LabourRatios!AA:AA,Inp_LabourRatios!$G:$G,$H86,Inp_LabourRatios!$H:$H,$G86)</f>
        <v>0.64305269433022216</v>
      </c>
      <c r="AB86" s="16">
        <f>SUMIFS(Inp_LabourRatios!AB:AB,Inp_LabourRatios!$G:$G,$H86,Inp_LabourRatios!$H:$H,$G86)</f>
        <v>0.64305269433022216</v>
      </c>
      <c r="AC86" s="16">
        <f>SUMIFS(Inp_LabourRatios!AC:AC,Inp_LabourRatios!$G:$G,$H86,Inp_LabourRatios!$H:$H,$G86)</f>
        <v>0.64305269433022216</v>
      </c>
      <c r="AD86" s="16">
        <f>SUMIFS(Inp_LabourRatios!AD:AD,Inp_LabourRatios!$G:$G,$H86,Inp_LabourRatios!$H:$H,$G86)</f>
        <v>0.64305269433022216</v>
      </c>
      <c r="AE86" s="16">
        <f>SUMIFS(Inp_LabourRatios!AE:AE,Inp_LabourRatios!$G:$G,$H86,Inp_LabourRatios!$H:$H,$G86)</f>
        <v>0.64305269433022216</v>
      </c>
      <c r="AF86" s="16">
        <f>SUMIFS(Inp_LabourRatios!AF:AF,Inp_LabourRatios!$G:$G,$H86,Inp_LabourRatios!$H:$H,$G86)</f>
        <v>0.64305269433022216</v>
      </c>
      <c r="AG86" s="16">
        <f>SUMIFS(Inp_LabourRatios!AG:AG,Inp_LabourRatios!$G:$G,$H86,Inp_LabourRatios!$H:$H,$G86)</f>
        <v>0.64305269433022216</v>
      </c>
      <c r="AH86" s="16">
        <f>SUMIFS(Inp_LabourRatios!AH:AH,Inp_LabourRatios!$G:$G,$H86,Inp_LabourRatios!$H:$H,$G86)</f>
        <v>0.64305269433022216</v>
      </c>
      <c r="AI86" s="16">
        <f>SUMIFS(Inp_LabourRatios!AI:AI,Inp_LabourRatios!$G:$G,$H86,Inp_LabourRatios!$H:$H,$G86)</f>
        <v>0.64305269433022216</v>
      </c>
      <c r="AJ86" s="16">
        <f>SUMIFS(Inp_LabourRatios!AJ:AJ,Inp_LabourRatios!$G:$G,$H86,Inp_LabourRatios!$H:$H,$G86)</f>
        <v>0.64305269433022216</v>
      </c>
      <c r="AK86" s="16">
        <f>SUMIFS(Inp_LabourRatios!AK:AK,Inp_LabourRatios!$G:$G,$H86,Inp_LabourRatios!$H:$H,$G86)</f>
        <v>0.64305269433022216</v>
      </c>
      <c r="AR86" s="135"/>
    </row>
    <row r="87" spans="2:57" s="93" customFormat="1">
      <c r="C87" s="134"/>
      <c r="D87" s="95"/>
      <c r="E87" s="97" t="str">
        <f>Cover!$F$13</f>
        <v>Sc</v>
      </c>
      <c r="F87" s="95" t="s">
        <v>283</v>
      </c>
      <c r="G87" s="95" t="s">
        <v>596</v>
      </c>
      <c r="H87" s="95" t="str">
        <f>$A$1</f>
        <v>Audit, Finance &amp; Regulation</v>
      </c>
      <c r="I87" s="95" t="s">
        <v>442</v>
      </c>
      <c r="J87" s="95"/>
      <c r="K87" s="95"/>
      <c r="L87" s="95" t="s">
        <v>295</v>
      </c>
      <c r="M87" s="17" t="str">
        <f>H87&amp;"_"&amp;I87</f>
        <v>Audit, Finance &amp; Regulation_Labour</v>
      </c>
      <c r="T87" s="16">
        <f>SUMIFS(Inp_LabourRatios!T:T,Inp_LabourRatios!$G:$G,$H87,Inp_LabourRatios!$H:$H,$G87,Inp_LabourRatios!$E:$E,$E87)</f>
        <v>0</v>
      </c>
      <c r="U87" s="16">
        <f>SUMIFS(Inp_LabourRatios!U:U,Inp_LabourRatios!$G:$G,$H87,Inp_LabourRatios!$H:$H,$G87,Inp_LabourRatios!$E:$E,$E87)</f>
        <v>0</v>
      </c>
      <c r="V87" s="16">
        <f>SUMIFS(Inp_LabourRatios!V:V,Inp_LabourRatios!$G:$G,$H87,Inp_LabourRatios!$H:$H,$G87,Inp_LabourRatios!$E:$E,$E87)</f>
        <v>0</v>
      </c>
      <c r="W87" s="16">
        <f>SUMIFS(Inp_LabourRatios!W:W,Inp_LabourRatios!$G:$G,$H87,Inp_LabourRatios!$H:$H,$G87,Inp_LabourRatios!$E:$E,$E87)</f>
        <v>0</v>
      </c>
      <c r="X87" s="16">
        <f>SUMIFS(Inp_LabourRatios!X:X,Inp_LabourRatios!$G:$G,$H87,Inp_LabourRatios!$H:$H,$G87,Inp_LabourRatios!$E:$E,$E87)</f>
        <v>0</v>
      </c>
      <c r="Y87" s="16">
        <f>SUMIFS(Inp_LabourRatios!Y:Y,Inp_LabourRatios!$G:$G,$H87,Inp_LabourRatios!$H:$H,$G87,Inp_LabourRatios!$E:$E,$E87)</f>
        <v>0.88758089678169516</v>
      </c>
      <c r="Z87" s="16">
        <f>SUMIFS(Inp_LabourRatios!Z:Z,Inp_LabourRatios!$G:$G,$H87,Inp_LabourRatios!$H:$H,$G87,Inp_LabourRatios!$E:$E,$E87)</f>
        <v>0.90728535686249701</v>
      </c>
      <c r="AA87" s="16">
        <f>SUMIFS(Inp_LabourRatios!AA:AA,Inp_LabourRatios!$G:$G,$H87,Inp_LabourRatios!$H:$H,$G87,Inp_LabourRatios!$E:$E,$E87)</f>
        <v>0.81050058615672571</v>
      </c>
      <c r="AB87" s="16">
        <f>SUMIFS(Inp_LabourRatios!AB:AB,Inp_LabourRatios!$G:$G,$H87,Inp_LabourRatios!$H:$H,$G87,Inp_LabourRatios!$E:$E,$E87)</f>
        <v>0.86024844742147666</v>
      </c>
      <c r="AC87" s="16">
        <f>SUMIFS(Inp_LabourRatios!AC:AC,Inp_LabourRatios!$G:$G,$H87,Inp_LabourRatios!$H:$H,$G87,Inp_LabourRatios!$E:$E,$E87)</f>
        <v>0.86290934159662924</v>
      </c>
      <c r="AD87" s="16">
        <f>SUMIFS(Inp_LabourRatios!AD:AD,Inp_LabourRatios!$G:$G,$H87,Inp_LabourRatios!$H:$H,$G87,Inp_LabourRatios!$E:$E,$E87)</f>
        <v>0.27873750268061015</v>
      </c>
      <c r="AE87" s="16">
        <f>SUMIFS(Inp_LabourRatios!AE:AE,Inp_LabourRatios!$G:$G,$H87,Inp_LabourRatios!$H:$H,$G87,Inp_LabourRatios!$E:$E,$E87)</f>
        <v>0.57731027842995342</v>
      </c>
      <c r="AF87" s="16">
        <f>SUMIFS(Inp_LabourRatios!AF:AF,Inp_LabourRatios!$G:$G,$H87,Inp_LabourRatios!$H:$H,$G87,Inp_LabourRatios!$E:$E,$E87)</f>
        <v>0.59466943579093101</v>
      </c>
      <c r="AG87" s="16">
        <f>SUMIFS(Inp_LabourRatios!AG:AG,Inp_LabourRatios!$G:$G,$H87,Inp_LabourRatios!$H:$H,$G87,Inp_LabourRatios!$E:$E,$E87)</f>
        <v>0.83699779029158017</v>
      </c>
      <c r="AH87" s="16">
        <f>SUMIFS(Inp_LabourRatios!AH:AH,Inp_LabourRatios!$G:$G,$H87,Inp_LabourRatios!$H:$H,$G87,Inp_LabourRatios!$E:$E,$E87)</f>
        <v>0.8472281908319218</v>
      </c>
      <c r="AI87" s="16">
        <f>SUMIFS(Inp_LabourRatios!AI:AI,Inp_LabourRatios!$G:$G,$H87,Inp_LabourRatios!$H:$H,$G87,Inp_LabourRatios!$E:$E,$E87)</f>
        <v>0.21686978185212244</v>
      </c>
      <c r="AJ87" s="16">
        <f>SUMIFS(Inp_LabourRatios!AJ:AJ,Inp_LabourRatios!$G:$G,$H87,Inp_LabourRatios!$H:$H,$G87,Inp_LabourRatios!$E:$E,$E87)</f>
        <v>0.1939278884814469</v>
      </c>
      <c r="AK87" s="16">
        <f>SUMIFS(Inp_LabourRatios!AK:AK,Inp_LabourRatios!$G:$G,$H87,Inp_LabourRatios!$H:$H,$G87,Inp_LabourRatios!$E:$E,$E87)</f>
        <v>0.21869212828407714</v>
      </c>
      <c r="AR87" s="135"/>
    </row>
    <row r="88" spans="2:57" s="93" customFormat="1">
      <c r="C88" s="184"/>
      <c r="D88" s="95"/>
      <c r="E88" s="97"/>
      <c r="F88" s="95"/>
      <c r="G88" s="95"/>
      <c r="H88" s="95"/>
      <c r="I88" s="95"/>
      <c r="J88" s="95"/>
      <c r="K88" s="95"/>
      <c r="L88" s="95"/>
      <c r="M88" s="103"/>
      <c r="T88" s="146"/>
      <c r="U88" s="146"/>
      <c r="V88" s="146"/>
      <c r="W88" s="146"/>
      <c r="X88" s="146"/>
      <c r="Y88" s="146"/>
      <c r="Z88" s="146"/>
      <c r="AA88" s="146"/>
      <c r="AB88" s="146"/>
      <c r="AC88" s="146"/>
      <c r="AD88" s="146"/>
      <c r="AE88" s="146"/>
      <c r="AF88" s="146"/>
      <c r="AG88" s="146"/>
      <c r="AH88" s="146"/>
      <c r="AI88" s="146"/>
      <c r="AJ88" s="146"/>
      <c r="AK88" s="146"/>
      <c r="AR88" s="135"/>
    </row>
    <row r="89" spans="2:57" s="93" customFormat="1">
      <c r="C89" s="184"/>
      <c r="D89" s="95"/>
      <c r="E89" s="97" t="str">
        <f>Cover!$F$13</f>
        <v>Sc</v>
      </c>
      <c r="F89" s="95" t="s">
        <v>599</v>
      </c>
      <c r="G89" s="95"/>
      <c r="H89" s="95" t="str">
        <f>$A$1</f>
        <v>Audit, Finance &amp; Regulation</v>
      </c>
      <c r="I89" s="95"/>
      <c r="J89" s="95"/>
      <c r="K89" s="95"/>
      <c r="L89" s="95"/>
      <c r="M89" s="103"/>
      <c r="T89" s="17">
        <v>1</v>
      </c>
      <c r="U89" s="17">
        <v>1</v>
      </c>
      <c r="V89" s="17">
        <v>1</v>
      </c>
      <c r="W89" s="17">
        <v>1</v>
      </c>
      <c r="X89" s="17">
        <v>1</v>
      </c>
      <c r="Y89" s="17">
        <f>(Y$96^$J$6)*(Y$113^$M$6)+(Y$102^$K$6)-1</f>
        <v>1</v>
      </c>
      <c r="Z89" s="17">
        <f t="shared" ref="Z89:AK89" si="20">(Z$96^$J$6)*(Z$113^$M$6)+(Z$102^$K$6)-1</f>
        <v>1</v>
      </c>
      <c r="AA89" s="17">
        <f t="shared" si="20"/>
        <v>1</v>
      </c>
      <c r="AB89" s="17">
        <f t="shared" si="20"/>
        <v>1</v>
      </c>
      <c r="AC89" s="17">
        <f t="shared" si="20"/>
        <v>1</v>
      </c>
      <c r="AD89" s="17">
        <f t="shared" si="20"/>
        <v>1</v>
      </c>
      <c r="AE89" s="17">
        <f t="shared" si="20"/>
        <v>1</v>
      </c>
      <c r="AF89" s="17">
        <f t="shared" si="20"/>
        <v>1</v>
      </c>
      <c r="AG89" s="17">
        <f t="shared" si="20"/>
        <v>1</v>
      </c>
      <c r="AH89" s="17">
        <f t="shared" si="20"/>
        <v>1</v>
      </c>
      <c r="AI89" s="17">
        <f t="shared" si="20"/>
        <v>1</v>
      </c>
      <c r="AJ89" s="17">
        <f t="shared" si="20"/>
        <v>1</v>
      </c>
      <c r="AK89" s="17">
        <f t="shared" si="20"/>
        <v>1</v>
      </c>
      <c r="AR89" s="135"/>
    </row>
    <row r="90" spans="2:57" s="93" customFormat="1">
      <c r="C90" s="184"/>
      <c r="D90" s="95"/>
      <c r="E90" s="97"/>
      <c r="F90" s="95"/>
      <c r="G90" s="95"/>
      <c r="H90" s="95"/>
      <c r="I90" s="95"/>
      <c r="J90" s="95"/>
      <c r="K90" s="95"/>
      <c r="L90" s="95"/>
      <c r="M90" s="103"/>
      <c r="T90" s="146"/>
      <c r="U90" s="146"/>
      <c r="V90" s="146"/>
      <c r="W90" s="146"/>
      <c r="X90" s="146"/>
      <c r="Y90" s="146"/>
      <c r="Z90" s="146"/>
      <c r="AA90" s="146"/>
      <c r="AB90" s="146"/>
      <c r="AC90" s="146"/>
      <c r="AD90" s="146"/>
      <c r="AE90" s="146"/>
      <c r="AF90" s="146"/>
      <c r="AG90" s="146"/>
      <c r="AH90" s="146"/>
      <c r="AI90" s="146"/>
      <c r="AJ90" s="146"/>
      <c r="AK90" s="146"/>
      <c r="AR90" s="135"/>
    </row>
    <row r="91" spans="2:57" s="93" customFormat="1">
      <c r="C91" s="134"/>
      <c r="D91" s="95"/>
      <c r="E91" s="97" t="str">
        <f>Cover!$F$13</f>
        <v>Sc</v>
      </c>
      <c r="F91" s="95" t="s">
        <v>284</v>
      </c>
      <c r="G91" s="95"/>
      <c r="H91" s="95" t="s">
        <v>443</v>
      </c>
      <c r="I91" s="124" t="str">
        <f>$A$1</f>
        <v>Audit, Finance &amp; Regulation</v>
      </c>
      <c r="J91" s="95"/>
      <c r="K91" s="95"/>
      <c r="L91" s="95" t="s">
        <v>111</v>
      </c>
      <c r="T91" s="98">
        <f t="shared" ref="T91:X91" si="21">T$79*(1-T$87+T$87/T$89)*T$86</f>
        <v>0</v>
      </c>
      <c r="U91" s="98">
        <f t="shared" si="21"/>
        <v>0</v>
      </c>
      <c r="V91" s="98">
        <f t="shared" si="21"/>
        <v>0</v>
      </c>
      <c r="W91" s="98">
        <f t="shared" si="21"/>
        <v>0</v>
      </c>
      <c r="X91" s="98">
        <f t="shared" si="21"/>
        <v>0</v>
      </c>
      <c r="Y91" s="98">
        <f>Y$79*(1-Y$87+Y$87/Y$89)*Y$86</f>
        <v>0.3969347007456101</v>
      </c>
      <c r="Z91" s="98">
        <f t="shared" ref="Z91:AK91" si="22">Z$79*(1-Z$87+Z$87/Z$89)*Z$86</f>
        <v>0.25158901131386108</v>
      </c>
      <c r="AA91" s="98">
        <f t="shared" si="22"/>
        <v>0.1423333605293747</v>
      </c>
      <c r="AB91" s="98">
        <f t="shared" si="22"/>
        <v>0.22137496697726103</v>
      </c>
      <c r="AC91" s="98">
        <f t="shared" si="22"/>
        <v>0.23733384876637256</v>
      </c>
      <c r="AD91" s="98">
        <f t="shared" si="22"/>
        <v>0.75812570330849149</v>
      </c>
      <c r="AE91" s="98">
        <f t="shared" si="22"/>
        <v>1.857550112315864</v>
      </c>
      <c r="AF91" s="98">
        <f t="shared" si="22"/>
        <v>1.8577792339200119</v>
      </c>
      <c r="AG91" s="98">
        <f t="shared" si="22"/>
        <v>0.4198631811947337</v>
      </c>
      <c r="AH91" s="98">
        <f t="shared" si="22"/>
        <v>0.39530526759428875</v>
      </c>
      <c r="AI91" s="98">
        <f t="shared" si="22"/>
        <v>1.0687087642776141</v>
      </c>
      <c r="AJ91" s="98">
        <f t="shared" si="22"/>
        <v>1.2260881296342818</v>
      </c>
      <c r="AK91" s="98">
        <f t="shared" si="22"/>
        <v>1.1017887291500774</v>
      </c>
      <c r="AR91" s="135"/>
    </row>
    <row r="92" spans="2:57" s="94" customFormat="1">
      <c r="AR92" s="33"/>
    </row>
    <row r="93" spans="2:57" s="94" customFormat="1">
      <c r="C93" s="12" t="s">
        <v>554</v>
      </c>
      <c r="D93" s="12"/>
      <c r="E93" s="12"/>
      <c r="F93" s="12"/>
      <c r="G93" s="12"/>
      <c r="H93" s="12"/>
      <c r="I93" s="12"/>
      <c r="J93" s="12"/>
      <c r="K93" s="12"/>
      <c r="L93" s="12"/>
      <c r="M93" s="12"/>
      <c r="N93" s="12"/>
      <c r="O93" s="12"/>
      <c r="P93" s="12"/>
      <c r="Q93" s="12"/>
      <c r="R93" s="12"/>
      <c r="S93" s="12"/>
      <c r="T93" s="12"/>
      <c r="U93" s="12"/>
      <c r="V93" s="12"/>
      <c r="W93" s="12"/>
      <c r="X93" s="12"/>
      <c r="Y93" s="12"/>
      <c r="Z93" s="12"/>
      <c r="AA93" s="12"/>
      <c r="AB93" s="12"/>
      <c r="AC93" s="12"/>
      <c r="AD93" s="12"/>
      <c r="AE93" s="12"/>
      <c r="AF93" s="12"/>
      <c r="AG93" s="12"/>
      <c r="AH93" s="12"/>
      <c r="AI93" s="12"/>
      <c r="AJ93" s="12"/>
      <c r="AK93" s="12"/>
      <c r="AL93" s="12"/>
      <c r="AM93" s="12"/>
      <c r="AN93" s="12"/>
      <c r="AO93" s="12"/>
      <c r="AP93" s="12"/>
      <c r="AQ93" s="12"/>
      <c r="AR93" s="12"/>
      <c r="AS93" s="12"/>
      <c r="AT93" s="12"/>
      <c r="AU93" s="12"/>
      <c r="AV93" s="12"/>
      <c r="AW93" s="12"/>
      <c r="AX93" s="12"/>
      <c r="AY93" s="12"/>
      <c r="AZ93" s="12"/>
      <c r="BA93" s="12"/>
      <c r="BB93" s="12"/>
      <c r="BC93" s="12"/>
      <c r="BD93" s="12"/>
      <c r="BE93" s="12"/>
    </row>
    <row r="94" spans="2:57" s="95" customFormat="1"/>
    <row r="95" spans="2:57" s="95" customFormat="1">
      <c r="C95" s="119"/>
      <c r="E95" s="71" t="str">
        <f>Cover!$F$13</f>
        <v>Sc</v>
      </c>
      <c r="F95" s="95" t="s">
        <v>466</v>
      </c>
      <c r="M95" s="124"/>
      <c r="T95" s="120">
        <f>SUMIFS(Inp_CostIndices!T$11:T$51,Inp_CostIndices!$E$11:$E$51,$E95,Inp_CostIndices!$F$11:$F$51,$F95)</f>
        <v>0</v>
      </c>
      <c r="U95" s="120">
        <f>SUMIFS(Inp_CostIndices!U$11:U$51,Inp_CostIndices!$E$11:$E$51,$E95,Inp_CostIndices!$F$11:$F$51,$F95)</f>
        <v>0</v>
      </c>
      <c r="V95" s="120">
        <f>SUMIFS(Inp_CostIndices!V$11:V$51,Inp_CostIndices!$E$11:$E$51,$E95,Inp_CostIndices!$F$11:$F$51,$F95)</f>
        <v>0</v>
      </c>
      <c r="W95" s="120">
        <f>SUMIFS(Inp_CostIndices!W$11:W$51,Inp_CostIndices!$E$11:$E$51,$E95,Inp_CostIndices!$F$11:$F$51,$F95)</f>
        <v>0</v>
      </c>
      <c r="X95" s="120">
        <f>SUMIFS(Inp_CostIndices!X$11:X$51,Inp_CostIndices!$E$11:$E$51,$E95,Inp_CostIndices!$F$11:$F$51,$F95)</f>
        <v>0</v>
      </c>
      <c r="Y95" s="120">
        <f>SUMIFS(Inp_CostIndices!Y$11:Y$51,Inp_CostIndices!$E$11:$E$51,$E95,Inp_CostIndices!$F$11:$F$51,$F95)</f>
        <v>1</v>
      </c>
      <c r="Z95" s="120">
        <f>SUMIFS(Inp_CostIndices!Z$11:Z$51,Inp_CostIndices!$E$11:$E$51,$E95,Inp_CostIndices!$F$11:$F$51,$F95)</f>
        <v>1</v>
      </c>
      <c r="AA95" s="120">
        <f>SUMIFS(Inp_CostIndices!AA$11:AA$51,Inp_CostIndices!$E$11:$E$51,$E95,Inp_CostIndices!$F$11:$F$51,$F95)</f>
        <v>1</v>
      </c>
      <c r="AB95" s="120">
        <f>SUMIFS(Inp_CostIndices!AB$11:AB$51,Inp_CostIndices!$E$11:$E$51,$E95,Inp_CostIndices!$F$11:$F$51,$F95)</f>
        <v>1</v>
      </c>
      <c r="AC95" s="120">
        <f>SUMIFS(Inp_CostIndices!AC$11:AC$51,Inp_CostIndices!$E$11:$E$51,$E95,Inp_CostIndices!$F$11:$F$51,$F95)</f>
        <v>1</v>
      </c>
      <c r="AD95" s="120">
        <f>SUMIFS(Inp_CostIndices!AD$11:AD$51,Inp_CostIndices!$E$11:$E$51,$E95,Inp_CostIndices!$F$11:$F$51,$F95)</f>
        <v>1</v>
      </c>
      <c r="AE95" s="120">
        <f>SUMIFS(Inp_CostIndices!AE$11:AE$51,Inp_CostIndices!$E$11:$E$51,$E95,Inp_CostIndices!$F$11:$F$51,$F95)</f>
        <v>1</v>
      </c>
      <c r="AF95" s="120">
        <f>SUMIFS(Inp_CostIndices!AF$11:AF$51,Inp_CostIndices!$E$11:$E$51,$E95,Inp_CostIndices!$F$11:$F$51,$F95)</f>
        <v>1</v>
      </c>
      <c r="AG95" s="120">
        <f>SUMIFS(Inp_CostIndices!AG$11:AG$51,Inp_CostIndices!$E$11:$E$51,$E95,Inp_CostIndices!$F$11:$F$51,$F95)</f>
        <v>1</v>
      </c>
      <c r="AH95" s="120">
        <f>SUMIFS(Inp_CostIndices!AH$11:AH$51,Inp_CostIndices!$E$11:$E$51,$E95,Inp_CostIndices!$F$11:$F$51,$F95)</f>
        <v>1</v>
      </c>
      <c r="AI95" s="120">
        <f>SUMIFS(Inp_CostIndices!AI$11:AI$51,Inp_CostIndices!$E$11:$E$51,$E95,Inp_CostIndices!$F$11:$F$51,$F95)</f>
        <v>1</v>
      </c>
      <c r="AJ95" s="120">
        <f>SUMIFS(Inp_CostIndices!AJ$11:AJ$51,Inp_CostIndices!$E$11:$E$51,$E95,Inp_CostIndices!$F$11:$F$51,$F95)</f>
        <v>1</v>
      </c>
      <c r="AK95" s="120">
        <f>SUMIFS(Inp_CostIndices!AK$11:AK$51,Inp_CostIndices!$E$11:$E$51,$E95,Inp_CostIndices!$F$11:$F$51,$F95)</f>
        <v>1</v>
      </c>
      <c r="AR95" s="121"/>
    </row>
    <row r="96" spans="2:57" s="95" customFormat="1">
      <c r="C96" s="119"/>
      <c r="E96" s="71" t="str">
        <f>Cover!$F$13</f>
        <v>Sc</v>
      </c>
      <c r="F96" s="95" t="s">
        <v>522</v>
      </c>
      <c r="H96" s="95" t="str">
        <f>$A$1</f>
        <v>Audit, Finance &amp; Regulation</v>
      </c>
      <c r="K96" s="95" t="s">
        <v>600</v>
      </c>
      <c r="L96" s="95" t="s">
        <v>295</v>
      </c>
      <c r="M96" s="136">
        <f>SUMIFS(Inp_CostIndices!Y:Y,Inp_CostIndices!$G:$G,$H96)</f>
        <v>0</v>
      </c>
      <c r="T96" s="98">
        <f>((T95-1)*$M96)+1</f>
        <v>1</v>
      </c>
      <c r="U96" s="98">
        <f t="shared" ref="U96:AK96" si="23">((U95-1)*$M96)+1</f>
        <v>1</v>
      </c>
      <c r="V96" s="98">
        <f t="shared" si="23"/>
        <v>1</v>
      </c>
      <c r="W96" s="98">
        <f t="shared" si="23"/>
        <v>1</v>
      </c>
      <c r="X96" s="98">
        <f t="shared" si="23"/>
        <v>1</v>
      </c>
      <c r="Y96" s="98">
        <f t="shared" si="23"/>
        <v>1</v>
      </c>
      <c r="Z96" s="98">
        <f t="shared" si="23"/>
        <v>1</v>
      </c>
      <c r="AA96" s="98">
        <f t="shared" si="23"/>
        <v>1</v>
      </c>
      <c r="AB96" s="98">
        <f t="shared" si="23"/>
        <v>1</v>
      </c>
      <c r="AC96" s="98">
        <f t="shared" si="23"/>
        <v>1</v>
      </c>
      <c r="AD96" s="98">
        <f t="shared" si="23"/>
        <v>1</v>
      </c>
      <c r="AE96" s="98">
        <f t="shared" si="23"/>
        <v>1</v>
      </c>
      <c r="AF96" s="98">
        <f t="shared" si="23"/>
        <v>1</v>
      </c>
      <c r="AG96" s="98">
        <f t="shared" si="23"/>
        <v>1</v>
      </c>
      <c r="AH96" s="98">
        <f t="shared" si="23"/>
        <v>1</v>
      </c>
      <c r="AI96" s="98">
        <f t="shared" si="23"/>
        <v>1</v>
      </c>
      <c r="AJ96" s="98">
        <f t="shared" si="23"/>
        <v>1</v>
      </c>
      <c r="AK96" s="98">
        <f t="shared" si="23"/>
        <v>1</v>
      </c>
      <c r="AR96" s="121"/>
    </row>
    <row r="97" spans="3:57" s="95" customFormat="1">
      <c r="E97" s="97"/>
      <c r="R97" s="156"/>
      <c r="AR97" s="121"/>
    </row>
    <row r="98" spans="3:57" s="95" customFormat="1">
      <c r="F98" s="122"/>
      <c r="H98" s="122" t="s">
        <v>553</v>
      </c>
      <c r="L98" s="122" t="s">
        <v>111</v>
      </c>
      <c r="T98" s="98">
        <f>IFERROR(T91*(T113^$M$6)*(1-T96),0)</f>
        <v>0</v>
      </c>
      <c r="U98" s="98">
        <f t="shared" ref="U98:AK98" si="24">IFERROR(U91*(U113^$M$6)*(1-U96),0)</f>
        <v>0</v>
      </c>
      <c r="V98" s="98">
        <f t="shared" si="24"/>
        <v>0</v>
      </c>
      <c r="W98" s="98">
        <f t="shared" si="24"/>
        <v>0</v>
      </c>
      <c r="X98" s="98">
        <f t="shared" si="24"/>
        <v>0</v>
      </c>
      <c r="Y98" s="98">
        <f t="shared" si="24"/>
        <v>0</v>
      </c>
      <c r="Z98" s="98">
        <f t="shared" si="24"/>
        <v>0</v>
      </c>
      <c r="AA98" s="98">
        <f t="shared" si="24"/>
        <v>0</v>
      </c>
      <c r="AB98" s="98">
        <f t="shared" si="24"/>
        <v>0</v>
      </c>
      <c r="AC98" s="98">
        <f t="shared" si="24"/>
        <v>0</v>
      </c>
      <c r="AD98" s="98">
        <f t="shared" si="24"/>
        <v>0</v>
      </c>
      <c r="AE98" s="98">
        <f t="shared" si="24"/>
        <v>0</v>
      </c>
      <c r="AF98" s="98">
        <f t="shared" si="24"/>
        <v>0</v>
      </c>
      <c r="AG98" s="98">
        <f t="shared" si="24"/>
        <v>0</v>
      </c>
      <c r="AH98" s="98">
        <f t="shared" si="24"/>
        <v>0</v>
      </c>
      <c r="AI98" s="98">
        <f t="shared" si="24"/>
        <v>0</v>
      </c>
      <c r="AJ98" s="98">
        <f t="shared" si="24"/>
        <v>0</v>
      </c>
      <c r="AK98" s="98">
        <f t="shared" si="24"/>
        <v>0</v>
      </c>
      <c r="AR98" s="121"/>
    </row>
    <row r="99" spans="3:57" s="94" customFormat="1">
      <c r="L99" s="5"/>
      <c r="AR99" s="33"/>
    </row>
    <row r="100" spans="3:57" s="94" customFormat="1">
      <c r="C100" s="12" t="s">
        <v>315</v>
      </c>
      <c r="D100" s="12"/>
      <c r="E100" s="12"/>
      <c r="F100" s="12"/>
      <c r="G100" s="12"/>
      <c r="H100" s="12"/>
      <c r="I100" s="12"/>
      <c r="J100" s="12"/>
      <c r="K100" s="12"/>
      <c r="L100" s="12"/>
      <c r="M100" s="12"/>
      <c r="N100" s="12"/>
      <c r="O100" s="12"/>
      <c r="P100" s="12"/>
      <c r="Q100" s="12"/>
      <c r="R100" s="12"/>
      <c r="S100" s="12"/>
      <c r="T100" s="12"/>
      <c r="U100" s="12"/>
      <c r="V100" s="12"/>
      <c r="W100" s="12"/>
      <c r="X100" s="12"/>
      <c r="Y100" s="12"/>
      <c r="Z100" s="12"/>
      <c r="AA100" s="12"/>
      <c r="AB100" s="12"/>
      <c r="AC100" s="12"/>
      <c r="AD100" s="12"/>
      <c r="AE100" s="12"/>
      <c r="AF100" s="12"/>
      <c r="AG100" s="12"/>
      <c r="AH100" s="12"/>
      <c r="AI100" s="12"/>
      <c r="AJ100" s="12"/>
      <c r="AK100" s="12"/>
      <c r="AL100" s="12"/>
      <c r="AM100" s="12"/>
      <c r="AN100" s="12"/>
      <c r="AO100" s="12"/>
      <c r="AP100" s="12"/>
      <c r="AQ100" s="12"/>
      <c r="AR100" s="12"/>
      <c r="AS100" s="12"/>
      <c r="AT100" s="12"/>
      <c r="AU100" s="12"/>
      <c r="AV100" s="12"/>
      <c r="AW100" s="12"/>
      <c r="AX100" s="12"/>
      <c r="AY100" s="12"/>
      <c r="AZ100" s="12"/>
      <c r="BA100" s="12"/>
      <c r="BB100" s="12"/>
      <c r="BC100" s="12"/>
      <c r="BD100" s="12"/>
      <c r="BE100" s="12"/>
    </row>
    <row r="101" spans="3:57" s="94" customFormat="1"/>
    <row r="102" spans="3:57" s="95" customFormat="1">
      <c r="E102" s="97" t="str">
        <f>Cover!$F$13</f>
        <v>Sc</v>
      </c>
      <c r="F102" s="95" t="s">
        <v>318</v>
      </c>
      <c r="H102" s="95" t="s">
        <v>165</v>
      </c>
      <c r="T102" s="120">
        <f>SUMIFS(Inp_CostIndices!T$11:T$51,Inp_CostIndices!$E$11:$E$51,$E102,Inp_CostIndices!$F$11:$F$51,$F102)</f>
        <v>0</v>
      </c>
      <c r="U102" s="120">
        <f>SUMIFS(Inp_CostIndices!U$11:U$51,Inp_CostIndices!$E$11:$E$51,$E102,Inp_CostIndices!$F$11:$F$51,$F102)</f>
        <v>0</v>
      </c>
      <c r="V102" s="120">
        <f>SUMIFS(Inp_CostIndices!V$11:V$51,Inp_CostIndices!$E$11:$E$51,$E102,Inp_CostIndices!$F$11:$F$51,$F102)</f>
        <v>0</v>
      </c>
      <c r="W102" s="120">
        <f>SUMIFS(Inp_CostIndices!W$11:W$51,Inp_CostIndices!$E$11:$E$51,$E102,Inp_CostIndices!$F$11:$F$51,$F102)</f>
        <v>0</v>
      </c>
      <c r="X102" s="120">
        <f>SUMIFS(Inp_CostIndices!X$11:X$51,Inp_CostIndices!$E$11:$E$51,$E102,Inp_CostIndices!$F$11:$F$51,$F102)</f>
        <v>0</v>
      </c>
      <c r="Y102" s="120">
        <f>SUMIFS(Inp_CostIndices!Y$11:Y$51,Inp_CostIndices!$E$11:$E$51,$E102,Inp_CostIndices!$F$11:$F$51,$F102)</f>
        <v>1.1499074638345925</v>
      </c>
      <c r="Z102" s="120">
        <f>SUMIFS(Inp_CostIndices!Z$11:Z$51,Inp_CostIndices!$E$11:$E$51,$E102,Inp_CostIndices!$F$11:$F$51,$F102)</f>
        <v>1.1502346038931466</v>
      </c>
      <c r="AA102" s="120">
        <f>SUMIFS(Inp_CostIndices!AA$11:AA$51,Inp_CostIndices!$E$11:$E$51,$E102,Inp_CostIndices!$F$11:$F$51,$F102)</f>
        <v>1.1501916312224567</v>
      </c>
      <c r="AB102" s="120">
        <f>SUMIFS(Inp_CostIndices!AB$11:AB$51,Inp_CostIndices!$E$11:$E$51,$E102,Inp_CostIndices!$F$11:$F$51,$F102)</f>
        <v>1.1501263354923568</v>
      </c>
      <c r="AC102" s="120">
        <f>SUMIFS(Inp_CostIndices!AC$11:AC$51,Inp_CostIndices!$E$11:$E$51,$E102,Inp_CostIndices!$F$11:$F$51,$F102)</f>
        <v>1.1504170248398768</v>
      </c>
      <c r="AD102" s="120">
        <f>SUMIFS(Inp_CostIndices!AD$11:AD$51,Inp_CostIndices!$E$11:$E$51,$E102,Inp_CostIndices!$F$11:$F$51,$F102)</f>
        <v>1.15000677109602</v>
      </c>
      <c r="AE102" s="120">
        <f>SUMIFS(Inp_CostIndices!AE$11:AE$51,Inp_CostIndices!$E$11:$E$51,$E102,Inp_CostIndices!$F$11:$F$51,$F102)</f>
        <v>1.1501952558574131</v>
      </c>
      <c r="AF102" s="120">
        <f>SUMIFS(Inp_CostIndices!AF$11:AF$51,Inp_CostIndices!$E$11:$E$51,$E102,Inp_CostIndices!$F$11:$F$51,$F102)</f>
        <v>1.1501952558574131</v>
      </c>
      <c r="AG102" s="120">
        <f>SUMIFS(Inp_CostIndices!AG$11:AG$51,Inp_CostIndices!$E$11:$E$51,$E102,Inp_CostIndices!$F$11:$F$51,$F102)</f>
        <v>1.1501952558574131</v>
      </c>
      <c r="AH102" s="120">
        <f>SUMIFS(Inp_CostIndices!AH$11:AH$51,Inp_CostIndices!$E$11:$E$51,$E102,Inp_CostIndices!$F$11:$F$51,$F102)</f>
        <v>1.1501952558574131</v>
      </c>
      <c r="AI102" s="120">
        <f>SUMIFS(Inp_CostIndices!AI$11:AI$51,Inp_CostIndices!$E$11:$E$51,$E102,Inp_CostIndices!$F$11:$F$51,$F102)</f>
        <v>1.1501952558574131</v>
      </c>
      <c r="AJ102" s="120">
        <f>SUMIFS(Inp_CostIndices!AJ$11:AJ$51,Inp_CostIndices!$E$11:$E$51,$E102,Inp_CostIndices!$F$11:$F$51,$F102)</f>
        <v>1.1501952558574131</v>
      </c>
      <c r="AK102" s="120">
        <f>SUMIFS(Inp_CostIndices!AK$11:AK$51,Inp_CostIndices!$E$11:$E$51,$E102,Inp_CostIndices!$F$11:$F$51,$F102)</f>
        <v>1.1501952558574131</v>
      </c>
    </row>
    <row r="103" spans="3:57" s="95" customFormat="1">
      <c r="F103" s="122"/>
      <c r="G103" s="122"/>
      <c r="H103" s="122" t="s">
        <v>319</v>
      </c>
      <c r="L103" s="122" t="s">
        <v>111</v>
      </c>
      <c r="T103" s="98">
        <f>IFERROR(T$91-T$91*T102,0)</f>
        <v>0</v>
      </c>
      <c r="U103" s="98">
        <f t="shared" ref="U103:AK103" si="25">IFERROR(U$91-U$91*U102,0)</f>
        <v>0</v>
      </c>
      <c r="V103" s="98">
        <f t="shared" si="25"/>
        <v>0</v>
      </c>
      <c r="W103" s="98">
        <f t="shared" si="25"/>
        <v>0</v>
      </c>
      <c r="X103" s="98">
        <f t="shared" si="25"/>
        <v>0</v>
      </c>
      <c r="Y103" s="98">
        <f t="shared" si="25"/>
        <v>-5.9503474296717374E-2</v>
      </c>
      <c r="Z103" s="98">
        <f t="shared" si="25"/>
        <v>-3.7797375458606286E-2</v>
      </c>
      <c r="AA103" s="98">
        <f t="shared" si="25"/>
        <v>-2.1377279595280824E-2</v>
      </c>
      <c r="AB103" s="98">
        <f t="shared" si="25"/>
        <v>-3.3234212562037707E-2</v>
      </c>
      <c r="AC103" s="98">
        <f t="shared" si="25"/>
        <v>-3.5699051425235023E-2</v>
      </c>
      <c r="AD103" s="98">
        <f t="shared" si="25"/>
        <v>-0.11372398883820611</v>
      </c>
      <c r="AE103" s="98">
        <f t="shared" si="25"/>
        <v>-0.27899521438724761</v>
      </c>
      <c r="AF103" s="98">
        <f t="shared" si="25"/>
        <v>-0.27902962736520531</v>
      </c>
      <c r="AG103" s="98">
        <f t="shared" si="25"/>
        <v>-6.3061457924650455E-2</v>
      </c>
      <c r="AH103" s="98">
        <f t="shared" si="25"/>
        <v>-5.9372975808107353E-2</v>
      </c>
      <c r="AI103" s="98">
        <f t="shared" si="25"/>
        <v>-0.16051498628773597</v>
      </c>
      <c r="AJ103" s="98">
        <f t="shared" si="25"/>
        <v>-0.18415262033415813</v>
      </c>
      <c r="AK103" s="98">
        <f t="shared" si="25"/>
        <v>-0.16548344007550986</v>
      </c>
      <c r="AR103" s="121"/>
    </row>
    <row r="104" spans="3:57" s="94" customFormat="1">
      <c r="AR104" s="33"/>
    </row>
    <row r="105" spans="3:57" s="94" customFormat="1">
      <c r="C105" s="12" t="s">
        <v>320</v>
      </c>
      <c r="D105" s="12"/>
      <c r="E105" s="12"/>
      <c r="F105" s="12"/>
      <c r="G105" s="12"/>
      <c r="H105" s="12"/>
      <c r="I105" s="12"/>
      <c r="J105" s="12"/>
      <c r="K105" s="12"/>
      <c r="L105" s="12"/>
      <c r="M105" s="12"/>
      <c r="N105" s="12"/>
      <c r="O105" s="12"/>
      <c r="P105" s="12"/>
      <c r="Q105" s="12"/>
      <c r="R105" s="12"/>
      <c r="S105" s="12"/>
      <c r="T105" s="12"/>
      <c r="U105" s="12"/>
      <c r="V105" s="12"/>
      <c r="W105" s="12"/>
      <c r="X105" s="12"/>
      <c r="Y105" s="12"/>
      <c r="Z105" s="12"/>
      <c r="AA105" s="12"/>
      <c r="AB105" s="12"/>
      <c r="AC105" s="12"/>
      <c r="AD105" s="12"/>
      <c r="AE105" s="12"/>
      <c r="AF105" s="12"/>
      <c r="AG105" s="12"/>
      <c r="AH105" s="12"/>
      <c r="AI105" s="12"/>
      <c r="AJ105" s="12"/>
      <c r="AK105" s="12"/>
      <c r="AL105" s="12"/>
      <c r="AM105" s="12"/>
      <c r="AN105" s="12"/>
      <c r="AO105" s="12"/>
      <c r="AP105" s="12"/>
      <c r="AQ105" s="12"/>
      <c r="AR105" s="12"/>
      <c r="AS105" s="12"/>
      <c r="AT105" s="12"/>
      <c r="AU105" s="12"/>
      <c r="AV105" s="12"/>
      <c r="AW105" s="12"/>
      <c r="AX105" s="12"/>
      <c r="AY105" s="12"/>
      <c r="AZ105" s="12"/>
      <c r="BA105" s="12"/>
      <c r="BB105" s="12"/>
      <c r="BC105" s="12"/>
      <c r="BD105" s="12"/>
      <c r="BE105" s="12"/>
    </row>
    <row r="106" spans="3:57" s="94" customFormat="1">
      <c r="AR106" s="33"/>
    </row>
    <row r="107" spans="3:57" s="94" customFormat="1">
      <c r="AR107" s="33"/>
    </row>
    <row r="108" spans="3:57" s="95" customFormat="1">
      <c r="E108" s="71" t="str">
        <f>Cover!$F$13</f>
        <v>Sc</v>
      </c>
      <c r="F108" s="95" t="s">
        <v>467</v>
      </c>
      <c r="H108" s="95" t="s">
        <v>261</v>
      </c>
      <c r="I108" s="124"/>
      <c r="T108" s="120">
        <f>SUMIFS(Inp_CostIndices!T$11:T$51,Inp_CostIndices!$E$11:$E$51,$E108,Inp_CostIndices!$F$11:$F$51,$F108)</f>
        <v>0</v>
      </c>
      <c r="U108" s="120">
        <f>SUMIFS(Inp_CostIndices!U$11:U$51,Inp_CostIndices!$E$11:$E$51,$E108,Inp_CostIndices!$F$11:$F$51,$F108)</f>
        <v>0</v>
      </c>
      <c r="V108" s="120">
        <f>SUMIFS(Inp_CostIndices!V$11:V$51,Inp_CostIndices!$E$11:$E$51,$E108,Inp_CostIndices!$F$11:$F$51,$F108)</f>
        <v>0</v>
      </c>
      <c r="W108" s="120">
        <f>SUMIFS(Inp_CostIndices!W$11:W$51,Inp_CostIndices!$E$11:$E$51,$E108,Inp_CostIndices!$F$11:$F$51,$F108)</f>
        <v>0</v>
      </c>
      <c r="X108" s="120">
        <f>SUMIFS(Inp_CostIndices!X$11:X$51,Inp_CostIndices!$E$11:$E$51,$E108,Inp_CostIndices!$F$11:$F$51,$F108)</f>
        <v>0</v>
      </c>
      <c r="Y108" s="120">
        <f>SUMIFS(Inp_CostIndices!Y$11:Y$51,Inp_CostIndices!$E$11:$E$51,$E108,Inp_CostIndices!$F$11:$F$51,$F108)</f>
        <v>1</v>
      </c>
      <c r="Z108" s="120">
        <f>SUMIFS(Inp_CostIndices!Z$11:Z$51,Inp_CostIndices!$E$11:$E$51,$E108,Inp_CostIndices!$F$11:$F$51,$F108)</f>
        <v>1</v>
      </c>
      <c r="AA108" s="120">
        <f>SUMIFS(Inp_CostIndices!AA$11:AA$51,Inp_CostIndices!$E$11:$E$51,$E108,Inp_CostIndices!$F$11:$F$51,$F108)</f>
        <v>1</v>
      </c>
      <c r="AB108" s="120">
        <f>SUMIFS(Inp_CostIndices!AB$11:AB$51,Inp_CostIndices!$E$11:$E$51,$E108,Inp_CostIndices!$F$11:$F$51,$F108)</f>
        <v>1</v>
      </c>
      <c r="AC108" s="120">
        <f>SUMIFS(Inp_CostIndices!AC$11:AC$51,Inp_CostIndices!$E$11:$E$51,$E108,Inp_CostIndices!$F$11:$F$51,$F108)</f>
        <v>1</v>
      </c>
      <c r="AD108" s="120">
        <f>SUMIFS(Inp_CostIndices!AD$11:AD$51,Inp_CostIndices!$E$11:$E$51,$E108,Inp_CostIndices!$F$11:$F$51,$F108)</f>
        <v>1</v>
      </c>
      <c r="AE108" s="120">
        <f>SUMIFS(Inp_CostIndices!AE$11:AE$51,Inp_CostIndices!$E$11:$E$51,$E108,Inp_CostIndices!$F$11:$F$51,$F108)</f>
        <v>1</v>
      </c>
      <c r="AF108" s="120">
        <f>SUMIFS(Inp_CostIndices!AF$11:AF$51,Inp_CostIndices!$E$11:$E$51,$E108,Inp_CostIndices!$F$11:$F$51,$F108)</f>
        <v>1</v>
      </c>
      <c r="AG108" s="120">
        <f>SUMIFS(Inp_CostIndices!AG$11:AG$51,Inp_CostIndices!$E$11:$E$51,$E108,Inp_CostIndices!$F$11:$F$51,$F108)</f>
        <v>1</v>
      </c>
      <c r="AH108" s="120">
        <f>SUMIFS(Inp_CostIndices!AH$11:AH$51,Inp_CostIndices!$E$11:$E$51,$E108,Inp_CostIndices!$F$11:$F$51,$F108)</f>
        <v>1</v>
      </c>
      <c r="AI108" s="120">
        <f>SUMIFS(Inp_CostIndices!AI$11:AI$51,Inp_CostIndices!$E$11:$E$51,$E108,Inp_CostIndices!$F$11:$F$51,$F108)</f>
        <v>1</v>
      </c>
      <c r="AJ108" s="120">
        <f>SUMIFS(Inp_CostIndices!AJ$11:AJ$51,Inp_CostIndices!$E$11:$E$51,$E108,Inp_CostIndices!$F$11:$F$51,$F108)</f>
        <v>1</v>
      </c>
      <c r="AK108" s="120">
        <f>SUMIFS(Inp_CostIndices!AK$11:AK$51,Inp_CostIndices!$E$11:$E$51,$E108,Inp_CostIndices!$F$11:$F$51,$F108)</f>
        <v>1</v>
      </c>
      <c r="AR108" s="121"/>
    </row>
    <row r="109" spans="3:57" s="95" customFormat="1">
      <c r="H109" s="122" t="s">
        <v>321</v>
      </c>
      <c r="L109" s="122" t="s">
        <v>111</v>
      </c>
      <c r="T109" s="98">
        <f t="shared" ref="T109:AK109" si="26">IFERROR(T96/T108-T96,0)</f>
        <v>0</v>
      </c>
      <c r="U109" s="98">
        <f t="shared" si="26"/>
        <v>0</v>
      </c>
      <c r="V109" s="98">
        <f t="shared" si="26"/>
        <v>0</v>
      </c>
      <c r="W109" s="98">
        <f t="shared" si="26"/>
        <v>0</v>
      </c>
      <c r="X109" s="98">
        <f t="shared" si="26"/>
        <v>0</v>
      </c>
      <c r="Y109" s="98">
        <f t="shared" si="26"/>
        <v>0</v>
      </c>
      <c r="Z109" s="98">
        <f t="shared" si="26"/>
        <v>0</v>
      </c>
      <c r="AA109" s="98">
        <f t="shared" si="26"/>
        <v>0</v>
      </c>
      <c r="AB109" s="98">
        <f t="shared" si="26"/>
        <v>0</v>
      </c>
      <c r="AC109" s="98">
        <f t="shared" si="26"/>
        <v>0</v>
      </c>
      <c r="AD109" s="98">
        <f t="shared" si="26"/>
        <v>0</v>
      </c>
      <c r="AE109" s="98">
        <f t="shared" si="26"/>
        <v>0</v>
      </c>
      <c r="AF109" s="98">
        <f t="shared" si="26"/>
        <v>0</v>
      </c>
      <c r="AG109" s="98">
        <f t="shared" si="26"/>
        <v>0</v>
      </c>
      <c r="AH109" s="98">
        <f t="shared" si="26"/>
        <v>0</v>
      </c>
      <c r="AI109" s="98">
        <f t="shared" si="26"/>
        <v>0</v>
      </c>
      <c r="AJ109" s="98">
        <f t="shared" si="26"/>
        <v>0</v>
      </c>
      <c r="AK109" s="98">
        <f t="shared" si="26"/>
        <v>0</v>
      </c>
    </row>
    <row r="110" spans="3:57" s="94" customFormat="1"/>
    <row r="111" spans="3:57" s="94" customFormat="1">
      <c r="C111" s="12" t="s">
        <v>322</v>
      </c>
      <c r="D111" s="12"/>
      <c r="E111" s="12"/>
      <c r="F111" s="12"/>
      <c r="G111" s="12"/>
      <c r="H111" s="12"/>
      <c r="I111" s="12"/>
      <c r="J111" s="12"/>
      <c r="K111" s="12"/>
      <c r="L111" s="12"/>
      <c r="M111" s="12"/>
      <c r="N111" s="12"/>
      <c r="O111" s="12"/>
      <c r="P111" s="12"/>
      <c r="Q111" s="12"/>
      <c r="R111" s="12"/>
      <c r="S111" s="12"/>
      <c r="T111" s="12"/>
      <c r="U111" s="12"/>
      <c r="V111" s="12"/>
      <c r="W111" s="12"/>
      <c r="X111" s="12"/>
      <c r="Y111" s="12"/>
      <c r="Z111" s="12"/>
      <c r="AA111" s="12"/>
      <c r="AB111" s="12"/>
      <c r="AC111" s="12"/>
      <c r="AD111" s="12"/>
      <c r="AE111" s="12"/>
      <c r="AF111" s="12"/>
      <c r="AG111" s="12"/>
      <c r="AH111" s="12"/>
      <c r="AI111" s="12"/>
      <c r="AJ111" s="12"/>
      <c r="AK111" s="12"/>
      <c r="AL111" s="12"/>
      <c r="AM111" s="12"/>
      <c r="AN111" s="12"/>
      <c r="AO111" s="12"/>
      <c r="AP111" s="12"/>
      <c r="AQ111" s="12"/>
      <c r="AR111" s="12"/>
      <c r="AS111" s="12"/>
      <c r="AT111" s="12"/>
      <c r="AU111" s="12"/>
      <c r="AV111" s="12"/>
      <c r="AW111" s="12"/>
      <c r="AX111" s="12"/>
      <c r="AY111" s="12"/>
      <c r="AZ111" s="12"/>
      <c r="BA111" s="12"/>
      <c r="BB111" s="12"/>
      <c r="BC111" s="12"/>
      <c r="BD111" s="12"/>
      <c r="BE111" s="12"/>
    </row>
    <row r="112" spans="3:57" s="94" customFormat="1"/>
    <row r="113" spans="3:57" s="95" customFormat="1">
      <c r="E113" s="97" t="str">
        <f>Cover!$F$13</f>
        <v>Sc</v>
      </c>
      <c r="F113" s="95" t="s">
        <v>468</v>
      </c>
      <c r="H113" s="95" t="s">
        <v>262</v>
      </c>
      <c r="I113" s="124"/>
      <c r="M113" s="94"/>
      <c r="T113" s="120">
        <f>SUMIFS(Inp_CostIndices!T$11:T$51,Inp_CostIndices!$E$11:$E$51,$E113,Inp_CostIndices!$F$11:$F$51,$F113)</f>
        <v>0</v>
      </c>
      <c r="U113" s="120">
        <f>SUMIFS(Inp_CostIndices!U$11:U$51,Inp_CostIndices!$E$11:$E$51,$E113,Inp_CostIndices!$F$11:$F$51,$F113)</f>
        <v>0</v>
      </c>
      <c r="V113" s="120">
        <f>SUMIFS(Inp_CostIndices!V$11:V$51,Inp_CostIndices!$E$11:$E$51,$E113,Inp_CostIndices!$F$11:$F$51,$F113)</f>
        <v>0</v>
      </c>
      <c r="W113" s="120">
        <f>SUMIFS(Inp_CostIndices!W$11:W$51,Inp_CostIndices!$E$11:$E$51,$E113,Inp_CostIndices!$F$11:$F$51,$F113)</f>
        <v>0</v>
      </c>
      <c r="X113" s="120">
        <f>SUMIFS(Inp_CostIndices!X$11:X$51,Inp_CostIndices!$E$11:$E$51,$E113,Inp_CostIndices!$F$11:$F$51,$F113)</f>
        <v>0</v>
      </c>
      <c r="Y113" s="120">
        <f>SUMIFS(Inp_CostIndices!Y$11:Y$51,Inp_CostIndices!$E$11:$E$51,$E113,Inp_CostIndices!$F$11:$F$51,$F113)</f>
        <v>1</v>
      </c>
      <c r="Z113" s="120">
        <f>SUMIFS(Inp_CostIndices!Z$11:Z$51,Inp_CostIndices!$E$11:$E$51,$E113,Inp_CostIndices!$F$11:$F$51,$F113)</f>
        <v>1</v>
      </c>
      <c r="AA113" s="120">
        <f>SUMIFS(Inp_CostIndices!AA$11:AA$51,Inp_CostIndices!$E$11:$E$51,$E113,Inp_CostIndices!$F$11:$F$51,$F113)</f>
        <v>1</v>
      </c>
      <c r="AB113" s="120">
        <f>SUMIFS(Inp_CostIndices!AB$11:AB$51,Inp_CostIndices!$E$11:$E$51,$E113,Inp_CostIndices!$F$11:$F$51,$F113)</f>
        <v>1</v>
      </c>
      <c r="AC113" s="120">
        <f>SUMIFS(Inp_CostIndices!AC$11:AC$51,Inp_CostIndices!$E$11:$E$51,$E113,Inp_CostIndices!$F$11:$F$51,$F113)</f>
        <v>1</v>
      </c>
      <c r="AD113" s="120">
        <f>SUMIFS(Inp_CostIndices!AD$11:AD$51,Inp_CostIndices!$E$11:$E$51,$E113,Inp_CostIndices!$F$11:$F$51,$F113)</f>
        <v>1</v>
      </c>
      <c r="AE113" s="120">
        <f>SUMIFS(Inp_CostIndices!AE$11:AE$51,Inp_CostIndices!$E$11:$E$51,$E113,Inp_CostIndices!$F$11:$F$51,$F113)</f>
        <v>1</v>
      </c>
      <c r="AF113" s="120">
        <f>SUMIFS(Inp_CostIndices!AF$11:AF$51,Inp_CostIndices!$E$11:$E$51,$E113,Inp_CostIndices!$F$11:$F$51,$F113)</f>
        <v>1</v>
      </c>
      <c r="AG113" s="120">
        <f>SUMIFS(Inp_CostIndices!AG$11:AG$51,Inp_CostIndices!$E$11:$E$51,$E113,Inp_CostIndices!$F$11:$F$51,$F113)</f>
        <v>1</v>
      </c>
      <c r="AH113" s="120">
        <f>SUMIFS(Inp_CostIndices!AH$11:AH$51,Inp_CostIndices!$E$11:$E$51,$E113,Inp_CostIndices!$F$11:$F$51,$F113)</f>
        <v>1</v>
      </c>
      <c r="AI113" s="120">
        <f>SUMIFS(Inp_CostIndices!AI$11:AI$51,Inp_CostIndices!$E$11:$E$51,$E113,Inp_CostIndices!$F$11:$F$51,$F113)</f>
        <v>1</v>
      </c>
      <c r="AJ113" s="120">
        <f>SUMIFS(Inp_CostIndices!AJ$11:AJ$51,Inp_CostIndices!$E$11:$E$51,$E113,Inp_CostIndices!$F$11:$F$51,$F113)</f>
        <v>1</v>
      </c>
      <c r="AK113" s="120">
        <f>SUMIFS(Inp_CostIndices!AK$11:AK$51,Inp_CostIndices!$E$11:$E$51,$E113,Inp_CostIndices!$F$11:$F$51,$F113)</f>
        <v>1</v>
      </c>
    </row>
    <row r="114" spans="3:57" s="95" customFormat="1">
      <c r="F114" s="122"/>
      <c r="H114" s="122" t="s">
        <v>323</v>
      </c>
      <c r="L114" s="122" t="s">
        <v>111</v>
      </c>
      <c r="T114" s="98">
        <f>IFERROR(T$91-T$91*T113,0)</f>
        <v>0</v>
      </c>
      <c r="U114" s="98">
        <f t="shared" ref="U114:AK114" si="27">IFERROR(U$91-U$91*U113,0)</f>
        <v>0</v>
      </c>
      <c r="V114" s="98">
        <f t="shared" si="27"/>
        <v>0</v>
      </c>
      <c r="W114" s="98">
        <f t="shared" si="27"/>
        <v>0</v>
      </c>
      <c r="X114" s="98">
        <f t="shared" si="27"/>
        <v>0</v>
      </c>
      <c r="Y114" s="98">
        <f t="shared" si="27"/>
        <v>0</v>
      </c>
      <c r="Z114" s="98">
        <f t="shared" si="27"/>
        <v>0</v>
      </c>
      <c r="AA114" s="98">
        <f t="shared" si="27"/>
        <v>0</v>
      </c>
      <c r="AB114" s="98">
        <f t="shared" si="27"/>
        <v>0</v>
      </c>
      <c r="AC114" s="98">
        <f t="shared" si="27"/>
        <v>0</v>
      </c>
      <c r="AD114" s="98">
        <f t="shared" si="27"/>
        <v>0</v>
      </c>
      <c r="AE114" s="98">
        <f t="shared" si="27"/>
        <v>0</v>
      </c>
      <c r="AF114" s="98">
        <f t="shared" si="27"/>
        <v>0</v>
      </c>
      <c r="AG114" s="98">
        <f t="shared" si="27"/>
        <v>0</v>
      </c>
      <c r="AH114" s="98">
        <f t="shared" si="27"/>
        <v>0</v>
      </c>
      <c r="AI114" s="98">
        <f t="shared" si="27"/>
        <v>0</v>
      </c>
      <c r="AJ114" s="98">
        <f t="shared" si="27"/>
        <v>0</v>
      </c>
      <c r="AK114" s="98">
        <f t="shared" si="27"/>
        <v>0</v>
      </c>
      <c r="AM114" s="124"/>
      <c r="AN114" s="124"/>
      <c r="AO114" s="124"/>
    </row>
    <row r="115" spans="3:57" s="94" customFormat="1"/>
    <row r="116" spans="3:57" s="94" customFormat="1"/>
    <row r="117" spans="3:57" s="94" customFormat="1"/>
    <row r="118" spans="3:57" s="94" customFormat="1">
      <c r="C118" s="12" t="s">
        <v>324</v>
      </c>
      <c r="D118" s="12"/>
      <c r="E118" s="12"/>
      <c r="F118" s="12"/>
      <c r="G118" s="12"/>
      <c r="H118" s="12"/>
      <c r="I118" s="12"/>
      <c r="J118" s="12"/>
      <c r="K118" s="12"/>
      <c r="L118" s="12"/>
      <c r="M118" s="12"/>
      <c r="N118" s="12"/>
      <c r="O118" s="12"/>
      <c r="P118" s="12"/>
      <c r="Q118" s="12"/>
      <c r="R118" s="12"/>
      <c r="S118" s="12"/>
      <c r="T118" s="12"/>
      <c r="U118" s="12"/>
      <c r="V118" s="12"/>
      <c r="W118" s="12"/>
      <c r="X118" s="12"/>
      <c r="Y118" s="12"/>
      <c r="Z118" s="12"/>
      <c r="AA118" s="12"/>
      <c r="AB118" s="12"/>
      <c r="AC118" s="12"/>
      <c r="AD118" s="12"/>
      <c r="AE118" s="12"/>
      <c r="AF118" s="12"/>
      <c r="AG118" s="12"/>
      <c r="AH118" s="12"/>
      <c r="AI118" s="12"/>
      <c r="AJ118" s="12"/>
      <c r="AK118" s="12"/>
      <c r="AL118" s="12"/>
      <c r="AM118" s="12"/>
      <c r="AN118" s="12"/>
      <c r="AO118" s="12"/>
      <c r="AP118" s="12"/>
      <c r="AQ118" s="12"/>
      <c r="AR118" s="12"/>
      <c r="AS118" s="12"/>
      <c r="AT118" s="12"/>
      <c r="AU118" s="12"/>
      <c r="AV118" s="12"/>
      <c r="AW118" s="12"/>
      <c r="AX118" s="12"/>
      <c r="AY118" s="12"/>
      <c r="AZ118" s="12"/>
      <c r="BA118" s="12"/>
      <c r="BB118" s="12"/>
      <c r="BC118" s="12"/>
      <c r="BD118" s="12"/>
      <c r="BE118" s="12"/>
    </row>
    <row r="119" spans="3:57" s="94" customFormat="1"/>
    <row r="120" spans="3:57" s="94" customFormat="1">
      <c r="E120" s="97" t="str">
        <f>Cover!$F$13</f>
        <v>Sc</v>
      </c>
      <c r="G120" s="95" t="str">
        <f>$A$1</f>
        <v>Audit, Finance &amp; Regulation</v>
      </c>
      <c r="H120" s="94" t="s">
        <v>442</v>
      </c>
      <c r="L120" s="94" t="s">
        <v>111</v>
      </c>
      <c r="M120" s="17" t="str">
        <f>E120&amp;"_"&amp;G120&amp;"_"&amp;H120</f>
        <v>Sc_Audit, Finance &amp; Regulation_Labour</v>
      </c>
      <c r="R120" s="14"/>
      <c r="T120" s="17">
        <f t="shared" ref="T120:AK120" si="28">T98*$J$6</f>
        <v>0</v>
      </c>
      <c r="U120" s="17">
        <f t="shared" si="28"/>
        <v>0</v>
      </c>
      <c r="V120" s="17">
        <f t="shared" si="28"/>
        <v>0</v>
      </c>
      <c r="W120" s="17">
        <f t="shared" si="28"/>
        <v>0</v>
      </c>
      <c r="X120" s="17">
        <f t="shared" si="28"/>
        <v>0</v>
      </c>
      <c r="Y120" s="17">
        <f t="shared" si="28"/>
        <v>0</v>
      </c>
      <c r="Z120" s="17">
        <f t="shared" si="28"/>
        <v>0</v>
      </c>
      <c r="AA120" s="17">
        <f t="shared" si="28"/>
        <v>0</v>
      </c>
      <c r="AB120" s="17">
        <f t="shared" si="28"/>
        <v>0</v>
      </c>
      <c r="AC120" s="17">
        <f t="shared" si="28"/>
        <v>0</v>
      </c>
      <c r="AD120" s="17">
        <f t="shared" si="28"/>
        <v>0</v>
      </c>
      <c r="AE120" s="17">
        <f t="shared" si="28"/>
        <v>0</v>
      </c>
      <c r="AF120" s="17">
        <f t="shared" si="28"/>
        <v>0</v>
      </c>
      <c r="AG120" s="17">
        <f t="shared" si="28"/>
        <v>0</v>
      </c>
      <c r="AH120" s="17">
        <f t="shared" si="28"/>
        <v>0</v>
      </c>
      <c r="AI120" s="17">
        <f t="shared" si="28"/>
        <v>0</v>
      </c>
      <c r="AJ120" s="17">
        <f t="shared" si="28"/>
        <v>0</v>
      </c>
      <c r="AK120" s="17">
        <f t="shared" si="28"/>
        <v>0</v>
      </c>
      <c r="AM120" s="17">
        <f>SUM(T120:X120)</f>
        <v>0</v>
      </c>
      <c r="AN120" s="17">
        <f>SUM(Y120:AF120)</f>
        <v>0</v>
      </c>
      <c r="AO120" s="17">
        <f>SUM(AG120:AK120)</f>
        <v>0</v>
      </c>
      <c r="AR120" s="33"/>
    </row>
    <row r="121" spans="3:57" s="94" customFormat="1">
      <c r="E121" s="97" t="str">
        <f>Cover!$F$13</f>
        <v>Sc</v>
      </c>
      <c r="G121" s="95" t="str">
        <f t="shared" ref="G121:G138" si="29">$A$1</f>
        <v>Audit, Finance &amp; Regulation</v>
      </c>
      <c r="H121" s="94" t="s">
        <v>165</v>
      </c>
      <c r="L121" s="94" t="s">
        <v>111</v>
      </c>
      <c r="M121" s="17" t="str">
        <f t="shared" ref="M121:M138" si="30">E121&amp;"_"&amp;G121&amp;"_"&amp;H121</f>
        <v>Sc_Audit, Finance &amp; Regulation_Sparsity</v>
      </c>
      <c r="R121" s="14"/>
      <c r="T121" s="17">
        <f t="shared" ref="T121:AK121" si="31">T103*$K$6</f>
        <v>0</v>
      </c>
      <c r="U121" s="17">
        <f t="shared" si="31"/>
        <v>0</v>
      </c>
      <c r="V121" s="17">
        <f t="shared" si="31"/>
        <v>0</v>
      </c>
      <c r="W121" s="17">
        <f t="shared" si="31"/>
        <v>0</v>
      </c>
      <c r="X121" s="17">
        <f t="shared" si="31"/>
        <v>0</v>
      </c>
      <c r="Y121" s="17">
        <f t="shared" si="31"/>
        <v>0</v>
      </c>
      <c r="Z121" s="17">
        <f t="shared" si="31"/>
        <v>0</v>
      </c>
      <c r="AA121" s="17">
        <f t="shared" si="31"/>
        <v>0</v>
      </c>
      <c r="AB121" s="17">
        <f t="shared" si="31"/>
        <v>0</v>
      </c>
      <c r="AC121" s="17">
        <f t="shared" si="31"/>
        <v>0</v>
      </c>
      <c r="AD121" s="17">
        <f t="shared" si="31"/>
        <v>0</v>
      </c>
      <c r="AE121" s="17">
        <f t="shared" si="31"/>
        <v>0</v>
      </c>
      <c r="AF121" s="17">
        <f t="shared" si="31"/>
        <v>0</v>
      </c>
      <c r="AG121" s="17">
        <f t="shared" si="31"/>
        <v>0</v>
      </c>
      <c r="AH121" s="17">
        <f t="shared" si="31"/>
        <v>0</v>
      </c>
      <c r="AI121" s="17">
        <f t="shared" si="31"/>
        <v>0</v>
      </c>
      <c r="AJ121" s="17">
        <f t="shared" si="31"/>
        <v>0</v>
      </c>
      <c r="AK121" s="17">
        <f t="shared" si="31"/>
        <v>0</v>
      </c>
      <c r="AM121" s="17">
        <f>SUM(T121:X121)</f>
        <v>0</v>
      </c>
      <c r="AN121" s="17">
        <f>SUM(Y121:AF121)</f>
        <v>0</v>
      </c>
      <c r="AO121" s="17">
        <f>SUM(AG121:AK121)</f>
        <v>0</v>
      </c>
      <c r="AR121" s="33"/>
    </row>
    <row r="122" spans="3:57" s="94" customFormat="1">
      <c r="E122" s="97" t="str">
        <f>Cover!$F$13</f>
        <v>Sc</v>
      </c>
      <c r="G122" s="95" t="str">
        <f t="shared" si="29"/>
        <v>Audit, Finance &amp; Regulation</v>
      </c>
      <c r="H122" s="94" t="s">
        <v>261</v>
      </c>
      <c r="L122" s="94" t="s">
        <v>111</v>
      </c>
      <c r="M122" s="17" t="str">
        <f t="shared" si="30"/>
        <v>Sc_Audit, Finance &amp; Regulation_Urbanity reinstatement</v>
      </c>
      <c r="R122" s="14"/>
      <c r="T122" s="17">
        <f t="shared" ref="T122:AK122" si="32">T109*$L$6</f>
        <v>0</v>
      </c>
      <c r="U122" s="17">
        <f t="shared" si="32"/>
        <v>0</v>
      </c>
      <c r="V122" s="17">
        <f t="shared" si="32"/>
        <v>0</v>
      </c>
      <c r="W122" s="17">
        <f t="shared" si="32"/>
        <v>0</v>
      </c>
      <c r="X122" s="17">
        <f t="shared" si="32"/>
        <v>0</v>
      </c>
      <c r="Y122" s="17">
        <f t="shared" si="32"/>
        <v>0</v>
      </c>
      <c r="Z122" s="17">
        <f t="shared" si="32"/>
        <v>0</v>
      </c>
      <c r="AA122" s="17">
        <f t="shared" si="32"/>
        <v>0</v>
      </c>
      <c r="AB122" s="17">
        <f t="shared" si="32"/>
        <v>0</v>
      </c>
      <c r="AC122" s="17">
        <f t="shared" si="32"/>
        <v>0</v>
      </c>
      <c r="AD122" s="17">
        <f t="shared" si="32"/>
        <v>0</v>
      </c>
      <c r="AE122" s="17">
        <f t="shared" si="32"/>
        <v>0</v>
      </c>
      <c r="AF122" s="17">
        <f t="shared" si="32"/>
        <v>0</v>
      </c>
      <c r="AG122" s="17">
        <f t="shared" si="32"/>
        <v>0</v>
      </c>
      <c r="AH122" s="17">
        <f t="shared" si="32"/>
        <v>0</v>
      </c>
      <c r="AI122" s="17">
        <f t="shared" si="32"/>
        <v>0</v>
      </c>
      <c r="AJ122" s="17">
        <f t="shared" si="32"/>
        <v>0</v>
      </c>
      <c r="AK122" s="17">
        <f t="shared" si="32"/>
        <v>0</v>
      </c>
      <c r="AM122" s="17">
        <f>SUM(T122:X122)</f>
        <v>0</v>
      </c>
      <c r="AN122" s="17">
        <f>SUM(Y122:AF122)</f>
        <v>0</v>
      </c>
      <c r="AO122" s="17">
        <f>SUM(AG122:AK122)</f>
        <v>0</v>
      </c>
      <c r="AR122" s="33"/>
    </row>
    <row r="123" spans="3:57" s="94" customFormat="1">
      <c r="E123" s="97" t="str">
        <f>Cover!$F$13</f>
        <v>Sc</v>
      </c>
      <c r="G123" s="95" t="str">
        <f t="shared" si="29"/>
        <v>Audit, Finance &amp; Regulation</v>
      </c>
      <c r="H123" s="94" t="s">
        <v>262</v>
      </c>
      <c r="L123" s="94" t="s">
        <v>111</v>
      </c>
      <c r="M123" s="17" t="str">
        <f t="shared" si="30"/>
        <v>Sc_Audit, Finance &amp; Regulation_Urbanity productivity</v>
      </c>
      <c r="R123" s="14"/>
      <c r="T123" s="17">
        <f t="shared" ref="T123:AK123" si="33">T114*$M$6</f>
        <v>0</v>
      </c>
      <c r="U123" s="17">
        <f t="shared" si="33"/>
        <v>0</v>
      </c>
      <c r="V123" s="17">
        <f t="shared" si="33"/>
        <v>0</v>
      </c>
      <c r="W123" s="17">
        <f t="shared" si="33"/>
        <v>0</v>
      </c>
      <c r="X123" s="17">
        <f t="shared" si="33"/>
        <v>0</v>
      </c>
      <c r="Y123" s="17">
        <f t="shared" si="33"/>
        <v>0</v>
      </c>
      <c r="Z123" s="17">
        <f t="shared" si="33"/>
        <v>0</v>
      </c>
      <c r="AA123" s="17">
        <f t="shared" si="33"/>
        <v>0</v>
      </c>
      <c r="AB123" s="17">
        <f t="shared" si="33"/>
        <v>0</v>
      </c>
      <c r="AC123" s="17">
        <f t="shared" si="33"/>
        <v>0</v>
      </c>
      <c r="AD123" s="17">
        <f t="shared" si="33"/>
        <v>0</v>
      </c>
      <c r="AE123" s="17">
        <f t="shared" si="33"/>
        <v>0</v>
      </c>
      <c r="AF123" s="17">
        <f t="shared" si="33"/>
        <v>0</v>
      </c>
      <c r="AG123" s="17">
        <f t="shared" si="33"/>
        <v>0</v>
      </c>
      <c r="AH123" s="17">
        <f t="shared" si="33"/>
        <v>0</v>
      </c>
      <c r="AI123" s="17">
        <f t="shared" si="33"/>
        <v>0</v>
      </c>
      <c r="AJ123" s="17">
        <f t="shared" si="33"/>
        <v>0</v>
      </c>
      <c r="AK123" s="17">
        <f t="shared" si="33"/>
        <v>0</v>
      </c>
      <c r="AM123" s="17">
        <f>SUM(T123:X123)</f>
        <v>0</v>
      </c>
      <c r="AN123" s="17">
        <f>SUM(Y123:AF123)</f>
        <v>0</v>
      </c>
      <c r="AO123" s="17">
        <f>SUM(AG123:AK123)</f>
        <v>0</v>
      </c>
      <c r="AR123" s="33"/>
    </row>
    <row r="124" spans="3:57" s="94" customFormat="1">
      <c r="E124" s="97" t="str">
        <f>Cover!$F$13</f>
        <v>Sc</v>
      </c>
      <c r="G124" s="95" t="str">
        <f t="shared" si="29"/>
        <v>Audit, Finance &amp; Regulation</v>
      </c>
      <c r="H124" s="94" t="s">
        <v>580</v>
      </c>
      <c r="I124" s="114" t="str">
        <f>IFERROR(INDEX(Inp_Factors!$R$11:$R$50,MATCH($M124,Inp_Factors!$I$11:$I$50,0)),"NA")</f>
        <v>NA</v>
      </c>
      <c r="L124" s="94" t="s">
        <v>111</v>
      </c>
      <c r="M124" s="17" t="str">
        <f t="shared" si="30"/>
        <v>Sc_Audit, Finance &amp; Regulation_Plant hire</v>
      </c>
      <c r="R124" s="14"/>
      <c r="T124" s="17">
        <f>IF($I124&lt;=Global!$G$39,INDEX(Inp_Factors!T$11:T$50, MATCH($M124,Inp_Factors!$I$11:$I$50,0)),0)</f>
        <v>0</v>
      </c>
      <c r="U124" s="17">
        <f>IF($I124&lt;=Global!$G$39,INDEX(Inp_Factors!U$11:U$50, MATCH($M124,Inp_Factors!$I$11:$I$50,0)),0)</f>
        <v>0</v>
      </c>
      <c r="V124" s="17">
        <f>IF($I124&lt;=Global!$G$39,INDEX(Inp_Factors!V$11:V$50, MATCH($M124,Inp_Factors!$I$11:$I$50,0)),0)</f>
        <v>0</v>
      </c>
      <c r="W124" s="17">
        <f>IF($I124&lt;=Global!$G$39,INDEX(Inp_Factors!W$11:W$50, MATCH($M124,Inp_Factors!$I$11:$I$50,0)),0)</f>
        <v>0</v>
      </c>
      <c r="X124" s="17">
        <f>IF($I124&lt;=Global!$G$39,INDEX(Inp_Factors!X$11:X$50, MATCH($M124,Inp_Factors!$I$11:$I$50,0)),0)</f>
        <v>0</v>
      </c>
      <c r="Y124" s="17">
        <f>IF($I124&lt;=Global!$G$39,INDEX(Inp_Factors!Y$11:Y$50, MATCH($M124,Inp_Factors!$I$11:$I$50,0)),0)</f>
        <v>0</v>
      </c>
      <c r="Z124" s="17">
        <f>IF($I124&lt;=Global!$G$39,INDEX(Inp_Factors!Z$11:Z$50, MATCH($M124,Inp_Factors!$I$11:$I$50,0)),0)</f>
        <v>0</v>
      </c>
      <c r="AA124" s="17">
        <f>IF($I124&lt;=Global!$G$39,INDEX(Inp_Factors!AA$11:AA$50, MATCH($M124,Inp_Factors!$I$11:$I$50,0)),0)</f>
        <v>0</v>
      </c>
      <c r="AB124" s="17">
        <f>IF($I124&lt;=Global!$G$39,INDEX(Inp_Factors!AB$11:AB$50, MATCH($M124,Inp_Factors!$I$11:$I$50,0)),0)</f>
        <v>0</v>
      </c>
      <c r="AC124" s="17">
        <f>IF($I124&lt;=Global!$G$39,INDEX(Inp_Factors!AC$11:AC$50, MATCH($M124,Inp_Factors!$I$11:$I$50,0)),0)</f>
        <v>0</v>
      </c>
      <c r="AD124" s="17">
        <f>IF($I124&lt;=Global!$G$39,INDEX(Inp_Factors!AD$11:AD$50, MATCH($M124,Inp_Factors!$I$11:$I$50,0)),0)</f>
        <v>0</v>
      </c>
      <c r="AE124" s="17">
        <f>IF($I124&lt;=Global!$G$39,INDEX(Inp_Factors!AE$11:AE$50, MATCH($M124,Inp_Factors!$I$11:$I$50,0)),0)</f>
        <v>0</v>
      </c>
      <c r="AF124" s="17">
        <f>IF($I124&lt;=Global!$G$39,INDEX(Inp_Factors!AF$11:AF$50, MATCH($M124,Inp_Factors!$I$11:$I$50,0)),0)</f>
        <v>0</v>
      </c>
      <c r="AG124" s="17">
        <f>IF($I124&lt;=Global!$G$39,INDEX(Inp_Factors!AG$11:AG$50, MATCH($M124,Inp_Factors!$I$11:$I$50,0)),0)</f>
        <v>0</v>
      </c>
      <c r="AH124" s="17">
        <f>IF($I124&lt;=Global!$G$39,INDEX(Inp_Factors!AH$11:AH$50, MATCH($M124,Inp_Factors!$I$11:$I$50,0)),0)</f>
        <v>0</v>
      </c>
      <c r="AI124" s="17">
        <f>IF($I124&lt;=Global!$G$39,INDEX(Inp_Factors!AI$11:AI$50, MATCH($M124,Inp_Factors!$I$11:$I$50,0)),0)</f>
        <v>0</v>
      </c>
      <c r="AJ124" s="17">
        <f>IF($I124&lt;=Global!$G$39,INDEX(Inp_Factors!AJ$11:AJ$50, MATCH($M124,Inp_Factors!$I$11:$I$50,0)),0)</f>
        <v>0</v>
      </c>
      <c r="AK124" s="17">
        <f>IF($I124&lt;=Global!$G$39,INDEX(Inp_Factors!AK$11:AK$50, MATCH($M124,Inp_Factors!$I$11:$I$50,0)),0)</f>
        <v>0</v>
      </c>
      <c r="AM124" s="17">
        <f t="shared" ref="AM124:AM137" si="34">SUM(T124:X124)</f>
        <v>0</v>
      </c>
      <c r="AN124" s="17">
        <f t="shared" ref="AN124:AN137" si="35">SUM(Y124:AF124)</f>
        <v>0</v>
      </c>
      <c r="AO124" s="17">
        <f t="shared" ref="AO124:AO137" si="36">SUM(AG124:AK124)</f>
        <v>0</v>
      </c>
      <c r="AR124" s="33"/>
    </row>
    <row r="125" spans="3:57" s="94" customFormat="1">
      <c r="E125" s="97" t="str">
        <f>Cover!$F$13</f>
        <v>Sc</v>
      </c>
      <c r="G125" s="95" t="str">
        <f t="shared" si="29"/>
        <v>Audit, Finance &amp; Regulation</v>
      </c>
      <c r="H125" s="94" t="s">
        <v>582</v>
      </c>
      <c r="I125" s="114" t="str">
        <f>IFERROR(INDEX(Inp_Factors!$R$11:$R$50,MATCH($M125,Inp_Factors!$I$11:$I$50,0)),"NA")</f>
        <v>NA</v>
      </c>
      <c r="L125" s="94" t="s">
        <v>111</v>
      </c>
      <c r="M125" s="17" t="str">
        <f t="shared" si="30"/>
        <v>Sc_Audit, Finance &amp; Regulation_Repex reinstatement</v>
      </c>
      <c r="R125" s="14"/>
      <c r="T125" s="17">
        <f>IF($I125&lt;=Global!$G$39,INDEX(Inp_Factors!T$11:T$50, MATCH($M125,Inp_Factors!$I$11:$I$50,0)),0)</f>
        <v>0</v>
      </c>
      <c r="U125" s="17">
        <f>IF($I125&lt;=Global!$G$39,INDEX(Inp_Factors!U$11:U$50, MATCH($M125,Inp_Factors!$I$11:$I$50,0)),0)</f>
        <v>0</v>
      </c>
      <c r="V125" s="17">
        <f>IF($I125&lt;=Global!$G$39,INDEX(Inp_Factors!V$11:V$50, MATCH($M125,Inp_Factors!$I$11:$I$50,0)),0)</f>
        <v>0</v>
      </c>
      <c r="W125" s="17">
        <f>IF($I125&lt;=Global!$G$39,INDEX(Inp_Factors!W$11:W$50, MATCH($M125,Inp_Factors!$I$11:$I$50,0)),0)</f>
        <v>0</v>
      </c>
      <c r="X125" s="17">
        <f>IF($I125&lt;=Global!$G$39,INDEX(Inp_Factors!X$11:X$50, MATCH($M125,Inp_Factors!$I$11:$I$50,0)),0)</f>
        <v>0</v>
      </c>
      <c r="Y125" s="17">
        <f>IF($I125&lt;=Global!$G$39,INDEX(Inp_Factors!Y$11:Y$50, MATCH($M125,Inp_Factors!$I$11:$I$50,0)),0)</f>
        <v>0</v>
      </c>
      <c r="Z125" s="17">
        <f>IF($I125&lt;=Global!$G$39,INDEX(Inp_Factors!Z$11:Z$50, MATCH($M125,Inp_Factors!$I$11:$I$50,0)),0)</f>
        <v>0</v>
      </c>
      <c r="AA125" s="17">
        <f>IF($I125&lt;=Global!$G$39,INDEX(Inp_Factors!AA$11:AA$50, MATCH($M125,Inp_Factors!$I$11:$I$50,0)),0)</f>
        <v>0</v>
      </c>
      <c r="AB125" s="17">
        <f>IF($I125&lt;=Global!$G$39,INDEX(Inp_Factors!AB$11:AB$50, MATCH($M125,Inp_Factors!$I$11:$I$50,0)),0)</f>
        <v>0</v>
      </c>
      <c r="AC125" s="17">
        <f>IF($I125&lt;=Global!$G$39,INDEX(Inp_Factors!AC$11:AC$50, MATCH($M125,Inp_Factors!$I$11:$I$50,0)),0)</f>
        <v>0</v>
      </c>
      <c r="AD125" s="17">
        <f>IF($I125&lt;=Global!$G$39,INDEX(Inp_Factors!AD$11:AD$50, MATCH($M125,Inp_Factors!$I$11:$I$50,0)),0)</f>
        <v>0</v>
      </c>
      <c r="AE125" s="17">
        <f>IF($I125&lt;=Global!$G$39,INDEX(Inp_Factors!AE$11:AE$50, MATCH($M125,Inp_Factors!$I$11:$I$50,0)),0)</f>
        <v>0</v>
      </c>
      <c r="AF125" s="17">
        <f>IF($I125&lt;=Global!$G$39,INDEX(Inp_Factors!AF$11:AF$50, MATCH($M125,Inp_Factors!$I$11:$I$50,0)),0)</f>
        <v>0</v>
      </c>
      <c r="AG125" s="17">
        <f>IF($I125&lt;=Global!$G$39,INDEX(Inp_Factors!AG$11:AG$50, MATCH($M125,Inp_Factors!$I$11:$I$50,0)),0)</f>
        <v>0</v>
      </c>
      <c r="AH125" s="17">
        <f>IF($I125&lt;=Global!$G$39,INDEX(Inp_Factors!AH$11:AH$50, MATCH($M125,Inp_Factors!$I$11:$I$50,0)),0)</f>
        <v>0</v>
      </c>
      <c r="AI125" s="17">
        <f>IF($I125&lt;=Global!$G$39,INDEX(Inp_Factors!AI$11:AI$50, MATCH($M125,Inp_Factors!$I$11:$I$50,0)),0)</f>
        <v>0</v>
      </c>
      <c r="AJ125" s="17">
        <f>IF($I125&lt;=Global!$G$39,INDEX(Inp_Factors!AJ$11:AJ$50, MATCH($M125,Inp_Factors!$I$11:$I$50,0)),0)</f>
        <v>0</v>
      </c>
      <c r="AK125" s="17">
        <f>IF($I125&lt;=Global!$G$39,INDEX(Inp_Factors!AK$11:AK$50, MATCH($M125,Inp_Factors!$I$11:$I$50,0)),0)</f>
        <v>0</v>
      </c>
      <c r="AM125" s="17">
        <f t="shared" si="34"/>
        <v>0</v>
      </c>
      <c r="AN125" s="17">
        <f t="shared" si="35"/>
        <v>0</v>
      </c>
      <c r="AO125" s="17">
        <f t="shared" si="36"/>
        <v>0</v>
      </c>
      <c r="AR125" s="33"/>
    </row>
    <row r="126" spans="3:57" s="94" customFormat="1">
      <c r="E126" s="97" t="str">
        <f>Cover!$F$13</f>
        <v>Sc</v>
      </c>
      <c r="G126" s="95" t="str">
        <f t="shared" si="29"/>
        <v>Audit, Finance &amp; Regulation</v>
      </c>
      <c r="H126" s="94" t="s">
        <v>583</v>
      </c>
      <c r="I126" s="114" t="str">
        <f>IFERROR(INDEX(Inp_Factors!$R$11:$R$50,MATCH($M126,Inp_Factors!$I$11:$I$50,0)),"NA")</f>
        <v>NA</v>
      </c>
      <c r="L126" s="94" t="s">
        <v>111</v>
      </c>
      <c r="M126" s="17" t="str">
        <f t="shared" si="30"/>
        <v>Sc_Audit, Finance &amp; Regulation_Parking bay suspensions and TTRO</v>
      </c>
      <c r="R126" s="14"/>
      <c r="T126" s="17">
        <f>IF($I126&lt;=Global!$G$39,INDEX(Inp_Factors!T$11:T$50, MATCH($M126,Inp_Factors!$I$11:$I$50,0)),0)</f>
        <v>0</v>
      </c>
      <c r="U126" s="17">
        <f>IF($I126&lt;=Global!$G$39,INDEX(Inp_Factors!U$11:U$50, MATCH($M126,Inp_Factors!$I$11:$I$50,0)),0)</f>
        <v>0</v>
      </c>
      <c r="V126" s="17">
        <f>IF($I126&lt;=Global!$G$39,INDEX(Inp_Factors!V$11:V$50, MATCH($M126,Inp_Factors!$I$11:$I$50,0)),0)</f>
        <v>0</v>
      </c>
      <c r="W126" s="17">
        <f>IF($I126&lt;=Global!$G$39,INDEX(Inp_Factors!W$11:W$50, MATCH($M126,Inp_Factors!$I$11:$I$50,0)),0)</f>
        <v>0</v>
      </c>
      <c r="X126" s="17">
        <f>IF($I126&lt;=Global!$G$39,INDEX(Inp_Factors!X$11:X$50, MATCH($M126,Inp_Factors!$I$11:$I$50,0)),0)</f>
        <v>0</v>
      </c>
      <c r="Y126" s="17">
        <f>IF($I126&lt;=Global!$G$39,INDEX(Inp_Factors!Y$11:Y$50, MATCH($M126,Inp_Factors!$I$11:$I$50,0)),0)</f>
        <v>0</v>
      </c>
      <c r="Z126" s="17">
        <f>IF($I126&lt;=Global!$G$39,INDEX(Inp_Factors!Z$11:Z$50, MATCH($M126,Inp_Factors!$I$11:$I$50,0)),0)</f>
        <v>0</v>
      </c>
      <c r="AA126" s="17">
        <f>IF($I126&lt;=Global!$G$39,INDEX(Inp_Factors!AA$11:AA$50, MATCH($M126,Inp_Factors!$I$11:$I$50,0)),0)</f>
        <v>0</v>
      </c>
      <c r="AB126" s="17">
        <f>IF($I126&lt;=Global!$G$39,INDEX(Inp_Factors!AB$11:AB$50, MATCH($M126,Inp_Factors!$I$11:$I$50,0)),0)</f>
        <v>0</v>
      </c>
      <c r="AC126" s="17">
        <f>IF($I126&lt;=Global!$G$39,INDEX(Inp_Factors!AC$11:AC$50, MATCH($M126,Inp_Factors!$I$11:$I$50,0)),0)</f>
        <v>0</v>
      </c>
      <c r="AD126" s="17">
        <f>IF($I126&lt;=Global!$G$39,INDEX(Inp_Factors!AD$11:AD$50, MATCH($M126,Inp_Factors!$I$11:$I$50,0)),0)</f>
        <v>0</v>
      </c>
      <c r="AE126" s="17">
        <f>IF($I126&lt;=Global!$G$39,INDEX(Inp_Factors!AE$11:AE$50, MATCH($M126,Inp_Factors!$I$11:$I$50,0)),0)</f>
        <v>0</v>
      </c>
      <c r="AF126" s="17">
        <f>IF($I126&lt;=Global!$G$39,INDEX(Inp_Factors!AF$11:AF$50, MATCH($M126,Inp_Factors!$I$11:$I$50,0)),0)</f>
        <v>0</v>
      </c>
      <c r="AG126" s="17">
        <f>IF($I126&lt;=Global!$G$39,INDEX(Inp_Factors!AG$11:AG$50, MATCH($M126,Inp_Factors!$I$11:$I$50,0)),0)</f>
        <v>0</v>
      </c>
      <c r="AH126" s="17">
        <f>IF($I126&lt;=Global!$G$39,INDEX(Inp_Factors!AH$11:AH$50, MATCH($M126,Inp_Factors!$I$11:$I$50,0)),0)</f>
        <v>0</v>
      </c>
      <c r="AI126" s="17">
        <f>IF($I126&lt;=Global!$G$39,INDEX(Inp_Factors!AI$11:AI$50, MATCH($M126,Inp_Factors!$I$11:$I$50,0)),0)</f>
        <v>0</v>
      </c>
      <c r="AJ126" s="17">
        <f>IF($I126&lt;=Global!$G$39,INDEX(Inp_Factors!AJ$11:AJ$50, MATCH($M126,Inp_Factors!$I$11:$I$50,0)),0)</f>
        <v>0</v>
      </c>
      <c r="AK126" s="17">
        <f>IF($I126&lt;=Global!$G$39,INDEX(Inp_Factors!AK$11:AK$50, MATCH($M126,Inp_Factors!$I$11:$I$50,0)),0)</f>
        <v>0</v>
      </c>
      <c r="AM126" s="17">
        <f t="shared" si="34"/>
        <v>0</v>
      </c>
      <c r="AN126" s="17">
        <f t="shared" si="35"/>
        <v>0</v>
      </c>
      <c r="AO126" s="17">
        <f t="shared" si="36"/>
        <v>0</v>
      </c>
      <c r="AR126" s="33"/>
    </row>
    <row r="127" spans="3:57" s="94" customFormat="1">
      <c r="E127" s="97" t="str">
        <f>Cover!$F$13</f>
        <v>Sc</v>
      </c>
      <c r="G127" s="95" t="str">
        <f t="shared" si="29"/>
        <v>Audit, Finance &amp; Regulation</v>
      </c>
      <c r="H127" s="94" t="s">
        <v>584</v>
      </c>
      <c r="I127" s="114" t="str">
        <f>IFERROR(INDEX(Inp_Factors!$R$11:$R$50,MATCH($M127,Inp_Factors!$I$11:$I$50,0)),"NA")</f>
        <v>NA</v>
      </c>
      <c r="L127" s="94" t="s">
        <v>111</v>
      </c>
      <c r="M127" s="17" t="str">
        <f t="shared" si="30"/>
        <v>Sc_Audit, Finance &amp; Regulation_London depot rental costs</v>
      </c>
      <c r="R127" s="14"/>
      <c r="T127" s="17">
        <f>IF($I127&lt;=Global!$G$39,INDEX(Inp_Factors!T$11:T$50, MATCH($M127,Inp_Factors!$I$11:$I$50,0)),0)</f>
        <v>0</v>
      </c>
      <c r="U127" s="17">
        <f>IF($I127&lt;=Global!$G$39,INDEX(Inp_Factors!U$11:U$50, MATCH($M127,Inp_Factors!$I$11:$I$50,0)),0)</f>
        <v>0</v>
      </c>
      <c r="V127" s="17">
        <f>IF($I127&lt;=Global!$G$39,INDEX(Inp_Factors!V$11:V$50, MATCH($M127,Inp_Factors!$I$11:$I$50,0)),0)</f>
        <v>0</v>
      </c>
      <c r="W127" s="17">
        <f>IF($I127&lt;=Global!$G$39,INDEX(Inp_Factors!W$11:W$50, MATCH($M127,Inp_Factors!$I$11:$I$50,0)),0)</f>
        <v>0</v>
      </c>
      <c r="X127" s="17">
        <f>IF($I127&lt;=Global!$G$39,INDEX(Inp_Factors!X$11:X$50, MATCH($M127,Inp_Factors!$I$11:$I$50,0)),0)</f>
        <v>0</v>
      </c>
      <c r="Y127" s="17">
        <f>IF($I127&lt;=Global!$G$39,INDEX(Inp_Factors!Y$11:Y$50, MATCH($M127,Inp_Factors!$I$11:$I$50,0)),0)</f>
        <v>0</v>
      </c>
      <c r="Z127" s="17">
        <f>IF($I127&lt;=Global!$G$39,INDEX(Inp_Factors!Z$11:Z$50, MATCH($M127,Inp_Factors!$I$11:$I$50,0)),0)</f>
        <v>0</v>
      </c>
      <c r="AA127" s="17">
        <f>IF($I127&lt;=Global!$G$39,INDEX(Inp_Factors!AA$11:AA$50, MATCH($M127,Inp_Factors!$I$11:$I$50,0)),0)</f>
        <v>0</v>
      </c>
      <c r="AB127" s="17">
        <f>IF($I127&lt;=Global!$G$39,INDEX(Inp_Factors!AB$11:AB$50, MATCH($M127,Inp_Factors!$I$11:$I$50,0)),0)</f>
        <v>0</v>
      </c>
      <c r="AC127" s="17">
        <f>IF($I127&lt;=Global!$G$39,INDEX(Inp_Factors!AC$11:AC$50, MATCH($M127,Inp_Factors!$I$11:$I$50,0)),0)</f>
        <v>0</v>
      </c>
      <c r="AD127" s="17">
        <f>IF($I127&lt;=Global!$G$39,INDEX(Inp_Factors!AD$11:AD$50, MATCH($M127,Inp_Factors!$I$11:$I$50,0)),0)</f>
        <v>0</v>
      </c>
      <c r="AE127" s="17">
        <f>IF($I127&lt;=Global!$G$39,INDEX(Inp_Factors!AE$11:AE$50, MATCH($M127,Inp_Factors!$I$11:$I$50,0)),0)</f>
        <v>0</v>
      </c>
      <c r="AF127" s="17">
        <f>IF($I127&lt;=Global!$G$39,INDEX(Inp_Factors!AF$11:AF$50, MATCH($M127,Inp_Factors!$I$11:$I$50,0)),0)</f>
        <v>0</v>
      </c>
      <c r="AG127" s="17">
        <f>IF($I127&lt;=Global!$G$39,INDEX(Inp_Factors!AG$11:AG$50, MATCH($M127,Inp_Factors!$I$11:$I$50,0)),0)</f>
        <v>0</v>
      </c>
      <c r="AH127" s="17">
        <f>IF($I127&lt;=Global!$G$39,INDEX(Inp_Factors!AH$11:AH$50, MATCH($M127,Inp_Factors!$I$11:$I$50,0)),0)</f>
        <v>0</v>
      </c>
      <c r="AI127" s="17">
        <f>IF($I127&lt;=Global!$G$39,INDEX(Inp_Factors!AI$11:AI$50, MATCH($M127,Inp_Factors!$I$11:$I$50,0)),0)</f>
        <v>0</v>
      </c>
      <c r="AJ127" s="17">
        <f>IF($I127&lt;=Global!$G$39,INDEX(Inp_Factors!AJ$11:AJ$50, MATCH($M127,Inp_Factors!$I$11:$I$50,0)),0)</f>
        <v>0</v>
      </c>
      <c r="AK127" s="17">
        <f>IF($I127&lt;=Global!$G$39,INDEX(Inp_Factors!AK$11:AK$50, MATCH($M127,Inp_Factors!$I$11:$I$50,0)),0)</f>
        <v>0</v>
      </c>
      <c r="AM127" s="17">
        <f t="shared" si="34"/>
        <v>0</v>
      </c>
      <c r="AN127" s="17">
        <f t="shared" si="35"/>
        <v>0</v>
      </c>
      <c r="AO127" s="17">
        <f t="shared" si="36"/>
        <v>0</v>
      </c>
      <c r="AR127" s="33"/>
    </row>
    <row r="128" spans="3:57" s="94" customFormat="1">
      <c r="E128" s="97" t="str">
        <f>Cover!$F$13</f>
        <v>Sc</v>
      </c>
      <c r="G128" s="95" t="str">
        <f t="shared" si="29"/>
        <v>Audit, Finance &amp; Regulation</v>
      </c>
      <c r="H128" s="94" t="s">
        <v>585</v>
      </c>
      <c r="I128" s="114" t="str">
        <f>IFERROR(INDEX(Inp_Factors!$R$11:$R$50,MATCH($M128,Inp_Factors!$I$11:$I$50,0)),"NA")</f>
        <v>NA</v>
      </c>
      <c r="L128" s="94" t="s">
        <v>111</v>
      </c>
      <c r="M128" s="17" t="str">
        <f t="shared" si="30"/>
        <v>Sc_Audit, Finance &amp; Regulation_Traffic management hire</v>
      </c>
      <c r="R128" s="14"/>
      <c r="T128" s="17">
        <f>IF($I128&lt;=Global!$G$39,INDEX(Inp_Factors!T$11:T$50, MATCH($M128,Inp_Factors!$I$11:$I$50,0)),0)</f>
        <v>0</v>
      </c>
      <c r="U128" s="17">
        <f>IF($I128&lt;=Global!$G$39,INDEX(Inp_Factors!U$11:U$50, MATCH($M128,Inp_Factors!$I$11:$I$50,0)),0)</f>
        <v>0</v>
      </c>
      <c r="V128" s="17">
        <f>IF($I128&lt;=Global!$G$39,INDEX(Inp_Factors!V$11:V$50, MATCH($M128,Inp_Factors!$I$11:$I$50,0)),0)</f>
        <v>0</v>
      </c>
      <c r="W128" s="17">
        <f>IF($I128&lt;=Global!$G$39,INDEX(Inp_Factors!W$11:W$50, MATCH($M128,Inp_Factors!$I$11:$I$50,0)),0)</f>
        <v>0</v>
      </c>
      <c r="X128" s="17">
        <f>IF($I128&lt;=Global!$G$39,INDEX(Inp_Factors!X$11:X$50, MATCH($M128,Inp_Factors!$I$11:$I$50,0)),0)</f>
        <v>0</v>
      </c>
      <c r="Y128" s="17">
        <f>IF($I128&lt;=Global!$G$39,INDEX(Inp_Factors!Y$11:Y$50, MATCH($M128,Inp_Factors!$I$11:$I$50,0)),0)</f>
        <v>0</v>
      </c>
      <c r="Z128" s="17">
        <f>IF($I128&lt;=Global!$G$39,INDEX(Inp_Factors!Z$11:Z$50, MATCH($M128,Inp_Factors!$I$11:$I$50,0)),0)</f>
        <v>0</v>
      </c>
      <c r="AA128" s="17">
        <f>IF($I128&lt;=Global!$G$39,INDEX(Inp_Factors!AA$11:AA$50, MATCH($M128,Inp_Factors!$I$11:$I$50,0)),0)</f>
        <v>0</v>
      </c>
      <c r="AB128" s="17">
        <f>IF($I128&lt;=Global!$G$39,INDEX(Inp_Factors!AB$11:AB$50, MATCH($M128,Inp_Factors!$I$11:$I$50,0)),0)</f>
        <v>0</v>
      </c>
      <c r="AC128" s="17">
        <f>IF($I128&lt;=Global!$G$39,INDEX(Inp_Factors!AC$11:AC$50, MATCH($M128,Inp_Factors!$I$11:$I$50,0)),0)</f>
        <v>0</v>
      </c>
      <c r="AD128" s="17">
        <f>IF($I128&lt;=Global!$G$39,INDEX(Inp_Factors!AD$11:AD$50, MATCH($M128,Inp_Factors!$I$11:$I$50,0)),0)</f>
        <v>0</v>
      </c>
      <c r="AE128" s="17">
        <f>IF($I128&lt;=Global!$G$39,INDEX(Inp_Factors!AE$11:AE$50, MATCH($M128,Inp_Factors!$I$11:$I$50,0)),0)</f>
        <v>0</v>
      </c>
      <c r="AF128" s="17">
        <f>IF($I128&lt;=Global!$G$39,INDEX(Inp_Factors!AF$11:AF$50, MATCH($M128,Inp_Factors!$I$11:$I$50,0)),0)</f>
        <v>0</v>
      </c>
      <c r="AG128" s="17">
        <f>IF($I128&lt;=Global!$G$39,INDEX(Inp_Factors!AG$11:AG$50, MATCH($M128,Inp_Factors!$I$11:$I$50,0)),0)</f>
        <v>0</v>
      </c>
      <c r="AH128" s="17">
        <f>IF($I128&lt;=Global!$G$39,INDEX(Inp_Factors!AH$11:AH$50, MATCH($M128,Inp_Factors!$I$11:$I$50,0)),0)</f>
        <v>0</v>
      </c>
      <c r="AI128" s="17">
        <f>IF($I128&lt;=Global!$G$39,INDEX(Inp_Factors!AI$11:AI$50, MATCH($M128,Inp_Factors!$I$11:$I$50,0)),0)</f>
        <v>0</v>
      </c>
      <c r="AJ128" s="17">
        <f>IF($I128&lt;=Global!$G$39,INDEX(Inp_Factors!AJ$11:AJ$50, MATCH($M128,Inp_Factors!$I$11:$I$50,0)),0)</f>
        <v>0</v>
      </c>
      <c r="AK128" s="17">
        <f>IF($I128&lt;=Global!$G$39,INDEX(Inp_Factors!AK$11:AK$50, MATCH($M128,Inp_Factors!$I$11:$I$50,0)),0)</f>
        <v>0</v>
      </c>
      <c r="AM128" s="17">
        <f t="shared" si="34"/>
        <v>0</v>
      </c>
      <c r="AN128" s="17">
        <f t="shared" si="35"/>
        <v>0</v>
      </c>
      <c r="AO128" s="17">
        <f t="shared" si="36"/>
        <v>0</v>
      </c>
      <c r="AR128" s="33"/>
    </row>
    <row r="129" spans="5:44" s="94" customFormat="1">
      <c r="E129" s="97" t="str">
        <f>Cover!$F$13</f>
        <v>Sc</v>
      </c>
      <c r="G129" s="95" t="str">
        <f t="shared" si="29"/>
        <v>Audit, Finance &amp; Regulation</v>
      </c>
      <c r="H129" s="94" t="s">
        <v>586</v>
      </c>
      <c r="I129" s="114" t="str">
        <f>IFERROR(INDEX(Inp_Factors!$R$11:$R$50,MATCH($M129,Inp_Factors!$I$11:$I$50,0)),"NA")</f>
        <v>NA</v>
      </c>
      <c r="L129" s="94" t="s">
        <v>111</v>
      </c>
      <c r="M129" s="17" t="str">
        <f t="shared" si="30"/>
        <v>Sc_Audit, Finance &amp; Regulation_London congestion charge</v>
      </c>
      <c r="R129" s="14"/>
      <c r="T129" s="17">
        <f>IF($I129&lt;=Global!$G$39,INDEX(Inp_Factors!T$11:T$50, MATCH($M129,Inp_Factors!$I$11:$I$50,0)),0)</f>
        <v>0</v>
      </c>
      <c r="U129" s="17">
        <f>IF($I129&lt;=Global!$G$39,INDEX(Inp_Factors!U$11:U$50, MATCH($M129,Inp_Factors!$I$11:$I$50,0)),0)</f>
        <v>0</v>
      </c>
      <c r="V129" s="17">
        <f>IF($I129&lt;=Global!$G$39,INDEX(Inp_Factors!V$11:V$50, MATCH($M129,Inp_Factors!$I$11:$I$50,0)),0)</f>
        <v>0</v>
      </c>
      <c r="W129" s="17">
        <f>IF($I129&lt;=Global!$G$39,INDEX(Inp_Factors!W$11:W$50, MATCH($M129,Inp_Factors!$I$11:$I$50,0)),0)</f>
        <v>0</v>
      </c>
      <c r="X129" s="17">
        <f>IF($I129&lt;=Global!$G$39,INDEX(Inp_Factors!X$11:X$50, MATCH($M129,Inp_Factors!$I$11:$I$50,0)),0)</f>
        <v>0</v>
      </c>
      <c r="Y129" s="17">
        <f>IF($I129&lt;=Global!$G$39,INDEX(Inp_Factors!Y$11:Y$50, MATCH($M129,Inp_Factors!$I$11:$I$50,0)),0)</f>
        <v>0</v>
      </c>
      <c r="Z129" s="17">
        <f>IF($I129&lt;=Global!$G$39,INDEX(Inp_Factors!Z$11:Z$50, MATCH($M129,Inp_Factors!$I$11:$I$50,0)),0)</f>
        <v>0</v>
      </c>
      <c r="AA129" s="17">
        <f>IF($I129&lt;=Global!$G$39,INDEX(Inp_Factors!AA$11:AA$50, MATCH($M129,Inp_Factors!$I$11:$I$50,0)),0)</f>
        <v>0</v>
      </c>
      <c r="AB129" s="17">
        <f>IF($I129&lt;=Global!$G$39,INDEX(Inp_Factors!AB$11:AB$50, MATCH($M129,Inp_Factors!$I$11:$I$50,0)),0)</f>
        <v>0</v>
      </c>
      <c r="AC129" s="17">
        <f>IF($I129&lt;=Global!$G$39,INDEX(Inp_Factors!AC$11:AC$50, MATCH($M129,Inp_Factors!$I$11:$I$50,0)),0)</f>
        <v>0</v>
      </c>
      <c r="AD129" s="17">
        <f>IF($I129&lt;=Global!$G$39,INDEX(Inp_Factors!AD$11:AD$50, MATCH($M129,Inp_Factors!$I$11:$I$50,0)),0)</f>
        <v>0</v>
      </c>
      <c r="AE129" s="17">
        <f>IF($I129&lt;=Global!$G$39,INDEX(Inp_Factors!AE$11:AE$50, MATCH($M129,Inp_Factors!$I$11:$I$50,0)),0)</f>
        <v>0</v>
      </c>
      <c r="AF129" s="17">
        <f>IF($I129&lt;=Global!$G$39,INDEX(Inp_Factors!AF$11:AF$50, MATCH($M129,Inp_Factors!$I$11:$I$50,0)),0)</f>
        <v>0</v>
      </c>
      <c r="AG129" s="17">
        <f>IF($I129&lt;=Global!$G$39,INDEX(Inp_Factors!AG$11:AG$50, MATCH($M129,Inp_Factors!$I$11:$I$50,0)),0)</f>
        <v>0</v>
      </c>
      <c r="AH129" s="17">
        <f>IF($I129&lt;=Global!$G$39,INDEX(Inp_Factors!AH$11:AH$50, MATCH($M129,Inp_Factors!$I$11:$I$50,0)),0)</f>
        <v>0</v>
      </c>
      <c r="AI129" s="17">
        <f>IF($I129&lt;=Global!$G$39,INDEX(Inp_Factors!AI$11:AI$50, MATCH($M129,Inp_Factors!$I$11:$I$50,0)),0)</f>
        <v>0</v>
      </c>
      <c r="AJ129" s="17">
        <f>IF($I129&lt;=Global!$G$39,INDEX(Inp_Factors!AJ$11:AJ$50, MATCH($M129,Inp_Factors!$I$11:$I$50,0)),0)</f>
        <v>0</v>
      </c>
      <c r="AK129" s="17">
        <f>IF($I129&lt;=Global!$G$39,INDEX(Inp_Factors!AK$11:AK$50, MATCH($M129,Inp_Factors!$I$11:$I$50,0)),0)</f>
        <v>0</v>
      </c>
      <c r="AM129" s="17">
        <f t="shared" si="34"/>
        <v>0</v>
      </c>
      <c r="AN129" s="17">
        <f t="shared" si="35"/>
        <v>0</v>
      </c>
      <c r="AO129" s="17">
        <f t="shared" si="36"/>
        <v>0</v>
      </c>
      <c r="AR129" s="33"/>
    </row>
    <row r="130" spans="5:44" s="94" customFormat="1">
      <c r="E130" s="97" t="str">
        <f>Cover!$F$13</f>
        <v>Sc</v>
      </c>
      <c r="G130" s="95" t="str">
        <f t="shared" si="29"/>
        <v>Audit, Finance &amp; Regulation</v>
      </c>
      <c r="H130" s="94" t="s">
        <v>587</v>
      </c>
      <c r="I130" s="114" t="str">
        <f>IFERROR(INDEX(Inp_Factors!$R$11:$R$50,MATCH($M130,Inp_Factors!$I$11:$I$50,0)),"NA")</f>
        <v>NA</v>
      </c>
      <c r="L130" s="94" t="s">
        <v>111</v>
      </c>
      <c r="M130" s="17" t="str">
        <f t="shared" si="30"/>
        <v>Sc_Audit, Finance &amp; Regulation_London local authority tunnels</v>
      </c>
      <c r="R130" s="14"/>
      <c r="T130" s="17">
        <f>IF($I130&lt;=Global!$G$39,INDEX(Inp_Factors!T$11:T$50, MATCH($M130,Inp_Factors!$I$11:$I$50,0)),0)</f>
        <v>0</v>
      </c>
      <c r="U130" s="17">
        <f>IF($I130&lt;=Global!$G$39,INDEX(Inp_Factors!U$11:U$50, MATCH($M130,Inp_Factors!$I$11:$I$50,0)),0)</f>
        <v>0</v>
      </c>
      <c r="V130" s="17">
        <f>IF($I130&lt;=Global!$G$39,INDEX(Inp_Factors!V$11:V$50, MATCH($M130,Inp_Factors!$I$11:$I$50,0)),0)</f>
        <v>0</v>
      </c>
      <c r="W130" s="17">
        <f>IF($I130&lt;=Global!$G$39,INDEX(Inp_Factors!W$11:W$50, MATCH($M130,Inp_Factors!$I$11:$I$50,0)),0)</f>
        <v>0</v>
      </c>
      <c r="X130" s="17">
        <f>IF($I130&lt;=Global!$G$39,INDEX(Inp_Factors!X$11:X$50, MATCH($M130,Inp_Factors!$I$11:$I$50,0)),0)</f>
        <v>0</v>
      </c>
      <c r="Y130" s="17">
        <f>IF($I130&lt;=Global!$G$39,INDEX(Inp_Factors!Y$11:Y$50, MATCH($M130,Inp_Factors!$I$11:$I$50,0)),0)</f>
        <v>0</v>
      </c>
      <c r="Z130" s="17">
        <f>IF($I130&lt;=Global!$G$39,INDEX(Inp_Factors!Z$11:Z$50, MATCH($M130,Inp_Factors!$I$11:$I$50,0)),0)</f>
        <v>0</v>
      </c>
      <c r="AA130" s="17">
        <f>IF($I130&lt;=Global!$G$39,INDEX(Inp_Factors!AA$11:AA$50, MATCH($M130,Inp_Factors!$I$11:$I$50,0)),0)</f>
        <v>0</v>
      </c>
      <c r="AB130" s="17">
        <f>IF($I130&lt;=Global!$G$39,INDEX(Inp_Factors!AB$11:AB$50, MATCH($M130,Inp_Factors!$I$11:$I$50,0)),0)</f>
        <v>0</v>
      </c>
      <c r="AC130" s="17">
        <f>IF($I130&lt;=Global!$G$39,INDEX(Inp_Factors!AC$11:AC$50, MATCH($M130,Inp_Factors!$I$11:$I$50,0)),0)</f>
        <v>0</v>
      </c>
      <c r="AD130" s="17">
        <f>IF($I130&lt;=Global!$G$39,INDEX(Inp_Factors!AD$11:AD$50, MATCH($M130,Inp_Factors!$I$11:$I$50,0)),0)</f>
        <v>0</v>
      </c>
      <c r="AE130" s="17">
        <f>IF($I130&lt;=Global!$G$39,INDEX(Inp_Factors!AE$11:AE$50, MATCH($M130,Inp_Factors!$I$11:$I$50,0)),0)</f>
        <v>0</v>
      </c>
      <c r="AF130" s="17">
        <f>IF($I130&lt;=Global!$G$39,INDEX(Inp_Factors!AF$11:AF$50, MATCH($M130,Inp_Factors!$I$11:$I$50,0)),0)</f>
        <v>0</v>
      </c>
      <c r="AG130" s="17">
        <f>IF($I130&lt;=Global!$G$39,INDEX(Inp_Factors!AG$11:AG$50, MATCH($M130,Inp_Factors!$I$11:$I$50,0)),0)</f>
        <v>0</v>
      </c>
      <c r="AH130" s="17">
        <f>IF($I130&lt;=Global!$G$39,INDEX(Inp_Factors!AH$11:AH$50, MATCH($M130,Inp_Factors!$I$11:$I$50,0)),0)</f>
        <v>0</v>
      </c>
      <c r="AI130" s="17">
        <f>IF($I130&lt;=Global!$G$39,INDEX(Inp_Factors!AI$11:AI$50, MATCH($M130,Inp_Factors!$I$11:$I$50,0)),0)</f>
        <v>0</v>
      </c>
      <c r="AJ130" s="17">
        <f>IF($I130&lt;=Global!$G$39,INDEX(Inp_Factors!AJ$11:AJ$50, MATCH($M130,Inp_Factors!$I$11:$I$50,0)),0)</f>
        <v>0</v>
      </c>
      <c r="AK130" s="17">
        <f>IF($I130&lt;=Global!$G$39,INDEX(Inp_Factors!AK$11:AK$50, MATCH($M130,Inp_Factors!$I$11:$I$50,0)),0)</f>
        <v>0</v>
      </c>
      <c r="AM130" s="17">
        <f t="shared" si="34"/>
        <v>0</v>
      </c>
      <c r="AN130" s="17">
        <f t="shared" si="35"/>
        <v>0</v>
      </c>
      <c r="AO130" s="17">
        <f t="shared" si="36"/>
        <v>0</v>
      </c>
      <c r="AR130" s="33"/>
    </row>
    <row r="131" spans="5:44" s="94" customFormat="1">
      <c r="E131" s="97" t="str">
        <f>Cover!$F$13</f>
        <v>Sc</v>
      </c>
      <c r="G131" s="95" t="str">
        <f t="shared" si="29"/>
        <v>Audit, Finance &amp; Regulation</v>
      </c>
      <c r="H131" s="94" t="s">
        <v>588</v>
      </c>
      <c r="I131" s="114" t="str">
        <f>IFERROR(INDEX(Inp_Factors!$R$11:$R$50,MATCH($M131,Inp_Factors!$I$11:$I$50,0)),"NA")</f>
        <v>NA</v>
      </c>
      <c r="L131" s="94" t="s">
        <v>111</v>
      </c>
      <c r="M131" s="17" t="str">
        <f t="shared" si="30"/>
        <v>Sc_Audit, Finance &amp; Regulation_Locksmiths</v>
      </c>
      <c r="R131" s="14"/>
      <c r="T131" s="17">
        <f>IF($I131&lt;=Global!$G$39,INDEX(Inp_Factors!T$11:T$50, MATCH($M131,Inp_Factors!$I$11:$I$50,0)),0)</f>
        <v>0</v>
      </c>
      <c r="U131" s="17">
        <f>IF($I131&lt;=Global!$G$39,INDEX(Inp_Factors!U$11:U$50, MATCH($M131,Inp_Factors!$I$11:$I$50,0)),0)</f>
        <v>0</v>
      </c>
      <c r="V131" s="17">
        <f>IF($I131&lt;=Global!$G$39,INDEX(Inp_Factors!V$11:V$50, MATCH($M131,Inp_Factors!$I$11:$I$50,0)),0)</f>
        <v>0</v>
      </c>
      <c r="W131" s="17">
        <f>IF($I131&lt;=Global!$G$39,INDEX(Inp_Factors!W$11:W$50, MATCH($M131,Inp_Factors!$I$11:$I$50,0)),0)</f>
        <v>0</v>
      </c>
      <c r="X131" s="17">
        <f>IF($I131&lt;=Global!$G$39,INDEX(Inp_Factors!X$11:X$50, MATCH($M131,Inp_Factors!$I$11:$I$50,0)),0)</f>
        <v>0</v>
      </c>
      <c r="Y131" s="17">
        <f>IF($I131&lt;=Global!$G$39,INDEX(Inp_Factors!Y$11:Y$50, MATCH($M131,Inp_Factors!$I$11:$I$50,0)),0)</f>
        <v>0</v>
      </c>
      <c r="Z131" s="17">
        <f>IF($I131&lt;=Global!$G$39,INDEX(Inp_Factors!Z$11:Z$50, MATCH($M131,Inp_Factors!$I$11:$I$50,0)),0)</f>
        <v>0</v>
      </c>
      <c r="AA131" s="17">
        <f>IF($I131&lt;=Global!$G$39,INDEX(Inp_Factors!AA$11:AA$50, MATCH($M131,Inp_Factors!$I$11:$I$50,0)),0)</f>
        <v>0</v>
      </c>
      <c r="AB131" s="17">
        <f>IF($I131&lt;=Global!$G$39,INDEX(Inp_Factors!AB$11:AB$50, MATCH($M131,Inp_Factors!$I$11:$I$50,0)),0)</f>
        <v>0</v>
      </c>
      <c r="AC131" s="17">
        <f>IF($I131&lt;=Global!$G$39,INDEX(Inp_Factors!AC$11:AC$50, MATCH($M131,Inp_Factors!$I$11:$I$50,0)),0)</f>
        <v>0</v>
      </c>
      <c r="AD131" s="17">
        <f>IF($I131&lt;=Global!$G$39,INDEX(Inp_Factors!AD$11:AD$50, MATCH($M131,Inp_Factors!$I$11:$I$50,0)),0)</f>
        <v>0</v>
      </c>
      <c r="AE131" s="17">
        <f>IF($I131&lt;=Global!$G$39,INDEX(Inp_Factors!AE$11:AE$50, MATCH($M131,Inp_Factors!$I$11:$I$50,0)),0)</f>
        <v>0</v>
      </c>
      <c r="AF131" s="17">
        <f>IF($I131&lt;=Global!$G$39,INDEX(Inp_Factors!AF$11:AF$50, MATCH($M131,Inp_Factors!$I$11:$I$50,0)),0)</f>
        <v>0</v>
      </c>
      <c r="AG131" s="17">
        <f>IF($I131&lt;=Global!$G$39,INDEX(Inp_Factors!AG$11:AG$50, MATCH($M131,Inp_Factors!$I$11:$I$50,0)),0)</f>
        <v>0</v>
      </c>
      <c r="AH131" s="17">
        <f>IF($I131&lt;=Global!$G$39,INDEX(Inp_Factors!AH$11:AH$50, MATCH($M131,Inp_Factors!$I$11:$I$50,0)),0)</f>
        <v>0</v>
      </c>
      <c r="AI131" s="17">
        <f>IF($I131&lt;=Global!$G$39,INDEX(Inp_Factors!AI$11:AI$50, MATCH($M131,Inp_Factors!$I$11:$I$50,0)),0)</f>
        <v>0</v>
      </c>
      <c r="AJ131" s="17">
        <f>IF($I131&lt;=Global!$G$39,INDEX(Inp_Factors!AJ$11:AJ$50, MATCH($M131,Inp_Factors!$I$11:$I$50,0)),0)</f>
        <v>0</v>
      </c>
      <c r="AK131" s="17">
        <f>IF($I131&lt;=Global!$G$39,INDEX(Inp_Factors!AK$11:AK$50, MATCH($M131,Inp_Factors!$I$11:$I$50,0)),0)</f>
        <v>0</v>
      </c>
      <c r="AM131" s="17">
        <f t="shared" si="34"/>
        <v>0</v>
      </c>
      <c r="AN131" s="17">
        <f t="shared" si="35"/>
        <v>0</v>
      </c>
      <c r="AO131" s="17">
        <f t="shared" si="36"/>
        <v>0</v>
      </c>
      <c r="AR131" s="33"/>
    </row>
    <row r="132" spans="5:44" s="94" customFormat="1">
      <c r="E132" s="97" t="str">
        <f>Cover!$F$13</f>
        <v>Sc</v>
      </c>
      <c r="G132" s="95" t="str">
        <f t="shared" si="29"/>
        <v>Audit, Finance &amp; Regulation</v>
      </c>
      <c r="H132" s="94" t="s">
        <v>589</v>
      </c>
      <c r="I132" s="114" t="str">
        <f>IFERROR(INDEX(Inp_Factors!$R$11:$R$50,MATCH($M132,Inp_Factors!$I$11:$I$50,0)),"NA")</f>
        <v>NA</v>
      </c>
      <c r="L132" s="94" t="s">
        <v>111</v>
      </c>
      <c r="M132" s="17" t="str">
        <f t="shared" si="30"/>
        <v>Sc_Audit, Finance &amp; Regulation_Repex sparsity</v>
      </c>
      <c r="R132" s="14"/>
      <c r="T132" s="17">
        <f>IF($I132&lt;=Global!$G$39,INDEX(Inp_Factors!T$11:T$50, MATCH($M132,Inp_Factors!$I$11:$I$50,0)),0)</f>
        <v>0</v>
      </c>
      <c r="U132" s="17">
        <f>IF($I132&lt;=Global!$G$39,INDEX(Inp_Factors!U$11:U$50, MATCH($M132,Inp_Factors!$I$11:$I$50,0)),0)</f>
        <v>0</v>
      </c>
      <c r="V132" s="17">
        <f>IF($I132&lt;=Global!$G$39,INDEX(Inp_Factors!V$11:V$50, MATCH($M132,Inp_Factors!$I$11:$I$50,0)),0)</f>
        <v>0</v>
      </c>
      <c r="W132" s="17">
        <f>IF($I132&lt;=Global!$G$39,INDEX(Inp_Factors!W$11:W$50, MATCH($M132,Inp_Factors!$I$11:$I$50,0)),0)</f>
        <v>0</v>
      </c>
      <c r="X132" s="17">
        <f>IF($I132&lt;=Global!$G$39,INDEX(Inp_Factors!X$11:X$50, MATCH($M132,Inp_Factors!$I$11:$I$50,0)),0)</f>
        <v>0</v>
      </c>
      <c r="Y132" s="17">
        <f>IF($I132&lt;=Global!$G$39,INDEX(Inp_Factors!Y$11:Y$50, MATCH($M132,Inp_Factors!$I$11:$I$50,0)),0)</f>
        <v>0</v>
      </c>
      <c r="Z132" s="17">
        <f>IF($I132&lt;=Global!$G$39,INDEX(Inp_Factors!Z$11:Z$50, MATCH($M132,Inp_Factors!$I$11:$I$50,0)),0)</f>
        <v>0</v>
      </c>
      <c r="AA132" s="17">
        <f>IF($I132&lt;=Global!$G$39,INDEX(Inp_Factors!AA$11:AA$50, MATCH($M132,Inp_Factors!$I$11:$I$50,0)),0)</f>
        <v>0</v>
      </c>
      <c r="AB132" s="17">
        <f>IF($I132&lt;=Global!$G$39,INDEX(Inp_Factors!AB$11:AB$50, MATCH($M132,Inp_Factors!$I$11:$I$50,0)),0)</f>
        <v>0</v>
      </c>
      <c r="AC132" s="17">
        <f>IF($I132&lt;=Global!$G$39,INDEX(Inp_Factors!AC$11:AC$50, MATCH($M132,Inp_Factors!$I$11:$I$50,0)),0)</f>
        <v>0</v>
      </c>
      <c r="AD132" s="17">
        <f>IF($I132&lt;=Global!$G$39,INDEX(Inp_Factors!AD$11:AD$50, MATCH($M132,Inp_Factors!$I$11:$I$50,0)),0)</f>
        <v>0</v>
      </c>
      <c r="AE132" s="17">
        <f>IF($I132&lt;=Global!$G$39,INDEX(Inp_Factors!AE$11:AE$50, MATCH($M132,Inp_Factors!$I$11:$I$50,0)),0)</f>
        <v>0</v>
      </c>
      <c r="AF132" s="17">
        <f>IF($I132&lt;=Global!$G$39,INDEX(Inp_Factors!AF$11:AF$50, MATCH($M132,Inp_Factors!$I$11:$I$50,0)),0)</f>
        <v>0</v>
      </c>
      <c r="AG132" s="17">
        <f>IF($I132&lt;=Global!$G$39,INDEX(Inp_Factors!AG$11:AG$50, MATCH($M132,Inp_Factors!$I$11:$I$50,0)),0)</f>
        <v>0</v>
      </c>
      <c r="AH132" s="17">
        <f>IF($I132&lt;=Global!$G$39,INDEX(Inp_Factors!AH$11:AH$50, MATCH($M132,Inp_Factors!$I$11:$I$50,0)),0)</f>
        <v>0</v>
      </c>
      <c r="AI132" s="17">
        <f>IF($I132&lt;=Global!$G$39,INDEX(Inp_Factors!AI$11:AI$50, MATCH($M132,Inp_Factors!$I$11:$I$50,0)),0)</f>
        <v>0</v>
      </c>
      <c r="AJ132" s="17">
        <f>IF($I132&lt;=Global!$G$39,INDEX(Inp_Factors!AJ$11:AJ$50, MATCH($M132,Inp_Factors!$I$11:$I$50,0)),0)</f>
        <v>0</v>
      </c>
      <c r="AK132" s="17">
        <f>IF($I132&lt;=Global!$G$39,INDEX(Inp_Factors!AK$11:AK$50, MATCH($M132,Inp_Factors!$I$11:$I$50,0)),0)</f>
        <v>0</v>
      </c>
      <c r="AM132" s="17">
        <f t="shared" si="34"/>
        <v>0</v>
      </c>
      <c r="AN132" s="17">
        <f t="shared" si="35"/>
        <v>0</v>
      </c>
      <c r="AO132" s="17">
        <f t="shared" si="36"/>
        <v>0</v>
      </c>
      <c r="AR132" s="33"/>
    </row>
    <row r="133" spans="5:44" s="94" customFormat="1">
      <c r="E133" s="97" t="str">
        <f>Cover!$F$13</f>
        <v>Sc</v>
      </c>
      <c r="G133" s="95" t="str">
        <f t="shared" si="29"/>
        <v>Audit, Finance &amp; Regulation</v>
      </c>
      <c r="H133" s="94" t="s">
        <v>590</v>
      </c>
      <c r="I133" s="114" t="str">
        <f>IFERROR(INDEX(Inp_Factors!$R$11:$R$50,MATCH($M133,Inp_Factors!$I$11:$I$50,0)),"NA")</f>
        <v>NA</v>
      </c>
      <c r="L133" s="94" t="s">
        <v>111</v>
      </c>
      <c r="M133" s="17" t="str">
        <f t="shared" si="30"/>
        <v>Sc_Audit, Finance &amp; Regulation_Facilities sparsity</v>
      </c>
      <c r="R133" s="14"/>
      <c r="T133" s="17">
        <f>IF($I133&lt;=Global!$G$39,INDEX(Inp_Factors!T$11:T$50, MATCH($M133,Inp_Factors!$I$11:$I$50,0)),0)</f>
        <v>0</v>
      </c>
      <c r="U133" s="17">
        <f>IF($I133&lt;=Global!$G$39,INDEX(Inp_Factors!U$11:U$50, MATCH($M133,Inp_Factors!$I$11:$I$50,0)),0)</f>
        <v>0</v>
      </c>
      <c r="V133" s="17">
        <f>IF($I133&lt;=Global!$G$39,INDEX(Inp_Factors!V$11:V$50, MATCH($M133,Inp_Factors!$I$11:$I$50,0)),0)</f>
        <v>0</v>
      </c>
      <c r="W133" s="17">
        <f>IF($I133&lt;=Global!$G$39,INDEX(Inp_Factors!W$11:W$50, MATCH($M133,Inp_Factors!$I$11:$I$50,0)),0)</f>
        <v>0</v>
      </c>
      <c r="X133" s="17">
        <f>IF($I133&lt;=Global!$G$39,INDEX(Inp_Factors!X$11:X$50, MATCH($M133,Inp_Factors!$I$11:$I$50,0)),0)</f>
        <v>0</v>
      </c>
      <c r="Y133" s="17">
        <f>IF($I133&lt;=Global!$G$39,INDEX(Inp_Factors!Y$11:Y$50, MATCH($M133,Inp_Factors!$I$11:$I$50,0)),0)</f>
        <v>0</v>
      </c>
      <c r="Z133" s="17">
        <f>IF($I133&lt;=Global!$G$39,INDEX(Inp_Factors!Z$11:Z$50, MATCH($M133,Inp_Factors!$I$11:$I$50,0)),0)</f>
        <v>0</v>
      </c>
      <c r="AA133" s="17">
        <f>IF($I133&lt;=Global!$G$39,INDEX(Inp_Factors!AA$11:AA$50, MATCH($M133,Inp_Factors!$I$11:$I$50,0)),0)</f>
        <v>0</v>
      </c>
      <c r="AB133" s="17">
        <f>IF($I133&lt;=Global!$G$39,INDEX(Inp_Factors!AB$11:AB$50, MATCH($M133,Inp_Factors!$I$11:$I$50,0)),0)</f>
        <v>0</v>
      </c>
      <c r="AC133" s="17">
        <f>IF($I133&lt;=Global!$G$39,INDEX(Inp_Factors!AC$11:AC$50, MATCH($M133,Inp_Factors!$I$11:$I$50,0)),0)</f>
        <v>0</v>
      </c>
      <c r="AD133" s="17">
        <f>IF($I133&lt;=Global!$G$39,INDEX(Inp_Factors!AD$11:AD$50, MATCH($M133,Inp_Factors!$I$11:$I$50,0)),0)</f>
        <v>0</v>
      </c>
      <c r="AE133" s="17">
        <f>IF($I133&lt;=Global!$G$39,INDEX(Inp_Factors!AE$11:AE$50, MATCH($M133,Inp_Factors!$I$11:$I$50,0)),0)</f>
        <v>0</v>
      </c>
      <c r="AF133" s="17">
        <f>IF($I133&lt;=Global!$G$39,INDEX(Inp_Factors!AF$11:AF$50, MATCH($M133,Inp_Factors!$I$11:$I$50,0)),0)</f>
        <v>0</v>
      </c>
      <c r="AG133" s="17">
        <f>IF($I133&lt;=Global!$G$39,INDEX(Inp_Factors!AG$11:AG$50, MATCH($M133,Inp_Factors!$I$11:$I$50,0)),0)</f>
        <v>0</v>
      </c>
      <c r="AH133" s="17">
        <f>IF($I133&lt;=Global!$G$39,INDEX(Inp_Factors!AH$11:AH$50, MATCH($M133,Inp_Factors!$I$11:$I$50,0)),0)</f>
        <v>0</v>
      </c>
      <c r="AI133" s="17">
        <f>IF($I133&lt;=Global!$G$39,INDEX(Inp_Factors!AI$11:AI$50, MATCH($M133,Inp_Factors!$I$11:$I$50,0)),0)</f>
        <v>0</v>
      </c>
      <c r="AJ133" s="17">
        <f>IF($I133&lt;=Global!$G$39,INDEX(Inp_Factors!AJ$11:AJ$50, MATCH($M133,Inp_Factors!$I$11:$I$50,0)),0)</f>
        <v>0</v>
      </c>
      <c r="AK133" s="17">
        <f>IF($I133&lt;=Global!$G$39,INDEX(Inp_Factors!AK$11:AK$50, MATCH($M133,Inp_Factors!$I$11:$I$50,0)),0)</f>
        <v>0</v>
      </c>
      <c r="AM133" s="17">
        <f t="shared" si="34"/>
        <v>0</v>
      </c>
      <c r="AN133" s="17">
        <f t="shared" si="35"/>
        <v>0</v>
      </c>
      <c r="AO133" s="17">
        <f t="shared" si="36"/>
        <v>0</v>
      </c>
      <c r="AR133" s="33"/>
    </row>
    <row r="134" spans="5:44" s="94" customFormat="1">
      <c r="E134" s="97" t="str">
        <f>Cover!$F$13</f>
        <v>Sc</v>
      </c>
      <c r="G134" s="95" t="str">
        <f t="shared" si="29"/>
        <v>Audit, Finance &amp; Regulation</v>
      </c>
      <c r="H134" s="94" t="s">
        <v>166</v>
      </c>
      <c r="I134" s="114" t="str">
        <f>IFERROR(INDEX(Inp_Factors!$R$11:$R$50,MATCH($M134,Inp_Factors!$I$11:$I$50,0)),"NA")</f>
        <v>NA</v>
      </c>
      <c r="L134" s="94" t="s">
        <v>111</v>
      </c>
      <c r="M134" s="17" t="str">
        <f t="shared" si="30"/>
        <v>Sc_Audit, Finance &amp; Regulation_[Other]</v>
      </c>
      <c r="R134" s="14"/>
      <c r="T134" s="17">
        <f>IF($I134&lt;=Global!$G$39,INDEX(Inp_Factors!T$11:T$50, MATCH($M134,Inp_Factors!$I$11:$I$50,0)),0)</f>
        <v>0</v>
      </c>
      <c r="U134" s="17">
        <f>IF($I134&lt;=Global!$G$39,INDEX(Inp_Factors!U$11:U$50, MATCH($M134,Inp_Factors!$I$11:$I$50,0)),0)</f>
        <v>0</v>
      </c>
      <c r="V134" s="17">
        <f>IF($I134&lt;=Global!$G$39,INDEX(Inp_Factors!V$11:V$50, MATCH($M134,Inp_Factors!$I$11:$I$50,0)),0)</f>
        <v>0</v>
      </c>
      <c r="W134" s="17">
        <f>IF($I134&lt;=Global!$G$39,INDEX(Inp_Factors!W$11:W$50, MATCH($M134,Inp_Factors!$I$11:$I$50,0)),0)</f>
        <v>0</v>
      </c>
      <c r="X134" s="17">
        <f>IF($I134&lt;=Global!$G$39,INDEX(Inp_Factors!X$11:X$50, MATCH($M134,Inp_Factors!$I$11:$I$50,0)),0)</f>
        <v>0</v>
      </c>
      <c r="Y134" s="17">
        <f>IF($I134&lt;=Global!$G$39,INDEX(Inp_Factors!Y$11:Y$50, MATCH($M134,Inp_Factors!$I$11:$I$50,0)),0)</f>
        <v>0</v>
      </c>
      <c r="Z134" s="17">
        <f>IF($I134&lt;=Global!$G$39,INDEX(Inp_Factors!Z$11:Z$50, MATCH($M134,Inp_Factors!$I$11:$I$50,0)),0)</f>
        <v>0</v>
      </c>
      <c r="AA134" s="17">
        <f>IF($I134&lt;=Global!$G$39,INDEX(Inp_Factors!AA$11:AA$50, MATCH($M134,Inp_Factors!$I$11:$I$50,0)),0)</f>
        <v>0</v>
      </c>
      <c r="AB134" s="17">
        <f>IF($I134&lt;=Global!$G$39,INDEX(Inp_Factors!AB$11:AB$50, MATCH($M134,Inp_Factors!$I$11:$I$50,0)),0)</f>
        <v>0</v>
      </c>
      <c r="AC134" s="17">
        <f>IF($I134&lt;=Global!$G$39,INDEX(Inp_Factors!AC$11:AC$50, MATCH($M134,Inp_Factors!$I$11:$I$50,0)),0)</f>
        <v>0</v>
      </c>
      <c r="AD134" s="17">
        <f>IF($I134&lt;=Global!$G$39,INDEX(Inp_Factors!AD$11:AD$50, MATCH($M134,Inp_Factors!$I$11:$I$50,0)),0)</f>
        <v>0</v>
      </c>
      <c r="AE134" s="17">
        <f>IF($I134&lt;=Global!$G$39,INDEX(Inp_Factors!AE$11:AE$50, MATCH($M134,Inp_Factors!$I$11:$I$50,0)),0)</f>
        <v>0</v>
      </c>
      <c r="AF134" s="17">
        <f>IF($I134&lt;=Global!$G$39,INDEX(Inp_Factors!AF$11:AF$50, MATCH($M134,Inp_Factors!$I$11:$I$50,0)),0)</f>
        <v>0</v>
      </c>
      <c r="AG134" s="17">
        <f>IF($I134&lt;=Global!$G$39,INDEX(Inp_Factors!AG$11:AG$50, MATCH($M134,Inp_Factors!$I$11:$I$50,0)),0)</f>
        <v>0</v>
      </c>
      <c r="AH134" s="17">
        <f>IF($I134&lt;=Global!$G$39,INDEX(Inp_Factors!AH$11:AH$50, MATCH($M134,Inp_Factors!$I$11:$I$50,0)),0)</f>
        <v>0</v>
      </c>
      <c r="AI134" s="17">
        <f>IF($I134&lt;=Global!$G$39,INDEX(Inp_Factors!AI$11:AI$50, MATCH($M134,Inp_Factors!$I$11:$I$50,0)),0)</f>
        <v>0</v>
      </c>
      <c r="AJ134" s="17">
        <f>IF($I134&lt;=Global!$G$39,INDEX(Inp_Factors!AJ$11:AJ$50, MATCH($M134,Inp_Factors!$I$11:$I$50,0)),0)</f>
        <v>0</v>
      </c>
      <c r="AK134" s="17">
        <f>IF($I134&lt;=Global!$G$39,INDEX(Inp_Factors!AK$11:AK$50, MATCH($M134,Inp_Factors!$I$11:$I$50,0)),0)</f>
        <v>0</v>
      </c>
      <c r="AM134" s="17">
        <f t="shared" si="34"/>
        <v>0</v>
      </c>
      <c r="AN134" s="17">
        <f t="shared" si="35"/>
        <v>0</v>
      </c>
      <c r="AO134" s="17">
        <f t="shared" si="36"/>
        <v>0</v>
      </c>
      <c r="AR134" s="33"/>
    </row>
    <row r="135" spans="5:44" s="94" customFormat="1">
      <c r="E135" s="97" t="str">
        <f>Cover!$F$13</f>
        <v>Sc</v>
      </c>
      <c r="G135" s="95" t="str">
        <f t="shared" si="29"/>
        <v>Audit, Finance &amp; Regulation</v>
      </c>
      <c r="H135" s="94" t="s">
        <v>166</v>
      </c>
      <c r="I135" s="114" t="str">
        <f>IFERROR(INDEX(Inp_Factors!$R$11:$R$50,MATCH($M135,Inp_Factors!$I$11:$I$50,0)),"NA")</f>
        <v>NA</v>
      </c>
      <c r="L135" s="94" t="s">
        <v>111</v>
      </c>
      <c r="M135" s="17" t="str">
        <f t="shared" si="30"/>
        <v>Sc_Audit, Finance &amp; Regulation_[Other]</v>
      </c>
      <c r="R135" s="14"/>
      <c r="T135" s="17">
        <f>IF($I135&lt;=Global!$G$39,INDEX(Inp_Factors!T$11:T$50, MATCH($M135,Inp_Factors!$I$11:$I$50,0)),0)</f>
        <v>0</v>
      </c>
      <c r="U135" s="17">
        <f>IF($I135&lt;=Global!$G$39,INDEX(Inp_Factors!U$11:U$50, MATCH($M135,Inp_Factors!$I$11:$I$50,0)),0)</f>
        <v>0</v>
      </c>
      <c r="V135" s="17">
        <f>IF($I135&lt;=Global!$G$39,INDEX(Inp_Factors!V$11:V$50, MATCH($M135,Inp_Factors!$I$11:$I$50,0)),0)</f>
        <v>0</v>
      </c>
      <c r="W135" s="17">
        <f>IF($I135&lt;=Global!$G$39,INDEX(Inp_Factors!W$11:W$50, MATCH($M135,Inp_Factors!$I$11:$I$50,0)),0)</f>
        <v>0</v>
      </c>
      <c r="X135" s="17">
        <f>IF($I135&lt;=Global!$G$39,INDEX(Inp_Factors!X$11:X$50, MATCH($M135,Inp_Factors!$I$11:$I$50,0)),0)</f>
        <v>0</v>
      </c>
      <c r="Y135" s="17">
        <f>IF($I135&lt;=Global!$G$39,INDEX(Inp_Factors!Y$11:Y$50, MATCH($M135,Inp_Factors!$I$11:$I$50,0)),0)</f>
        <v>0</v>
      </c>
      <c r="Z135" s="17">
        <f>IF($I135&lt;=Global!$G$39,INDEX(Inp_Factors!Z$11:Z$50, MATCH($M135,Inp_Factors!$I$11:$I$50,0)),0)</f>
        <v>0</v>
      </c>
      <c r="AA135" s="17">
        <f>IF($I135&lt;=Global!$G$39,INDEX(Inp_Factors!AA$11:AA$50, MATCH($M135,Inp_Factors!$I$11:$I$50,0)),0)</f>
        <v>0</v>
      </c>
      <c r="AB135" s="17">
        <f>IF($I135&lt;=Global!$G$39,INDEX(Inp_Factors!AB$11:AB$50, MATCH($M135,Inp_Factors!$I$11:$I$50,0)),0)</f>
        <v>0</v>
      </c>
      <c r="AC135" s="17">
        <f>IF($I135&lt;=Global!$G$39,INDEX(Inp_Factors!AC$11:AC$50, MATCH($M135,Inp_Factors!$I$11:$I$50,0)),0)</f>
        <v>0</v>
      </c>
      <c r="AD135" s="17">
        <f>IF($I135&lt;=Global!$G$39,INDEX(Inp_Factors!AD$11:AD$50, MATCH($M135,Inp_Factors!$I$11:$I$50,0)),0)</f>
        <v>0</v>
      </c>
      <c r="AE135" s="17">
        <f>IF($I135&lt;=Global!$G$39,INDEX(Inp_Factors!AE$11:AE$50, MATCH($M135,Inp_Factors!$I$11:$I$50,0)),0)</f>
        <v>0</v>
      </c>
      <c r="AF135" s="17">
        <f>IF($I135&lt;=Global!$G$39,INDEX(Inp_Factors!AF$11:AF$50, MATCH($M135,Inp_Factors!$I$11:$I$50,0)),0)</f>
        <v>0</v>
      </c>
      <c r="AG135" s="17">
        <f>IF($I135&lt;=Global!$G$39,INDEX(Inp_Factors!AG$11:AG$50, MATCH($M135,Inp_Factors!$I$11:$I$50,0)),0)</f>
        <v>0</v>
      </c>
      <c r="AH135" s="17">
        <f>IF($I135&lt;=Global!$G$39,INDEX(Inp_Factors!AH$11:AH$50, MATCH($M135,Inp_Factors!$I$11:$I$50,0)),0)</f>
        <v>0</v>
      </c>
      <c r="AI135" s="17">
        <f>IF($I135&lt;=Global!$G$39,INDEX(Inp_Factors!AI$11:AI$50, MATCH($M135,Inp_Factors!$I$11:$I$50,0)),0)</f>
        <v>0</v>
      </c>
      <c r="AJ135" s="17">
        <f>IF($I135&lt;=Global!$G$39,INDEX(Inp_Factors!AJ$11:AJ$50, MATCH($M135,Inp_Factors!$I$11:$I$50,0)),0)</f>
        <v>0</v>
      </c>
      <c r="AK135" s="17">
        <f>IF($I135&lt;=Global!$G$39,INDEX(Inp_Factors!AK$11:AK$50, MATCH($M135,Inp_Factors!$I$11:$I$50,0)),0)</f>
        <v>0</v>
      </c>
      <c r="AM135" s="17">
        <f t="shared" si="34"/>
        <v>0</v>
      </c>
      <c r="AN135" s="17">
        <f t="shared" si="35"/>
        <v>0</v>
      </c>
      <c r="AO135" s="17">
        <f t="shared" si="36"/>
        <v>0</v>
      </c>
      <c r="AR135" s="33"/>
    </row>
    <row r="136" spans="5:44" s="94" customFormat="1">
      <c r="E136" s="97" t="str">
        <f>Cover!$F$13</f>
        <v>Sc</v>
      </c>
      <c r="G136" s="95" t="str">
        <f t="shared" si="29"/>
        <v>Audit, Finance &amp; Regulation</v>
      </c>
      <c r="H136" s="94" t="s">
        <v>166</v>
      </c>
      <c r="I136" s="114" t="str">
        <f>IFERROR(INDEX(Inp_Factors!$R$11:$R$50,MATCH($M136,Inp_Factors!$I$11:$I$50,0)),"NA")</f>
        <v>NA</v>
      </c>
      <c r="L136" s="94" t="s">
        <v>111</v>
      </c>
      <c r="M136" s="17" t="str">
        <f t="shared" si="30"/>
        <v>Sc_Audit, Finance &amp; Regulation_[Other]</v>
      </c>
      <c r="R136" s="14"/>
      <c r="T136" s="17">
        <f>IF($I136&lt;=Global!$G$39,INDEX(Inp_Factors!T$11:T$50, MATCH($M136,Inp_Factors!$I$11:$I$50,0)),0)</f>
        <v>0</v>
      </c>
      <c r="U136" s="17">
        <f>IF($I136&lt;=Global!$G$39,INDEX(Inp_Factors!U$11:U$50, MATCH($M136,Inp_Factors!$I$11:$I$50,0)),0)</f>
        <v>0</v>
      </c>
      <c r="V136" s="17">
        <f>IF($I136&lt;=Global!$G$39,INDEX(Inp_Factors!V$11:V$50, MATCH($M136,Inp_Factors!$I$11:$I$50,0)),0)</f>
        <v>0</v>
      </c>
      <c r="W136" s="17">
        <f>IF($I136&lt;=Global!$G$39,INDEX(Inp_Factors!W$11:W$50, MATCH($M136,Inp_Factors!$I$11:$I$50,0)),0)</f>
        <v>0</v>
      </c>
      <c r="X136" s="17">
        <f>IF($I136&lt;=Global!$G$39,INDEX(Inp_Factors!X$11:X$50, MATCH($M136,Inp_Factors!$I$11:$I$50,0)),0)</f>
        <v>0</v>
      </c>
      <c r="Y136" s="17">
        <f>IF($I136&lt;=Global!$G$39,INDEX(Inp_Factors!Y$11:Y$50, MATCH($M136,Inp_Factors!$I$11:$I$50,0)),0)</f>
        <v>0</v>
      </c>
      <c r="Z136" s="17">
        <f>IF($I136&lt;=Global!$G$39,INDEX(Inp_Factors!Z$11:Z$50, MATCH($M136,Inp_Factors!$I$11:$I$50,0)),0)</f>
        <v>0</v>
      </c>
      <c r="AA136" s="17">
        <f>IF($I136&lt;=Global!$G$39,INDEX(Inp_Factors!AA$11:AA$50, MATCH($M136,Inp_Factors!$I$11:$I$50,0)),0)</f>
        <v>0</v>
      </c>
      <c r="AB136" s="17">
        <f>IF($I136&lt;=Global!$G$39,INDEX(Inp_Factors!AB$11:AB$50, MATCH($M136,Inp_Factors!$I$11:$I$50,0)),0)</f>
        <v>0</v>
      </c>
      <c r="AC136" s="17">
        <f>IF($I136&lt;=Global!$G$39,INDEX(Inp_Factors!AC$11:AC$50, MATCH($M136,Inp_Factors!$I$11:$I$50,0)),0)</f>
        <v>0</v>
      </c>
      <c r="AD136" s="17">
        <f>IF($I136&lt;=Global!$G$39,INDEX(Inp_Factors!AD$11:AD$50, MATCH($M136,Inp_Factors!$I$11:$I$50,0)),0)</f>
        <v>0</v>
      </c>
      <c r="AE136" s="17">
        <f>IF($I136&lt;=Global!$G$39,INDEX(Inp_Factors!AE$11:AE$50, MATCH($M136,Inp_Factors!$I$11:$I$50,0)),0)</f>
        <v>0</v>
      </c>
      <c r="AF136" s="17">
        <f>IF($I136&lt;=Global!$G$39,INDEX(Inp_Factors!AF$11:AF$50, MATCH($M136,Inp_Factors!$I$11:$I$50,0)),0)</f>
        <v>0</v>
      </c>
      <c r="AG136" s="17">
        <f>IF($I136&lt;=Global!$G$39,INDEX(Inp_Factors!AG$11:AG$50, MATCH($M136,Inp_Factors!$I$11:$I$50,0)),0)</f>
        <v>0</v>
      </c>
      <c r="AH136" s="17">
        <f>IF($I136&lt;=Global!$G$39,INDEX(Inp_Factors!AH$11:AH$50, MATCH($M136,Inp_Factors!$I$11:$I$50,0)),0)</f>
        <v>0</v>
      </c>
      <c r="AI136" s="17">
        <f>IF($I136&lt;=Global!$G$39,INDEX(Inp_Factors!AI$11:AI$50, MATCH($M136,Inp_Factors!$I$11:$I$50,0)),0)</f>
        <v>0</v>
      </c>
      <c r="AJ136" s="17">
        <f>IF($I136&lt;=Global!$G$39,INDEX(Inp_Factors!AJ$11:AJ$50, MATCH($M136,Inp_Factors!$I$11:$I$50,0)),0)</f>
        <v>0</v>
      </c>
      <c r="AK136" s="17">
        <f>IF($I136&lt;=Global!$G$39,INDEX(Inp_Factors!AK$11:AK$50, MATCH($M136,Inp_Factors!$I$11:$I$50,0)),0)</f>
        <v>0</v>
      </c>
      <c r="AM136" s="17">
        <f t="shared" si="34"/>
        <v>0</v>
      </c>
      <c r="AN136" s="17">
        <f t="shared" si="35"/>
        <v>0</v>
      </c>
      <c r="AO136" s="17">
        <f t="shared" si="36"/>
        <v>0</v>
      </c>
      <c r="AR136" s="33"/>
    </row>
    <row r="137" spans="5:44" s="94" customFormat="1">
      <c r="E137" s="97" t="str">
        <f>Cover!$F$13</f>
        <v>Sc</v>
      </c>
      <c r="G137" s="95" t="str">
        <f t="shared" si="29"/>
        <v>Audit, Finance &amp; Regulation</v>
      </c>
      <c r="H137" s="94" t="s">
        <v>166</v>
      </c>
      <c r="I137" s="114" t="str">
        <f>IFERROR(INDEX(Inp_Factors!$R$11:$R$50,MATCH($M137,Inp_Factors!$I$11:$I$50,0)),"NA")</f>
        <v>NA</v>
      </c>
      <c r="L137" s="94" t="s">
        <v>111</v>
      </c>
      <c r="M137" s="17" t="str">
        <f t="shared" si="30"/>
        <v>Sc_Audit, Finance &amp; Regulation_[Other]</v>
      </c>
      <c r="R137" s="14"/>
      <c r="T137" s="17">
        <f>IF($I137&lt;=Global!$G$39,INDEX(Inp_Factors!T$11:T$50, MATCH($M137,Inp_Factors!$I$11:$I$50,0)),0)</f>
        <v>0</v>
      </c>
      <c r="U137" s="17">
        <f>IF($I137&lt;=Global!$G$39,INDEX(Inp_Factors!U$11:U$50, MATCH($M137,Inp_Factors!$I$11:$I$50,0)),0)</f>
        <v>0</v>
      </c>
      <c r="V137" s="17">
        <f>IF($I137&lt;=Global!$G$39,INDEX(Inp_Factors!V$11:V$50, MATCH($M137,Inp_Factors!$I$11:$I$50,0)),0)</f>
        <v>0</v>
      </c>
      <c r="W137" s="17">
        <f>IF($I137&lt;=Global!$G$39,INDEX(Inp_Factors!W$11:W$50, MATCH($M137,Inp_Factors!$I$11:$I$50,0)),0)</f>
        <v>0</v>
      </c>
      <c r="X137" s="17">
        <f>IF($I137&lt;=Global!$G$39,INDEX(Inp_Factors!X$11:X$50, MATCH($M137,Inp_Factors!$I$11:$I$50,0)),0)</f>
        <v>0</v>
      </c>
      <c r="Y137" s="17">
        <f>IF($I137&lt;=Global!$G$39,INDEX(Inp_Factors!Y$11:Y$50, MATCH($M137,Inp_Factors!$I$11:$I$50,0)),0)</f>
        <v>0</v>
      </c>
      <c r="Z137" s="17">
        <f>IF($I137&lt;=Global!$G$39,INDEX(Inp_Factors!Z$11:Z$50, MATCH($M137,Inp_Factors!$I$11:$I$50,0)),0)</f>
        <v>0</v>
      </c>
      <c r="AA137" s="17">
        <f>IF($I137&lt;=Global!$G$39,INDEX(Inp_Factors!AA$11:AA$50, MATCH($M137,Inp_Factors!$I$11:$I$50,0)),0)</f>
        <v>0</v>
      </c>
      <c r="AB137" s="17">
        <f>IF($I137&lt;=Global!$G$39,INDEX(Inp_Factors!AB$11:AB$50, MATCH($M137,Inp_Factors!$I$11:$I$50,0)),0)</f>
        <v>0</v>
      </c>
      <c r="AC137" s="17">
        <f>IF($I137&lt;=Global!$G$39,INDEX(Inp_Factors!AC$11:AC$50, MATCH($M137,Inp_Factors!$I$11:$I$50,0)),0)</f>
        <v>0</v>
      </c>
      <c r="AD137" s="17">
        <f>IF($I137&lt;=Global!$G$39,INDEX(Inp_Factors!AD$11:AD$50, MATCH($M137,Inp_Factors!$I$11:$I$50,0)),0)</f>
        <v>0</v>
      </c>
      <c r="AE137" s="17">
        <f>IF($I137&lt;=Global!$G$39,INDEX(Inp_Factors!AE$11:AE$50, MATCH($M137,Inp_Factors!$I$11:$I$50,0)),0)</f>
        <v>0</v>
      </c>
      <c r="AF137" s="17">
        <f>IF($I137&lt;=Global!$G$39,INDEX(Inp_Factors!AF$11:AF$50, MATCH($M137,Inp_Factors!$I$11:$I$50,0)),0)</f>
        <v>0</v>
      </c>
      <c r="AG137" s="17">
        <f>IF($I137&lt;=Global!$G$39,INDEX(Inp_Factors!AG$11:AG$50, MATCH($M137,Inp_Factors!$I$11:$I$50,0)),0)</f>
        <v>0</v>
      </c>
      <c r="AH137" s="17">
        <f>IF($I137&lt;=Global!$G$39,INDEX(Inp_Factors!AH$11:AH$50, MATCH($M137,Inp_Factors!$I$11:$I$50,0)),0)</f>
        <v>0</v>
      </c>
      <c r="AI137" s="17">
        <f>IF($I137&lt;=Global!$G$39,INDEX(Inp_Factors!AI$11:AI$50, MATCH($M137,Inp_Factors!$I$11:$I$50,0)),0)</f>
        <v>0</v>
      </c>
      <c r="AJ137" s="17">
        <f>IF($I137&lt;=Global!$G$39,INDEX(Inp_Factors!AJ$11:AJ$50, MATCH($M137,Inp_Factors!$I$11:$I$50,0)),0)</f>
        <v>0</v>
      </c>
      <c r="AK137" s="17">
        <f>IF($I137&lt;=Global!$G$39,INDEX(Inp_Factors!AK$11:AK$50, MATCH($M137,Inp_Factors!$I$11:$I$50,0)),0)</f>
        <v>0</v>
      </c>
      <c r="AM137" s="17">
        <f t="shared" si="34"/>
        <v>0</v>
      </c>
      <c r="AN137" s="17">
        <f t="shared" si="35"/>
        <v>0</v>
      </c>
      <c r="AO137" s="17">
        <f t="shared" si="36"/>
        <v>0</v>
      </c>
      <c r="AR137" s="33"/>
    </row>
    <row r="138" spans="5:44" s="94" customFormat="1">
      <c r="E138" s="97" t="str">
        <f>Cover!$F$13</f>
        <v>Sc</v>
      </c>
      <c r="G138" s="95" t="str">
        <f t="shared" si="29"/>
        <v>Audit, Finance &amp; Regulation</v>
      </c>
      <c r="H138" s="94" t="s">
        <v>166</v>
      </c>
      <c r="I138" s="114" t="str">
        <f>IFERROR(INDEX(Inp_Factors!$R$11:$R$50,MATCH($M138,Inp_Factors!$I$11:$I$50,0)),"NA")</f>
        <v>NA</v>
      </c>
      <c r="L138" s="94" t="s">
        <v>111</v>
      </c>
      <c r="M138" s="17" t="str">
        <f t="shared" si="30"/>
        <v>Sc_Audit, Finance &amp; Regulation_[Other]</v>
      </c>
      <c r="R138" s="14"/>
      <c r="T138" s="17">
        <f>IF($I138&lt;=Global!$G$39,INDEX(Inp_Factors!T$11:T$50, MATCH($M138,Inp_Factors!$I$11:$I$50,0)),0)</f>
        <v>0</v>
      </c>
      <c r="U138" s="17">
        <f>IF($I138&lt;=Global!$G$39,INDEX(Inp_Factors!U$11:U$50, MATCH($M138,Inp_Factors!$I$11:$I$50,0)),0)</f>
        <v>0</v>
      </c>
      <c r="V138" s="17">
        <f>IF($I138&lt;=Global!$G$39,INDEX(Inp_Factors!V$11:V$50, MATCH($M138,Inp_Factors!$I$11:$I$50,0)),0)</f>
        <v>0</v>
      </c>
      <c r="W138" s="17">
        <f>IF($I138&lt;=Global!$G$39,INDEX(Inp_Factors!W$11:W$50, MATCH($M138,Inp_Factors!$I$11:$I$50,0)),0)</f>
        <v>0</v>
      </c>
      <c r="X138" s="17">
        <f>IF($I138&lt;=Global!$G$39,INDEX(Inp_Factors!X$11:X$50, MATCH($M138,Inp_Factors!$I$11:$I$50,0)),0)</f>
        <v>0</v>
      </c>
      <c r="Y138" s="17">
        <f>IF($I138&lt;=Global!$G$39,INDEX(Inp_Factors!Y$11:Y$50, MATCH($M138,Inp_Factors!$I$11:$I$50,0)),0)</f>
        <v>0</v>
      </c>
      <c r="Z138" s="17">
        <f>IF($I138&lt;=Global!$G$39,INDEX(Inp_Factors!Z$11:Z$50, MATCH($M138,Inp_Factors!$I$11:$I$50,0)),0)</f>
        <v>0</v>
      </c>
      <c r="AA138" s="17">
        <f>IF($I138&lt;=Global!$G$39,INDEX(Inp_Factors!AA$11:AA$50, MATCH($M138,Inp_Factors!$I$11:$I$50,0)),0)</f>
        <v>0</v>
      </c>
      <c r="AB138" s="17">
        <f>IF($I138&lt;=Global!$G$39,INDEX(Inp_Factors!AB$11:AB$50, MATCH($M138,Inp_Factors!$I$11:$I$50,0)),0)</f>
        <v>0</v>
      </c>
      <c r="AC138" s="17">
        <f>IF($I138&lt;=Global!$G$39,INDEX(Inp_Factors!AC$11:AC$50, MATCH($M138,Inp_Factors!$I$11:$I$50,0)),0)</f>
        <v>0</v>
      </c>
      <c r="AD138" s="17">
        <f>IF($I138&lt;=Global!$G$39,INDEX(Inp_Factors!AD$11:AD$50, MATCH($M138,Inp_Factors!$I$11:$I$50,0)),0)</f>
        <v>0</v>
      </c>
      <c r="AE138" s="17">
        <f>IF($I138&lt;=Global!$G$39,INDEX(Inp_Factors!AE$11:AE$50, MATCH($M138,Inp_Factors!$I$11:$I$50,0)),0)</f>
        <v>0</v>
      </c>
      <c r="AF138" s="17">
        <f>IF($I138&lt;=Global!$G$39,INDEX(Inp_Factors!AF$11:AF$50, MATCH($M138,Inp_Factors!$I$11:$I$50,0)),0)</f>
        <v>0</v>
      </c>
      <c r="AG138" s="17">
        <f>IF($I138&lt;=Global!$G$39,INDEX(Inp_Factors!AG$11:AG$50, MATCH($M138,Inp_Factors!$I$11:$I$50,0)),0)</f>
        <v>0</v>
      </c>
      <c r="AH138" s="17">
        <f>IF($I138&lt;=Global!$G$39,INDEX(Inp_Factors!AH$11:AH$50, MATCH($M138,Inp_Factors!$I$11:$I$50,0)),0)</f>
        <v>0</v>
      </c>
      <c r="AI138" s="17">
        <f>IF($I138&lt;=Global!$G$39,INDEX(Inp_Factors!AI$11:AI$50, MATCH($M138,Inp_Factors!$I$11:$I$50,0)),0)</f>
        <v>0</v>
      </c>
      <c r="AJ138" s="17">
        <f>IF($I138&lt;=Global!$G$39,INDEX(Inp_Factors!AJ$11:AJ$50, MATCH($M138,Inp_Factors!$I$11:$I$50,0)),0)</f>
        <v>0</v>
      </c>
      <c r="AK138" s="17">
        <f>IF($I138&lt;=Global!$G$39,INDEX(Inp_Factors!AK$11:AK$50, MATCH($M138,Inp_Factors!$I$11:$I$50,0)),0)</f>
        <v>0</v>
      </c>
      <c r="AM138" s="17">
        <f>SUM(T138:X138)</f>
        <v>0</v>
      </c>
      <c r="AN138" s="17">
        <f>SUM(Y138:AF138)</f>
        <v>0</v>
      </c>
      <c r="AO138" s="17">
        <f>SUM(AG138:AK138)</f>
        <v>0</v>
      </c>
      <c r="AR138" s="33"/>
    </row>
    <row r="139" spans="5:44" s="94" customFormat="1">
      <c r="AR139" s="33"/>
    </row>
    <row r="140" spans="5:44" s="94" customFormat="1">
      <c r="H140" s="5" t="s">
        <v>202</v>
      </c>
      <c r="L140" s="5" t="s">
        <v>111</v>
      </c>
      <c r="T140" s="17">
        <f t="shared" ref="T140:AK140" si="37">SUM(T120:T138)</f>
        <v>0</v>
      </c>
      <c r="U140" s="17">
        <f t="shared" si="37"/>
        <v>0</v>
      </c>
      <c r="V140" s="17">
        <f t="shared" si="37"/>
        <v>0</v>
      </c>
      <c r="W140" s="17">
        <f t="shared" si="37"/>
        <v>0</v>
      </c>
      <c r="X140" s="17">
        <f t="shared" si="37"/>
        <v>0</v>
      </c>
      <c r="Y140" s="17">
        <f t="shared" si="37"/>
        <v>0</v>
      </c>
      <c r="Z140" s="17">
        <f t="shared" si="37"/>
        <v>0</v>
      </c>
      <c r="AA140" s="17">
        <f t="shared" si="37"/>
        <v>0</v>
      </c>
      <c r="AB140" s="17">
        <f t="shared" si="37"/>
        <v>0</v>
      </c>
      <c r="AC140" s="17">
        <f t="shared" si="37"/>
        <v>0</v>
      </c>
      <c r="AD140" s="17">
        <f t="shared" si="37"/>
        <v>0</v>
      </c>
      <c r="AE140" s="17">
        <f t="shared" si="37"/>
        <v>0</v>
      </c>
      <c r="AF140" s="17">
        <f t="shared" si="37"/>
        <v>0</v>
      </c>
      <c r="AG140" s="17">
        <f t="shared" si="37"/>
        <v>0</v>
      </c>
      <c r="AH140" s="17">
        <f t="shared" si="37"/>
        <v>0</v>
      </c>
      <c r="AI140" s="17">
        <f t="shared" si="37"/>
        <v>0</v>
      </c>
      <c r="AJ140" s="17">
        <f t="shared" si="37"/>
        <v>0</v>
      </c>
      <c r="AK140" s="17">
        <f t="shared" si="37"/>
        <v>0</v>
      </c>
      <c r="AM140" s="17">
        <f>SUM(T140:X140)</f>
        <v>0</v>
      </c>
      <c r="AN140" s="17">
        <f>SUM(Y140:AF140)</f>
        <v>0</v>
      </c>
      <c r="AO140" s="17">
        <f>SUM(AG140:AK140)</f>
        <v>0</v>
      </c>
      <c r="AR140" s="33"/>
    </row>
    <row r="141" spans="5:44" s="94" customFormat="1">
      <c r="H141" s="5"/>
      <c r="L141" s="5"/>
    </row>
    <row r="142" spans="5:44" s="94" customFormat="1">
      <c r="H142" s="5" t="s">
        <v>251</v>
      </c>
      <c r="I142" s="5"/>
      <c r="J142" s="5"/>
      <c r="K142" s="5"/>
      <c r="L142" s="5" t="s">
        <v>111</v>
      </c>
      <c r="T142" s="17">
        <f t="shared" ref="T142:AK142" si="38">T79+T140</f>
        <v>0</v>
      </c>
      <c r="U142" s="17">
        <f t="shared" si="38"/>
        <v>0</v>
      </c>
      <c r="V142" s="17">
        <f t="shared" si="38"/>
        <v>0</v>
      </c>
      <c r="W142" s="17">
        <f t="shared" si="38"/>
        <v>0</v>
      </c>
      <c r="X142" s="17">
        <f t="shared" si="38"/>
        <v>0</v>
      </c>
      <c r="Y142" s="17">
        <f t="shared" si="38"/>
        <v>0.61726621199999998</v>
      </c>
      <c r="Z142" s="17">
        <f t="shared" si="38"/>
        <v>0.39124167200000004</v>
      </c>
      <c r="AA142" s="17">
        <f t="shared" si="38"/>
        <v>0.22134012</v>
      </c>
      <c r="AB142" s="17">
        <f t="shared" si="38"/>
        <v>0.34425633999999999</v>
      </c>
      <c r="AC142" s="17">
        <f t="shared" si="38"/>
        <v>0.36907371799999994</v>
      </c>
      <c r="AD142" s="17">
        <f t="shared" si="38"/>
        <v>1.1789480240000001</v>
      </c>
      <c r="AE142" s="17">
        <f t="shared" si="38"/>
        <v>2.888643697</v>
      </c>
      <c r="AF142" s="17">
        <f t="shared" si="38"/>
        <v>2.8890000000000002</v>
      </c>
      <c r="AG142" s="17">
        <f t="shared" si="38"/>
        <v>0.65292189100000009</v>
      </c>
      <c r="AH142" s="17">
        <f t="shared" si="38"/>
        <v>0.61473230900000009</v>
      </c>
      <c r="AI142" s="17">
        <f t="shared" si="38"/>
        <v>1.6619303109999999</v>
      </c>
      <c r="AJ142" s="17">
        <f t="shared" si="38"/>
        <v>1.9066682100000001</v>
      </c>
      <c r="AK142" s="17">
        <f t="shared" si="38"/>
        <v>1.7133723859094567</v>
      </c>
      <c r="AM142" s="17">
        <f>SUM(T142:X142)</f>
        <v>0</v>
      </c>
      <c r="AN142" s="17">
        <f>SUM(Y142:AF142)</f>
        <v>8.899769783</v>
      </c>
      <c r="AO142" s="17">
        <f>SUM(AG142:AK142)</f>
        <v>6.5496251069094571</v>
      </c>
      <c r="AR142" s="33"/>
    </row>
    <row r="143" spans="5:44" s="94" customFormat="1"/>
    <row r="144" spans="5:44" s="94" customFormat="1">
      <c r="H144" s="94" t="s">
        <v>337</v>
      </c>
      <c r="T144" s="17">
        <f t="shared" ref="T144:AK144" si="39">IF(T11=0,0,T12/T11)</f>
        <v>0</v>
      </c>
      <c r="U144" s="17">
        <f t="shared" si="39"/>
        <v>0</v>
      </c>
      <c r="V144" s="17">
        <f t="shared" si="39"/>
        <v>0</v>
      </c>
      <c r="W144" s="17">
        <f t="shared" si="39"/>
        <v>0</v>
      </c>
      <c r="X144" s="17">
        <f t="shared" si="39"/>
        <v>0</v>
      </c>
      <c r="Y144" s="17">
        <f t="shared" si="39"/>
        <v>1</v>
      </c>
      <c r="Z144" s="17">
        <f t="shared" si="39"/>
        <v>1</v>
      </c>
      <c r="AA144" s="17">
        <f t="shared" si="39"/>
        <v>1</v>
      </c>
      <c r="AB144" s="17">
        <f t="shared" si="39"/>
        <v>1</v>
      </c>
      <c r="AC144" s="17">
        <f t="shared" si="39"/>
        <v>1</v>
      </c>
      <c r="AD144" s="17">
        <f t="shared" si="39"/>
        <v>1</v>
      </c>
      <c r="AE144" s="17">
        <f t="shared" si="39"/>
        <v>1</v>
      </c>
      <c r="AF144" s="17">
        <f t="shared" si="39"/>
        <v>1</v>
      </c>
      <c r="AG144" s="17">
        <f t="shared" si="39"/>
        <v>1</v>
      </c>
      <c r="AH144" s="17">
        <f t="shared" si="39"/>
        <v>1</v>
      </c>
      <c r="AI144" s="17">
        <f t="shared" si="39"/>
        <v>1</v>
      </c>
      <c r="AJ144" s="17">
        <f t="shared" si="39"/>
        <v>1</v>
      </c>
      <c r="AK144" s="17">
        <f t="shared" si="39"/>
        <v>1</v>
      </c>
    </row>
    <row r="145" spans="44:44" s="94" customFormat="1">
      <c r="AR145" s="33"/>
    </row>
  </sheetData>
  <conditionalFormatting sqref="R4">
    <cfRule type="cellIs" dxfId="53" priority="3"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r:uid="{00000000-0002-0000-1700-000000000000}">
          <x14:formula1>
            <xm:f>Lists!$R$34:$R$38</xm:f>
          </x14:formula1>
          <xm:sqref>K17:K26</xm:sqref>
        </x14:dataValidation>
        <x14:dataValidation type="list" allowBlank="1" showInputMessage="1" showErrorMessage="1" xr:uid="{00000000-0002-0000-1700-000001000000}">
          <x14:formula1>
            <xm:f>Lists!$P$34:$P$215</xm:f>
          </x14:formula1>
          <xm:sqref>K35:K44</xm:sqref>
        </x14:dataValidation>
      </x14:dataValidations>
    </ext>
  </extLst>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Sheet28">
    <tabColor theme="8"/>
  </sheetPr>
  <dimension ref="A1:BG145"/>
  <sheetViews>
    <sheetView zoomScale="70" zoomScaleNormal="70" workbookViewId="0">
      <pane xSplit="19" ySplit="8" topLeftCell="T9" activePane="bottomRight" state="frozen"/>
      <selection activeCell="A4" sqref="A4"/>
      <selection pane="topRight" activeCell="A4" sqref="A4"/>
      <selection pane="bottomLeft" activeCell="A4" sqref="A4"/>
      <selection pane="bottomRight" activeCell="T9" sqref="T9"/>
    </sheetView>
  </sheetViews>
  <sheetFormatPr defaultColWidth="0" defaultRowHeight="12.75"/>
  <cols>
    <col min="1" max="3" width="1.875" style="4" customWidth="1"/>
    <col min="4" max="4" width="2.875" style="4" customWidth="1"/>
    <col min="5" max="5" width="13" style="4" customWidth="1"/>
    <col min="6" max="6" width="10.625" style="4" customWidth="1"/>
    <col min="7" max="7" width="16.125" style="4" customWidth="1"/>
    <col min="8" max="8" width="16.625" style="4" customWidth="1"/>
    <col min="9" max="9" width="20.625" style="4" customWidth="1"/>
    <col min="10" max="10" width="15.625" style="4" customWidth="1"/>
    <col min="11" max="11" width="16" style="4" customWidth="1"/>
    <col min="12" max="12" width="13.5" style="4" customWidth="1"/>
    <col min="13" max="13" width="13.125" style="4" customWidth="1"/>
    <col min="14" max="15" width="3.625" style="4" customWidth="1"/>
    <col min="16" max="16" width="15" style="4" bestFit="1" customWidth="1"/>
    <col min="17" max="17" width="1.625" style="4" customWidth="1"/>
    <col min="18" max="18" width="9.125" style="4" customWidth="1"/>
    <col min="19" max="19" width="1.625" style="4" customWidth="1"/>
    <col min="20" max="37" width="9.125" style="4" customWidth="1"/>
    <col min="38" max="38" width="1.625" style="4" customWidth="1"/>
    <col min="39" max="41" width="9.625" style="4" customWidth="1"/>
    <col min="42" max="42" width="1.625" style="4" customWidth="1"/>
    <col min="43" max="43" width="9.125" style="4" customWidth="1"/>
    <col min="44" max="44" width="9.125" style="33" customWidth="1"/>
    <col min="45" max="45" width="60.875" style="4" bestFit="1" customWidth="1"/>
    <col min="46" max="57" width="1.625" style="4" customWidth="1"/>
    <col min="58" max="59" width="0" style="4" hidden="1" customWidth="1"/>
    <col min="60" max="16384" width="9.125" style="4" hidden="1"/>
  </cols>
  <sheetData>
    <row r="1" spans="1:57" ht="22.5">
      <c r="A1" s="10" t="s">
        <v>153</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1"/>
      <c r="AS1" s="10"/>
      <c r="AT1" s="10"/>
      <c r="AU1" s="10"/>
      <c r="AV1" s="10"/>
      <c r="AW1" s="10"/>
      <c r="AX1" s="10"/>
      <c r="AY1" s="10"/>
      <c r="AZ1" s="10"/>
      <c r="BA1" s="10"/>
      <c r="BB1" s="10"/>
      <c r="BC1" s="10"/>
      <c r="BD1" s="10"/>
      <c r="BE1" s="10"/>
    </row>
    <row r="2" spans="1:57" ht="15">
      <c r="A2" s="11" t="str">
        <f>"["&amp; Cover!$F$28 &amp;"] "&amp; Cover!$F$8 &amp;" - Version "&amp; Cover!$F$22 &amp;" ("&amp; TEXT(Cover!$F$23, "dd/mm/yy") &amp;")"</f>
        <v>[Final] Normalisation and adjustments - Version 2 (30/11/20)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2"/>
      <c r="AS2" s="11"/>
      <c r="AT2" s="11"/>
      <c r="AU2" s="11"/>
      <c r="AV2" s="11"/>
      <c r="AW2" s="11"/>
      <c r="AX2" s="11"/>
      <c r="AY2" s="11"/>
      <c r="AZ2" s="11"/>
      <c r="BA2" s="11"/>
      <c r="BB2" s="11"/>
      <c r="BC2" s="11"/>
      <c r="BD2" s="11"/>
      <c r="BE2" s="11"/>
    </row>
    <row r="3" spans="1:57" ht="15">
      <c r="A3" s="11" t="s">
        <v>170</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2"/>
      <c r="AS3" s="11"/>
      <c r="AT3" s="11"/>
      <c r="AU3" s="11"/>
      <c r="AV3" s="11"/>
      <c r="AW3" s="11"/>
      <c r="AX3" s="11"/>
      <c r="AY3" s="11"/>
      <c r="AZ3" s="11"/>
      <c r="BA3" s="11"/>
      <c r="BB3" s="11"/>
      <c r="BC3" s="11"/>
      <c r="BD3" s="11"/>
      <c r="BE3" s="11"/>
    </row>
    <row r="4" spans="1:57" ht="15">
      <c r="A4" s="11"/>
      <c r="B4" s="11"/>
      <c r="C4" s="11"/>
      <c r="D4" s="11"/>
      <c r="E4" s="11"/>
      <c r="F4" s="11"/>
      <c r="G4" s="11"/>
      <c r="H4" s="11"/>
      <c r="I4" s="11" t="s">
        <v>123</v>
      </c>
      <c r="J4" s="11"/>
      <c r="K4" s="11"/>
      <c r="L4" s="11"/>
      <c r="M4" s="11"/>
      <c r="N4" s="11"/>
      <c r="O4" s="11"/>
      <c r="P4" s="11"/>
      <c r="Q4" s="11"/>
      <c r="R4" s="36"/>
      <c r="S4" s="11"/>
      <c r="T4" s="11"/>
      <c r="U4" s="11"/>
      <c r="V4" s="11"/>
      <c r="W4" s="11"/>
      <c r="X4" s="11"/>
      <c r="Y4" s="11"/>
      <c r="Z4" s="11"/>
      <c r="AA4" s="11"/>
      <c r="AB4" s="11"/>
      <c r="AC4" s="11"/>
      <c r="AD4" s="11"/>
      <c r="AE4" s="11"/>
      <c r="AF4" s="11"/>
      <c r="AG4" s="11"/>
      <c r="AH4" s="11"/>
      <c r="AI4" s="11"/>
      <c r="AJ4" s="11"/>
      <c r="AK4" s="11"/>
      <c r="AL4" s="11"/>
      <c r="AM4" s="11"/>
      <c r="AN4" s="11"/>
      <c r="AO4" s="11"/>
      <c r="AP4" s="11"/>
      <c r="AQ4" s="11"/>
      <c r="AR4" s="32"/>
      <c r="AS4" s="11"/>
      <c r="AT4" s="11"/>
      <c r="AU4" s="11"/>
      <c r="AV4" s="11"/>
      <c r="AW4" s="11"/>
      <c r="AX4" s="11"/>
      <c r="AY4" s="11"/>
      <c r="AZ4" s="11"/>
      <c r="BA4" s="11"/>
      <c r="BB4" s="11"/>
      <c r="BC4" s="11"/>
      <c r="BD4" s="11"/>
      <c r="BE4" s="11"/>
    </row>
    <row r="5" spans="1:57" s="96" customFormat="1" ht="38.25">
      <c r="A5" s="162"/>
      <c r="B5" s="162"/>
      <c r="C5" s="162"/>
      <c r="D5" s="162"/>
      <c r="E5" s="162"/>
      <c r="F5" s="162"/>
      <c r="G5" s="4"/>
      <c r="H5" s="4"/>
      <c r="I5" s="4"/>
      <c r="J5" s="82" t="s">
        <v>553</v>
      </c>
      <c r="K5" s="82" t="s">
        <v>319</v>
      </c>
      <c r="L5" s="82" t="s">
        <v>321</v>
      </c>
      <c r="M5" s="82" t="s">
        <v>323</v>
      </c>
      <c r="N5" s="4"/>
      <c r="O5" s="4"/>
      <c r="P5" s="4"/>
      <c r="Q5" s="4"/>
      <c r="R5" s="4"/>
      <c r="S5" s="162"/>
      <c r="T5" s="162"/>
      <c r="U5" s="162"/>
      <c r="V5" s="162"/>
      <c r="W5" s="162"/>
      <c r="X5" s="162"/>
      <c r="Y5" s="162"/>
      <c r="Z5" s="162"/>
      <c r="AA5" s="162"/>
      <c r="AB5" s="162"/>
      <c r="AC5" s="162"/>
      <c r="AD5" s="162"/>
      <c r="AE5" s="162"/>
      <c r="AF5" s="162"/>
      <c r="AG5" s="162"/>
      <c r="AH5" s="162"/>
      <c r="AI5" s="162"/>
      <c r="AJ5" s="162"/>
      <c r="AK5" s="162"/>
      <c r="AL5" s="162"/>
      <c r="AM5" s="162"/>
      <c r="AN5" s="162"/>
      <c r="AO5" s="162"/>
      <c r="AP5" s="162"/>
      <c r="AQ5" s="162"/>
      <c r="AR5" s="163"/>
      <c r="AS5" s="162"/>
      <c r="AT5" s="162"/>
      <c r="AU5" s="162"/>
      <c r="AV5" s="162"/>
      <c r="AW5" s="162"/>
      <c r="AX5" s="162"/>
      <c r="AY5" s="162"/>
      <c r="AZ5" s="162"/>
      <c r="BA5" s="162"/>
      <c r="BB5" s="162"/>
      <c r="BC5" s="162"/>
      <c r="BD5" s="162"/>
      <c r="BE5" s="162"/>
    </row>
    <row r="6" spans="1:57" ht="38.25">
      <c r="G6" s="164" t="s">
        <v>552</v>
      </c>
      <c r="H6" s="80" t="str">
        <f>INDEX(Global!$I$12:$I$34,MATCH($A$1,Global!$F$12:$F$34,0))</f>
        <v>Yes</v>
      </c>
      <c r="I6" s="164" t="s">
        <v>162</v>
      </c>
      <c r="J6" s="78">
        <f>IF(INDEX(Global!$J$12:$J$34,MATCH($A$1,Global!$F$12:$F$34,0))="Yes", 1,0)</f>
        <v>0</v>
      </c>
      <c r="K6" s="78">
        <f>IF(INDEX(Global!$K$12:$K$34,MATCH($A$1,Global!$F$12:$F$34,0))="Yes", 1,0)</f>
        <v>0</v>
      </c>
      <c r="L6" s="78">
        <f>IF(INDEX(Global!$L$12:$L$34,MATCH($A$1,Global!$F$12:$F$34,0))="Yes", 1,0)</f>
        <v>0</v>
      </c>
      <c r="M6" s="78">
        <f>IF(INDEX(Global!$M$12:$M$34,MATCH($A$1,Global!$F$12:$F$34,0))="Yes", 1,0)</f>
        <v>0</v>
      </c>
      <c r="T6" s="39"/>
      <c r="U6" s="40"/>
      <c r="V6" s="40"/>
      <c r="W6" s="40"/>
      <c r="X6" s="40"/>
      <c r="Y6" s="40"/>
      <c r="Z6" s="40"/>
      <c r="AA6" s="40"/>
      <c r="AB6" s="40"/>
      <c r="AC6" s="40"/>
      <c r="AD6" s="40"/>
      <c r="AE6" s="40"/>
      <c r="AF6" s="40"/>
      <c r="AG6" s="40"/>
      <c r="AH6" s="40"/>
      <c r="AI6" s="40"/>
      <c r="AJ6" s="40"/>
      <c r="AK6" s="41"/>
      <c r="AQ6" s="42"/>
      <c r="AR6" s="43"/>
      <c r="AS6" s="44"/>
    </row>
    <row r="7" spans="1:57">
      <c r="T7" s="85" t="s">
        <v>326</v>
      </c>
      <c r="U7" s="86"/>
      <c r="V7" s="86"/>
      <c r="W7" s="86"/>
      <c r="X7" s="87"/>
      <c r="Y7" s="85" t="s">
        <v>327</v>
      </c>
      <c r="Z7" s="86"/>
      <c r="AA7" s="86"/>
      <c r="AB7" s="86"/>
      <c r="AC7" s="86"/>
      <c r="AD7" s="86"/>
      <c r="AE7" s="86"/>
      <c r="AF7" s="87"/>
      <c r="AG7" s="85" t="s">
        <v>328</v>
      </c>
      <c r="AH7" s="86"/>
      <c r="AI7" s="86"/>
      <c r="AJ7" s="86"/>
      <c r="AK7" s="87"/>
      <c r="AM7" s="83" t="s">
        <v>326</v>
      </c>
      <c r="AN7" s="89" t="s">
        <v>327</v>
      </c>
      <c r="AO7" s="84" t="s">
        <v>328</v>
      </c>
      <c r="AQ7" s="42"/>
      <c r="AR7" s="43"/>
      <c r="AS7" s="44"/>
    </row>
    <row r="8" spans="1:57">
      <c r="A8" s="5"/>
      <c r="E8" s="5" t="str">
        <f>Cal_SubmittedCostsOEAdj!E7</f>
        <v>Ntwk</v>
      </c>
      <c r="F8" s="5" t="str">
        <f>Cal_SubmittedCostsOEAdj!F7</f>
        <v>Cost Area</v>
      </c>
      <c r="G8" s="5" t="str">
        <f>Cal_SubmittedCostsOEAdj!G7</f>
        <v>Sheet</v>
      </c>
      <c r="H8" s="5" t="str">
        <f>Cal_SubmittedCostsOEAdj!H7</f>
        <v>Overall Activity</v>
      </c>
      <c r="I8" s="5" t="str">
        <f>Cal_SubmittedCostsOEAdj!I7</f>
        <v>Cost Activity</v>
      </c>
      <c r="J8" s="5" t="s">
        <v>194</v>
      </c>
      <c r="K8" s="5"/>
      <c r="L8" s="5" t="s">
        <v>109</v>
      </c>
      <c r="M8" s="5" t="s">
        <v>207</v>
      </c>
      <c r="N8" s="5"/>
      <c r="O8" s="5" t="s">
        <v>114</v>
      </c>
      <c r="P8" s="5" t="s">
        <v>119</v>
      </c>
      <c r="Q8" s="5"/>
      <c r="R8" s="5" t="s">
        <v>110</v>
      </c>
      <c r="S8" s="5"/>
      <c r="T8" s="29">
        <v>2009</v>
      </c>
      <c r="U8" s="56">
        <v>2010</v>
      </c>
      <c r="V8" s="56">
        <v>2011</v>
      </c>
      <c r="W8" s="56">
        <v>2012</v>
      </c>
      <c r="X8" s="56">
        <v>2013</v>
      </c>
      <c r="Y8" s="29">
        <v>2014</v>
      </c>
      <c r="Z8" s="56">
        <v>2015</v>
      </c>
      <c r="AA8" s="56">
        <v>2016</v>
      </c>
      <c r="AB8" s="56">
        <v>2017</v>
      </c>
      <c r="AC8" s="56">
        <v>2018</v>
      </c>
      <c r="AD8" s="56">
        <v>2019</v>
      </c>
      <c r="AE8" s="56">
        <v>2020</v>
      </c>
      <c r="AF8" s="56">
        <v>2021</v>
      </c>
      <c r="AG8" s="29">
        <v>2022</v>
      </c>
      <c r="AH8" s="56">
        <v>2023</v>
      </c>
      <c r="AI8" s="56">
        <v>2024</v>
      </c>
      <c r="AJ8" s="56">
        <v>2025</v>
      </c>
      <c r="AK8" s="30">
        <v>2026</v>
      </c>
      <c r="AL8" s="5"/>
      <c r="AM8" s="90" t="s">
        <v>292</v>
      </c>
      <c r="AN8" s="91" t="s">
        <v>292</v>
      </c>
      <c r="AO8" s="92" t="s">
        <v>292</v>
      </c>
      <c r="AP8" s="5"/>
      <c r="AQ8" s="28" t="s">
        <v>7</v>
      </c>
      <c r="AR8" s="34" t="s">
        <v>6</v>
      </c>
      <c r="AS8" s="27" t="s">
        <v>115</v>
      </c>
      <c r="AT8" s="5"/>
      <c r="AU8" s="5"/>
      <c r="AV8" s="5"/>
      <c r="AW8" s="5"/>
      <c r="AX8" s="5"/>
      <c r="AY8" s="5"/>
      <c r="AZ8" s="5"/>
      <c r="BA8" s="5"/>
      <c r="BB8" s="5"/>
      <c r="BC8" s="5"/>
      <c r="BD8" s="5"/>
      <c r="BE8" s="5"/>
    </row>
    <row r="11" spans="1:57">
      <c r="F11" s="17" t="str">
        <f>INDEX(Lists!M$34:M$89,MATCH($I11,Lists!$P$34:$P$89,0),)</f>
        <v>Opex</v>
      </c>
      <c r="G11" s="17">
        <f>INDEX(Lists!N$34:N$89,MATCH($I11,Lists!$P$34:$P$89,0),)</f>
        <v>0</v>
      </c>
      <c r="H11" s="17" t="str">
        <f>INDEX(Lists!O$34:O$215,MATCH($I11,Lists!$P$34:$P$215,0),)</f>
        <v>Business Support</v>
      </c>
      <c r="I11" s="17" t="str">
        <f>$A$1</f>
        <v>Insurance</v>
      </c>
      <c r="J11" s="5" t="s">
        <v>143</v>
      </c>
      <c r="K11" s="5" t="s">
        <v>265</v>
      </c>
      <c r="L11" s="5" t="s">
        <v>111</v>
      </c>
      <c r="M11" s="17" t="str">
        <f>F11&amp;"_"&amp;I11&amp;"_"&amp;K11</f>
        <v>Opex_Insurance_Gross</v>
      </c>
      <c r="R11" s="14"/>
      <c r="T11" s="16">
        <f>INDEX(Cal_SubmittedCostsOEAdj!T:T, MATCH($M11,Cal_SubmittedCostsOEAdj!$K:$K,0))</f>
        <v>0</v>
      </c>
      <c r="U11" s="16">
        <f>INDEX(Cal_SubmittedCostsOEAdj!U:U, MATCH($M11,Cal_SubmittedCostsOEAdj!$K:$K,0))</f>
        <v>0</v>
      </c>
      <c r="V11" s="16">
        <f>INDEX(Cal_SubmittedCostsOEAdj!V:V, MATCH($M11,Cal_SubmittedCostsOEAdj!$K:$K,0))</f>
        <v>0</v>
      </c>
      <c r="W11" s="16">
        <f>INDEX(Cal_SubmittedCostsOEAdj!W:W, MATCH($M11,Cal_SubmittedCostsOEAdj!$K:$K,0))</f>
        <v>0</v>
      </c>
      <c r="X11" s="16">
        <f>INDEX(Cal_SubmittedCostsOEAdj!X:X, MATCH($M11,Cal_SubmittedCostsOEAdj!$K:$K,0))</f>
        <v>0</v>
      </c>
      <c r="Y11" s="16">
        <f>INDEX(Cal_SubmittedCostsOEAdj!Y:Y, MATCH($M11,Cal_SubmittedCostsOEAdj!$K:$K,0))</f>
        <v>0.73088360299999999</v>
      </c>
      <c r="Z11" s="16">
        <f>INDEX(Cal_SubmittedCostsOEAdj!Z:Z, MATCH($M11,Cal_SubmittedCostsOEAdj!$K:$K,0))</f>
        <v>0.466474891</v>
      </c>
      <c r="AA11" s="16">
        <f>INDEX(Cal_SubmittedCostsOEAdj!AA:AA, MATCH($M11,Cal_SubmittedCostsOEAdj!$K:$K,0))</f>
        <v>0.29124969699999997</v>
      </c>
      <c r="AB11" s="16">
        <f>INDEX(Cal_SubmittedCostsOEAdj!AB:AB, MATCH($M11,Cal_SubmittedCostsOEAdj!$K:$K,0))</f>
        <v>0.221307647</v>
      </c>
      <c r="AC11" s="16">
        <f>INDEX(Cal_SubmittedCostsOEAdj!AC:AC, MATCH($M11,Cal_SubmittedCostsOEAdj!$K:$K,0))</f>
        <v>0.26872379800000001</v>
      </c>
      <c r="AD11" s="16">
        <f>INDEX(Cal_SubmittedCostsOEAdj!AD:AD, MATCH($M11,Cal_SubmittedCostsOEAdj!$K:$K,0))</f>
        <v>0.29965799999999998</v>
      </c>
      <c r="AE11" s="16">
        <f>INDEX(Cal_SubmittedCostsOEAdj!AE:AE, MATCH($M11,Cal_SubmittedCostsOEAdj!$K:$K,0))</f>
        <v>0.25163589600000003</v>
      </c>
      <c r="AF11" s="16">
        <f>INDEX(Cal_SubmittedCostsOEAdj!AF:AF, MATCH($M11,Cal_SubmittedCostsOEAdj!$K:$K,0))</f>
        <v>0.252</v>
      </c>
      <c r="AG11" s="16">
        <f>INDEX(Cal_SubmittedCostsOEAdj!AG:AG, MATCH($M11,Cal_SubmittedCostsOEAdj!$K:$K,0))</f>
        <v>0.33242940500000001</v>
      </c>
      <c r="AH11" s="16">
        <f>INDEX(Cal_SubmittedCostsOEAdj!AH:AH, MATCH($M11,Cal_SubmittedCostsOEAdj!$K:$K,0))</f>
        <v>0.30788043999999998</v>
      </c>
      <c r="AI11" s="16">
        <f>INDEX(Cal_SubmittedCostsOEAdj!AI:AI, MATCH($M11,Cal_SubmittedCostsOEAdj!$K:$K,0))</f>
        <v>0.29422278400000001</v>
      </c>
      <c r="AJ11" s="16">
        <f>INDEX(Cal_SubmittedCostsOEAdj!AJ:AJ, MATCH($M11,Cal_SubmittedCostsOEAdj!$K:$K,0))</f>
        <v>0.26444373199999999</v>
      </c>
      <c r="AK11" s="16">
        <f>INDEX(Cal_SubmittedCostsOEAdj!AK:AK, MATCH($M11,Cal_SubmittedCostsOEAdj!$K:$K,0))</f>
        <v>0.31317089670925558</v>
      </c>
      <c r="AM11" s="17">
        <f>SUM(T11:X11)</f>
        <v>0</v>
      </c>
      <c r="AN11" s="17">
        <f>SUM(Y11:AF11)</f>
        <v>2.781933532</v>
      </c>
      <c r="AO11" s="17">
        <f>SUM(AG11:AK11)</f>
        <v>1.5121472577092554</v>
      </c>
    </row>
    <row r="12" spans="1:57">
      <c r="F12" s="17" t="str">
        <f>INDEX(Lists!M$34:M$89,MATCH($I12,Lists!$P$34:$P$89,0),)</f>
        <v>Opex</v>
      </c>
      <c r="G12" s="17">
        <f>INDEX(Lists!N$34:N$89,MATCH($I12,Lists!$P$34:$P$89,0),)</f>
        <v>0</v>
      </c>
      <c r="H12" s="17" t="str">
        <f>INDEX(Lists!O$34:O$215,MATCH($I12,Lists!$P$34:$P$215,0),)</f>
        <v>Business Support</v>
      </c>
      <c r="I12" s="17" t="str">
        <f>$A$1</f>
        <v>Insurance</v>
      </c>
      <c r="J12" s="5" t="s">
        <v>143</v>
      </c>
      <c r="K12" s="5" t="s">
        <v>266</v>
      </c>
      <c r="L12" s="5" t="s">
        <v>111</v>
      </c>
      <c r="M12" s="17" t="str">
        <f>F12&amp;"_"&amp;I12&amp;"_"&amp;K12</f>
        <v>Opex_Insurance_Net</v>
      </c>
      <c r="R12" s="14"/>
      <c r="T12" s="16">
        <f>INDEX(Cal_SubmittedCostsOEAdj!T:T, MATCH($M12,Cal_SubmittedCostsOEAdj!$K:$K,0))</f>
        <v>0</v>
      </c>
      <c r="U12" s="16">
        <f>INDEX(Cal_SubmittedCostsOEAdj!U:U, MATCH($M12,Cal_SubmittedCostsOEAdj!$K:$K,0))</f>
        <v>0</v>
      </c>
      <c r="V12" s="16">
        <f>INDEX(Cal_SubmittedCostsOEAdj!V:V, MATCH($M12,Cal_SubmittedCostsOEAdj!$K:$K,0))</f>
        <v>0</v>
      </c>
      <c r="W12" s="16">
        <f>INDEX(Cal_SubmittedCostsOEAdj!W:W, MATCH($M12,Cal_SubmittedCostsOEAdj!$K:$K,0))</f>
        <v>0</v>
      </c>
      <c r="X12" s="16">
        <f>INDEX(Cal_SubmittedCostsOEAdj!X:X, MATCH($M12,Cal_SubmittedCostsOEAdj!$K:$K,0))</f>
        <v>0</v>
      </c>
      <c r="Y12" s="16">
        <f>INDEX(Cal_SubmittedCostsOEAdj!Y:Y, MATCH($M12,Cal_SubmittedCostsOEAdj!$K:$K,0))</f>
        <v>0.73088360299999999</v>
      </c>
      <c r="Z12" s="16">
        <f>INDEX(Cal_SubmittedCostsOEAdj!Z:Z, MATCH($M12,Cal_SubmittedCostsOEAdj!$K:$K,0))</f>
        <v>0.466474891</v>
      </c>
      <c r="AA12" s="16">
        <f>INDEX(Cal_SubmittedCostsOEAdj!AA:AA, MATCH($M12,Cal_SubmittedCostsOEAdj!$K:$K,0))</f>
        <v>0.29124969699999997</v>
      </c>
      <c r="AB12" s="16">
        <f>INDEX(Cal_SubmittedCostsOEAdj!AB:AB, MATCH($M12,Cal_SubmittedCostsOEAdj!$K:$K,0))</f>
        <v>0.221307647</v>
      </c>
      <c r="AC12" s="16">
        <f>INDEX(Cal_SubmittedCostsOEAdj!AC:AC, MATCH($M12,Cal_SubmittedCostsOEAdj!$K:$K,0))</f>
        <v>0.26872379800000001</v>
      </c>
      <c r="AD12" s="16">
        <f>INDEX(Cal_SubmittedCostsOEAdj!AD:AD, MATCH($M12,Cal_SubmittedCostsOEAdj!$K:$K,0))</f>
        <v>0.29965799999999998</v>
      </c>
      <c r="AE12" s="16">
        <f>INDEX(Cal_SubmittedCostsOEAdj!AE:AE, MATCH($M12,Cal_SubmittedCostsOEAdj!$K:$K,0))</f>
        <v>0.25163589600000003</v>
      </c>
      <c r="AF12" s="16">
        <f>INDEX(Cal_SubmittedCostsOEAdj!AF:AF, MATCH($M12,Cal_SubmittedCostsOEAdj!$K:$K,0))</f>
        <v>0.252</v>
      </c>
      <c r="AG12" s="16">
        <f>INDEX(Cal_SubmittedCostsOEAdj!AG:AG, MATCH($M12,Cal_SubmittedCostsOEAdj!$K:$K,0))</f>
        <v>0.33242940500000001</v>
      </c>
      <c r="AH12" s="16">
        <f>INDEX(Cal_SubmittedCostsOEAdj!AH:AH, MATCH($M12,Cal_SubmittedCostsOEAdj!$K:$K,0))</f>
        <v>0.30788043999999998</v>
      </c>
      <c r="AI12" s="16">
        <f>INDEX(Cal_SubmittedCostsOEAdj!AI:AI, MATCH($M12,Cal_SubmittedCostsOEAdj!$K:$K,0))</f>
        <v>0.29422278400000001</v>
      </c>
      <c r="AJ12" s="16">
        <f>INDEX(Cal_SubmittedCostsOEAdj!AJ:AJ, MATCH($M12,Cal_SubmittedCostsOEAdj!$K:$K,0))</f>
        <v>0.26444373199999999</v>
      </c>
      <c r="AK12" s="16">
        <f>INDEX(Cal_SubmittedCostsOEAdj!AK:AK, MATCH($M12,Cal_SubmittedCostsOEAdj!$K:$K,0))</f>
        <v>0.31317089670925558</v>
      </c>
      <c r="AM12" s="17">
        <f>SUM(T12:X12)</f>
        <v>0</v>
      </c>
      <c r="AN12" s="17">
        <f>SUM(Y12:AF12)</f>
        <v>2.781933532</v>
      </c>
      <c r="AO12" s="17">
        <f>SUM(AG12:AK12)</f>
        <v>1.5121472577092554</v>
      </c>
    </row>
    <row r="14" spans="1:57" ht="15">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2"/>
      <c r="AS14" s="11"/>
      <c r="AT14" s="11"/>
      <c r="AU14" s="11"/>
      <c r="AV14" s="11"/>
      <c r="AW14" s="11"/>
      <c r="AX14" s="11"/>
      <c r="AY14" s="11"/>
      <c r="AZ14" s="11"/>
      <c r="BA14" s="11"/>
      <c r="BB14" s="11"/>
      <c r="BC14" s="11"/>
      <c r="BD14" s="11"/>
      <c r="BE14" s="11"/>
    </row>
    <row r="15" spans="1:57">
      <c r="C15" s="25" t="str">
        <f>'Cal_Work mgt'!C15</f>
        <v>Specify cost line item (in column J) and values to be excluded (a reduction in submitted costs should be recorded with a negative sign). Select reason for exclusion from the dropdown list in column K</v>
      </c>
    </row>
    <row r="16" spans="1:57">
      <c r="K16" s="61" t="s">
        <v>256</v>
      </c>
      <c r="M16" s="61"/>
      <c r="AS16" s="186" t="s">
        <v>603</v>
      </c>
    </row>
    <row r="17" spans="2:57">
      <c r="F17" s="17" t="str">
        <f>INDEX(Lists!M$34:M$89,MATCH(Cal_Insurance!$I17,Lists!$P$34:$P$89,0),)</f>
        <v>Opex</v>
      </c>
      <c r="G17" s="17">
        <f>INDEX(Lists!N$34:N$89,MATCH(Cal_Insurance!$I17,Lists!$P$34:$P$89,0),)</f>
        <v>0</v>
      </c>
      <c r="H17" s="17" t="str">
        <f>INDEX(Lists!O$34:O$89,MATCH(Cal_Insurance!$I17,Lists!$P$34:$P$89,0),)</f>
        <v>Business Support</v>
      </c>
      <c r="I17" s="17" t="str">
        <f>$A$1</f>
        <v>Insurance</v>
      </c>
      <c r="J17" s="57"/>
      <c r="K17" s="59"/>
      <c r="L17" s="4" t="s">
        <v>111</v>
      </c>
      <c r="P17" s="186" t="s">
        <v>604</v>
      </c>
      <c r="R17" s="14"/>
      <c r="T17" s="38"/>
      <c r="U17" s="38"/>
      <c r="V17" s="38"/>
      <c r="W17" s="38"/>
      <c r="X17" s="38"/>
      <c r="Y17" s="38"/>
      <c r="Z17" s="38"/>
      <c r="AA17" s="38"/>
      <c r="AB17" s="38"/>
      <c r="AC17" s="38"/>
      <c r="AD17" s="38"/>
      <c r="AE17" s="38"/>
      <c r="AF17" s="38"/>
      <c r="AG17" s="38"/>
      <c r="AH17" s="38"/>
      <c r="AI17" s="38"/>
      <c r="AJ17" s="38"/>
      <c r="AK17" s="38"/>
      <c r="AM17" s="17">
        <f t="shared" ref="AM17:AM26" si="0">SUM(T17:X17)</f>
        <v>0</v>
      </c>
      <c r="AN17" s="17">
        <f t="shared" ref="AN17:AN26" si="1">SUM(Y17:AF17)</f>
        <v>0</v>
      </c>
      <c r="AO17" s="17">
        <f t="shared" ref="AO17:AO26" si="2">SUM(AG17:AK17)</f>
        <v>0</v>
      </c>
      <c r="AS17" s="45"/>
    </row>
    <row r="18" spans="2:57">
      <c r="F18" s="17" t="str">
        <f>INDEX(Lists!M$34:M$89,MATCH(Cal_Insurance!$I18,Lists!$P$34:$P$89,0),)</f>
        <v>Opex</v>
      </c>
      <c r="G18" s="17">
        <f>INDEX(Lists!N$34:N$89,MATCH(Cal_Insurance!$I18,Lists!$P$34:$P$89,0),)</f>
        <v>0</v>
      </c>
      <c r="H18" s="17" t="str">
        <f>INDEX(Lists!O$34:O$89,MATCH(Cal_Insurance!$I18,Lists!$P$34:$P$89,0),)</f>
        <v>Business Support</v>
      </c>
      <c r="I18" s="17" t="str">
        <f t="shared" ref="I18:I26" si="3">$A$1</f>
        <v>Insurance</v>
      </c>
      <c r="K18" s="59"/>
      <c r="L18" s="4" t="s">
        <v>111</v>
      </c>
      <c r="R18" s="14"/>
      <c r="T18" s="38"/>
      <c r="U18" s="38"/>
      <c r="V18" s="38"/>
      <c r="W18" s="38"/>
      <c r="X18" s="38"/>
      <c r="Y18" s="38"/>
      <c r="Z18" s="38"/>
      <c r="AA18" s="38"/>
      <c r="AB18" s="38"/>
      <c r="AC18" s="38"/>
      <c r="AD18" s="38"/>
      <c r="AE18" s="38"/>
      <c r="AF18" s="38"/>
      <c r="AG18" s="38"/>
      <c r="AH18" s="38"/>
      <c r="AI18" s="38"/>
      <c r="AJ18" s="38"/>
      <c r="AK18" s="38"/>
      <c r="AM18" s="17">
        <f t="shared" si="0"/>
        <v>0</v>
      </c>
      <c r="AN18" s="17">
        <f t="shared" si="1"/>
        <v>0</v>
      </c>
      <c r="AO18" s="17">
        <f t="shared" si="2"/>
        <v>0</v>
      </c>
    </row>
    <row r="19" spans="2:57">
      <c r="F19" s="17" t="str">
        <f>INDEX(Lists!M$34:M$89,MATCH(Cal_Insurance!$I19,Lists!$P$34:$P$89,0),)</f>
        <v>Opex</v>
      </c>
      <c r="G19" s="17">
        <f>INDEX(Lists!N$34:N$89,MATCH(Cal_Insurance!$I19,Lists!$P$34:$P$89,0),)</f>
        <v>0</v>
      </c>
      <c r="H19" s="17" t="str">
        <f>INDEX(Lists!O$34:O$89,MATCH(Cal_Insurance!$I19,Lists!$P$34:$P$89,0),)</f>
        <v>Business Support</v>
      </c>
      <c r="I19" s="17" t="str">
        <f t="shared" si="3"/>
        <v>Insurance</v>
      </c>
      <c r="K19" s="59"/>
      <c r="L19" s="4" t="s">
        <v>111</v>
      </c>
      <c r="R19" s="14"/>
      <c r="T19" s="38"/>
      <c r="U19" s="38"/>
      <c r="V19" s="38"/>
      <c r="W19" s="38"/>
      <c r="X19" s="38"/>
      <c r="Y19" s="38"/>
      <c r="Z19" s="38"/>
      <c r="AA19" s="38"/>
      <c r="AB19" s="38"/>
      <c r="AC19" s="38"/>
      <c r="AD19" s="38"/>
      <c r="AE19" s="38"/>
      <c r="AF19" s="38"/>
      <c r="AG19" s="38"/>
      <c r="AH19" s="38"/>
      <c r="AI19" s="38"/>
      <c r="AJ19" s="38"/>
      <c r="AK19" s="38"/>
      <c r="AM19" s="17">
        <f t="shared" si="0"/>
        <v>0</v>
      </c>
      <c r="AN19" s="17">
        <f t="shared" si="1"/>
        <v>0</v>
      </c>
      <c r="AO19" s="17">
        <f t="shared" si="2"/>
        <v>0</v>
      </c>
    </row>
    <row r="20" spans="2:57">
      <c r="F20" s="17" t="str">
        <f>INDEX(Lists!M$34:M$89,MATCH(Cal_Insurance!$I20,Lists!$P$34:$P$89,0),)</f>
        <v>Opex</v>
      </c>
      <c r="G20" s="17">
        <f>INDEX(Lists!N$34:N$89,MATCH(Cal_Insurance!$I20,Lists!$P$34:$P$89,0),)</f>
        <v>0</v>
      </c>
      <c r="H20" s="17" t="str">
        <f>INDEX(Lists!O$34:O$89,MATCH(Cal_Insurance!$I20,Lists!$P$34:$P$89,0),)</f>
        <v>Business Support</v>
      </c>
      <c r="I20" s="17" t="str">
        <f t="shared" si="3"/>
        <v>Insurance</v>
      </c>
      <c r="K20" s="59"/>
      <c r="L20" s="4" t="s">
        <v>111</v>
      </c>
      <c r="R20" s="14"/>
      <c r="T20" s="38"/>
      <c r="U20" s="38"/>
      <c r="V20" s="38"/>
      <c r="W20" s="38"/>
      <c r="X20" s="38"/>
      <c r="Y20" s="38"/>
      <c r="Z20" s="38"/>
      <c r="AA20" s="38"/>
      <c r="AB20" s="38"/>
      <c r="AC20" s="38"/>
      <c r="AD20" s="38"/>
      <c r="AE20" s="38"/>
      <c r="AF20" s="38"/>
      <c r="AG20" s="38"/>
      <c r="AH20" s="38"/>
      <c r="AI20" s="38"/>
      <c r="AJ20" s="38"/>
      <c r="AK20" s="38"/>
      <c r="AM20" s="17">
        <f t="shared" si="0"/>
        <v>0</v>
      </c>
      <c r="AN20" s="17">
        <f t="shared" si="1"/>
        <v>0</v>
      </c>
      <c r="AO20" s="17">
        <f t="shared" si="2"/>
        <v>0</v>
      </c>
    </row>
    <row r="21" spans="2:57">
      <c r="F21" s="17" t="str">
        <f>INDEX(Lists!M$34:M$89,MATCH(Cal_Insurance!$I21,Lists!$P$34:$P$89,0),)</f>
        <v>Opex</v>
      </c>
      <c r="G21" s="17">
        <f>INDEX(Lists!N$34:N$89,MATCH(Cal_Insurance!$I21,Lists!$P$34:$P$89,0),)</f>
        <v>0</v>
      </c>
      <c r="H21" s="17" t="str">
        <f>INDEX(Lists!O$34:O$89,MATCH(Cal_Insurance!$I21,Lists!$P$34:$P$89,0),)</f>
        <v>Business Support</v>
      </c>
      <c r="I21" s="17" t="str">
        <f t="shared" si="3"/>
        <v>Insurance</v>
      </c>
      <c r="K21" s="59"/>
      <c r="L21" s="4" t="s">
        <v>111</v>
      </c>
      <c r="R21" s="14"/>
      <c r="T21" s="38"/>
      <c r="U21" s="38"/>
      <c r="V21" s="38"/>
      <c r="W21" s="38"/>
      <c r="X21" s="38"/>
      <c r="Y21" s="38"/>
      <c r="Z21" s="38"/>
      <c r="AA21" s="38"/>
      <c r="AB21" s="38"/>
      <c r="AC21" s="38"/>
      <c r="AD21" s="38"/>
      <c r="AE21" s="38"/>
      <c r="AF21" s="38"/>
      <c r="AG21" s="38"/>
      <c r="AH21" s="38"/>
      <c r="AI21" s="38"/>
      <c r="AJ21" s="38"/>
      <c r="AK21" s="38"/>
      <c r="AM21" s="17">
        <f t="shared" si="0"/>
        <v>0</v>
      </c>
      <c r="AN21" s="17">
        <f t="shared" si="1"/>
        <v>0</v>
      </c>
      <c r="AO21" s="17">
        <f t="shared" si="2"/>
        <v>0</v>
      </c>
    </row>
    <row r="22" spans="2:57">
      <c r="F22" s="17" t="str">
        <f>INDEX(Lists!M$34:M$89,MATCH(Cal_Insurance!$I22,Lists!$P$34:$P$89,0),)</f>
        <v>Opex</v>
      </c>
      <c r="G22" s="17">
        <f>INDEX(Lists!N$34:N$89,MATCH(Cal_Insurance!$I22,Lists!$P$34:$P$89,0),)</f>
        <v>0</v>
      </c>
      <c r="H22" s="17" t="str">
        <f>INDEX(Lists!O$34:O$89,MATCH(Cal_Insurance!$I22,Lists!$P$34:$P$89,0),)</f>
        <v>Business Support</v>
      </c>
      <c r="I22" s="17" t="str">
        <f t="shared" si="3"/>
        <v>Insurance</v>
      </c>
      <c r="K22" s="59"/>
      <c r="L22" s="4" t="s">
        <v>111</v>
      </c>
      <c r="R22" s="14"/>
      <c r="T22" s="38"/>
      <c r="U22" s="38"/>
      <c r="V22" s="38"/>
      <c r="W22" s="38"/>
      <c r="X22" s="38"/>
      <c r="Y22" s="38"/>
      <c r="Z22" s="38"/>
      <c r="AA22" s="38"/>
      <c r="AB22" s="38"/>
      <c r="AC22" s="38"/>
      <c r="AD22" s="38"/>
      <c r="AE22" s="38"/>
      <c r="AF22" s="38"/>
      <c r="AG22" s="38"/>
      <c r="AH22" s="38"/>
      <c r="AI22" s="38"/>
      <c r="AJ22" s="38"/>
      <c r="AK22" s="38"/>
      <c r="AM22" s="17">
        <f t="shared" si="0"/>
        <v>0</v>
      </c>
      <c r="AN22" s="17">
        <f t="shared" si="1"/>
        <v>0</v>
      </c>
      <c r="AO22" s="17">
        <f t="shared" si="2"/>
        <v>0</v>
      </c>
    </row>
    <row r="23" spans="2:57">
      <c r="F23" s="17" t="str">
        <f>INDEX(Lists!M$34:M$89,MATCH(Cal_Insurance!$I23,Lists!$P$34:$P$89,0),)</f>
        <v>Opex</v>
      </c>
      <c r="G23" s="17">
        <f>INDEX(Lists!N$34:N$89,MATCH(Cal_Insurance!$I23,Lists!$P$34:$P$89,0),)</f>
        <v>0</v>
      </c>
      <c r="H23" s="17" t="str">
        <f>INDEX(Lists!O$34:O$89,MATCH(Cal_Insurance!$I23,Lists!$P$34:$P$89,0),)</f>
        <v>Business Support</v>
      </c>
      <c r="I23" s="17" t="str">
        <f t="shared" si="3"/>
        <v>Insurance</v>
      </c>
      <c r="K23" s="59"/>
      <c r="L23" s="4" t="s">
        <v>111</v>
      </c>
      <c r="R23" s="14"/>
      <c r="T23" s="38"/>
      <c r="U23" s="38"/>
      <c r="V23" s="38"/>
      <c r="W23" s="38"/>
      <c r="X23" s="38"/>
      <c r="Y23" s="38"/>
      <c r="Z23" s="38"/>
      <c r="AA23" s="38"/>
      <c r="AB23" s="38"/>
      <c r="AC23" s="38"/>
      <c r="AD23" s="38"/>
      <c r="AE23" s="38"/>
      <c r="AF23" s="38"/>
      <c r="AG23" s="38"/>
      <c r="AH23" s="38"/>
      <c r="AI23" s="38"/>
      <c r="AJ23" s="38"/>
      <c r="AK23" s="38"/>
      <c r="AM23" s="17">
        <f t="shared" si="0"/>
        <v>0</v>
      </c>
      <c r="AN23" s="17">
        <f t="shared" si="1"/>
        <v>0</v>
      </c>
      <c r="AO23" s="17">
        <f t="shared" si="2"/>
        <v>0</v>
      </c>
    </row>
    <row r="24" spans="2:57">
      <c r="F24" s="17" t="str">
        <f>INDEX(Lists!M$34:M$89,MATCH(Cal_Insurance!$I24,Lists!$P$34:$P$89,0),)</f>
        <v>Opex</v>
      </c>
      <c r="G24" s="17">
        <f>INDEX(Lists!N$34:N$89,MATCH(Cal_Insurance!$I24,Lists!$P$34:$P$89,0),)</f>
        <v>0</v>
      </c>
      <c r="H24" s="17" t="str">
        <f>INDEX(Lists!O$34:O$89,MATCH(Cal_Insurance!$I24,Lists!$P$34:$P$89,0),)</f>
        <v>Business Support</v>
      </c>
      <c r="I24" s="17" t="str">
        <f t="shared" si="3"/>
        <v>Insurance</v>
      </c>
      <c r="K24" s="59"/>
      <c r="L24" s="4" t="s">
        <v>111</v>
      </c>
      <c r="R24" s="14"/>
      <c r="T24" s="38"/>
      <c r="U24" s="38"/>
      <c r="V24" s="38"/>
      <c r="W24" s="38"/>
      <c r="X24" s="38"/>
      <c r="Y24" s="38"/>
      <c r="Z24" s="38"/>
      <c r="AA24" s="38"/>
      <c r="AB24" s="38"/>
      <c r="AC24" s="38"/>
      <c r="AD24" s="38"/>
      <c r="AE24" s="38"/>
      <c r="AF24" s="38"/>
      <c r="AG24" s="38"/>
      <c r="AH24" s="38"/>
      <c r="AI24" s="38"/>
      <c r="AJ24" s="38"/>
      <c r="AK24" s="38"/>
      <c r="AM24" s="17">
        <f t="shared" si="0"/>
        <v>0</v>
      </c>
      <c r="AN24" s="17">
        <f t="shared" si="1"/>
        <v>0</v>
      </c>
      <c r="AO24" s="17">
        <f t="shared" si="2"/>
        <v>0</v>
      </c>
    </row>
    <row r="25" spans="2:57">
      <c r="F25" s="17" t="str">
        <f>INDEX(Lists!M$34:M$89,MATCH(Cal_Insurance!$I25,Lists!$P$34:$P$89,0),)</f>
        <v>Opex</v>
      </c>
      <c r="G25" s="17">
        <f>INDEX(Lists!N$34:N$89,MATCH(Cal_Insurance!$I25,Lists!$P$34:$P$89,0),)</f>
        <v>0</v>
      </c>
      <c r="H25" s="17" t="str">
        <f>INDEX(Lists!O$34:O$89,MATCH(Cal_Insurance!$I25,Lists!$P$34:$P$89,0),)</f>
        <v>Business Support</v>
      </c>
      <c r="I25" s="17" t="str">
        <f t="shared" si="3"/>
        <v>Insurance</v>
      </c>
      <c r="K25" s="59"/>
      <c r="L25" s="4" t="s">
        <v>111</v>
      </c>
      <c r="R25" s="14"/>
      <c r="T25" s="38"/>
      <c r="U25" s="38"/>
      <c r="V25" s="38"/>
      <c r="W25" s="38"/>
      <c r="X25" s="38"/>
      <c r="Y25" s="38"/>
      <c r="Z25" s="38"/>
      <c r="AA25" s="38"/>
      <c r="AB25" s="38"/>
      <c r="AC25" s="38"/>
      <c r="AD25" s="38"/>
      <c r="AE25" s="38"/>
      <c r="AF25" s="38"/>
      <c r="AG25" s="38"/>
      <c r="AH25" s="38"/>
      <c r="AI25" s="38"/>
      <c r="AJ25" s="38"/>
      <c r="AK25" s="38"/>
      <c r="AM25" s="17">
        <f t="shared" si="0"/>
        <v>0</v>
      </c>
      <c r="AN25" s="17">
        <f t="shared" si="1"/>
        <v>0</v>
      </c>
      <c r="AO25" s="17">
        <f t="shared" si="2"/>
        <v>0</v>
      </c>
    </row>
    <row r="26" spans="2:57">
      <c r="F26" s="17" t="str">
        <f>INDEX(Lists!M$34:M$89,MATCH(Cal_Insurance!$I26,Lists!$P$34:$P$89,0),)</f>
        <v>Opex</v>
      </c>
      <c r="G26" s="17">
        <f>INDEX(Lists!N$34:N$89,MATCH(Cal_Insurance!$I26,Lists!$P$34:$P$89,0),)</f>
        <v>0</v>
      </c>
      <c r="H26" s="17" t="str">
        <f>INDEX(Lists!O$34:O$89,MATCH(Cal_Insurance!$I26,Lists!$P$34:$P$89,0),)</f>
        <v>Business Support</v>
      </c>
      <c r="I26" s="17" t="str">
        <f t="shared" si="3"/>
        <v>Insurance</v>
      </c>
      <c r="K26" s="59"/>
      <c r="L26" s="4" t="s">
        <v>111</v>
      </c>
      <c r="R26" s="14"/>
      <c r="T26" s="38"/>
      <c r="U26" s="38"/>
      <c r="V26" s="38"/>
      <c r="W26" s="38"/>
      <c r="X26" s="38"/>
      <c r="Y26" s="38"/>
      <c r="Z26" s="38"/>
      <c r="AA26" s="38"/>
      <c r="AB26" s="38"/>
      <c r="AC26" s="38"/>
      <c r="AD26" s="38"/>
      <c r="AE26" s="38"/>
      <c r="AF26" s="38"/>
      <c r="AG26" s="38"/>
      <c r="AH26" s="38"/>
      <c r="AI26" s="38"/>
      <c r="AJ26" s="38"/>
      <c r="AK26" s="38"/>
      <c r="AM26" s="17">
        <f t="shared" si="0"/>
        <v>0</v>
      </c>
      <c r="AN26" s="17">
        <f t="shared" si="1"/>
        <v>0</v>
      </c>
      <c r="AO26" s="17">
        <f t="shared" si="2"/>
        <v>0</v>
      </c>
    </row>
    <row r="28" spans="2:57">
      <c r="H28" s="5" t="s">
        <v>200</v>
      </c>
      <c r="L28" s="5" t="s">
        <v>111</v>
      </c>
      <c r="T28" s="17">
        <f>SUM(T17:T26)/INDEX(Inp_SubOngoingEfficiency!$T$21:$AK$24,MATCH($F11&amp;"_Indirect",Inp_SubOngoingEfficiency!$H$21:$H$24,0),MATCH(T$8,Inp_SubOngoingEfficiency!$T$7:$AK$7,0))</f>
        <v>0</v>
      </c>
      <c r="U28" s="17">
        <f>SUM(U17:U26)/INDEX(Inp_SubOngoingEfficiency!$T$21:$AK$24,MATCH($F11&amp;"_Indirect",Inp_SubOngoingEfficiency!$H$21:$H$24,0),MATCH(U$8,Inp_SubOngoingEfficiency!$T$7:$AK$7,0))</f>
        <v>0</v>
      </c>
      <c r="V28" s="17">
        <f>SUM(V17:V26)/INDEX(Inp_SubOngoingEfficiency!$T$21:$AK$24,MATCH($F11&amp;"_Indirect",Inp_SubOngoingEfficiency!$H$21:$H$24,0),MATCH(V$8,Inp_SubOngoingEfficiency!$T$7:$AK$7,0))</f>
        <v>0</v>
      </c>
      <c r="W28" s="17">
        <f>SUM(W17:W26)/INDEX(Inp_SubOngoingEfficiency!$T$21:$AK$24,MATCH($F11&amp;"_Indirect",Inp_SubOngoingEfficiency!$H$21:$H$24,0),MATCH(W$8,Inp_SubOngoingEfficiency!$T$7:$AK$7,0))</f>
        <v>0</v>
      </c>
      <c r="X28" s="17">
        <f>SUM(X17:X26)/INDEX(Inp_SubOngoingEfficiency!$T$21:$AK$24,MATCH($F11&amp;"_Indirect",Inp_SubOngoingEfficiency!$H$21:$H$24,0),MATCH(X$8,Inp_SubOngoingEfficiency!$T$7:$AK$7,0))</f>
        <v>0</v>
      </c>
      <c r="Y28" s="17">
        <f>SUM(Y17:Y26)/INDEX(Inp_SubOngoingEfficiency!$T$21:$AK$24,MATCH($F11&amp;"_Indirect",Inp_SubOngoingEfficiency!$H$21:$H$24,0),MATCH(Y$8,Inp_SubOngoingEfficiency!$T$7:$AK$7,0))</f>
        <v>0</v>
      </c>
      <c r="Z28" s="17">
        <f>SUM(Z17:Z26)/INDEX(Inp_SubOngoingEfficiency!$T$21:$AK$24,MATCH($F11&amp;"_Indirect",Inp_SubOngoingEfficiency!$H$21:$H$24,0),MATCH(Z$8,Inp_SubOngoingEfficiency!$T$7:$AK$7,0))</f>
        <v>0</v>
      </c>
      <c r="AA28" s="17">
        <f>SUM(AA17:AA26)/INDEX(Inp_SubOngoingEfficiency!$T$21:$AK$24,MATCH($F11&amp;"_Indirect",Inp_SubOngoingEfficiency!$H$21:$H$24,0),MATCH(AA$8,Inp_SubOngoingEfficiency!$T$7:$AK$7,0))</f>
        <v>0</v>
      </c>
      <c r="AB28" s="17">
        <f>SUM(AB17:AB26)/INDEX(Inp_SubOngoingEfficiency!$T$21:$AK$24,MATCH($F11&amp;"_Indirect",Inp_SubOngoingEfficiency!$H$21:$H$24,0),MATCH(AB$8,Inp_SubOngoingEfficiency!$T$7:$AK$7,0))</f>
        <v>0</v>
      </c>
      <c r="AC28" s="17">
        <f>SUM(AC17:AC26)/INDEX(Inp_SubOngoingEfficiency!$T$21:$AK$24,MATCH($F11&amp;"_Indirect",Inp_SubOngoingEfficiency!$H$21:$H$24,0),MATCH(AC$8,Inp_SubOngoingEfficiency!$T$7:$AK$7,0))</f>
        <v>0</v>
      </c>
      <c r="AD28" s="17">
        <f>SUM(AD17:AD26)/INDEX(Inp_SubOngoingEfficiency!$T$21:$AK$24,MATCH($F11&amp;"_Indirect",Inp_SubOngoingEfficiency!$H$21:$H$24,0),MATCH(AD$8,Inp_SubOngoingEfficiency!$T$7:$AK$7,0))</f>
        <v>0</v>
      </c>
      <c r="AE28" s="17">
        <f>SUM(AE17:AE26)/INDEX(Inp_SubOngoingEfficiency!$T$21:$AK$24,MATCH($F11&amp;"_Indirect",Inp_SubOngoingEfficiency!$H$21:$H$24,0),MATCH(AE$8,Inp_SubOngoingEfficiency!$T$7:$AK$7,0))</f>
        <v>0</v>
      </c>
      <c r="AF28" s="17">
        <f>SUM(AF17:AF26)/INDEX(Inp_SubOngoingEfficiency!$T$21:$AK$24,MATCH($F11&amp;"_Indirect",Inp_SubOngoingEfficiency!$H$21:$H$24,0),MATCH(AF$8,Inp_SubOngoingEfficiency!$T$7:$AK$7,0))</f>
        <v>0</v>
      </c>
      <c r="AG28" s="17">
        <f>SUM(AG17:AG26)/INDEX(Inp_SubOngoingEfficiency!$T$21:$AK$24,MATCH($F11&amp;"_Indirect",Inp_SubOngoingEfficiency!$H$21:$H$24,0),MATCH(AG$8,Inp_SubOngoingEfficiency!$T$7:$AK$7,0))</f>
        <v>0</v>
      </c>
      <c r="AH28" s="17">
        <f>SUM(AH17:AH26)/INDEX(Inp_SubOngoingEfficiency!$T$21:$AK$24,MATCH($F11&amp;"_Indirect",Inp_SubOngoingEfficiency!$H$21:$H$24,0),MATCH(AH$8,Inp_SubOngoingEfficiency!$T$7:$AK$7,0))</f>
        <v>0</v>
      </c>
      <c r="AI28" s="17">
        <f>SUM(AI17:AI26)/INDEX(Inp_SubOngoingEfficiency!$T$21:$AK$24,MATCH($F11&amp;"_Indirect",Inp_SubOngoingEfficiency!$H$21:$H$24,0),MATCH(AI$8,Inp_SubOngoingEfficiency!$T$7:$AK$7,0))</f>
        <v>0</v>
      </c>
      <c r="AJ28" s="17">
        <f>SUM(AJ17:AJ26)/INDEX(Inp_SubOngoingEfficiency!$T$21:$AK$24,MATCH($F11&amp;"_Indirect",Inp_SubOngoingEfficiency!$H$21:$H$24,0),MATCH(AJ$8,Inp_SubOngoingEfficiency!$T$7:$AK$7,0))</f>
        <v>0</v>
      </c>
      <c r="AK28" s="17">
        <f>SUM(AK17:AK26)/INDEX(Inp_SubOngoingEfficiency!$T$21:$AK$24,MATCH($F11&amp;"_Indirect",Inp_SubOngoingEfficiency!$H$21:$H$24,0),MATCH(AK$8,Inp_SubOngoingEfficiency!$T$7:$AK$7,0))</f>
        <v>0</v>
      </c>
      <c r="AM28" s="17">
        <f>SUM(T28:X28)</f>
        <v>0</v>
      </c>
      <c r="AN28" s="17">
        <f>SUM(Y28:AF28)</f>
        <v>0</v>
      </c>
      <c r="AO28" s="17">
        <f>SUM(AG28:AK28)</f>
        <v>0</v>
      </c>
    </row>
    <row r="29" spans="2:57">
      <c r="H29" s="5" t="s">
        <v>167</v>
      </c>
      <c r="L29" s="5" t="s">
        <v>111</v>
      </c>
      <c r="T29" s="17">
        <f>T11+T28</f>
        <v>0</v>
      </c>
      <c r="U29" s="17">
        <f t="shared" ref="U29:AK29" si="4">U11+U28</f>
        <v>0</v>
      </c>
      <c r="V29" s="17">
        <f t="shared" si="4"/>
        <v>0</v>
      </c>
      <c r="W29" s="17">
        <f t="shared" si="4"/>
        <v>0</v>
      </c>
      <c r="X29" s="17">
        <f t="shared" si="4"/>
        <v>0</v>
      </c>
      <c r="Y29" s="17">
        <f t="shared" si="4"/>
        <v>0.73088360299999999</v>
      </c>
      <c r="Z29" s="17">
        <f t="shared" si="4"/>
        <v>0.466474891</v>
      </c>
      <c r="AA29" s="17">
        <f t="shared" si="4"/>
        <v>0.29124969699999997</v>
      </c>
      <c r="AB29" s="17">
        <f t="shared" si="4"/>
        <v>0.221307647</v>
      </c>
      <c r="AC29" s="17">
        <f t="shared" si="4"/>
        <v>0.26872379800000001</v>
      </c>
      <c r="AD29" s="17">
        <f t="shared" si="4"/>
        <v>0.29965799999999998</v>
      </c>
      <c r="AE29" s="17">
        <f t="shared" si="4"/>
        <v>0.25163589600000003</v>
      </c>
      <c r="AF29" s="17">
        <f t="shared" si="4"/>
        <v>0.252</v>
      </c>
      <c r="AG29" s="17">
        <f t="shared" si="4"/>
        <v>0.33242940500000001</v>
      </c>
      <c r="AH29" s="17">
        <f t="shared" si="4"/>
        <v>0.30788043999999998</v>
      </c>
      <c r="AI29" s="17">
        <f t="shared" si="4"/>
        <v>0.29422278400000001</v>
      </c>
      <c r="AJ29" s="17">
        <f t="shared" si="4"/>
        <v>0.26444373199999999</v>
      </c>
      <c r="AK29" s="17">
        <f t="shared" si="4"/>
        <v>0.31317089670925558</v>
      </c>
      <c r="AM29" s="17">
        <f>SUM(T29:X29)</f>
        <v>0</v>
      </c>
      <c r="AN29" s="17">
        <f>SUM(Y29:AF29)</f>
        <v>2.781933532</v>
      </c>
      <c r="AO29" s="17">
        <f>SUM(AG29:AK29)</f>
        <v>1.5121472577092554</v>
      </c>
    </row>
    <row r="31" spans="2:57" ht="1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32"/>
      <c r="AS31" s="11"/>
      <c r="AT31" s="11"/>
      <c r="AU31" s="11"/>
      <c r="AV31" s="11"/>
      <c r="AW31" s="11"/>
      <c r="AX31" s="11"/>
      <c r="AY31" s="11"/>
      <c r="AZ31" s="11"/>
      <c r="BA31" s="11"/>
      <c r="BB31" s="11"/>
      <c r="BC31" s="11"/>
      <c r="BD31" s="11"/>
      <c r="BE31" s="11"/>
    </row>
    <row r="32" spans="2:57">
      <c r="C32" s="25" t="str">
        <f>'Cal_Work mgt'!C32</f>
        <v xml:space="preserve">Specify cost line item (in column J) and value to be reclassified to another cost category (column K). Specify cost category where the reclassification will be added. A reduction in submitted costs should be recorded with a negative sign. </v>
      </c>
    </row>
    <row r="33" spans="2:57">
      <c r="F33" s="25"/>
    </row>
    <row r="34" spans="2:57">
      <c r="G34" s="25"/>
      <c r="I34" s="5" t="s">
        <v>198</v>
      </c>
      <c r="K34" s="61" t="s">
        <v>199</v>
      </c>
    </row>
    <row r="35" spans="2:57">
      <c r="F35" s="17" t="str">
        <f>INDEX(Lists!M$34:M$89,MATCH(Cal_Insurance!$I35,Lists!$P$34:$P$89,0),)</f>
        <v>Opex</v>
      </c>
      <c r="G35" s="17">
        <f>INDEX(Lists!N$34:N$89,MATCH(Cal_Insurance!$I35,Lists!$P$34:$P$89,0),)</f>
        <v>0</v>
      </c>
      <c r="H35" s="17" t="str">
        <f>INDEX(Lists!O$34:O$89,MATCH(Cal_Insurance!$I35,Lists!$P$34:$P$89,0),)</f>
        <v>Business Support</v>
      </c>
      <c r="I35" s="17" t="str">
        <f t="shared" ref="I35:I44" si="5">$A$1</f>
        <v>Insurance</v>
      </c>
      <c r="J35" s="60"/>
      <c r="K35" s="59"/>
      <c r="L35" s="4" t="s">
        <v>111</v>
      </c>
      <c r="R35" s="14"/>
      <c r="T35" s="38"/>
      <c r="U35" s="38"/>
      <c r="V35" s="38"/>
      <c r="W35" s="38"/>
      <c r="X35" s="38"/>
      <c r="Y35" s="38"/>
      <c r="Z35" s="38"/>
      <c r="AA35" s="38"/>
      <c r="AB35" s="38"/>
      <c r="AC35" s="38"/>
      <c r="AD35" s="38"/>
      <c r="AE35" s="38"/>
      <c r="AF35" s="38"/>
      <c r="AG35" s="38"/>
      <c r="AH35" s="38"/>
      <c r="AI35" s="38"/>
      <c r="AJ35" s="38"/>
      <c r="AK35" s="38"/>
      <c r="AM35" s="17">
        <f t="shared" ref="AM35:AM44" si="6">SUM(T35:X35)</f>
        <v>0</v>
      </c>
      <c r="AN35" s="17">
        <f t="shared" ref="AN35:AN44" si="7">SUM(Y35:AF35)</f>
        <v>0</v>
      </c>
      <c r="AO35" s="17">
        <f t="shared" ref="AO35:AO44" si="8">SUM(AG35:AK35)</f>
        <v>0</v>
      </c>
    </row>
    <row r="36" spans="2:57">
      <c r="F36" s="17" t="str">
        <f>INDEX(Lists!M$34:M$89,MATCH(Cal_Insurance!$I36,Lists!$P$34:$P$89,0),)</f>
        <v>Opex</v>
      </c>
      <c r="G36" s="17">
        <f>INDEX(Lists!N$34:N$89,MATCH(Cal_Insurance!$I36,Lists!$P$34:$P$89,0),)</f>
        <v>0</v>
      </c>
      <c r="H36" s="17" t="str">
        <f>INDEX(Lists!O$34:O$89,MATCH(Cal_Insurance!$I36,Lists!$P$34:$P$89,0),)</f>
        <v>Business Support</v>
      </c>
      <c r="I36" s="17" t="str">
        <f t="shared" si="5"/>
        <v>Insurance</v>
      </c>
      <c r="J36" s="15"/>
      <c r="K36" s="59"/>
      <c r="L36" s="4" t="s">
        <v>111</v>
      </c>
      <c r="R36" s="14"/>
      <c r="T36" s="38"/>
      <c r="U36" s="38"/>
      <c r="V36" s="38"/>
      <c r="W36" s="38"/>
      <c r="X36" s="38"/>
      <c r="Y36" s="38"/>
      <c r="Z36" s="38"/>
      <c r="AA36" s="38"/>
      <c r="AB36" s="38"/>
      <c r="AC36" s="38"/>
      <c r="AD36" s="38"/>
      <c r="AE36" s="38"/>
      <c r="AF36" s="38"/>
      <c r="AG36" s="38"/>
      <c r="AH36" s="38"/>
      <c r="AI36" s="38"/>
      <c r="AJ36" s="38"/>
      <c r="AK36" s="38"/>
      <c r="AM36" s="17">
        <f t="shared" si="6"/>
        <v>0</v>
      </c>
      <c r="AN36" s="17">
        <f t="shared" si="7"/>
        <v>0</v>
      </c>
      <c r="AO36" s="17">
        <f t="shared" si="8"/>
        <v>0</v>
      </c>
    </row>
    <row r="37" spans="2:57">
      <c r="F37" s="17" t="str">
        <f>INDEX(Lists!M$34:M$89,MATCH(Cal_Insurance!$I37,Lists!$P$34:$P$89,0),)</f>
        <v>Opex</v>
      </c>
      <c r="G37" s="17">
        <f>INDEX(Lists!N$34:N$89,MATCH(Cal_Insurance!$I37,Lists!$P$34:$P$89,0),)</f>
        <v>0</v>
      </c>
      <c r="H37" s="17" t="str">
        <f>INDEX(Lists!O$34:O$89,MATCH(Cal_Insurance!$I37,Lists!$P$34:$P$89,0),)</f>
        <v>Business Support</v>
      </c>
      <c r="I37" s="17" t="str">
        <f t="shared" si="5"/>
        <v>Insurance</v>
      </c>
      <c r="J37" s="15"/>
      <c r="K37" s="59"/>
      <c r="L37" s="4" t="s">
        <v>111</v>
      </c>
      <c r="R37" s="14"/>
      <c r="T37" s="38"/>
      <c r="U37" s="38"/>
      <c r="V37" s="38"/>
      <c r="W37" s="38"/>
      <c r="X37" s="38"/>
      <c r="Y37" s="38"/>
      <c r="Z37" s="38"/>
      <c r="AA37" s="38"/>
      <c r="AB37" s="38"/>
      <c r="AC37" s="38"/>
      <c r="AD37" s="38"/>
      <c r="AE37" s="38"/>
      <c r="AF37" s="38"/>
      <c r="AG37" s="38"/>
      <c r="AH37" s="38"/>
      <c r="AI37" s="38"/>
      <c r="AJ37" s="38"/>
      <c r="AK37" s="38"/>
      <c r="AM37" s="17">
        <f t="shared" si="6"/>
        <v>0</v>
      </c>
      <c r="AN37" s="17">
        <f t="shared" si="7"/>
        <v>0</v>
      </c>
      <c r="AO37" s="17">
        <f t="shared" si="8"/>
        <v>0</v>
      </c>
    </row>
    <row r="38" spans="2:57">
      <c r="F38" s="17" t="str">
        <f>INDEX(Lists!M$34:M$89,MATCH(Cal_Insurance!$I38,Lists!$P$34:$P$89,0),)</f>
        <v>Opex</v>
      </c>
      <c r="G38" s="17">
        <f>INDEX(Lists!N$34:N$89,MATCH(Cal_Insurance!$I38,Lists!$P$34:$P$89,0),)</f>
        <v>0</v>
      </c>
      <c r="H38" s="17" t="str">
        <f>INDEX(Lists!O$34:O$89,MATCH(Cal_Insurance!$I38,Lists!$P$34:$P$89,0),)</f>
        <v>Business Support</v>
      </c>
      <c r="I38" s="17" t="str">
        <f t="shared" si="5"/>
        <v>Insurance</v>
      </c>
      <c r="J38" s="15"/>
      <c r="K38" s="59"/>
      <c r="L38" s="4" t="s">
        <v>111</v>
      </c>
      <c r="R38" s="14"/>
      <c r="T38" s="38"/>
      <c r="U38" s="38"/>
      <c r="V38" s="38"/>
      <c r="W38" s="38"/>
      <c r="X38" s="38"/>
      <c r="Y38" s="38"/>
      <c r="Z38" s="38"/>
      <c r="AA38" s="38"/>
      <c r="AB38" s="38"/>
      <c r="AC38" s="38"/>
      <c r="AD38" s="38"/>
      <c r="AE38" s="38"/>
      <c r="AF38" s="38"/>
      <c r="AG38" s="38"/>
      <c r="AH38" s="38"/>
      <c r="AI38" s="38"/>
      <c r="AJ38" s="38"/>
      <c r="AK38" s="38"/>
      <c r="AM38" s="17">
        <f t="shared" si="6"/>
        <v>0</v>
      </c>
      <c r="AN38" s="17">
        <f t="shared" si="7"/>
        <v>0</v>
      </c>
      <c r="AO38" s="17">
        <f t="shared" si="8"/>
        <v>0</v>
      </c>
    </row>
    <row r="39" spans="2:57">
      <c r="F39" s="17" t="str">
        <f>INDEX(Lists!M$34:M$89,MATCH(Cal_Insurance!$I39,Lists!$P$34:$P$89,0),)</f>
        <v>Opex</v>
      </c>
      <c r="G39" s="17">
        <f>INDEX(Lists!N$34:N$89,MATCH(Cal_Insurance!$I39,Lists!$P$34:$P$89,0),)</f>
        <v>0</v>
      </c>
      <c r="H39" s="17" t="str">
        <f>INDEX(Lists!O$34:O$89,MATCH(Cal_Insurance!$I39,Lists!$P$34:$P$89,0),)</f>
        <v>Business Support</v>
      </c>
      <c r="I39" s="17" t="str">
        <f t="shared" si="5"/>
        <v>Insurance</v>
      </c>
      <c r="J39" s="15"/>
      <c r="K39" s="59"/>
      <c r="L39" s="4" t="s">
        <v>111</v>
      </c>
      <c r="R39" s="14"/>
      <c r="T39" s="38"/>
      <c r="U39" s="38"/>
      <c r="V39" s="38"/>
      <c r="W39" s="38"/>
      <c r="X39" s="38"/>
      <c r="Y39" s="38"/>
      <c r="Z39" s="38"/>
      <c r="AA39" s="38"/>
      <c r="AB39" s="38"/>
      <c r="AC39" s="38"/>
      <c r="AD39" s="38"/>
      <c r="AE39" s="38"/>
      <c r="AF39" s="38"/>
      <c r="AG39" s="38"/>
      <c r="AH39" s="38"/>
      <c r="AI39" s="38"/>
      <c r="AJ39" s="38"/>
      <c r="AK39" s="38"/>
      <c r="AM39" s="17">
        <f t="shared" si="6"/>
        <v>0</v>
      </c>
      <c r="AN39" s="17">
        <f t="shared" si="7"/>
        <v>0</v>
      </c>
      <c r="AO39" s="17">
        <f t="shared" si="8"/>
        <v>0</v>
      </c>
    </row>
    <row r="40" spans="2:57">
      <c r="F40" s="17" t="str">
        <f>INDEX(Lists!M$34:M$89,MATCH(Cal_Insurance!$I40,Lists!$P$34:$P$89,0),)</f>
        <v>Opex</v>
      </c>
      <c r="G40" s="17">
        <f>INDEX(Lists!N$34:N$89,MATCH(Cal_Insurance!$I40,Lists!$P$34:$P$89,0),)</f>
        <v>0</v>
      </c>
      <c r="H40" s="17" t="str">
        <f>INDEX(Lists!O$34:O$89,MATCH(Cal_Insurance!$I40,Lists!$P$34:$P$89,0),)</f>
        <v>Business Support</v>
      </c>
      <c r="I40" s="17" t="str">
        <f t="shared" si="5"/>
        <v>Insurance</v>
      </c>
      <c r="J40" s="15"/>
      <c r="K40" s="59"/>
      <c r="L40" s="4" t="s">
        <v>111</v>
      </c>
      <c r="R40" s="14"/>
      <c r="T40" s="38"/>
      <c r="U40" s="38"/>
      <c r="V40" s="38"/>
      <c r="W40" s="38"/>
      <c r="X40" s="38"/>
      <c r="Y40" s="38"/>
      <c r="Z40" s="38"/>
      <c r="AA40" s="38"/>
      <c r="AB40" s="38"/>
      <c r="AC40" s="38"/>
      <c r="AD40" s="38"/>
      <c r="AE40" s="38"/>
      <c r="AF40" s="38"/>
      <c r="AG40" s="38"/>
      <c r="AH40" s="38"/>
      <c r="AI40" s="38"/>
      <c r="AJ40" s="38"/>
      <c r="AK40" s="38"/>
      <c r="AM40" s="17">
        <f t="shared" si="6"/>
        <v>0</v>
      </c>
      <c r="AN40" s="17">
        <f t="shared" si="7"/>
        <v>0</v>
      </c>
      <c r="AO40" s="17">
        <f t="shared" si="8"/>
        <v>0</v>
      </c>
    </row>
    <row r="41" spans="2:57">
      <c r="F41" s="17" t="str">
        <f>INDEX(Lists!M$34:M$89,MATCH(Cal_Insurance!$I41,Lists!$P$34:$P$89,0),)</f>
        <v>Opex</v>
      </c>
      <c r="G41" s="17">
        <f>INDEX(Lists!N$34:N$89,MATCH(Cal_Insurance!$I41,Lists!$P$34:$P$89,0),)</f>
        <v>0</v>
      </c>
      <c r="H41" s="17" t="str">
        <f>INDEX(Lists!O$34:O$89,MATCH(Cal_Insurance!$I41,Lists!$P$34:$P$89,0),)</f>
        <v>Business Support</v>
      </c>
      <c r="I41" s="17" t="str">
        <f t="shared" si="5"/>
        <v>Insurance</v>
      </c>
      <c r="J41" s="15"/>
      <c r="K41" s="59"/>
      <c r="L41" s="4" t="s">
        <v>111</v>
      </c>
      <c r="R41" s="14"/>
      <c r="T41" s="38"/>
      <c r="U41" s="38"/>
      <c r="V41" s="38"/>
      <c r="W41" s="38"/>
      <c r="X41" s="38"/>
      <c r="Y41" s="38"/>
      <c r="Z41" s="38"/>
      <c r="AA41" s="38"/>
      <c r="AB41" s="38"/>
      <c r="AC41" s="38"/>
      <c r="AD41" s="38"/>
      <c r="AE41" s="38"/>
      <c r="AF41" s="38"/>
      <c r="AG41" s="38"/>
      <c r="AH41" s="38"/>
      <c r="AI41" s="38"/>
      <c r="AJ41" s="38"/>
      <c r="AK41" s="38"/>
      <c r="AM41" s="17">
        <f t="shared" si="6"/>
        <v>0</v>
      </c>
      <c r="AN41" s="17">
        <f t="shared" si="7"/>
        <v>0</v>
      </c>
      <c r="AO41" s="17">
        <f t="shared" si="8"/>
        <v>0</v>
      </c>
    </row>
    <row r="42" spans="2:57">
      <c r="F42" s="17" t="str">
        <f>INDEX(Lists!M$34:M$89,MATCH(Cal_Insurance!$I42,Lists!$P$34:$P$89,0),)</f>
        <v>Opex</v>
      </c>
      <c r="G42" s="17">
        <f>INDEX(Lists!N$34:N$89,MATCH(Cal_Insurance!$I42,Lists!$P$34:$P$89,0),)</f>
        <v>0</v>
      </c>
      <c r="H42" s="17" t="str">
        <f>INDEX(Lists!O$34:O$89,MATCH(Cal_Insurance!$I42,Lists!$P$34:$P$89,0),)</f>
        <v>Business Support</v>
      </c>
      <c r="I42" s="17" t="str">
        <f t="shared" si="5"/>
        <v>Insurance</v>
      </c>
      <c r="J42" s="15"/>
      <c r="K42" s="59"/>
      <c r="L42" s="4" t="s">
        <v>111</v>
      </c>
      <c r="R42" s="14"/>
      <c r="T42" s="38"/>
      <c r="U42" s="38"/>
      <c r="V42" s="38"/>
      <c r="W42" s="38"/>
      <c r="X42" s="38"/>
      <c r="Y42" s="38"/>
      <c r="Z42" s="38"/>
      <c r="AA42" s="38"/>
      <c r="AB42" s="38"/>
      <c r="AC42" s="38"/>
      <c r="AD42" s="38"/>
      <c r="AE42" s="38"/>
      <c r="AF42" s="38"/>
      <c r="AG42" s="38"/>
      <c r="AH42" s="38"/>
      <c r="AI42" s="38"/>
      <c r="AJ42" s="38"/>
      <c r="AK42" s="38"/>
      <c r="AM42" s="17">
        <f t="shared" si="6"/>
        <v>0</v>
      </c>
      <c r="AN42" s="17">
        <f t="shared" si="7"/>
        <v>0</v>
      </c>
      <c r="AO42" s="17">
        <f t="shared" si="8"/>
        <v>0</v>
      </c>
    </row>
    <row r="43" spans="2:57">
      <c r="F43" s="17" t="str">
        <f>INDEX(Lists!M$34:M$89,MATCH(Cal_Insurance!$I43,Lists!$P$34:$P$89,0),)</f>
        <v>Opex</v>
      </c>
      <c r="G43" s="17">
        <f>INDEX(Lists!N$34:N$89,MATCH(Cal_Insurance!$I43,Lists!$P$34:$P$89,0),)</f>
        <v>0</v>
      </c>
      <c r="H43" s="17" t="str">
        <f>INDEX(Lists!O$34:O$89,MATCH(Cal_Insurance!$I43,Lists!$P$34:$P$89,0),)</f>
        <v>Business Support</v>
      </c>
      <c r="I43" s="17" t="str">
        <f t="shared" si="5"/>
        <v>Insurance</v>
      </c>
      <c r="J43" s="15"/>
      <c r="K43" s="59"/>
      <c r="L43" s="4" t="s">
        <v>111</v>
      </c>
      <c r="R43" s="14"/>
      <c r="T43" s="38"/>
      <c r="U43" s="38"/>
      <c r="V43" s="38"/>
      <c r="W43" s="38"/>
      <c r="X43" s="38"/>
      <c r="Y43" s="38"/>
      <c r="Z43" s="38"/>
      <c r="AA43" s="38"/>
      <c r="AB43" s="38"/>
      <c r="AC43" s="38"/>
      <c r="AD43" s="38"/>
      <c r="AE43" s="38"/>
      <c r="AF43" s="38"/>
      <c r="AG43" s="38"/>
      <c r="AH43" s="38"/>
      <c r="AI43" s="38"/>
      <c r="AJ43" s="38"/>
      <c r="AK43" s="38"/>
      <c r="AM43" s="17">
        <f t="shared" si="6"/>
        <v>0</v>
      </c>
      <c r="AN43" s="17">
        <f t="shared" si="7"/>
        <v>0</v>
      </c>
      <c r="AO43" s="17">
        <f t="shared" si="8"/>
        <v>0</v>
      </c>
    </row>
    <row r="44" spans="2:57">
      <c r="F44" s="17" t="str">
        <f>INDEX(Lists!M$34:M$89,MATCH(Cal_Insurance!$I44,Lists!$P$34:$P$89,0),)</f>
        <v>Opex</v>
      </c>
      <c r="G44" s="17">
        <f>INDEX(Lists!N$34:N$89,MATCH(Cal_Insurance!$I44,Lists!$P$34:$P$89,0),)</f>
        <v>0</v>
      </c>
      <c r="H44" s="17" t="str">
        <f>INDEX(Lists!O$34:O$89,MATCH(Cal_Insurance!$I44,Lists!$P$34:$P$89,0),)</f>
        <v>Business Support</v>
      </c>
      <c r="I44" s="17" t="str">
        <f t="shared" si="5"/>
        <v>Insurance</v>
      </c>
      <c r="J44" s="15"/>
      <c r="K44" s="59"/>
      <c r="L44" s="4" t="s">
        <v>111</v>
      </c>
      <c r="R44" s="14"/>
      <c r="T44" s="38"/>
      <c r="U44" s="38"/>
      <c r="V44" s="38"/>
      <c r="W44" s="38"/>
      <c r="X44" s="38"/>
      <c r="Y44" s="38"/>
      <c r="Z44" s="38"/>
      <c r="AA44" s="38"/>
      <c r="AB44" s="38"/>
      <c r="AC44" s="38"/>
      <c r="AD44" s="38"/>
      <c r="AE44" s="38"/>
      <c r="AF44" s="38"/>
      <c r="AG44" s="38"/>
      <c r="AH44" s="38"/>
      <c r="AI44" s="38"/>
      <c r="AJ44" s="38"/>
      <c r="AK44" s="38"/>
      <c r="AM44" s="17">
        <f t="shared" si="6"/>
        <v>0</v>
      </c>
      <c r="AN44" s="17">
        <f t="shared" si="7"/>
        <v>0</v>
      </c>
      <c r="AO44" s="17">
        <f t="shared" si="8"/>
        <v>0</v>
      </c>
    </row>
    <row r="45" spans="2:57">
      <c r="F45" s="25"/>
    </row>
    <row r="46" spans="2:57" ht="1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32"/>
      <c r="AS46" s="11"/>
      <c r="AT46" s="11"/>
      <c r="AU46" s="11"/>
      <c r="AV46" s="11"/>
      <c r="AW46" s="11"/>
      <c r="AX46" s="11"/>
      <c r="AY46" s="11"/>
      <c r="AZ46" s="11"/>
      <c r="BA46" s="11"/>
      <c r="BB46" s="11"/>
      <c r="BC46" s="11"/>
      <c r="BD46" s="11"/>
      <c r="BE46" s="11"/>
    </row>
    <row r="47" spans="2:57">
      <c r="C47" s="25" t="str">
        <f>'Cal_Work mgt'!C47</f>
        <v xml:space="preserve">Any reclassifications to this cost category will appear here automatically. </v>
      </c>
    </row>
    <row r="49" spans="2:57">
      <c r="E49" s="5" t="s">
        <v>198</v>
      </c>
      <c r="I49" s="5" t="s">
        <v>199</v>
      </c>
      <c r="M49" s="5" t="s">
        <v>207</v>
      </c>
    </row>
    <row r="50" spans="2:57">
      <c r="D50" s="25">
        <v>1</v>
      </c>
      <c r="E50" s="17" t="str">
        <f>_xlfn.IFNA(INDEX(Cal_Reclassifications!I$9:I$229,MATCH(Cal_Insurance!$M50,Cal_Reclassifications!$M$9:$M$229,0),0),"")</f>
        <v/>
      </c>
      <c r="F50" s="17" t="str">
        <f>INDEX(Lists!M$34:M$89,MATCH(Cal_Insurance!$I50,Lists!$P$34:$P$89,0),)</f>
        <v>Opex</v>
      </c>
      <c r="G50" s="17">
        <f>INDEX(Lists!N$34:N$89,MATCH(Cal_Insurance!$I50,Lists!$P$34:$P$89,0),)</f>
        <v>0</v>
      </c>
      <c r="H50" s="17" t="str">
        <f>INDEX(Lists!O$34:O$89,MATCH(Cal_Insurance!$I50,Lists!$P$34:$P$89,0),)</f>
        <v>Business Support</v>
      </c>
      <c r="I50" s="17" t="str">
        <f t="shared" ref="I50:I59" si="9">$A$1</f>
        <v>Insurance</v>
      </c>
      <c r="J50" s="17" t="str">
        <f>_xlfn.IFNA(INDEX(Cal_Reclassifications!J$9:J$229,MATCH(Cal_Insurance!$M50,Cal_Reclassifications!$M$9:$M$229,0),0),"")</f>
        <v/>
      </c>
      <c r="L50" s="4" t="s">
        <v>111</v>
      </c>
      <c r="M50" s="17" t="str">
        <f t="shared" ref="M50:M59" si="10">I50&amp;"_"&amp;D50</f>
        <v>Insurance_1</v>
      </c>
      <c r="T50" s="17" t="str">
        <f>_xlfn.IFNA(INDEX(Cal_Reclassifications!$T$9:$AK$229,MATCH(Cal_Insurance!$M50,Cal_Reclassifications!$M$9:$M$229,0),MATCH(Cal_Insurance!T$8,Cal_Reclassifications!$T$7:$AK$7,0)),"")</f>
        <v/>
      </c>
      <c r="U50" s="17" t="str">
        <f>_xlfn.IFNA(INDEX(Cal_Reclassifications!$T$9:$AK$229,MATCH(Cal_Insurance!$M50,Cal_Reclassifications!$M$9:$M$229,0),MATCH(Cal_Insurance!U$8,Cal_Reclassifications!$T$7:$AK$7,0)),"")</f>
        <v/>
      </c>
      <c r="V50" s="17" t="str">
        <f>_xlfn.IFNA(INDEX(Cal_Reclassifications!$T$9:$AK$229,MATCH(Cal_Insurance!$M50,Cal_Reclassifications!$M$9:$M$229,0),MATCH(Cal_Insurance!V$8,Cal_Reclassifications!$T$7:$AK$7,0)),"")</f>
        <v/>
      </c>
      <c r="W50" s="17" t="str">
        <f>_xlfn.IFNA(INDEX(Cal_Reclassifications!$T$9:$AK$229,MATCH(Cal_Insurance!$M50,Cal_Reclassifications!$M$9:$M$229,0),MATCH(Cal_Insurance!W$8,Cal_Reclassifications!$T$7:$AK$7,0)),"")</f>
        <v/>
      </c>
      <c r="X50" s="17" t="str">
        <f>_xlfn.IFNA(INDEX(Cal_Reclassifications!$T$9:$AK$229,MATCH(Cal_Insurance!$M50,Cal_Reclassifications!$M$9:$M$229,0),MATCH(Cal_Insurance!X$8,Cal_Reclassifications!$T$7:$AK$7,0)),"")</f>
        <v/>
      </c>
      <c r="Y50" s="17" t="str">
        <f>_xlfn.IFNA(INDEX(Cal_Reclassifications!$T$9:$AK$229,MATCH(Cal_Insurance!$M50,Cal_Reclassifications!$M$9:$M$229,0),MATCH(Cal_Insurance!Y$8,Cal_Reclassifications!$T$7:$AK$7,0)),"")</f>
        <v/>
      </c>
      <c r="Z50" s="17" t="str">
        <f>_xlfn.IFNA(INDEX(Cal_Reclassifications!$T$9:$AK$229,MATCH(Cal_Insurance!$M50,Cal_Reclassifications!$M$9:$M$229,0),MATCH(Cal_Insurance!Z$8,Cal_Reclassifications!$T$7:$AK$7,0)),"")</f>
        <v/>
      </c>
      <c r="AA50" s="17" t="str">
        <f>_xlfn.IFNA(INDEX(Cal_Reclassifications!$T$9:$AK$229,MATCH(Cal_Insurance!$M50,Cal_Reclassifications!$M$9:$M$229,0),MATCH(Cal_Insurance!AA$8,Cal_Reclassifications!$T$7:$AK$7,0)),"")</f>
        <v/>
      </c>
      <c r="AB50" s="17" t="str">
        <f>_xlfn.IFNA(INDEX(Cal_Reclassifications!$T$9:$AK$229,MATCH(Cal_Insurance!$M50,Cal_Reclassifications!$M$9:$M$229,0),MATCH(Cal_Insurance!AB$8,Cal_Reclassifications!$T$7:$AK$7,0)),"")</f>
        <v/>
      </c>
      <c r="AC50" s="17" t="str">
        <f>_xlfn.IFNA(INDEX(Cal_Reclassifications!$T$9:$AK$229,MATCH(Cal_Insurance!$M50,Cal_Reclassifications!$M$9:$M$229,0),MATCH(Cal_Insurance!AC$8,Cal_Reclassifications!$T$7:$AK$7,0)),"")</f>
        <v/>
      </c>
      <c r="AD50" s="17" t="str">
        <f>_xlfn.IFNA(INDEX(Cal_Reclassifications!$T$9:$AK$229,MATCH(Cal_Insurance!$M50,Cal_Reclassifications!$M$9:$M$229,0),MATCH(Cal_Insurance!AD$8,Cal_Reclassifications!$T$7:$AK$7,0)),"")</f>
        <v/>
      </c>
      <c r="AE50" s="17" t="str">
        <f>_xlfn.IFNA(INDEX(Cal_Reclassifications!$T$9:$AK$229,MATCH(Cal_Insurance!$M50,Cal_Reclassifications!$M$9:$M$229,0),MATCH(Cal_Insurance!AE$8,Cal_Reclassifications!$T$7:$AK$7,0)),"")</f>
        <v/>
      </c>
      <c r="AF50" s="17" t="str">
        <f>_xlfn.IFNA(INDEX(Cal_Reclassifications!$T$9:$AK$229,MATCH(Cal_Insurance!$M50,Cal_Reclassifications!$M$9:$M$229,0),MATCH(Cal_Insurance!AF$8,Cal_Reclassifications!$T$7:$AK$7,0)),"")</f>
        <v/>
      </c>
      <c r="AG50" s="17" t="str">
        <f>_xlfn.IFNA(INDEX(Cal_Reclassifications!$T$9:$AK$229,MATCH(Cal_Insurance!$M50,Cal_Reclassifications!$M$9:$M$229,0),MATCH(Cal_Insurance!AG$8,Cal_Reclassifications!$T$7:$AK$7,0)),"")</f>
        <v/>
      </c>
      <c r="AH50" s="17" t="str">
        <f>_xlfn.IFNA(INDEX(Cal_Reclassifications!$T$9:$AK$229,MATCH(Cal_Insurance!$M50,Cal_Reclassifications!$M$9:$M$229,0),MATCH(Cal_Insurance!AH$8,Cal_Reclassifications!$T$7:$AK$7,0)),"")</f>
        <v/>
      </c>
      <c r="AI50" s="17" t="str">
        <f>_xlfn.IFNA(INDEX(Cal_Reclassifications!$T$9:$AK$229,MATCH(Cal_Insurance!$M50,Cal_Reclassifications!$M$9:$M$229,0),MATCH(Cal_Insurance!AI$8,Cal_Reclassifications!$T$7:$AK$7,0)),"")</f>
        <v/>
      </c>
      <c r="AJ50" s="17" t="str">
        <f>_xlfn.IFNA(INDEX(Cal_Reclassifications!$T$9:$AK$229,MATCH(Cal_Insurance!$M50,Cal_Reclassifications!$M$9:$M$229,0),MATCH(Cal_Insurance!AJ$8,Cal_Reclassifications!$T$7:$AK$7,0)),"")</f>
        <v/>
      </c>
      <c r="AK50" s="17" t="str">
        <f>_xlfn.IFNA(INDEX(Cal_Reclassifications!$T$9:$AK$229,MATCH(Cal_Insurance!$M50,Cal_Reclassifications!$M$9:$M$229,0),MATCH(Cal_Insurance!AK$8,Cal_Reclassifications!$T$7:$AK$7,0)),"")</f>
        <v/>
      </c>
      <c r="AM50" s="17">
        <f t="shared" ref="AM50:AM59" si="11">SUM(T50:X50)</f>
        <v>0</v>
      </c>
      <c r="AN50" s="17">
        <f t="shared" ref="AN50:AN59" si="12">SUM(Y50:AF50)</f>
        <v>0</v>
      </c>
      <c r="AO50" s="17">
        <f t="shared" ref="AO50:AO59" si="13">SUM(AG50:AK50)</f>
        <v>0</v>
      </c>
    </row>
    <row r="51" spans="2:57">
      <c r="D51" s="25">
        <v>2</v>
      </c>
      <c r="E51" s="17" t="str">
        <f>_xlfn.IFNA(INDEX(Cal_Reclassifications!I$9:I$229,MATCH(Cal_Insurance!$M51,Cal_Reclassifications!$M$9:$M$229,0),0),"")</f>
        <v/>
      </c>
      <c r="F51" s="17" t="str">
        <f>INDEX(Lists!M$34:M$89,MATCH(Cal_Insurance!$I51,Lists!$P$34:$P$89,0),)</f>
        <v>Opex</v>
      </c>
      <c r="G51" s="17">
        <f>INDEX(Lists!N$34:N$89,MATCH(Cal_Insurance!$I51,Lists!$P$34:$P$89,0),)</f>
        <v>0</v>
      </c>
      <c r="H51" s="17" t="str">
        <f>INDEX(Lists!O$34:O$89,MATCH(Cal_Insurance!$I51,Lists!$P$34:$P$89,0),)</f>
        <v>Business Support</v>
      </c>
      <c r="I51" s="17" t="str">
        <f t="shared" si="9"/>
        <v>Insurance</v>
      </c>
      <c r="J51" s="17" t="str">
        <f>_xlfn.IFNA(INDEX(Cal_Reclassifications!J$9:J$229,MATCH(Cal_Insurance!$M51,Cal_Reclassifications!$M$9:$M$229,0),0),"")</f>
        <v/>
      </c>
      <c r="L51" s="4" t="s">
        <v>111</v>
      </c>
      <c r="M51" s="17" t="str">
        <f t="shared" si="10"/>
        <v>Insurance_2</v>
      </c>
      <c r="T51" s="17" t="str">
        <f>_xlfn.IFNA(INDEX(Cal_Reclassifications!$T$9:$AK$229,MATCH(Cal_Insurance!$M51,Cal_Reclassifications!$M$9:$M$229,0),MATCH(Cal_Insurance!T$8,Cal_Reclassifications!$T$7:$AK$7,0)),"")</f>
        <v/>
      </c>
      <c r="U51" s="17" t="str">
        <f>_xlfn.IFNA(INDEX(Cal_Reclassifications!$T$9:$AK$229,MATCH(Cal_Insurance!$M51,Cal_Reclassifications!$M$9:$M$229,0),MATCH(Cal_Insurance!U$8,Cal_Reclassifications!$T$7:$AK$7,0)),"")</f>
        <v/>
      </c>
      <c r="V51" s="17" t="str">
        <f>_xlfn.IFNA(INDEX(Cal_Reclassifications!$T$9:$AK$229,MATCH(Cal_Insurance!$M51,Cal_Reclassifications!$M$9:$M$229,0),MATCH(Cal_Insurance!V$8,Cal_Reclassifications!$T$7:$AK$7,0)),"")</f>
        <v/>
      </c>
      <c r="W51" s="17" t="str">
        <f>_xlfn.IFNA(INDEX(Cal_Reclassifications!$T$9:$AK$229,MATCH(Cal_Insurance!$M51,Cal_Reclassifications!$M$9:$M$229,0),MATCH(Cal_Insurance!W$8,Cal_Reclassifications!$T$7:$AK$7,0)),"")</f>
        <v/>
      </c>
      <c r="X51" s="17" t="str">
        <f>_xlfn.IFNA(INDEX(Cal_Reclassifications!$T$9:$AK$229,MATCH(Cal_Insurance!$M51,Cal_Reclassifications!$M$9:$M$229,0),MATCH(Cal_Insurance!X$8,Cal_Reclassifications!$T$7:$AK$7,0)),"")</f>
        <v/>
      </c>
      <c r="Y51" s="17" t="str">
        <f>_xlfn.IFNA(INDEX(Cal_Reclassifications!$T$9:$AK$229,MATCH(Cal_Insurance!$M51,Cal_Reclassifications!$M$9:$M$229,0),MATCH(Cal_Insurance!Y$8,Cal_Reclassifications!$T$7:$AK$7,0)),"")</f>
        <v/>
      </c>
      <c r="Z51" s="17" t="str">
        <f>_xlfn.IFNA(INDEX(Cal_Reclassifications!$T$9:$AK$229,MATCH(Cal_Insurance!$M51,Cal_Reclassifications!$M$9:$M$229,0),MATCH(Cal_Insurance!Z$8,Cal_Reclassifications!$T$7:$AK$7,0)),"")</f>
        <v/>
      </c>
      <c r="AA51" s="17" t="str">
        <f>_xlfn.IFNA(INDEX(Cal_Reclassifications!$T$9:$AK$229,MATCH(Cal_Insurance!$M51,Cal_Reclassifications!$M$9:$M$229,0),MATCH(Cal_Insurance!AA$8,Cal_Reclassifications!$T$7:$AK$7,0)),"")</f>
        <v/>
      </c>
      <c r="AB51" s="17" t="str">
        <f>_xlfn.IFNA(INDEX(Cal_Reclassifications!$T$9:$AK$229,MATCH(Cal_Insurance!$M51,Cal_Reclassifications!$M$9:$M$229,0),MATCH(Cal_Insurance!AB$8,Cal_Reclassifications!$T$7:$AK$7,0)),"")</f>
        <v/>
      </c>
      <c r="AC51" s="17" t="str">
        <f>_xlfn.IFNA(INDEX(Cal_Reclassifications!$T$9:$AK$229,MATCH(Cal_Insurance!$M51,Cal_Reclassifications!$M$9:$M$229,0),MATCH(Cal_Insurance!AC$8,Cal_Reclassifications!$T$7:$AK$7,0)),"")</f>
        <v/>
      </c>
      <c r="AD51" s="17" t="str">
        <f>_xlfn.IFNA(INDEX(Cal_Reclassifications!$T$9:$AK$229,MATCH(Cal_Insurance!$M51,Cal_Reclassifications!$M$9:$M$229,0),MATCH(Cal_Insurance!AD$8,Cal_Reclassifications!$T$7:$AK$7,0)),"")</f>
        <v/>
      </c>
      <c r="AE51" s="17" t="str">
        <f>_xlfn.IFNA(INDEX(Cal_Reclassifications!$T$9:$AK$229,MATCH(Cal_Insurance!$M51,Cal_Reclassifications!$M$9:$M$229,0),MATCH(Cal_Insurance!AE$8,Cal_Reclassifications!$T$7:$AK$7,0)),"")</f>
        <v/>
      </c>
      <c r="AF51" s="17" t="str">
        <f>_xlfn.IFNA(INDEX(Cal_Reclassifications!$T$9:$AK$229,MATCH(Cal_Insurance!$M51,Cal_Reclassifications!$M$9:$M$229,0),MATCH(Cal_Insurance!AF$8,Cal_Reclassifications!$T$7:$AK$7,0)),"")</f>
        <v/>
      </c>
      <c r="AG51" s="17" t="str">
        <f>_xlfn.IFNA(INDEX(Cal_Reclassifications!$T$9:$AK$229,MATCH(Cal_Insurance!$M51,Cal_Reclassifications!$M$9:$M$229,0),MATCH(Cal_Insurance!AG$8,Cal_Reclassifications!$T$7:$AK$7,0)),"")</f>
        <v/>
      </c>
      <c r="AH51" s="17" t="str">
        <f>_xlfn.IFNA(INDEX(Cal_Reclassifications!$T$9:$AK$229,MATCH(Cal_Insurance!$M51,Cal_Reclassifications!$M$9:$M$229,0),MATCH(Cal_Insurance!AH$8,Cal_Reclassifications!$T$7:$AK$7,0)),"")</f>
        <v/>
      </c>
      <c r="AI51" s="17" t="str">
        <f>_xlfn.IFNA(INDEX(Cal_Reclassifications!$T$9:$AK$229,MATCH(Cal_Insurance!$M51,Cal_Reclassifications!$M$9:$M$229,0),MATCH(Cal_Insurance!AI$8,Cal_Reclassifications!$T$7:$AK$7,0)),"")</f>
        <v/>
      </c>
      <c r="AJ51" s="17" t="str">
        <f>_xlfn.IFNA(INDEX(Cal_Reclassifications!$T$9:$AK$229,MATCH(Cal_Insurance!$M51,Cal_Reclassifications!$M$9:$M$229,0),MATCH(Cal_Insurance!AJ$8,Cal_Reclassifications!$T$7:$AK$7,0)),"")</f>
        <v/>
      </c>
      <c r="AK51" s="17" t="str">
        <f>_xlfn.IFNA(INDEX(Cal_Reclassifications!$T$9:$AK$229,MATCH(Cal_Insurance!$M51,Cal_Reclassifications!$M$9:$M$229,0),MATCH(Cal_Insurance!AK$8,Cal_Reclassifications!$T$7:$AK$7,0)),"")</f>
        <v/>
      </c>
      <c r="AM51" s="17">
        <f t="shared" si="11"/>
        <v>0</v>
      </c>
      <c r="AN51" s="17">
        <f t="shared" si="12"/>
        <v>0</v>
      </c>
      <c r="AO51" s="17">
        <f t="shared" si="13"/>
        <v>0</v>
      </c>
    </row>
    <row r="52" spans="2:57">
      <c r="D52" s="25">
        <v>3</v>
      </c>
      <c r="E52" s="17" t="str">
        <f>_xlfn.IFNA(INDEX(Cal_Reclassifications!I$9:I$229,MATCH(Cal_Insurance!$M52,Cal_Reclassifications!$M$9:$M$229,0),0),"")</f>
        <v/>
      </c>
      <c r="F52" s="17" t="str">
        <f>INDEX(Lists!M$34:M$89,MATCH(Cal_Insurance!$I52,Lists!$P$34:$P$89,0),)</f>
        <v>Opex</v>
      </c>
      <c r="G52" s="17">
        <f>INDEX(Lists!N$34:N$89,MATCH(Cal_Insurance!$I52,Lists!$P$34:$P$89,0),)</f>
        <v>0</v>
      </c>
      <c r="H52" s="17" t="str">
        <f>INDEX(Lists!O$34:O$89,MATCH(Cal_Insurance!$I52,Lists!$P$34:$P$89,0),)</f>
        <v>Business Support</v>
      </c>
      <c r="I52" s="17" t="str">
        <f t="shared" si="9"/>
        <v>Insurance</v>
      </c>
      <c r="J52" s="17" t="str">
        <f>_xlfn.IFNA(INDEX(Cal_Reclassifications!J$9:J$229,MATCH(Cal_Insurance!$M52,Cal_Reclassifications!$M$9:$M$229,0),0),"")</f>
        <v/>
      </c>
      <c r="L52" s="4" t="s">
        <v>111</v>
      </c>
      <c r="M52" s="17" t="str">
        <f t="shared" si="10"/>
        <v>Insurance_3</v>
      </c>
      <c r="T52" s="17" t="str">
        <f>_xlfn.IFNA(INDEX(Cal_Reclassifications!$T$9:$AK$229,MATCH(Cal_Insurance!$M52,Cal_Reclassifications!$M$9:$M$229,0),MATCH(Cal_Insurance!T$8,Cal_Reclassifications!$T$7:$AK$7,0)),"")</f>
        <v/>
      </c>
      <c r="U52" s="17" t="str">
        <f>_xlfn.IFNA(INDEX(Cal_Reclassifications!$T$9:$AK$229,MATCH(Cal_Insurance!$M52,Cal_Reclassifications!$M$9:$M$229,0),MATCH(Cal_Insurance!U$8,Cal_Reclassifications!$T$7:$AK$7,0)),"")</f>
        <v/>
      </c>
      <c r="V52" s="17" t="str">
        <f>_xlfn.IFNA(INDEX(Cal_Reclassifications!$T$9:$AK$229,MATCH(Cal_Insurance!$M52,Cal_Reclassifications!$M$9:$M$229,0),MATCH(Cal_Insurance!V$8,Cal_Reclassifications!$T$7:$AK$7,0)),"")</f>
        <v/>
      </c>
      <c r="W52" s="17" t="str">
        <f>_xlfn.IFNA(INDEX(Cal_Reclassifications!$T$9:$AK$229,MATCH(Cal_Insurance!$M52,Cal_Reclassifications!$M$9:$M$229,0),MATCH(Cal_Insurance!W$8,Cal_Reclassifications!$T$7:$AK$7,0)),"")</f>
        <v/>
      </c>
      <c r="X52" s="17" t="str">
        <f>_xlfn.IFNA(INDEX(Cal_Reclassifications!$T$9:$AK$229,MATCH(Cal_Insurance!$M52,Cal_Reclassifications!$M$9:$M$229,0),MATCH(Cal_Insurance!X$8,Cal_Reclassifications!$T$7:$AK$7,0)),"")</f>
        <v/>
      </c>
      <c r="Y52" s="17" t="str">
        <f>_xlfn.IFNA(INDEX(Cal_Reclassifications!$T$9:$AK$229,MATCH(Cal_Insurance!$M52,Cal_Reclassifications!$M$9:$M$229,0),MATCH(Cal_Insurance!Y$8,Cal_Reclassifications!$T$7:$AK$7,0)),"")</f>
        <v/>
      </c>
      <c r="Z52" s="17" t="str">
        <f>_xlfn.IFNA(INDEX(Cal_Reclassifications!$T$9:$AK$229,MATCH(Cal_Insurance!$M52,Cal_Reclassifications!$M$9:$M$229,0),MATCH(Cal_Insurance!Z$8,Cal_Reclassifications!$T$7:$AK$7,0)),"")</f>
        <v/>
      </c>
      <c r="AA52" s="17" t="str">
        <f>_xlfn.IFNA(INDEX(Cal_Reclassifications!$T$9:$AK$229,MATCH(Cal_Insurance!$M52,Cal_Reclassifications!$M$9:$M$229,0),MATCH(Cal_Insurance!AA$8,Cal_Reclassifications!$T$7:$AK$7,0)),"")</f>
        <v/>
      </c>
      <c r="AB52" s="17" t="str">
        <f>_xlfn.IFNA(INDEX(Cal_Reclassifications!$T$9:$AK$229,MATCH(Cal_Insurance!$M52,Cal_Reclassifications!$M$9:$M$229,0),MATCH(Cal_Insurance!AB$8,Cal_Reclassifications!$T$7:$AK$7,0)),"")</f>
        <v/>
      </c>
      <c r="AC52" s="17" t="str">
        <f>_xlfn.IFNA(INDEX(Cal_Reclassifications!$T$9:$AK$229,MATCH(Cal_Insurance!$M52,Cal_Reclassifications!$M$9:$M$229,0),MATCH(Cal_Insurance!AC$8,Cal_Reclassifications!$T$7:$AK$7,0)),"")</f>
        <v/>
      </c>
      <c r="AD52" s="17" t="str">
        <f>_xlfn.IFNA(INDEX(Cal_Reclassifications!$T$9:$AK$229,MATCH(Cal_Insurance!$M52,Cal_Reclassifications!$M$9:$M$229,0),MATCH(Cal_Insurance!AD$8,Cal_Reclassifications!$T$7:$AK$7,0)),"")</f>
        <v/>
      </c>
      <c r="AE52" s="17" t="str">
        <f>_xlfn.IFNA(INDEX(Cal_Reclassifications!$T$9:$AK$229,MATCH(Cal_Insurance!$M52,Cal_Reclassifications!$M$9:$M$229,0),MATCH(Cal_Insurance!AE$8,Cal_Reclassifications!$T$7:$AK$7,0)),"")</f>
        <v/>
      </c>
      <c r="AF52" s="17" t="str">
        <f>_xlfn.IFNA(INDEX(Cal_Reclassifications!$T$9:$AK$229,MATCH(Cal_Insurance!$M52,Cal_Reclassifications!$M$9:$M$229,0),MATCH(Cal_Insurance!AF$8,Cal_Reclassifications!$T$7:$AK$7,0)),"")</f>
        <v/>
      </c>
      <c r="AG52" s="17" t="str">
        <f>_xlfn.IFNA(INDEX(Cal_Reclassifications!$T$9:$AK$229,MATCH(Cal_Insurance!$M52,Cal_Reclassifications!$M$9:$M$229,0),MATCH(Cal_Insurance!AG$8,Cal_Reclassifications!$T$7:$AK$7,0)),"")</f>
        <v/>
      </c>
      <c r="AH52" s="17" t="str">
        <f>_xlfn.IFNA(INDEX(Cal_Reclassifications!$T$9:$AK$229,MATCH(Cal_Insurance!$M52,Cal_Reclassifications!$M$9:$M$229,0),MATCH(Cal_Insurance!AH$8,Cal_Reclassifications!$T$7:$AK$7,0)),"")</f>
        <v/>
      </c>
      <c r="AI52" s="17" t="str">
        <f>_xlfn.IFNA(INDEX(Cal_Reclassifications!$T$9:$AK$229,MATCH(Cal_Insurance!$M52,Cal_Reclassifications!$M$9:$M$229,0),MATCH(Cal_Insurance!AI$8,Cal_Reclassifications!$T$7:$AK$7,0)),"")</f>
        <v/>
      </c>
      <c r="AJ52" s="17" t="str">
        <f>_xlfn.IFNA(INDEX(Cal_Reclassifications!$T$9:$AK$229,MATCH(Cal_Insurance!$M52,Cal_Reclassifications!$M$9:$M$229,0),MATCH(Cal_Insurance!AJ$8,Cal_Reclassifications!$T$7:$AK$7,0)),"")</f>
        <v/>
      </c>
      <c r="AK52" s="17" t="str">
        <f>_xlfn.IFNA(INDEX(Cal_Reclassifications!$T$9:$AK$229,MATCH(Cal_Insurance!$M52,Cal_Reclassifications!$M$9:$M$229,0),MATCH(Cal_Insurance!AK$8,Cal_Reclassifications!$T$7:$AK$7,0)),"")</f>
        <v/>
      </c>
      <c r="AM52" s="17">
        <f t="shared" si="11"/>
        <v>0</v>
      </c>
      <c r="AN52" s="17">
        <f t="shared" si="12"/>
        <v>0</v>
      </c>
      <c r="AO52" s="17">
        <f t="shared" si="13"/>
        <v>0</v>
      </c>
    </row>
    <row r="53" spans="2:57">
      <c r="D53" s="25">
        <v>4</v>
      </c>
      <c r="E53" s="17" t="str">
        <f>_xlfn.IFNA(INDEX(Cal_Reclassifications!I$9:I$229,MATCH(Cal_Insurance!$M53,Cal_Reclassifications!$M$9:$M$229,0),0),"")</f>
        <v/>
      </c>
      <c r="F53" s="17" t="str">
        <f>INDEX(Lists!M$34:M$89,MATCH(Cal_Insurance!$I53,Lists!$P$34:$P$89,0),)</f>
        <v>Opex</v>
      </c>
      <c r="G53" s="17">
        <f>INDEX(Lists!N$34:N$89,MATCH(Cal_Insurance!$I53,Lists!$P$34:$P$89,0),)</f>
        <v>0</v>
      </c>
      <c r="H53" s="17" t="str">
        <f>INDEX(Lists!O$34:O$89,MATCH(Cal_Insurance!$I53,Lists!$P$34:$P$89,0),)</f>
        <v>Business Support</v>
      </c>
      <c r="I53" s="17" t="str">
        <f t="shared" si="9"/>
        <v>Insurance</v>
      </c>
      <c r="J53" s="17" t="str">
        <f>_xlfn.IFNA(INDEX(Cal_Reclassifications!J$9:J$229,MATCH(Cal_Insurance!$M53,Cal_Reclassifications!$M$9:$M$229,0),0),"")</f>
        <v/>
      </c>
      <c r="L53" s="4" t="s">
        <v>111</v>
      </c>
      <c r="M53" s="17" t="str">
        <f t="shared" si="10"/>
        <v>Insurance_4</v>
      </c>
      <c r="T53" s="17" t="str">
        <f>_xlfn.IFNA(INDEX(Cal_Reclassifications!$T$9:$AK$229,MATCH(Cal_Insurance!$M53,Cal_Reclassifications!$M$9:$M$229,0),MATCH(Cal_Insurance!T$8,Cal_Reclassifications!$T$7:$AK$7,0)),"")</f>
        <v/>
      </c>
      <c r="U53" s="17" t="str">
        <f>_xlfn.IFNA(INDEX(Cal_Reclassifications!$T$9:$AK$229,MATCH(Cal_Insurance!$M53,Cal_Reclassifications!$M$9:$M$229,0),MATCH(Cal_Insurance!U$8,Cal_Reclassifications!$T$7:$AK$7,0)),"")</f>
        <v/>
      </c>
      <c r="V53" s="17" t="str">
        <f>_xlfn.IFNA(INDEX(Cal_Reclassifications!$T$9:$AK$229,MATCH(Cal_Insurance!$M53,Cal_Reclassifications!$M$9:$M$229,0),MATCH(Cal_Insurance!V$8,Cal_Reclassifications!$T$7:$AK$7,0)),"")</f>
        <v/>
      </c>
      <c r="W53" s="17" t="str">
        <f>_xlfn.IFNA(INDEX(Cal_Reclassifications!$T$9:$AK$229,MATCH(Cal_Insurance!$M53,Cal_Reclassifications!$M$9:$M$229,0),MATCH(Cal_Insurance!W$8,Cal_Reclassifications!$T$7:$AK$7,0)),"")</f>
        <v/>
      </c>
      <c r="X53" s="17" t="str">
        <f>_xlfn.IFNA(INDEX(Cal_Reclassifications!$T$9:$AK$229,MATCH(Cal_Insurance!$M53,Cal_Reclassifications!$M$9:$M$229,0),MATCH(Cal_Insurance!X$8,Cal_Reclassifications!$T$7:$AK$7,0)),"")</f>
        <v/>
      </c>
      <c r="Y53" s="17" t="str">
        <f>_xlfn.IFNA(INDEX(Cal_Reclassifications!$T$9:$AK$229,MATCH(Cal_Insurance!$M53,Cal_Reclassifications!$M$9:$M$229,0),MATCH(Cal_Insurance!Y$8,Cal_Reclassifications!$T$7:$AK$7,0)),"")</f>
        <v/>
      </c>
      <c r="Z53" s="17" t="str">
        <f>_xlfn.IFNA(INDEX(Cal_Reclassifications!$T$9:$AK$229,MATCH(Cal_Insurance!$M53,Cal_Reclassifications!$M$9:$M$229,0),MATCH(Cal_Insurance!Z$8,Cal_Reclassifications!$T$7:$AK$7,0)),"")</f>
        <v/>
      </c>
      <c r="AA53" s="17" t="str">
        <f>_xlfn.IFNA(INDEX(Cal_Reclassifications!$T$9:$AK$229,MATCH(Cal_Insurance!$M53,Cal_Reclassifications!$M$9:$M$229,0),MATCH(Cal_Insurance!AA$8,Cal_Reclassifications!$T$7:$AK$7,0)),"")</f>
        <v/>
      </c>
      <c r="AB53" s="17" t="str">
        <f>_xlfn.IFNA(INDEX(Cal_Reclassifications!$T$9:$AK$229,MATCH(Cal_Insurance!$M53,Cal_Reclassifications!$M$9:$M$229,0),MATCH(Cal_Insurance!AB$8,Cal_Reclassifications!$T$7:$AK$7,0)),"")</f>
        <v/>
      </c>
      <c r="AC53" s="17" t="str">
        <f>_xlfn.IFNA(INDEX(Cal_Reclassifications!$T$9:$AK$229,MATCH(Cal_Insurance!$M53,Cal_Reclassifications!$M$9:$M$229,0),MATCH(Cal_Insurance!AC$8,Cal_Reclassifications!$T$7:$AK$7,0)),"")</f>
        <v/>
      </c>
      <c r="AD53" s="17" t="str">
        <f>_xlfn.IFNA(INDEX(Cal_Reclassifications!$T$9:$AK$229,MATCH(Cal_Insurance!$M53,Cal_Reclassifications!$M$9:$M$229,0),MATCH(Cal_Insurance!AD$8,Cal_Reclassifications!$T$7:$AK$7,0)),"")</f>
        <v/>
      </c>
      <c r="AE53" s="17" t="str">
        <f>_xlfn.IFNA(INDEX(Cal_Reclassifications!$T$9:$AK$229,MATCH(Cal_Insurance!$M53,Cal_Reclassifications!$M$9:$M$229,0),MATCH(Cal_Insurance!AE$8,Cal_Reclassifications!$T$7:$AK$7,0)),"")</f>
        <v/>
      </c>
      <c r="AF53" s="17" t="str">
        <f>_xlfn.IFNA(INDEX(Cal_Reclassifications!$T$9:$AK$229,MATCH(Cal_Insurance!$M53,Cal_Reclassifications!$M$9:$M$229,0),MATCH(Cal_Insurance!AF$8,Cal_Reclassifications!$T$7:$AK$7,0)),"")</f>
        <v/>
      </c>
      <c r="AG53" s="17" t="str">
        <f>_xlfn.IFNA(INDEX(Cal_Reclassifications!$T$9:$AK$229,MATCH(Cal_Insurance!$M53,Cal_Reclassifications!$M$9:$M$229,0),MATCH(Cal_Insurance!AG$8,Cal_Reclassifications!$T$7:$AK$7,0)),"")</f>
        <v/>
      </c>
      <c r="AH53" s="17" t="str">
        <f>_xlfn.IFNA(INDEX(Cal_Reclassifications!$T$9:$AK$229,MATCH(Cal_Insurance!$M53,Cal_Reclassifications!$M$9:$M$229,0),MATCH(Cal_Insurance!AH$8,Cal_Reclassifications!$T$7:$AK$7,0)),"")</f>
        <v/>
      </c>
      <c r="AI53" s="17" t="str">
        <f>_xlfn.IFNA(INDEX(Cal_Reclassifications!$T$9:$AK$229,MATCH(Cal_Insurance!$M53,Cal_Reclassifications!$M$9:$M$229,0),MATCH(Cal_Insurance!AI$8,Cal_Reclassifications!$T$7:$AK$7,0)),"")</f>
        <v/>
      </c>
      <c r="AJ53" s="17" t="str">
        <f>_xlfn.IFNA(INDEX(Cal_Reclassifications!$T$9:$AK$229,MATCH(Cal_Insurance!$M53,Cal_Reclassifications!$M$9:$M$229,0),MATCH(Cal_Insurance!AJ$8,Cal_Reclassifications!$T$7:$AK$7,0)),"")</f>
        <v/>
      </c>
      <c r="AK53" s="17" t="str">
        <f>_xlfn.IFNA(INDEX(Cal_Reclassifications!$T$9:$AK$229,MATCH(Cal_Insurance!$M53,Cal_Reclassifications!$M$9:$M$229,0),MATCH(Cal_Insurance!AK$8,Cal_Reclassifications!$T$7:$AK$7,0)),"")</f>
        <v/>
      </c>
      <c r="AM53" s="17">
        <f t="shared" si="11"/>
        <v>0</v>
      </c>
      <c r="AN53" s="17">
        <f t="shared" si="12"/>
        <v>0</v>
      </c>
      <c r="AO53" s="17">
        <f t="shared" si="13"/>
        <v>0</v>
      </c>
    </row>
    <row r="54" spans="2:57">
      <c r="D54" s="25">
        <v>5</v>
      </c>
      <c r="E54" s="17" t="str">
        <f>_xlfn.IFNA(INDEX(Cal_Reclassifications!I$9:I$229,MATCH(Cal_Insurance!$M54,Cal_Reclassifications!$M$9:$M$229,0),0),"")</f>
        <v/>
      </c>
      <c r="F54" s="17" t="str">
        <f>INDEX(Lists!M$34:M$89,MATCH(Cal_Insurance!$I54,Lists!$P$34:$P$89,0),)</f>
        <v>Opex</v>
      </c>
      <c r="G54" s="17">
        <f>INDEX(Lists!N$34:N$89,MATCH(Cal_Insurance!$I54,Lists!$P$34:$P$89,0),)</f>
        <v>0</v>
      </c>
      <c r="H54" s="17" t="str">
        <f>INDEX(Lists!O$34:O$89,MATCH(Cal_Insurance!$I54,Lists!$P$34:$P$89,0),)</f>
        <v>Business Support</v>
      </c>
      <c r="I54" s="17" t="str">
        <f t="shared" si="9"/>
        <v>Insurance</v>
      </c>
      <c r="J54" s="17" t="str">
        <f>_xlfn.IFNA(INDEX(Cal_Reclassifications!J$9:J$229,MATCH(Cal_Insurance!$M54,Cal_Reclassifications!$M$9:$M$229,0),0),"")</f>
        <v/>
      </c>
      <c r="L54" s="4" t="s">
        <v>111</v>
      </c>
      <c r="M54" s="17" t="str">
        <f t="shared" si="10"/>
        <v>Insurance_5</v>
      </c>
      <c r="T54" s="17" t="str">
        <f>_xlfn.IFNA(INDEX(Cal_Reclassifications!$T$9:$AK$229,MATCH(Cal_Insurance!$M54,Cal_Reclassifications!$M$9:$M$229,0),MATCH(Cal_Insurance!T$8,Cal_Reclassifications!$T$7:$AK$7,0)),"")</f>
        <v/>
      </c>
      <c r="U54" s="17" t="str">
        <f>_xlfn.IFNA(INDEX(Cal_Reclassifications!$T$9:$AK$229,MATCH(Cal_Insurance!$M54,Cal_Reclassifications!$M$9:$M$229,0),MATCH(Cal_Insurance!U$8,Cal_Reclassifications!$T$7:$AK$7,0)),"")</f>
        <v/>
      </c>
      <c r="V54" s="17" t="str">
        <f>_xlfn.IFNA(INDEX(Cal_Reclassifications!$T$9:$AK$229,MATCH(Cal_Insurance!$M54,Cal_Reclassifications!$M$9:$M$229,0),MATCH(Cal_Insurance!V$8,Cal_Reclassifications!$T$7:$AK$7,0)),"")</f>
        <v/>
      </c>
      <c r="W54" s="17" t="str">
        <f>_xlfn.IFNA(INDEX(Cal_Reclassifications!$T$9:$AK$229,MATCH(Cal_Insurance!$M54,Cal_Reclassifications!$M$9:$M$229,0),MATCH(Cal_Insurance!W$8,Cal_Reclassifications!$T$7:$AK$7,0)),"")</f>
        <v/>
      </c>
      <c r="X54" s="17" t="str">
        <f>_xlfn.IFNA(INDEX(Cal_Reclassifications!$T$9:$AK$229,MATCH(Cal_Insurance!$M54,Cal_Reclassifications!$M$9:$M$229,0),MATCH(Cal_Insurance!X$8,Cal_Reclassifications!$T$7:$AK$7,0)),"")</f>
        <v/>
      </c>
      <c r="Y54" s="17" t="str">
        <f>_xlfn.IFNA(INDEX(Cal_Reclassifications!$T$9:$AK$229,MATCH(Cal_Insurance!$M54,Cal_Reclassifications!$M$9:$M$229,0),MATCH(Cal_Insurance!Y$8,Cal_Reclassifications!$T$7:$AK$7,0)),"")</f>
        <v/>
      </c>
      <c r="Z54" s="17" t="str">
        <f>_xlfn.IFNA(INDEX(Cal_Reclassifications!$T$9:$AK$229,MATCH(Cal_Insurance!$M54,Cal_Reclassifications!$M$9:$M$229,0),MATCH(Cal_Insurance!Z$8,Cal_Reclassifications!$T$7:$AK$7,0)),"")</f>
        <v/>
      </c>
      <c r="AA54" s="17" t="str">
        <f>_xlfn.IFNA(INDEX(Cal_Reclassifications!$T$9:$AK$229,MATCH(Cal_Insurance!$M54,Cal_Reclassifications!$M$9:$M$229,0),MATCH(Cal_Insurance!AA$8,Cal_Reclassifications!$T$7:$AK$7,0)),"")</f>
        <v/>
      </c>
      <c r="AB54" s="17" t="str">
        <f>_xlfn.IFNA(INDEX(Cal_Reclassifications!$T$9:$AK$229,MATCH(Cal_Insurance!$M54,Cal_Reclassifications!$M$9:$M$229,0),MATCH(Cal_Insurance!AB$8,Cal_Reclassifications!$T$7:$AK$7,0)),"")</f>
        <v/>
      </c>
      <c r="AC54" s="17" t="str">
        <f>_xlfn.IFNA(INDEX(Cal_Reclassifications!$T$9:$AK$229,MATCH(Cal_Insurance!$M54,Cal_Reclassifications!$M$9:$M$229,0),MATCH(Cal_Insurance!AC$8,Cal_Reclassifications!$T$7:$AK$7,0)),"")</f>
        <v/>
      </c>
      <c r="AD54" s="17" t="str">
        <f>_xlfn.IFNA(INDEX(Cal_Reclassifications!$T$9:$AK$229,MATCH(Cal_Insurance!$M54,Cal_Reclassifications!$M$9:$M$229,0),MATCH(Cal_Insurance!AD$8,Cal_Reclassifications!$T$7:$AK$7,0)),"")</f>
        <v/>
      </c>
      <c r="AE54" s="17" t="str">
        <f>_xlfn.IFNA(INDEX(Cal_Reclassifications!$T$9:$AK$229,MATCH(Cal_Insurance!$M54,Cal_Reclassifications!$M$9:$M$229,0),MATCH(Cal_Insurance!AE$8,Cal_Reclassifications!$T$7:$AK$7,0)),"")</f>
        <v/>
      </c>
      <c r="AF54" s="17" t="str">
        <f>_xlfn.IFNA(INDEX(Cal_Reclassifications!$T$9:$AK$229,MATCH(Cal_Insurance!$M54,Cal_Reclassifications!$M$9:$M$229,0),MATCH(Cal_Insurance!AF$8,Cal_Reclassifications!$T$7:$AK$7,0)),"")</f>
        <v/>
      </c>
      <c r="AG54" s="17" t="str">
        <f>_xlfn.IFNA(INDEX(Cal_Reclassifications!$T$9:$AK$229,MATCH(Cal_Insurance!$M54,Cal_Reclassifications!$M$9:$M$229,0),MATCH(Cal_Insurance!AG$8,Cal_Reclassifications!$T$7:$AK$7,0)),"")</f>
        <v/>
      </c>
      <c r="AH54" s="17" t="str">
        <f>_xlfn.IFNA(INDEX(Cal_Reclassifications!$T$9:$AK$229,MATCH(Cal_Insurance!$M54,Cal_Reclassifications!$M$9:$M$229,0),MATCH(Cal_Insurance!AH$8,Cal_Reclassifications!$T$7:$AK$7,0)),"")</f>
        <v/>
      </c>
      <c r="AI54" s="17" t="str">
        <f>_xlfn.IFNA(INDEX(Cal_Reclassifications!$T$9:$AK$229,MATCH(Cal_Insurance!$M54,Cal_Reclassifications!$M$9:$M$229,0),MATCH(Cal_Insurance!AI$8,Cal_Reclassifications!$T$7:$AK$7,0)),"")</f>
        <v/>
      </c>
      <c r="AJ54" s="17" t="str">
        <f>_xlfn.IFNA(INDEX(Cal_Reclassifications!$T$9:$AK$229,MATCH(Cal_Insurance!$M54,Cal_Reclassifications!$M$9:$M$229,0),MATCH(Cal_Insurance!AJ$8,Cal_Reclassifications!$T$7:$AK$7,0)),"")</f>
        <v/>
      </c>
      <c r="AK54" s="17" t="str">
        <f>_xlfn.IFNA(INDEX(Cal_Reclassifications!$T$9:$AK$229,MATCH(Cal_Insurance!$M54,Cal_Reclassifications!$M$9:$M$229,0),MATCH(Cal_Insurance!AK$8,Cal_Reclassifications!$T$7:$AK$7,0)),"")</f>
        <v/>
      </c>
      <c r="AM54" s="17">
        <f t="shared" si="11"/>
        <v>0</v>
      </c>
      <c r="AN54" s="17">
        <f t="shared" si="12"/>
        <v>0</v>
      </c>
      <c r="AO54" s="17">
        <f t="shared" si="13"/>
        <v>0</v>
      </c>
    </row>
    <row r="55" spans="2:57">
      <c r="D55" s="25">
        <v>6</v>
      </c>
      <c r="E55" s="17" t="str">
        <f>_xlfn.IFNA(INDEX(Cal_Reclassifications!I$9:I$229,MATCH(Cal_Insurance!$M55,Cal_Reclassifications!$M$9:$M$229,0),0),"")</f>
        <v/>
      </c>
      <c r="F55" s="17" t="str">
        <f>INDEX(Lists!M$34:M$89,MATCH(Cal_Insurance!$I55,Lists!$P$34:$P$89,0),)</f>
        <v>Opex</v>
      </c>
      <c r="G55" s="17">
        <f>INDEX(Lists!N$34:N$89,MATCH(Cal_Insurance!$I55,Lists!$P$34:$P$89,0),)</f>
        <v>0</v>
      </c>
      <c r="H55" s="17" t="str">
        <f>INDEX(Lists!O$34:O$89,MATCH(Cal_Insurance!$I55,Lists!$P$34:$P$89,0),)</f>
        <v>Business Support</v>
      </c>
      <c r="I55" s="17" t="str">
        <f t="shared" si="9"/>
        <v>Insurance</v>
      </c>
      <c r="J55" s="17" t="str">
        <f>_xlfn.IFNA(INDEX(Cal_Reclassifications!J$9:J$229,MATCH(Cal_Insurance!$M55,Cal_Reclassifications!$M$9:$M$229,0),0),"")</f>
        <v/>
      </c>
      <c r="L55" s="4" t="s">
        <v>111</v>
      </c>
      <c r="M55" s="17" t="str">
        <f t="shared" si="10"/>
        <v>Insurance_6</v>
      </c>
      <c r="T55" s="17" t="str">
        <f>_xlfn.IFNA(INDEX(Cal_Reclassifications!$T$9:$AK$229,MATCH(Cal_Insurance!$M55,Cal_Reclassifications!$M$9:$M$229,0),MATCH(Cal_Insurance!T$8,Cal_Reclassifications!$T$7:$AK$7,0)),"")</f>
        <v/>
      </c>
      <c r="U55" s="17" t="str">
        <f>_xlfn.IFNA(INDEX(Cal_Reclassifications!$T$9:$AK$229,MATCH(Cal_Insurance!$M55,Cal_Reclassifications!$M$9:$M$229,0),MATCH(Cal_Insurance!U$8,Cal_Reclassifications!$T$7:$AK$7,0)),"")</f>
        <v/>
      </c>
      <c r="V55" s="17" t="str">
        <f>_xlfn.IFNA(INDEX(Cal_Reclassifications!$T$9:$AK$229,MATCH(Cal_Insurance!$M55,Cal_Reclassifications!$M$9:$M$229,0),MATCH(Cal_Insurance!V$8,Cal_Reclassifications!$T$7:$AK$7,0)),"")</f>
        <v/>
      </c>
      <c r="W55" s="17" t="str">
        <f>_xlfn.IFNA(INDEX(Cal_Reclassifications!$T$9:$AK$229,MATCH(Cal_Insurance!$M55,Cal_Reclassifications!$M$9:$M$229,0),MATCH(Cal_Insurance!W$8,Cal_Reclassifications!$T$7:$AK$7,0)),"")</f>
        <v/>
      </c>
      <c r="X55" s="17" t="str">
        <f>_xlfn.IFNA(INDEX(Cal_Reclassifications!$T$9:$AK$229,MATCH(Cal_Insurance!$M55,Cal_Reclassifications!$M$9:$M$229,0),MATCH(Cal_Insurance!X$8,Cal_Reclassifications!$T$7:$AK$7,0)),"")</f>
        <v/>
      </c>
      <c r="Y55" s="17" t="str">
        <f>_xlfn.IFNA(INDEX(Cal_Reclassifications!$T$9:$AK$229,MATCH(Cal_Insurance!$M55,Cal_Reclassifications!$M$9:$M$229,0),MATCH(Cal_Insurance!Y$8,Cal_Reclassifications!$T$7:$AK$7,0)),"")</f>
        <v/>
      </c>
      <c r="Z55" s="17" t="str">
        <f>_xlfn.IFNA(INDEX(Cal_Reclassifications!$T$9:$AK$229,MATCH(Cal_Insurance!$M55,Cal_Reclassifications!$M$9:$M$229,0),MATCH(Cal_Insurance!Z$8,Cal_Reclassifications!$T$7:$AK$7,0)),"")</f>
        <v/>
      </c>
      <c r="AA55" s="17" t="str">
        <f>_xlfn.IFNA(INDEX(Cal_Reclassifications!$T$9:$AK$229,MATCH(Cal_Insurance!$M55,Cal_Reclassifications!$M$9:$M$229,0),MATCH(Cal_Insurance!AA$8,Cal_Reclassifications!$T$7:$AK$7,0)),"")</f>
        <v/>
      </c>
      <c r="AB55" s="17" t="str">
        <f>_xlfn.IFNA(INDEX(Cal_Reclassifications!$T$9:$AK$229,MATCH(Cal_Insurance!$M55,Cal_Reclassifications!$M$9:$M$229,0),MATCH(Cal_Insurance!AB$8,Cal_Reclassifications!$T$7:$AK$7,0)),"")</f>
        <v/>
      </c>
      <c r="AC55" s="17" t="str">
        <f>_xlfn.IFNA(INDEX(Cal_Reclassifications!$T$9:$AK$229,MATCH(Cal_Insurance!$M55,Cal_Reclassifications!$M$9:$M$229,0),MATCH(Cal_Insurance!AC$8,Cal_Reclassifications!$T$7:$AK$7,0)),"")</f>
        <v/>
      </c>
      <c r="AD55" s="17" t="str">
        <f>_xlfn.IFNA(INDEX(Cal_Reclassifications!$T$9:$AK$229,MATCH(Cal_Insurance!$M55,Cal_Reclassifications!$M$9:$M$229,0),MATCH(Cal_Insurance!AD$8,Cal_Reclassifications!$T$7:$AK$7,0)),"")</f>
        <v/>
      </c>
      <c r="AE55" s="17" t="str">
        <f>_xlfn.IFNA(INDEX(Cal_Reclassifications!$T$9:$AK$229,MATCH(Cal_Insurance!$M55,Cal_Reclassifications!$M$9:$M$229,0),MATCH(Cal_Insurance!AE$8,Cal_Reclassifications!$T$7:$AK$7,0)),"")</f>
        <v/>
      </c>
      <c r="AF55" s="17" t="str">
        <f>_xlfn.IFNA(INDEX(Cal_Reclassifications!$T$9:$AK$229,MATCH(Cal_Insurance!$M55,Cal_Reclassifications!$M$9:$M$229,0),MATCH(Cal_Insurance!AF$8,Cal_Reclassifications!$T$7:$AK$7,0)),"")</f>
        <v/>
      </c>
      <c r="AG55" s="17" t="str">
        <f>_xlfn.IFNA(INDEX(Cal_Reclassifications!$T$9:$AK$229,MATCH(Cal_Insurance!$M55,Cal_Reclassifications!$M$9:$M$229,0),MATCH(Cal_Insurance!AG$8,Cal_Reclassifications!$T$7:$AK$7,0)),"")</f>
        <v/>
      </c>
      <c r="AH55" s="17" t="str">
        <f>_xlfn.IFNA(INDEX(Cal_Reclassifications!$T$9:$AK$229,MATCH(Cal_Insurance!$M55,Cal_Reclassifications!$M$9:$M$229,0),MATCH(Cal_Insurance!AH$8,Cal_Reclassifications!$T$7:$AK$7,0)),"")</f>
        <v/>
      </c>
      <c r="AI55" s="17" t="str">
        <f>_xlfn.IFNA(INDEX(Cal_Reclassifications!$T$9:$AK$229,MATCH(Cal_Insurance!$M55,Cal_Reclassifications!$M$9:$M$229,0),MATCH(Cal_Insurance!AI$8,Cal_Reclassifications!$T$7:$AK$7,0)),"")</f>
        <v/>
      </c>
      <c r="AJ55" s="17" t="str">
        <f>_xlfn.IFNA(INDEX(Cal_Reclassifications!$T$9:$AK$229,MATCH(Cal_Insurance!$M55,Cal_Reclassifications!$M$9:$M$229,0),MATCH(Cal_Insurance!AJ$8,Cal_Reclassifications!$T$7:$AK$7,0)),"")</f>
        <v/>
      </c>
      <c r="AK55" s="17" t="str">
        <f>_xlfn.IFNA(INDEX(Cal_Reclassifications!$T$9:$AK$229,MATCH(Cal_Insurance!$M55,Cal_Reclassifications!$M$9:$M$229,0),MATCH(Cal_Insurance!AK$8,Cal_Reclassifications!$T$7:$AK$7,0)),"")</f>
        <v/>
      </c>
      <c r="AM55" s="17">
        <f t="shared" si="11"/>
        <v>0</v>
      </c>
      <c r="AN55" s="17">
        <f t="shared" si="12"/>
        <v>0</v>
      </c>
      <c r="AO55" s="17">
        <f t="shared" si="13"/>
        <v>0</v>
      </c>
    </row>
    <row r="56" spans="2:57">
      <c r="D56" s="25">
        <v>7</v>
      </c>
      <c r="E56" s="17" t="str">
        <f>_xlfn.IFNA(INDEX(Cal_Reclassifications!I$9:I$229,MATCH(Cal_Insurance!$M56,Cal_Reclassifications!$M$9:$M$229,0),0),"")</f>
        <v/>
      </c>
      <c r="F56" s="17" t="str">
        <f>INDEX(Lists!M$34:M$89,MATCH(Cal_Insurance!$I56,Lists!$P$34:$P$89,0),)</f>
        <v>Opex</v>
      </c>
      <c r="G56" s="17">
        <f>INDEX(Lists!N$34:N$89,MATCH(Cal_Insurance!$I56,Lists!$P$34:$P$89,0),)</f>
        <v>0</v>
      </c>
      <c r="H56" s="17" t="str">
        <f>INDEX(Lists!O$34:O$89,MATCH(Cal_Insurance!$I56,Lists!$P$34:$P$89,0),)</f>
        <v>Business Support</v>
      </c>
      <c r="I56" s="17" t="str">
        <f t="shared" si="9"/>
        <v>Insurance</v>
      </c>
      <c r="J56" s="17" t="str">
        <f>_xlfn.IFNA(INDEX(Cal_Reclassifications!J$9:J$229,MATCH(Cal_Insurance!$M56,Cal_Reclassifications!$M$9:$M$229,0),0),"")</f>
        <v/>
      </c>
      <c r="L56" s="4" t="s">
        <v>111</v>
      </c>
      <c r="M56" s="17" t="str">
        <f t="shared" si="10"/>
        <v>Insurance_7</v>
      </c>
      <c r="T56" s="17" t="str">
        <f>_xlfn.IFNA(INDEX(Cal_Reclassifications!$T$9:$AK$229,MATCH(Cal_Insurance!$M56,Cal_Reclassifications!$M$9:$M$229,0),MATCH(Cal_Insurance!T$8,Cal_Reclassifications!$T$7:$AK$7,0)),"")</f>
        <v/>
      </c>
      <c r="U56" s="17" t="str">
        <f>_xlfn.IFNA(INDEX(Cal_Reclassifications!$T$9:$AK$229,MATCH(Cal_Insurance!$M56,Cal_Reclassifications!$M$9:$M$229,0),MATCH(Cal_Insurance!U$8,Cal_Reclassifications!$T$7:$AK$7,0)),"")</f>
        <v/>
      </c>
      <c r="V56" s="17" t="str">
        <f>_xlfn.IFNA(INDEX(Cal_Reclassifications!$T$9:$AK$229,MATCH(Cal_Insurance!$M56,Cal_Reclassifications!$M$9:$M$229,0),MATCH(Cal_Insurance!V$8,Cal_Reclassifications!$T$7:$AK$7,0)),"")</f>
        <v/>
      </c>
      <c r="W56" s="17" t="str">
        <f>_xlfn.IFNA(INDEX(Cal_Reclassifications!$T$9:$AK$229,MATCH(Cal_Insurance!$M56,Cal_Reclassifications!$M$9:$M$229,0),MATCH(Cal_Insurance!W$8,Cal_Reclassifications!$T$7:$AK$7,0)),"")</f>
        <v/>
      </c>
      <c r="X56" s="17" t="str">
        <f>_xlfn.IFNA(INDEX(Cal_Reclassifications!$T$9:$AK$229,MATCH(Cal_Insurance!$M56,Cal_Reclassifications!$M$9:$M$229,0),MATCH(Cal_Insurance!X$8,Cal_Reclassifications!$T$7:$AK$7,0)),"")</f>
        <v/>
      </c>
      <c r="Y56" s="17" t="str">
        <f>_xlfn.IFNA(INDEX(Cal_Reclassifications!$T$9:$AK$229,MATCH(Cal_Insurance!$M56,Cal_Reclassifications!$M$9:$M$229,0),MATCH(Cal_Insurance!Y$8,Cal_Reclassifications!$T$7:$AK$7,0)),"")</f>
        <v/>
      </c>
      <c r="Z56" s="17" t="str">
        <f>_xlfn.IFNA(INDEX(Cal_Reclassifications!$T$9:$AK$229,MATCH(Cal_Insurance!$M56,Cal_Reclassifications!$M$9:$M$229,0),MATCH(Cal_Insurance!Z$8,Cal_Reclassifications!$T$7:$AK$7,0)),"")</f>
        <v/>
      </c>
      <c r="AA56" s="17" t="str">
        <f>_xlfn.IFNA(INDEX(Cal_Reclassifications!$T$9:$AK$229,MATCH(Cal_Insurance!$M56,Cal_Reclassifications!$M$9:$M$229,0),MATCH(Cal_Insurance!AA$8,Cal_Reclassifications!$T$7:$AK$7,0)),"")</f>
        <v/>
      </c>
      <c r="AB56" s="17" t="str">
        <f>_xlfn.IFNA(INDEX(Cal_Reclassifications!$T$9:$AK$229,MATCH(Cal_Insurance!$M56,Cal_Reclassifications!$M$9:$M$229,0),MATCH(Cal_Insurance!AB$8,Cal_Reclassifications!$T$7:$AK$7,0)),"")</f>
        <v/>
      </c>
      <c r="AC56" s="17" t="str">
        <f>_xlfn.IFNA(INDEX(Cal_Reclassifications!$T$9:$AK$229,MATCH(Cal_Insurance!$M56,Cal_Reclassifications!$M$9:$M$229,0),MATCH(Cal_Insurance!AC$8,Cal_Reclassifications!$T$7:$AK$7,0)),"")</f>
        <v/>
      </c>
      <c r="AD56" s="17" t="str">
        <f>_xlfn.IFNA(INDEX(Cal_Reclassifications!$T$9:$AK$229,MATCH(Cal_Insurance!$M56,Cal_Reclassifications!$M$9:$M$229,0),MATCH(Cal_Insurance!AD$8,Cal_Reclassifications!$T$7:$AK$7,0)),"")</f>
        <v/>
      </c>
      <c r="AE56" s="17" t="str">
        <f>_xlfn.IFNA(INDEX(Cal_Reclassifications!$T$9:$AK$229,MATCH(Cal_Insurance!$M56,Cal_Reclassifications!$M$9:$M$229,0),MATCH(Cal_Insurance!AE$8,Cal_Reclassifications!$T$7:$AK$7,0)),"")</f>
        <v/>
      </c>
      <c r="AF56" s="17" t="str">
        <f>_xlfn.IFNA(INDEX(Cal_Reclassifications!$T$9:$AK$229,MATCH(Cal_Insurance!$M56,Cal_Reclassifications!$M$9:$M$229,0),MATCH(Cal_Insurance!AF$8,Cal_Reclassifications!$T$7:$AK$7,0)),"")</f>
        <v/>
      </c>
      <c r="AG56" s="17" t="str">
        <f>_xlfn.IFNA(INDEX(Cal_Reclassifications!$T$9:$AK$229,MATCH(Cal_Insurance!$M56,Cal_Reclassifications!$M$9:$M$229,0),MATCH(Cal_Insurance!AG$8,Cal_Reclassifications!$T$7:$AK$7,0)),"")</f>
        <v/>
      </c>
      <c r="AH56" s="17" t="str">
        <f>_xlfn.IFNA(INDEX(Cal_Reclassifications!$T$9:$AK$229,MATCH(Cal_Insurance!$M56,Cal_Reclassifications!$M$9:$M$229,0),MATCH(Cal_Insurance!AH$8,Cal_Reclassifications!$T$7:$AK$7,0)),"")</f>
        <v/>
      </c>
      <c r="AI56" s="17" t="str">
        <f>_xlfn.IFNA(INDEX(Cal_Reclassifications!$T$9:$AK$229,MATCH(Cal_Insurance!$M56,Cal_Reclassifications!$M$9:$M$229,0),MATCH(Cal_Insurance!AI$8,Cal_Reclassifications!$T$7:$AK$7,0)),"")</f>
        <v/>
      </c>
      <c r="AJ56" s="17" t="str">
        <f>_xlfn.IFNA(INDEX(Cal_Reclassifications!$T$9:$AK$229,MATCH(Cal_Insurance!$M56,Cal_Reclassifications!$M$9:$M$229,0),MATCH(Cal_Insurance!AJ$8,Cal_Reclassifications!$T$7:$AK$7,0)),"")</f>
        <v/>
      </c>
      <c r="AK56" s="17" t="str">
        <f>_xlfn.IFNA(INDEX(Cal_Reclassifications!$T$9:$AK$229,MATCH(Cal_Insurance!$M56,Cal_Reclassifications!$M$9:$M$229,0),MATCH(Cal_Insurance!AK$8,Cal_Reclassifications!$T$7:$AK$7,0)),"")</f>
        <v/>
      </c>
      <c r="AM56" s="17">
        <f t="shared" si="11"/>
        <v>0</v>
      </c>
      <c r="AN56" s="17">
        <f t="shared" si="12"/>
        <v>0</v>
      </c>
      <c r="AO56" s="17">
        <f t="shared" si="13"/>
        <v>0</v>
      </c>
    </row>
    <row r="57" spans="2:57">
      <c r="D57" s="25">
        <v>8</v>
      </c>
      <c r="E57" s="17" t="str">
        <f>_xlfn.IFNA(INDEX(Cal_Reclassifications!I$9:I$229,MATCH(Cal_Insurance!$M57,Cal_Reclassifications!$M$9:$M$229,0),0),"")</f>
        <v/>
      </c>
      <c r="F57" s="17" t="str">
        <f>INDEX(Lists!M$34:M$89,MATCH(Cal_Insurance!$I57,Lists!$P$34:$P$89,0),)</f>
        <v>Opex</v>
      </c>
      <c r="G57" s="17">
        <f>INDEX(Lists!N$34:N$89,MATCH(Cal_Insurance!$I57,Lists!$P$34:$P$89,0),)</f>
        <v>0</v>
      </c>
      <c r="H57" s="17" t="str">
        <f>INDEX(Lists!O$34:O$89,MATCH(Cal_Insurance!$I57,Lists!$P$34:$P$89,0),)</f>
        <v>Business Support</v>
      </c>
      <c r="I57" s="17" t="str">
        <f t="shared" si="9"/>
        <v>Insurance</v>
      </c>
      <c r="J57" s="17" t="str">
        <f>_xlfn.IFNA(INDEX(Cal_Reclassifications!J$9:J$229,MATCH(Cal_Insurance!$M57,Cal_Reclassifications!$M$9:$M$229,0),0),"")</f>
        <v/>
      </c>
      <c r="L57" s="4" t="s">
        <v>111</v>
      </c>
      <c r="M57" s="17" t="str">
        <f t="shared" si="10"/>
        <v>Insurance_8</v>
      </c>
      <c r="T57" s="17" t="str">
        <f>_xlfn.IFNA(INDEX(Cal_Reclassifications!$T$9:$AK$229,MATCH(Cal_Insurance!$M57,Cal_Reclassifications!$M$9:$M$229,0),MATCH(Cal_Insurance!T$8,Cal_Reclassifications!$T$7:$AK$7,0)),"")</f>
        <v/>
      </c>
      <c r="U57" s="17" t="str">
        <f>_xlfn.IFNA(INDEX(Cal_Reclassifications!$T$9:$AK$229,MATCH(Cal_Insurance!$M57,Cal_Reclassifications!$M$9:$M$229,0),MATCH(Cal_Insurance!U$8,Cal_Reclassifications!$T$7:$AK$7,0)),"")</f>
        <v/>
      </c>
      <c r="V57" s="17" t="str">
        <f>_xlfn.IFNA(INDEX(Cal_Reclassifications!$T$9:$AK$229,MATCH(Cal_Insurance!$M57,Cal_Reclassifications!$M$9:$M$229,0),MATCH(Cal_Insurance!V$8,Cal_Reclassifications!$T$7:$AK$7,0)),"")</f>
        <v/>
      </c>
      <c r="W57" s="17" t="str">
        <f>_xlfn.IFNA(INDEX(Cal_Reclassifications!$T$9:$AK$229,MATCH(Cal_Insurance!$M57,Cal_Reclassifications!$M$9:$M$229,0),MATCH(Cal_Insurance!W$8,Cal_Reclassifications!$T$7:$AK$7,0)),"")</f>
        <v/>
      </c>
      <c r="X57" s="17" t="str">
        <f>_xlfn.IFNA(INDEX(Cal_Reclassifications!$T$9:$AK$229,MATCH(Cal_Insurance!$M57,Cal_Reclassifications!$M$9:$M$229,0),MATCH(Cal_Insurance!X$8,Cal_Reclassifications!$T$7:$AK$7,0)),"")</f>
        <v/>
      </c>
      <c r="Y57" s="17" t="str">
        <f>_xlfn.IFNA(INDEX(Cal_Reclassifications!$T$9:$AK$229,MATCH(Cal_Insurance!$M57,Cal_Reclassifications!$M$9:$M$229,0),MATCH(Cal_Insurance!Y$8,Cal_Reclassifications!$T$7:$AK$7,0)),"")</f>
        <v/>
      </c>
      <c r="Z57" s="17" t="str">
        <f>_xlfn.IFNA(INDEX(Cal_Reclassifications!$T$9:$AK$229,MATCH(Cal_Insurance!$M57,Cal_Reclassifications!$M$9:$M$229,0),MATCH(Cal_Insurance!Z$8,Cal_Reclassifications!$T$7:$AK$7,0)),"")</f>
        <v/>
      </c>
      <c r="AA57" s="17" t="str">
        <f>_xlfn.IFNA(INDEX(Cal_Reclassifications!$T$9:$AK$229,MATCH(Cal_Insurance!$M57,Cal_Reclassifications!$M$9:$M$229,0),MATCH(Cal_Insurance!AA$8,Cal_Reclassifications!$T$7:$AK$7,0)),"")</f>
        <v/>
      </c>
      <c r="AB57" s="17" t="str">
        <f>_xlfn.IFNA(INDEX(Cal_Reclassifications!$T$9:$AK$229,MATCH(Cal_Insurance!$M57,Cal_Reclassifications!$M$9:$M$229,0),MATCH(Cal_Insurance!AB$8,Cal_Reclassifications!$T$7:$AK$7,0)),"")</f>
        <v/>
      </c>
      <c r="AC57" s="17" t="str">
        <f>_xlfn.IFNA(INDEX(Cal_Reclassifications!$T$9:$AK$229,MATCH(Cal_Insurance!$M57,Cal_Reclassifications!$M$9:$M$229,0),MATCH(Cal_Insurance!AC$8,Cal_Reclassifications!$T$7:$AK$7,0)),"")</f>
        <v/>
      </c>
      <c r="AD57" s="17" t="str">
        <f>_xlfn.IFNA(INDEX(Cal_Reclassifications!$T$9:$AK$229,MATCH(Cal_Insurance!$M57,Cal_Reclassifications!$M$9:$M$229,0),MATCH(Cal_Insurance!AD$8,Cal_Reclassifications!$T$7:$AK$7,0)),"")</f>
        <v/>
      </c>
      <c r="AE57" s="17" t="str">
        <f>_xlfn.IFNA(INDEX(Cal_Reclassifications!$T$9:$AK$229,MATCH(Cal_Insurance!$M57,Cal_Reclassifications!$M$9:$M$229,0),MATCH(Cal_Insurance!AE$8,Cal_Reclassifications!$T$7:$AK$7,0)),"")</f>
        <v/>
      </c>
      <c r="AF57" s="17" t="str">
        <f>_xlfn.IFNA(INDEX(Cal_Reclassifications!$T$9:$AK$229,MATCH(Cal_Insurance!$M57,Cal_Reclassifications!$M$9:$M$229,0),MATCH(Cal_Insurance!AF$8,Cal_Reclassifications!$T$7:$AK$7,0)),"")</f>
        <v/>
      </c>
      <c r="AG57" s="17" t="str">
        <f>_xlfn.IFNA(INDEX(Cal_Reclassifications!$T$9:$AK$229,MATCH(Cal_Insurance!$M57,Cal_Reclassifications!$M$9:$M$229,0),MATCH(Cal_Insurance!AG$8,Cal_Reclassifications!$T$7:$AK$7,0)),"")</f>
        <v/>
      </c>
      <c r="AH57" s="17" t="str">
        <f>_xlfn.IFNA(INDEX(Cal_Reclassifications!$T$9:$AK$229,MATCH(Cal_Insurance!$M57,Cal_Reclassifications!$M$9:$M$229,0),MATCH(Cal_Insurance!AH$8,Cal_Reclassifications!$T$7:$AK$7,0)),"")</f>
        <v/>
      </c>
      <c r="AI57" s="17" t="str">
        <f>_xlfn.IFNA(INDEX(Cal_Reclassifications!$T$9:$AK$229,MATCH(Cal_Insurance!$M57,Cal_Reclassifications!$M$9:$M$229,0),MATCH(Cal_Insurance!AI$8,Cal_Reclassifications!$T$7:$AK$7,0)),"")</f>
        <v/>
      </c>
      <c r="AJ57" s="17" t="str">
        <f>_xlfn.IFNA(INDEX(Cal_Reclassifications!$T$9:$AK$229,MATCH(Cal_Insurance!$M57,Cal_Reclassifications!$M$9:$M$229,0),MATCH(Cal_Insurance!AJ$8,Cal_Reclassifications!$T$7:$AK$7,0)),"")</f>
        <v/>
      </c>
      <c r="AK57" s="17" t="str">
        <f>_xlfn.IFNA(INDEX(Cal_Reclassifications!$T$9:$AK$229,MATCH(Cal_Insurance!$M57,Cal_Reclassifications!$M$9:$M$229,0),MATCH(Cal_Insurance!AK$8,Cal_Reclassifications!$T$7:$AK$7,0)),"")</f>
        <v/>
      </c>
      <c r="AM57" s="17">
        <f t="shared" si="11"/>
        <v>0</v>
      </c>
      <c r="AN57" s="17">
        <f t="shared" si="12"/>
        <v>0</v>
      </c>
      <c r="AO57" s="17">
        <f t="shared" si="13"/>
        <v>0</v>
      </c>
    </row>
    <row r="58" spans="2:57">
      <c r="D58" s="25">
        <v>9</v>
      </c>
      <c r="E58" s="17" t="str">
        <f>_xlfn.IFNA(INDEX(Cal_Reclassifications!I$9:I$229,MATCH(Cal_Insurance!$M58,Cal_Reclassifications!$M$9:$M$229,0),0),"")</f>
        <v/>
      </c>
      <c r="F58" s="17" t="str">
        <f>INDEX(Lists!M$34:M$89,MATCH(Cal_Insurance!$I58,Lists!$P$34:$P$89,0),)</f>
        <v>Opex</v>
      </c>
      <c r="G58" s="17">
        <f>INDEX(Lists!N$34:N$89,MATCH(Cal_Insurance!$I58,Lists!$P$34:$P$89,0),)</f>
        <v>0</v>
      </c>
      <c r="H58" s="17" t="str">
        <f>INDEX(Lists!O$34:O$89,MATCH(Cal_Insurance!$I58,Lists!$P$34:$P$89,0),)</f>
        <v>Business Support</v>
      </c>
      <c r="I58" s="17" t="str">
        <f t="shared" si="9"/>
        <v>Insurance</v>
      </c>
      <c r="J58" s="17" t="str">
        <f>_xlfn.IFNA(INDEX(Cal_Reclassifications!J$9:J$229,MATCH(Cal_Insurance!$M58,Cal_Reclassifications!$M$9:$M$229,0),0),"")</f>
        <v/>
      </c>
      <c r="L58" s="4" t="s">
        <v>111</v>
      </c>
      <c r="M58" s="17" t="str">
        <f t="shared" si="10"/>
        <v>Insurance_9</v>
      </c>
      <c r="T58" s="17" t="str">
        <f>_xlfn.IFNA(INDEX(Cal_Reclassifications!$T$9:$AK$229,MATCH(Cal_Insurance!$M58,Cal_Reclassifications!$M$9:$M$229,0),MATCH(Cal_Insurance!T$8,Cal_Reclassifications!$T$7:$AK$7,0)),"")</f>
        <v/>
      </c>
      <c r="U58" s="17" t="str">
        <f>_xlfn.IFNA(INDEX(Cal_Reclassifications!$T$9:$AK$229,MATCH(Cal_Insurance!$M58,Cal_Reclassifications!$M$9:$M$229,0),MATCH(Cal_Insurance!U$8,Cal_Reclassifications!$T$7:$AK$7,0)),"")</f>
        <v/>
      </c>
      <c r="V58" s="17" t="str">
        <f>_xlfn.IFNA(INDEX(Cal_Reclassifications!$T$9:$AK$229,MATCH(Cal_Insurance!$M58,Cal_Reclassifications!$M$9:$M$229,0),MATCH(Cal_Insurance!V$8,Cal_Reclassifications!$T$7:$AK$7,0)),"")</f>
        <v/>
      </c>
      <c r="W58" s="17" t="str">
        <f>_xlfn.IFNA(INDEX(Cal_Reclassifications!$T$9:$AK$229,MATCH(Cal_Insurance!$M58,Cal_Reclassifications!$M$9:$M$229,0),MATCH(Cal_Insurance!W$8,Cal_Reclassifications!$T$7:$AK$7,0)),"")</f>
        <v/>
      </c>
      <c r="X58" s="17" t="str">
        <f>_xlfn.IFNA(INDEX(Cal_Reclassifications!$T$9:$AK$229,MATCH(Cal_Insurance!$M58,Cal_Reclassifications!$M$9:$M$229,0),MATCH(Cal_Insurance!X$8,Cal_Reclassifications!$T$7:$AK$7,0)),"")</f>
        <v/>
      </c>
      <c r="Y58" s="17" t="str">
        <f>_xlfn.IFNA(INDEX(Cal_Reclassifications!$T$9:$AK$229,MATCH(Cal_Insurance!$M58,Cal_Reclassifications!$M$9:$M$229,0),MATCH(Cal_Insurance!Y$8,Cal_Reclassifications!$T$7:$AK$7,0)),"")</f>
        <v/>
      </c>
      <c r="Z58" s="17" t="str">
        <f>_xlfn.IFNA(INDEX(Cal_Reclassifications!$T$9:$AK$229,MATCH(Cal_Insurance!$M58,Cal_Reclassifications!$M$9:$M$229,0),MATCH(Cal_Insurance!Z$8,Cal_Reclassifications!$T$7:$AK$7,0)),"")</f>
        <v/>
      </c>
      <c r="AA58" s="17" t="str">
        <f>_xlfn.IFNA(INDEX(Cal_Reclassifications!$T$9:$AK$229,MATCH(Cal_Insurance!$M58,Cal_Reclassifications!$M$9:$M$229,0),MATCH(Cal_Insurance!AA$8,Cal_Reclassifications!$T$7:$AK$7,0)),"")</f>
        <v/>
      </c>
      <c r="AB58" s="17" t="str">
        <f>_xlfn.IFNA(INDEX(Cal_Reclassifications!$T$9:$AK$229,MATCH(Cal_Insurance!$M58,Cal_Reclassifications!$M$9:$M$229,0),MATCH(Cal_Insurance!AB$8,Cal_Reclassifications!$T$7:$AK$7,0)),"")</f>
        <v/>
      </c>
      <c r="AC58" s="17" t="str">
        <f>_xlfn.IFNA(INDEX(Cal_Reclassifications!$T$9:$AK$229,MATCH(Cal_Insurance!$M58,Cal_Reclassifications!$M$9:$M$229,0),MATCH(Cal_Insurance!AC$8,Cal_Reclassifications!$T$7:$AK$7,0)),"")</f>
        <v/>
      </c>
      <c r="AD58" s="17" t="str">
        <f>_xlfn.IFNA(INDEX(Cal_Reclassifications!$T$9:$AK$229,MATCH(Cal_Insurance!$M58,Cal_Reclassifications!$M$9:$M$229,0),MATCH(Cal_Insurance!AD$8,Cal_Reclassifications!$T$7:$AK$7,0)),"")</f>
        <v/>
      </c>
      <c r="AE58" s="17" t="str">
        <f>_xlfn.IFNA(INDEX(Cal_Reclassifications!$T$9:$AK$229,MATCH(Cal_Insurance!$M58,Cal_Reclassifications!$M$9:$M$229,0),MATCH(Cal_Insurance!AE$8,Cal_Reclassifications!$T$7:$AK$7,0)),"")</f>
        <v/>
      </c>
      <c r="AF58" s="17" t="str">
        <f>_xlfn.IFNA(INDEX(Cal_Reclassifications!$T$9:$AK$229,MATCH(Cal_Insurance!$M58,Cal_Reclassifications!$M$9:$M$229,0),MATCH(Cal_Insurance!AF$8,Cal_Reclassifications!$T$7:$AK$7,0)),"")</f>
        <v/>
      </c>
      <c r="AG58" s="17" t="str">
        <f>_xlfn.IFNA(INDEX(Cal_Reclassifications!$T$9:$AK$229,MATCH(Cal_Insurance!$M58,Cal_Reclassifications!$M$9:$M$229,0),MATCH(Cal_Insurance!AG$8,Cal_Reclassifications!$T$7:$AK$7,0)),"")</f>
        <v/>
      </c>
      <c r="AH58" s="17" t="str">
        <f>_xlfn.IFNA(INDEX(Cal_Reclassifications!$T$9:$AK$229,MATCH(Cal_Insurance!$M58,Cal_Reclassifications!$M$9:$M$229,0),MATCH(Cal_Insurance!AH$8,Cal_Reclassifications!$T$7:$AK$7,0)),"")</f>
        <v/>
      </c>
      <c r="AI58" s="17" t="str">
        <f>_xlfn.IFNA(INDEX(Cal_Reclassifications!$T$9:$AK$229,MATCH(Cal_Insurance!$M58,Cal_Reclassifications!$M$9:$M$229,0),MATCH(Cal_Insurance!AI$8,Cal_Reclassifications!$T$7:$AK$7,0)),"")</f>
        <v/>
      </c>
      <c r="AJ58" s="17" t="str">
        <f>_xlfn.IFNA(INDEX(Cal_Reclassifications!$T$9:$AK$229,MATCH(Cal_Insurance!$M58,Cal_Reclassifications!$M$9:$M$229,0),MATCH(Cal_Insurance!AJ$8,Cal_Reclassifications!$T$7:$AK$7,0)),"")</f>
        <v/>
      </c>
      <c r="AK58" s="17" t="str">
        <f>_xlfn.IFNA(INDEX(Cal_Reclassifications!$T$9:$AK$229,MATCH(Cal_Insurance!$M58,Cal_Reclassifications!$M$9:$M$229,0),MATCH(Cal_Insurance!AK$8,Cal_Reclassifications!$T$7:$AK$7,0)),"")</f>
        <v/>
      </c>
      <c r="AM58" s="17">
        <f t="shared" si="11"/>
        <v>0</v>
      </c>
      <c r="AN58" s="17">
        <f t="shared" si="12"/>
        <v>0</v>
      </c>
      <c r="AO58" s="17">
        <f t="shared" si="13"/>
        <v>0</v>
      </c>
    </row>
    <row r="59" spans="2:57">
      <c r="D59" s="25">
        <v>10</v>
      </c>
      <c r="E59" s="17" t="str">
        <f>_xlfn.IFNA(INDEX(Cal_Reclassifications!I$9:I$229,MATCH(Cal_Insurance!$M59,Cal_Reclassifications!$M$9:$M$229,0),0),"")</f>
        <v/>
      </c>
      <c r="F59" s="17" t="str">
        <f>INDEX(Lists!M$34:M$89,MATCH(Cal_Insurance!$I59,Lists!$P$34:$P$89,0),)</f>
        <v>Opex</v>
      </c>
      <c r="G59" s="17">
        <f>INDEX(Lists!N$34:N$89,MATCH(Cal_Insurance!$I59,Lists!$P$34:$P$89,0),)</f>
        <v>0</v>
      </c>
      <c r="H59" s="17" t="str">
        <f>INDEX(Lists!O$34:O$89,MATCH(Cal_Insurance!$I59,Lists!$P$34:$P$89,0),)</f>
        <v>Business Support</v>
      </c>
      <c r="I59" s="17" t="str">
        <f t="shared" si="9"/>
        <v>Insurance</v>
      </c>
      <c r="J59" s="17" t="str">
        <f>_xlfn.IFNA(INDEX(Cal_Reclassifications!J$9:J$229,MATCH(Cal_Insurance!$M59,Cal_Reclassifications!$M$9:$M$229,0),0),"")</f>
        <v/>
      </c>
      <c r="L59" s="4" t="s">
        <v>111</v>
      </c>
      <c r="M59" s="17" t="str">
        <f t="shared" si="10"/>
        <v>Insurance_10</v>
      </c>
      <c r="T59" s="17" t="str">
        <f>_xlfn.IFNA(INDEX(Cal_Reclassifications!$T$9:$AK$229,MATCH(Cal_Insurance!$M59,Cal_Reclassifications!$M$9:$M$229,0),MATCH(Cal_Insurance!T$8,Cal_Reclassifications!$T$7:$AK$7,0)),"")</f>
        <v/>
      </c>
      <c r="U59" s="17" t="str">
        <f>_xlfn.IFNA(INDEX(Cal_Reclassifications!$T$9:$AK$229,MATCH(Cal_Insurance!$M59,Cal_Reclassifications!$M$9:$M$229,0),MATCH(Cal_Insurance!U$8,Cal_Reclassifications!$T$7:$AK$7,0)),"")</f>
        <v/>
      </c>
      <c r="V59" s="17" t="str">
        <f>_xlfn.IFNA(INDEX(Cal_Reclassifications!$T$9:$AK$229,MATCH(Cal_Insurance!$M59,Cal_Reclassifications!$M$9:$M$229,0),MATCH(Cal_Insurance!V$8,Cal_Reclassifications!$T$7:$AK$7,0)),"")</f>
        <v/>
      </c>
      <c r="W59" s="17" t="str">
        <f>_xlfn.IFNA(INDEX(Cal_Reclassifications!$T$9:$AK$229,MATCH(Cal_Insurance!$M59,Cal_Reclassifications!$M$9:$M$229,0),MATCH(Cal_Insurance!W$8,Cal_Reclassifications!$T$7:$AK$7,0)),"")</f>
        <v/>
      </c>
      <c r="X59" s="17" t="str">
        <f>_xlfn.IFNA(INDEX(Cal_Reclassifications!$T$9:$AK$229,MATCH(Cal_Insurance!$M59,Cal_Reclassifications!$M$9:$M$229,0),MATCH(Cal_Insurance!X$8,Cal_Reclassifications!$T$7:$AK$7,0)),"")</f>
        <v/>
      </c>
      <c r="Y59" s="17" t="str">
        <f>_xlfn.IFNA(INDEX(Cal_Reclassifications!$T$9:$AK$229,MATCH(Cal_Insurance!$M59,Cal_Reclassifications!$M$9:$M$229,0),MATCH(Cal_Insurance!Y$8,Cal_Reclassifications!$T$7:$AK$7,0)),"")</f>
        <v/>
      </c>
      <c r="Z59" s="17" t="str">
        <f>_xlfn.IFNA(INDEX(Cal_Reclassifications!$T$9:$AK$229,MATCH(Cal_Insurance!$M59,Cal_Reclassifications!$M$9:$M$229,0),MATCH(Cal_Insurance!Z$8,Cal_Reclassifications!$T$7:$AK$7,0)),"")</f>
        <v/>
      </c>
      <c r="AA59" s="17" t="str">
        <f>_xlfn.IFNA(INDEX(Cal_Reclassifications!$T$9:$AK$229,MATCH(Cal_Insurance!$M59,Cal_Reclassifications!$M$9:$M$229,0),MATCH(Cal_Insurance!AA$8,Cal_Reclassifications!$T$7:$AK$7,0)),"")</f>
        <v/>
      </c>
      <c r="AB59" s="17" t="str">
        <f>_xlfn.IFNA(INDEX(Cal_Reclassifications!$T$9:$AK$229,MATCH(Cal_Insurance!$M59,Cal_Reclassifications!$M$9:$M$229,0),MATCH(Cal_Insurance!AB$8,Cal_Reclassifications!$T$7:$AK$7,0)),"")</f>
        <v/>
      </c>
      <c r="AC59" s="17" t="str">
        <f>_xlfn.IFNA(INDEX(Cal_Reclassifications!$T$9:$AK$229,MATCH(Cal_Insurance!$M59,Cal_Reclassifications!$M$9:$M$229,0),MATCH(Cal_Insurance!AC$8,Cal_Reclassifications!$T$7:$AK$7,0)),"")</f>
        <v/>
      </c>
      <c r="AD59" s="17" t="str">
        <f>_xlfn.IFNA(INDEX(Cal_Reclassifications!$T$9:$AK$229,MATCH(Cal_Insurance!$M59,Cal_Reclassifications!$M$9:$M$229,0),MATCH(Cal_Insurance!AD$8,Cal_Reclassifications!$T$7:$AK$7,0)),"")</f>
        <v/>
      </c>
      <c r="AE59" s="17" t="str">
        <f>_xlfn.IFNA(INDEX(Cal_Reclassifications!$T$9:$AK$229,MATCH(Cal_Insurance!$M59,Cal_Reclassifications!$M$9:$M$229,0),MATCH(Cal_Insurance!AE$8,Cal_Reclassifications!$T$7:$AK$7,0)),"")</f>
        <v/>
      </c>
      <c r="AF59" s="17" t="str">
        <f>_xlfn.IFNA(INDEX(Cal_Reclassifications!$T$9:$AK$229,MATCH(Cal_Insurance!$M59,Cal_Reclassifications!$M$9:$M$229,0),MATCH(Cal_Insurance!AF$8,Cal_Reclassifications!$T$7:$AK$7,0)),"")</f>
        <v/>
      </c>
      <c r="AG59" s="17" t="str">
        <f>_xlfn.IFNA(INDEX(Cal_Reclassifications!$T$9:$AK$229,MATCH(Cal_Insurance!$M59,Cal_Reclassifications!$M$9:$M$229,0),MATCH(Cal_Insurance!AG$8,Cal_Reclassifications!$T$7:$AK$7,0)),"")</f>
        <v/>
      </c>
      <c r="AH59" s="17" t="str">
        <f>_xlfn.IFNA(INDEX(Cal_Reclassifications!$T$9:$AK$229,MATCH(Cal_Insurance!$M59,Cal_Reclassifications!$M$9:$M$229,0),MATCH(Cal_Insurance!AH$8,Cal_Reclassifications!$T$7:$AK$7,0)),"")</f>
        <v/>
      </c>
      <c r="AI59" s="17" t="str">
        <f>_xlfn.IFNA(INDEX(Cal_Reclassifications!$T$9:$AK$229,MATCH(Cal_Insurance!$M59,Cal_Reclassifications!$M$9:$M$229,0),MATCH(Cal_Insurance!AI$8,Cal_Reclassifications!$T$7:$AK$7,0)),"")</f>
        <v/>
      </c>
      <c r="AJ59" s="17" t="str">
        <f>_xlfn.IFNA(INDEX(Cal_Reclassifications!$T$9:$AK$229,MATCH(Cal_Insurance!$M59,Cal_Reclassifications!$M$9:$M$229,0),MATCH(Cal_Insurance!AJ$8,Cal_Reclassifications!$T$7:$AK$7,0)),"")</f>
        <v/>
      </c>
      <c r="AK59" s="17" t="str">
        <f>_xlfn.IFNA(INDEX(Cal_Reclassifications!$T$9:$AK$229,MATCH(Cal_Insurance!$M59,Cal_Reclassifications!$M$9:$M$229,0),MATCH(Cal_Insurance!AK$8,Cal_Reclassifications!$T$7:$AK$7,0)),"")</f>
        <v/>
      </c>
      <c r="AM59" s="17">
        <f t="shared" si="11"/>
        <v>0</v>
      </c>
      <c r="AN59" s="17">
        <f t="shared" si="12"/>
        <v>0</v>
      </c>
      <c r="AO59" s="17">
        <f t="shared" si="13"/>
        <v>0</v>
      </c>
    </row>
    <row r="61" spans="2:57">
      <c r="H61" s="5" t="s">
        <v>204</v>
      </c>
      <c r="L61" s="5" t="s">
        <v>111</v>
      </c>
      <c r="T61" s="17">
        <f>SUM(T50:T59,T35:T44)/INDEX(Inp_SubOngoingEfficiency!$T$21:$AK$24,MATCH($F11&amp;"_Indirect",Inp_SubOngoingEfficiency!$H$21:$H$24,0),MATCH(T$8,Inp_SubOngoingEfficiency!$T$7:$AK$7,0))</f>
        <v>0</v>
      </c>
      <c r="U61" s="17">
        <f>SUM(U50:U59,U35:U44)/INDEX(Inp_SubOngoingEfficiency!$T$21:$AK$24,MATCH($F11&amp;"_Indirect",Inp_SubOngoingEfficiency!$H$21:$H$24,0),MATCH(U$8,Inp_SubOngoingEfficiency!$T$7:$AK$7,0))</f>
        <v>0</v>
      </c>
      <c r="V61" s="17">
        <f>SUM(V50:V59,V35:V44)/INDEX(Inp_SubOngoingEfficiency!$T$21:$AK$24,MATCH($F11&amp;"_Indirect",Inp_SubOngoingEfficiency!$H$21:$H$24,0),MATCH(V$8,Inp_SubOngoingEfficiency!$T$7:$AK$7,0))</f>
        <v>0</v>
      </c>
      <c r="W61" s="17">
        <f>SUM(W50:W59,W35:W44)/INDEX(Inp_SubOngoingEfficiency!$T$21:$AK$24,MATCH($F11&amp;"_Indirect",Inp_SubOngoingEfficiency!$H$21:$H$24,0),MATCH(W$8,Inp_SubOngoingEfficiency!$T$7:$AK$7,0))</f>
        <v>0</v>
      </c>
      <c r="X61" s="17">
        <f>SUM(X50:X59,X35:X44)/INDEX(Inp_SubOngoingEfficiency!$T$21:$AK$24,MATCH($F11&amp;"_Indirect",Inp_SubOngoingEfficiency!$H$21:$H$24,0),MATCH(X$8,Inp_SubOngoingEfficiency!$T$7:$AK$7,0))</f>
        <v>0</v>
      </c>
      <c r="Y61" s="17">
        <f>SUM(Y50:Y59,Y35:Y44)/INDEX(Inp_SubOngoingEfficiency!$T$21:$AK$24,MATCH($F11&amp;"_Indirect",Inp_SubOngoingEfficiency!$H$21:$H$24,0),MATCH(Y$8,Inp_SubOngoingEfficiency!$T$7:$AK$7,0))</f>
        <v>0</v>
      </c>
      <c r="Z61" s="17">
        <f>SUM(Z50:Z59,Z35:Z44)/INDEX(Inp_SubOngoingEfficiency!$T$21:$AK$24,MATCH($F11&amp;"_Indirect",Inp_SubOngoingEfficiency!$H$21:$H$24,0),MATCH(Z$8,Inp_SubOngoingEfficiency!$T$7:$AK$7,0))</f>
        <v>0</v>
      </c>
      <c r="AA61" s="17">
        <f>SUM(AA50:AA59,AA35:AA44)/INDEX(Inp_SubOngoingEfficiency!$T$21:$AK$24,MATCH($F11&amp;"_Indirect",Inp_SubOngoingEfficiency!$H$21:$H$24,0),MATCH(AA$8,Inp_SubOngoingEfficiency!$T$7:$AK$7,0))</f>
        <v>0</v>
      </c>
      <c r="AB61" s="17">
        <f>SUM(AB50:AB59,AB35:AB44)/INDEX(Inp_SubOngoingEfficiency!$T$21:$AK$24,MATCH($F11&amp;"_Indirect",Inp_SubOngoingEfficiency!$H$21:$H$24,0),MATCH(AB$8,Inp_SubOngoingEfficiency!$T$7:$AK$7,0))</f>
        <v>0</v>
      </c>
      <c r="AC61" s="17">
        <f>SUM(AC50:AC59,AC35:AC44)/INDEX(Inp_SubOngoingEfficiency!$T$21:$AK$24,MATCH($F11&amp;"_Indirect",Inp_SubOngoingEfficiency!$H$21:$H$24,0),MATCH(AC$8,Inp_SubOngoingEfficiency!$T$7:$AK$7,0))</f>
        <v>0</v>
      </c>
      <c r="AD61" s="17">
        <f>SUM(AD50:AD59,AD35:AD44)/INDEX(Inp_SubOngoingEfficiency!$T$21:$AK$24,MATCH($F11&amp;"_Indirect",Inp_SubOngoingEfficiency!$H$21:$H$24,0),MATCH(AD$8,Inp_SubOngoingEfficiency!$T$7:$AK$7,0))</f>
        <v>0</v>
      </c>
      <c r="AE61" s="17">
        <f>SUM(AE50:AE59,AE35:AE44)/INDEX(Inp_SubOngoingEfficiency!$T$21:$AK$24,MATCH($F11&amp;"_Indirect",Inp_SubOngoingEfficiency!$H$21:$H$24,0),MATCH(AE$8,Inp_SubOngoingEfficiency!$T$7:$AK$7,0))</f>
        <v>0</v>
      </c>
      <c r="AF61" s="17">
        <f>SUM(AF50:AF59,AF35:AF44)/INDEX(Inp_SubOngoingEfficiency!$T$21:$AK$24,MATCH($F11&amp;"_Indirect",Inp_SubOngoingEfficiency!$H$21:$H$24,0),MATCH(AF$8,Inp_SubOngoingEfficiency!$T$7:$AK$7,0))</f>
        <v>0</v>
      </c>
      <c r="AG61" s="17">
        <f>SUM(AG50:AG59,AG35:AG44)/INDEX(Inp_SubOngoingEfficiency!$T$21:$AK$24,MATCH($F11&amp;"_Indirect",Inp_SubOngoingEfficiency!$H$21:$H$24,0),MATCH(AG$8,Inp_SubOngoingEfficiency!$T$7:$AK$7,0))</f>
        <v>0</v>
      </c>
      <c r="AH61" s="17">
        <f>SUM(AH50:AH59,AH35:AH44)/INDEX(Inp_SubOngoingEfficiency!$T$21:$AK$24,MATCH($F11&amp;"_Indirect",Inp_SubOngoingEfficiency!$H$21:$H$24,0),MATCH(AH$8,Inp_SubOngoingEfficiency!$T$7:$AK$7,0))</f>
        <v>0</v>
      </c>
      <c r="AI61" s="17">
        <f>SUM(AI50:AI59,AI35:AI44)/INDEX(Inp_SubOngoingEfficiency!$T$21:$AK$24,MATCH($F11&amp;"_Indirect",Inp_SubOngoingEfficiency!$H$21:$H$24,0),MATCH(AI$8,Inp_SubOngoingEfficiency!$T$7:$AK$7,0))</f>
        <v>0</v>
      </c>
      <c r="AJ61" s="17">
        <f>SUM(AJ50:AJ59,AJ35:AJ44)/INDEX(Inp_SubOngoingEfficiency!$T$21:$AK$24,MATCH($F11&amp;"_Indirect",Inp_SubOngoingEfficiency!$H$21:$H$24,0),MATCH(AJ$8,Inp_SubOngoingEfficiency!$T$7:$AK$7,0))</f>
        <v>0</v>
      </c>
      <c r="AK61" s="17">
        <f>SUM(AK50:AK59,AK35:AK44)/INDEX(Inp_SubOngoingEfficiency!$T$21:$AK$24,MATCH($F11&amp;"_Indirect",Inp_SubOngoingEfficiency!$H$21:$H$24,0),MATCH(AK$8,Inp_SubOngoingEfficiency!$T$7:$AK$7,0))</f>
        <v>0</v>
      </c>
      <c r="AM61" s="17">
        <f>SUM(T61:X61)</f>
        <v>0</v>
      </c>
      <c r="AN61" s="17">
        <f>SUM(Y61:AF61)</f>
        <v>0</v>
      </c>
      <c r="AO61" s="17">
        <f>SUM(AG61:AK61)</f>
        <v>0</v>
      </c>
    </row>
    <row r="62" spans="2:57">
      <c r="H62" s="5" t="s">
        <v>168</v>
      </c>
      <c r="L62" s="5" t="s">
        <v>111</v>
      </c>
      <c r="T62" s="17">
        <f t="shared" ref="T62:AK62" si="14">T29+T61</f>
        <v>0</v>
      </c>
      <c r="U62" s="17">
        <f t="shared" si="14"/>
        <v>0</v>
      </c>
      <c r="V62" s="17">
        <f t="shared" si="14"/>
        <v>0</v>
      </c>
      <c r="W62" s="17">
        <f t="shared" si="14"/>
        <v>0</v>
      </c>
      <c r="X62" s="17">
        <f t="shared" si="14"/>
        <v>0</v>
      </c>
      <c r="Y62" s="17">
        <f t="shared" si="14"/>
        <v>0.73088360299999999</v>
      </c>
      <c r="Z62" s="17">
        <f t="shared" si="14"/>
        <v>0.466474891</v>
      </c>
      <c r="AA62" s="17">
        <f t="shared" si="14"/>
        <v>0.29124969699999997</v>
      </c>
      <c r="AB62" s="17">
        <f t="shared" si="14"/>
        <v>0.221307647</v>
      </c>
      <c r="AC62" s="17">
        <f t="shared" si="14"/>
        <v>0.26872379800000001</v>
      </c>
      <c r="AD62" s="17">
        <f t="shared" si="14"/>
        <v>0.29965799999999998</v>
      </c>
      <c r="AE62" s="17">
        <f t="shared" si="14"/>
        <v>0.25163589600000003</v>
      </c>
      <c r="AF62" s="17">
        <f t="shared" si="14"/>
        <v>0.252</v>
      </c>
      <c r="AG62" s="17">
        <f t="shared" si="14"/>
        <v>0.33242940500000001</v>
      </c>
      <c r="AH62" s="17">
        <f t="shared" si="14"/>
        <v>0.30788043999999998</v>
      </c>
      <c r="AI62" s="17">
        <f t="shared" si="14"/>
        <v>0.29422278400000001</v>
      </c>
      <c r="AJ62" s="17">
        <f t="shared" si="14"/>
        <v>0.26444373199999999</v>
      </c>
      <c r="AK62" s="17">
        <f t="shared" si="14"/>
        <v>0.31317089670925558</v>
      </c>
      <c r="AM62" s="17">
        <f>SUM(T62:X62)</f>
        <v>0</v>
      </c>
      <c r="AN62" s="17">
        <f>SUM(Y62:AF62)</f>
        <v>2.781933532</v>
      </c>
      <c r="AO62" s="17">
        <f>SUM(AG62:AK62)</f>
        <v>1.5121472577092554</v>
      </c>
    </row>
    <row r="64" spans="2:57" ht="1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32"/>
      <c r="AS64" s="11"/>
      <c r="AT64" s="11"/>
      <c r="AU64" s="11"/>
      <c r="AV64" s="11"/>
      <c r="AW64" s="11"/>
      <c r="AX64" s="11"/>
      <c r="AY64" s="11"/>
      <c r="AZ64" s="11"/>
      <c r="BA64" s="11"/>
      <c r="BB64" s="11"/>
      <c r="BC64" s="11"/>
      <c r="BD64" s="11"/>
      <c r="BE64" s="11"/>
    </row>
    <row r="65" spans="3:41">
      <c r="C65" s="25" t="str">
        <f>'Cal_Work mgt'!C65</f>
        <v xml:space="preserve">Specify cost line items (in column J) and value earmarked for separate assessment. A reduction in company submitted costs should be recorded with a negative sign. </v>
      </c>
    </row>
    <row r="67" spans="3:41">
      <c r="F67" s="17" t="str">
        <f>INDEX(Lists!M$34:M$89,MATCH(Cal_Insurance!$I67,Lists!$P$34:$P$89,0),)</f>
        <v>Opex</v>
      </c>
      <c r="G67" s="17">
        <f>INDEX(Lists!N$34:N$89,MATCH(Cal_Insurance!$I67,Lists!$P$34:$P$89,0),)</f>
        <v>0</v>
      </c>
      <c r="H67" s="17" t="str">
        <f>INDEX(Lists!O$34:O$89,MATCH(Cal_Insurance!$I67,Lists!$P$34:$P$89,0),)</f>
        <v>Business Support</v>
      </c>
      <c r="I67" s="17" t="str">
        <f t="shared" ref="I67:I76" si="15">$A$1</f>
        <v>Insurance</v>
      </c>
      <c r="J67" s="57"/>
      <c r="L67" s="4" t="s">
        <v>111</v>
      </c>
      <c r="R67" s="14"/>
      <c r="T67" s="38"/>
      <c r="U67" s="38"/>
      <c r="V67" s="38"/>
      <c r="W67" s="38"/>
      <c r="X67" s="38"/>
      <c r="Y67" s="38"/>
      <c r="Z67" s="38"/>
      <c r="AA67" s="38"/>
      <c r="AB67" s="38"/>
      <c r="AC67" s="38"/>
      <c r="AD67" s="38"/>
      <c r="AE67" s="38"/>
      <c r="AF67" s="38"/>
      <c r="AG67" s="38"/>
      <c r="AH67" s="38"/>
      <c r="AI67" s="38"/>
      <c r="AJ67" s="38"/>
      <c r="AK67" s="38"/>
      <c r="AM67" s="17">
        <f t="shared" ref="AM67:AM76" si="16">SUM(T67:X67)</f>
        <v>0</v>
      </c>
      <c r="AN67" s="17">
        <f t="shared" ref="AN67:AN76" si="17">SUM(Y67:AF67)</f>
        <v>0</v>
      </c>
      <c r="AO67" s="17">
        <f t="shared" ref="AO67:AO76" si="18">SUM(AG67:AK67)</f>
        <v>0</v>
      </c>
    </row>
    <row r="68" spans="3:41">
      <c r="F68" s="17" t="str">
        <f>INDEX(Lists!M$34:M$89,MATCH(Cal_Insurance!$I68,Lists!$P$34:$P$89,0),)</f>
        <v>Opex</v>
      </c>
      <c r="G68" s="17">
        <f>INDEX(Lists!N$34:N$89,MATCH(Cal_Insurance!$I68,Lists!$P$34:$P$89,0),)</f>
        <v>0</v>
      </c>
      <c r="H68" s="17" t="str">
        <f>INDEX(Lists!O$34:O$89,MATCH(Cal_Insurance!$I68,Lists!$P$34:$P$89,0),)</f>
        <v>Business Support</v>
      </c>
      <c r="I68" s="17" t="str">
        <f t="shared" si="15"/>
        <v>Insurance</v>
      </c>
      <c r="L68" s="4" t="s">
        <v>111</v>
      </c>
      <c r="R68" s="14"/>
      <c r="T68" s="38"/>
      <c r="U68" s="38"/>
      <c r="V68" s="38"/>
      <c r="W68" s="38"/>
      <c r="X68" s="38"/>
      <c r="Y68" s="38"/>
      <c r="Z68" s="38"/>
      <c r="AA68" s="38"/>
      <c r="AB68" s="38"/>
      <c r="AC68" s="38"/>
      <c r="AD68" s="38"/>
      <c r="AE68" s="38"/>
      <c r="AF68" s="38"/>
      <c r="AG68" s="38"/>
      <c r="AH68" s="38"/>
      <c r="AI68" s="38"/>
      <c r="AJ68" s="38"/>
      <c r="AK68" s="38"/>
      <c r="AM68" s="17">
        <f t="shared" si="16"/>
        <v>0</v>
      </c>
      <c r="AN68" s="17">
        <f t="shared" si="17"/>
        <v>0</v>
      </c>
      <c r="AO68" s="17">
        <f t="shared" si="18"/>
        <v>0</v>
      </c>
    </row>
    <row r="69" spans="3:41">
      <c r="F69" s="17" t="str">
        <f>INDEX(Lists!M$34:M$89,MATCH(Cal_Insurance!$I69,Lists!$P$34:$P$89,0),)</f>
        <v>Opex</v>
      </c>
      <c r="G69" s="17">
        <f>INDEX(Lists!N$34:N$89,MATCH(Cal_Insurance!$I69,Lists!$P$34:$P$89,0),)</f>
        <v>0</v>
      </c>
      <c r="H69" s="17" t="str">
        <f>INDEX(Lists!O$34:O$89,MATCH(Cal_Insurance!$I69,Lists!$P$34:$P$89,0),)</f>
        <v>Business Support</v>
      </c>
      <c r="I69" s="17" t="str">
        <f t="shared" si="15"/>
        <v>Insurance</v>
      </c>
      <c r="L69" s="4" t="s">
        <v>111</v>
      </c>
      <c r="R69" s="14"/>
      <c r="T69" s="38"/>
      <c r="U69" s="38"/>
      <c r="V69" s="38"/>
      <c r="W69" s="38"/>
      <c r="X69" s="38"/>
      <c r="Y69" s="38"/>
      <c r="Z69" s="38"/>
      <c r="AA69" s="38"/>
      <c r="AB69" s="38"/>
      <c r="AC69" s="38"/>
      <c r="AD69" s="38"/>
      <c r="AE69" s="38"/>
      <c r="AF69" s="38"/>
      <c r="AG69" s="38"/>
      <c r="AH69" s="38"/>
      <c r="AI69" s="38"/>
      <c r="AJ69" s="38"/>
      <c r="AK69" s="38"/>
      <c r="AM69" s="17">
        <f t="shared" si="16"/>
        <v>0</v>
      </c>
      <c r="AN69" s="17">
        <f t="shared" si="17"/>
        <v>0</v>
      </c>
      <c r="AO69" s="17">
        <f t="shared" si="18"/>
        <v>0</v>
      </c>
    </row>
    <row r="70" spans="3:41">
      <c r="F70" s="17" t="str">
        <f>INDEX(Lists!M$34:M$89,MATCH(Cal_Insurance!$I70,Lists!$P$34:$P$89,0),)</f>
        <v>Opex</v>
      </c>
      <c r="G70" s="17">
        <f>INDEX(Lists!N$34:N$89,MATCH(Cal_Insurance!$I70,Lists!$P$34:$P$89,0),)</f>
        <v>0</v>
      </c>
      <c r="H70" s="17" t="str">
        <f>INDEX(Lists!O$34:O$89,MATCH(Cal_Insurance!$I70,Lists!$P$34:$P$89,0),)</f>
        <v>Business Support</v>
      </c>
      <c r="I70" s="17" t="str">
        <f t="shared" si="15"/>
        <v>Insurance</v>
      </c>
      <c r="L70" s="4" t="s">
        <v>111</v>
      </c>
      <c r="R70" s="14"/>
      <c r="T70" s="38"/>
      <c r="U70" s="38"/>
      <c r="V70" s="38"/>
      <c r="W70" s="38"/>
      <c r="X70" s="38"/>
      <c r="Y70" s="38"/>
      <c r="Z70" s="38"/>
      <c r="AA70" s="38"/>
      <c r="AB70" s="38"/>
      <c r="AC70" s="38"/>
      <c r="AD70" s="38"/>
      <c r="AE70" s="38"/>
      <c r="AF70" s="38"/>
      <c r="AG70" s="38"/>
      <c r="AH70" s="38"/>
      <c r="AI70" s="38"/>
      <c r="AJ70" s="38"/>
      <c r="AK70" s="38"/>
      <c r="AM70" s="17">
        <f t="shared" si="16"/>
        <v>0</v>
      </c>
      <c r="AN70" s="17">
        <f t="shared" si="17"/>
        <v>0</v>
      </c>
      <c r="AO70" s="17">
        <f t="shared" si="18"/>
        <v>0</v>
      </c>
    </row>
    <row r="71" spans="3:41">
      <c r="F71" s="17" t="str">
        <f>INDEX(Lists!M$34:M$89,MATCH(Cal_Insurance!$I71,Lists!$P$34:$P$89,0),)</f>
        <v>Opex</v>
      </c>
      <c r="G71" s="17">
        <f>INDEX(Lists!N$34:N$89,MATCH(Cal_Insurance!$I71,Lists!$P$34:$P$89,0),)</f>
        <v>0</v>
      </c>
      <c r="H71" s="17" t="str">
        <f>INDEX(Lists!O$34:O$89,MATCH(Cal_Insurance!$I71,Lists!$P$34:$P$89,0),)</f>
        <v>Business Support</v>
      </c>
      <c r="I71" s="17" t="str">
        <f t="shared" si="15"/>
        <v>Insurance</v>
      </c>
      <c r="L71" s="4" t="s">
        <v>111</v>
      </c>
      <c r="R71" s="14"/>
      <c r="T71" s="38"/>
      <c r="U71" s="38"/>
      <c r="V71" s="38"/>
      <c r="W71" s="38"/>
      <c r="X71" s="38"/>
      <c r="Y71" s="38"/>
      <c r="Z71" s="38"/>
      <c r="AA71" s="38"/>
      <c r="AB71" s="38"/>
      <c r="AC71" s="38"/>
      <c r="AD71" s="38"/>
      <c r="AE71" s="38"/>
      <c r="AF71" s="38"/>
      <c r="AG71" s="38"/>
      <c r="AH71" s="38"/>
      <c r="AI71" s="38"/>
      <c r="AJ71" s="38"/>
      <c r="AK71" s="38"/>
      <c r="AM71" s="17">
        <f t="shared" si="16"/>
        <v>0</v>
      </c>
      <c r="AN71" s="17">
        <f t="shared" si="17"/>
        <v>0</v>
      </c>
      <c r="AO71" s="17">
        <f t="shared" si="18"/>
        <v>0</v>
      </c>
    </row>
    <row r="72" spans="3:41">
      <c r="F72" s="17" t="str">
        <f>INDEX(Lists!M$34:M$89,MATCH(Cal_Insurance!$I72,Lists!$P$34:$P$89,0),)</f>
        <v>Opex</v>
      </c>
      <c r="G72" s="17">
        <f>INDEX(Lists!N$34:N$89,MATCH(Cal_Insurance!$I72,Lists!$P$34:$P$89,0),)</f>
        <v>0</v>
      </c>
      <c r="H72" s="17" t="str">
        <f>INDEX(Lists!O$34:O$89,MATCH(Cal_Insurance!$I72,Lists!$P$34:$P$89,0),)</f>
        <v>Business Support</v>
      </c>
      <c r="I72" s="17" t="str">
        <f t="shared" si="15"/>
        <v>Insurance</v>
      </c>
      <c r="L72" s="4" t="s">
        <v>111</v>
      </c>
      <c r="R72" s="14"/>
      <c r="T72" s="38"/>
      <c r="U72" s="38"/>
      <c r="V72" s="38"/>
      <c r="W72" s="38"/>
      <c r="X72" s="38"/>
      <c r="Y72" s="38"/>
      <c r="Z72" s="38"/>
      <c r="AA72" s="38"/>
      <c r="AB72" s="38"/>
      <c r="AC72" s="38"/>
      <c r="AD72" s="38"/>
      <c r="AE72" s="38"/>
      <c r="AF72" s="38"/>
      <c r="AG72" s="38"/>
      <c r="AH72" s="38"/>
      <c r="AI72" s="38"/>
      <c r="AJ72" s="38"/>
      <c r="AK72" s="38"/>
      <c r="AM72" s="17">
        <f t="shared" si="16"/>
        <v>0</v>
      </c>
      <c r="AN72" s="17">
        <f t="shared" si="17"/>
        <v>0</v>
      </c>
      <c r="AO72" s="17">
        <f t="shared" si="18"/>
        <v>0</v>
      </c>
    </row>
    <row r="73" spans="3:41">
      <c r="F73" s="17" t="str">
        <f>INDEX(Lists!M$34:M$89,MATCH(Cal_Insurance!$I73,Lists!$P$34:$P$89,0),)</f>
        <v>Opex</v>
      </c>
      <c r="G73" s="17">
        <f>INDEX(Lists!N$34:N$89,MATCH(Cal_Insurance!$I73,Lists!$P$34:$P$89,0),)</f>
        <v>0</v>
      </c>
      <c r="H73" s="17" t="str">
        <f>INDEX(Lists!O$34:O$89,MATCH(Cal_Insurance!$I73,Lists!$P$34:$P$89,0),)</f>
        <v>Business Support</v>
      </c>
      <c r="I73" s="17" t="str">
        <f t="shared" si="15"/>
        <v>Insurance</v>
      </c>
      <c r="L73" s="4" t="s">
        <v>111</v>
      </c>
      <c r="R73" s="14"/>
      <c r="T73" s="38"/>
      <c r="U73" s="38"/>
      <c r="V73" s="38"/>
      <c r="W73" s="38"/>
      <c r="X73" s="38"/>
      <c r="Y73" s="38"/>
      <c r="Z73" s="38"/>
      <c r="AA73" s="38"/>
      <c r="AB73" s="38"/>
      <c r="AC73" s="38"/>
      <c r="AD73" s="38"/>
      <c r="AE73" s="38"/>
      <c r="AF73" s="38"/>
      <c r="AG73" s="38"/>
      <c r="AH73" s="38"/>
      <c r="AI73" s="38"/>
      <c r="AJ73" s="38"/>
      <c r="AK73" s="38"/>
      <c r="AM73" s="17">
        <f t="shared" si="16"/>
        <v>0</v>
      </c>
      <c r="AN73" s="17">
        <f t="shared" si="17"/>
        <v>0</v>
      </c>
      <c r="AO73" s="17">
        <f t="shared" si="18"/>
        <v>0</v>
      </c>
    </row>
    <row r="74" spans="3:41">
      <c r="F74" s="17" t="str">
        <f>INDEX(Lists!M$34:M$89,MATCH(Cal_Insurance!$I74,Lists!$P$34:$P$89,0),)</f>
        <v>Opex</v>
      </c>
      <c r="G74" s="17">
        <f>INDEX(Lists!N$34:N$89,MATCH(Cal_Insurance!$I74,Lists!$P$34:$P$89,0),)</f>
        <v>0</v>
      </c>
      <c r="H74" s="17" t="str">
        <f>INDEX(Lists!O$34:O$89,MATCH(Cal_Insurance!$I74,Lists!$P$34:$P$89,0),)</f>
        <v>Business Support</v>
      </c>
      <c r="I74" s="17" t="str">
        <f t="shared" si="15"/>
        <v>Insurance</v>
      </c>
      <c r="L74" s="4" t="s">
        <v>111</v>
      </c>
      <c r="R74" s="14"/>
      <c r="T74" s="38"/>
      <c r="U74" s="38"/>
      <c r="V74" s="38"/>
      <c r="W74" s="38"/>
      <c r="X74" s="38"/>
      <c r="Y74" s="38"/>
      <c r="Z74" s="38"/>
      <c r="AA74" s="38"/>
      <c r="AB74" s="38"/>
      <c r="AC74" s="38"/>
      <c r="AD74" s="38"/>
      <c r="AE74" s="38"/>
      <c r="AF74" s="38"/>
      <c r="AG74" s="38"/>
      <c r="AH74" s="38"/>
      <c r="AI74" s="38"/>
      <c r="AJ74" s="38"/>
      <c r="AK74" s="38"/>
      <c r="AM74" s="17">
        <f t="shared" si="16"/>
        <v>0</v>
      </c>
      <c r="AN74" s="17">
        <f t="shared" si="17"/>
        <v>0</v>
      </c>
      <c r="AO74" s="17">
        <f t="shared" si="18"/>
        <v>0</v>
      </c>
    </row>
    <row r="75" spans="3:41">
      <c r="F75" s="17" t="str">
        <f>INDEX(Lists!M$34:M$89,MATCH(Cal_Insurance!$I75,Lists!$P$34:$P$89,0),)</f>
        <v>Opex</v>
      </c>
      <c r="G75" s="17">
        <f>INDEX(Lists!N$34:N$89,MATCH(Cal_Insurance!$I75,Lists!$P$34:$P$89,0),)</f>
        <v>0</v>
      </c>
      <c r="H75" s="17" t="str">
        <f>INDEX(Lists!O$34:O$89,MATCH(Cal_Insurance!$I75,Lists!$P$34:$P$89,0),)</f>
        <v>Business Support</v>
      </c>
      <c r="I75" s="17" t="str">
        <f t="shared" si="15"/>
        <v>Insurance</v>
      </c>
      <c r="L75" s="4" t="s">
        <v>111</v>
      </c>
      <c r="R75" s="14"/>
      <c r="T75" s="38"/>
      <c r="U75" s="38"/>
      <c r="V75" s="38"/>
      <c r="W75" s="38"/>
      <c r="X75" s="38"/>
      <c r="Y75" s="38"/>
      <c r="Z75" s="38"/>
      <c r="AA75" s="38"/>
      <c r="AB75" s="38"/>
      <c r="AC75" s="38"/>
      <c r="AD75" s="38"/>
      <c r="AE75" s="38"/>
      <c r="AF75" s="38"/>
      <c r="AG75" s="38"/>
      <c r="AH75" s="38"/>
      <c r="AI75" s="38"/>
      <c r="AJ75" s="38"/>
      <c r="AK75" s="38"/>
      <c r="AM75" s="17">
        <f t="shared" si="16"/>
        <v>0</v>
      </c>
      <c r="AN75" s="17">
        <f t="shared" si="17"/>
        <v>0</v>
      </c>
      <c r="AO75" s="17">
        <f t="shared" si="18"/>
        <v>0</v>
      </c>
    </row>
    <row r="76" spans="3:41">
      <c r="F76" s="17" t="str">
        <f>INDEX(Lists!M$34:M$89,MATCH(Cal_Insurance!$I76,Lists!$P$34:$P$89,0),)</f>
        <v>Opex</v>
      </c>
      <c r="G76" s="17">
        <f>INDEX(Lists!N$34:N$89,MATCH(Cal_Insurance!$I76,Lists!$P$34:$P$89,0),)</f>
        <v>0</v>
      </c>
      <c r="H76" s="17" t="str">
        <f>INDEX(Lists!O$34:O$89,MATCH(Cal_Insurance!$I76,Lists!$P$34:$P$89,0),)</f>
        <v>Business Support</v>
      </c>
      <c r="I76" s="17" t="str">
        <f t="shared" si="15"/>
        <v>Insurance</v>
      </c>
      <c r="L76" s="4" t="s">
        <v>111</v>
      </c>
      <c r="R76" s="14"/>
      <c r="T76" s="38"/>
      <c r="U76" s="38"/>
      <c r="V76" s="38"/>
      <c r="W76" s="38"/>
      <c r="X76" s="38"/>
      <c r="Y76" s="38"/>
      <c r="Z76" s="38"/>
      <c r="AA76" s="38"/>
      <c r="AB76" s="38"/>
      <c r="AC76" s="38"/>
      <c r="AD76" s="38"/>
      <c r="AE76" s="38"/>
      <c r="AF76" s="38"/>
      <c r="AG76" s="38"/>
      <c r="AH76" s="38"/>
      <c r="AI76" s="38"/>
      <c r="AJ76" s="38"/>
      <c r="AK76" s="38"/>
      <c r="AM76" s="17">
        <f t="shared" si="16"/>
        <v>0</v>
      </c>
      <c r="AN76" s="17">
        <f t="shared" si="17"/>
        <v>0</v>
      </c>
      <c r="AO76" s="17">
        <f t="shared" si="18"/>
        <v>0</v>
      </c>
    </row>
    <row r="78" spans="3:41">
      <c r="H78" s="5" t="s">
        <v>201</v>
      </c>
      <c r="L78" s="5" t="s">
        <v>111</v>
      </c>
      <c r="T78" s="17">
        <f>SUM(T67:T76)/INDEX(Inp_SubOngoingEfficiency!$T$21:$AK$24,MATCH($F11&amp;"_Indirect",Inp_SubOngoingEfficiency!$H$21:$H$24,0),MATCH(T$8,Inp_SubOngoingEfficiency!$T$7:$AK$7,0))</f>
        <v>0</v>
      </c>
      <c r="U78" s="17">
        <f>SUM(U67:U76)/INDEX(Inp_SubOngoingEfficiency!$T$21:$AK$24,MATCH($F11&amp;"_Indirect",Inp_SubOngoingEfficiency!$H$21:$H$24,0),MATCH(U$8,Inp_SubOngoingEfficiency!$T$7:$AK$7,0))</f>
        <v>0</v>
      </c>
      <c r="V78" s="17">
        <f>SUM(V67:V76)/INDEX(Inp_SubOngoingEfficiency!$T$21:$AK$24,MATCH($F11&amp;"_Indirect",Inp_SubOngoingEfficiency!$H$21:$H$24,0),MATCH(V$8,Inp_SubOngoingEfficiency!$T$7:$AK$7,0))</f>
        <v>0</v>
      </c>
      <c r="W78" s="17">
        <f>SUM(W67:W76)/INDEX(Inp_SubOngoingEfficiency!$T$21:$AK$24,MATCH($F11&amp;"_Indirect",Inp_SubOngoingEfficiency!$H$21:$H$24,0),MATCH(W$8,Inp_SubOngoingEfficiency!$T$7:$AK$7,0))</f>
        <v>0</v>
      </c>
      <c r="X78" s="17">
        <f>SUM(X67:X76)/INDEX(Inp_SubOngoingEfficiency!$T$21:$AK$24,MATCH($F11&amp;"_Indirect",Inp_SubOngoingEfficiency!$H$21:$H$24,0),MATCH(X$8,Inp_SubOngoingEfficiency!$T$7:$AK$7,0))</f>
        <v>0</v>
      </c>
      <c r="Y78" s="17">
        <f>SUM(Y67:Y76)/INDEX(Inp_SubOngoingEfficiency!$T$21:$AK$24,MATCH($F11&amp;"_Indirect",Inp_SubOngoingEfficiency!$H$21:$H$24,0),MATCH(Y$8,Inp_SubOngoingEfficiency!$T$7:$AK$7,0))</f>
        <v>0</v>
      </c>
      <c r="Z78" s="17">
        <f>SUM(Z67:Z76)/INDEX(Inp_SubOngoingEfficiency!$T$21:$AK$24,MATCH($F11&amp;"_Indirect",Inp_SubOngoingEfficiency!$H$21:$H$24,0),MATCH(Z$8,Inp_SubOngoingEfficiency!$T$7:$AK$7,0))</f>
        <v>0</v>
      </c>
      <c r="AA78" s="17">
        <f>SUM(AA67:AA76)/INDEX(Inp_SubOngoingEfficiency!$T$21:$AK$24,MATCH($F11&amp;"_Indirect",Inp_SubOngoingEfficiency!$H$21:$H$24,0),MATCH(AA$8,Inp_SubOngoingEfficiency!$T$7:$AK$7,0))</f>
        <v>0</v>
      </c>
      <c r="AB78" s="17">
        <f>SUM(AB67:AB76)/INDEX(Inp_SubOngoingEfficiency!$T$21:$AK$24,MATCH($F11&amp;"_Indirect",Inp_SubOngoingEfficiency!$H$21:$H$24,0),MATCH(AB$8,Inp_SubOngoingEfficiency!$T$7:$AK$7,0))</f>
        <v>0</v>
      </c>
      <c r="AC78" s="17">
        <f>SUM(AC67:AC76)/INDEX(Inp_SubOngoingEfficiency!$T$21:$AK$24,MATCH($F11&amp;"_Indirect",Inp_SubOngoingEfficiency!$H$21:$H$24,0),MATCH(AC$8,Inp_SubOngoingEfficiency!$T$7:$AK$7,0))</f>
        <v>0</v>
      </c>
      <c r="AD78" s="17">
        <f>SUM(AD67:AD76)/INDEX(Inp_SubOngoingEfficiency!$T$21:$AK$24,MATCH($F11&amp;"_Indirect",Inp_SubOngoingEfficiency!$H$21:$H$24,0),MATCH(AD$8,Inp_SubOngoingEfficiency!$T$7:$AK$7,0))</f>
        <v>0</v>
      </c>
      <c r="AE78" s="17">
        <f>SUM(AE67:AE76)/INDEX(Inp_SubOngoingEfficiency!$T$21:$AK$24,MATCH($F11&amp;"_Indirect",Inp_SubOngoingEfficiency!$H$21:$H$24,0),MATCH(AE$8,Inp_SubOngoingEfficiency!$T$7:$AK$7,0))</f>
        <v>0</v>
      </c>
      <c r="AF78" s="17">
        <f>SUM(AF67:AF76)/INDEX(Inp_SubOngoingEfficiency!$T$21:$AK$24,MATCH($F11&amp;"_Indirect",Inp_SubOngoingEfficiency!$H$21:$H$24,0),MATCH(AF$8,Inp_SubOngoingEfficiency!$T$7:$AK$7,0))</f>
        <v>0</v>
      </c>
      <c r="AG78" s="17">
        <f>SUM(AG67:AG76)/INDEX(Inp_SubOngoingEfficiency!$T$21:$AK$24,MATCH($F11&amp;"_Indirect",Inp_SubOngoingEfficiency!$H$21:$H$24,0),MATCH(AG$8,Inp_SubOngoingEfficiency!$T$7:$AK$7,0))</f>
        <v>0</v>
      </c>
      <c r="AH78" s="17">
        <f>SUM(AH67:AH76)/INDEX(Inp_SubOngoingEfficiency!$T$21:$AK$24,MATCH($F11&amp;"_Indirect",Inp_SubOngoingEfficiency!$H$21:$H$24,0),MATCH(AH$8,Inp_SubOngoingEfficiency!$T$7:$AK$7,0))</f>
        <v>0</v>
      </c>
      <c r="AI78" s="17">
        <f>SUM(AI67:AI76)/INDEX(Inp_SubOngoingEfficiency!$T$21:$AK$24,MATCH($F11&amp;"_Indirect",Inp_SubOngoingEfficiency!$H$21:$H$24,0),MATCH(AI$8,Inp_SubOngoingEfficiency!$T$7:$AK$7,0))</f>
        <v>0</v>
      </c>
      <c r="AJ78" s="17">
        <f>SUM(AJ67:AJ76)/INDEX(Inp_SubOngoingEfficiency!$T$21:$AK$24,MATCH($F11&amp;"_Indirect",Inp_SubOngoingEfficiency!$H$21:$H$24,0),MATCH(AJ$8,Inp_SubOngoingEfficiency!$T$7:$AK$7,0))</f>
        <v>0</v>
      </c>
      <c r="AK78" s="17">
        <f>SUM(AK67:AK76)/INDEX(Inp_SubOngoingEfficiency!$T$21:$AK$24,MATCH($F11&amp;"_Indirect",Inp_SubOngoingEfficiency!$H$21:$H$24,0),MATCH(AK$8,Inp_SubOngoingEfficiency!$T$7:$AK$7,0))</f>
        <v>0</v>
      </c>
      <c r="AM78" s="17">
        <f>SUM(T78:X78)</f>
        <v>0</v>
      </c>
      <c r="AN78" s="17">
        <f>SUM(Y78:AF78)</f>
        <v>0</v>
      </c>
      <c r="AO78" s="17">
        <f>SUM(AG78:AK78)</f>
        <v>0</v>
      </c>
    </row>
    <row r="79" spans="3:41">
      <c r="H79" s="5" t="s">
        <v>169</v>
      </c>
      <c r="L79" s="5" t="s">
        <v>111</v>
      </c>
      <c r="T79" s="17">
        <f>T62+T78</f>
        <v>0</v>
      </c>
      <c r="U79" s="17">
        <f t="shared" ref="U79:AK79" si="19">U62+U78</f>
        <v>0</v>
      </c>
      <c r="V79" s="17">
        <f t="shared" si="19"/>
        <v>0</v>
      </c>
      <c r="W79" s="17">
        <f t="shared" si="19"/>
        <v>0</v>
      </c>
      <c r="X79" s="17">
        <f t="shared" si="19"/>
        <v>0</v>
      </c>
      <c r="Y79" s="17">
        <f t="shared" si="19"/>
        <v>0.73088360299999999</v>
      </c>
      <c r="Z79" s="17">
        <f t="shared" si="19"/>
        <v>0.466474891</v>
      </c>
      <c r="AA79" s="17">
        <f t="shared" si="19"/>
        <v>0.29124969699999997</v>
      </c>
      <c r="AB79" s="17">
        <f t="shared" si="19"/>
        <v>0.221307647</v>
      </c>
      <c r="AC79" s="17">
        <f t="shared" si="19"/>
        <v>0.26872379800000001</v>
      </c>
      <c r="AD79" s="17">
        <f t="shared" si="19"/>
        <v>0.29965799999999998</v>
      </c>
      <c r="AE79" s="17">
        <f t="shared" si="19"/>
        <v>0.25163589600000003</v>
      </c>
      <c r="AF79" s="17">
        <f t="shared" si="19"/>
        <v>0.252</v>
      </c>
      <c r="AG79" s="17">
        <f t="shared" si="19"/>
        <v>0.33242940500000001</v>
      </c>
      <c r="AH79" s="17">
        <f t="shared" si="19"/>
        <v>0.30788043999999998</v>
      </c>
      <c r="AI79" s="17">
        <f t="shared" si="19"/>
        <v>0.29422278400000001</v>
      </c>
      <c r="AJ79" s="17">
        <f t="shared" si="19"/>
        <v>0.26444373199999999</v>
      </c>
      <c r="AK79" s="17">
        <f t="shared" si="19"/>
        <v>0.31317089670925558</v>
      </c>
      <c r="AM79" s="17">
        <f>SUM(T79:X79)</f>
        <v>0</v>
      </c>
      <c r="AN79" s="17">
        <f>SUM(Y79:AF79)</f>
        <v>2.781933532</v>
      </c>
      <c r="AO79" s="17">
        <f>SUM(AG79:AK79)</f>
        <v>1.5121472577092554</v>
      </c>
    </row>
    <row r="81" spans="2:57" s="94" customFormat="1" ht="15">
      <c r="B81" s="11" t="s">
        <v>144</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32"/>
      <c r="AS81" s="11"/>
      <c r="AT81" s="11"/>
      <c r="AU81" s="11"/>
      <c r="AV81" s="11"/>
      <c r="AW81" s="11"/>
      <c r="AX81" s="11"/>
      <c r="AY81" s="11"/>
      <c r="AZ81" s="11"/>
      <c r="BA81" s="11"/>
      <c r="BB81" s="11"/>
      <c r="BC81" s="11"/>
      <c r="BD81" s="11"/>
      <c r="BE81" s="11"/>
    </row>
    <row r="82" spans="2:57" s="94" customFormat="1">
      <c r="C82" s="25" t="s">
        <v>285</v>
      </c>
      <c r="AR82" s="33"/>
    </row>
    <row r="83" spans="2:57" s="94" customFormat="1">
      <c r="C83" s="25"/>
      <c r="AR83" s="33"/>
    </row>
    <row r="84" spans="2:57" s="94" customFormat="1">
      <c r="C84" s="118" t="s">
        <v>317</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s="94" customFormat="1">
      <c r="C85" s="25"/>
      <c r="AR85" s="33"/>
    </row>
    <row r="86" spans="2:57" s="93" customFormat="1">
      <c r="C86" s="134"/>
      <c r="D86" s="95"/>
      <c r="E86" s="97" t="str">
        <f>Cover!$F$13</f>
        <v>Sc</v>
      </c>
      <c r="F86" s="95" t="s">
        <v>283</v>
      </c>
      <c r="G86" s="95" t="str">
        <f>Local!$F$12</f>
        <v>GD1&amp;GD2 industry non-weighted</v>
      </c>
      <c r="H86" s="95" t="str">
        <f>$A$1</f>
        <v>Insurance</v>
      </c>
      <c r="I86" s="95" t="s">
        <v>442</v>
      </c>
      <c r="J86" s="95"/>
      <c r="K86" s="95"/>
      <c r="L86" s="95" t="s">
        <v>295</v>
      </c>
      <c r="M86" s="17" t="str">
        <f>H86&amp;"_"&amp;I86</f>
        <v>Insurance_Labour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2.5734760719598689E-2</v>
      </c>
      <c r="Z86" s="16">
        <f>SUMIFS(Inp_LabourRatios!Z:Z,Inp_LabourRatios!$G:$G,$H86,Inp_LabourRatios!$H:$H,$G86)</f>
        <v>2.5734760719598689E-2</v>
      </c>
      <c r="AA86" s="16">
        <f>SUMIFS(Inp_LabourRatios!AA:AA,Inp_LabourRatios!$G:$G,$H86,Inp_LabourRatios!$H:$H,$G86)</f>
        <v>2.5734760719598689E-2</v>
      </c>
      <c r="AB86" s="16">
        <f>SUMIFS(Inp_LabourRatios!AB:AB,Inp_LabourRatios!$G:$G,$H86,Inp_LabourRatios!$H:$H,$G86)</f>
        <v>2.5734760719598689E-2</v>
      </c>
      <c r="AC86" s="16">
        <f>SUMIFS(Inp_LabourRatios!AC:AC,Inp_LabourRatios!$G:$G,$H86,Inp_LabourRatios!$H:$H,$G86)</f>
        <v>2.5734760719598689E-2</v>
      </c>
      <c r="AD86" s="16">
        <f>SUMIFS(Inp_LabourRatios!AD:AD,Inp_LabourRatios!$G:$G,$H86,Inp_LabourRatios!$H:$H,$G86)</f>
        <v>2.5734760719598689E-2</v>
      </c>
      <c r="AE86" s="16">
        <f>SUMIFS(Inp_LabourRatios!AE:AE,Inp_LabourRatios!$G:$G,$H86,Inp_LabourRatios!$H:$H,$G86)</f>
        <v>2.5734760719598689E-2</v>
      </c>
      <c r="AF86" s="16">
        <f>SUMIFS(Inp_LabourRatios!AF:AF,Inp_LabourRatios!$G:$G,$H86,Inp_LabourRatios!$H:$H,$G86)</f>
        <v>2.5734760719598689E-2</v>
      </c>
      <c r="AG86" s="16">
        <f>SUMIFS(Inp_LabourRatios!AG:AG,Inp_LabourRatios!$G:$G,$H86,Inp_LabourRatios!$H:$H,$G86)</f>
        <v>2.5734760719598689E-2</v>
      </c>
      <c r="AH86" s="16">
        <f>SUMIFS(Inp_LabourRatios!AH:AH,Inp_LabourRatios!$G:$G,$H86,Inp_LabourRatios!$H:$H,$G86)</f>
        <v>2.5734760719598689E-2</v>
      </c>
      <c r="AI86" s="16">
        <f>SUMIFS(Inp_LabourRatios!AI:AI,Inp_LabourRatios!$G:$G,$H86,Inp_LabourRatios!$H:$H,$G86)</f>
        <v>2.5734760719598689E-2</v>
      </c>
      <c r="AJ86" s="16">
        <f>SUMIFS(Inp_LabourRatios!AJ:AJ,Inp_LabourRatios!$G:$G,$H86,Inp_LabourRatios!$H:$H,$G86)</f>
        <v>2.5734760719598689E-2</v>
      </c>
      <c r="AK86" s="16">
        <f>SUMIFS(Inp_LabourRatios!AK:AK,Inp_LabourRatios!$G:$G,$H86,Inp_LabourRatios!$H:$H,$G86)</f>
        <v>2.5734760719598689E-2</v>
      </c>
      <c r="AR86" s="135"/>
    </row>
    <row r="87" spans="2:57" s="93" customFormat="1">
      <c r="C87" s="134"/>
      <c r="D87" s="95"/>
      <c r="E87" s="97" t="str">
        <f>Cover!$F$13</f>
        <v>Sc</v>
      </c>
      <c r="F87" s="95" t="s">
        <v>283</v>
      </c>
      <c r="G87" s="95" t="s">
        <v>596</v>
      </c>
      <c r="H87" s="95" t="str">
        <f>$A$1</f>
        <v>Insurance</v>
      </c>
      <c r="I87" s="95" t="s">
        <v>442</v>
      </c>
      <c r="J87" s="95"/>
      <c r="K87" s="95"/>
      <c r="L87" s="95" t="s">
        <v>295</v>
      </c>
      <c r="M87" s="17" t="str">
        <f>H87&amp;"_"&amp;I87</f>
        <v>Insurance_Labour</v>
      </c>
      <c r="T87" s="16">
        <f>SUMIFS(Inp_LabourRatios!T:T,Inp_LabourRatios!$G:$G,$H87,Inp_LabourRatios!$H:$H,$G87,Inp_LabourRatios!$E:$E,$E87)</f>
        <v>0</v>
      </c>
      <c r="U87" s="16">
        <f>SUMIFS(Inp_LabourRatios!U:U,Inp_LabourRatios!$G:$G,$H87,Inp_LabourRatios!$H:$H,$G87,Inp_LabourRatios!$E:$E,$E87)</f>
        <v>0</v>
      </c>
      <c r="V87" s="16">
        <f>SUMIFS(Inp_LabourRatios!V:V,Inp_LabourRatios!$G:$G,$H87,Inp_LabourRatios!$H:$H,$G87,Inp_LabourRatios!$E:$E,$E87)</f>
        <v>0</v>
      </c>
      <c r="W87" s="16">
        <f>SUMIFS(Inp_LabourRatios!W:W,Inp_LabourRatios!$G:$G,$H87,Inp_LabourRatios!$H:$H,$G87,Inp_LabourRatios!$E:$E,$E87)</f>
        <v>0</v>
      </c>
      <c r="X87" s="16">
        <f>SUMIFS(Inp_LabourRatios!X:X,Inp_LabourRatios!$G:$G,$H87,Inp_LabourRatios!$H:$H,$G87,Inp_LabourRatios!$E:$E,$E87)</f>
        <v>0</v>
      </c>
      <c r="Y87" s="16">
        <f>SUMIFS(Inp_LabourRatios!Y:Y,Inp_LabourRatios!$G:$G,$H87,Inp_LabourRatios!$H:$H,$G87,Inp_LabourRatios!$E:$E,$E87)</f>
        <v>0</v>
      </c>
      <c r="Z87" s="16">
        <f>SUMIFS(Inp_LabourRatios!Z:Z,Inp_LabourRatios!$G:$G,$H87,Inp_LabourRatios!$H:$H,$G87,Inp_LabourRatios!$E:$E,$E87)</f>
        <v>0</v>
      </c>
      <c r="AA87" s="16">
        <f>SUMIFS(Inp_LabourRatios!AA:AA,Inp_LabourRatios!$G:$G,$H87,Inp_LabourRatios!$H:$H,$G87,Inp_LabourRatios!$E:$E,$E87)</f>
        <v>0</v>
      </c>
      <c r="AB87" s="16">
        <f>SUMIFS(Inp_LabourRatios!AB:AB,Inp_LabourRatios!$G:$G,$H87,Inp_LabourRatios!$H:$H,$G87,Inp_LabourRatios!$E:$E,$E87)</f>
        <v>0</v>
      </c>
      <c r="AC87" s="16">
        <f>SUMIFS(Inp_LabourRatios!AC:AC,Inp_LabourRatios!$G:$G,$H87,Inp_LabourRatios!$H:$H,$G87,Inp_LabourRatios!$E:$E,$E87)</f>
        <v>0</v>
      </c>
      <c r="AD87" s="16">
        <f>SUMIFS(Inp_LabourRatios!AD:AD,Inp_LabourRatios!$G:$G,$H87,Inp_LabourRatios!$H:$H,$G87,Inp_LabourRatios!$E:$E,$E87)</f>
        <v>0</v>
      </c>
      <c r="AE87" s="16">
        <f>SUMIFS(Inp_LabourRatios!AE:AE,Inp_LabourRatios!$G:$G,$H87,Inp_LabourRatios!$H:$H,$G87,Inp_LabourRatios!$E:$E,$E87)</f>
        <v>0</v>
      </c>
      <c r="AF87" s="16">
        <f>SUMIFS(Inp_LabourRatios!AF:AF,Inp_LabourRatios!$G:$G,$H87,Inp_LabourRatios!$H:$H,$G87,Inp_LabourRatios!$E:$E,$E87)</f>
        <v>0</v>
      </c>
      <c r="AG87" s="16">
        <f>SUMIFS(Inp_LabourRatios!AG:AG,Inp_LabourRatios!$G:$G,$H87,Inp_LabourRatios!$H:$H,$G87,Inp_LabourRatios!$E:$E,$E87)</f>
        <v>0</v>
      </c>
      <c r="AH87" s="16">
        <f>SUMIFS(Inp_LabourRatios!AH:AH,Inp_LabourRatios!$G:$G,$H87,Inp_LabourRatios!$H:$H,$G87,Inp_LabourRatios!$E:$E,$E87)</f>
        <v>0</v>
      </c>
      <c r="AI87" s="16">
        <f>SUMIFS(Inp_LabourRatios!AI:AI,Inp_LabourRatios!$G:$G,$H87,Inp_LabourRatios!$H:$H,$G87,Inp_LabourRatios!$E:$E,$E87)</f>
        <v>0</v>
      </c>
      <c r="AJ87" s="16">
        <f>SUMIFS(Inp_LabourRatios!AJ:AJ,Inp_LabourRatios!$G:$G,$H87,Inp_LabourRatios!$H:$H,$G87,Inp_LabourRatios!$E:$E,$E87)</f>
        <v>0</v>
      </c>
      <c r="AK87" s="16">
        <f>SUMIFS(Inp_LabourRatios!AK:AK,Inp_LabourRatios!$G:$G,$H87,Inp_LabourRatios!$H:$H,$G87,Inp_LabourRatios!$E:$E,$E87)</f>
        <v>0</v>
      </c>
      <c r="AR87" s="135"/>
    </row>
    <row r="88" spans="2:57" s="93" customFormat="1">
      <c r="C88" s="184"/>
      <c r="D88" s="95"/>
      <c r="E88" s="97"/>
      <c r="F88" s="95"/>
      <c r="G88" s="95"/>
      <c r="H88" s="95"/>
      <c r="I88" s="95"/>
      <c r="J88" s="95"/>
      <c r="K88" s="95"/>
      <c r="L88" s="95"/>
      <c r="M88" s="103"/>
      <c r="T88" s="146"/>
      <c r="U88" s="146"/>
      <c r="V88" s="146"/>
      <c r="W88" s="146"/>
      <c r="X88" s="146"/>
      <c r="Y88" s="146"/>
      <c r="Z88" s="146"/>
      <c r="AA88" s="146"/>
      <c r="AB88" s="146"/>
      <c r="AC88" s="146"/>
      <c r="AD88" s="146"/>
      <c r="AE88" s="146"/>
      <c r="AF88" s="146"/>
      <c r="AG88" s="146"/>
      <c r="AH88" s="146"/>
      <c r="AI88" s="146"/>
      <c r="AJ88" s="146"/>
      <c r="AK88" s="146"/>
      <c r="AR88" s="135"/>
    </row>
    <row r="89" spans="2:57" s="93" customFormat="1">
      <c r="C89" s="184"/>
      <c r="D89" s="95"/>
      <c r="E89" s="97" t="str">
        <f>Cover!$F$13</f>
        <v>Sc</v>
      </c>
      <c r="F89" s="95" t="s">
        <v>599</v>
      </c>
      <c r="G89" s="95"/>
      <c r="H89" s="95" t="str">
        <f>$A$1</f>
        <v>Insurance</v>
      </c>
      <c r="I89" s="95"/>
      <c r="J89" s="95"/>
      <c r="K89" s="95"/>
      <c r="L89" s="95"/>
      <c r="M89" s="103"/>
      <c r="T89" s="17">
        <v>1</v>
      </c>
      <c r="U89" s="17">
        <v>1</v>
      </c>
      <c r="V89" s="17">
        <v>1</v>
      </c>
      <c r="W89" s="17">
        <v>1</v>
      </c>
      <c r="X89" s="17">
        <v>1</v>
      </c>
      <c r="Y89" s="17">
        <f>(Y$96^$J$6)*(Y$113^$M$6)+(Y$102^$K$6)-1</f>
        <v>1</v>
      </c>
      <c r="Z89" s="17">
        <f t="shared" ref="Z89:AK89" si="20">(Z$96^$J$6)*(Z$113^$M$6)+(Z$102^$K$6)-1</f>
        <v>1</v>
      </c>
      <c r="AA89" s="17">
        <f t="shared" si="20"/>
        <v>1</v>
      </c>
      <c r="AB89" s="17">
        <f t="shared" si="20"/>
        <v>1</v>
      </c>
      <c r="AC89" s="17">
        <f t="shared" si="20"/>
        <v>1</v>
      </c>
      <c r="AD89" s="17">
        <f t="shared" si="20"/>
        <v>1</v>
      </c>
      <c r="AE89" s="17">
        <f t="shared" si="20"/>
        <v>1</v>
      </c>
      <c r="AF89" s="17">
        <f t="shared" si="20"/>
        <v>1</v>
      </c>
      <c r="AG89" s="17">
        <f t="shared" si="20"/>
        <v>1</v>
      </c>
      <c r="AH89" s="17">
        <f t="shared" si="20"/>
        <v>1</v>
      </c>
      <c r="AI89" s="17">
        <f t="shared" si="20"/>
        <v>1</v>
      </c>
      <c r="AJ89" s="17">
        <f t="shared" si="20"/>
        <v>1</v>
      </c>
      <c r="AK89" s="17">
        <f t="shared" si="20"/>
        <v>1</v>
      </c>
      <c r="AR89" s="135"/>
    </row>
    <row r="90" spans="2:57" s="93" customFormat="1">
      <c r="C90" s="184"/>
      <c r="D90" s="95"/>
      <c r="E90" s="97"/>
      <c r="F90" s="95"/>
      <c r="G90" s="95"/>
      <c r="H90" s="95"/>
      <c r="I90" s="95"/>
      <c r="J90" s="95"/>
      <c r="K90" s="95"/>
      <c r="L90" s="95"/>
      <c r="M90" s="103"/>
      <c r="T90" s="146"/>
      <c r="U90" s="146"/>
      <c r="V90" s="146"/>
      <c r="W90" s="146"/>
      <c r="X90" s="146"/>
      <c r="Y90" s="146"/>
      <c r="Z90" s="146"/>
      <c r="AA90" s="146"/>
      <c r="AB90" s="146"/>
      <c r="AC90" s="146"/>
      <c r="AD90" s="146"/>
      <c r="AE90" s="146"/>
      <c r="AF90" s="146"/>
      <c r="AG90" s="146"/>
      <c r="AH90" s="146"/>
      <c r="AI90" s="146"/>
      <c r="AJ90" s="146"/>
      <c r="AK90" s="146"/>
      <c r="AR90" s="135"/>
    </row>
    <row r="91" spans="2:57" s="93" customFormat="1">
      <c r="C91" s="134"/>
      <c r="D91" s="95"/>
      <c r="E91" s="97" t="str">
        <f>Cover!$F$13</f>
        <v>Sc</v>
      </c>
      <c r="F91" s="95" t="s">
        <v>284</v>
      </c>
      <c r="G91" s="95"/>
      <c r="H91" s="95" t="s">
        <v>443</v>
      </c>
      <c r="I91" s="124" t="str">
        <f>$A$1</f>
        <v>Insurance</v>
      </c>
      <c r="J91" s="95"/>
      <c r="K91" s="95"/>
      <c r="L91" s="95" t="s">
        <v>111</v>
      </c>
      <c r="T91" s="98">
        <f t="shared" ref="T91:X91" si="21">T$79*(1-T$87+T$87/T$89)*T$86</f>
        <v>0</v>
      </c>
      <c r="U91" s="98">
        <f t="shared" si="21"/>
        <v>0</v>
      </c>
      <c r="V91" s="98">
        <f t="shared" si="21"/>
        <v>0</v>
      </c>
      <c r="W91" s="98">
        <f t="shared" si="21"/>
        <v>0</v>
      </c>
      <c r="X91" s="98">
        <f t="shared" si="21"/>
        <v>0</v>
      </c>
      <c r="Y91" s="98">
        <f>Y$79*(1-Y$87+Y$87/Y$89)*Y$86</f>
        <v>1.8809114637083162E-2</v>
      </c>
      <c r="Z91" s="98">
        <f t="shared" ref="Z91:AK91" si="22">Z$79*(1-Z$87+Z$87/Z$89)*Z$86</f>
        <v>1.2004619701585879E-2</v>
      </c>
      <c r="AA91" s="98">
        <f t="shared" si="22"/>
        <v>7.4952412619506198E-3</v>
      </c>
      <c r="AB91" s="98">
        <f t="shared" si="22"/>
        <v>5.6952993409624128E-3</v>
      </c>
      <c r="AC91" s="98">
        <f t="shared" si="22"/>
        <v>6.9155426411917726E-3</v>
      </c>
      <c r="AD91" s="98">
        <f t="shared" si="22"/>
        <v>7.7116269277135033E-3</v>
      </c>
      <c r="AE91" s="98">
        <f t="shared" si="22"/>
        <v>6.4757895720218214E-3</v>
      </c>
      <c r="AF91" s="98">
        <f t="shared" si="22"/>
        <v>6.4851597013388697E-3</v>
      </c>
      <c r="AG91" s="98">
        <f t="shared" si="22"/>
        <v>8.5549911938335634E-3</v>
      </c>
      <c r="AH91" s="98">
        <f t="shared" si="22"/>
        <v>7.923229453644761E-3</v>
      </c>
      <c r="AI91" s="98">
        <f t="shared" si="22"/>
        <v>7.5717529444941697E-3</v>
      </c>
      <c r="AJ91" s="98">
        <f t="shared" si="22"/>
        <v>6.8053961668176821E-3</v>
      </c>
      <c r="AK91" s="98">
        <f t="shared" si="22"/>
        <v>8.0593780911548483E-3</v>
      </c>
      <c r="AR91" s="135"/>
    </row>
    <row r="92" spans="2:57" s="94" customFormat="1">
      <c r="AR92" s="33"/>
    </row>
    <row r="93" spans="2:57" s="94" customFormat="1">
      <c r="C93" s="12" t="s">
        <v>554</v>
      </c>
      <c r="D93" s="12"/>
      <c r="E93" s="12"/>
      <c r="F93" s="12"/>
      <c r="G93" s="12"/>
      <c r="H93" s="12"/>
      <c r="I93" s="12"/>
      <c r="J93" s="12"/>
      <c r="K93" s="12"/>
      <c r="L93" s="12"/>
      <c r="M93" s="12"/>
      <c r="N93" s="12"/>
      <c r="O93" s="12"/>
      <c r="P93" s="12"/>
      <c r="Q93" s="12"/>
      <c r="R93" s="12"/>
      <c r="S93" s="12"/>
      <c r="T93" s="12"/>
      <c r="U93" s="12"/>
      <c r="V93" s="12"/>
      <c r="W93" s="12"/>
      <c r="X93" s="12"/>
      <c r="Y93" s="12"/>
      <c r="Z93" s="12"/>
      <c r="AA93" s="12"/>
      <c r="AB93" s="12"/>
      <c r="AC93" s="12"/>
      <c r="AD93" s="12"/>
      <c r="AE93" s="12"/>
      <c r="AF93" s="12"/>
      <c r="AG93" s="12"/>
      <c r="AH93" s="12"/>
      <c r="AI93" s="12"/>
      <c r="AJ93" s="12"/>
      <c r="AK93" s="12"/>
      <c r="AL93" s="12"/>
      <c r="AM93" s="12"/>
      <c r="AN93" s="12"/>
      <c r="AO93" s="12"/>
      <c r="AP93" s="12"/>
      <c r="AQ93" s="12"/>
      <c r="AR93" s="12"/>
      <c r="AS93" s="12"/>
      <c r="AT93" s="12"/>
      <c r="AU93" s="12"/>
      <c r="AV93" s="12"/>
      <c r="AW93" s="12"/>
      <c r="AX93" s="12"/>
      <c r="AY93" s="12"/>
      <c r="AZ93" s="12"/>
      <c r="BA93" s="12"/>
      <c r="BB93" s="12"/>
      <c r="BC93" s="12"/>
      <c r="BD93" s="12"/>
      <c r="BE93" s="12"/>
    </row>
    <row r="94" spans="2:57" s="95" customFormat="1"/>
    <row r="95" spans="2:57" s="95" customFormat="1">
      <c r="C95" s="119"/>
      <c r="E95" s="71" t="str">
        <f>Cover!$F$13</f>
        <v>Sc</v>
      </c>
      <c r="F95" s="95" t="s">
        <v>466</v>
      </c>
      <c r="M95" s="124"/>
      <c r="T95" s="120">
        <f>SUMIFS(Inp_CostIndices!T$11:T$51,Inp_CostIndices!$E$11:$E$51,$E95,Inp_CostIndices!$F$11:$F$51,$F95)</f>
        <v>0</v>
      </c>
      <c r="U95" s="120">
        <f>SUMIFS(Inp_CostIndices!U$11:U$51,Inp_CostIndices!$E$11:$E$51,$E95,Inp_CostIndices!$F$11:$F$51,$F95)</f>
        <v>0</v>
      </c>
      <c r="V95" s="120">
        <f>SUMIFS(Inp_CostIndices!V$11:V$51,Inp_CostIndices!$E$11:$E$51,$E95,Inp_CostIndices!$F$11:$F$51,$F95)</f>
        <v>0</v>
      </c>
      <c r="W95" s="120">
        <f>SUMIFS(Inp_CostIndices!W$11:W$51,Inp_CostIndices!$E$11:$E$51,$E95,Inp_CostIndices!$F$11:$F$51,$F95)</f>
        <v>0</v>
      </c>
      <c r="X95" s="120">
        <f>SUMIFS(Inp_CostIndices!X$11:X$51,Inp_CostIndices!$E$11:$E$51,$E95,Inp_CostIndices!$F$11:$F$51,$F95)</f>
        <v>0</v>
      </c>
      <c r="Y95" s="120">
        <f>SUMIFS(Inp_CostIndices!Y$11:Y$51,Inp_CostIndices!$E$11:$E$51,$E95,Inp_CostIndices!$F$11:$F$51,$F95)</f>
        <v>1</v>
      </c>
      <c r="Z95" s="120">
        <f>SUMIFS(Inp_CostIndices!Z$11:Z$51,Inp_CostIndices!$E$11:$E$51,$E95,Inp_CostIndices!$F$11:$F$51,$F95)</f>
        <v>1</v>
      </c>
      <c r="AA95" s="120">
        <f>SUMIFS(Inp_CostIndices!AA$11:AA$51,Inp_CostIndices!$E$11:$E$51,$E95,Inp_CostIndices!$F$11:$F$51,$F95)</f>
        <v>1</v>
      </c>
      <c r="AB95" s="120">
        <f>SUMIFS(Inp_CostIndices!AB$11:AB$51,Inp_CostIndices!$E$11:$E$51,$E95,Inp_CostIndices!$F$11:$F$51,$F95)</f>
        <v>1</v>
      </c>
      <c r="AC95" s="120">
        <f>SUMIFS(Inp_CostIndices!AC$11:AC$51,Inp_CostIndices!$E$11:$E$51,$E95,Inp_CostIndices!$F$11:$F$51,$F95)</f>
        <v>1</v>
      </c>
      <c r="AD95" s="120">
        <f>SUMIFS(Inp_CostIndices!AD$11:AD$51,Inp_CostIndices!$E$11:$E$51,$E95,Inp_CostIndices!$F$11:$F$51,$F95)</f>
        <v>1</v>
      </c>
      <c r="AE95" s="120">
        <f>SUMIFS(Inp_CostIndices!AE$11:AE$51,Inp_CostIndices!$E$11:$E$51,$E95,Inp_CostIndices!$F$11:$F$51,$F95)</f>
        <v>1</v>
      </c>
      <c r="AF95" s="120">
        <f>SUMIFS(Inp_CostIndices!AF$11:AF$51,Inp_CostIndices!$E$11:$E$51,$E95,Inp_CostIndices!$F$11:$F$51,$F95)</f>
        <v>1</v>
      </c>
      <c r="AG95" s="120">
        <f>SUMIFS(Inp_CostIndices!AG$11:AG$51,Inp_CostIndices!$E$11:$E$51,$E95,Inp_CostIndices!$F$11:$F$51,$F95)</f>
        <v>1</v>
      </c>
      <c r="AH95" s="120">
        <f>SUMIFS(Inp_CostIndices!AH$11:AH$51,Inp_CostIndices!$E$11:$E$51,$E95,Inp_CostIndices!$F$11:$F$51,$F95)</f>
        <v>1</v>
      </c>
      <c r="AI95" s="120">
        <f>SUMIFS(Inp_CostIndices!AI$11:AI$51,Inp_CostIndices!$E$11:$E$51,$E95,Inp_CostIndices!$F$11:$F$51,$F95)</f>
        <v>1</v>
      </c>
      <c r="AJ95" s="120">
        <f>SUMIFS(Inp_CostIndices!AJ$11:AJ$51,Inp_CostIndices!$E$11:$E$51,$E95,Inp_CostIndices!$F$11:$F$51,$F95)</f>
        <v>1</v>
      </c>
      <c r="AK95" s="120">
        <f>SUMIFS(Inp_CostIndices!AK$11:AK$51,Inp_CostIndices!$E$11:$E$51,$E95,Inp_CostIndices!$F$11:$F$51,$F95)</f>
        <v>1</v>
      </c>
      <c r="AR95" s="121"/>
    </row>
    <row r="96" spans="2:57" s="95" customFormat="1">
      <c r="C96" s="119"/>
      <c r="E96" s="71" t="str">
        <f>Cover!$F$13</f>
        <v>Sc</v>
      </c>
      <c r="F96" s="95" t="s">
        <v>522</v>
      </c>
      <c r="H96" s="95" t="str">
        <f>$A$1</f>
        <v>Insurance</v>
      </c>
      <c r="K96" s="95" t="s">
        <v>600</v>
      </c>
      <c r="L96" s="95" t="s">
        <v>295</v>
      </c>
      <c r="M96" s="136">
        <f>SUMIFS(Inp_CostIndices!Y:Y,Inp_CostIndices!$G:$G,$H96)</f>
        <v>0</v>
      </c>
      <c r="T96" s="98">
        <f>((T95-1)*$M96)+1</f>
        <v>1</v>
      </c>
      <c r="U96" s="98">
        <f t="shared" ref="U96:AK96" si="23">((U95-1)*$M96)+1</f>
        <v>1</v>
      </c>
      <c r="V96" s="98">
        <f t="shared" si="23"/>
        <v>1</v>
      </c>
      <c r="W96" s="98">
        <f t="shared" si="23"/>
        <v>1</v>
      </c>
      <c r="X96" s="98">
        <f t="shared" si="23"/>
        <v>1</v>
      </c>
      <c r="Y96" s="98">
        <f t="shared" si="23"/>
        <v>1</v>
      </c>
      <c r="Z96" s="98">
        <f t="shared" si="23"/>
        <v>1</v>
      </c>
      <c r="AA96" s="98">
        <f t="shared" si="23"/>
        <v>1</v>
      </c>
      <c r="AB96" s="98">
        <f t="shared" si="23"/>
        <v>1</v>
      </c>
      <c r="AC96" s="98">
        <f t="shared" si="23"/>
        <v>1</v>
      </c>
      <c r="AD96" s="98">
        <f t="shared" si="23"/>
        <v>1</v>
      </c>
      <c r="AE96" s="98">
        <f t="shared" si="23"/>
        <v>1</v>
      </c>
      <c r="AF96" s="98">
        <f t="shared" si="23"/>
        <v>1</v>
      </c>
      <c r="AG96" s="98">
        <f t="shared" si="23"/>
        <v>1</v>
      </c>
      <c r="AH96" s="98">
        <f t="shared" si="23"/>
        <v>1</v>
      </c>
      <c r="AI96" s="98">
        <f t="shared" si="23"/>
        <v>1</v>
      </c>
      <c r="AJ96" s="98">
        <f t="shared" si="23"/>
        <v>1</v>
      </c>
      <c r="AK96" s="98">
        <f t="shared" si="23"/>
        <v>1</v>
      </c>
      <c r="AR96" s="121"/>
    </row>
    <row r="97" spans="3:57" s="95" customFormat="1">
      <c r="E97" s="97"/>
      <c r="R97" s="156"/>
      <c r="AR97" s="121"/>
    </row>
    <row r="98" spans="3:57" s="95" customFormat="1">
      <c r="F98" s="122"/>
      <c r="H98" s="122" t="s">
        <v>553</v>
      </c>
      <c r="L98" s="122" t="s">
        <v>111</v>
      </c>
      <c r="T98" s="98">
        <f>IFERROR(T91*(T113^$M$6)*(1-T96),0)</f>
        <v>0</v>
      </c>
      <c r="U98" s="98">
        <f t="shared" ref="U98:AK98" si="24">IFERROR(U91*(U113^$M$6)*(1-U96),0)</f>
        <v>0</v>
      </c>
      <c r="V98" s="98">
        <f t="shared" si="24"/>
        <v>0</v>
      </c>
      <c r="W98" s="98">
        <f t="shared" si="24"/>
        <v>0</v>
      </c>
      <c r="X98" s="98">
        <f t="shared" si="24"/>
        <v>0</v>
      </c>
      <c r="Y98" s="98">
        <f t="shared" si="24"/>
        <v>0</v>
      </c>
      <c r="Z98" s="98">
        <f t="shared" si="24"/>
        <v>0</v>
      </c>
      <c r="AA98" s="98">
        <f t="shared" si="24"/>
        <v>0</v>
      </c>
      <c r="AB98" s="98">
        <f t="shared" si="24"/>
        <v>0</v>
      </c>
      <c r="AC98" s="98">
        <f t="shared" si="24"/>
        <v>0</v>
      </c>
      <c r="AD98" s="98">
        <f t="shared" si="24"/>
        <v>0</v>
      </c>
      <c r="AE98" s="98">
        <f t="shared" si="24"/>
        <v>0</v>
      </c>
      <c r="AF98" s="98">
        <f t="shared" si="24"/>
        <v>0</v>
      </c>
      <c r="AG98" s="98">
        <f t="shared" si="24"/>
        <v>0</v>
      </c>
      <c r="AH98" s="98">
        <f t="shared" si="24"/>
        <v>0</v>
      </c>
      <c r="AI98" s="98">
        <f t="shared" si="24"/>
        <v>0</v>
      </c>
      <c r="AJ98" s="98">
        <f t="shared" si="24"/>
        <v>0</v>
      </c>
      <c r="AK98" s="98">
        <f t="shared" si="24"/>
        <v>0</v>
      </c>
      <c r="AR98" s="121"/>
    </row>
    <row r="99" spans="3:57" s="94" customFormat="1">
      <c r="L99" s="5"/>
      <c r="AR99" s="33"/>
    </row>
    <row r="100" spans="3:57" s="94" customFormat="1">
      <c r="C100" s="12" t="s">
        <v>315</v>
      </c>
      <c r="D100" s="12"/>
      <c r="E100" s="12"/>
      <c r="F100" s="12"/>
      <c r="G100" s="12"/>
      <c r="H100" s="12"/>
      <c r="I100" s="12"/>
      <c r="J100" s="12"/>
      <c r="K100" s="12"/>
      <c r="L100" s="12"/>
      <c r="M100" s="12"/>
      <c r="N100" s="12"/>
      <c r="O100" s="12"/>
      <c r="P100" s="12"/>
      <c r="Q100" s="12"/>
      <c r="R100" s="12"/>
      <c r="S100" s="12"/>
      <c r="T100" s="12"/>
      <c r="U100" s="12"/>
      <c r="V100" s="12"/>
      <c r="W100" s="12"/>
      <c r="X100" s="12"/>
      <c r="Y100" s="12"/>
      <c r="Z100" s="12"/>
      <c r="AA100" s="12"/>
      <c r="AB100" s="12"/>
      <c r="AC100" s="12"/>
      <c r="AD100" s="12"/>
      <c r="AE100" s="12"/>
      <c r="AF100" s="12"/>
      <c r="AG100" s="12"/>
      <c r="AH100" s="12"/>
      <c r="AI100" s="12"/>
      <c r="AJ100" s="12"/>
      <c r="AK100" s="12"/>
      <c r="AL100" s="12"/>
      <c r="AM100" s="12"/>
      <c r="AN100" s="12"/>
      <c r="AO100" s="12"/>
      <c r="AP100" s="12"/>
      <c r="AQ100" s="12"/>
      <c r="AR100" s="12"/>
      <c r="AS100" s="12"/>
      <c r="AT100" s="12"/>
      <c r="AU100" s="12"/>
      <c r="AV100" s="12"/>
      <c r="AW100" s="12"/>
      <c r="AX100" s="12"/>
      <c r="AY100" s="12"/>
      <c r="AZ100" s="12"/>
      <c r="BA100" s="12"/>
      <c r="BB100" s="12"/>
      <c r="BC100" s="12"/>
      <c r="BD100" s="12"/>
      <c r="BE100" s="12"/>
    </row>
    <row r="101" spans="3:57" s="94" customFormat="1"/>
    <row r="102" spans="3:57" s="95" customFormat="1">
      <c r="E102" s="97" t="str">
        <f>Cover!$F$13</f>
        <v>Sc</v>
      </c>
      <c r="F102" s="95" t="s">
        <v>318</v>
      </c>
      <c r="H102" s="95" t="s">
        <v>165</v>
      </c>
      <c r="T102" s="120">
        <f>SUMIFS(Inp_CostIndices!T$11:T$51,Inp_CostIndices!$E$11:$E$51,$E102,Inp_CostIndices!$F$11:$F$51,$F102)</f>
        <v>0</v>
      </c>
      <c r="U102" s="120">
        <f>SUMIFS(Inp_CostIndices!U$11:U$51,Inp_CostIndices!$E$11:$E$51,$E102,Inp_CostIndices!$F$11:$F$51,$F102)</f>
        <v>0</v>
      </c>
      <c r="V102" s="120">
        <f>SUMIFS(Inp_CostIndices!V$11:V$51,Inp_CostIndices!$E$11:$E$51,$E102,Inp_CostIndices!$F$11:$F$51,$F102)</f>
        <v>0</v>
      </c>
      <c r="W102" s="120">
        <f>SUMIFS(Inp_CostIndices!W$11:W$51,Inp_CostIndices!$E$11:$E$51,$E102,Inp_CostIndices!$F$11:$F$51,$F102)</f>
        <v>0</v>
      </c>
      <c r="X102" s="120">
        <f>SUMIFS(Inp_CostIndices!X$11:X$51,Inp_CostIndices!$E$11:$E$51,$E102,Inp_CostIndices!$F$11:$F$51,$F102)</f>
        <v>0</v>
      </c>
      <c r="Y102" s="120">
        <f>SUMIFS(Inp_CostIndices!Y$11:Y$51,Inp_CostIndices!$E$11:$E$51,$E102,Inp_CostIndices!$F$11:$F$51,$F102)</f>
        <v>1.1499074638345925</v>
      </c>
      <c r="Z102" s="120">
        <f>SUMIFS(Inp_CostIndices!Z$11:Z$51,Inp_CostIndices!$E$11:$E$51,$E102,Inp_CostIndices!$F$11:$F$51,$F102)</f>
        <v>1.1502346038931466</v>
      </c>
      <c r="AA102" s="120">
        <f>SUMIFS(Inp_CostIndices!AA$11:AA$51,Inp_CostIndices!$E$11:$E$51,$E102,Inp_CostIndices!$F$11:$F$51,$F102)</f>
        <v>1.1501916312224567</v>
      </c>
      <c r="AB102" s="120">
        <f>SUMIFS(Inp_CostIndices!AB$11:AB$51,Inp_CostIndices!$E$11:$E$51,$E102,Inp_CostIndices!$F$11:$F$51,$F102)</f>
        <v>1.1501263354923568</v>
      </c>
      <c r="AC102" s="120">
        <f>SUMIFS(Inp_CostIndices!AC$11:AC$51,Inp_CostIndices!$E$11:$E$51,$E102,Inp_CostIndices!$F$11:$F$51,$F102)</f>
        <v>1.1504170248398768</v>
      </c>
      <c r="AD102" s="120">
        <f>SUMIFS(Inp_CostIndices!AD$11:AD$51,Inp_CostIndices!$E$11:$E$51,$E102,Inp_CostIndices!$F$11:$F$51,$F102)</f>
        <v>1.15000677109602</v>
      </c>
      <c r="AE102" s="120">
        <f>SUMIFS(Inp_CostIndices!AE$11:AE$51,Inp_CostIndices!$E$11:$E$51,$E102,Inp_CostIndices!$F$11:$F$51,$F102)</f>
        <v>1.1501952558574131</v>
      </c>
      <c r="AF102" s="120">
        <f>SUMIFS(Inp_CostIndices!AF$11:AF$51,Inp_CostIndices!$E$11:$E$51,$E102,Inp_CostIndices!$F$11:$F$51,$F102)</f>
        <v>1.1501952558574131</v>
      </c>
      <c r="AG102" s="120">
        <f>SUMIFS(Inp_CostIndices!AG$11:AG$51,Inp_CostIndices!$E$11:$E$51,$E102,Inp_CostIndices!$F$11:$F$51,$F102)</f>
        <v>1.1501952558574131</v>
      </c>
      <c r="AH102" s="120">
        <f>SUMIFS(Inp_CostIndices!AH$11:AH$51,Inp_CostIndices!$E$11:$E$51,$E102,Inp_CostIndices!$F$11:$F$51,$F102)</f>
        <v>1.1501952558574131</v>
      </c>
      <c r="AI102" s="120">
        <f>SUMIFS(Inp_CostIndices!AI$11:AI$51,Inp_CostIndices!$E$11:$E$51,$E102,Inp_CostIndices!$F$11:$F$51,$F102)</f>
        <v>1.1501952558574131</v>
      </c>
      <c r="AJ102" s="120">
        <f>SUMIFS(Inp_CostIndices!AJ$11:AJ$51,Inp_CostIndices!$E$11:$E$51,$E102,Inp_CostIndices!$F$11:$F$51,$F102)</f>
        <v>1.1501952558574131</v>
      </c>
      <c r="AK102" s="120">
        <f>SUMIFS(Inp_CostIndices!AK$11:AK$51,Inp_CostIndices!$E$11:$E$51,$E102,Inp_CostIndices!$F$11:$F$51,$F102)</f>
        <v>1.1501952558574131</v>
      </c>
    </row>
    <row r="103" spans="3:57" s="95" customFormat="1">
      <c r="F103" s="122"/>
      <c r="G103" s="122"/>
      <c r="H103" s="122" t="s">
        <v>319</v>
      </c>
      <c r="L103" s="122" t="s">
        <v>111</v>
      </c>
      <c r="T103" s="98">
        <f>IFERROR(T$91-T$91*T102,0)</f>
        <v>0</v>
      </c>
      <c r="U103" s="98">
        <f t="shared" ref="U103:AK103" si="25">IFERROR(U$91-U$91*U102,0)</f>
        <v>0</v>
      </c>
      <c r="V103" s="98">
        <f t="shared" si="25"/>
        <v>0</v>
      </c>
      <c r="W103" s="98">
        <f t="shared" si="25"/>
        <v>0</v>
      </c>
      <c r="X103" s="98">
        <f t="shared" si="25"/>
        <v>0</v>
      </c>
      <c r="Y103" s="98">
        <f t="shared" si="25"/>
        <v>-2.8196266722192477E-3</v>
      </c>
      <c r="Z103" s="98">
        <f t="shared" si="25"/>
        <v>-1.8035092857556188E-3</v>
      </c>
      <c r="AA103" s="98">
        <f t="shared" si="25"/>
        <v>-1.1257225115382284E-3</v>
      </c>
      <c r="AB103" s="98">
        <f t="shared" si="25"/>
        <v>-8.5501441959072184E-4</v>
      </c>
      <c r="AC103" s="98">
        <f t="shared" si="25"/>
        <v>-1.0402153492413699E-3</v>
      </c>
      <c r="AD103" s="98">
        <f t="shared" si="25"/>
        <v>-1.1567962553234229E-3</v>
      </c>
      <c r="AE103" s="98">
        <f t="shared" si="25"/>
        <v>-9.7263287164858509E-4</v>
      </c>
      <c r="AF103" s="98">
        <f t="shared" si="25"/>
        <v>-9.7404022061877652E-4</v>
      </c>
      <c r="AG103" s="98">
        <f t="shared" si="25"/>
        <v>-1.2849190912157474E-3</v>
      </c>
      <c r="AH103" s="98">
        <f t="shared" si="25"/>
        <v>-1.1900314750071667E-3</v>
      </c>
      <c r="AI103" s="98">
        <f t="shared" si="25"/>
        <v>-1.1372413707874222E-3</v>
      </c>
      <c r="AJ103" s="98">
        <f t="shared" si="25"/>
        <v>-1.0221382184862409E-3</v>
      </c>
      <c r="AK103" s="98">
        <f t="shared" si="25"/>
        <v>-1.2104803544526321E-3</v>
      </c>
      <c r="AR103" s="121"/>
    </row>
    <row r="104" spans="3:57" s="94" customFormat="1">
      <c r="AR104" s="33"/>
    </row>
    <row r="105" spans="3:57" s="94" customFormat="1">
      <c r="C105" s="12" t="s">
        <v>320</v>
      </c>
      <c r="D105" s="12"/>
      <c r="E105" s="12"/>
      <c r="F105" s="12"/>
      <c r="G105" s="12"/>
      <c r="H105" s="12"/>
      <c r="I105" s="12"/>
      <c r="J105" s="12"/>
      <c r="K105" s="12"/>
      <c r="L105" s="12"/>
      <c r="M105" s="12"/>
      <c r="N105" s="12"/>
      <c r="O105" s="12"/>
      <c r="P105" s="12"/>
      <c r="Q105" s="12"/>
      <c r="R105" s="12"/>
      <c r="S105" s="12"/>
      <c r="T105" s="12"/>
      <c r="U105" s="12"/>
      <c r="V105" s="12"/>
      <c r="W105" s="12"/>
      <c r="X105" s="12"/>
      <c r="Y105" s="12"/>
      <c r="Z105" s="12"/>
      <c r="AA105" s="12"/>
      <c r="AB105" s="12"/>
      <c r="AC105" s="12"/>
      <c r="AD105" s="12"/>
      <c r="AE105" s="12"/>
      <c r="AF105" s="12"/>
      <c r="AG105" s="12"/>
      <c r="AH105" s="12"/>
      <c r="AI105" s="12"/>
      <c r="AJ105" s="12"/>
      <c r="AK105" s="12"/>
      <c r="AL105" s="12"/>
      <c r="AM105" s="12"/>
      <c r="AN105" s="12"/>
      <c r="AO105" s="12"/>
      <c r="AP105" s="12"/>
      <c r="AQ105" s="12"/>
      <c r="AR105" s="12"/>
      <c r="AS105" s="12"/>
      <c r="AT105" s="12"/>
      <c r="AU105" s="12"/>
      <c r="AV105" s="12"/>
      <c r="AW105" s="12"/>
      <c r="AX105" s="12"/>
      <c r="AY105" s="12"/>
      <c r="AZ105" s="12"/>
      <c r="BA105" s="12"/>
      <c r="BB105" s="12"/>
      <c r="BC105" s="12"/>
      <c r="BD105" s="12"/>
      <c r="BE105" s="12"/>
    </row>
    <row r="106" spans="3:57" s="94" customFormat="1">
      <c r="AR106" s="33"/>
    </row>
    <row r="107" spans="3:57" s="94" customFormat="1">
      <c r="AR107" s="33"/>
    </row>
    <row r="108" spans="3:57" s="95" customFormat="1">
      <c r="E108" s="71" t="str">
        <f>Cover!$F$13</f>
        <v>Sc</v>
      </c>
      <c r="F108" s="95" t="s">
        <v>467</v>
      </c>
      <c r="H108" s="95" t="s">
        <v>261</v>
      </c>
      <c r="I108" s="124"/>
      <c r="T108" s="120">
        <f>SUMIFS(Inp_CostIndices!T$11:T$51,Inp_CostIndices!$E$11:$E$51,$E108,Inp_CostIndices!$F$11:$F$51,$F108)</f>
        <v>0</v>
      </c>
      <c r="U108" s="120">
        <f>SUMIFS(Inp_CostIndices!U$11:U$51,Inp_CostIndices!$E$11:$E$51,$E108,Inp_CostIndices!$F$11:$F$51,$F108)</f>
        <v>0</v>
      </c>
      <c r="V108" s="120">
        <f>SUMIFS(Inp_CostIndices!V$11:V$51,Inp_CostIndices!$E$11:$E$51,$E108,Inp_CostIndices!$F$11:$F$51,$F108)</f>
        <v>0</v>
      </c>
      <c r="W108" s="120">
        <f>SUMIFS(Inp_CostIndices!W$11:W$51,Inp_CostIndices!$E$11:$E$51,$E108,Inp_CostIndices!$F$11:$F$51,$F108)</f>
        <v>0</v>
      </c>
      <c r="X108" s="120">
        <f>SUMIFS(Inp_CostIndices!X$11:X$51,Inp_CostIndices!$E$11:$E$51,$E108,Inp_CostIndices!$F$11:$F$51,$F108)</f>
        <v>0</v>
      </c>
      <c r="Y108" s="120">
        <f>SUMIFS(Inp_CostIndices!Y$11:Y$51,Inp_CostIndices!$E$11:$E$51,$E108,Inp_CostIndices!$F$11:$F$51,$F108)</f>
        <v>1</v>
      </c>
      <c r="Z108" s="120">
        <f>SUMIFS(Inp_CostIndices!Z$11:Z$51,Inp_CostIndices!$E$11:$E$51,$E108,Inp_CostIndices!$F$11:$F$51,$F108)</f>
        <v>1</v>
      </c>
      <c r="AA108" s="120">
        <f>SUMIFS(Inp_CostIndices!AA$11:AA$51,Inp_CostIndices!$E$11:$E$51,$E108,Inp_CostIndices!$F$11:$F$51,$F108)</f>
        <v>1</v>
      </c>
      <c r="AB108" s="120">
        <f>SUMIFS(Inp_CostIndices!AB$11:AB$51,Inp_CostIndices!$E$11:$E$51,$E108,Inp_CostIndices!$F$11:$F$51,$F108)</f>
        <v>1</v>
      </c>
      <c r="AC108" s="120">
        <f>SUMIFS(Inp_CostIndices!AC$11:AC$51,Inp_CostIndices!$E$11:$E$51,$E108,Inp_CostIndices!$F$11:$F$51,$F108)</f>
        <v>1</v>
      </c>
      <c r="AD108" s="120">
        <f>SUMIFS(Inp_CostIndices!AD$11:AD$51,Inp_CostIndices!$E$11:$E$51,$E108,Inp_CostIndices!$F$11:$F$51,$F108)</f>
        <v>1</v>
      </c>
      <c r="AE108" s="120">
        <f>SUMIFS(Inp_CostIndices!AE$11:AE$51,Inp_CostIndices!$E$11:$E$51,$E108,Inp_CostIndices!$F$11:$F$51,$F108)</f>
        <v>1</v>
      </c>
      <c r="AF108" s="120">
        <f>SUMIFS(Inp_CostIndices!AF$11:AF$51,Inp_CostIndices!$E$11:$E$51,$E108,Inp_CostIndices!$F$11:$F$51,$F108)</f>
        <v>1</v>
      </c>
      <c r="AG108" s="120">
        <f>SUMIFS(Inp_CostIndices!AG$11:AG$51,Inp_CostIndices!$E$11:$E$51,$E108,Inp_CostIndices!$F$11:$F$51,$F108)</f>
        <v>1</v>
      </c>
      <c r="AH108" s="120">
        <f>SUMIFS(Inp_CostIndices!AH$11:AH$51,Inp_CostIndices!$E$11:$E$51,$E108,Inp_CostIndices!$F$11:$F$51,$F108)</f>
        <v>1</v>
      </c>
      <c r="AI108" s="120">
        <f>SUMIFS(Inp_CostIndices!AI$11:AI$51,Inp_CostIndices!$E$11:$E$51,$E108,Inp_CostIndices!$F$11:$F$51,$F108)</f>
        <v>1</v>
      </c>
      <c r="AJ108" s="120">
        <f>SUMIFS(Inp_CostIndices!AJ$11:AJ$51,Inp_CostIndices!$E$11:$E$51,$E108,Inp_CostIndices!$F$11:$F$51,$F108)</f>
        <v>1</v>
      </c>
      <c r="AK108" s="120">
        <f>SUMIFS(Inp_CostIndices!AK$11:AK$51,Inp_CostIndices!$E$11:$E$51,$E108,Inp_CostIndices!$F$11:$F$51,$F108)</f>
        <v>1</v>
      </c>
      <c r="AR108" s="121"/>
    </row>
    <row r="109" spans="3:57" s="95" customFormat="1">
      <c r="H109" s="122" t="s">
        <v>321</v>
      </c>
      <c r="L109" s="122" t="s">
        <v>111</v>
      </c>
      <c r="T109" s="98">
        <f t="shared" ref="T109:AK109" si="26">IFERROR(T96/T108-T96,0)</f>
        <v>0</v>
      </c>
      <c r="U109" s="98">
        <f t="shared" si="26"/>
        <v>0</v>
      </c>
      <c r="V109" s="98">
        <f t="shared" si="26"/>
        <v>0</v>
      </c>
      <c r="W109" s="98">
        <f t="shared" si="26"/>
        <v>0</v>
      </c>
      <c r="X109" s="98">
        <f t="shared" si="26"/>
        <v>0</v>
      </c>
      <c r="Y109" s="98">
        <f t="shared" si="26"/>
        <v>0</v>
      </c>
      <c r="Z109" s="98">
        <f t="shared" si="26"/>
        <v>0</v>
      </c>
      <c r="AA109" s="98">
        <f t="shared" si="26"/>
        <v>0</v>
      </c>
      <c r="AB109" s="98">
        <f t="shared" si="26"/>
        <v>0</v>
      </c>
      <c r="AC109" s="98">
        <f t="shared" si="26"/>
        <v>0</v>
      </c>
      <c r="AD109" s="98">
        <f t="shared" si="26"/>
        <v>0</v>
      </c>
      <c r="AE109" s="98">
        <f t="shared" si="26"/>
        <v>0</v>
      </c>
      <c r="AF109" s="98">
        <f t="shared" si="26"/>
        <v>0</v>
      </c>
      <c r="AG109" s="98">
        <f t="shared" si="26"/>
        <v>0</v>
      </c>
      <c r="AH109" s="98">
        <f t="shared" si="26"/>
        <v>0</v>
      </c>
      <c r="AI109" s="98">
        <f t="shared" si="26"/>
        <v>0</v>
      </c>
      <c r="AJ109" s="98">
        <f t="shared" si="26"/>
        <v>0</v>
      </c>
      <c r="AK109" s="98">
        <f t="shared" si="26"/>
        <v>0</v>
      </c>
    </row>
    <row r="110" spans="3:57" s="94" customFormat="1"/>
    <row r="111" spans="3:57" s="94" customFormat="1">
      <c r="C111" s="12" t="s">
        <v>322</v>
      </c>
      <c r="D111" s="12"/>
      <c r="E111" s="12"/>
      <c r="F111" s="12"/>
      <c r="G111" s="12"/>
      <c r="H111" s="12"/>
      <c r="I111" s="12"/>
      <c r="J111" s="12"/>
      <c r="K111" s="12"/>
      <c r="L111" s="12"/>
      <c r="M111" s="12"/>
      <c r="N111" s="12"/>
      <c r="O111" s="12"/>
      <c r="P111" s="12"/>
      <c r="Q111" s="12"/>
      <c r="R111" s="12"/>
      <c r="S111" s="12"/>
      <c r="T111" s="12"/>
      <c r="U111" s="12"/>
      <c r="V111" s="12"/>
      <c r="W111" s="12"/>
      <c r="X111" s="12"/>
      <c r="Y111" s="12"/>
      <c r="Z111" s="12"/>
      <c r="AA111" s="12"/>
      <c r="AB111" s="12"/>
      <c r="AC111" s="12"/>
      <c r="AD111" s="12"/>
      <c r="AE111" s="12"/>
      <c r="AF111" s="12"/>
      <c r="AG111" s="12"/>
      <c r="AH111" s="12"/>
      <c r="AI111" s="12"/>
      <c r="AJ111" s="12"/>
      <c r="AK111" s="12"/>
      <c r="AL111" s="12"/>
      <c r="AM111" s="12"/>
      <c r="AN111" s="12"/>
      <c r="AO111" s="12"/>
      <c r="AP111" s="12"/>
      <c r="AQ111" s="12"/>
      <c r="AR111" s="12"/>
      <c r="AS111" s="12"/>
      <c r="AT111" s="12"/>
      <c r="AU111" s="12"/>
      <c r="AV111" s="12"/>
      <c r="AW111" s="12"/>
      <c r="AX111" s="12"/>
      <c r="AY111" s="12"/>
      <c r="AZ111" s="12"/>
      <c r="BA111" s="12"/>
      <c r="BB111" s="12"/>
      <c r="BC111" s="12"/>
      <c r="BD111" s="12"/>
      <c r="BE111" s="12"/>
    </row>
    <row r="112" spans="3:57" s="94" customFormat="1"/>
    <row r="113" spans="3:57" s="95" customFormat="1">
      <c r="E113" s="97" t="str">
        <f>Cover!$F$13</f>
        <v>Sc</v>
      </c>
      <c r="F113" s="95" t="s">
        <v>468</v>
      </c>
      <c r="H113" s="95" t="s">
        <v>262</v>
      </c>
      <c r="I113" s="124"/>
      <c r="M113" s="94"/>
      <c r="T113" s="120">
        <f>SUMIFS(Inp_CostIndices!T$11:T$51,Inp_CostIndices!$E$11:$E$51,$E113,Inp_CostIndices!$F$11:$F$51,$F113)</f>
        <v>0</v>
      </c>
      <c r="U113" s="120">
        <f>SUMIFS(Inp_CostIndices!U$11:U$51,Inp_CostIndices!$E$11:$E$51,$E113,Inp_CostIndices!$F$11:$F$51,$F113)</f>
        <v>0</v>
      </c>
      <c r="V113" s="120">
        <f>SUMIFS(Inp_CostIndices!V$11:V$51,Inp_CostIndices!$E$11:$E$51,$E113,Inp_CostIndices!$F$11:$F$51,$F113)</f>
        <v>0</v>
      </c>
      <c r="W113" s="120">
        <f>SUMIFS(Inp_CostIndices!W$11:W$51,Inp_CostIndices!$E$11:$E$51,$E113,Inp_CostIndices!$F$11:$F$51,$F113)</f>
        <v>0</v>
      </c>
      <c r="X113" s="120">
        <f>SUMIFS(Inp_CostIndices!X$11:X$51,Inp_CostIndices!$E$11:$E$51,$E113,Inp_CostIndices!$F$11:$F$51,$F113)</f>
        <v>0</v>
      </c>
      <c r="Y113" s="120">
        <f>SUMIFS(Inp_CostIndices!Y$11:Y$51,Inp_CostIndices!$E$11:$E$51,$E113,Inp_CostIndices!$F$11:$F$51,$F113)</f>
        <v>1</v>
      </c>
      <c r="Z113" s="120">
        <f>SUMIFS(Inp_CostIndices!Z$11:Z$51,Inp_CostIndices!$E$11:$E$51,$E113,Inp_CostIndices!$F$11:$F$51,$F113)</f>
        <v>1</v>
      </c>
      <c r="AA113" s="120">
        <f>SUMIFS(Inp_CostIndices!AA$11:AA$51,Inp_CostIndices!$E$11:$E$51,$E113,Inp_CostIndices!$F$11:$F$51,$F113)</f>
        <v>1</v>
      </c>
      <c r="AB113" s="120">
        <f>SUMIFS(Inp_CostIndices!AB$11:AB$51,Inp_CostIndices!$E$11:$E$51,$E113,Inp_CostIndices!$F$11:$F$51,$F113)</f>
        <v>1</v>
      </c>
      <c r="AC113" s="120">
        <f>SUMIFS(Inp_CostIndices!AC$11:AC$51,Inp_CostIndices!$E$11:$E$51,$E113,Inp_CostIndices!$F$11:$F$51,$F113)</f>
        <v>1</v>
      </c>
      <c r="AD113" s="120">
        <f>SUMIFS(Inp_CostIndices!AD$11:AD$51,Inp_CostIndices!$E$11:$E$51,$E113,Inp_CostIndices!$F$11:$F$51,$F113)</f>
        <v>1</v>
      </c>
      <c r="AE113" s="120">
        <f>SUMIFS(Inp_CostIndices!AE$11:AE$51,Inp_CostIndices!$E$11:$E$51,$E113,Inp_CostIndices!$F$11:$F$51,$F113)</f>
        <v>1</v>
      </c>
      <c r="AF113" s="120">
        <f>SUMIFS(Inp_CostIndices!AF$11:AF$51,Inp_CostIndices!$E$11:$E$51,$E113,Inp_CostIndices!$F$11:$F$51,$F113)</f>
        <v>1</v>
      </c>
      <c r="AG113" s="120">
        <f>SUMIFS(Inp_CostIndices!AG$11:AG$51,Inp_CostIndices!$E$11:$E$51,$E113,Inp_CostIndices!$F$11:$F$51,$F113)</f>
        <v>1</v>
      </c>
      <c r="AH113" s="120">
        <f>SUMIFS(Inp_CostIndices!AH$11:AH$51,Inp_CostIndices!$E$11:$E$51,$E113,Inp_CostIndices!$F$11:$F$51,$F113)</f>
        <v>1</v>
      </c>
      <c r="AI113" s="120">
        <f>SUMIFS(Inp_CostIndices!AI$11:AI$51,Inp_CostIndices!$E$11:$E$51,$E113,Inp_CostIndices!$F$11:$F$51,$F113)</f>
        <v>1</v>
      </c>
      <c r="AJ113" s="120">
        <f>SUMIFS(Inp_CostIndices!AJ$11:AJ$51,Inp_CostIndices!$E$11:$E$51,$E113,Inp_CostIndices!$F$11:$F$51,$F113)</f>
        <v>1</v>
      </c>
      <c r="AK113" s="120">
        <f>SUMIFS(Inp_CostIndices!AK$11:AK$51,Inp_CostIndices!$E$11:$E$51,$E113,Inp_CostIndices!$F$11:$F$51,$F113)</f>
        <v>1</v>
      </c>
    </row>
    <row r="114" spans="3:57" s="95" customFormat="1">
      <c r="F114" s="122"/>
      <c r="H114" s="122" t="s">
        <v>323</v>
      </c>
      <c r="L114" s="122" t="s">
        <v>111</v>
      </c>
      <c r="T114" s="98">
        <f>IFERROR(T$91-T$91*T113,0)</f>
        <v>0</v>
      </c>
      <c r="U114" s="98">
        <f t="shared" ref="U114:AK114" si="27">IFERROR(U$91-U$91*U113,0)</f>
        <v>0</v>
      </c>
      <c r="V114" s="98">
        <f t="shared" si="27"/>
        <v>0</v>
      </c>
      <c r="W114" s="98">
        <f t="shared" si="27"/>
        <v>0</v>
      </c>
      <c r="X114" s="98">
        <f t="shared" si="27"/>
        <v>0</v>
      </c>
      <c r="Y114" s="98">
        <f t="shared" si="27"/>
        <v>0</v>
      </c>
      <c r="Z114" s="98">
        <f t="shared" si="27"/>
        <v>0</v>
      </c>
      <c r="AA114" s="98">
        <f t="shared" si="27"/>
        <v>0</v>
      </c>
      <c r="AB114" s="98">
        <f t="shared" si="27"/>
        <v>0</v>
      </c>
      <c r="AC114" s="98">
        <f t="shared" si="27"/>
        <v>0</v>
      </c>
      <c r="AD114" s="98">
        <f t="shared" si="27"/>
        <v>0</v>
      </c>
      <c r="AE114" s="98">
        <f t="shared" si="27"/>
        <v>0</v>
      </c>
      <c r="AF114" s="98">
        <f t="shared" si="27"/>
        <v>0</v>
      </c>
      <c r="AG114" s="98">
        <f t="shared" si="27"/>
        <v>0</v>
      </c>
      <c r="AH114" s="98">
        <f t="shared" si="27"/>
        <v>0</v>
      </c>
      <c r="AI114" s="98">
        <f t="shared" si="27"/>
        <v>0</v>
      </c>
      <c r="AJ114" s="98">
        <f t="shared" si="27"/>
        <v>0</v>
      </c>
      <c r="AK114" s="98">
        <f t="shared" si="27"/>
        <v>0</v>
      </c>
      <c r="AM114" s="124"/>
      <c r="AN114" s="124"/>
      <c r="AO114" s="124"/>
    </row>
    <row r="115" spans="3:57" s="94" customFormat="1"/>
    <row r="116" spans="3:57" s="94" customFormat="1"/>
    <row r="117" spans="3:57" s="94" customFormat="1"/>
    <row r="118" spans="3:57" s="94" customFormat="1">
      <c r="C118" s="12" t="s">
        <v>324</v>
      </c>
      <c r="D118" s="12"/>
      <c r="E118" s="12"/>
      <c r="F118" s="12"/>
      <c r="G118" s="12"/>
      <c r="H118" s="12"/>
      <c r="I118" s="12"/>
      <c r="J118" s="12"/>
      <c r="K118" s="12"/>
      <c r="L118" s="12"/>
      <c r="M118" s="12"/>
      <c r="N118" s="12"/>
      <c r="O118" s="12"/>
      <c r="P118" s="12"/>
      <c r="Q118" s="12"/>
      <c r="R118" s="12"/>
      <c r="S118" s="12"/>
      <c r="T118" s="12"/>
      <c r="U118" s="12"/>
      <c r="V118" s="12"/>
      <c r="W118" s="12"/>
      <c r="X118" s="12"/>
      <c r="Y118" s="12"/>
      <c r="Z118" s="12"/>
      <c r="AA118" s="12"/>
      <c r="AB118" s="12"/>
      <c r="AC118" s="12"/>
      <c r="AD118" s="12"/>
      <c r="AE118" s="12"/>
      <c r="AF118" s="12"/>
      <c r="AG118" s="12"/>
      <c r="AH118" s="12"/>
      <c r="AI118" s="12"/>
      <c r="AJ118" s="12"/>
      <c r="AK118" s="12"/>
      <c r="AL118" s="12"/>
      <c r="AM118" s="12"/>
      <c r="AN118" s="12"/>
      <c r="AO118" s="12"/>
      <c r="AP118" s="12"/>
      <c r="AQ118" s="12"/>
      <c r="AR118" s="12"/>
      <c r="AS118" s="12"/>
      <c r="AT118" s="12"/>
      <c r="AU118" s="12"/>
      <c r="AV118" s="12"/>
      <c r="AW118" s="12"/>
      <c r="AX118" s="12"/>
      <c r="AY118" s="12"/>
      <c r="AZ118" s="12"/>
      <c r="BA118" s="12"/>
      <c r="BB118" s="12"/>
      <c r="BC118" s="12"/>
      <c r="BD118" s="12"/>
      <c r="BE118" s="12"/>
    </row>
    <row r="119" spans="3:57" s="94" customFormat="1"/>
    <row r="120" spans="3:57" s="94" customFormat="1">
      <c r="E120" s="97" t="str">
        <f>Cover!$F$13</f>
        <v>Sc</v>
      </c>
      <c r="G120" s="95" t="str">
        <f>$A$1</f>
        <v>Insurance</v>
      </c>
      <c r="H120" s="94" t="s">
        <v>442</v>
      </c>
      <c r="L120" s="94" t="s">
        <v>111</v>
      </c>
      <c r="M120" s="17" t="str">
        <f>E120&amp;"_"&amp;G120&amp;"_"&amp;H120</f>
        <v>Sc_Insurance_Labour</v>
      </c>
      <c r="R120" s="14"/>
      <c r="T120" s="17">
        <f t="shared" ref="T120:AK120" si="28">T98*$J$6</f>
        <v>0</v>
      </c>
      <c r="U120" s="17">
        <f t="shared" si="28"/>
        <v>0</v>
      </c>
      <c r="V120" s="17">
        <f t="shared" si="28"/>
        <v>0</v>
      </c>
      <c r="W120" s="17">
        <f t="shared" si="28"/>
        <v>0</v>
      </c>
      <c r="X120" s="17">
        <f t="shared" si="28"/>
        <v>0</v>
      </c>
      <c r="Y120" s="17">
        <f t="shared" si="28"/>
        <v>0</v>
      </c>
      <c r="Z120" s="17">
        <f t="shared" si="28"/>
        <v>0</v>
      </c>
      <c r="AA120" s="17">
        <f t="shared" si="28"/>
        <v>0</v>
      </c>
      <c r="AB120" s="17">
        <f t="shared" si="28"/>
        <v>0</v>
      </c>
      <c r="AC120" s="17">
        <f t="shared" si="28"/>
        <v>0</v>
      </c>
      <c r="AD120" s="17">
        <f t="shared" si="28"/>
        <v>0</v>
      </c>
      <c r="AE120" s="17">
        <f t="shared" si="28"/>
        <v>0</v>
      </c>
      <c r="AF120" s="17">
        <f t="shared" si="28"/>
        <v>0</v>
      </c>
      <c r="AG120" s="17">
        <f t="shared" si="28"/>
        <v>0</v>
      </c>
      <c r="AH120" s="17">
        <f t="shared" si="28"/>
        <v>0</v>
      </c>
      <c r="AI120" s="17">
        <f t="shared" si="28"/>
        <v>0</v>
      </c>
      <c r="AJ120" s="17">
        <f t="shared" si="28"/>
        <v>0</v>
      </c>
      <c r="AK120" s="17">
        <f t="shared" si="28"/>
        <v>0</v>
      </c>
      <c r="AM120" s="17">
        <f>SUM(T120:X120)</f>
        <v>0</v>
      </c>
      <c r="AN120" s="17">
        <f>SUM(Y120:AF120)</f>
        <v>0</v>
      </c>
      <c r="AO120" s="17">
        <f>SUM(AG120:AK120)</f>
        <v>0</v>
      </c>
      <c r="AR120" s="33"/>
    </row>
    <row r="121" spans="3:57" s="94" customFormat="1">
      <c r="E121" s="97" t="str">
        <f>Cover!$F$13</f>
        <v>Sc</v>
      </c>
      <c r="G121" s="95" t="str">
        <f t="shared" ref="G121:G138" si="29">$A$1</f>
        <v>Insurance</v>
      </c>
      <c r="H121" s="94" t="s">
        <v>165</v>
      </c>
      <c r="L121" s="94" t="s">
        <v>111</v>
      </c>
      <c r="M121" s="17" t="str">
        <f t="shared" ref="M121:M138" si="30">E121&amp;"_"&amp;G121&amp;"_"&amp;H121</f>
        <v>Sc_Insurance_Sparsity</v>
      </c>
      <c r="R121" s="14"/>
      <c r="T121" s="17">
        <f t="shared" ref="T121:AK121" si="31">T103*$K$6</f>
        <v>0</v>
      </c>
      <c r="U121" s="17">
        <f t="shared" si="31"/>
        <v>0</v>
      </c>
      <c r="V121" s="17">
        <f t="shared" si="31"/>
        <v>0</v>
      </c>
      <c r="W121" s="17">
        <f t="shared" si="31"/>
        <v>0</v>
      </c>
      <c r="X121" s="17">
        <f t="shared" si="31"/>
        <v>0</v>
      </c>
      <c r="Y121" s="17">
        <f t="shared" si="31"/>
        <v>0</v>
      </c>
      <c r="Z121" s="17">
        <f t="shared" si="31"/>
        <v>0</v>
      </c>
      <c r="AA121" s="17">
        <f t="shared" si="31"/>
        <v>0</v>
      </c>
      <c r="AB121" s="17">
        <f t="shared" si="31"/>
        <v>0</v>
      </c>
      <c r="AC121" s="17">
        <f t="shared" si="31"/>
        <v>0</v>
      </c>
      <c r="AD121" s="17">
        <f t="shared" si="31"/>
        <v>0</v>
      </c>
      <c r="AE121" s="17">
        <f t="shared" si="31"/>
        <v>0</v>
      </c>
      <c r="AF121" s="17">
        <f t="shared" si="31"/>
        <v>0</v>
      </c>
      <c r="AG121" s="17">
        <f t="shared" si="31"/>
        <v>0</v>
      </c>
      <c r="AH121" s="17">
        <f t="shared" si="31"/>
        <v>0</v>
      </c>
      <c r="AI121" s="17">
        <f t="shared" si="31"/>
        <v>0</v>
      </c>
      <c r="AJ121" s="17">
        <f t="shared" si="31"/>
        <v>0</v>
      </c>
      <c r="AK121" s="17">
        <f t="shared" si="31"/>
        <v>0</v>
      </c>
      <c r="AM121" s="17">
        <f>SUM(T121:X121)</f>
        <v>0</v>
      </c>
      <c r="AN121" s="17">
        <f>SUM(Y121:AF121)</f>
        <v>0</v>
      </c>
      <c r="AO121" s="17">
        <f>SUM(AG121:AK121)</f>
        <v>0</v>
      </c>
      <c r="AR121" s="33"/>
    </row>
    <row r="122" spans="3:57" s="94" customFormat="1">
      <c r="E122" s="97" t="str">
        <f>Cover!$F$13</f>
        <v>Sc</v>
      </c>
      <c r="G122" s="95" t="str">
        <f t="shared" si="29"/>
        <v>Insurance</v>
      </c>
      <c r="H122" s="94" t="s">
        <v>261</v>
      </c>
      <c r="L122" s="94" t="s">
        <v>111</v>
      </c>
      <c r="M122" s="17" t="str">
        <f t="shared" si="30"/>
        <v>Sc_Insurance_Urbanity reinstatement</v>
      </c>
      <c r="R122" s="14"/>
      <c r="T122" s="17">
        <f t="shared" ref="T122:AK122" si="32">T109*$L$6</f>
        <v>0</v>
      </c>
      <c r="U122" s="17">
        <f t="shared" si="32"/>
        <v>0</v>
      </c>
      <c r="V122" s="17">
        <f t="shared" si="32"/>
        <v>0</v>
      </c>
      <c r="W122" s="17">
        <f t="shared" si="32"/>
        <v>0</v>
      </c>
      <c r="X122" s="17">
        <f t="shared" si="32"/>
        <v>0</v>
      </c>
      <c r="Y122" s="17">
        <f t="shared" si="32"/>
        <v>0</v>
      </c>
      <c r="Z122" s="17">
        <f t="shared" si="32"/>
        <v>0</v>
      </c>
      <c r="AA122" s="17">
        <f t="shared" si="32"/>
        <v>0</v>
      </c>
      <c r="AB122" s="17">
        <f t="shared" si="32"/>
        <v>0</v>
      </c>
      <c r="AC122" s="17">
        <f t="shared" si="32"/>
        <v>0</v>
      </c>
      <c r="AD122" s="17">
        <f t="shared" si="32"/>
        <v>0</v>
      </c>
      <c r="AE122" s="17">
        <f t="shared" si="32"/>
        <v>0</v>
      </c>
      <c r="AF122" s="17">
        <f t="shared" si="32"/>
        <v>0</v>
      </c>
      <c r="AG122" s="17">
        <f t="shared" si="32"/>
        <v>0</v>
      </c>
      <c r="AH122" s="17">
        <f t="shared" si="32"/>
        <v>0</v>
      </c>
      <c r="AI122" s="17">
        <f t="shared" si="32"/>
        <v>0</v>
      </c>
      <c r="AJ122" s="17">
        <f t="shared" si="32"/>
        <v>0</v>
      </c>
      <c r="AK122" s="17">
        <f t="shared" si="32"/>
        <v>0</v>
      </c>
      <c r="AM122" s="17">
        <f>SUM(T122:X122)</f>
        <v>0</v>
      </c>
      <c r="AN122" s="17">
        <f>SUM(Y122:AF122)</f>
        <v>0</v>
      </c>
      <c r="AO122" s="17">
        <f>SUM(AG122:AK122)</f>
        <v>0</v>
      </c>
      <c r="AR122" s="33"/>
    </row>
    <row r="123" spans="3:57" s="94" customFormat="1">
      <c r="E123" s="97" t="str">
        <f>Cover!$F$13</f>
        <v>Sc</v>
      </c>
      <c r="G123" s="95" t="str">
        <f t="shared" si="29"/>
        <v>Insurance</v>
      </c>
      <c r="H123" s="94" t="s">
        <v>262</v>
      </c>
      <c r="L123" s="94" t="s">
        <v>111</v>
      </c>
      <c r="M123" s="17" t="str">
        <f t="shared" si="30"/>
        <v>Sc_Insurance_Urbanity productivity</v>
      </c>
      <c r="R123" s="14"/>
      <c r="T123" s="17">
        <f t="shared" ref="T123:AK123" si="33">T114*$M$6</f>
        <v>0</v>
      </c>
      <c r="U123" s="17">
        <f t="shared" si="33"/>
        <v>0</v>
      </c>
      <c r="V123" s="17">
        <f t="shared" si="33"/>
        <v>0</v>
      </c>
      <c r="W123" s="17">
        <f t="shared" si="33"/>
        <v>0</v>
      </c>
      <c r="X123" s="17">
        <f t="shared" si="33"/>
        <v>0</v>
      </c>
      <c r="Y123" s="17">
        <f t="shared" si="33"/>
        <v>0</v>
      </c>
      <c r="Z123" s="17">
        <f t="shared" si="33"/>
        <v>0</v>
      </c>
      <c r="AA123" s="17">
        <f t="shared" si="33"/>
        <v>0</v>
      </c>
      <c r="AB123" s="17">
        <f t="shared" si="33"/>
        <v>0</v>
      </c>
      <c r="AC123" s="17">
        <f t="shared" si="33"/>
        <v>0</v>
      </c>
      <c r="AD123" s="17">
        <f t="shared" si="33"/>
        <v>0</v>
      </c>
      <c r="AE123" s="17">
        <f t="shared" si="33"/>
        <v>0</v>
      </c>
      <c r="AF123" s="17">
        <f t="shared" si="33"/>
        <v>0</v>
      </c>
      <c r="AG123" s="17">
        <f t="shared" si="33"/>
        <v>0</v>
      </c>
      <c r="AH123" s="17">
        <f t="shared" si="33"/>
        <v>0</v>
      </c>
      <c r="AI123" s="17">
        <f t="shared" si="33"/>
        <v>0</v>
      </c>
      <c r="AJ123" s="17">
        <f t="shared" si="33"/>
        <v>0</v>
      </c>
      <c r="AK123" s="17">
        <f t="shared" si="33"/>
        <v>0</v>
      </c>
      <c r="AM123" s="17">
        <f>SUM(T123:X123)</f>
        <v>0</v>
      </c>
      <c r="AN123" s="17">
        <f>SUM(Y123:AF123)</f>
        <v>0</v>
      </c>
      <c r="AO123" s="17">
        <f>SUM(AG123:AK123)</f>
        <v>0</v>
      </c>
      <c r="AR123" s="33"/>
    </row>
    <row r="124" spans="3:57" s="94" customFormat="1">
      <c r="E124" s="97" t="str">
        <f>Cover!$F$13</f>
        <v>Sc</v>
      </c>
      <c r="G124" s="95" t="str">
        <f t="shared" si="29"/>
        <v>Insurance</v>
      </c>
      <c r="H124" s="94" t="s">
        <v>580</v>
      </c>
      <c r="I124" s="114" t="str">
        <f>IFERROR(INDEX(Inp_Factors!$R$11:$R$50,MATCH($M124,Inp_Factors!$I$11:$I$50,0)),"NA")</f>
        <v>NA</v>
      </c>
      <c r="L124" s="94" t="s">
        <v>111</v>
      </c>
      <c r="M124" s="17" t="str">
        <f t="shared" si="30"/>
        <v>Sc_Insurance_Plant hire</v>
      </c>
      <c r="R124" s="14"/>
      <c r="T124" s="17">
        <f>IF($I124&lt;=Global!$G$39,INDEX(Inp_Factors!T$11:T$50, MATCH($M124,Inp_Factors!$I$11:$I$50,0)),0)</f>
        <v>0</v>
      </c>
      <c r="U124" s="17">
        <f>IF($I124&lt;=Global!$G$39,INDEX(Inp_Factors!U$11:U$50, MATCH($M124,Inp_Factors!$I$11:$I$50,0)),0)</f>
        <v>0</v>
      </c>
      <c r="V124" s="17">
        <f>IF($I124&lt;=Global!$G$39,INDEX(Inp_Factors!V$11:V$50, MATCH($M124,Inp_Factors!$I$11:$I$50,0)),0)</f>
        <v>0</v>
      </c>
      <c r="W124" s="17">
        <f>IF($I124&lt;=Global!$G$39,INDEX(Inp_Factors!W$11:W$50, MATCH($M124,Inp_Factors!$I$11:$I$50,0)),0)</f>
        <v>0</v>
      </c>
      <c r="X124" s="17">
        <f>IF($I124&lt;=Global!$G$39,INDEX(Inp_Factors!X$11:X$50, MATCH($M124,Inp_Factors!$I$11:$I$50,0)),0)</f>
        <v>0</v>
      </c>
      <c r="Y124" s="17">
        <f>IF($I124&lt;=Global!$G$39,INDEX(Inp_Factors!Y$11:Y$50, MATCH($M124,Inp_Factors!$I$11:$I$50,0)),0)</f>
        <v>0</v>
      </c>
      <c r="Z124" s="17">
        <f>IF($I124&lt;=Global!$G$39,INDEX(Inp_Factors!Z$11:Z$50, MATCH($M124,Inp_Factors!$I$11:$I$50,0)),0)</f>
        <v>0</v>
      </c>
      <c r="AA124" s="17">
        <f>IF($I124&lt;=Global!$G$39,INDEX(Inp_Factors!AA$11:AA$50, MATCH($M124,Inp_Factors!$I$11:$I$50,0)),0)</f>
        <v>0</v>
      </c>
      <c r="AB124" s="17">
        <f>IF($I124&lt;=Global!$G$39,INDEX(Inp_Factors!AB$11:AB$50, MATCH($M124,Inp_Factors!$I$11:$I$50,0)),0)</f>
        <v>0</v>
      </c>
      <c r="AC124" s="17">
        <f>IF($I124&lt;=Global!$G$39,INDEX(Inp_Factors!AC$11:AC$50, MATCH($M124,Inp_Factors!$I$11:$I$50,0)),0)</f>
        <v>0</v>
      </c>
      <c r="AD124" s="17">
        <f>IF($I124&lt;=Global!$G$39,INDEX(Inp_Factors!AD$11:AD$50, MATCH($M124,Inp_Factors!$I$11:$I$50,0)),0)</f>
        <v>0</v>
      </c>
      <c r="AE124" s="17">
        <f>IF($I124&lt;=Global!$G$39,INDEX(Inp_Factors!AE$11:AE$50, MATCH($M124,Inp_Factors!$I$11:$I$50,0)),0)</f>
        <v>0</v>
      </c>
      <c r="AF124" s="17">
        <f>IF($I124&lt;=Global!$G$39,INDEX(Inp_Factors!AF$11:AF$50, MATCH($M124,Inp_Factors!$I$11:$I$50,0)),0)</f>
        <v>0</v>
      </c>
      <c r="AG124" s="17">
        <f>IF($I124&lt;=Global!$G$39,INDEX(Inp_Factors!AG$11:AG$50, MATCH($M124,Inp_Factors!$I$11:$I$50,0)),0)</f>
        <v>0</v>
      </c>
      <c r="AH124" s="17">
        <f>IF($I124&lt;=Global!$G$39,INDEX(Inp_Factors!AH$11:AH$50, MATCH($M124,Inp_Factors!$I$11:$I$50,0)),0)</f>
        <v>0</v>
      </c>
      <c r="AI124" s="17">
        <f>IF($I124&lt;=Global!$G$39,INDEX(Inp_Factors!AI$11:AI$50, MATCH($M124,Inp_Factors!$I$11:$I$50,0)),0)</f>
        <v>0</v>
      </c>
      <c r="AJ124" s="17">
        <f>IF($I124&lt;=Global!$G$39,INDEX(Inp_Factors!AJ$11:AJ$50, MATCH($M124,Inp_Factors!$I$11:$I$50,0)),0)</f>
        <v>0</v>
      </c>
      <c r="AK124" s="17">
        <f>IF($I124&lt;=Global!$G$39,INDEX(Inp_Factors!AK$11:AK$50, MATCH($M124,Inp_Factors!$I$11:$I$50,0)),0)</f>
        <v>0</v>
      </c>
      <c r="AM124" s="17">
        <f t="shared" ref="AM124:AM137" si="34">SUM(T124:X124)</f>
        <v>0</v>
      </c>
      <c r="AN124" s="17">
        <f t="shared" ref="AN124:AN137" si="35">SUM(Y124:AF124)</f>
        <v>0</v>
      </c>
      <c r="AO124" s="17">
        <f t="shared" ref="AO124:AO137" si="36">SUM(AG124:AK124)</f>
        <v>0</v>
      </c>
      <c r="AR124" s="33"/>
    </row>
    <row r="125" spans="3:57" s="94" customFormat="1">
      <c r="E125" s="97" t="str">
        <f>Cover!$F$13</f>
        <v>Sc</v>
      </c>
      <c r="G125" s="95" t="str">
        <f t="shared" si="29"/>
        <v>Insurance</v>
      </c>
      <c r="H125" s="94" t="s">
        <v>582</v>
      </c>
      <c r="I125" s="114" t="str">
        <f>IFERROR(INDEX(Inp_Factors!$R$11:$R$50,MATCH($M125,Inp_Factors!$I$11:$I$50,0)),"NA")</f>
        <v>NA</v>
      </c>
      <c r="L125" s="94" t="s">
        <v>111</v>
      </c>
      <c r="M125" s="17" t="str">
        <f t="shared" si="30"/>
        <v>Sc_Insurance_Repex reinstatement</v>
      </c>
      <c r="R125" s="14"/>
      <c r="T125" s="17">
        <f>IF($I125&lt;=Global!$G$39,INDEX(Inp_Factors!T$11:T$50, MATCH($M125,Inp_Factors!$I$11:$I$50,0)),0)</f>
        <v>0</v>
      </c>
      <c r="U125" s="17">
        <f>IF($I125&lt;=Global!$G$39,INDEX(Inp_Factors!U$11:U$50, MATCH($M125,Inp_Factors!$I$11:$I$50,0)),0)</f>
        <v>0</v>
      </c>
      <c r="V125" s="17">
        <f>IF($I125&lt;=Global!$G$39,INDEX(Inp_Factors!V$11:V$50, MATCH($M125,Inp_Factors!$I$11:$I$50,0)),0)</f>
        <v>0</v>
      </c>
      <c r="W125" s="17">
        <f>IF($I125&lt;=Global!$G$39,INDEX(Inp_Factors!W$11:W$50, MATCH($M125,Inp_Factors!$I$11:$I$50,0)),0)</f>
        <v>0</v>
      </c>
      <c r="X125" s="17">
        <f>IF($I125&lt;=Global!$G$39,INDEX(Inp_Factors!X$11:X$50, MATCH($M125,Inp_Factors!$I$11:$I$50,0)),0)</f>
        <v>0</v>
      </c>
      <c r="Y125" s="17">
        <f>IF($I125&lt;=Global!$G$39,INDEX(Inp_Factors!Y$11:Y$50, MATCH($M125,Inp_Factors!$I$11:$I$50,0)),0)</f>
        <v>0</v>
      </c>
      <c r="Z125" s="17">
        <f>IF($I125&lt;=Global!$G$39,INDEX(Inp_Factors!Z$11:Z$50, MATCH($M125,Inp_Factors!$I$11:$I$50,0)),0)</f>
        <v>0</v>
      </c>
      <c r="AA125" s="17">
        <f>IF($I125&lt;=Global!$G$39,INDEX(Inp_Factors!AA$11:AA$50, MATCH($M125,Inp_Factors!$I$11:$I$50,0)),0)</f>
        <v>0</v>
      </c>
      <c r="AB125" s="17">
        <f>IF($I125&lt;=Global!$G$39,INDEX(Inp_Factors!AB$11:AB$50, MATCH($M125,Inp_Factors!$I$11:$I$50,0)),0)</f>
        <v>0</v>
      </c>
      <c r="AC125" s="17">
        <f>IF($I125&lt;=Global!$G$39,INDEX(Inp_Factors!AC$11:AC$50, MATCH($M125,Inp_Factors!$I$11:$I$50,0)),0)</f>
        <v>0</v>
      </c>
      <c r="AD125" s="17">
        <f>IF($I125&lt;=Global!$G$39,INDEX(Inp_Factors!AD$11:AD$50, MATCH($M125,Inp_Factors!$I$11:$I$50,0)),0)</f>
        <v>0</v>
      </c>
      <c r="AE125" s="17">
        <f>IF($I125&lt;=Global!$G$39,INDEX(Inp_Factors!AE$11:AE$50, MATCH($M125,Inp_Factors!$I$11:$I$50,0)),0)</f>
        <v>0</v>
      </c>
      <c r="AF125" s="17">
        <f>IF($I125&lt;=Global!$G$39,INDEX(Inp_Factors!AF$11:AF$50, MATCH($M125,Inp_Factors!$I$11:$I$50,0)),0)</f>
        <v>0</v>
      </c>
      <c r="AG125" s="17">
        <f>IF($I125&lt;=Global!$G$39,INDEX(Inp_Factors!AG$11:AG$50, MATCH($M125,Inp_Factors!$I$11:$I$50,0)),0)</f>
        <v>0</v>
      </c>
      <c r="AH125" s="17">
        <f>IF($I125&lt;=Global!$G$39,INDEX(Inp_Factors!AH$11:AH$50, MATCH($M125,Inp_Factors!$I$11:$I$50,0)),0)</f>
        <v>0</v>
      </c>
      <c r="AI125" s="17">
        <f>IF($I125&lt;=Global!$G$39,INDEX(Inp_Factors!AI$11:AI$50, MATCH($M125,Inp_Factors!$I$11:$I$50,0)),0)</f>
        <v>0</v>
      </c>
      <c r="AJ125" s="17">
        <f>IF($I125&lt;=Global!$G$39,INDEX(Inp_Factors!AJ$11:AJ$50, MATCH($M125,Inp_Factors!$I$11:$I$50,0)),0)</f>
        <v>0</v>
      </c>
      <c r="AK125" s="17">
        <f>IF($I125&lt;=Global!$G$39,INDEX(Inp_Factors!AK$11:AK$50, MATCH($M125,Inp_Factors!$I$11:$I$50,0)),0)</f>
        <v>0</v>
      </c>
      <c r="AM125" s="17">
        <f t="shared" si="34"/>
        <v>0</v>
      </c>
      <c r="AN125" s="17">
        <f t="shared" si="35"/>
        <v>0</v>
      </c>
      <c r="AO125" s="17">
        <f t="shared" si="36"/>
        <v>0</v>
      </c>
      <c r="AR125" s="33"/>
    </row>
    <row r="126" spans="3:57" s="94" customFormat="1">
      <c r="E126" s="97" t="str">
        <f>Cover!$F$13</f>
        <v>Sc</v>
      </c>
      <c r="G126" s="95" t="str">
        <f t="shared" si="29"/>
        <v>Insurance</v>
      </c>
      <c r="H126" s="94" t="s">
        <v>583</v>
      </c>
      <c r="I126" s="114" t="str">
        <f>IFERROR(INDEX(Inp_Factors!$R$11:$R$50,MATCH($M126,Inp_Factors!$I$11:$I$50,0)),"NA")</f>
        <v>NA</v>
      </c>
      <c r="L126" s="94" t="s">
        <v>111</v>
      </c>
      <c r="M126" s="17" t="str">
        <f t="shared" si="30"/>
        <v>Sc_Insurance_Parking bay suspensions and TTRO</v>
      </c>
      <c r="R126" s="14"/>
      <c r="T126" s="17">
        <f>IF($I126&lt;=Global!$G$39,INDEX(Inp_Factors!T$11:T$50, MATCH($M126,Inp_Factors!$I$11:$I$50,0)),0)</f>
        <v>0</v>
      </c>
      <c r="U126" s="17">
        <f>IF($I126&lt;=Global!$G$39,INDEX(Inp_Factors!U$11:U$50, MATCH($M126,Inp_Factors!$I$11:$I$50,0)),0)</f>
        <v>0</v>
      </c>
      <c r="V126" s="17">
        <f>IF($I126&lt;=Global!$G$39,INDEX(Inp_Factors!V$11:V$50, MATCH($M126,Inp_Factors!$I$11:$I$50,0)),0)</f>
        <v>0</v>
      </c>
      <c r="W126" s="17">
        <f>IF($I126&lt;=Global!$G$39,INDEX(Inp_Factors!W$11:W$50, MATCH($M126,Inp_Factors!$I$11:$I$50,0)),0)</f>
        <v>0</v>
      </c>
      <c r="X126" s="17">
        <f>IF($I126&lt;=Global!$G$39,INDEX(Inp_Factors!X$11:X$50, MATCH($M126,Inp_Factors!$I$11:$I$50,0)),0)</f>
        <v>0</v>
      </c>
      <c r="Y126" s="17">
        <f>IF($I126&lt;=Global!$G$39,INDEX(Inp_Factors!Y$11:Y$50, MATCH($M126,Inp_Factors!$I$11:$I$50,0)),0)</f>
        <v>0</v>
      </c>
      <c r="Z126" s="17">
        <f>IF($I126&lt;=Global!$G$39,INDEX(Inp_Factors!Z$11:Z$50, MATCH($M126,Inp_Factors!$I$11:$I$50,0)),0)</f>
        <v>0</v>
      </c>
      <c r="AA126" s="17">
        <f>IF($I126&lt;=Global!$G$39,INDEX(Inp_Factors!AA$11:AA$50, MATCH($M126,Inp_Factors!$I$11:$I$50,0)),0)</f>
        <v>0</v>
      </c>
      <c r="AB126" s="17">
        <f>IF($I126&lt;=Global!$G$39,INDEX(Inp_Factors!AB$11:AB$50, MATCH($M126,Inp_Factors!$I$11:$I$50,0)),0)</f>
        <v>0</v>
      </c>
      <c r="AC126" s="17">
        <f>IF($I126&lt;=Global!$G$39,INDEX(Inp_Factors!AC$11:AC$50, MATCH($M126,Inp_Factors!$I$11:$I$50,0)),0)</f>
        <v>0</v>
      </c>
      <c r="AD126" s="17">
        <f>IF($I126&lt;=Global!$G$39,INDEX(Inp_Factors!AD$11:AD$50, MATCH($M126,Inp_Factors!$I$11:$I$50,0)),0)</f>
        <v>0</v>
      </c>
      <c r="AE126" s="17">
        <f>IF($I126&lt;=Global!$G$39,INDEX(Inp_Factors!AE$11:AE$50, MATCH($M126,Inp_Factors!$I$11:$I$50,0)),0)</f>
        <v>0</v>
      </c>
      <c r="AF126" s="17">
        <f>IF($I126&lt;=Global!$G$39,INDEX(Inp_Factors!AF$11:AF$50, MATCH($M126,Inp_Factors!$I$11:$I$50,0)),0)</f>
        <v>0</v>
      </c>
      <c r="AG126" s="17">
        <f>IF($I126&lt;=Global!$G$39,INDEX(Inp_Factors!AG$11:AG$50, MATCH($M126,Inp_Factors!$I$11:$I$50,0)),0)</f>
        <v>0</v>
      </c>
      <c r="AH126" s="17">
        <f>IF($I126&lt;=Global!$G$39,INDEX(Inp_Factors!AH$11:AH$50, MATCH($M126,Inp_Factors!$I$11:$I$50,0)),0)</f>
        <v>0</v>
      </c>
      <c r="AI126" s="17">
        <f>IF($I126&lt;=Global!$G$39,INDEX(Inp_Factors!AI$11:AI$50, MATCH($M126,Inp_Factors!$I$11:$I$50,0)),0)</f>
        <v>0</v>
      </c>
      <c r="AJ126" s="17">
        <f>IF($I126&lt;=Global!$G$39,INDEX(Inp_Factors!AJ$11:AJ$50, MATCH($M126,Inp_Factors!$I$11:$I$50,0)),0)</f>
        <v>0</v>
      </c>
      <c r="AK126" s="17">
        <f>IF($I126&lt;=Global!$G$39,INDEX(Inp_Factors!AK$11:AK$50, MATCH($M126,Inp_Factors!$I$11:$I$50,0)),0)</f>
        <v>0</v>
      </c>
      <c r="AM126" s="17">
        <f t="shared" si="34"/>
        <v>0</v>
      </c>
      <c r="AN126" s="17">
        <f t="shared" si="35"/>
        <v>0</v>
      </c>
      <c r="AO126" s="17">
        <f t="shared" si="36"/>
        <v>0</v>
      </c>
      <c r="AR126" s="33"/>
    </row>
    <row r="127" spans="3:57" s="94" customFormat="1">
      <c r="E127" s="97" t="str">
        <f>Cover!$F$13</f>
        <v>Sc</v>
      </c>
      <c r="G127" s="95" t="str">
        <f t="shared" si="29"/>
        <v>Insurance</v>
      </c>
      <c r="H127" s="94" t="s">
        <v>584</v>
      </c>
      <c r="I127" s="114" t="str">
        <f>IFERROR(INDEX(Inp_Factors!$R$11:$R$50,MATCH($M127,Inp_Factors!$I$11:$I$50,0)),"NA")</f>
        <v>NA</v>
      </c>
      <c r="L127" s="94" t="s">
        <v>111</v>
      </c>
      <c r="M127" s="17" t="str">
        <f t="shared" si="30"/>
        <v>Sc_Insurance_London depot rental costs</v>
      </c>
      <c r="R127" s="14"/>
      <c r="T127" s="17">
        <f>IF($I127&lt;=Global!$G$39,INDEX(Inp_Factors!T$11:T$50, MATCH($M127,Inp_Factors!$I$11:$I$50,0)),0)</f>
        <v>0</v>
      </c>
      <c r="U127" s="17">
        <f>IF($I127&lt;=Global!$G$39,INDEX(Inp_Factors!U$11:U$50, MATCH($M127,Inp_Factors!$I$11:$I$50,0)),0)</f>
        <v>0</v>
      </c>
      <c r="V127" s="17">
        <f>IF($I127&lt;=Global!$G$39,INDEX(Inp_Factors!V$11:V$50, MATCH($M127,Inp_Factors!$I$11:$I$50,0)),0)</f>
        <v>0</v>
      </c>
      <c r="W127" s="17">
        <f>IF($I127&lt;=Global!$G$39,INDEX(Inp_Factors!W$11:W$50, MATCH($M127,Inp_Factors!$I$11:$I$50,0)),0)</f>
        <v>0</v>
      </c>
      <c r="X127" s="17">
        <f>IF($I127&lt;=Global!$G$39,INDEX(Inp_Factors!X$11:X$50, MATCH($M127,Inp_Factors!$I$11:$I$50,0)),0)</f>
        <v>0</v>
      </c>
      <c r="Y127" s="17">
        <f>IF($I127&lt;=Global!$G$39,INDEX(Inp_Factors!Y$11:Y$50, MATCH($M127,Inp_Factors!$I$11:$I$50,0)),0)</f>
        <v>0</v>
      </c>
      <c r="Z127" s="17">
        <f>IF($I127&lt;=Global!$G$39,INDEX(Inp_Factors!Z$11:Z$50, MATCH($M127,Inp_Factors!$I$11:$I$50,0)),0)</f>
        <v>0</v>
      </c>
      <c r="AA127" s="17">
        <f>IF($I127&lt;=Global!$G$39,INDEX(Inp_Factors!AA$11:AA$50, MATCH($M127,Inp_Factors!$I$11:$I$50,0)),0)</f>
        <v>0</v>
      </c>
      <c r="AB127" s="17">
        <f>IF($I127&lt;=Global!$G$39,INDEX(Inp_Factors!AB$11:AB$50, MATCH($M127,Inp_Factors!$I$11:$I$50,0)),0)</f>
        <v>0</v>
      </c>
      <c r="AC127" s="17">
        <f>IF($I127&lt;=Global!$G$39,INDEX(Inp_Factors!AC$11:AC$50, MATCH($M127,Inp_Factors!$I$11:$I$50,0)),0)</f>
        <v>0</v>
      </c>
      <c r="AD127" s="17">
        <f>IF($I127&lt;=Global!$G$39,INDEX(Inp_Factors!AD$11:AD$50, MATCH($M127,Inp_Factors!$I$11:$I$50,0)),0)</f>
        <v>0</v>
      </c>
      <c r="AE127" s="17">
        <f>IF($I127&lt;=Global!$G$39,INDEX(Inp_Factors!AE$11:AE$50, MATCH($M127,Inp_Factors!$I$11:$I$50,0)),0)</f>
        <v>0</v>
      </c>
      <c r="AF127" s="17">
        <f>IF($I127&lt;=Global!$G$39,INDEX(Inp_Factors!AF$11:AF$50, MATCH($M127,Inp_Factors!$I$11:$I$50,0)),0)</f>
        <v>0</v>
      </c>
      <c r="AG127" s="17">
        <f>IF($I127&lt;=Global!$G$39,INDEX(Inp_Factors!AG$11:AG$50, MATCH($M127,Inp_Factors!$I$11:$I$50,0)),0)</f>
        <v>0</v>
      </c>
      <c r="AH127" s="17">
        <f>IF($I127&lt;=Global!$G$39,INDEX(Inp_Factors!AH$11:AH$50, MATCH($M127,Inp_Factors!$I$11:$I$50,0)),0)</f>
        <v>0</v>
      </c>
      <c r="AI127" s="17">
        <f>IF($I127&lt;=Global!$G$39,INDEX(Inp_Factors!AI$11:AI$50, MATCH($M127,Inp_Factors!$I$11:$I$50,0)),0)</f>
        <v>0</v>
      </c>
      <c r="AJ127" s="17">
        <f>IF($I127&lt;=Global!$G$39,INDEX(Inp_Factors!AJ$11:AJ$50, MATCH($M127,Inp_Factors!$I$11:$I$50,0)),0)</f>
        <v>0</v>
      </c>
      <c r="AK127" s="17">
        <f>IF($I127&lt;=Global!$G$39,INDEX(Inp_Factors!AK$11:AK$50, MATCH($M127,Inp_Factors!$I$11:$I$50,0)),0)</f>
        <v>0</v>
      </c>
      <c r="AM127" s="17">
        <f t="shared" si="34"/>
        <v>0</v>
      </c>
      <c r="AN127" s="17">
        <f t="shared" si="35"/>
        <v>0</v>
      </c>
      <c r="AO127" s="17">
        <f t="shared" si="36"/>
        <v>0</v>
      </c>
      <c r="AR127" s="33"/>
    </row>
    <row r="128" spans="3:57" s="94" customFormat="1">
      <c r="E128" s="97" t="str">
        <f>Cover!$F$13</f>
        <v>Sc</v>
      </c>
      <c r="G128" s="95" t="str">
        <f t="shared" si="29"/>
        <v>Insurance</v>
      </c>
      <c r="H128" s="94" t="s">
        <v>585</v>
      </c>
      <c r="I128" s="114" t="str">
        <f>IFERROR(INDEX(Inp_Factors!$R$11:$R$50,MATCH($M128,Inp_Factors!$I$11:$I$50,0)),"NA")</f>
        <v>NA</v>
      </c>
      <c r="L128" s="94" t="s">
        <v>111</v>
      </c>
      <c r="M128" s="17" t="str">
        <f t="shared" si="30"/>
        <v>Sc_Insurance_Traffic management hire</v>
      </c>
      <c r="R128" s="14"/>
      <c r="T128" s="17">
        <f>IF($I128&lt;=Global!$G$39,INDEX(Inp_Factors!T$11:T$50, MATCH($M128,Inp_Factors!$I$11:$I$50,0)),0)</f>
        <v>0</v>
      </c>
      <c r="U128" s="17">
        <f>IF($I128&lt;=Global!$G$39,INDEX(Inp_Factors!U$11:U$50, MATCH($M128,Inp_Factors!$I$11:$I$50,0)),0)</f>
        <v>0</v>
      </c>
      <c r="V128" s="17">
        <f>IF($I128&lt;=Global!$G$39,INDEX(Inp_Factors!V$11:V$50, MATCH($M128,Inp_Factors!$I$11:$I$50,0)),0)</f>
        <v>0</v>
      </c>
      <c r="W128" s="17">
        <f>IF($I128&lt;=Global!$G$39,INDEX(Inp_Factors!W$11:W$50, MATCH($M128,Inp_Factors!$I$11:$I$50,0)),0)</f>
        <v>0</v>
      </c>
      <c r="X128" s="17">
        <f>IF($I128&lt;=Global!$G$39,INDEX(Inp_Factors!X$11:X$50, MATCH($M128,Inp_Factors!$I$11:$I$50,0)),0)</f>
        <v>0</v>
      </c>
      <c r="Y128" s="17">
        <f>IF($I128&lt;=Global!$G$39,INDEX(Inp_Factors!Y$11:Y$50, MATCH($M128,Inp_Factors!$I$11:$I$50,0)),0)</f>
        <v>0</v>
      </c>
      <c r="Z128" s="17">
        <f>IF($I128&lt;=Global!$G$39,INDEX(Inp_Factors!Z$11:Z$50, MATCH($M128,Inp_Factors!$I$11:$I$50,0)),0)</f>
        <v>0</v>
      </c>
      <c r="AA128" s="17">
        <f>IF($I128&lt;=Global!$G$39,INDEX(Inp_Factors!AA$11:AA$50, MATCH($M128,Inp_Factors!$I$11:$I$50,0)),0)</f>
        <v>0</v>
      </c>
      <c r="AB128" s="17">
        <f>IF($I128&lt;=Global!$G$39,INDEX(Inp_Factors!AB$11:AB$50, MATCH($M128,Inp_Factors!$I$11:$I$50,0)),0)</f>
        <v>0</v>
      </c>
      <c r="AC128" s="17">
        <f>IF($I128&lt;=Global!$G$39,INDEX(Inp_Factors!AC$11:AC$50, MATCH($M128,Inp_Factors!$I$11:$I$50,0)),0)</f>
        <v>0</v>
      </c>
      <c r="AD128" s="17">
        <f>IF($I128&lt;=Global!$G$39,INDEX(Inp_Factors!AD$11:AD$50, MATCH($M128,Inp_Factors!$I$11:$I$50,0)),0)</f>
        <v>0</v>
      </c>
      <c r="AE128" s="17">
        <f>IF($I128&lt;=Global!$G$39,INDEX(Inp_Factors!AE$11:AE$50, MATCH($M128,Inp_Factors!$I$11:$I$50,0)),0)</f>
        <v>0</v>
      </c>
      <c r="AF128" s="17">
        <f>IF($I128&lt;=Global!$G$39,INDEX(Inp_Factors!AF$11:AF$50, MATCH($M128,Inp_Factors!$I$11:$I$50,0)),0)</f>
        <v>0</v>
      </c>
      <c r="AG128" s="17">
        <f>IF($I128&lt;=Global!$G$39,INDEX(Inp_Factors!AG$11:AG$50, MATCH($M128,Inp_Factors!$I$11:$I$50,0)),0)</f>
        <v>0</v>
      </c>
      <c r="AH128" s="17">
        <f>IF($I128&lt;=Global!$G$39,INDEX(Inp_Factors!AH$11:AH$50, MATCH($M128,Inp_Factors!$I$11:$I$50,0)),0)</f>
        <v>0</v>
      </c>
      <c r="AI128" s="17">
        <f>IF($I128&lt;=Global!$G$39,INDEX(Inp_Factors!AI$11:AI$50, MATCH($M128,Inp_Factors!$I$11:$I$50,0)),0)</f>
        <v>0</v>
      </c>
      <c r="AJ128" s="17">
        <f>IF($I128&lt;=Global!$G$39,INDEX(Inp_Factors!AJ$11:AJ$50, MATCH($M128,Inp_Factors!$I$11:$I$50,0)),0)</f>
        <v>0</v>
      </c>
      <c r="AK128" s="17">
        <f>IF($I128&lt;=Global!$G$39,INDEX(Inp_Factors!AK$11:AK$50, MATCH($M128,Inp_Factors!$I$11:$I$50,0)),0)</f>
        <v>0</v>
      </c>
      <c r="AM128" s="17">
        <f t="shared" si="34"/>
        <v>0</v>
      </c>
      <c r="AN128" s="17">
        <f t="shared" si="35"/>
        <v>0</v>
      </c>
      <c r="AO128" s="17">
        <f t="shared" si="36"/>
        <v>0</v>
      </c>
      <c r="AR128" s="33"/>
    </row>
    <row r="129" spans="5:44" s="94" customFormat="1">
      <c r="E129" s="97" t="str">
        <f>Cover!$F$13</f>
        <v>Sc</v>
      </c>
      <c r="G129" s="95" t="str">
        <f t="shared" si="29"/>
        <v>Insurance</v>
      </c>
      <c r="H129" s="94" t="s">
        <v>586</v>
      </c>
      <c r="I129" s="114" t="str">
        <f>IFERROR(INDEX(Inp_Factors!$R$11:$R$50,MATCH($M129,Inp_Factors!$I$11:$I$50,0)),"NA")</f>
        <v>NA</v>
      </c>
      <c r="L129" s="94" t="s">
        <v>111</v>
      </c>
      <c r="M129" s="17" t="str">
        <f t="shared" si="30"/>
        <v>Sc_Insurance_London congestion charge</v>
      </c>
      <c r="R129" s="14"/>
      <c r="T129" s="17">
        <f>IF($I129&lt;=Global!$G$39,INDEX(Inp_Factors!T$11:T$50, MATCH($M129,Inp_Factors!$I$11:$I$50,0)),0)</f>
        <v>0</v>
      </c>
      <c r="U129" s="17">
        <f>IF($I129&lt;=Global!$G$39,INDEX(Inp_Factors!U$11:U$50, MATCH($M129,Inp_Factors!$I$11:$I$50,0)),0)</f>
        <v>0</v>
      </c>
      <c r="V129" s="17">
        <f>IF($I129&lt;=Global!$G$39,INDEX(Inp_Factors!V$11:V$50, MATCH($M129,Inp_Factors!$I$11:$I$50,0)),0)</f>
        <v>0</v>
      </c>
      <c r="W129" s="17">
        <f>IF($I129&lt;=Global!$G$39,INDEX(Inp_Factors!W$11:W$50, MATCH($M129,Inp_Factors!$I$11:$I$50,0)),0)</f>
        <v>0</v>
      </c>
      <c r="X129" s="17">
        <f>IF($I129&lt;=Global!$G$39,INDEX(Inp_Factors!X$11:X$50, MATCH($M129,Inp_Factors!$I$11:$I$50,0)),0)</f>
        <v>0</v>
      </c>
      <c r="Y129" s="17">
        <f>IF($I129&lt;=Global!$G$39,INDEX(Inp_Factors!Y$11:Y$50, MATCH($M129,Inp_Factors!$I$11:$I$50,0)),0)</f>
        <v>0</v>
      </c>
      <c r="Z129" s="17">
        <f>IF($I129&lt;=Global!$G$39,INDEX(Inp_Factors!Z$11:Z$50, MATCH($M129,Inp_Factors!$I$11:$I$50,0)),0)</f>
        <v>0</v>
      </c>
      <c r="AA129" s="17">
        <f>IF($I129&lt;=Global!$G$39,INDEX(Inp_Factors!AA$11:AA$50, MATCH($M129,Inp_Factors!$I$11:$I$50,0)),0)</f>
        <v>0</v>
      </c>
      <c r="AB129" s="17">
        <f>IF($I129&lt;=Global!$G$39,INDEX(Inp_Factors!AB$11:AB$50, MATCH($M129,Inp_Factors!$I$11:$I$50,0)),0)</f>
        <v>0</v>
      </c>
      <c r="AC129" s="17">
        <f>IF($I129&lt;=Global!$G$39,INDEX(Inp_Factors!AC$11:AC$50, MATCH($M129,Inp_Factors!$I$11:$I$50,0)),0)</f>
        <v>0</v>
      </c>
      <c r="AD129" s="17">
        <f>IF($I129&lt;=Global!$G$39,INDEX(Inp_Factors!AD$11:AD$50, MATCH($M129,Inp_Factors!$I$11:$I$50,0)),0)</f>
        <v>0</v>
      </c>
      <c r="AE129" s="17">
        <f>IF($I129&lt;=Global!$G$39,INDEX(Inp_Factors!AE$11:AE$50, MATCH($M129,Inp_Factors!$I$11:$I$50,0)),0)</f>
        <v>0</v>
      </c>
      <c r="AF129" s="17">
        <f>IF($I129&lt;=Global!$G$39,INDEX(Inp_Factors!AF$11:AF$50, MATCH($M129,Inp_Factors!$I$11:$I$50,0)),0)</f>
        <v>0</v>
      </c>
      <c r="AG129" s="17">
        <f>IF($I129&lt;=Global!$G$39,INDEX(Inp_Factors!AG$11:AG$50, MATCH($M129,Inp_Factors!$I$11:$I$50,0)),0)</f>
        <v>0</v>
      </c>
      <c r="AH129" s="17">
        <f>IF($I129&lt;=Global!$G$39,INDEX(Inp_Factors!AH$11:AH$50, MATCH($M129,Inp_Factors!$I$11:$I$50,0)),0)</f>
        <v>0</v>
      </c>
      <c r="AI129" s="17">
        <f>IF($I129&lt;=Global!$G$39,INDEX(Inp_Factors!AI$11:AI$50, MATCH($M129,Inp_Factors!$I$11:$I$50,0)),0)</f>
        <v>0</v>
      </c>
      <c r="AJ129" s="17">
        <f>IF($I129&lt;=Global!$G$39,INDEX(Inp_Factors!AJ$11:AJ$50, MATCH($M129,Inp_Factors!$I$11:$I$50,0)),0)</f>
        <v>0</v>
      </c>
      <c r="AK129" s="17">
        <f>IF($I129&lt;=Global!$G$39,INDEX(Inp_Factors!AK$11:AK$50, MATCH($M129,Inp_Factors!$I$11:$I$50,0)),0)</f>
        <v>0</v>
      </c>
      <c r="AM129" s="17">
        <f t="shared" si="34"/>
        <v>0</v>
      </c>
      <c r="AN129" s="17">
        <f t="shared" si="35"/>
        <v>0</v>
      </c>
      <c r="AO129" s="17">
        <f t="shared" si="36"/>
        <v>0</v>
      </c>
      <c r="AR129" s="33"/>
    </row>
    <row r="130" spans="5:44" s="94" customFormat="1">
      <c r="E130" s="97" t="str">
        <f>Cover!$F$13</f>
        <v>Sc</v>
      </c>
      <c r="G130" s="95" t="str">
        <f t="shared" si="29"/>
        <v>Insurance</v>
      </c>
      <c r="H130" s="94" t="s">
        <v>587</v>
      </c>
      <c r="I130" s="114" t="str">
        <f>IFERROR(INDEX(Inp_Factors!$R$11:$R$50,MATCH($M130,Inp_Factors!$I$11:$I$50,0)),"NA")</f>
        <v>NA</v>
      </c>
      <c r="L130" s="94" t="s">
        <v>111</v>
      </c>
      <c r="M130" s="17" t="str">
        <f t="shared" si="30"/>
        <v>Sc_Insurance_London local authority tunnels</v>
      </c>
      <c r="R130" s="14"/>
      <c r="T130" s="17">
        <f>IF($I130&lt;=Global!$G$39,INDEX(Inp_Factors!T$11:T$50, MATCH($M130,Inp_Factors!$I$11:$I$50,0)),0)</f>
        <v>0</v>
      </c>
      <c r="U130" s="17">
        <f>IF($I130&lt;=Global!$G$39,INDEX(Inp_Factors!U$11:U$50, MATCH($M130,Inp_Factors!$I$11:$I$50,0)),0)</f>
        <v>0</v>
      </c>
      <c r="V130" s="17">
        <f>IF($I130&lt;=Global!$G$39,INDEX(Inp_Factors!V$11:V$50, MATCH($M130,Inp_Factors!$I$11:$I$50,0)),0)</f>
        <v>0</v>
      </c>
      <c r="W130" s="17">
        <f>IF($I130&lt;=Global!$G$39,INDEX(Inp_Factors!W$11:W$50, MATCH($M130,Inp_Factors!$I$11:$I$50,0)),0)</f>
        <v>0</v>
      </c>
      <c r="X130" s="17">
        <f>IF($I130&lt;=Global!$G$39,INDEX(Inp_Factors!X$11:X$50, MATCH($M130,Inp_Factors!$I$11:$I$50,0)),0)</f>
        <v>0</v>
      </c>
      <c r="Y130" s="17">
        <f>IF($I130&lt;=Global!$G$39,INDEX(Inp_Factors!Y$11:Y$50, MATCH($M130,Inp_Factors!$I$11:$I$50,0)),0)</f>
        <v>0</v>
      </c>
      <c r="Z130" s="17">
        <f>IF($I130&lt;=Global!$G$39,INDEX(Inp_Factors!Z$11:Z$50, MATCH($M130,Inp_Factors!$I$11:$I$50,0)),0)</f>
        <v>0</v>
      </c>
      <c r="AA130" s="17">
        <f>IF($I130&lt;=Global!$G$39,INDEX(Inp_Factors!AA$11:AA$50, MATCH($M130,Inp_Factors!$I$11:$I$50,0)),0)</f>
        <v>0</v>
      </c>
      <c r="AB130" s="17">
        <f>IF($I130&lt;=Global!$G$39,INDEX(Inp_Factors!AB$11:AB$50, MATCH($M130,Inp_Factors!$I$11:$I$50,0)),0)</f>
        <v>0</v>
      </c>
      <c r="AC130" s="17">
        <f>IF($I130&lt;=Global!$G$39,INDEX(Inp_Factors!AC$11:AC$50, MATCH($M130,Inp_Factors!$I$11:$I$50,0)),0)</f>
        <v>0</v>
      </c>
      <c r="AD130" s="17">
        <f>IF($I130&lt;=Global!$G$39,INDEX(Inp_Factors!AD$11:AD$50, MATCH($M130,Inp_Factors!$I$11:$I$50,0)),0)</f>
        <v>0</v>
      </c>
      <c r="AE130" s="17">
        <f>IF($I130&lt;=Global!$G$39,INDEX(Inp_Factors!AE$11:AE$50, MATCH($M130,Inp_Factors!$I$11:$I$50,0)),0)</f>
        <v>0</v>
      </c>
      <c r="AF130" s="17">
        <f>IF($I130&lt;=Global!$G$39,INDEX(Inp_Factors!AF$11:AF$50, MATCH($M130,Inp_Factors!$I$11:$I$50,0)),0)</f>
        <v>0</v>
      </c>
      <c r="AG130" s="17">
        <f>IF($I130&lt;=Global!$G$39,INDEX(Inp_Factors!AG$11:AG$50, MATCH($M130,Inp_Factors!$I$11:$I$50,0)),0)</f>
        <v>0</v>
      </c>
      <c r="AH130" s="17">
        <f>IF($I130&lt;=Global!$G$39,INDEX(Inp_Factors!AH$11:AH$50, MATCH($M130,Inp_Factors!$I$11:$I$50,0)),0)</f>
        <v>0</v>
      </c>
      <c r="AI130" s="17">
        <f>IF($I130&lt;=Global!$G$39,INDEX(Inp_Factors!AI$11:AI$50, MATCH($M130,Inp_Factors!$I$11:$I$50,0)),0)</f>
        <v>0</v>
      </c>
      <c r="AJ130" s="17">
        <f>IF($I130&lt;=Global!$G$39,INDEX(Inp_Factors!AJ$11:AJ$50, MATCH($M130,Inp_Factors!$I$11:$I$50,0)),0)</f>
        <v>0</v>
      </c>
      <c r="AK130" s="17">
        <f>IF($I130&lt;=Global!$G$39,INDEX(Inp_Factors!AK$11:AK$50, MATCH($M130,Inp_Factors!$I$11:$I$50,0)),0)</f>
        <v>0</v>
      </c>
      <c r="AM130" s="17">
        <f t="shared" si="34"/>
        <v>0</v>
      </c>
      <c r="AN130" s="17">
        <f t="shared" si="35"/>
        <v>0</v>
      </c>
      <c r="AO130" s="17">
        <f t="shared" si="36"/>
        <v>0</v>
      </c>
      <c r="AR130" s="33"/>
    </row>
    <row r="131" spans="5:44" s="94" customFormat="1">
      <c r="E131" s="97" t="str">
        <f>Cover!$F$13</f>
        <v>Sc</v>
      </c>
      <c r="G131" s="95" t="str">
        <f t="shared" si="29"/>
        <v>Insurance</v>
      </c>
      <c r="H131" s="94" t="s">
        <v>588</v>
      </c>
      <c r="I131" s="114" t="str">
        <f>IFERROR(INDEX(Inp_Factors!$R$11:$R$50,MATCH($M131,Inp_Factors!$I$11:$I$50,0)),"NA")</f>
        <v>NA</v>
      </c>
      <c r="L131" s="94" t="s">
        <v>111</v>
      </c>
      <c r="M131" s="17" t="str">
        <f t="shared" si="30"/>
        <v>Sc_Insurance_Locksmiths</v>
      </c>
      <c r="R131" s="14"/>
      <c r="T131" s="17">
        <f>IF($I131&lt;=Global!$G$39,INDEX(Inp_Factors!T$11:T$50, MATCH($M131,Inp_Factors!$I$11:$I$50,0)),0)</f>
        <v>0</v>
      </c>
      <c r="U131" s="17">
        <f>IF($I131&lt;=Global!$G$39,INDEX(Inp_Factors!U$11:U$50, MATCH($M131,Inp_Factors!$I$11:$I$50,0)),0)</f>
        <v>0</v>
      </c>
      <c r="V131" s="17">
        <f>IF($I131&lt;=Global!$G$39,INDEX(Inp_Factors!V$11:V$50, MATCH($M131,Inp_Factors!$I$11:$I$50,0)),0)</f>
        <v>0</v>
      </c>
      <c r="W131" s="17">
        <f>IF($I131&lt;=Global!$G$39,INDEX(Inp_Factors!W$11:W$50, MATCH($M131,Inp_Factors!$I$11:$I$50,0)),0)</f>
        <v>0</v>
      </c>
      <c r="X131" s="17">
        <f>IF($I131&lt;=Global!$G$39,INDEX(Inp_Factors!X$11:X$50, MATCH($M131,Inp_Factors!$I$11:$I$50,0)),0)</f>
        <v>0</v>
      </c>
      <c r="Y131" s="17">
        <f>IF($I131&lt;=Global!$G$39,INDEX(Inp_Factors!Y$11:Y$50, MATCH($M131,Inp_Factors!$I$11:$I$50,0)),0)</f>
        <v>0</v>
      </c>
      <c r="Z131" s="17">
        <f>IF($I131&lt;=Global!$G$39,INDEX(Inp_Factors!Z$11:Z$50, MATCH($M131,Inp_Factors!$I$11:$I$50,0)),0)</f>
        <v>0</v>
      </c>
      <c r="AA131" s="17">
        <f>IF($I131&lt;=Global!$G$39,INDEX(Inp_Factors!AA$11:AA$50, MATCH($M131,Inp_Factors!$I$11:$I$50,0)),0)</f>
        <v>0</v>
      </c>
      <c r="AB131" s="17">
        <f>IF($I131&lt;=Global!$G$39,INDEX(Inp_Factors!AB$11:AB$50, MATCH($M131,Inp_Factors!$I$11:$I$50,0)),0)</f>
        <v>0</v>
      </c>
      <c r="AC131" s="17">
        <f>IF($I131&lt;=Global!$G$39,INDEX(Inp_Factors!AC$11:AC$50, MATCH($M131,Inp_Factors!$I$11:$I$50,0)),0)</f>
        <v>0</v>
      </c>
      <c r="AD131" s="17">
        <f>IF($I131&lt;=Global!$G$39,INDEX(Inp_Factors!AD$11:AD$50, MATCH($M131,Inp_Factors!$I$11:$I$50,0)),0)</f>
        <v>0</v>
      </c>
      <c r="AE131" s="17">
        <f>IF($I131&lt;=Global!$G$39,INDEX(Inp_Factors!AE$11:AE$50, MATCH($M131,Inp_Factors!$I$11:$I$50,0)),0)</f>
        <v>0</v>
      </c>
      <c r="AF131" s="17">
        <f>IF($I131&lt;=Global!$G$39,INDEX(Inp_Factors!AF$11:AF$50, MATCH($M131,Inp_Factors!$I$11:$I$50,0)),0)</f>
        <v>0</v>
      </c>
      <c r="AG131" s="17">
        <f>IF($I131&lt;=Global!$G$39,INDEX(Inp_Factors!AG$11:AG$50, MATCH($M131,Inp_Factors!$I$11:$I$50,0)),0)</f>
        <v>0</v>
      </c>
      <c r="AH131" s="17">
        <f>IF($I131&lt;=Global!$G$39,INDEX(Inp_Factors!AH$11:AH$50, MATCH($M131,Inp_Factors!$I$11:$I$50,0)),0)</f>
        <v>0</v>
      </c>
      <c r="AI131" s="17">
        <f>IF($I131&lt;=Global!$G$39,INDEX(Inp_Factors!AI$11:AI$50, MATCH($M131,Inp_Factors!$I$11:$I$50,0)),0)</f>
        <v>0</v>
      </c>
      <c r="AJ131" s="17">
        <f>IF($I131&lt;=Global!$G$39,INDEX(Inp_Factors!AJ$11:AJ$50, MATCH($M131,Inp_Factors!$I$11:$I$50,0)),0)</f>
        <v>0</v>
      </c>
      <c r="AK131" s="17">
        <f>IF($I131&lt;=Global!$G$39,INDEX(Inp_Factors!AK$11:AK$50, MATCH($M131,Inp_Factors!$I$11:$I$50,0)),0)</f>
        <v>0</v>
      </c>
      <c r="AM131" s="17">
        <f t="shared" si="34"/>
        <v>0</v>
      </c>
      <c r="AN131" s="17">
        <f t="shared" si="35"/>
        <v>0</v>
      </c>
      <c r="AO131" s="17">
        <f t="shared" si="36"/>
        <v>0</v>
      </c>
      <c r="AR131" s="33"/>
    </row>
    <row r="132" spans="5:44" s="94" customFormat="1">
      <c r="E132" s="97" t="str">
        <f>Cover!$F$13</f>
        <v>Sc</v>
      </c>
      <c r="G132" s="95" t="str">
        <f t="shared" si="29"/>
        <v>Insurance</v>
      </c>
      <c r="H132" s="94" t="s">
        <v>589</v>
      </c>
      <c r="I132" s="114" t="str">
        <f>IFERROR(INDEX(Inp_Factors!$R$11:$R$50,MATCH($M132,Inp_Factors!$I$11:$I$50,0)),"NA")</f>
        <v>NA</v>
      </c>
      <c r="L132" s="94" t="s">
        <v>111</v>
      </c>
      <c r="M132" s="17" t="str">
        <f t="shared" si="30"/>
        <v>Sc_Insurance_Repex sparsity</v>
      </c>
      <c r="R132" s="14"/>
      <c r="T132" s="17">
        <f>IF($I132&lt;=Global!$G$39,INDEX(Inp_Factors!T$11:T$50, MATCH($M132,Inp_Factors!$I$11:$I$50,0)),0)</f>
        <v>0</v>
      </c>
      <c r="U132" s="17">
        <f>IF($I132&lt;=Global!$G$39,INDEX(Inp_Factors!U$11:U$50, MATCH($M132,Inp_Factors!$I$11:$I$50,0)),0)</f>
        <v>0</v>
      </c>
      <c r="V132" s="17">
        <f>IF($I132&lt;=Global!$G$39,INDEX(Inp_Factors!V$11:V$50, MATCH($M132,Inp_Factors!$I$11:$I$50,0)),0)</f>
        <v>0</v>
      </c>
      <c r="W132" s="17">
        <f>IF($I132&lt;=Global!$G$39,INDEX(Inp_Factors!W$11:W$50, MATCH($M132,Inp_Factors!$I$11:$I$50,0)),0)</f>
        <v>0</v>
      </c>
      <c r="X132" s="17">
        <f>IF($I132&lt;=Global!$G$39,INDEX(Inp_Factors!X$11:X$50, MATCH($M132,Inp_Factors!$I$11:$I$50,0)),0)</f>
        <v>0</v>
      </c>
      <c r="Y132" s="17">
        <f>IF($I132&lt;=Global!$G$39,INDEX(Inp_Factors!Y$11:Y$50, MATCH($M132,Inp_Factors!$I$11:$I$50,0)),0)</f>
        <v>0</v>
      </c>
      <c r="Z132" s="17">
        <f>IF($I132&lt;=Global!$G$39,INDEX(Inp_Factors!Z$11:Z$50, MATCH($M132,Inp_Factors!$I$11:$I$50,0)),0)</f>
        <v>0</v>
      </c>
      <c r="AA132" s="17">
        <f>IF($I132&lt;=Global!$G$39,INDEX(Inp_Factors!AA$11:AA$50, MATCH($M132,Inp_Factors!$I$11:$I$50,0)),0)</f>
        <v>0</v>
      </c>
      <c r="AB132" s="17">
        <f>IF($I132&lt;=Global!$G$39,INDEX(Inp_Factors!AB$11:AB$50, MATCH($M132,Inp_Factors!$I$11:$I$50,0)),0)</f>
        <v>0</v>
      </c>
      <c r="AC132" s="17">
        <f>IF($I132&lt;=Global!$G$39,INDEX(Inp_Factors!AC$11:AC$50, MATCH($M132,Inp_Factors!$I$11:$I$50,0)),0)</f>
        <v>0</v>
      </c>
      <c r="AD132" s="17">
        <f>IF($I132&lt;=Global!$G$39,INDEX(Inp_Factors!AD$11:AD$50, MATCH($M132,Inp_Factors!$I$11:$I$50,0)),0)</f>
        <v>0</v>
      </c>
      <c r="AE132" s="17">
        <f>IF($I132&lt;=Global!$G$39,INDEX(Inp_Factors!AE$11:AE$50, MATCH($M132,Inp_Factors!$I$11:$I$50,0)),0)</f>
        <v>0</v>
      </c>
      <c r="AF132" s="17">
        <f>IF($I132&lt;=Global!$G$39,INDEX(Inp_Factors!AF$11:AF$50, MATCH($M132,Inp_Factors!$I$11:$I$50,0)),0)</f>
        <v>0</v>
      </c>
      <c r="AG132" s="17">
        <f>IF($I132&lt;=Global!$G$39,INDEX(Inp_Factors!AG$11:AG$50, MATCH($M132,Inp_Factors!$I$11:$I$50,0)),0)</f>
        <v>0</v>
      </c>
      <c r="AH132" s="17">
        <f>IF($I132&lt;=Global!$G$39,INDEX(Inp_Factors!AH$11:AH$50, MATCH($M132,Inp_Factors!$I$11:$I$50,0)),0)</f>
        <v>0</v>
      </c>
      <c r="AI132" s="17">
        <f>IF($I132&lt;=Global!$G$39,INDEX(Inp_Factors!AI$11:AI$50, MATCH($M132,Inp_Factors!$I$11:$I$50,0)),0)</f>
        <v>0</v>
      </c>
      <c r="AJ132" s="17">
        <f>IF($I132&lt;=Global!$G$39,INDEX(Inp_Factors!AJ$11:AJ$50, MATCH($M132,Inp_Factors!$I$11:$I$50,0)),0)</f>
        <v>0</v>
      </c>
      <c r="AK132" s="17">
        <f>IF($I132&lt;=Global!$G$39,INDEX(Inp_Factors!AK$11:AK$50, MATCH($M132,Inp_Factors!$I$11:$I$50,0)),0)</f>
        <v>0</v>
      </c>
      <c r="AM132" s="17">
        <f t="shared" si="34"/>
        <v>0</v>
      </c>
      <c r="AN132" s="17">
        <f t="shared" si="35"/>
        <v>0</v>
      </c>
      <c r="AO132" s="17">
        <f t="shared" si="36"/>
        <v>0</v>
      </c>
      <c r="AR132" s="33"/>
    </row>
    <row r="133" spans="5:44" s="94" customFormat="1">
      <c r="E133" s="97" t="str">
        <f>Cover!$F$13</f>
        <v>Sc</v>
      </c>
      <c r="G133" s="95" t="str">
        <f t="shared" si="29"/>
        <v>Insurance</v>
      </c>
      <c r="H133" s="94" t="s">
        <v>590</v>
      </c>
      <c r="I133" s="114" t="str">
        <f>IFERROR(INDEX(Inp_Factors!$R$11:$R$50,MATCH($M133,Inp_Factors!$I$11:$I$50,0)),"NA")</f>
        <v>NA</v>
      </c>
      <c r="L133" s="94" t="s">
        <v>111</v>
      </c>
      <c r="M133" s="17" t="str">
        <f t="shared" si="30"/>
        <v>Sc_Insurance_Facilities sparsity</v>
      </c>
      <c r="R133" s="14"/>
      <c r="T133" s="17">
        <f>IF($I133&lt;=Global!$G$39,INDEX(Inp_Factors!T$11:T$50, MATCH($M133,Inp_Factors!$I$11:$I$50,0)),0)</f>
        <v>0</v>
      </c>
      <c r="U133" s="17">
        <f>IF($I133&lt;=Global!$G$39,INDEX(Inp_Factors!U$11:U$50, MATCH($M133,Inp_Factors!$I$11:$I$50,0)),0)</f>
        <v>0</v>
      </c>
      <c r="V133" s="17">
        <f>IF($I133&lt;=Global!$G$39,INDEX(Inp_Factors!V$11:V$50, MATCH($M133,Inp_Factors!$I$11:$I$50,0)),0)</f>
        <v>0</v>
      </c>
      <c r="W133" s="17">
        <f>IF($I133&lt;=Global!$G$39,INDEX(Inp_Factors!W$11:W$50, MATCH($M133,Inp_Factors!$I$11:$I$50,0)),0)</f>
        <v>0</v>
      </c>
      <c r="X133" s="17">
        <f>IF($I133&lt;=Global!$G$39,INDEX(Inp_Factors!X$11:X$50, MATCH($M133,Inp_Factors!$I$11:$I$50,0)),0)</f>
        <v>0</v>
      </c>
      <c r="Y133" s="17">
        <f>IF($I133&lt;=Global!$G$39,INDEX(Inp_Factors!Y$11:Y$50, MATCH($M133,Inp_Factors!$I$11:$I$50,0)),0)</f>
        <v>0</v>
      </c>
      <c r="Z133" s="17">
        <f>IF($I133&lt;=Global!$G$39,INDEX(Inp_Factors!Z$11:Z$50, MATCH($M133,Inp_Factors!$I$11:$I$50,0)),0)</f>
        <v>0</v>
      </c>
      <c r="AA133" s="17">
        <f>IF($I133&lt;=Global!$G$39,INDEX(Inp_Factors!AA$11:AA$50, MATCH($M133,Inp_Factors!$I$11:$I$50,0)),0)</f>
        <v>0</v>
      </c>
      <c r="AB133" s="17">
        <f>IF($I133&lt;=Global!$G$39,INDEX(Inp_Factors!AB$11:AB$50, MATCH($M133,Inp_Factors!$I$11:$I$50,0)),0)</f>
        <v>0</v>
      </c>
      <c r="AC133" s="17">
        <f>IF($I133&lt;=Global!$G$39,INDEX(Inp_Factors!AC$11:AC$50, MATCH($M133,Inp_Factors!$I$11:$I$50,0)),0)</f>
        <v>0</v>
      </c>
      <c r="AD133" s="17">
        <f>IF($I133&lt;=Global!$G$39,INDEX(Inp_Factors!AD$11:AD$50, MATCH($M133,Inp_Factors!$I$11:$I$50,0)),0)</f>
        <v>0</v>
      </c>
      <c r="AE133" s="17">
        <f>IF($I133&lt;=Global!$G$39,INDEX(Inp_Factors!AE$11:AE$50, MATCH($M133,Inp_Factors!$I$11:$I$50,0)),0)</f>
        <v>0</v>
      </c>
      <c r="AF133" s="17">
        <f>IF($I133&lt;=Global!$G$39,INDEX(Inp_Factors!AF$11:AF$50, MATCH($M133,Inp_Factors!$I$11:$I$50,0)),0)</f>
        <v>0</v>
      </c>
      <c r="AG133" s="17">
        <f>IF($I133&lt;=Global!$G$39,INDEX(Inp_Factors!AG$11:AG$50, MATCH($M133,Inp_Factors!$I$11:$I$50,0)),0)</f>
        <v>0</v>
      </c>
      <c r="AH133" s="17">
        <f>IF($I133&lt;=Global!$G$39,INDEX(Inp_Factors!AH$11:AH$50, MATCH($M133,Inp_Factors!$I$11:$I$50,0)),0)</f>
        <v>0</v>
      </c>
      <c r="AI133" s="17">
        <f>IF($I133&lt;=Global!$G$39,INDEX(Inp_Factors!AI$11:AI$50, MATCH($M133,Inp_Factors!$I$11:$I$50,0)),0)</f>
        <v>0</v>
      </c>
      <c r="AJ133" s="17">
        <f>IF($I133&lt;=Global!$G$39,INDEX(Inp_Factors!AJ$11:AJ$50, MATCH($M133,Inp_Factors!$I$11:$I$50,0)),0)</f>
        <v>0</v>
      </c>
      <c r="AK133" s="17">
        <f>IF($I133&lt;=Global!$G$39,INDEX(Inp_Factors!AK$11:AK$50, MATCH($M133,Inp_Factors!$I$11:$I$50,0)),0)</f>
        <v>0</v>
      </c>
      <c r="AM133" s="17">
        <f t="shared" si="34"/>
        <v>0</v>
      </c>
      <c r="AN133" s="17">
        <f t="shared" si="35"/>
        <v>0</v>
      </c>
      <c r="AO133" s="17">
        <f t="shared" si="36"/>
        <v>0</v>
      </c>
      <c r="AR133" s="33"/>
    </row>
    <row r="134" spans="5:44" s="94" customFormat="1">
      <c r="E134" s="97" t="str">
        <f>Cover!$F$13</f>
        <v>Sc</v>
      </c>
      <c r="G134" s="95" t="str">
        <f t="shared" si="29"/>
        <v>Insurance</v>
      </c>
      <c r="H134" s="94" t="s">
        <v>166</v>
      </c>
      <c r="I134" s="114" t="str">
        <f>IFERROR(INDEX(Inp_Factors!$R$11:$R$50,MATCH($M134,Inp_Factors!$I$11:$I$50,0)),"NA")</f>
        <v>NA</v>
      </c>
      <c r="L134" s="94" t="s">
        <v>111</v>
      </c>
      <c r="M134" s="17" t="str">
        <f t="shared" si="30"/>
        <v>Sc_Insurance_[Other]</v>
      </c>
      <c r="R134" s="14"/>
      <c r="T134" s="17">
        <f>IF($I134&lt;=Global!$G$39,INDEX(Inp_Factors!T$11:T$50, MATCH($M134,Inp_Factors!$I$11:$I$50,0)),0)</f>
        <v>0</v>
      </c>
      <c r="U134" s="17">
        <f>IF($I134&lt;=Global!$G$39,INDEX(Inp_Factors!U$11:U$50, MATCH($M134,Inp_Factors!$I$11:$I$50,0)),0)</f>
        <v>0</v>
      </c>
      <c r="V134" s="17">
        <f>IF($I134&lt;=Global!$G$39,INDEX(Inp_Factors!V$11:V$50, MATCH($M134,Inp_Factors!$I$11:$I$50,0)),0)</f>
        <v>0</v>
      </c>
      <c r="W134" s="17">
        <f>IF($I134&lt;=Global!$G$39,INDEX(Inp_Factors!W$11:W$50, MATCH($M134,Inp_Factors!$I$11:$I$50,0)),0)</f>
        <v>0</v>
      </c>
      <c r="X134" s="17">
        <f>IF($I134&lt;=Global!$G$39,INDEX(Inp_Factors!X$11:X$50, MATCH($M134,Inp_Factors!$I$11:$I$50,0)),0)</f>
        <v>0</v>
      </c>
      <c r="Y134" s="17">
        <f>IF($I134&lt;=Global!$G$39,INDEX(Inp_Factors!Y$11:Y$50, MATCH($M134,Inp_Factors!$I$11:$I$50,0)),0)</f>
        <v>0</v>
      </c>
      <c r="Z134" s="17">
        <f>IF($I134&lt;=Global!$G$39,INDEX(Inp_Factors!Z$11:Z$50, MATCH($M134,Inp_Factors!$I$11:$I$50,0)),0)</f>
        <v>0</v>
      </c>
      <c r="AA134" s="17">
        <f>IF($I134&lt;=Global!$G$39,INDEX(Inp_Factors!AA$11:AA$50, MATCH($M134,Inp_Factors!$I$11:$I$50,0)),0)</f>
        <v>0</v>
      </c>
      <c r="AB134" s="17">
        <f>IF($I134&lt;=Global!$G$39,INDEX(Inp_Factors!AB$11:AB$50, MATCH($M134,Inp_Factors!$I$11:$I$50,0)),0)</f>
        <v>0</v>
      </c>
      <c r="AC134" s="17">
        <f>IF($I134&lt;=Global!$G$39,INDEX(Inp_Factors!AC$11:AC$50, MATCH($M134,Inp_Factors!$I$11:$I$50,0)),0)</f>
        <v>0</v>
      </c>
      <c r="AD134" s="17">
        <f>IF($I134&lt;=Global!$G$39,INDEX(Inp_Factors!AD$11:AD$50, MATCH($M134,Inp_Factors!$I$11:$I$50,0)),0)</f>
        <v>0</v>
      </c>
      <c r="AE134" s="17">
        <f>IF($I134&lt;=Global!$G$39,INDEX(Inp_Factors!AE$11:AE$50, MATCH($M134,Inp_Factors!$I$11:$I$50,0)),0)</f>
        <v>0</v>
      </c>
      <c r="AF134" s="17">
        <f>IF($I134&lt;=Global!$G$39,INDEX(Inp_Factors!AF$11:AF$50, MATCH($M134,Inp_Factors!$I$11:$I$50,0)),0)</f>
        <v>0</v>
      </c>
      <c r="AG134" s="17">
        <f>IF($I134&lt;=Global!$G$39,INDEX(Inp_Factors!AG$11:AG$50, MATCH($M134,Inp_Factors!$I$11:$I$50,0)),0)</f>
        <v>0</v>
      </c>
      <c r="AH134" s="17">
        <f>IF($I134&lt;=Global!$G$39,INDEX(Inp_Factors!AH$11:AH$50, MATCH($M134,Inp_Factors!$I$11:$I$50,0)),0)</f>
        <v>0</v>
      </c>
      <c r="AI134" s="17">
        <f>IF($I134&lt;=Global!$G$39,INDEX(Inp_Factors!AI$11:AI$50, MATCH($M134,Inp_Factors!$I$11:$I$50,0)),0)</f>
        <v>0</v>
      </c>
      <c r="AJ134" s="17">
        <f>IF($I134&lt;=Global!$G$39,INDEX(Inp_Factors!AJ$11:AJ$50, MATCH($M134,Inp_Factors!$I$11:$I$50,0)),0)</f>
        <v>0</v>
      </c>
      <c r="AK134" s="17">
        <f>IF($I134&lt;=Global!$G$39,INDEX(Inp_Factors!AK$11:AK$50, MATCH($M134,Inp_Factors!$I$11:$I$50,0)),0)</f>
        <v>0</v>
      </c>
      <c r="AM134" s="17">
        <f t="shared" si="34"/>
        <v>0</v>
      </c>
      <c r="AN134" s="17">
        <f t="shared" si="35"/>
        <v>0</v>
      </c>
      <c r="AO134" s="17">
        <f t="shared" si="36"/>
        <v>0</v>
      </c>
      <c r="AR134" s="33"/>
    </row>
    <row r="135" spans="5:44" s="94" customFormat="1">
      <c r="E135" s="97" t="str">
        <f>Cover!$F$13</f>
        <v>Sc</v>
      </c>
      <c r="G135" s="95" t="str">
        <f t="shared" si="29"/>
        <v>Insurance</v>
      </c>
      <c r="H135" s="94" t="s">
        <v>166</v>
      </c>
      <c r="I135" s="114" t="str">
        <f>IFERROR(INDEX(Inp_Factors!$R$11:$R$50,MATCH($M135,Inp_Factors!$I$11:$I$50,0)),"NA")</f>
        <v>NA</v>
      </c>
      <c r="L135" s="94" t="s">
        <v>111</v>
      </c>
      <c r="M135" s="17" t="str">
        <f t="shared" si="30"/>
        <v>Sc_Insurance_[Other]</v>
      </c>
      <c r="R135" s="14"/>
      <c r="T135" s="17">
        <f>IF($I135&lt;=Global!$G$39,INDEX(Inp_Factors!T$11:T$50, MATCH($M135,Inp_Factors!$I$11:$I$50,0)),0)</f>
        <v>0</v>
      </c>
      <c r="U135" s="17">
        <f>IF($I135&lt;=Global!$G$39,INDEX(Inp_Factors!U$11:U$50, MATCH($M135,Inp_Factors!$I$11:$I$50,0)),0)</f>
        <v>0</v>
      </c>
      <c r="V135" s="17">
        <f>IF($I135&lt;=Global!$G$39,INDEX(Inp_Factors!V$11:V$50, MATCH($M135,Inp_Factors!$I$11:$I$50,0)),0)</f>
        <v>0</v>
      </c>
      <c r="W135" s="17">
        <f>IF($I135&lt;=Global!$G$39,INDEX(Inp_Factors!W$11:W$50, MATCH($M135,Inp_Factors!$I$11:$I$50,0)),0)</f>
        <v>0</v>
      </c>
      <c r="X135" s="17">
        <f>IF($I135&lt;=Global!$G$39,INDEX(Inp_Factors!X$11:X$50, MATCH($M135,Inp_Factors!$I$11:$I$50,0)),0)</f>
        <v>0</v>
      </c>
      <c r="Y135" s="17">
        <f>IF($I135&lt;=Global!$G$39,INDEX(Inp_Factors!Y$11:Y$50, MATCH($M135,Inp_Factors!$I$11:$I$50,0)),0)</f>
        <v>0</v>
      </c>
      <c r="Z135" s="17">
        <f>IF($I135&lt;=Global!$G$39,INDEX(Inp_Factors!Z$11:Z$50, MATCH($M135,Inp_Factors!$I$11:$I$50,0)),0)</f>
        <v>0</v>
      </c>
      <c r="AA135" s="17">
        <f>IF($I135&lt;=Global!$G$39,INDEX(Inp_Factors!AA$11:AA$50, MATCH($M135,Inp_Factors!$I$11:$I$50,0)),0)</f>
        <v>0</v>
      </c>
      <c r="AB135" s="17">
        <f>IF($I135&lt;=Global!$G$39,INDEX(Inp_Factors!AB$11:AB$50, MATCH($M135,Inp_Factors!$I$11:$I$50,0)),0)</f>
        <v>0</v>
      </c>
      <c r="AC135" s="17">
        <f>IF($I135&lt;=Global!$G$39,INDEX(Inp_Factors!AC$11:AC$50, MATCH($M135,Inp_Factors!$I$11:$I$50,0)),0)</f>
        <v>0</v>
      </c>
      <c r="AD135" s="17">
        <f>IF($I135&lt;=Global!$G$39,INDEX(Inp_Factors!AD$11:AD$50, MATCH($M135,Inp_Factors!$I$11:$I$50,0)),0)</f>
        <v>0</v>
      </c>
      <c r="AE135" s="17">
        <f>IF($I135&lt;=Global!$G$39,INDEX(Inp_Factors!AE$11:AE$50, MATCH($M135,Inp_Factors!$I$11:$I$50,0)),0)</f>
        <v>0</v>
      </c>
      <c r="AF135" s="17">
        <f>IF($I135&lt;=Global!$G$39,INDEX(Inp_Factors!AF$11:AF$50, MATCH($M135,Inp_Factors!$I$11:$I$50,0)),0)</f>
        <v>0</v>
      </c>
      <c r="AG135" s="17">
        <f>IF($I135&lt;=Global!$G$39,INDEX(Inp_Factors!AG$11:AG$50, MATCH($M135,Inp_Factors!$I$11:$I$50,0)),0)</f>
        <v>0</v>
      </c>
      <c r="AH135" s="17">
        <f>IF($I135&lt;=Global!$G$39,INDEX(Inp_Factors!AH$11:AH$50, MATCH($M135,Inp_Factors!$I$11:$I$50,0)),0)</f>
        <v>0</v>
      </c>
      <c r="AI135" s="17">
        <f>IF($I135&lt;=Global!$G$39,INDEX(Inp_Factors!AI$11:AI$50, MATCH($M135,Inp_Factors!$I$11:$I$50,0)),0)</f>
        <v>0</v>
      </c>
      <c r="AJ135" s="17">
        <f>IF($I135&lt;=Global!$G$39,INDEX(Inp_Factors!AJ$11:AJ$50, MATCH($M135,Inp_Factors!$I$11:$I$50,0)),0)</f>
        <v>0</v>
      </c>
      <c r="AK135" s="17">
        <f>IF($I135&lt;=Global!$G$39,INDEX(Inp_Factors!AK$11:AK$50, MATCH($M135,Inp_Factors!$I$11:$I$50,0)),0)</f>
        <v>0</v>
      </c>
      <c r="AM135" s="17">
        <f t="shared" si="34"/>
        <v>0</v>
      </c>
      <c r="AN135" s="17">
        <f t="shared" si="35"/>
        <v>0</v>
      </c>
      <c r="AO135" s="17">
        <f t="shared" si="36"/>
        <v>0</v>
      </c>
      <c r="AR135" s="33"/>
    </row>
    <row r="136" spans="5:44" s="94" customFormat="1">
      <c r="E136" s="97" t="str">
        <f>Cover!$F$13</f>
        <v>Sc</v>
      </c>
      <c r="G136" s="95" t="str">
        <f t="shared" si="29"/>
        <v>Insurance</v>
      </c>
      <c r="H136" s="94" t="s">
        <v>166</v>
      </c>
      <c r="I136" s="114" t="str">
        <f>IFERROR(INDEX(Inp_Factors!$R$11:$R$50,MATCH($M136,Inp_Factors!$I$11:$I$50,0)),"NA")</f>
        <v>NA</v>
      </c>
      <c r="L136" s="94" t="s">
        <v>111</v>
      </c>
      <c r="M136" s="17" t="str">
        <f t="shared" si="30"/>
        <v>Sc_Insurance_[Other]</v>
      </c>
      <c r="R136" s="14"/>
      <c r="T136" s="17">
        <f>IF($I136&lt;=Global!$G$39,INDEX(Inp_Factors!T$11:T$50, MATCH($M136,Inp_Factors!$I$11:$I$50,0)),0)</f>
        <v>0</v>
      </c>
      <c r="U136" s="17">
        <f>IF($I136&lt;=Global!$G$39,INDEX(Inp_Factors!U$11:U$50, MATCH($M136,Inp_Factors!$I$11:$I$50,0)),0)</f>
        <v>0</v>
      </c>
      <c r="V136" s="17">
        <f>IF($I136&lt;=Global!$G$39,INDEX(Inp_Factors!V$11:V$50, MATCH($M136,Inp_Factors!$I$11:$I$50,0)),0)</f>
        <v>0</v>
      </c>
      <c r="W136" s="17">
        <f>IF($I136&lt;=Global!$G$39,INDEX(Inp_Factors!W$11:W$50, MATCH($M136,Inp_Factors!$I$11:$I$50,0)),0)</f>
        <v>0</v>
      </c>
      <c r="X136" s="17">
        <f>IF($I136&lt;=Global!$G$39,INDEX(Inp_Factors!X$11:X$50, MATCH($M136,Inp_Factors!$I$11:$I$50,0)),0)</f>
        <v>0</v>
      </c>
      <c r="Y136" s="17">
        <f>IF($I136&lt;=Global!$G$39,INDEX(Inp_Factors!Y$11:Y$50, MATCH($M136,Inp_Factors!$I$11:$I$50,0)),0)</f>
        <v>0</v>
      </c>
      <c r="Z136" s="17">
        <f>IF($I136&lt;=Global!$G$39,INDEX(Inp_Factors!Z$11:Z$50, MATCH($M136,Inp_Factors!$I$11:$I$50,0)),0)</f>
        <v>0</v>
      </c>
      <c r="AA136" s="17">
        <f>IF($I136&lt;=Global!$G$39,INDEX(Inp_Factors!AA$11:AA$50, MATCH($M136,Inp_Factors!$I$11:$I$50,0)),0)</f>
        <v>0</v>
      </c>
      <c r="AB136" s="17">
        <f>IF($I136&lt;=Global!$G$39,INDEX(Inp_Factors!AB$11:AB$50, MATCH($M136,Inp_Factors!$I$11:$I$50,0)),0)</f>
        <v>0</v>
      </c>
      <c r="AC136" s="17">
        <f>IF($I136&lt;=Global!$G$39,INDEX(Inp_Factors!AC$11:AC$50, MATCH($M136,Inp_Factors!$I$11:$I$50,0)),0)</f>
        <v>0</v>
      </c>
      <c r="AD136" s="17">
        <f>IF($I136&lt;=Global!$G$39,INDEX(Inp_Factors!AD$11:AD$50, MATCH($M136,Inp_Factors!$I$11:$I$50,0)),0)</f>
        <v>0</v>
      </c>
      <c r="AE136" s="17">
        <f>IF($I136&lt;=Global!$G$39,INDEX(Inp_Factors!AE$11:AE$50, MATCH($M136,Inp_Factors!$I$11:$I$50,0)),0)</f>
        <v>0</v>
      </c>
      <c r="AF136" s="17">
        <f>IF($I136&lt;=Global!$G$39,INDEX(Inp_Factors!AF$11:AF$50, MATCH($M136,Inp_Factors!$I$11:$I$50,0)),0)</f>
        <v>0</v>
      </c>
      <c r="AG136" s="17">
        <f>IF($I136&lt;=Global!$G$39,INDEX(Inp_Factors!AG$11:AG$50, MATCH($M136,Inp_Factors!$I$11:$I$50,0)),0)</f>
        <v>0</v>
      </c>
      <c r="AH136" s="17">
        <f>IF($I136&lt;=Global!$G$39,INDEX(Inp_Factors!AH$11:AH$50, MATCH($M136,Inp_Factors!$I$11:$I$50,0)),0)</f>
        <v>0</v>
      </c>
      <c r="AI136" s="17">
        <f>IF($I136&lt;=Global!$G$39,INDEX(Inp_Factors!AI$11:AI$50, MATCH($M136,Inp_Factors!$I$11:$I$50,0)),0)</f>
        <v>0</v>
      </c>
      <c r="AJ136" s="17">
        <f>IF($I136&lt;=Global!$G$39,INDEX(Inp_Factors!AJ$11:AJ$50, MATCH($M136,Inp_Factors!$I$11:$I$50,0)),0)</f>
        <v>0</v>
      </c>
      <c r="AK136" s="17">
        <f>IF($I136&lt;=Global!$G$39,INDEX(Inp_Factors!AK$11:AK$50, MATCH($M136,Inp_Factors!$I$11:$I$50,0)),0)</f>
        <v>0</v>
      </c>
      <c r="AM136" s="17">
        <f t="shared" si="34"/>
        <v>0</v>
      </c>
      <c r="AN136" s="17">
        <f t="shared" si="35"/>
        <v>0</v>
      </c>
      <c r="AO136" s="17">
        <f t="shared" si="36"/>
        <v>0</v>
      </c>
      <c r="AR136" s="33"/>
    </row>
    <row r="137" spans="5:44" s="94" customFormat="1">
      <c r="E137" s="97" t="str">
        <f>Cover!$F$13</f>
        <v>Sc</v>
      </c>
      <c r="G137" s="95" t="str">
        <f t="shared" si="29"/>
        <v>Insurance</v>
      </c>
      <c r="H137" s="94" t="s">
        <v>166</v>
      </c>
      <c r="I137" s="114" t="str">
        <f>IFERROR(INDEX(Inp_Factors!$R$11:$R$50,MATCH($M137,Inp_Factors!$I$11:$I$50,0)),"NA")</f>
        <v>NA</v>
      </c>
      <c r="L137" s="94" t="s">
        <v>111</v>
      </c>
      <c r="M137" s="17" t="str">
        <f t="shared" si="30"/>
        <v>Sc_Insurance_[Other]</v>
      </c>
      <c r="R137" s="14"/>
      <c r="T137" s="17">
        <f>IF($I137&lt;=Global!$G$39,INDEX(Inp_Factors!T$11:T$50, MATCH($M137,Inp_Factors!$I$11:$I$50,0)),0)</f>
        <v>0</v>
      </c>
      <c r="U137" s="17">
        <f>IF($I137&lt;=Global!$G$39,INDEX(Inp_Factors!U$11:U$50, MATCH($M137,Inp_Factors!$I$11:$I$50,0)),0)</f>
        <v>0</v>
      </c>
      <c r="V137" s="17">
        <f>IF($I137&lt;=Global!$G$39,INDEX(Inp_Factors!V$11:V$50, MATCH($M137,Inp_Factors!$I$11:$I$50,0)),0)</f>
        <v>0</v>
      </c>
      <c r="W137" s="17">
        <f>IF($I137&lt;=Global!$G$39,INDEX(Inp_Factors!W$11:W$50, MATCH($M137,Inp_Factors!$I$11:$I$50,0)),0)</f>
        <v>0</v>
      </c>
      <c r="X137" s="17">
        <f>IF($I137&lt;=Global!$G$39,INDEX(Inp_Factors!X$11:X$50, MATCH($M137,Inp_Factors!$I$11:$I$50,0)),0)</f>
        <v>0</v>
      </c>
      <c r="Y137" s="17">
        <f>IF($I137&lt;=Global!$G$39,INDEX(Inp_Factors!Y$11:Y$50, MATCH($M137,Inp_Factors!$I$11:$I$50,0)),0)</f>
        <v>0</v>
      </c>
      <c r="Z137" s="17">
        <f>IF($I137&lt;=Global!$G$39,INDEX(Inp_Factors!Z$11:Z$50, MATCH($M137,Inp_Factors!$I$11:$I$50,0)),0)</f>
        <v>0</v>
      </c>
      <c r="AA137" s="17">
        <f>IF($I137&lt;=Global!$G$39,INDEX(Inp_Factors!AA$11:AA$50, MATCH($M137,Inp_Factors!$I$11:$I$50,0)),0)</f>
        <v>0</v>
      </c>
      <c r="AB137" s="17">
        <f>IF($I137&lt;=Global!$G$39,INDEX(Inp_Factors!AB$11:AB$50, MATCH($M137,Inp_Factors!$I$11:$I$50,0)),0)</f>
        <v>0</v>
      </c>
      <c r="AC137" s="17">
        <f>IF($I137&lt;=Global!$G$39,INDEX(Inp_Factors!AC$11:AC$50, MATCH($M137,Inp_Factors!$I$11:$I$50,0)),0)</f>
        <v>0</v>
      </c>
      <c r="AD137" s="17">
        <f>IF($I137&lt;=Global!$G$39,INDEX(Inp_Factors!AD$11:AD$50, MATCH($M137,Inp_Factors!$I$11:$I$50,0)),0)</f>
        <v>0</v>
      </c>
      <c r="AE137" s="17">
        <f>IF($I137&lt;=Global!$G$39,INDEX(Inp_Factors!AE$11:AE$50, MATCH($M137,Inp_Factors!$I$11:$I$50,0)),0)</f>
        <v>0</v>
      </c>
      <c r="AF137" s="17">
        <f>IF($I137&lt;=Global!$G$39,INDEX(Inp_Factors!AF$11:AF$50, MATCH($M137,Inp_Factors!$I$11:$I$50,0)),0)</f>
        <v>0</v>
      </c>
      <c r="AG137" s="17">
        <f>IF($I137&lt;=Global!$G$39,INDEX(Inp_Factors!AG$11:AG$50, MATCH($M137,Inp_Factors!$I$11:$I$50,0)),0)</f>
        <v>0</v>
      </c>
      <c r="AH137" s="17">
        <f>IF($I137&lt;=Global!$G$39,INDEX(Inp_Factors!AH$11:AH$50, MATCH($M137,Inp_Factors!$I$11:$I$50,0)),0)</f>
        <v>0</v>
      </c>
      <c r="AI137" s="17">
        <f>IF($I137&lt;=Global!$G$39,INDEX(Inp_Factors!AI$11:AI$50, MATCH($M137,Inp_Factors!$I$11:$I$50,0)),0)</f>
        <v>0</v>
      </c>
      <c r="AJ137" s="17">
        <f>IF($I137&lt;=Global!$G$39,INDEX(Inp_Factors!AJ$11:AJ$50, MATCH($M137,Inp_Factors!$I$11:$I$50,0)),0)</f>
        <v>0</v>
      </c>
      <c r="AK137" s="17">
        <f>IF($I137&lt;=Global!$G$39,INDEX(Inp_Factors!AK$11:AK$50, MATCH($M137,Inp_Factors!$I$11:$I$50,0)),0)</f>
        <v>0</v>
      </c>
      <c r="AM137" s="17">
        <f t="shared" si="34"/>
        <v>0</v>
      </c>
      <c r="AN137" s="17">
        <f t="shared" si="35"/>
        <v>0</v>
      </c>
      <c r="AO137" s="17">
        <f t="shared" si="36"/>
        <v>0</v>
      </c>
      <c r="AR137" s="33"/>
    </row>
    <row r="138" spans="5:44" s="94" customFormat="1">
      <c r="E138" s="97" t="str">
        <f>Cover!$F$13</f>
        <v>Sc</v>
      </c>
      <c r="G138" s="95" t="str">
        <f t="shared" si="29"/>
        <v>Insurance</v>
      </c>
      <c r="H138" s="94" t="s">
        <v>166</v>
      </c>
      <c r="I138" s="114" t="str">
        <f>IFERROR(INDEX(Inp_Factors!$R$11:$R$50,MATCH($M138,Inp_Factors!$I$11:$I$50,0)),"NA")</f>
        <v>NA</v>
      </c>
      <c r="L138" s="94" t="s">
        <v>111</v>
      </c>
      <c r="M138" s="17" t="str">
        <f t="shared" si="30"/>
        <v>Sc_Insurance_[Other]</v>
      </c>
      <c r="R138" s="14"/>
      <c r="T138" s="17">
        <f>IF($I138&lt;=Global!$G$39,INDEX(Inp_Factors!T$11:T$50, MATCH($M138,Inp_Factors!$I$11:$I$50,0)),0)</f>
        <v>0</v>
      </c>
      <c r="U138" s="17">
        <f>IF($I138&lt;=Global!$G$39,INDEX(Inp_Factors!U$11:U$50, MATCH($M138,Inp_Factors!$I$11:$I$50,0)),0)</f>
        <v>0</v>
      </c>
      <c r="V138" s="17">
        <f>IF($I138&lt;=Global!$G$39,INDEX(Inp_Factors!V$11:V$50, MATCH($M138,Inp_Factors!$I$11:$I$50,0)),0)</f>
        <v>0</v>
      </c>
      <c r="W138" s="17">
        <f>IF($I138&lt;=Global!$G$39,INDEX(Inp_Factors!W$11:W$50, MATCH($M138,Inp_Factors!$I$11:$I$50,0)),0)</f>
        <v>0</v>
      </c>
      <c r="X138" s="17">
        <f>IF($I138&lt;=Global!$G$39,INDEX(Inp_Factors!X$11:X$50, MATCH($M138,Inp_Factors!$I$11:$I$50,0)),0)</f>
        <v>0</v>
      </c>
      <c r="Y138" s="17">
        <f>IF($I138&lt;=Global!$G$39,INDEX(Inp_Factors!Y$11:Y$50, MATCH($M138,Inp_Factors!$I$11:$I$50,0)),0)</f>
        <v>0</v>
      </c>
      <c r="Z138" s="17">
        <f>IF($I138&lt;=Global!$G$39,INDEX(Inp_Factors!Z$11:Z$50, MATCH($M138,Inp_Factors!$I$11:$I$50,0)),0)</f>
        <v>0</v>
      </c>
      <c r="AA138" s="17">
        <f>IF($I138&lt;=Global!$G$39,INDEX(Inp_Factors!AA$11:AA$50, MATCH($M138,Inp_Factors!$I$11:$I$50,0)),0)</f>
        <v>0</v>
      </c>
      <c r="AB138" s="17">
        <f>IF($I138&lt;=Global!$G$39,INDEX(Inp_Factors!AB$11:AB$50, MATCH($M138,Inp_Factors!$I$11:$I$50,0)),0)</f>
        <v>0</v>
      </c>
      <c r="AC138" s="17">
        <f>IF($I138&lt;=Global!$G$39,INDEX(Inp_Factors!AC$11:AC$50, MATCH($M138,Inp_Factors!$I$11:$I$50,0)),0)</f>
        <v>0</v>
      </c>
      <c r="AD138" s="17">
        <f>IF($I138&lt;=Global!$G$39,INDEX(Inp_Factors!AD$11:AD$50, MATCH($M138,Inp_Factors!$I$11:$I$50,0)),0)</f>
        <v>0</v>
      </c>
      <c r="AE138" s="17">
        <f>IF($I138&lt;=Global!$G$39,INDEX(Inp_Factors!AE$11:AE$50, MATCH($M138,Inp_Factors!$I$11:$I$50,0)),0)</f>
        <v>0</v>
      </c>
      <c r="AF138" s="17">
        <f>IF($I138&lt;=Global!$G$39,INDEX(Inp_Factors!AF$11:AF$50, MATCH($M138,Inp_Factors!$I$11:$I$50,0)),0)</f>
        <v>0</v>
      </c>
      <c r="AG138" s="17">
        <f>IF($I138&lt;=Global!$G$39,INDEX(Inp_Factors!AG$11:AG$50, MATCH($M138,Inp_Factors!$I$11:$I$50,0)),0)</f>
        <v>0</v>
      </c>
      <c r="AH138" s="17">
        <f>IF($I138&lt;=Global!$G$39,INDEX(Inp_Factors!AH$11:AH$50, MATCH($M138,Inp_Factors!$I$11:$I$50,0)),0)</f>
        <v>0</v>
      </c>
      <c r="AI138" s="17">
        <f>IF($I138&lt;=Global!$G$39,INDEX(Inp_Factors!AI$11:AI$50, MATCH($M138,Inp_Factors!$I$11:$I$50,0)),0)</f>
        <v>0</v>
      </c>
      <c r="AJ138" s="17">
        <f>IF($I138&lt;=Global!$G$39,INDEX(Inp_Factors!AJ$11:AJ$50, MATCH($M138,Inp_Factors!$I$11:$I$50,0)),0)</f>
        <v>0</v>
      </c>
      <c r="AK138" s="17">
        <f>IF($I138&lt;=Global!$G$39,INDEX(Inp_Factors!AK$11:AK$50, MATCH($M138,Inp_Factors!$I$11:$I$50,0)),0)</f>
        <v>0</v>
      </c>
      <c r="AM138" s="17">
        <f>SUM(T138:X138)</f>
        <v>0</v>
      </c>
      <c r="AN138" s="17">
        <f>SUM(Y138:AF138)</f>
        <v>0</v>
      </c>
      <c r="AO138" s="17">
        <f>SUM(AG138:AK138)</f>
        <v>0</v>
      </c>
      <c r="AR138" s="33"/>
    </row>
    <row r="139" spans="5:44" s="94" customFormat="1">
      <c r="AR139" s="33"/>
    </row>
    <row r="140" spans="5:44" s="94" customFormat="1">
      <c r="H140" s="5" t="s">
        <v>202</v>
      </c>
      <c r="L140" s="5" t="s">
        <v>111</v>
      </c>
      <c r="T140" s="17">
        <f t="shared" ref="T140:AK140" si="37">SUM(T120:T138)</f>
        <v>0</v>
      </c>
      <c r="U140" s="17">
        <f t="shared" si="37"/>
        <v>0</v>
      </c>
      <c r="V140" s="17">
        <f t="shared" si="37"/>
        <v>0</v>
      </c>
      <c r="W140" s="17">
        <f t="shared" si="37"/>
        <v>0</v>
      </c>
      <c r="X140" s="17">
        <f t="shared" si="37"/>
        <v>0</v>
      </c>
      <c r="Y140" s="17">
        <f t="shared" si="37"/>
        <v>0</v>
      </c>
      <c r="Z140" s="17">
        <f t="shared" si="37"/>
        <v>0</v>
      </c>
      <c r="AA140" s="17">
        <f t="shared" si="37"/>
        <v>0</v>
      </c>
      <c r="AB140" s="17">
        <f t="shared" si="37"/>
        <v>0</v>
      </c>
      <c r="AC140" s="17">
        <f t="shared" si="37"/>
        <v>0</v>
      </c>
      <c r="AD140" s="17">
        <f t="shared" si="37"/>
        <v>0</v>
      </c>
      <c r="AE140" s="17">
        <f t="shared" si="37"/>
        <v>0</v>
      </c>
      <c r="AF140" s="17">
        <f t="shared" si="37"/>
        <v>0</v>
      </c>
      <c r="AG140" s="17">
        <f t="shared" si="37"/>
        <v>0</v>
      </c>
      <c r="AH140" s="17">
        <f t="shared" si="37"/>
        <v>0</v>
      </c>
      <c r="AI140" s="17">
        <f t="shared" si="37"/>
        <v>0</v>
      </c>
      <c r="AJ140" s="17">
        <f t="shared" si="37"/>
        <v>0</v>
      </c>
      <c r="AK140" s="17">
        <f t="shared" si="37"/>
        <v>0</v>
      </c>
      <c r="AM140" s="17">
        <f>SUM(T140:X140)</f>
        <v>0</v>
      </c>
      <c r="AN140" s="17">
        <f>SUM(Y140:AF140)</f>
        <v>0</v>
      </c>
      <c r="AO140" s="17">
        <f>SUM(AG140:AK140)</f>
        <v>0</v>
      </c>
      <c r="AR140" s="33"/>
    </row>
    <row r="141" spans="5:44" s="94" customFormat="1">
      <c r="H141" s="5"/>
      <c r="L141" s="5"/>
    </row>
    <row r="142" spans="5:44" s="94" customFormat="1">
      <c r="H142" s="5" t="s">
        <v>251</v>
      </c>
      <c r="I142" s="5"/>
      <c r="J142" s="5"/>
      <c r="K142" s="5"/>
      <c r="L142" s="5" t="s">
        <v>111</v>
      </c>
      <c r="T142" s="17">
        <f t="shared" ref="T142:AK142" si="38">T79+T140</f>
        <v>0</v>
      </c>
      <c r="U142" s="17">
        <f t="shared" si="38"/>
        <v>0</v>
      </c>
      <c r="V142" s="17">
        <f t="shared" si="38"/>
        <v>0</v>
      </c>
      <c r="W142" s="17">
        <f t="shared" si="38"/>
        <v>0</v>
      </c>
      <c r="X142" s="17">
        <f t="shared" si="38"/>
        <v>0</v>
      </c>
      <c r="Y142" s="17">
        <f t="shared" si="38"/>
        <v>0.73088360299999999</v>
      </c>
      <c r="Z142" s="17">
        <f t="shared" si="38"/>
        <v>0.466474891</v>
      </c>
      <c r="AA142" s="17">
        <f t="shared" si="38"/>
        <v>0.29124969699999997</v>
      </c>
      <c r="AB142" s="17">
        <f t="shared" si="38"/>
        <v>0.221307647</v>
      </c>
      <c r="AC142" s="17">
        <f t="shared" si="38"/>
        <v>0.26872379800000001</v>
      </c>
      <c r="AD142" s="17">
        <f t="shared" si="38"/>
        <v>0.29965799999999998</v>
      </c>
      <c r="AE142" s="17">
        <f t="shared" si="38"/>
        <v>0.25163589600000003</v>
      </c>
      <c r="AF142" s="17">
        <f t="shared" si="38"/>
        <v>0.252</v>
      </c>
      <c r="AG142" s="17">
        <f t="shared" si="38"/>
        <v>0.33242940500000001</v>
      </c>
      <c r="AH142" s="17">
        <f t="shared" si="38"/>
        <v>0.30788043999999998</v>
      </c>
      <c r="AI142" s="17">
        <f t="shared" si="38"/>
        <v>0.29422278400000001</v>
      </c>
      <c r="AJ142" s="17">
        <f t="shared" si="38"/>
        <v>0.26444373199999999</v>
      </c>
      <c r="AK142" s="17">
        <f t="shared" si="38"/>
        <v>0.31317089670925558</v>
      </c>
      <c r="AM142" s="17">
        <f>SUM(T142:X142)</f>
        <v>0</v>
      </c>
      <c r="AN142" s="17">
        <f>SUM(Y142:AF142)</f>
        <v>2.781933532</v>
      </c>
      <c r="AO142" s="17">
        <f>SUM(AG142:AK142)</f>
        <v>1.5121472577092554</v>
      </c>
      <c r="AR142" s="33"/>
    </row>
    <row r="143" spans="5:44" s="94" customFormat="1"/>
    <row r="144" spans="5:44" s="94" customFormat="1">
      <c r="H144" s="94" t="s">
        <v>337</v>
      </c>
      <c r="T144" s="17">
        <f t="shared" ref="T144:AK144" si="39">IF(T11=0,0,T12/T11)</f>
        <v>0</v>
      </c>
      <c r="U144" s="17">
        <f t="shared" si="39"/>
        <v>0</v>
      </c>
      <c r="V144" s="17">
        <f t="shared" si="39"/>
        <v>0</v>
      </c>
      <c r="W144" s="17">
        <f t="shared" si="39"/>
        <v>0</v>
      </c>
      <c r="X144" s="17">
        <f t="shared" si="39"/>
        <v>0</v>
      </c>
      <c r="Y144" s="17">
        <f t="shared" si="39"/>
        <v>1</v>
      </c>
      <c r="Z144" s="17">
        <f t="shared" si="39"/>
        <v>1</v>
      </c>
      <c r="AA144" s="17">
        <f t="shared" si="39"/>
        <v>1</v>
      </c>
      <c r="AB144" s="17">
        <f t="shared" si="39"/>
        <v>1</v>
      </c>
      <c r="AC144" s="17">
        <f t="shared" si="39"/>
        <v>1</v>
      </c>
      <c r="AD144" s="17">
        <f t="shared" si="39"/>
        <v>1</v>
      </c>
      <c r="AE144" s="17">
        <f t="shared" si="39"/>
        <v>1</v>
      </c>
      <c r="AF144" s="17">
        <f t="shared" si="39"/>
        <v>1</v>
      </c>
      <c r="AG144" s="17">
        <f t="shared" si="39"/>
        <v>1</v>
      </c>
      <c r="AH144" s="17">
        <f t="shared" si="39"/>
        <v>1</v>
      </c>
      <c r="AI144" s="17">
        <f t="shared" si="39"/>
        <v>1</v>
      </c>
      <c r="AJ144" s="17">
        <f t="shared" si="39"/>
        <v>1</v>
      </c>
      <c r="AK144" s="17">
        <f t="shared" si="39"/>
        <v>1</v>
      </c>
    </row>
    <row r="145" spans="44:44" s="94" customFormat="1">
      <c r="AR145" s="33"/>
    </row>
  </sheetData>
  <conditionalFormatting sqref="R4">
    <cfRule type="cellIs" dxfId="52" priority="3"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r:uid="{00000000-0002-0000-1800-000000000000}">
          <x14:formula1>
            <xm:f>Lists!$R$34:$R$38</xm:f>
          </x14:formula1>
          <xm:sqref>K17:K26</xm:sqref>
        </x14:dataValidation>
        <x14:dataValidation type="list" allowBlank="1" showInputMessage="1" showErrorMessage="1" xr:uid="{00000000-0002-0000-1800-000001000000}">
          <x14:formula1>
            <xm:f>Lists!$P$34:$P$215</xm:f>
          </x14:formula1>
          <xm:sqref>K35:K44</xm:sqref>
        </x14:dataValidation>
      </x14:dataValidations>
    </ext>
  </extLst>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Sheet29">
    <tabColor theme="8"/>
  </sheetPr>
  <dimension ref="A1:BG145"/>
  <sheetViews>
    <sheetView zoomScale="70" zoomScaleNormal="70" workbookViewId="0">
      <pane xSplit="19" ySplit="8" topLeftCell="T9" activePane="bottomRight" state="frozen"/>
      <selection activeCell="A4" sqref="A4"/>
      <selection pane="topRight" activeCell="A4" sqref="A4"/>
      <selection pane="bottomLeft" activeCell="A4" sqref="A4"/>
      <selection pane="bottomRight" activeCell="T9" sqref="T9"/>
    </sheetView>
  </sheetViews>
  <sheetFormatPr defaultColWidth="0" defaultRowHeight="12.75"/>
  <cols>
    <col min="1" max="3" width="1.875" style="4" customWidth="1"/>
    <col min="4" max="4" width="2.875" style="4" customWidth="1"/>
    <col min="5" max="5" width="13" style="4" customWidth="1"/>
    <col min="6" max="6" width="10.625" style="4" customWidth="1"/>
    <col min="7" max="7" width="16.125" style="4" customWidth="1"/>
    <col min="8" max="8" width="16.625" style="4" customWidth="1"/>
    <col min="9" max="9" width="20.625" style="4" customWidth="1"/>
    <col min="10" max="10" width="15.625" style="4" customWidth="1"/>
    <col min="11" max="11" width="16" style="4" customWidth="1"/>
    <col min="12" max="12" width="13.5" style="4" customWidth="1"/>
    <col min="13" max="13" width="13.125" style="4" customWidth="1"/>
    <col min="14" max="15" width="3.625" style="4" customWidth="1"/>
    <col min="16" max="16" width="15" style="4" bestFit="1" customWidth="1"/>
    <col min="17" max="17" width="1.625" style="4" customWidth="1"/>
    <col min="18" max="18" width="9.125" style="4" customWidth="1"/>
    <col min="19" max="19" width="1.625" style="4" customWidth="1"/>
    <col min="20" max="37" width="9.125" style="4" customWidth="1"/>
    <col min="38" max="38" width="1.625" style="4" customWidth="1"/>
    <col min="39" max="41" width="9.625" style="4" customWidth="1"/>
    <col min="42" max="42" width="1.625" style="4" customWidth="1"/>
    <col min="43" max="43" width="9.125" style="4" customWidth="1"/>
    <col min="44" max="44" width="9.125" style="33" customWidth="1"/>
    <col min="45" max="45" width="60.875" style="4" bestFit="1" customWidth="1"/>
    <col min="46" max="57" width="1.625" style="4" customWidth="1"/>
    <col min="58" max="59" width="0" style="4" hidden="1" customWidth="1"/>
    <col min="60" max="16384" width="9.125" style="4" hidden="1"/>
  </cols>
  <sheetData>
    <row r="1" spans="1:57" ht="22.5">
      <c r="A1" s="10" t="s">
        <v>154</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1"/>
      <c r="AS1" s="10"/>
      <c r="AT1" s="10"/>
      <c r="AU1" s="10"/>
      <c r="AV1" s="10"/>
      <c r="AW1" s="10"/>
      <c r="AX1" s="10"/>
      <c r="AY1" s="10"/>
      <c r="AZ1" s="10"/>
      <c r="BA1" s="10"/>
      <c r="BB1" s="10"/>
      <c r="BC1" s="10"/>
      <c r="BD1" s="10"/>
      <c r="BE1" s="10"/>
    </row>
    <row r="2" spans="1:57" ht="15">
      <c r="A2" s="11" t="str">
        <f>"["&amp; Cover!$F$28 &amp;"] "&amp; Cover!$F$8 &amp;" - Version "&amp; Cover!$F$22 &amp;" ("&amp; TEXT(Cover!$F$23, "dd/mm/yy") &amp;")"</f>
        <v>[Final] Normalisation and adjustments - Version 2 (30/11/20)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2"/>
      <c r="AS2" s="11"/>
      <c r="AT2" s="11"/>
      <c r="AU2" s="11"/>
      <c r="AV2" s="11"/>
      <c r="AW2" s="11"/>
      <c r="AX2" s="11"/>
      <c r="AY2" s="11"/>
      <c r="AZ2" s="11"/>
      <c r="BA2" s="11"/>
      <c r="BB2" s="11"/>
      <c r="BC2" s="11"/>
      <c r="BD2" s="11"/>
      <c r="BE2" s="11"/>
    </row>
    <row r="3" spans="1:57" ht="15">
      <c r="A3" s="11" t="s">
        <v>170</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2"/>
      <c r="AS3" s="11"/>
      <c r="AT3" s="11"/>
      <c r="AU3" s="11"/>
      <c r="AV3" s="11"/>
      <c r="AW3" s="11"/>
      <c r="AX3" s="11"/>
      <c r="AY3" s="11"/>
      <c r="AZ3" s="11"/>
      <c r="BA3" s="11"/>
      <c r="BB3" s="11"/>
      <c r="BC3" s="11"/>
      <c r="BD3" s="11"/>
      <c r="BE3" s="11"/>
    </row>
    <row r="4" spans="1:57" ht="15">
      <c r="A4" s="11"/>
      <c r="B4" s="11"/>
      <c r="C4" s="11"/>
      <c r="D4" s="11"/>
      <c r="E4" s="11"/>
      <c r="F4" s="11"/>
      <c r="G4" s="11"/>
      <c r="H4" s="11"/>
      <c r="I4" s="11" t="s">
        <v>123</v>
      </c>
      <c r="J4" s="11"/>
      <c r="K4" s="11"/>
      <c r="L4" s="11"/>
      <c r="M4" s="11"/>
      <c r="N4" s="11"/>
      <c r="O4" s="11"/>
      <c r="P4" s="11"/>
      <c r="Q4" s="11"/>
      <c r="R4" s="36"/>
      <c r="S4" s="11"/>
      <c r="T4" s="11"/>
      <c r="U4" s="11"/>
      <c r="V4" s="11"/>
      <c r="W4" s="11"/>
      <c r="X4" s="11"/>
      <c r="Y4" s="11"/>
      <c r="Z4" s="11"/>
      <c r="AA4" s="11"/>
      <c r="AB4" s="11"/>
      <c r="AC4" s="11"/>
      <c r="AD4" s="11"/>
      <c r="AE4" s="11"/>
      <c r="AF4" s="11"/>
      <c r="AG4" s="11"/>
      <c r="AH4" s="11"/>
      <c r="AI4" s="11"/>
      <c r="AJ4" s="11"/>
      <c r="AK4" s="11"/>
      <c r="AL4" s="11"/>
      <c r="AM4" s="11"/>
      <c r="AN4" s="11"/>
      <c r="AO4" s="11"/>
      <c r="AP4" s="11"/>
      <c r="AQ4" s="11"/>
      <c r="AR4" s="32"/>
      <c r="AS4" s="11"/>
      <c r="AT4" s="11"/>
      <c r="AU4" s="11"/>
      <c r="AV4" s="11"/>
      <c r="AW4" s="11"/>
      <c r="AX4" s="11"/>
      <c r="AY4" s="11"/>
      <c r="AZ4" s="11"/>
      <c r="BA4" s="11"/>
      <c r="BB4" s="11"/>
      <c r="BC4" s="11"/>
      <c r="BD4" s="11"/>
      <c r="BE4" s="11"/>
    </row>
    <row r="5" spans="1:57" s="96" customFormat="1" ht="38.25">
      <c r="A5" s="162"/>
      <c r="B5" s="162"/>
      <c r="C5" s="162"/>
      <c r="D5" s="162"/>
      <c r="E5" s="162"/>
      <c r="F5" s="162"/>
      <c r="G5" s="4"/>
      <c r="H5" s="4"/>
      <c r="I5" s="4"/>
      <c r="J5" s="82" t="s">
        <v>553</v>
      </c>
      <c r="K5" s="82" t="s">
        <v>319</v>
      </c>
      <c r="L5" s="82" t="s">
        <v>321</v>
      </c>
      <c r="M5" s="82" t="s">
        <v>323</v>
      </c>
      <c r="N5" s="4"/>
      <c r="O5" s="4"/>
      <c r="P5" s="4"/>
      <c r="Q5" s="4"/>
      <c r="R5" s="4"/>
      <c r="S5" s="162"/>
      <c r="T5" s="162"/>
      <c r="U5" s="162"/>
      <c r="V5" s="162"/>
      <c r="W5" s="162"/>
      <c r="X5" s="162"/>
      <c r="Y5" s="162"/>
      <c r="Z5" s="162"/>
      <c r="AA5" s="162"/>
      <c r="AB5" s="162"/>
      <c r="AC5" s="162"/>
      <c r="AD5" s="162"/>
      <c r="AE5" s="162"/>
      <c r="AF5" s="162"/>
      <c r="AG5" s="162"/>
      <c r="AH5" s="162"/>
      <c r="AI5" s="162"/>
      <c r="AJ5" s="162"/>
      <c r="AK5" s="162"/>
      <c r="AL5" s="162"/>
      <c r="AM5" s="162"/>
      <c r="AN5" s="162"/>
      <c r="AO5" s="162"/>
      <c r="AP5" s="162"/>
      <c r="AQ5" s="162"/>
      <c r="AR5" s="163"/>
      <c r="AS5" s="162"/>
      <c r="AT5" s="162"/>
      <c r="AU5" s="162"/>
      <c r="AV5" s="162"/>
      <c r="AW5" s="162"/>
      <c r="AX5" s="162"/>
      <c r="AY5" s="162"/>
      <c r="AZ5" s="162"/>
      <c r="BA5" s="162"/>
      <c r="BB5" s="162"/>
      <c r="BC5" s="162"/>
      <c r="BD5" s="162"/>
      <c r="BE5" s="162"/>
    </row>
    <row r="6" spans="1:57" ht="38.25">
      <c r="G6" s="164" t="s">
        <v>552</v>
      </c>
      <c r="H6" s="80" t="str">
        <f>INDEX(Global!$I$12:$I$34,MATCH($A$1,Global!$F$12:$F$34,0))</f>
        <v>Yes</v>
      </c>
      <c r="I6" s="164" t="s">
        <v>162</v>
      </c>
      <c r="J6" s="78">
        <f>IF(INDEX(Global!$J$12:$J$34,MATCH($A$1,Global!$F$12:$F$34,0))="Yes", 1,0)</f>
        <v>0</v>
      </c>
      <c r="K6" s="78">
        <f>IF(INDEX(Global!$K$12:$K$34,MATCH($A$1,Global!$F$12:$F$34,0))="Yes", 1,0)</f>
        <v>0</v>
      </c>
      <c r="L6" s="78">
        <f>IF(INDEX(Global!$L$12:$L$34,MATCH($A$1,Global!$F$12:$F$34,0))="Yes", 1,0)</f>
        <v>0</v>
      </c>
      <c r="M6" s="78">
        <f>IF(INDEX(Global!$M$12:$M$34,MATCH($A$1,Global!$F$12:$F$34,0))="Yes", 1,0)</f>
        <v>0</v>
      </c>
      <c r="T6" s="39"/>
      <c r="U6" s="40"/>
      <c r="V6" s="40"/>
      <c r="W6" s="40"/>
      <c r="X6" s="40"/>
      <c r="Y6" s="40"/>
      <c r="Z6" s="40"/>
      <c r="AA6" s="40"/>
      <c r="AB6" s="40"/>
      <c r="AC6" s="40"/>
      <c r="AD6" s="40"/>
      <c r="AE6" s="40"/>
      <c r="AF6" s="40"/>
      <c r="AG6" s="40"/>
      <c r="AH6" s="40"/>
      <c r="AI6" s="40"/>
      <c r="AJ6" s="40"/>
      <c r="AK6" s="41"/>
      <c r="AQ6" s="42"/>
      <c r="AR6" s="43"/>
      <c r="AS6" s="44"/>
    </row>
    <row r="7" spans="1:57">
      <c r="T7" s="85" t="s">
        <v>326</v>
      </c>
      <c r="U7" s="86"/>
      <c r="V7" s="86"/>
      <c r="W7" s="86"/>
      <c r="X7" s="87"/>
      <c r="Y7" s="85" t="s">
        <v>327</v>
      </c>
      <c r="Z7" s="86"/>
      <c r="AA7" s="86"/>
      <c r="AB7" s="86"/>
      <c r="AC7" s="86"/>
      <c r="AD7" s="86"/>
      <c r="AE7" s="86"/>
      <c r="AF7" s="87"/>
      <c r="AG7" s="85" t="s">
        <v>328</v>
      </c>
      <c r="AH7" s="86"/>
      <c r="AI7" s="86"/>
      <c r="AJ7" s="86"/>
      <c r="AK7" s="87"/>
      <c r="AM7" s="83" t="s">
        <v>326</v>
      </c>
      <c r="AN7" s="89" t="s">
        <v>327</v>
      </c>
      <c r="AO7" s="84" t="s">
        <v>328</v>
      </c>
      <c r="AQ7" s="42"/>
      <c r="AR7" s="43"/>
      <c r="AS7" s="44"/>
    </row>
    <row r="8" spans="1:57">
      <c r="A8" s="5"/>
      <c r="E8" s="5" t="str">
        <f>Cal_SubmittedCostsOEAdj!E7</f>
        <v>Ntwk</v>
      </c>
      <c r="F8" s="5" t="str">
        <f>Cal_SubmittedCostsOEAdj!F7</f>
        <v>Cost Area</v>
      </c>
      <c r="G8" s="5" t="str">
        <f>Cal_SubmittedCostsOEAdj!G7</f>
        <v>Sheet</v>
      </c>
      <c r="H8" s="5" t="str">
        <f>Cal_SubmittedCostsOEAdj!H7</f>
        <v>Overall Activity</v>
      </c>
      <c r="I8" s="5" t="str">
        <f>Cal_SubmittedCostsOEAdj!I7</f>
        <v>Cost Activity</v>
      </c>
      <c r="J8" s="5" t="s">
        <v>194</v>
      </c>
      <c r="K8" s="5"/>
      <c r="L8" s="5" t="s">
        <v>109</v>
      </c>
      <c r="M8" s="5" t="s">
        <v>207</v>
      </c>
      <c r="N8" s="5"/>
      <c r="O8" s="5" t="s">
        <v>114</v>
      </c>
      <c r="P8" s="5" t="s">
        <v>119</v>
      </c>
      <c r="Q8" s="5"/>
      <c r="R8" s="5" t="s">
        <v>110</v>
      </c>
      <c r="S8" s="5"/>
      <c r="T8" s="29">
        <v>2009</v>
      </c>
      <c r="U8" s="56">
        <v>2010</v>
      </c>
      <c r="V8" s="56">
        <v>2011</v>
      </c>
      <c r="W8" s="56">
        <v>2012</v>
      </c>
      <c r="X8" s="56">
        <v>2013</v>
      </c>
      <c r="Y8" s="29">
        <v>2014</v>
      </c>
      <c r="Z8" s="56">
        <v>2015</v>
      </c>
      <c r="AA8" s="56">
        <v>2016</v>
      </c>
      <c r="AB8" s="56">
        <v>2017</v>
      </c>
      <c r="AC8" s="56">
        <v>2018</v>
      </c>
      <c r="AD8" s="56">
        <v>2019</v>
      </c>
      <c r="AE8" s="56">
        <v>2020</v>
      </c>
      <c r="AF8" s="56">
        <v>2021</v>
      </c>
      <c r="AG8" s="29">
        <v>2022</v>
      </c>
      <c r="AH8" s="56">
        <v>2023</v>
      </c>
      <c r="AI8" s="56">
        <v>2024</v>
      </c>
      <c r="AJ8" s="56">
        <v>2025</v>
      </c>
      <c r="AK8" s="30">
        <v>2026</v>
      </c>
      <c r="AL8" s="5"/>
      <c r="AM8" s="90" t="s">
        <v>292</v>
      </c>
      <c r="AN8" s="91" t="s">
        <v>292</v>
      </c>
      <c r="AO8" s="92" t="s">
        <v>292</v>
      </c>
      <c r="AP8" s="5"/>
      <c r="AQ8" s="28" t="s">
        <v>7</v>
      </c>
      <c r="AR8" s="34" t="s">
        <v>6</v>
      </c>
      <c r="AS8" s="27" t="s">
        <v>115</v>
      </c>
      <c r="AT8" s="5"/>
      <c r="AU8" s="5"/>
      <c r="AV8" s="5"/>
      <c r="AW8" s="5"/>
      <c r="AX8" s="5"/>
      <c r="AY8" s="5"/>
      <c r="AZ8" s="5"/>
      <c r="BA8" s="5"/>
      <c r="BB8" s="5"/>
      <c r="BC8" s="5"/>
      <c r="BD8" s="5"/>
      <c r="BE8" s="5"/>
    </row>
    <row r="11" spans="1:57">
      <c r="F11" s="17" t="str">
        <f>INDEX(Lists!M$34:M$89,MATCH($I11,Lists!$P$34:$P$89,0),)</f>
        <v>Opex</v>
      </c>
      <c r="G11" s="17">
        <f>INDEX(Lists!N$34:N$89,MATCH($I11,Lists!$P$34:$P$89,0),)</f>
        <v>0</v>
      </c>
      <c r="H11" s="17" t="str">
        <f>INDEX(Lists!O$34:O$215,MATCH($I11,Lists!$P$34:$P$215,0),)</f>
        <v>Business Support</v>
      </c>
      <c r="I11" s="17" t="str">
        <f>$A$1</f>
        <v>Procurement</v>
      </c>
      <c r="J11" s="5" t="s">
        <v>143</v>
      </c>
      <c r="K11" s="5" t="s">
        <v>265</v>
      </c>
      <c r="L11" s="5" t="s">
        <v>111</v>
      </c>
      <c r="M11" s="17" t="str">
        <f>F11&amp;"_"&amp;I11&amp;"_"&amp;K11</f>
        <v>Opex_Procurement_Gross</v>
      </c>
      <c r="R11" s="14"/>
      <c r="T11" s="16">
        <f>INDEX(Cal_SubmittedCostsOEAdj!T:T, MATCH($M11,Cal_SubmittedCostsOEAdj!$K:$K,0))</f>
        <v>0</v>
      </c>
      <c r="U11" s="16">
        <f>INDEX(Cal_SubmittedCostsOEAdj!U:U, MATCH($M11,Cal_SubmittedCostsOEAdj!$K:$K,0))</f>
        <v>0</v>
      </c>
      <c r="V11" s="16">
        <f>INDEX(Cal_SubmittedCostsOEAdj!V:V, MATCH($M11,Cal_SubmittedCostsOEAdj!$K:$K,0))</f>
        <v>0</v>
      </c>
      <c r="W11" s="16">
        <f>INDEX(Cal_SubmittedCostsOEAdj!W:W, MATCH($M11,Cal_SubmittedCostsOEAdj!$K:$K,0))</f>
        <v>0</v>
      </c>
      <c r="X11" s="16">
        <f>INDEX(Cal_SubmittedCostsOEAdj!X:X, MATCH($M11,Cal_SubmittedCostsOEAdj!$K:$K,0))</f>
        <v>0</v>
      </c>
      <c r="Y11" s="16">
        <f>INDEX(Cal_SubmittedCostsOEAdj!Y:Y, MATCH($M11,Cal_SubmittedCostsOEAdj!$K:$K,0))</f>
        <v>9.9245923E-2</v>
      </c>
      <c r="Z11" s="16">
        <f>INDEX(Cal_SubmittedCostsOEAdj!Z:Z, MATCH($M11,Cal_SubmittedCostsOEAdj!$K:$K,0))</f>
        <v>1.8321942000000001E-2</v>
      </c>
      <c r="AA11" s="16">
        <f>INDEX(Cal_SubmittedCostsOEAdj!AA:AA, MATCH($M11,Cal_SubmittedCostsOEAdj!$K:$K,0))</f>
        <v>1.4593411000000001E-2</v>
      </c>
      <c r="AB11" s="16">
        <f>INDEX(Cal_SubmittedCostsOEAdj!AB:AB, MATCH($M11,Cal_SubmittedCostsOEAdj!$K:$K,0))</f>
        <v>8.5529519999999991E-3</v>
      </c>
      <c r="AC11" s="16">
        <f>INDEX(Cal_SubmittedCostsOEAdj!AC:AC, MATCH($M11,Cal_SubmittedCostsOEAdj!$K:$K,0))</f>
        <v>7.6788109999999998E-3</v>
      </c>
      <c r="AD11" s="16">
        <f>INDEX(Cal_SubmittedCostsOEAdj!AD:AD, MATCH($M11,Cal_SubmittedCostsOEAdj!$K:$K,0))</f>
        <v>0.34577899900000003</v>
      </c>
      <c r="AE11" s="16">
        <f>INDEX(Cal_SubmittedCostsOEAdj!AE:AE, MATCH($M11,Cal_SubmittedCostsOEAdj!$K:$K,0))</f>
        <v>0.26437357</v>
      </c>
      <c r="AF11" s="16">
        <f>INDEX(Cal_SubmittedCostsOEAdj!AF:AF, MATCH($M11,Cal_SubmittedCostsOEAdj!$K:$K,0))</f>
        <v>0.26400000000000001</v>
      </c>
      <c r="AG11" s="16">
        <f>INDEX(Cal_SubmittedCostsOEAdj!AG:AG, MATCH($M11,Cal_SubmittedCostsOEAdj!$K:$K,0))</f>
        <v>0.14437013700000001</v>
      </c>
      <c r="AH11" s="16">
        <f>INDEX(Cal_SubmittedCostsOEAdj!AH:AH, MATCH($M11,Cal_SubmittedCostsOEAdj!$K:$K,0))</f>
        <v>0.13085667300000001</v>
      </c>
      <c r="AI11" s="16">
        <f>INDEX(Cal_SubmittedCostsOEAdj!AI:AI, MATCH($M11,Cal_SubmittedCostsOEAdj!$K:$K,0))</f>
        <v>0.12313801000000001</v>
      </c>
      <c r="AJ11" s="16">
        <f>INDEX(Cal_SubmittedCostsOEAdj!AJ:AJ, MATCH($M11,Cal_SubmittedCostsOEAdj!$K:$K,0))</f>
        <v>0.106634271</v>
      </c>
      <c r="AK11" s="16">
        <f>INDEX(Cal_SubmittedCostsOEAdj!AK:AK, MATCH($M11,Cal_SubmittedCostsOEAdj!$K:$K,0))</f>
        <v>0.13253447582696179</v>
      </c>
      <c r="AM11" s="17">
        <f>SUM(T11:X11)</f>
        <v>0</v>
      </c>
      <c r="AN11" s="17">
        <f>SUM(Y11:AF11)</f>
        <v>1.0225456080000002</v>
      </c>
      <c r="AO11" s="17">
        <f>SUM(AG11:AK11)</f>
        <v>0.63753356682696183</v>
      </c>
    </row>
    <row r="12" spans="1:57">
      <c r="F12" s="17" t="str">
        <f>INDEX(Lists!M$34:M$89,MATCH($I12,Lists!$P$34:$P$89,0),)</f>
        <v>Opex</v>
      </c>
      <c r="G12" s="17">
        <f>INDEX(Lists!N$34:N$89,MATCH($I12,Lists!$P$34:$P$89,0),)</f>
        <v>0</v>
      </c>
      <c r="H12" s="17" t="str">
        <f>INDEX(Lists!O$34:O$215,MATCH($I12,Lists!$P$34:$P$215,0),)</f>
        <v>Business Support</v>
      </c>
      <c r="I12" s="17" t="str">
        <f>$A$1</f>
        <v>Procurement</v>
      </c>
      <c r="J12" s="5" t="s">
        <v>143</v>
      </c>
      <c r="K12" s="5" t="s">
        <v>266</v>
      </c>
      <c r="L12" s="5" t="s">
        <v>111</v>
      </c>
      <c r="M12" s="17" t="str">
        <f>F12&amp;"_"&amp;I12&amp;"_"&amp;K12</f>
        <v>Opex_Procurement_Net</v>
      </c>
      <c r="R12" s="14"/>
      <c r="T12" s="16">
        <f>INDEX(Cal_SubmittedCostsOEAdj!T:T, MATCH($M12,Cal_SubmittedCostsOEAdj!$K:$K,0))</f>
        <v>0</v>
      </c>
      <c r="U12" s="16">
        <f>INDEX(Cal_SubmittedCostsOEAdj!U:U, MATCH($M12,Cal_SubmittedCostsOEAdj!$K:$K,0))</f>
        <v>0</v>
      </c>
      <c r="V12" s="16">
        <f>INDEX(Cal_SubmittedCostsOEAdj!V:V, MATCH($M12,Cal_SubmittedCostsOEAdj!$K:$K,0))</f>
        <v>0</v>
      </c>
      <c r="W12" s="16">
        <f>INDEX(Cal_SubmittedCostsOEAdj!W:W, MATCH($M12,Cal_SubmittedCostsOEAdj!$K:$K,0))</f>
        <v>0</v>
      </c>
      <c r="X12" s="16">
        <f>INDEX(Cal_SubmittedCostsOEAdj!X:X, MATCH($M12,Cal_SubmittedCostsOEAdj!$K:$K,0))</f>
        <v>0</v>
      </c>
      <c r="Y12" s="16">
        <f>INDEX(Cal_SubmittedCostsOEAdj!Y:Y, MATCH($M12,Cal_SubmittedCostsOEAdj!$K:$K,0))</f>
        <v>9.9245923E-2</v>
      </c>
      <c r="Z12" s="16">
        <f>INDEX(Cal_SubmittedCostsOEAdj!Z:Z, MATCH($M12,Cal_SubmittedCostsOEAdj!$K:$K,0))</f>
        <v>1.8321942000000001E-2</v>
      </c>
      <c r="AA12" s="16">
        <f>INDEX(Cal_SubmittedCostsOEAdj!AA:AA, MATCH($M12,Cal_SubmittedCostsOEAdj!$K:$K,0))</f>
        <v>1.4593411000000001E-2</v>
      </c>
      <c r="AB12" s="16">
        <f>INDEX(Cal_SubmittedCostsOEAdj!AB:AB, MATCH($M12,Cal_SubmittedCostsOEAdj!$K:$K,0))</f>
        <v>8.5529519999999991E-3</v>
      </c>
      <c r="AC12" s="16">
        <f>INDEX(Cal_SubmittedCostsOEAdj!AC:AC, MATCH($M12,Cal_SubmittedCostsOEAdj!$K:$K,0))</f>
        <v>7.6788109999999998E-3</v>
      </c>
      <c r="AD12" s="16">
        <f>INDEX(Cal_SubmittedCostsOEAdj!AD:AD, MATCH($M12,Cal_SubmittedCostsOEAdj!$K:$K,0))</f>
        <v>0.34577899900000003</v>
      </c>
      <c r="AE12" s="16">
        <f>INDEX(Cal_SubmittedCostsOEAdj!AE:AE, MATCH($M12,Cal_SubmittedCostsOEAdj!$K:$K,0))</f>
        <v>0.26437357</v>
      </c>
      <c r="AF12" s="16">
        <f>INDEX(Cal_SubmittedCostsOEAdj!AF:AF, MATCH($M12,Cal_SubmittedCostsOEAdj!$K:$K,0))</f>
        <v>0.26400000000000001</v>
      </c>
      <c r="AG12" s="16">
        <f>INDEX(Cal_SubmittedCostsOEAdj!AG:AG, MATCH($M12,Cal_SubmittedCostsOEAdj!$K:$K,0))</f>
        <v>0.14437013700000001</v>
      </c>
      <c r="AH12" s="16">
        <f>INDEX(Cal_SubmittedCostsOEAdj!AH:AH, MATCH($M12,Cal_SubmittedCostsOEAdj!$K:$K,0))</f>
        <v>0.13085667300000001</v>
      </c>
      <c r="AI12" s="16">
        <f>INDEX(Cal_SubmittedCostsOEAdj!AI:AI, MATCH($M12,Cal_SubmittedCostsOEAdj!$K:$K,0))</f>
        <v>0.12313801000000001</v>
      </c>
      <c r="AJ12" s="16">
        <f>INDEX(Cal_SubmittedCostsOEAdj!AJ:AJ, MATCH($M12,Cal_SubmittedCostsOEAdj!$K:$K,0))</f>
        <v>0.106634271</v>
      </c>
      <c r="AK12" s="16">
        <f>INDEX(Cal_SubmittedCostsOEAdj!AK:AK, MATCH($M12,Cal_SubmittedCostsOEAdj!$K:$K,0))</f>
        <v>0.13253447582696179</v>
      </c>
      <c r="AM12" s="17">
        <f>SUM(T12:X12)</f>
        <v>0</v>
      </c>
      <c r="AN12" s="17">
        <f>SUM(Y12:AF12)</f>
        <v>1.0225456080000002</v>
      </c>
      <c r="AO12" s="17">
        <f>SUM(AG12:AK12)</f>
        <v>0.63753356682696183</v>
      </c>
    </row>
    <row r="14" spans="1:57" ht="15">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2"/>
      <c r="AS14" s="11"/>
      <c r="AT14" s="11"/>
      <c r="AU14" s="11"/>
      <c r="AV14" s="11"/>
      <c r="AW14" s="11"/>
      <c r="AX14" s="11"/>
      <c r="AY14" s="11"/>
      <c r="AZ14" s="11"/>
      <c r="BA14" s="11"/>
      <c r="BB14" s="11"/>
      <c r="BC14" s="11"/>
      <c r="BD14" s="11"/>
      <c r="BE14" s="11"/>
    </row>
    <row r="15" spans="1:57">
      <c r="C15" s="25" t="str">
        <f>'Cal_Work mgt'!C15</f>
        <v>Specify cost line item (in column J) and values to be excluded (a reduction in submitted costs should be recorded with a negative sign). Select reason for exclusion from the dropdown list in column K</v>
      </c>
    </row>
    <row r="16" spans="1:57">
      <c r="K16" s="61" t="s">
        <v>256</v>
      </c>
      <c r="M16" s="61"/>
      <c r="AS16" s="186" t="s">
        <v>603</v>
      </c>
    </row>
    <row r="17" spans="2:57">
      <c r="F17" s="17" t="str">
        <f>INDEX(Lists!M$34:M$89,MATCH(Cal_Procurement!$I17,Lists!$P$34:$P$89,0),)</f>
        <v>Opex</v>
      </c>
      <c r="G17" s="17">
        <f>INDEX(Lists!N$34:N$89,MATCH(Cal_Procurement!$I17,Lists!$P$34:$P$89,0),)</f>
        <v>0</v>
      </c>
      <c r="H17" s="17" t="str">
        <f>INDEX(Lists!O$34:O$89,MATCH(Cal_Procurement!$I17,Lists!$P$34:$P$89,0),)</f>
        <v>Business Support</v>
      </c>
      <c r="I17" s="17" t="str">
        <f>$A$1</f>
        <v>Procurement</v>
      </c>
      <c r="J17" s="57"/>
      <c r="K17" s="59"/>
      <c r="L17" s="4" t="s">
        <v>111</v>
      </c>
      <c r="P17" s="186" t="s">
        <v>604</v>
      </c>
      <c r="R17" s="14"/>
      <c r="T17" s="38"/>
      <c r="U17" s="38"/>
      <c r="V17" s="38"/>
      <c r="W17" s="38"/>
      <c r="X17" s="38"/>
      <c r="Y17" s="38"/>
      <c r="Z17" s="38"/>
      <c r="AA17" s="38"/>
      <c r="AB17" s="38"/>
      <c r="AC17" s="38"/>
      <c r="AD17" s="38"/>
      <c r="AE17" s="38"/>
      <c r="AF17" s="38"/>
      <c r="AG17" s="38"/>
      <c r="AH17" s="38"/>
      <c r="AI17" s="38"/>
      <c r="AJ17" s="38"/>
      <c r="AK17" s="38"/>
      <c r="AM17" s="17">
        <f t="shared" ref="AM17:AM26" si="0">SUM(T17:X17)</f>
        <v>0</v>
      </c>
      <c r="AN17" s="17">
        <f t="shared" ref="AN17:AN26" si="1">SUM(Y17:AF17)</f>
        <v>0</v>
      </c>
      <c r="AO17" s="17">
        <f t="shared" ref="AO17:AO26" si="2">SUM(AG17:AK17)</f>
        <v>0</v>
      </c>
      <c r="AS17" s="45"/>
    </row>
    <row r="18" spans="2:57">
      <c r="F18" s="17" t="str">
        <f>INDEX(Lists!M$34:M$89,MATCH(Cal_Procurement!$I18,Lists!$P$34:$P$89,0),)</f>
        <v>Opex</v>
      </c>
      <c r="G18" s="17">
        <f>INDEX(Lists!N$34:N$89,MATCH(Cal_Procurement!$I18,Lists!$P$34:$P$89,0),)</f>
        <v>0</v>
      </c>
      <c r="H18" s="17" t="str">
        <f>INDEX(Lists!O$34:O$89,MATCH(Cal_Procurement!$I18,Lists!$P$34:$P$89,0),)</f>
        <v>Business Support</v>
      </c>
      <c r="I18" s="17" t="str">
        <f t="shared" ref="I18:I26" si="3">$A$1</f>
        <v>Procurement</v>
      </c>
      <c r="K18" s="59"/>
      <c r="L18" s="4" t="s">
        <v>111</v>
      </c>
      <c r="R18" s="14"/>
      <c r="T18" s="38"/>
      <c r="U18" s="38"/>
      <c r="V18" s="38"/>
      <c r="W18" s="38"/>
      <c r="X18" s="38"/>
      <c r="Y18" s="38"/>
      <c r="Z18" s="38"/>
      <c r="AA18" s="38"/>
      <c r="AB18" s="38"/>
      <c r="AC18" s="38"/>
      <c r="AD18" s="38"/>
      <c r="AE18" s="38"/>
      <c r="AF18" s="38"/>
      <c r="AG18" s="38"/>
      <c r="AH18" s="38"/>
      <c r="AI18" s="38"/>
      <c r="AJ18" s="38"/>
      <c r="AK18" s="38"/>
      <c r="AM18" s="17">
        <f t="shared" si="0"/>
        <v>0</v>
      </c>
      <c r="AN18" s="17">
        <f t="shared" si="1"/>
        <v>0</v>
      </c>
      <c r="AO18" s="17">
        <f t="shared" si="2"/>
        <v>0</v>
      </c>
    </row>
    <row r="19" spans="2:57">
      <c r="F19" s="17" t="str">
        <f>INDEX(Lists!M$34:M$89,MATCH(Cal_Procurement!$I19,Lists!$P$34:$P$89,0),)</f>
        <v>Opex</v>
      </c>
      <c r="G19" s="17">
        <f>INDEX(Lists!N$34:N$89,MATCH(Cal_Procurement!$I19,Lists!$P$34:$P$89,0),)</f>
        <v>0</v>
      </c>
      <c r="H19" s="17" t="str">
        <f>INDEX(Lists!O$34:O$89,MATCH(Cal_Procurement!$I19,Lists!$P$34:$P$89,0),)</f>
        <v>Business Support</v>
      </c>
      <c r="I19" s="17" t="str">
        <f t="shared" si="3"/>
        <v>Procurement</v>
      </c>
      <c r="K19" s="59"/>
      <c r="L19" s="4" t="s">
        <v>111</v>
      </c>
      <c r="R19" s="14"/>
      <c r="T19" s="38"/>
      <c r="U19" s="38"/>
      <c r="V19" s="38"/>
      <c r="W19" s="38"/>
      <c r="X19" s="38"/>
      <c r="Y19" s="38"/>
      <c r="Z19" s="38"/>
      <c r="AA19" s="38"/>
      <c r="AB19" s="38"/>
      <c r="AC19" s="38"/>
      <c r="AD19" s="38"/>
      <c r="AE19" s="38"/>
      <c r="AF19" s="38"/>
      <c r="AG19" s="38"/>
      <c r="AH19" s="38"/>
      <c r="AI19" s="38"/>
      <c r="AJ19" s="38"/>
      <c r="AK19" s="38"/>
      <c r="AM19" s="17">
        <f t="shared" si="0"/>
        <v>0</v>
      </c>
      <c r="AN19" s="17">
        <f t="shared" si="1"/>
        <v>0</v>
      </c>
      <c r="AO19" s="17">
        <f t="shared" si="2"/>
        <v>0</v>
      </c>
    </row>
    <row r="20" spans="2:57">
      <c r="F20" s="17" t="str">
        <f>INDEX(Lists!M$34:M$89,MATCH(Cal_Procurement!$I20,Lists!$P$34:$P$89,0),)</f>
        <v>Opex</v>
      </c>
      <c r="G20" s="17">
        <f>INDEX(Lists!N$34:N$89,MATCH(Cal_Procurement!$I20,Lists!$P$34:$P$89,0),)</f>
        <v>0</v>
      </c>
      <c r="H20" s="17" t="str">
        <f>INDEX(Lists!O$34:O$89,MATCH(Cal_Procurement!$I20,Lists!$P$34:$P$89,0),)</f>
        <v>Business Support</v>
      </c>
      <c r="I20" s="17" t="str">
        <f t="shared" si="3"/>
        <v>Procurement</v>
      </c>
      <c r="K20" s="59"/>
      <c r="L20" s="4" t="s">
        <v>111</v>
      </c>
      <c r="R20" s="14"/>
      <c r="T20" s="38"/>
      <c r="U20" s="38"/>
      <c r="V20" s="38"/>
      <c r="W20" s="38"/>
      <c r="X20" s="38"/>
      <c r="Y20" s="38"/>
      <c r="Z20" s="38"/>
      <c r="AA20" s="38"/>
      <c r="AB20" s="38"/>
      <c r="AC20" s="38"/>
      <c r="AD20" s="38"/>
      <c r="AE20" s="38"/>
      <c r="AF20" s="38"/>
      <c r="AG20" s="38"/>
      <c r="AH20" s="38"/>
      <c r="AI20" s="38"/>
      <c r="AJ20" s="38"/>
      <c r="AK20" s="38"/>
      <c r="AM20" s="17">
        <f t="shared" si="0"/>
        <v>0</v>
      </c>
      <c r="AN20" s="17">
        <f t="shared" si="1"/>
        <v>0</v>
      </c>
      <c r="AO20" s="17">
        <f t="shared" si="2"/>
        <v>0</v>
      </c>
    </row>
    <row r="21" spans="2:57">
      <c r="F21" s="17" t="str">
        <f>INDEX(Lists!M$34:M$89,MATCH(Cal_Procurement!$I21,Lists!$P$34:$P$89,0),)</f>
        <v>Opex</v>
      </c>
      <c r="G21" s="17">
        <f>INDEX(Lists!N$34:N$89,MATCH(Cal_Procurement!$I21,Lists!$P$34:$P$89,0),)</f>
        <v>0</v>
      </c>
      <c r="H21" s="17" t="str">
        <f>INDEX(Lists!O$34:O$89,MATCH(Cal_Procurement!$I21,Lists!$P$34:$P$89,0),)</f>
        <v>Business Support</v>
      </c>
      <c r="I21" s="17" t="str">
        <f t="shared" si="3"/>
        <v>Procurement</v>
      </c>
      <c r="K21" s="59"/>
      <c r="L21" s="4" t="s">
        <v>111</v>
      </c>
      <c r="R21" s="14"/>
      <c r="T21" s="38"/>
      <c r="U21" s="38"/>
      <c r="V21" s="38"/>
      <c r="W21" s="38"/>
      <c r="X21" s="38"/>
      <c r="Y21" s="38"/>
      <c r="Z21" s="38"/>
      <c r="AA21" s="38"/>
      <c r="AB21" s="38"/>
      <c r="AC21" s="38"/>
      <c r="AD21" s="38"/>
      <c r="AE21" s="38"/>
      <c r="AF21" s="38"/>
      <c r="AG21" s="38"/>
      <c r="AH21" s="38"/>
      <c r="AI21" s="38"/>
      <c r="AJ21" s="38"/>
      <c r="AK21" s="38"/>
      <c r="AM21" s="17">
        <f t="shared" si="0"/>
        <v>0</v>
      </c>
      <c r="AN21" s="17">
        <f t="shared" si="1"/>
        <v>0</v>
      </c>
      <c r="AO21" s="17">
        <f t="shared" si="2"/>
        <v>0</v>
      </c>
    </row>
    <row r="22" spans="2:57">
      <c r="F22" s="17" t="str">
        <f>INDEX(Lists!M$34:M$89,MATCH(Cal_Procurement!$I22,Lists!$P$34:$P$89,0),)</f>
        <v>Opex</v>
      </c>
      <c r="G22" s="17">
        <f>INDEX(Lists!N$34:N$89,MATCH(Cal_Procurement!$I22,Lists!$P$34:$P$89,0),)</f>
        <v>0</v>
      </c>
      <c r="H22" s="17" t="str">
        <f>INDEX(Lists!O$34:O$89,MATCH(Cal_Procurement!$I22,Lists!$P$34:$P$89,0),)</f>
        <v>Business Support</v>
      </c>
      <c r="I22" s="17" t="str">
        <f t="shared" si="3"/>
        <v>Procurement</v>
      </c>
      <c r="K22" s="59"/>
      <c r="L22" s="4" t="s">
        <v>111</v>
      </c>
      <c r="R22" s="14"/>
      <c r="T22" s="38"/>
      <c r="U22" s="38"/>
      <c r="V22" s="38"/>
      <c r="W22" s="38"/>
      <c r="X22" s="38"/>
      <c r="Y22" s="38"/>
      <c r="Z22" s="38"/>
      <c r="AA22" s="38"/>
      <c r="AB22" s="38"/>
      <c r="AC22" s="38"/>
      <c r="AD22" s="38"/>
      <c r="AE22" s="38"/>
      <c r="AF22" s="38"/>
      <c r="AG22" s="38"/>
      <c r="AH22" s="38"/>
      <c r="AI22" s="38"/>
      <c r="AJ22" s="38"/>
      <c r="AK22" s="38"/>
      <c r="AM22" s="17">
        <f t="shared" si="0"/>
        <v>0</v>
      </c>
      <c r="AN22" s="17">
        <f t="shared" si="1"/>
        <v>0</v>
      </c>
      <c r="AO22" s="17">
        <f t="shared" si="2"/>
        <v>0</v>
      </c>
    </row>
    <row r="23" spans="2:57">
      <c r="F23" s="17" t="str">
        <f>INDEX(Lists!M$34:M$89,MATCH(Cal_Procurement!$I23,Lists!$P$34:$P$89,0),)</f>
        <v>Opex</v>
      </c>
      <c r="G23" s="17">
        <f>INDEX(Lists!N$34:N$89,MATCH(Cal_Procurement!$I23,Lists!$P$34:$P$89,0),)</f>
        <v>0</v>
      </c>
      <c r="H23" s="17" t="str">
        <f>INDEX(Lists!O$34:O$89,MATCH(Cal_Procurement!$I23,Lists!$P$34:$P$89,0),)</f>
        <v>Business Support</v>
      </c>
      <c r="I23" s="17" t="str">
        <f t="shared" si="3"/>
        <v>Procurement</v>
      </c>
      <c r="K23" s="59"/>
      <c r="L23" s="4" t="s">
        <v>111</v>
      </c>
      <c r="R23" s="14"/>
      <c r="T23" s="38"/>
      <c r="U23" s="38"/>
      <c r="V23" s="38"/>
      <c r="W23" s="38"/>
      <c r="X23" s="38"/>
      <c r="Y23" s="38"/>
      <c r="Z23" s="38"/>
      <c r="AA23" s="38"/>
      <c r="AB23" s="38"/>
      <c r="AC23" s="38"/>
      <c r="AD23" s="38"/>
      <c r="AE23" s="38"/>
      <c r="AF23" s="38"/>
      <c r="AG23" s="38"/>
      <c r="AH23" s="38"/>
      <c r="AI23" s="38"/>
      <c r="AJ23" s="38"/>
      <c r="AK23" s="38"/>
      <c r="AM23" s="17">
        <f t="shared" si="0"/>
        <v>0</v>
      </c>
      <c r="AN23" s="17">
        <f t="shared" si="1"/>
        <v>0</v>
      </c>
      <c r="AO23" s="17">
        <f t="shared" si="2"/>
        <v>0</v>
      </c>
    </row>
    <row r="24" spans="2:57">
      <c r="F24" s="17" t="str">
        <f>INDEX(Lists!M$34:M$89,MATCH(Cal_Procurement!$I24,Lists!$P$34:$P$89,0),)</f>
        <v>Opex</v>
      </c>
      <c r="G24" s="17">
        <f>INDEX(Lists!N$34:N$89,MATCH(Cal_Procurement!$I24,Lists!$P$34:$P$89,0),)</f>
        <v>0</v>
      </c>
      <c r="H24" s="17" t="str">
        <f>INDEX(Lists!O$34:O$89,MATCH(Cal_Procurement!$I24,Lists!$P$34:$P$89,0),)</f>
        <v>Business Support</v>
      </c>
      <c r="I24" s="17" t="str">
        <f t="shared" si="3"/>
        <v>Procurement</v>
      </c>
      <c r="K24" s="59"/>
      <c r="L24" s="4" t="s">
        <v>111</v>
      </c>
      <c r="R24" s="14"/>
      <c r="T24" s="38"/>
      <c r="U24" s="38"/>
      <c r="V24" s="38"/>
      <c r="W24" s="38"/>
      <c r="X24" s="38"/>
      <c r="Y24" s="38"/>
      <c r="Z24" s="38"/>
      <c r="AA24" s="38"/>
      <c r="AB24" s="38"/>
      <c r="AC24" s="38"/>
      <c r="AD24" s="38"/>
      <c r="AE24" s="38"/>
      <c r="AF24" s="38"/>
      <c r="AG24" s="38"/>
      <c r="AH24" s="38"/>
      <c r="AI24" s="38"/>
      <c r="AJ24" s="38"/>
      <c r="AK24" s="38"/>
      <c r="AM24" s="17">
        <f t="shared" si="0"/>
        <v>0</v>
      </c>
      <c r="AN24" s="17">
        <f t="shared" si="1"/>
        <v>0</v>
      </c>
      <c r="AO24" s="17">
        <f t="shared" si="2"/>
        <v>0</v>
      </c>
    </row>
    <row r="25" spans="2:57">
      <c r="F25" s="17" t="str">
        <f>INDEX(Lists!M$34:M$89,MATCH(Cal_Procurement!$I25,Lists!$P$34:$P$89,0),)</f>
        <v>Opex</v>
      </c>
      <c r="G25" s="17">
        <f>INDEX(Lists!N$34:N$89,MATCH(Cal_Procurement!$I25,Lists!$P$34:$P$89,0),)</f>
        <v>0</v>
      </c>
      <c r="H25" s="17" t="str">
        <f>INDEX(Lists!O$34:O$89,MATCH(Cal_Procurement!$I25,Lists!$P$34:$P$89,0),)</f>
        <v>Business Support</v>
      </c>
      <c r="I25" s="17" t="str">
        <f t="shared" si="3"/>
        <v>Procurement</v>
      </c>
      <c r="K25" s="59"/>
      <c r="L25" s="4" t="s">
        <v>111</v>
      </c>
      <c r="R25" s="14"/>
      <c r="T25" s="38"/>
      <c r="U25" s="38"/>
      <c r="V25" s="38"/>
      <c r="W25" s="38"/>
      <c r="X25" s="38"/>
      <c r="Y25" s="38"/>
      <c r="Z25" s="38"/>
      <c r="AA25" s="38"/>
      <c r="AB25" s="38"/>
      <c r="AC25" s="38"/>
      <c r="AD25" s="38"/>
      <c r="AE25" s="38"/>
      <c r="AF25" s="38"/>
      <c r="AG25" s="38"/>
      <c r="AH25" s="38"/>
      <c r="AI25" s="38"/>
      <c r="AJ25" s="38"/>
      <c r="AK25" s="38"/>
      <c r="AM25" s="17">
        <f t="shared" si="0"/>
        <v>0</v>
      </c>
      <c r="AN25" s="17">
        <f t="shared" si="1"/>
        <v>0</v>
      </c>
      <c r="AO25" s="17">
        <f t="shared" si="2"/>
        <v>0</v>
      </c>
    </row>
    <row r="26" spans="2:57">
      <c r="F26" s="17" t="str">
        <f>INDEX(Lists!M$34:M$89,MATCH(Cal_Procurement!$I26,Lists!$P$34:$P$89,0),)</f>
        <v>Opex</v>
      </c>
      <c r="G26" s="17">
        <f>INDEX(Lists!N$34:N$89,MATCH(Cal_Procurement!$I26,Lists!$P$34:$P$89,0),)</f>
        <v>0</v>
      </c>
      <c r="H26" s="17" t="str">
        <f>INDEX(Lists!O$34:O$89,MATCH(Cal_Procurement!$I26,Lists!$P$34:$P$89,0),)</f>
        <v>Business Support</v>
      </c>
      <c r="I26" s="17" t="str">
        <f t="shared" si="3"/>
        <v>Procurement</v>
      </c>
      <c r="K26" s="59"/>
      <c r="L26" s="4" t="s">
        <v>111</v>
      </c>
      <c r="R26" s="14"/>
      <c r="T26" s="38"/>
      <c r="U26" s="38"/>
      <c r="V26" s="38"/>
      <c r="W26" s="38"/>
      <c r="X26" s="38"/>
      <c r="Y26" s="38"/>
      <c r="Z26" s="38"/>
      <c r="AA26" s="38"/>
      <c r="AB26" s="38"/>
      <c r="AC26" s="38"/>
      <c r="AD26" s="38"/>
      <c r="AE26" s="38"/>
      <c r="AF26" s="38"/>
      <c r="AG26" s="38"/>
      <c r="AH26" s="38"/>
      <c r="AI26" s="38"/>
      <c r="AJ26" s="38"/>
      <c r="AK26" s="38"/>
      <c r="AM26" s="17">
        <f t="shared" si="0"/>
        <v>0</v>
      </c>
      <c r="AN26" s="17">
        <f t="shared" si="1"/>
        <v>0</v>
      </c>
      <c r="AO26" s="17">
        <f t="shared" si="2"/>
        <v>0</v>
      </c>
    </row>
    <row r="28" spans="2:57">
      <c r="H28" s="5" t="s">
        <v>200</v>
      </c>
      <c r="L28" s="5" t="s">
        <v>111</v>
      </c>
      <c r="T28" s="17">
        <f>SUM(T17:T26)/INDEX(Inp_SubOngoingEfficiency!$T$21:$AK$24,MATCH($F11&amp;"_Indirect",Inp_SubOngoingEfficiency!$H$21:$H$24,0),MATCH(T$8,Inp_SubOngoingEfficiency!$T$7:$AK$7,0))</f>
        <v>0</v>
      </c>
      <c r="U28" s="17">
        <f>SUM(U17:U26)/INDEX(Inp_SubOngoingEfficiency!$T$21:$AK$24,MATCH($F11&amp;"_Indirect",Inp_SubOngoingEfficiency!$H$21:$H$24,0),MATCH(U$8,Inp_SubOngoingEfficiency!$T$7:$AK$7,0))</f>
        <v>0</v>
      </c>
      <c r="V28" s="17">
        <f>SUM(V17:V26)/INDEX(Inp_SubOngoingEfficiency!$T$21:$AK$24,MATCH($F11&amp;"_Indirect",Inp_SubOngoingEfficiency!$H$21:$H$24,0),MATCH(V$8,Inp_SubOngoingEfficiency!$T$7:$AK$7,0))</f>
        <v>0</v>
      </c>
      <c r="W28" s="17">
        <f>SUM(W17:W26)/INDEX(Inp_SubOngoingEfficiency!$T$21:$AK$24,MATCH($F11&amp;"_Indirect",Inp_SubOngoingEfficiency!$H$21:$H$24,0),MATCH(W$8,Inp_SubOngoingEfficiency!$T$7:$AK$7,0))</f>
        <v>0</v>
      </c>
      <c r="X28" s="17">
        <f>SUM(X17:X26)/INDEX(Inp_SubOngoingEfficiency!$T$21:$AK$24,MATCH($F11&amp;"_Indirect",Inp_SubOngoingEfficiency!$H$21:$H$24,0),MATCH(X$8,Inp_SubOngoingEfficiency!$T$7:$AK$7,0))</f>
        <v>0</v>
      </c>
      <c r="Y28" s="17">
        <f>SUM(Y17:Y26)/INDEX(Inp_SubOngoingEfficiency!$T$21:$AK$24,MATCH($F11&amp;"_Indirect",Inp_SubOngoingEfficiency!$H$21:$H$24,0),MATCH(Y$8,Inp_SubOngoingEfficiency!$T$7:$AK$7,0))</f>
        <v>0</v>
      </c>
      <c r="Z28" s="17">
        <f>SUM(Z17:Z26)/INDEX(Inp_SubOngoingEfficiency!$T$21:$AK$24,MATCH($F11&amp;"_Indirect",Inp_SubOngoingEfficiency!$H$21:$H$24,0),MATCH(Z$8,Inp_SubOngoingEfficiency!$T$7:$AK$7,0))</f>
        <v>0</v>
      </c>
      <c r="AA28" s="17">
        <f>SUM(AA17:AA26)/INDEX(Inp_SubOngoingEfficiency!$T$21:$AK$24,MATCH($F11&amp;"_Indirect",Inp_SubOngoingEfficiency!$H$21:$H$24,0),MATCH(AA$8,Inp_SubOngoingEfficiency!$T$7:$AK$7,0))</f>
        <v>0</v>
      </c>
      <c r="AB28" s="17">
        <f>SUM(AB17:AB26)/INDEX(Inp_SubOngoingEfficiency!$T$21:$AK$24,MATCH($F11&amp;"_Indirect",Inp_SubOngoingEfficiency!$H$21:$H$24,0),MATCH(AB$8,Inp_SubOngoingEfficiency!$T$7:$AK$7,0))</f>
        <v>0</v>
      </c>
      <c r="AC28" s="17">
        <f>SUM(AC17:AC26)/INDEX(Inp_SubOngoingEfficiency!$T$21:$AK$24,MATCH($F11&amp;"_Indirect",Inp_SubOngoingEfficiency!$H$21:$H$24,0),MATCH(AC$8,Inp_SubOngoingEfficiency!$T$7:$AK$7,0))</f>
        <v>0</v>
      </c>
      <c r="AD28" s="17">
        <f>SUM(AD17:AD26)/INDEX(Inp_SubOngoingEfficiency!$T$21:$AK$24,MATCH($F11&amp;"_Indirect",Inp_SubOngoingEfficiency!$H$21:$H$24,0),MATCH(AD$8,Inp_SubOngoingEfficiency!$T$7:$AK$7,0))</f>
        <v>0</v>
      </c>
      <c r="AE28" s="17">
        <f>SUM(AE17:AE26)/INDEX(Inp_SubOngoingEfficiency!$T$21:$AK$24,MATCH($F11&amp;"_Indirect",Inp_SubOngoingEfficiency!$H$21:$H$24,0),MATCH(AE$8,Inp_SubOngoingEfficiency!$T$7:$AK$7,0))</f>
        <v>0</v>
      </c>
      <c r="AF28" s="17">
        <f>SUM(AF17:AF26)/INDEX(Inp_SubOngoingEfficiency!$T$21:$AK$24,MATCH($F11&amp;"_Indirect",Inp_SubOngoingEfficiency!$H$21:$H$24,0),MATCH(AF$8,Inp_SubOngoingEfficiency!$T$7:$AK$7,0))</f>
        <v>0</v>
      </c>
      <c r="AG28" s="17">
        <f>SUM(AG17:AG26)/INDEX(Inp_SubOngoingEfficiency!$T$21:$AK$24,MATCH($F11&amp;"_Indirect",Inp_SubOngoingEfficiency!$H$21:$H$24,0),MATCH(AG$8,Inp_SubOngoingEfficiency!$T$7:$AK$7,0))</f>
        <v>0</v>
      </c>
      <c r="AH28" s="17">
        <f>SUM(AH17:AH26)/INDEX(Inp_SubOngoingEfficiency!$T$21:$AK$24,MATCH($F11&amp;"_Indirect",Inp_SubOngoingEfficiency!$H$21:$H$24,0),MATCH(AH$8,Inp_SubOngoingEfficiency!$T$7:$AK$7,0))</f>
        <v>0</v>
      </c>
      <c r="AI28" s="17">
        <f>SUM(AI17:AI26)/INDEX(Inp_SubOngoingEfficiency!$T$21:$AK$24,MATCH($F11&amp;"_Indirect",Inp_SubOngoingEfficiency!$H$21:$H$24,0),MATCH(AI$8,Inp_SubOngoingEfficiency!$T$7:$AK$7,0))</f>
        <v>0</v>
      </c>
      <c r="AJ28" s="17">
        <f>SUM(AJ17:AJ26)/INDEX(Inp_SubOngoingEfficiency!$T$21:$AK$24,MATCH($F11&amp;"_Indirect",Inp_SubOngoingEfficiency!$H$21:$H$24,0),MATCH(AJ$8,Inp_SubOngoingEfficiency!$T$7:$AK$7,0))</f>
        <v>0</v>
      </c>
      <c r="AK28" s="17">
        <f>SUM(AK17:AK26)/INDEX(Inp_SubOngoingEfficiency!$T$21:$AK$24,MATCH($F11&amp;"_Indirect",Inp_SubOngoingEfficiency!$H$21:$H$24,0),MATCH(AK$8,Inp_SubOngoingEfficiency!$T$7:$AK$7,0))</f>
        <v>0</v>
      </c>
      <c r="AM28" s="17">
        <f>SUM(T28:X28)</f>
        <v>0</v>
      </c>
      <c r="AN28" s="17">
        <f>SUM(Y28:AF28)</f>
        <v>0</v>
      </c>
      <c r="AO28" s="17">
        <f>SUM(AG28:AK28)</f>
        <v>0</v>
      </c>
    </row>
    <row r="29" spans="2:57">
      <c r="H29" s="5" t="s">
        <v>167</v>
      </c>
      <c r="L29" s="5" t="s">
        <v>111</v>
      </c>
      <c r="T29" s="17">
        <f>T11+T28</f>
        <v>0</v>
      </c>
      <c r="U29" s="17">
        <f t="shared" ref="U29:AK29" si="4">U11+U28</f>
        <v>0</v>
      </c>
      <c r="V29" s="17">
        <f t="shared" si="4"/>
        <v>0</v>
      </c>
      <c r="W29" s="17">
        <f t="shared" si="4"/>
        <v>0</v>
      </c>
      <c r="X29" s="17">
        <f t="shared" si="4"/>
        <v>0</v>
      </c>
      <c r="Y29" s="17">
        <f t="shared" si="4"/>
        <v>9.9245923E-2</v>
      </c>
      <c r="Z29" s="17">
        <f t="shared" si="4"/>
        <v>1.8321942000000001E-2</v>
      </c>
      <c r="AA29" s="17">
        <f t="shared" si="4"/>
        <v>1.4593411000000001E-2</v>
      </c>
      <c r="AB29" s="17">
        <f t="shared" si="4"/>
        <v>8.5529519999999991E-3</v>
      </c>
      <c r="AC29" s="17">
        <f t="shared" si="4"/>
        <v>7.6788109999999998E-3</v>
      </c>
      <c r="AD29" s="17">
        <f t="shared" si="4"/>
        <v>0.34577899900000003</v>
      </c>
      <c r="AE29" s="17">
        <f t="shared" si="4"/>
        <v>0.26437357</v>
      </c>
      <c r="AF29" s="17">
        <f t="shared" si="4"/>
        <v>0.26400000000000001</v>
      </c>
      <c r="AG29" s="17">
        <f t="shared" si="4"/>
        <v>0.14437013700000001</v>
      </c>
      <c r="AH29" s="17">
        <f t="shared" si="4"/>
        <v>0.13085667300000001</v>
      </c>
      <c r="AI29" s="17">
        <f t="shared" si="4"/>
        <v>0.12313801000000001</v>
      </c>
      <c r="AJ29" s="17">
        <f t="shared" si="4"/>
        <v>0.106634271</v>
      </c>
      <c r="AK29" s="17">
        <f t="shared" si="4"/>
        <v>0.13253447582696179</v>
      </c>
      <c r="AM29" s="17">
        <f>SUM(T29:X29)</f>
        <v>0</v>
      </c>
      <c r="AN29" s="17">
        <f>SUM(Y29:AF29)</f>
        <v>1.0225456080000002</v>
      </c>
      <c r="AO29" s="17">
        <f>SUM(AG29:AK29)</f>
        <v>0.63753356682696183</v>
      </c>
    </row>
    <row r="31" spans="2:57" ht="1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32"/>
      <c r="AS31" s="11"/>
      <c r="AT31" s="11"/>
      <c r="AU31" s="11"/>
      <c r="AV31" s="11"/>
      <c r="AW31" s="11"/>
      <c r="AX31" s="11"/>
      <c r="AY31" s="11"/>
      <c r="AZ31" s="11"/>
      <c r="BA31" s="11"/>
      <c r="BB31" s="11"/>
      <c r="BC31" s="11"/>
      <c r="BD31" s="11"/>
      <c r="BE31" s="11"/>
    </row>
    <row r="32" spans="2:57">
      <c r="C32" s="25" t="str">
        <f>'Cal_Work mgt'!C32</f>
        <v xml:space="preserve">Specify cost line item (in column J) and value to be reclassified to another cost category (column K). Specify cost category where the reclassification will be added. A reduction in submitted costs should be recorded with a negative sign. </v>
      </c>
    </row>
    <row r="33" spans="2:57">
      <c r="F33" s="25"/>
    </row>
    <row r="34" spans="2:57">
      <c r="G34" s="25"/>
      <c r="I34" s="5" t="s">
        <v>198</v>
      </c>
      <c r="K34" s="61" t="s">
        <v>199</v>
      </c>
    </row>
    <row r="35" spans="2:57">
      <c r="F35" s="17" t="str">
        <f>INDEX(Lists!M$34:M$89,MATCH(Cal_Procurement!$I35,Lists!$P$34:$P$89,0),)</f>
        <v>Opex</v>
      </c>
      <c r="G35" s="17">
        <f>INDEX(Lists!N$34:N$89,MATCH(Cal_Procurement!$I35,Lists!$P$34:$P$89,0),)</f>
        <v>0</v>
      </c>
      <c r="H35" s="17" t="str">
        <f>INDEX(Lists!O$34:O$89,MATCH(Cal_Procurement!$I35,Lists!$P$34:$P$89,0),)</f>
        <v>Business Support</v>
      </c>
      <c r="I35" s="17" t="str">
        <f t="shared" ref="I35:I44" si="5">$A$1</f>
        <v>Procurement</v>
      </c>
      <c r="J35" s="60"/>
      <c r="K35" s="59"/>
      <c r="L35" s="4" t="s">
        <v>111</v>
      </c>
      <c r="R35" s="14"/>
      <c r="T35" s="38"/>
      <c r="U35" s="38"/>
      <c r="V35" s="38"/>
      <c r="W35" s="38"/>
      <c r="X35" s="38"/>
      <c r="Y35" s="38"/>
      <c r="Z35" s="38"/>
      <c r="AA35" s="38"/>
      <c r="AB35" s="38"/>
      <c r="AC35" s="38"/>
      <c r="AD35" s="38"/>
      <c r="AE35" s="38"/>
      <c r="AF35" s="38"/>
      <c r="AG35" s="38"/>
      <c r="AH35" s="38"/>
      <c r="AI35" s="38"/>
      <c r="AJ35" s="38"/>
      <c r="AK35" s="38"/>
      <c r="AM35" s="17">
        <f t="shared" ref="AM35:AM44" si="6">SUM(T35:X35)</f>
        <v>0</v>
      </c>
      <c r="AN35" s="17">
        <f t="shared" ref="AN35:AN44" si="7">SUM(Y35:AF35)</f>
        <v>0</v>
      </c>
      <c r="AO35" s="17">
        <f t="shared" ref="AO35:AO44" si="8">SUM(AG35:AK35)</f>
        <v>0</v>
      </c>
    </row>
    <row r="36" spans="2:57">
      <c r="F36" s="17" t="str">
        <f>INDEX(Lists!M$34:M$89,MATCH(Cal_Procurement!$I36,Lists!$P$34:$P$89,0),)</f>
        <v>Opex</v>
      </c>
      <c r="G36" s="17">
        <f>INDEX(Lists!N$34:N$89,MATCH(Cal_Procurement!$I36,Lists!$P$34:$P$89,0),)</f>
        <v>0</v>
      </c>
      <c r="H36" s="17" t="str">
        <f>INDEX(Lists!O$34:O$89,MATCH(Cal_Procurement!$I36,Lists!$P$34:$P$89,0),)</f>
        <v>Business Support</v>
      </c>
      <c r="I36" s="17" t="str">
        <f t="shared" si="5"/>
        <v>Procurement</v>
      </c>
      <c r="J36" s="15"/>
      <c r="K36" s="59"/>
      <c r="L36" s="4" t="s">
        <v>111</v>
      </c>
      <c r="R36" s="14"/>
      <c r="T36" s="38"/>
      <c r="U36" s="38"/>
      <c r="V36" s="38"/>
      <c r="W36" s="38"/>
      <c r="X36" s="38"/>
      <c r="Y36" s="38"/>
      <c r="Z36" s="38"/>
      <c r="AA36" s="38"/>
      <c r="AB36" s="38"/>
      <c r="AC36" s="38"/>
      <c r="AD36" s="38"/>
      <c r="AE36" s="38"/>
      <c r="AF36" s="38"/>
      <c r="AG36" s="38"/>
      <c r="AH36" s="38"/>
      <c r="AI36" s="38"/>
      <c r="AJ36" s="38"/>
      <c r="AK36" s="38"/>
      <c r="AM36" s="17">
        <f t="shared" si="6"/>
        <v>0</v>
      </c>
      <c r="AN36" s="17">
        <f t="shared" si="7"/>
        <v>0</v>
      </c>
      <c r="AO36" s="17">
        <f t="shared" si="8"/>
        <v>0</v>
      </c>
    </row>
    <row r="37" spans="2:57">
      <c r="F37" s="17" t="str">
        <f>INDEX(Lists!M$34:M$89,MATCH(Cal_Procurement!$I37,Lists!$P$34:$P$89,0),)</f>
        <v>Opex</v>
      </c>
      <c r="G37" s="17">
        <f>INDEX(Lists!N$34:N$89,MATCH(Cal_Procurement!$I37,Lists!$P$34:$P$89,0),)</f>
        <v>0</v>
      </c>
      <c r="H37" s="17" t="str">
        <f>INDEX(Lists!O$34:O$89,MATCH(Cal_Procurement!$I37,Lists!$P$34:$P$89,0),)</f>
        <v>Business Support</v>
      </c>
      <c r="I37" s="17" t="str">
        <f t="shared" si="5"/>
        <v>Procurement</v>
      </c>
      <c r="J37" s="15"/>
      <c r="K37" s="59"/>
      <c r="L37" s="4" t="s">
        <v>111</v>
      </c>
      <c r="R37" s="14"/>
      <c r="T37" s="38"/>
      <c r="U37" s="38"/>
      <c r="V37" s="38"/>
      <c r="W37" s="38"/>
      <c r="X37" s="38"/>
      <c r="Y37" s="38"/>
      <c r="Z37" s="38"/>
      <c r="AA37" s="38"/>
      <c r="AB37" s="38"/>
      <c r="AC37" s="38"/>
      <c r="AD37" s="38"/>
      <c r="AE37" s="38"/>
      <c r="AF37" s="38"/>
      <c r="AG37" s="38"/>
      <c r="AH37" s="38"/>
      <c r="AI37" s="38"/>
      <c r="AJ37" s="38"/>
      <c r="AK37" s="38"/>
      <c r="AM37" s="17">
        <f t="shared" si="6"/>
        <v>0</v>
      </c>
      <c r="AN37" s="17">
        <f t="shared" si="7"/>
        <v>0</v>
      </c>
      <c r="AO37" s="17">
        <f t="shared" si="8"/>
        <v>0</v>
      </c>
    </row>
    <row r="38" spans="2:57">
      <c r="F38" s="17" t="str">
        <f>INDEX(Lists!M$34:M$89,MATCH(Cal_Procurement!$I38,Lists!$P$34:$P$89,0),)</f>
        <v>Opex</v>
      </c>
      <c r="G38" s="17">
        <f>INDEX(Lists!N$34:N$89,MATCH(Cal_Procurement!$I38,Lists!$P$34:$P$89,0),)</f>
        <v>0</v>
      </c>
      <c r="H38" s="17" t="str">
        <f>INDEX(Lists!O$34:O$89,MATCH(Cal_Procurement!$I38,Lists!$P$34:$P$89,0),)</f>
        <v>Business Support</v>
      </c>
      <c r="I38" s="17" t="str">
        <f t="shared" si="5"/>
        <v>Procurement</v>
      </c>
      <c r="J38" s="15"/>
      <c r="K38" s="59"/>
      <c r="L38" s="4" t="s">
        <v>111</v>
      </c>
      <c r="R38" s="14"/>
      <c r="T38" s="38"/>
      <c r="U38" s="38"/>
      <c r="V38" s="38"/>
      <c r="W38" s="38"/>
      <c r="X38" s="38"/>
      <c r="Y38" s="38"/>
      <c r="Z38" s="38"/>
      <c r="AA38" s="38"/>
      <c r="AB38" s="38"/>
      <c r="AC38" s="38"/>
      <c r="AD38" s="38"/>
      <c r="AE38" s="38"/>
      <c r="AF38" s="38"/>
      <c r="AG38" s="38"/>
      <c r="AH38" s="38"/>
      <c r="AI38" s="38"/>
      <c r="AJ38" s="38"/>
      <c r="AK38" s="38"/>
      <c r="AM38" s="17">
        <f t="shared" si="6"/>
        <v>0</v>
      </c>
      <c r="AN38" s="17">
        <f t="shared" si="7"/>
        <v>0</v>
      </c>
      <c r="AO38" s="17">
        <f t="shared" si="8"/>
        <v>0</v>
      </c>
    </row>
    <row r="39" spans="2:57">
      <c r="F39" s="17" t="str">
        <f>INDEX(Lists!M$34:M$89,MATCH(Cal_Procurement!$I39,Lists!$P$34:$P$89,0),)</f>
        <v>Opex</v>
      </c>
      <c r="G39" s="17">
        <f>INDEX(Lists!N$34:N$89,MATCH(Cal_Procurement!$I39,Lists!$P$34:$P$89,0),)</f>
        <v>0</v>
      </c>
      <c r="H39" s="17" t="str">
        <f>INDEX(Lists!O$34:O$89,MATCH(Cal_Procurement!$I39,Lists!$P$34:$P$89,0),)</f>
        <v>Business Support</v>
      </c>
      <c r="I39" s="17" t="str">
        <f t="shared" si="5"/>
        <v>Procurement</v>
      </c>
      <c r="J39" s="15"/>
      <c r="K39" s="59"/>
      <c r="L39" s="4" t="s">
        <v>111</v>
      </c>
      <c r="R39" s="14"/>
      <c r="T39" s="38"/>
      <c r="U39" s="38"/>
      <c r="V39" s="38"/>
      <c r="W39" s="38"/>
      <c r="X39" s="38"/>
      <c r="Y39" s="38"/>
      <c r="Z39" s="38"/>
      <c r="AA39" s="38"/>
      <c r="AB39" s="38"/>
      <c r="AC39" s="38"/>
      <c r="AD39" s="38"/>
      <c r="AE39" s="38"/>
      <c r="AF39" s="38"/>
      <c r="AG39" s="38"/>
      <c r="AH39" s="38"/>
      <c r="AI39" s="38"/>
      <c r="AJ39" s="38"/>
      <c r="AK39" s="38"/>
      <c r="AM39" s="17">
        <f t="shared" si="6"/>
        <v>0</v>
      </c>
      <c r="AN39" s="17">
        <f t="shared" si="7"/>
        <v>0</v>
      </c>
      <c r="AO39" s="17">
        <f t="shared" si="8"/>
        <v>0</v>
      </c>
    </row>
    <row r="40" spans="2:57">
      <c r="F40" s="17" t="str">
        <f>INDEX(Lists!M$34:M$89,MATCH(Cal_Procurement!$I40,Lists!$P$34:$P$89,0),)</f>
        <v>Opex</v>
      </c>
      <c r="G40" s="17">
        <f>INDEX(Lists!N$34:N$89,MATCH(Cal_Procurement!$I40,Lists!$P$34:$P$89,0),)</f>
        <v>0</v>
      </c>
      <c r="H40" s="17" t="str">
        <f>INDEX(Lists!O$34:O$89,MATCH(Cal_Procurement!$I40,Lists!$P$34:$P$89,0),)</f>
        <v>Business Support</v>
      </c>
      <c r="I40" s="17" t="str">
        <f t="shared" si="5"/>
        <v>Procurement</v>
      </c>
      <c r="J40" s="15"/>
      <c r="K40" s="59"/>
      <c r="L40" s="4" t="s">
        <v>111</v>
      </c>
      <c r="R40" s="14"/>
      <c r="T40" s="38"/>
      <c r="U40" s="38"/>
      <c r="V40" s="38"/>
      <c r="W40" s="38"/>
      <c r="X40" s="38"/>
      <c r="Y40" s="38"/>
      <c r="Z40" s="38"/>
      <c r="AA40" s="38"/>
      <c r="AB40" s="38"/>
      <c r="AC40" s="38"/>
      <c r="AD40" s="38"/>
      <c r="AE40" s="38"/>
      <c r="AF40" s="38"/>
      <c r="AG40" s="38"/>
      <c r="AH40" s="38"/>
      <c r="AI40" s="38"/>
      <c r="AJ40" s="38"/>
      <c r="AK40" s="38"/>
      <c r="AM40" s="17">
        <f t="shared" si="6"/>
        <v>0</v>
      </c>
      <c r="AN40" s="17">
        <f t="shared" si="7"/>
        <v>0</v>
      </c>
      <c r="AO40" s="17">
        <f t="shared" si="8"/>
        <v>0</v>
      </c>
    </row>
    <row r="41" spans="2:57">
      <c r="F41" s="17" t="str">
        <f>INDEX(Lists!M$34:M$89,MATCH(Cal_Procurement!$I41,Lists!$P$34:$P$89,0),)</f>
        <v>Opex</v>
      </c>
      <c r="G41" s="17">
        <f>INDEX(Lists!N$34:N$89,MATCH(Cal_Procurement!$I41,Lists!$P$34:$P$89,0),)</f>
        <v>0</v>
      </c>
      <c r="H41" s="17" t="str">
        <f>INDEX(Lists!O$34:O$89,MATCH(Cal_Procurement!$I41,Lists!$P$34:$P$89,0),)</f>
        <v>Business Support</v>
      </c>
      <c r="I41" s="17" t="str">
        <f t="shared" si="5"/>
        <v>Procurement</v>
      </c>
      <c r="J41" s="15"/>
      <c r="K41" s="59"/>
      <c r="L41" s="4" t="s">
        <v>111</v>
      </c>
      <c r="R41" s="14"/>
      <c r="T41" s="38"/>
      <c r="U41" s="38"/>
      <c r="V41" s="38"/>
      <c r="W41" s="38"/>
      <c r="X41" s="38"/>
      <c r="Y41" s="38"/>
      <c r="Z41" s="38"/>
      <c r="AA41" s="38"/>
      <c r="AB41" s="38"/>
      <c r="AC41" s="38"/>
      <c r="AD41" s="38"/>
      <c r="AE41" s="38"/>
      <c r="AF41" s="38"/>
      <c r="AG41" s="38"/>
      <c r="AH41" s="38"/>
      <c r="AI41" s="38"/>
      <c r="AJ41" s="38"/>
      <c r="AK41" s="38"/>
      <c r="AM41" s="17">
        <f t="shared" si="6"/>
        <v>0</v>
      </c>
      <c r="AN41" s="17">
        <f t="shared" si="7"/>
        <v>0</v>
      </c>
      <c r="AO41" s="17">
        <f t="shared" si="8"/>
        <v>0</v>
      </c>
    </row>
    <row r="42" spans="2:57">
      <c r="F42" s="17" t="str">
        <f>INDEX(Lists!M$34:M$89,MATCH(Cal_Procurement!$I42,Lists!$P$34:$P$89,0),)</f>
        <v>Opex</v>
      </c>
      <c r="G42" s="17">
        <f>INDEX(Lists!N$34:N$89,MATCH(Cal_Procurement!$I42,Lists!$P$34:$P$89,0),)</f>
        <v>0</v>
      </c>
      <c r="H42" s="17" t="str">
        <f>INDEX(Lists!O$34:O$89,MATCH(Cal_Procurement!$I42,Lists!$P$34:$P$89,0),)</f>
        <v>Business Support</v>
      </c>
      <c r="I42" s="17" t="str">
        <f t="shared" si="5"/>
        <v>Procurement</v>
      </c>
      <c r="J42" s="15"/>
      <c r="K42" s="59"/>
      <c r="L42" s="4" t="s">
        <v>111</v>
      </c>
      <c r="R42" s="14"/>
      <c r="T42" s="38"/>
      <c r="U42" s="38"/>
      <c r="V42" s="38"/>
      <c r="W42" s="38"/>
      <c r="X42" s="38"/>
      <c r="Y42" s="38"/>
      <c r="Z42" s="38"/>
      <c r="AA42" s="38"/>
      <c r="AB42" s="38"/>
      <c r="AC42" s="38"/>
      <c r="AD42" s="38"/>
      <c r="AE42" s="38"/>
      <c r="AF42" s="38"/>
      <c r="AG42" s="38"/>
      <c r="AH42" s="38"/>
      <c r="AI42" s="38"/>
      <c r="AJ42" s="38"/>
      <c r="AK42" s="38"/>
      <c r="AM42" s="17">
        <f t="shared" si="6"/>
        <v>0</v>
      </c>
      <c r="AN42" s="17">
        <f t="shared" si="7"/>
        <v>0</v>
      </c>
      <c r="AO42" s="17">
        <f t="shared" si="8"/>
        <v>0</v>
      </c>
    </row>
    <row r="43" spans="2:57">
      <c r="F43" s="17" t="str">
        <f>INDEX(Lists!M$34:M$89,MATCH(Cal_Procurement!$I43,Lists!$P$34:$P$89,0),)</f>
        <v>Opex</v>
      </c>
      <c r="G43" s="17">
        <f>INDEX(Lists!N$34:N$89,MATCH(Cal_Procurement!$I43,Lists!$P$34:$P$89,0),)</f>
        <v>0</v>
      </c>
      <c r="H43" s="17" t="str">
        <f>INDEX(Lists!O$34:O$89,MATCH(Cal_Procurement!$I43,Lists!$P$34:$P$89,0),)</f>
        <v>Business Support</v>
      </c>
      <c r="I43" s="17" t="str">
        <f t="shared" si="5"/>
        <v>Procurement</v>
      </c>
      <c r="J43" s="15"/>
      <c r="K43" s="59"/>
      <c r="L43" s="4" t="s">
        <v>111</v>
      </c>
      <c r="R43" s="14"/>
      <c r="T43" s="38"/>
      <c r="U43" s="38"/>
      <c r="V43" s="38"/>
      <c r="W43" s="38"/>
      <c r="X43" s="38"/>
      <c r="Y43" s="38"/>
      <c r="Z43" s="38"/>
      <c r="AA43" s="38"/>
      <c r="AB43" s="38"/>
      <c r="AC43" s="38"/>
      <c r="AD43" s="38"/>
      <c r="AE43" s="38"/>
      <c r="AF43" s="38"/>
      <c r="AG43" s="38"/>
      <c r="AH43" s="38"/>
      <c r="AI43" s="38"/>
      <c r="AJ43" s="38"/>
      <c r="AK43" s="38"/>
      <c r="AM43" s="17">
        <f t="shared" si="6"/>
        <v>0</v>
      </c>
      <c r="AN43" s="17">
        <f t="shared" si="7"/>
        <v>0</v>
      </c>
      <c r="AO43" s="17">
        <f t="shared" si="8"/>
        <v>0</v>
      </c>
    </row>
    <row r="44" spans="2:57">
      <c r="F44" s="17" t="str">
        <f>INDEX(Lists!M$34:M$89,MATCH(Cal_Procurement!$I44,Lists!$P$34:$P$89,0),)</f>
        <v>Opex</v>
      </c>
      <c r="G44" s="17">
        <f>INDEX(Lists!N$34:N$89,MATCH(Cal_Procurement!$I44,Lists!$P$34:$P$89,0),)</f>
        <v>0</v>
      </c>
      <c r="H44" s="17" t="str">
        <f>INDEX(Lists!O$34:O$89,MATCH(Cal_Procurement!$I44,Lists!$P$34:$P$89,0),)</f>
        <v>Business Support</v>
      </c>
      <c r="I44" s="17" t="str">
        <f t="shared" si="5"/>
        <v>Procurement</v>
      </c>
      <c r="J44" s="15"/>
      <c r="K44" s="59"/>
      <c r="L44" s="4" t="s">
        <v>111</v>
      </c>
      <c r="R44" s="14"/>
      <c r="T44" s="38"/>
      <c r="U44" s="38"/>
      <c r="V44" s="38"/>
      <c r="W44" s="38"/>
      <c r="X44" s="38"/>
      <c r="Y44" s="38"/>
      <c r="Z44" s="38"/>
      <c r="AA44" s="38"/>
      <c r="AB44" s="38"/>
      <c r="AC44" s="38"/>
      <c r="AD44" s="38"/>
      <c r="AE44" s="38"/>
      <c r="AF44" s="38"/>
      <c r="AG44" s="38"/>
      <c r="AH44" s="38"/>
      <c r="AI44" s="38"/>
      <c r="AJ44" s="38"/>
      <c r="AK44" s="38"/>
      <c r="AM44" s="17">
        <f t="shared" si="6"/>
        <v>0</v>
      </c>
      <c r="AN44" s="17">
        <f t="shared" si="7"/>
        <v>0</v>
      </c>
      <c r="AO44" s="17">
        <f t="shared" si="8"/>
        <v>0</v>
      </c>
    </row>
    <row r="45" spans="2:57">
      <c r="F45" s="25"/>
    </row>
    <row r="46" spans="2:57" ht="1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32"/>
      <c r="AS46" s="11"/>
      <c r="AT46" s="11"/>
      <c r="AU46" s="11"/>
      <c r="AV46" s="11"/>
      <c r="AW46" s="11"/>
      <c r="AX46" s="11"/>
      <c r="AY46" s="11"/>
      <c r="AZ46" s="11"/>
      <c r="BA46" s="11"/>
      <c r="BB46" s="11"/>
      <c r="BC46" s="11"/>
      <c r="BD46" s="11"/>
      <c r="BE46" s="11"/>
    </row>
    <row r="47" spans="2:57">
      <c r="C47" s="25" t="str">
        <f>'Cal_Work mgt'!C47</f>
        <v xml:space="preserve">Any reclassifications to this cost category will appear here automatically. </v>
      </c>
    </row>
    <row r="49" spans="2:57">
      <c r="E49" s="5" t="s">
        <v>198</v>
      </c>
      <c r="I49" s="5" t="s">
        <v>199</v>
      </c>
      <c r="M49" s="5" t="s">
        <v>207</v>
      </c>
    </row>
    <row r="50" spans="2:57">
      <c r="D50" s="25">
        <v>1</v>
      </c>
      <c r="E50" s="17" t="str">
        <f>_xlfn.IFNA(INDEX(Cal_Reclassifications!I$9:I$229,MATCH(Cal_Procurement!$M50,Cal_Reclassifications!$M$9:$M$229,0),0),"")</f>
        <v/>
      </c>
      <c r="F50" s="17" t="str">
        <f>INDEX(Lists!M$34:M$89,MATCH(Cal_Procurement!$I50,Lists!$P$34:$P$89,0),)</f>
        <v>Opex</v>
      </c>
      <c r="G50" s="17">
        <f>INDEX(Lists!N$34:N$89,MATCH(Cal_Procurement!$I50,Lists!$P$34:$P$89,0),)</f>
        <v>0</v>
      </c>
      <c r="H50" s="17" t="str">
        <f>INDEX(Lists!O$34:O$89,MATCH(Cal_Procurement!$I50,Lists!$P$34:$P$89,0),)</f>
        <v>Business Support</v>
      </c>
      <c r="I50" s="17" t="str">
        <f t="shared" ref="I50:I59" si="9">$A$1</f>
        <v>Procurement</v>
      </c>
      <c r="J50" s="17" t="str">
        <f>_xlfn.IFNA(INDEX(Cal_Reclassifications!J$9:J$229,MATCH(Cal_Procurement!$M50,Cal_Reclassifications!$M$9:$M$229,0),0),"")</f>
        <v/>
      </c>
      <c r="L50" s="4" t="s">
        <v>111</v>
      </c>
      <c r="M50" s="17" t="str">
        <f t="shared" ref="M50:M59" si="10">I50&amp;"_"&amp;D50</f>
        <v>Procurement_1</v>
      </c>
      <c r="T50" s="17" t="str">
        <f>_xlfn.IFNA(INDEX(Cal_Reclassifications!$T$9:$AK$229,MATCH(Cal_Procurement!$M50,Cal_Reclassifications!$M$9:$M$229,0),MATCH(Cal_Procurement!T$8,Cal_Reclassifications!$T$7:$AK$7,0)),"")</f>
        <v/>
      </c>
      <c r="U50" s="17" t="str">
        <f>_xlfn.IFNA(INDEX(Cal_Reclassifications!$T$9:$AK$229,MATCH(Cal_Procurement!$M50,Cal_Reclassifications!$M$9:$M$229,0),MATCH(Cal_Procurement!U$8,Cal_Reclassifications!$T$7:$AK$7,0)),"")</f>
        <v/>
      </c>
      <c r="V50" s="17" t="str">
        <f>_xlfn.IFNA(INDEX(Cal_Reclassifications!$T$9:$AK$229,MATCH(Cal_Procurement!$M50,Cal_Reclassifications!$M$9:$M$229,0),MATCH(Cal_Procurement!V$8,Cal_Reclassifications!$T$7:$AK$7,0)),"")</f>
        <v/>
      </c>
      <c r="W50" s="17" t="str">
        <f>_xlfn.IFNA(INDEX(Cal_Reclassifications!$T$9:$AK$229,MATCH(Cal_Procurement!$M50,Cal_Reclassifications!$M$9:$M$229,0),MATCH(Cal_Procurement!W$8,Cal_Reclassifications!$T$7:$AK$7,0)),"")</f>
        <v/>
      </c>
      <c r="X50" s="17" t="str">
        <f>_xlfn.IFNA(INDEX(Cal_Reclassifications!$T$9:$AK$229,MATCH(Cal_Procurement!$M50,Cal_Reclassifications!$M$9:$M$229,0),MATCH(Cal_Procurement!X$8,Cal_Reclassifications!$T$7:$AK$7,0)),"")</f>
        <v/>
      </c>
      <c r="Y50" s="17" t="str">
        <f>_xlfn.IFNA(INDEX(Cal_Reclassifications!$T$9:$AK$229,MATCH(Cal_Procurement!$M50,Cal_Reclassifications!$M$9:$M$229,0),MATCH(Cal_Procurement!Y$8,Cal_Reclassifications!$T$7:$AK$7,0)),"")</f>
        <v/>
      </c>
      <c r="Z50" s="17" t="str">
        <f>_xlfn.IFNA(INDEX(Cal_Reclassifications!$T$9:$AK$229,MATCH(Cal_Procurement!$M50,Cal_Reclassifications!$M$9:$M$229,0),MATCH(Cal_Procurement!Z$8,Cal_Reclassifications!$T$7:$AK$7,0)),"")</f>
        <v/>
      </c>
      <c r="AA50" s="17" t="str">
        <f>_xlfn.IFNA(INDEX(Cal_Reclassifications!$T$9:$AK$229,MATCH(Cal_Procurement!$M50,Cal_Reclassifications!$M$9:$M$229,0),MATCH(Cal_Procurement!AA$8,Cal_Reclassifications!$T$7:$AK$7,0)),"")</f>
        <v/>
      </c>
      <c r="AB50" s="17" t="str">
        <f>_xlfn.IFNA(INDEX(Cal_Reclassifications!$T$9:$AK$229,MATCH(Cal_Procurement!$M50,Cal_Reclassifications!$M$9:$M$229,0),MATCH(Cal_Procurement!AB$8,Cal_Reclassifications!$T$7:$AK$7,0)),"")</f>
        <v/>
      </c>
      <c r="AC50" s="17" t="str">
        <f>_xlfn.IFNA(INDEX(Cal_Reclassifications!$T$9:$AK$229,MATCH(Cal_Procurement!$M50,Cal_Reclassifications!$M$9:$M$229,0),MATCH(Cal_Procurement!AC$8,Cal_Reclassifications!$T$7:$AK$7,0)),"")</f>
        <v/>
      </c>
      <c r="AD50" s="17" t="str">
        <f>_xlfn.IFNA(INDEX(Cal_Reclassifications!$T$9:$AK$229,MATCH(Cal_Procurement!$M50,Cal_Reclassifications!$M$9:$M$229,0),MATCH(Cal_Procurement!AD$8,Cal_Reclassifications!$T$7:$AK$7,0)),"")</f>
        <v/>
      </c>
      <c r="AE50" s="17" t="str">
        <f>_xlfn.IFNA(INDEX(Cal_Reclassifications!$T$9:$AK$229,MATCH(Cal_Procurement!$M50,Cal_Reclassifications!$M$9:$M$229,0),MATCH(Cal_Procurement!AE$8,Cal_Reclassifications!$T$7:$AK$7,0)),"")</f>
        <v/>
      </c>
      <c r="AF50" s="17" t="str">
        <f>_xlfn.IFNA(INDEX(Cal_Reclassifications!$T$9:$AK$229,MATCH(Cal_Procurement!$M50,Cal_Reclassifications!$M$9:$M$229,0),MATCH(Cal_Procurement!AF$8,Cal_Reclassifications!$T$7:$AK$7,0)),"")</f>
        <v/>
      </c>
      <c r="AG50" s="17" t="str">
        <f>_xlfn.IFNA(INDEX(Cal_Reclassifications!$T$9:$AK$229,MATCH(Cal_Procurement!$M50,Cal_Reclassifications!$M$9:$M$229,0),MATCH(Cal_Procurement!AG$8,Cal_Reclassifications!$T$7:$AK$7,0)),"")</f>
        <v/>
      </c>
      <c r="AH50" s="17" t="str">
        <f>_xlfn.IFNA(INDEX(Cal_Reclassifications!$T$9:$AK$229,MATCH(Cal_Procurement!$M50,Cal_Reclassifications!$M$9:$M$229,0),MATCH(Cal_Procurement!AH$8,Cal_Reclassifications!$T$7:$AK$7,0)),"")</f>
        <v/>
      </c>
      <c r="AI50" s="17" t="str">
        <f>_xlfn.IFNA(INDEX(Cal_Reclassifications!$T$9:$AK$229,MATCH(Cal_Procurement!$M50,Cal_Reclassifications!$M$9:$M$229,0),MATCH(Cal_Procurement!AI$8,Cal_Reclassifications!$T$7:$AK$7,0)),"")</f>
        <v/>
      </c>
      <c r="AJ50" s="17" t="str">
        <f>_xlfn.IFNA(INDEX(Cal_Reclassifications!$T$9:$AK$229,MATCH(Cal_Procurement!$M50,Cal_Reclassifications!$M$9:$M$229,0),MATCH(Cal_Procurement!AJ$8,Cal_Reclassifications!$T$7:$AK$7,0)),"")</f>
        <v/>
      </c>
      <c r="AK50" s="17" t="str">
        <f>_xlfn.IFNA(INDEX(Cal_Reclassifications!$T$9:$AK$229,MATCH(Cal_Procurement!$M50,Cal_Reclassifications!$M$9:$M$229,0),MATCH(Cal_Procurement!AK$8,Cal_Reclassifications!$T$7:$AK$7,0)),"")</f>
        <v/>
      </c>
      <c r="AM50" s="17">
        <f t="shared" ref="AM50:AM59" si="11">SUM(T50:X50)</f>
        <v>0</v>
      </c>
      <c r="AN50" s="17">
        <f t="shared" ref="AN50:AN59" si="12">SUM(Y50:AF50)</f>
        <v>0</v>
      </c>
      <c r="AO50" s="17">
        <f t="shared" ref="AO50:AO59" si="13">SUM(AG50:AK50)</f>
        <v>0</v>
      </c>
    </row>
    <row r="51" spans="2:57">
      <c r="D51" s="25">
        <v>2</v>
      </c>
      <c r="E51" s="17" t="str">
        <f>_xlfn.IFNA(INDEX(Cal_Reclassifications!I$9:I$229,MATCH(Cal_Procurement!$M51,Cal_Reclassifications!$M$9:$M$229,0),0),"")</f>
        <v/>
      </c>
      <c r="F51" s="17" t="str">
        <f>INDEX(Lists!M$34:M$89,MATCH(Cal_Procurement!$I51,Lists!$P$34:$P$89,0),)</f>
        <v>Opex</v>
      </c>
      <c r="G51" s="17">
        <f>INDEX(Lists!N$34:N$89,MATCH(Cal_Procurement!$I51,Lists!$P$34:$P$89,0),)</f>
        <v>0</v>
      </c>
      <c r="H51" s="17" t="str">
        <f>INDEX(Lists!O$34:O$89,MATCH(Cal_Procurement!$I51,Lists!$P$34:$P$89,0),)</f>
        <v>Business Support</v>
      </c>
      <c r="I51" s="17" t="str">
        <f t="shared" si="9"/>
        <v>Procurement</v>
      </c>
      <c r="J51" s="17" t="str">
        <f>_xlfn.IFNA(INDEX(Cal_Reclassifications!J$9:J$229,MATCH(Cal_Procurement!$M51,Cal_Reclassifications!$M$9:$M$229,0),0),"")</f>
        <v/>
      </c>
      <c r="L51" s="4" t="s">
        <v>111</v>
      </c>
      <c r="M51" s="17" t="str">
        <f t="shared" si="10"/>
        <v>Procurement_2</v>
      </c>
      <c r="T51" s="17" t="str">
        <f>_xlfn.IFNA(INDEX(Cal_Reclassifications!$T$9:$AK$229,MATCH(Cal_Procurement!$M51,Cal_Reclassifications!$M$9:$M$229,0),MATCH(Cal_Procurement!T$8,Cal_Reclassifications!$T$7:$AK$7,0)),"")</f>
        <v/>
      </c>
      <c r="U51" s="17" t="str">
        <f>_xlfn.IFNA(INDEX(Cal_Reclassifications!$T$9:$AK$229,MATCH(Cal_Procurement!$M51,Cal_Reclassifications!$M$9:$M$229,0),MATCH(Cal_Procurement!U$8,Cal_Reclassifications!$T$7:$AK$7,0)),"")</f>
        <v/>
      </c>
      <c r="V51" s="17" t="str">
        <f>_xlfn.IFNA(INDEX(Cal_Reclassifications!$T$9:$AK$229,MATCH(Cal_Procurement!$M51,Cal_Reclassifications!$M$9:$M$229,0),MATCH(Cal_Procurement!V$8,Cal_Reclassifications!$T$7:$AK$7,0)),"")</f>
        <v/>
      </c>
      <c r="W51" s="17" t="str">
        <f>_xlfn.IFNA(INDEX(Cal_Reclassifications!$T$9:$AK$229,MATCH(Cal_Procurement!$M51,Cal_Reclassifications!$M$9:$M$229,0),MATCH(Cal_Procurement!W$8,Cal_Reclassifications!$T$7:$AK$7,0)),"")</f>
        <v/>
      </c>
      <c r="X51" s="17" t="str">
        <f>_xlfn.IFNA(INDEX(Cal_Reclassifications!$T$9:$AK$229,MATCH(Cal_Procurement!$M51,Cal_Reclassifications!$M$9:$M$229,0),MATCH(Cal_Procurement!X$8,Cal_Reclassifications!$T$7:$AK$7,0)),"")</f>
        <v/>
      </c>
      <c r="Y51" s="17" t="str">
        <f>_xlfn.IFNA(INDEX(Cal_Reclassifications!$T$9:$AK$229,MATCH(Cal_Procurement!$M51,Cal_Reclassifications!$M$9:$M$229,0),MATCH(Cal_Procurement!Y$8,Cal_Reclassifications!$T$7:$AK$7,0)),"")</f>
        <v/>
      </c>
      <c r="Z51" s="17" t="str">
        <f>_xlfn.IFNA(INDEX(Cal_Reclassifications!$T$9:$AK$229,MATCH(Cal_Procurement!$M51,Cal_Reclassifications!$M$9:$M$229,0),MATCH(Cal_Procurement!Z$8,Cal_Reclassifications!$T$7:$AK$7,0)),"")</f>
        <v/>
      </c>
      <c r="AA51" s="17" t="str">
        <f>_xlfn.IFNA(INDEX(Cal_Reclassifications!$T$9:$AK$229,MATCH(Cal_Procurement!$M51,Cal_Reclassifications!$M$9:$M$229,0),MATCH(Cal_Procurement!AA$8,Cal_Reclassifications!$T$7:$AK$7,0)),"")</f>
        <v/>
      </c>
      <c r="AB51" s="17" t="str">
        <f>_xlfn.IFNA(INDEX(Cal_Reclassifications!$T$9:$AK$229,MATCH(Cal_Procurement!$M51,Cal_Reclassifications!$M$9:$M$229,0),MATCH(Cal_Procurement!AB$8,Cal_Reclassifications!$T$7:$AK$7,0)),"")</f>
        <v/>
      </c>
      <c r="AC51" s="17" t="str">
        <f>_xlfn.IFNA(INDEX(Cal_Reclassifications!$T$9:$AK$229,MATCH(Cal_Procurement!$M51,Cal_Reclassifications!$M$9:$M$229,0),MATCH(Cal_Procurement!AC$8,Cal_Reclassifications!$T$7:$AK$7,0)),"")</f>
        <v/>
      </c>
      <c r="AD51" s="17" t="str">
        <f>_xlfn.IFNA(INDEX(Cal_Reclassifications!$T$9:$AK$229,MATCH(Cal_Procurement!$M51,Cal_Reclassifications!$M$9:$M$229,0),MATCH(Cal_Procurement!AD$8,Cal_Reclassifications!$T$7:$AK$7,0)),"")</f>
        <v/>
      </c>
      <c r="AE51" s="17" t="str">
        <f>_xlfn.IFNA(INDEX(Cal_Reclassifications!$T$9:$AK$229,MATCH(Cal_Procurement!$M51,Cal_Reclassifications!$M$9:$M$229,0),MATCH(Cal_Procurement!AE$8,Cal_Reclassifications!$T$7:$AK$7,0)),"")</f>
        <v/>
      </c>
      <c r="AF51" s="17" t="str">
        <f>_xlfn.IFNA(INDEX(Cal_Reclassifications!$T$9:$AK$229,MATCH(Cal_Procurement!$M51,Cal_Reclassifications!$M$9:$M$229,0),MATCH(Cal_Procurement!AF$8,Cal_Reclassifications!$T$7:$AK$7,0)),"")</f>
        <v/>
      </c>
      <c r="AG51" s="17" t="str">
        <f>_xlfn.IFNA(INDEX(Cal_Reclassifications!$T$9:$AK$229,MATCH(Cal_Procurement!$M51,Cal_Reclassifications!$M$9:$M$229,0),MATCH(Cal_Procurement!AG$8,Cal_Reclassifications!$T$7:$AK$7,0)),"")</f>
        <v/>
      </c>
      <c r="AH51" s="17" t="str">
        <f>_xlfn.IFNA(INDEX(Cal_Reclassifications!$T$9:$AK$229,MATCH(Cal_Procurement!$M51,Cal_Reclassifications!$M$9:$M$229,0),MATCH(Cal_Procurement!AH$8,Cal_Reclassifications!$T$7:$AK$7,0)),"")</f>
        <v/>
      </c>
      <c r="AI51" s="17" t="str">
        <f>_xlfn.IFNA(INDEX(Cal_Reclassifications!$T$9:$AK$229,MATCH(Cal_Procurement!$M51,Cal_Reclassifications!$M$9:$M$229,0),MATCH(Cal_Procurement!AI$8,Cal_Reclassifications!$T$7:$AK$7,0)),"")</f>
        <v/>
      </c>
      <c r="AJ51" s="17" t="str">
        <f>_xlfn.IFNA(INDEX(Cal_Reclassifications!$T$9:$AK$229,MATCH(Cal_Procurement!$M51,Cal_Reclassifications!$M$9:$M$229,0),MATCH(Cal_Procurement!AJ$8,Cal_Reclassifications!$T$7:$AK$7,0)),"")</f>
        <v/>
      </c>
      <c r="AK51" s="17" t="str">
        <f>_xlfn.IFNA(INDEX(Cal_Reclassifications!$T$9:$AK$229,MATCH(Cal_Procurement!$M51,Cal_Reclassifications!$M$9:$M$229,0),MATCH(Cal_Procurement!AK$8,Cal_Reclassifications!$T$7:$AK$7,0)),"")</f>
        <v/>
      </c>
      <c r="AM51" s="17">
        <f t="shared" si="11"/>
        <v>0</v>
      </c>
      <c r="AN51" s="17">
        <f t="shared" si="12"/>
        <v>0</v>
      </c>
      <c r="AO51" s="17">
        <f t="shared" si="13"/>
        <v>0</v>
      </c>
    </row>
    <row r="52" spans="2:57">
      <c r="D52" s="25">
        <v>3</v>
      </c>
      <c r="E52" s="17" t="str">
        <f>_xlfn.IFNA(INDEX(Cal_Reclassifications!I$9:I$229,MATCH(Cal_Procurement!$M52,Cal_Reclassifications!$M$9:$M$229,0),0),"")</f>
        <v/>
      </c>
      <c r="F52" s="17" t="str">
        <f>INDEX(Lists!M$34:M$89,MATCH(Cal_Procurement!$I52,Lists!$P$34:$P$89,0),)</f>
        <v>Opex</v>
      </c>
      <c r="G52" s="17">
        <f>INDEX(Lists!N$34:N$89,MATCH(Cal_Procurement!$I52,Lists!$P$34:$P$89,0),)</f>
        <v>0</v>
      </c>
      <c r="H52" s="17" t="str">
        <f>INDEX(Lists!O$34:O$89,MATCH(Cal_Procurement!$I52,Lists!$P$34:$P$89,0),)</f>
        <v>Business Support</v>
      </c>
      <c r="I52" s="17" t="str">
        <f t="shared" si="9"/>
        <v>Procurement</v>
      </c>
      <c r="J52" s="17" t="str">
        <f>_xlfn.IFNA(INDEX(Cal_Reclassifications!J$9:J$229,MATCH(Cal_Procurement!$M52,Cal_Reclassifications!$M$9:$M$229,0),0),"")</f>
        <v/>
      </c>
      <c r="L52" s="4" t="s">
        <v>111</v>
      </c>
      <c r="M52" s="17" t="str">
        <f t="shared" si="10"/>
        <v>Procurement_3</v>
      </c>
      <c r="T52" s="17" t="str">
        <f>_xlfn.IFNA(INDEX(Cal_Reclassifications!$T$9:$AK$229,MATCH(Cal_Procurement!$M52,Cal_Reclassifications!$M$9:$M$229,0),MATCH(Cal_Procurement!T$8,Cal_Reclassifications!$T$7:$AK$7,0)),"")</f>
        <v/>
      </c>
      <c r="U52" s="17" t="str">
        <f>_xlfn.IFNA(INDEX(Cal_Reclassifications!$T$9:$AK$229,MATCH(Cal_Procurement!$M52,Cal_Reclassifications!$M$9:$M$229,0),MATCH(Cal_Procurement!U$8,Cal_Reclassifications!$T$7:$AK$7,0)),"")</f>
        <v/>
      </c>
      <c r="V52" s="17" t="str">
        <f>_xlfn.IFNA(INDEX(Cal_Reclassifications!$T$9:$AK$229,MATCH(Cal_Procurement!$M52,Cal_Reclassifications!$M$9:$M$229,0),MATCH(Cal_Procurement!V$8,Cal_Reclassifications!$T$7:$AK$7,0)),"")</f>
        <v/>
      </c>
      <c r="W52" s="17" t="str">
        <f>_xlfn.IFNA(INDEX(Cal_Reclassifications!$T$9:$AK$229,MATCH(Cal_Procurement!$M52,Cal_Reclassifications!$M$9:$M$229,0),MATCH(Cal_Procurement!W$8,Cal_Reclassifications!$T$7:$AK$7,0)),"")</f>
        <v/>
      </c>
      <c r="X52" s="17" t="str">
        <f>_xlfn.IFNA(INDEX(Cal_Reclassifications!$T$9:$AK$229,MATCH(Cal_Procurement!$M52,Cal_Reclassifications!$M$9:$M$229,0),MATCH(Cal_Procurement!X$8,Cal_Reclassifications!$T$7:$AK$7,0)),"")</f>
        <v/>
      </c>
      <c r="Y52" s="17" t="str">
        <f>_xlfn.IFNA(INDEX(Cal_Reclassifications!$T$9:$AK$229,MATCH(Cal_Procurement!$M52,Cal_Reclassifications!$M$9:$M$229,0),MATCH(Cal_Procurement!Y$8,Cal_Reclassifications!$T$7:$AK$7,0)),"")</f>
        <v/>
      </c>
      <c r="Z52" s="17" t="str">
        <f>_xlfn.IFNA(INDEX(Cal_Reclassifications!$T$9:$AK$229,MATCH(Cal_Procurement!$M52,Cal_Reclassifications!$M$9:$M$229,0),MATCH(Cal_Procurement!Z$8,Cal_Reclassifications!$T$7:$AK$7,0)),"")</f>
        <v/>
      </c>
      <c r="AA52" s="17" t="str">
        <f>_xlfn.IFNA(INDEX(Cal_Reclassifications!$T$9:$AK$229,MATCH(Cal_Procurement!$M52,Cal_Reclassifications!$M$9:$M$229,0),MATCH(Cal_Procurement!AA$8,Cal_Reclassifications!$T$7:$AK$7,0)),"")</f>
        <v/>
      </c>
      <c r="AB52" s="17" t="str">
        <f>_xlfn.IFNA(INDEX(Cal_Reclassifications!$T$9:$AK$229,MATCH(Cal_Procurement!$M52,Cal_Reclassifications!$M$9:$M$229,0),MATCH(Cal_Procurement!AB$8,Cal_Reclassifications!$T$7:$AK$7,0)),"")</f>
        <v/>
      </c>
      <c r="AC52" s="17" t="str">
        <f>_xlfn.IFNA(INDEX(Cal_Reclassifications!$T$9:$AK$229,MATCH(Cal_Procurement!$M52,Cal_Reclassifications!$M$9:$M$229,0),MATCH(Cal_Procurement!AC$8,Cal_Reclassifications!$T$7:$AK$7,0)),"")</f>
        <v/>
      </c>
      <c r="AD52" s="17" t="str">
        <f>_xlfn.IFNA(INDEX(Cal_Reclassifications!$T$9:$AK$229,MATCH(Cal_Procurement!$M52,Cal_Reclassifications!$M$9:$M$229,0),MATCH(Cal_Procurement!AD$8,Cal_Reclassifications!$T$7:$AK$7,0)),"")</f>
        <v/>
      </c>
      <c r="AE52" s="17" t="str">
        <f>_xlfn.IFNA(INDEX(Cal_Reclassifications!$T$9:$AK$229,MATCH(Cal_Procurement!$M52,Cal_Reclassifications!$M$9:$M$229,0),MATCH(Cal_Procurement!AE$8,Cal_Reclassifications!$T$7:$AK$7,0)),"")</f>
        <v/>
      </c>
      <c r="AF52" s="17" t="str">
        <f>_xlfn.IFNA(INDEX(Cal_Reclassifications!$T$9:$AK$229,MATCH(Cal_Procurement!$M52,Cal_Reclassifications!$M$9:$M$229,0),MATCH(Cal_Procurement!AF$8,Cal_Reclassifications!$T$7:$AK$7,0)),"")</f>
        <v/>
      </c>
      <c r="AG52" s="17" t="str">
        <f>_xlfn.IFNA(INDEX(Cal_Reclassifications!$T$9:$AK$229,MATCH(Cal_Procurement!$M52,Cal_Reclassifications!$M$9:$M$229,0),MATCH(Cal_Procurement!AG$8,Cal_Reclassifications!$T$7:$AK$7,0)),"")</f>
        <v/>
      </c>
      <c r="AH52" s="17" t="str">
        <f>_xlfn.IFNA(INDEX(Cal_Reclassifications!$T$9:$AK$229,MATCH(Cal_Procurement!$M52,Cal_Reclassifications!$M$9:$M$229,0),MATCH(Cal_Procurement!AH$8,Cal_Reclassifications!$T$7:$AK$7,0)),"")</f>
        <v/>
      </c>
      <c r="AI52" s="17" t="str">
        <f>_xlfn.IFNA(INDEX(Cal_Reclassifications!$T$9:$AK$229,MATCH(Cal_Procurement!$M52,Cal_Reclassifications!$M$9:$M$229,0),MATCH(Cal_Procurement!AI$8,Cal_Reclassifications!$T$7:$AK$7,0)),"")</f>
        <v/>
      </c>
      <c r="AJ52" s="17" t="str">
        <f>_xlfn.IFNA(INDEX(Cal_Reclassifications!$T$9:$AK$229,MATCH(Cal_Procurement!$M52,Cal_Reclassifications!$M$9:$M$229,0),MATCH(Cal_Procurement!AJ$8,Cal_Reclassifications!$T$7:$AK$7,0)),"")</f>
        <v/>
      </c>
      <c r="AK52" s="17" t="str">
        <f>_xlfn.IFNA(INDEX(Cal_Reclassifications!$T$9:$AK$229,MATCH(Cal_Procurement!$M52,Cal_Reclassifications!$M$9:$M$229,0),MATCH(Cal_Procurement!AK$8,Cal_Reclassifications!$T$7:$AK$7,0)),"")</f>
        <v/>
      </c>
      <c r="AM52" s="17">
        <f t="shared" si="11"/>
        <v>0</v>
      </c>
      <c r="AN52" s="17">
        <f t="shared" si="12"/>
        <v>0</v>
      </c>
      <c r="AO52" s="17">
        <f t="shared" si="13"/>
        <v>0</v>
      </c>
    </row>
    <row r="53" spans="2:57">
      <c r="D53" s="25">
        <v>4</v>
      </c>
      <c r="E53" s="17" t="str">
        <f>_xlfn.IFNA(INDEX(Cal_Reclassifications!I$9:I$229,MATCH(Cal_Procurement!$M53,Cal_Reclassifications!$M$9:$M$229,0),0),"")</f>
        <v/>
      </c>
      <c r="F53" s="17" t="str">
        <f>INDEX(Lists!M$34:M$89,MATCH(Cal_Procurement!$I53,Lists!$P$34:$P$89,0),)</f>
        <v>Opex</v>
      </c>
      <c r="G53" s="17">
        <f>INDEX(Lists!N$34:N$89,MATCH(Cal_Procurement!$I53,Lists!$P$34:$P$89,0),)</f>
        <v>0</v>
      </c>
      <c r="H53" s="17" t="str">
        <f>INDEX(Lists!O$34:O$89,MATCH(Cal_Procurement!$I53,Lists!$P$34:$P$89,0),)</f>
        <v>Business Support</v>
      </c>
      <c r="I53" s="17" t="str">
        <f t="shared" si="9"/>
        <v>Procurement</v>
      </c>
      <c r="J53" s="17" t="str">
        <f>_xlfn.IFNA(INDEX(Cal_Reclassifications!J$9:J$229,MATCH(Cal_Procurement!$M53,Cal_Reclassifications!$M$9:$M$229,0),0),"")</f>
        <v/>
      </c>
      <c r="L53" s="4" t="s">
        <v>111</v>
      </c>
      <c r="M53" s="17" t="str">
        <f t="shared" si="10"/>
        <v>Procurement_4</v>
      </c>
      <c r="T53" s="17" t="str">
        <f>_xlfn.IFNA(INDEX(Cal_Reclassifications!$T$9:$AK$229,MATCH(Cal_Procurement!$M53,Cal_Reclassifications!$M$9:$M$229,0),MATCH(Cal_Procurement!T$8,Cal_Reclassifications!$T$7:$AK$7,0)),"")</f>
        <v/>
      </c>
      <c r="U53" s="17" t="str">
        <f>_xlfn.IFNA(INDEX(Cal_Reclassifications!$T$9:$AK$229,MATCH(Cal_Procurement!$M53,Cal_Reclassifications!$M$9:$M$229,0),MATCH(Cal_Procurement!U$8,Cal_Reclassifications!$T$7:$AK$7,0)),"")</f>
        <v/>
      </c>
      <c r="V53" s="17" t="str">
        <f>_xlfn.IFNA(INDEX(Cal_Reclassifications!$T$9:$AK$229,MATCH(Cal_Procurement!$M53,Cal_Reclassifications!$M$9:$M$229,0),MATCH(Cal_Procurement!V$8,Cal_Reclassifications!$T$7:$AK$7,0)),"")</f>
        <v/>
      </c>
      <c r="W53" s="17" t="str">
        <f>_xlfn.IFNA(INDEX(Cal_Reclassifications!$T$9:$AK$229,MATCH(Cal_Procurement!$M53,Cal_Reclassifications!$M$9:$M$229,0),MATCH(Cal_Procurement!W$8,Cal_Reclassifications!$T$7:$AK$7,0)),"")</f>
        <v/>
      </c>
      <c r="X53" s="17" t="str">
        <f>_xlfn.IFNA(INDEX(Cal_Reclassifications!$T$9:$AK$229,MATCH(Cal_Procurement!$M53,Cal_Reclassifications!$M$9:$M$229,0),MATCH(Cal_Procurement!X$8,Cal_Reclassifications!$T$7:$AK$7,0)),"")</f>
        <v/>
      </c>
      <c r="Y53" s="17" t="str">
        <f>_xlfn.IFNA(INDEX(Cal_Reclassifications!$T$9:$AK$229,MATCH(Cal_Procurement!$M53,Cal_Reclassifications!$M$9:$M$229,0),MATCH(Cal_Procurement!Y$8,Cal_Reclassifications!$T$7:$AK$7,0)),"")</f>
        <v/>
      </c>
      <c r="Z53" s="17" t="str">
        <f>_xlfn.IFNA(INDEX(Cal_Reclassifications!$T$9:$AK$229,MATCH(Cal_Procurement!$M53,Cal_Reclassifications!$M$9:$M$229,0),MATCH(Cal_Procurement!Z$8,Cal_Reclassifications!$T$7:$AK$7,0)),"")</f>
        <v/>
      </c>
      <c r="AA53" s="17" t="str">
        <f>_xlfn.IFNA(INDEX(Cal_Reclassifications!$T$9:$AK$229,MATCH(Cal_Procurement!$M53,Cal_Reclassifications!$M$9:$M$229,0),MATCH(Cal_Procurement!AA$8,Cal_Reclassifications!$T$7:$AK$7,0)),"")</f>
        <v/>
      </c>
      <c r="AB53" s="17" t="str">
        <f>_xlfn.IFNA(INDEX(Cal_Reclassifications!$T$9:$AK$229,MATCH(Cal_Procurement!$M53,Cal_Reclassifications!$M$9:$M$229,0),MATCH(Cal_Procurement!AB$8,Cal_Reclassifications!$T$7:$AK$7,0)),"")</f>
        <v/>
      </c>
      <c r="AC53" s="17" t="str">
        <f>_xlfn.IFNA(INDEX(Cal_Reclassifications!$T$9:$AK$229,MATCH(Cal_Procurement!$M53,Cal_Reclassifications!$M$9:$M$229,0),MATCH(Cal_Procurement!AC$8,Cal_Reclassifications!$T$7:$AK$7,0)),"")</f>
        <v/>
      </c>
      <c r="AD53" s="17" t="str">
        <f>_xlfn.IFNA(INDEX(Cal_Reclassifications!$T$9:$AK$229,MATCH(Cal_Procurement!$M53,Cal_Reclassifications!$M$9:$M$229,0),MATCH(Cal_Procurement!AD$8,Cal_Reclassifications!$T$7:$AK$7,0)),"")</f>
        <v/>
      </c>
      <c r="AE53" s="17" t="str">
        <f>_xlfn.IFNA(INDEX(Cal_Reclassifications!$T$9:$AK$229,MATCH(Cal_Procurement!$M53,Cal_Reclassifications!$M$9:$M$229,0),MATCH(Cal_Procurement!AE$8,Cal_Reclassifications!$T$7:$AK$7,0)),"")</f>
        <v/>
      </c>
      <c r="AF53" s="17" t="str">
        <f>_xlfn.IFNA(INDEX(Cal_Reclassifications!$T$9:$AK$229,MATCH(Cal_Procurement!$M53,Cal_Reclassifications!$M$9:$M$229,0),MATCH(Cal_Procurement!AF$8,Cal_Reclassifications!$T$7:$AK$7,0)),"")</f>
        <v/>
      </c>
      <c r="AG53" s="17" t="str">
        <f>_xlfn.IFNA(INDEX(Cal_Reclassifications!$T$9:$AK$229,MATCH(Cal_Procurement!$M53,Cal_Reclassifications!$M$9:$M$229,0),MATCH(Cal_Procurement!AG$8,Cal_Reclassifications!$T$7:$AK$7,0)),"")</f>
        <v/>
      </c>
      <c r="AH53" s="17" t="str">
        <f>_xlfn.IFNA(INDEX(Cal_Reclassifications!$T$9:$AK$229,MATCH(Cal_Procurement!$M53,Cal_Reclassifications!$M$9:$M$229,0),MATCH(Cal_Procurement!AH$8,Cal_Reclassifications!$T$7:$AK$7,0)),"")</f>
        <v/>
      </c>
      <c r="AI53" s="17" t="str">
        <f>_xlfn.IFNA(INDEX(Cal_Reclassifications!$T$9:$AK$229,MATCH(Cal_Procurement!$M53,Cal_Reclassifications!$M$9:$M$229,0),MATCH(Cal_Procurement!AI$8,Cal_Reclassifications!$T$7:$AK$7,0)),"")</f>
        <v/>
      </c>
      <c r="AJ53" s="17" t="str">
        <f>_xlfn.IFNA(INDEX(Cal_Reclassifications!$T$9:$AK$229,MATCH(Cal_Procurement!$M53,Cal_Reclassifications!$M$9:$M$229,0),MATCH(Cal_Procurement!AJ$8,Cal_Reclassifications!$T$7:$AK$7,0)),"")</f>
        <v/>
      </c>
      <c r="AK53" s="17" t="str">
        <f>_xlfn.IFNA(INDEX(Cal_Reclassifications!$T$9:$AK$229,MATCH(Cal_Procurement!$M53,Cal_Reclassifications!$M$9:$M$229,0),MATCH(Cal_Procurement!AK$8,Cal_Reclassifications!$T$7:$AK$7,0)),"")</f>
        <v/>
      </c>
      <c r="AM53" s="17">
        <f t="shared" si="11"/>
        <v>0</v>
      </c>
      <c r="AN53" s="17">
        <f t="shared" si="12"/>
        <v>0</v>
      </c>
      <c r="AO53" s="17">
        <f t="shared" si="13"/>
        <v>0</v>
      </c>
    </row>
    <row r="54" spans="2:57">
      <c r="D54" s="25">
        <v>5</v>
      </c>
      <c r="E54" s="17" t="str">
        <f>_xlfn.IFNA(INDEX(Cal_Reclassifications!I$9:I$229,MATCH(Cal_Procurement!$M54,Cal_Reclassifications!$M$9:$M$229,0),0),"")</f>
        <v/>
      </c>
      <c r="F54" s="17" t="str">
        <f>INDEX(Lists!M$34:M$89,MATCH(Cal_Procurement!$I54,Lists!$P$34:$P$89,0),)</f>
        <v>Opex</v>
      </c>
      <c r="G54" s="17">
        <f>INDEX(Lists!N$34:N$89,MATCH(Cal_Procurement!$I54,Lists!$P$34:$P$89,0),)</f>
        <v>0</v>
      </c>
      <c r="H54" s="17" t="str">
        <f>INDEX(Lists!O$34:O$89,MATCH(Cal_Procurement!$I54,Lists!$P$34:$P$89,0),)</f>
        <v>Business Support</v>
      </c>
      <c r="I54" s="17" t="str">
        <f t="shared" si="9"/>
        <v>Procurement</v>
      </c>
      <c r="J54" s="17" t="str">
        <f>_xlfn.IFNA(INDEX(Cal_Reclassifications!J$9:J$229,MATCH(Cal_Procurement!$M54,Cal_Reclassifications!$M$9:$M$229,0),0),"")</f>
        <v/>
      </c>
      <c r="L54" s="4" t="s">
        <v>111</v>
      </c>
      <c r="M54" s="17" t="str">
        <f t="shared" si="10"/>
        <v>Procurement_5</v>
      </c>
      <c r="T54" s="17" t="str">
        <f>_xlfn.IFNA(INDEX(Cal_Reclassifications!$T$9:$AK$229,MATCH(Cal_Procurement!$M54,Cal_Reclassifications!$M$9:$M$229,0),MATCH(Cal_Procurement!T$8,Cal_Reclassifications!$T$7:$AK$7,0)),"")</f>
        <v/>
      </c>
      <c r="U54" s="17" t="str">
        <f>_xlfn.IFNA(INDEX(Cal_Reclassifications!$T$9:$AK$229,MATCH(Cal_Procurement!$M54,Cal_Reclassifications!$M$9:$M$229,0),MATCH(Cal_Procurement!U$8,Cal_Reclassifications!$T$7:$AK$7,0)),"")</f>
        <v/>
      </c>
      <c r="V54" s="17" t="str">
        <f>_xlfn.IFNA(INDEX(Cal_Reclassifications!$T$9:$AK$229,MATCH(Cal_Procurement!$M54,Cal_Reclassifications!$M$9:$M$229,0),MATCH(Cal_Procurement!V$8,Cal_Reclassifications!$T$7:$AK$7,0)),"")</f>
        <v/>
      </c>
      <c r="W54" s="17" t="str">
        <f>_xlfn.IFNA(INDEX(Cal_Reclassifications!$T$9:$AK$229,MATCH(Cal_Procurement!$M54,Cal_Reclassifications!$M$9:$M$229,0),MATCH(Cal_Procurement!W$8,Cal_Reclassifications!$T$7:$AK$7,0)),"")</f>
        <v/>
      </c>
      <c r="X54" s="17" t="str">
        <f>_xlfn.IFNA(INDEX(Cal_Reclassifications!$T$9:$AK$229,MATCH(Cal_Procurement!$M54,Cal_Reclassifications!$M$9:$M$229,0),MATCH(Cal_Procurement!X$8,Cal_Reclassifications!$T$7:$AK$7,0)),"")</f>
        <v/>
      </c>
      <c r="Y54" s="17" t="str">
        <f>_xlfn.IFNA(INDEX(Cal_Reclassifications!$T$9:$AK$229,MATCH(Cal_Procurement!$M54,Cal_Reclassifications!$M$9:$M$229,0),MATCH(Cal_Procurement!Y$8,Cal_Reclassifications!$T$7:$AK$7,0)),"")</f>
        <v/>
      </c>
      <c r="Z54" s="17" t="str">
        <f>_xlfn.IFNA(INDEX(Cal_Reclassifications!$T$9:$AK$229,MATCH(Cal_Procurement!$M54,Cal_Reclassifications!$M$9:$M$229,0),MATCH(Cal_Procurement!Z$8,Cal_Reclassifications!$T$7:$AK$7,0)),"")</f>
        <v/>
      </c>
      <c r="AA54" s="17" t="str">
        <f>_xlfn.IFNA(INDEX(Cal_Reclassifications!$T$9:$AK$229,MATCH(Cal_Procurement!$M54,Cal_Reclassifications!$M$9:$M$229,0),MATCH(Cal_Procurement!AA$8,Cal_Reclassifications!$T$7:$AK$7,0)),"")</f>
        <v/>
      </c>
      <c r="AB54" s="17" t="str">
        <f>_xlfn.IFNA(INDEX(Cal_Reclassifications!$T$9:$AK$229,MATCH(Cal_Procurement!$M54,Cal_Reclassifications!$M$9:$M$229,0),MATCH(Cal_Procurement!AB$8,Cal_Reclassifications!$T$7:$AK$7,0)),"")</f>
        <v/>
      </c>
      <c r="AC54" s="17" t="str">
        <f>_xlfn.IFNA(INDEX(Cal_Reclassifications!$T$9:$AK$229,MATCH(Cal_Procurement!$M54,Cal_Reclassifications!$M$9:$M$229,0),MATCH(Cal_Procurement!AC$8,Cal_Reclassifications!$T$7:$AK$7,0)),"")</f>
        <v/>
      </c>
      <c r="AD54" s="17" t="str">
        <f>_xlfn.IFNA(INDEX(Cal_Reclassifications!$T$9:$AK$229,MATCH(Cal_Procurement!$M54,Cal_Reclassifications!$M$9:$M$229,0),MATCH(Cal_Procurement!AD$8,Cal_Reclassifications!$T$7:$AK$7,0)),"")</f>
        <v/>
      </c>
      <c r="AE54" s="17" t="str">
        <f>_xlfn.IFNA(INDEX(Cal_Reclassifications!$T$9:$AK$229,MATCH(Cal_Procurement!$M54,Cal_Reclassifications!$M$9:$M$229,0),MATCH(Cal_Procurement!AE$8,Cal_Reclassifications!$T$7:$AK$7,0)),"")</f>
        <v/>
      </c>
      <c r="AF54" s="17" t="str">
        <f>_xlfn.IFNA(INDEX(Cal_Reclassifications!$T$9:$AK$229,MATCH(Cal_Procurement!$M54,Cal_Reclassifications!$M$9:$M$229,0),MATCH(Cal_Procurement!AF$8,Cal_Reclassifications!$T$7:$AK$7,0)),"")</f>
        <v/>
      </c>
      <c r="AG54" s="17" t="str">
        <f>_xlfn.IFNA(INDEX(Cal_Reclassifications!$T$9:$AK$229,MATCH(Cal_Procurement!$M54,Cal_Reclassifications!$M$9:$M$229,0),MATCH(Cal_Procurement!AG$8,Cal_Reclassifications!$T$7:$AK$7,0)),"")</f>
        <v/>
      </c>
      <c r="AH54" s="17" t="str">
        <f>_xlfn.IFNA(INDEX(Cal_Reclassifications!$T$9:$AK$229,MATCH(Cal_Procurement!$M54,Cal_Reclassifications!$M$9:$M$229,0),MATCH(Cal_Procurement!AH$8,Cal_Reclassifications!$T$7:$AK$7,0)),"")</f>
        <v/>
      </c>
      <c r="AI54" s="17" t="str">
        <f>_xlfn.IFNA(INDEX(Cal_Reclassifications!$T$9:$AK$229,MATCH(Cal_Procurement!$M54,Cal_Reclassifications!$M$9:$M$229,0),MATCH(Cal_Procurement!AI$8,Cal_Reclassifications!$T$7:$AK$7,0)),"")</f>
        <v/>
      </c>
      <c r="AJ54" s="17" t="str">
        <f>_xlfn.IFNA(INDEX(Cal_Reclassifications!$T$9:$AK$229,MATCH(Cal_Procurement!$M54,Cal_Reclassifications!$M$9:$M$229,0),MATCH(Cal_Procurement!AJ$8,Cal_Reclassifications!$T$7:$AK$7,0)),"")</f>
        <v/>
      </c>
      <c r="AK54" s="17" t="str">
        <f>_xlfn.IFNA(INDEX(Cal_Reclassifications!$T$9:$AK$229,MATCH(Cal_Procurement!$M54,Cal_Reclassifications!$M$9:$M$229,0),MATCH(Cal_Procurement!AK$8,Cal_Reclassifications!$T$7:$AK$7,0)),"")</f>
        <v/>
      </c>
      <c r="AM54" s="17">
        <f t="shared" si="11"/>
        <v>0</v>
      </c>
      <c r="AN54" s="17">
        <f t="shared" si="12"/>
        <v>0</v>
      </c>
      <c r="AO54" s="17">
        <f t="shared" si="13"/>
        <v>0</v>
      </c>
    </row>
    <row r="55" spans="2:57">
      <c r="D55" s="25">
        <v>6</v>
      </c>
      <c r="E55" s="17" t="str">
        <f>_xlfn.IFNA(INDEX(Cal_Reclassifications!I$9:I$229,MATCH(Cal_Procurement!$M55,Cal_Reclassifications!$M$9:$M$229,0),0),"")</f>
        <v/>
      </c>
      <c r="F55" s="17" t="str">
        <f>INDEX(Lists!M$34:M$89,MATCH(Cal_Procurement!$I55,Lists!$P$34:$P$89,0),)</f>
        <v>Opex</v>
      </c>
      <c r="G55" s="17">
        <f>INDEX(Lists!N$34:N$89,MATCH(Cal_Procurement!$I55,Lists!$P$34:$P$89,0),)</f>
        <v>0</v>
      </c>
      <c r="H55" s="17" t="str">
        <f>INDEX(Lists!O$34:O$89,MATCH(Cal_Procurement!$I55,Lists!$P$34:$P$89,0),)</f>
        <v>Business Support</v>
      </c>
      <c r="I55" s="17" t="str">
        <f t="shared" si="9"/>
        <v>Procurement</v>
      </c>
      <c r="J55" s="17" t="str">
        <f>_xlfn.IFNA(INDEX(Cal_Reclassifications!J$9:J$229,MATCH(Cal_Procurement!$M55,Cal_Reclassifications!$M$9:$M$229,0),0),"")</f>
        <v/>
      </c>
      <c r="L55" s="4" t="s">
        <v>111</v>
      </c>
      <c r="M55" s="17" t="str">
        <f t="shared" si="10"/>
        <v>Procurement_6</v>
      </c>
      <c r="T55" s="17" t="str">
        <f>_xlfn.IFNA(INDEX(Cal_Reclassifications!$T$9:$AK$229,MATCH(Cal_Procurement!$M55,Cal_Reclassifications!$M$9:$M$229,0),MATCH(Cal_Procurement!T$8,Cal_Reclassifications!$T$7:$AK$7,0)),"")</f>
        <v/>
      </c>
      <c r="U55" s="17" t="str">
        <f>_xlfn.IFNA(INDEX(Cal_Reclassifications!$T$9:$AK$229,MATCH(Cal_Procurement!$M55,Cal_Reclassifications!$M$9:$M$229,0),MATCH(Cal_Procurement!U$8,Cal_Reclassifications!$T$7:$AK$7,0)),"")</f>
        <v/>
      </c>
      <c r="V55" s="17" t="str">
        <f>_xlfn.IFNA(INDEX(Cal_Reclassifications!$T$9:$AK$229,MATCH(Cal_Procurement!$M55,Cal_Reclassifications!$M$9:$M$229,0),MATCH(Cal_Procurement!V$8,Cal_Reclassifications!$T$7:$AK$7,0)),"")</f>
        <v/>
      </c>
      <c r="W55" s="17" t="str">
        <f>_xlfn.IFNA(INDEX(Cal_Reclassifications!$T$9:$AK$229,MATCH(Cal_Procurement!$M55,Cal_Reclassifications!$M$9:$M$229,0),MATCH(Cal_Procurement!W$8,Cal_Reclassifications!$T$7:$AK$7,0)),"")</f>
        <v/>
      </c>
      <c r="X55" s="17" t="str">
        <f>_xlfn.IFNA(INDEX(Cal_Reclassifications!$T$9:$AK$229,MATCH(Cal_Procurement!$M55,Cal_Reclassifications!$M$9:$M$229,0),MATCH(Cal_Procurement!X$8,Cal_Reclassifications!$T$7:$AK$7,0)),"")</f>
        <v/>
      </c>
      <c r="Y55" s="17" t="str">
        <f>_xlfn.IFNA(INDEX(Cal_Reclassifications!$T$9:$AK$229,MATCH(Cal_Procurement!$M55,Cal_Reclassifications!$M$9:$M$229,0),MATCH(Cal_Procurement!Y$8,Cal_Reclassifications!$T$7:$AK$7,0)),"")</f>
        <v/>
      </c>
      <c r="Z55" s="17" t="str">
        <f>_xlfn.IFNA(INDEX(Cal_Reclassifications!$T$9:$AK$229,MATCH(Cal_Procurement!$M55,Cal_Reclassifications!$M$9:$M$229,0),MATCH(Cal_Procurement!Z$8,Cal_Reclassifications!$T$7:$AK$7,0)),"")</f>
        <v/>
      </c>
      <c r="AA55" s="17" t="str">
        <f>_xlfn.IFNA(INDEX(Cal_Reclassifications!$T$9:$AK$229,MATCH(Cal_Procurement!$M55,Cal_Reclassifications!$M$9:$M$229,0),MATCH(Cal_Procurement!AA$8,Cal_Reclassifications!$T$7:$AK$7,0)),"")</f>
        <v/>
      </c>
      <c r="AB55" s="17" t="str">
        <f>_xlfn.IFNA(INDEX(Cal_Reclassifications!$T$9:$AK$229,MATCH(Cal_Procurement!$M55,Cal_Reclassifications!$M$9:$M$229,0),MATCH(Cal_Procurement!AB$8,Cal_Reclassifications!$T$7:$AK$7,0)),"")</f>
        <v/>
      </c>
      <c r="AC55" s="17" t="str">
        <f>_xlfn.IFNA(INDEX(Cal_Reclassifications!$T$9:$AK$229,MATCH(Cal_Procurement!$M55,Cal_Reclassifications!$M$9:$M$229,0),MATCH(Cal_Procurement!AC$8,Cal_Reclassifications!$T$7:$AK$7,0)),"")</f>
        <v/>
      </c>
      <c r="AD55" s="17" t="str">
        <f>_xlfn.IFNA(INDEX(Cal_Reclassifications!$T$9:$AK$229,MATCH(Cal_Procurement!$M55,Cal_Reclassifications!$M$9:$M$229,0),MATCH(Cal_Procurement!AD$8,Cal_Reclassifications!$T$7:$AK$7,0)),"")</f>
        <v/>
      </c>
      <c r="AE55" s="17" t="str">
        <f>_xlfn.IFNA(INDEX(Cal_Reclassifications!$T$9:$AK$229,MATCH(Cal_Procurement!$M55,Cal_Reclassifications!$M$9:$M$229,0),MATCH(Cal_Procurement!AE$8,Cal_Reclassifications!$T$7:$AK$7,0)),"")</f>
        <v/>
      </c>
      <c r="AF55" s="17" t="str">
        <f>_xlfn.IFNA(INDEX(Cal_Reclassifications!$T$9:$AK$229,MATCH(Cal_Procurement!$M55,Cal_Reclassifications!$M$9:$M$229,0),MATCH(Cal_Procurement!AF$8,Cal_Reclassifications!$T$7:$AK$7,0)),"")</f>
        <v/>
      </c>
      <c r="AG55" s="17" t="str">
        <f>_xlfn.IFNA(INDEX(Cal_Reclassifications!$T$9:$AK$229,MATCH(Cal_Procurement!$M55,Cal_Reclassifications!$M$9:$M$229,0),MATCH(Cal_Procurement!AG$8,Cal_Reclassifications!$T$7:$AK$7,0)),"")</f>
        <v/>
      </c>
      <c r="AH55" s="17" t="str">
        <f>_xlfn.IFNA(INDEX(Cal_Reclassifications!$T$9:$AK$229,MATCH(Cal_Procurement!$M55,Cal_Reclassifications!$M$9:$M$229,0),MATCH(Cal_Procurement!AH$8,Cal_Reclassifications!$T$7:$AK$7,0)),"")</f>
        <v/>
      </c>
      <c r="AI55" s="17" t="str">
        <f>_xlfn.IFNA(INDEX(Cal_Reclassifications!$T$9:$AK$229,MATCH(Cal_Procurement!$M55,Cal_Reclassifications!$M$9:$M$229,0),MATCH(Cal_Procurement!AI$8,Cal_Reclassifications!$T$7:$AK$7,0)),"")</f>
        <v/>
      </c>
      <c r="AJ55" s="17" t="str">
        <f>_xlfn.IFNA(INDEX(Cal_Reclassifications!$T$9:$AK$229,MATCH(Cal_Procurement!$M55,Cal_Reclassifications!$M$9:$M$229,0),MATCH(Cal_Procurement!AJ$8,Cal_Reclassifications!$T$7:$AK$7,0)),"")</f>
        <v/>
      </c>
      <c r="AK55" s="17" t="str">
        <f>_xlfn.IFNA(INDEX(Cal_Reclassifications!$T$9:$AK$229,MATCH(Cal_Procurement!$M55,Cal_Reclassifications!$M$9:$M$229,0),MATCH(Cal_Procurement!AK$8,Cal_Reclassifications!$T$7:$AK$7,0)),"")</f>
        <v/>
      </c>
      <c r="AM55" s="17">
        <f t="shared" si="11"/>
        <v>0</v>
      </c>
      <c r="AN55" s="17">
        <f t="shared" si="12"/>
        <v>0</v>
      </c>
      <c r="AO55" s="17">
        <f t="shared" si="13"/>
        <v>0</v>
      </c>
    </row>
    <row r="56" spans="2:57">
      <c r="D56" s="25">
        <v>7</v>
      </c>
      <c r="E56" s="17" t="str">
        <f>_xlfn.IFNA(INDEX(Cal_Reclassifications!I$9:I$229,MATCH(Cal_Procurement!$M56,Cal_Reclassifications!$M$9:$M$229,0),0),"")</f>
        <v/>
      </c>
      <c r="F56" s="17" t="str">
        <f>INDEX(Lists!M$34:M$89,MATCH(Cal_Procurement!$I56,Lists!$P$34:$P$89,0),)</f>
        <v>Opex</v>
      </c>
      <c r="G56" s="17">
        <f>INDEX(Lists!N$34:N$89,MATCH(Cal_Procurement!$I56,Lists!$P$34:$P$89,0),)</f>
        <v>0</v>
      </c>
      <c r="H56" s="17" t="str">
        <f>INDEX(Lists!O$34:O$89,MATCH(Cal_Procurement!$I56,Lists!$P$34:$P$89,0),)</f>
        <v>Business Support</v>
      </c>
      <c r="I56" s="17" t="str">
        <f t="shared" si="9"/>
        <v>Procurement</v>
      </c>
      <c r="J56" s="17" t="str">
        <f>_xlfn.IFNA(INDEX(Cal_Reclassifications!J$9:J$229,MATCH(Cal_Procurement!$M56,Cal_Reclassifications!$M$9:$M$229,0),0),"")</f>
        <v/>
      </c>
      <c r="L56" s="4" t="s">
        <v>111</v>
      </c>
      <c r="M56" s="17" t="str">
        <f t="shared" si="10"/>
        <v>Procurement_7</v>
      </c>
      <c r="T56" s="17" t="str">
        <f>_xlfn.IFNA(INDEX(Cal_Reclassifications!$T$9:$AK$229,MATCH(Cal_Procurement!$M56,Cal_Reclassifications!$M$9:$M$229,0),MATCH(Cal_Procurement!T$8,Cal_Reclassifications!$T$7:$AK$7,0)),"")</f>
        <v/>
      </c>
      <c r="U56" s="17" t="str">
        <f>_xlfn.IFNA(INDEX(Cal_Reclassifications!$T$9:$AK$229,MATCH(Cal_Procurement!$M56,Cal_Reclassifications!$M$9:$M$229,0),MATCH(Cal_Procurement!U$8,Cal_Reclassifications!$T$7:$AK$7,0)),"")</f>
        <v/>
      </c>
      <c r="V56" s="17" t="str">
        <f>_xlfn.IFNA(INDEX(Cal_Reclassifications!$T$9:$AK$229,MATCH(Cal_Procurement!$M56,Cal_Reclassifications!$M$9:$M$229,0),MATCH(Cal_Procurement!V$8,Cal_Reclassifications!$T$7:$AK$7,0)),"")</f>
        <v/>
      </c>
      <c r="W56" s="17" t="str">
        <f>_xlfn.IFNA(INDEX(Cal_Reclassifications!$T$9:$AK$229,MATCH(Cal_Procurement!$M56,Cal_Reclassifications!$M$9:$M$229,0),MATCH(Cal_Procurement!W$8,Cal_Reclassifications!$T$7:$AK$7,0)),"")</f>
        <v/>
      </c>
      <c r="X56" s="17" t="str">
        <f>_xlfn.IFNA(INDEX(Cal_Reclassifications!$T$9:$AK$229,MATCH(Cal_Procurement!$M56,Cal_Reclassifications!$M$9:$M$229,0),MATCH(Cal_Procurement!X$8,Cal_Reclassifications!$T$7:$AK$7,0)),"")</f>
        <v/>
      </c>
      <c r="Y56" s="17" t="str">
        <f>_xlfn.IFNA(INDEX(Cal_Reclassifications!$T$9:$AK$229,MATCH(Cal_Procurement!$M56,Cal_Reclassifications!$M$9:$M$229,0),MATCH(Cal_Procurement!Y$8,Cal_Reclassifications!$T$7:$AK$7,0)),"")</f>
        <v/>
      </c>
      <c r="Z56" s="17" t="str">
        <f>_xlfn.IFNA(INDEX(Cal_Reclassifications!$T$9:$AK$229,MATCH(Cal_Procurement!$M56,Cal_Reclassifications!$M$9:$M$229,0),MATCH(Cal_Procurement!Z$8,Cal_Reclassifications!$T$7:$AK$7,0)),"")</f>
        <v/>
      </c>
      <c r="AA56" s="17" t="str">
        <f>_xlfn.IFNA(INDEX(Cal_Reclassifications!$T$9:$AK$229,MATCH(Cal_Procurement!$M56,Cal_Reclassifications!$M$9:$M$229,0),MATCH(Cal_Procurement!AA$8,Cal_Reclassifications!$T$7:$AK$7,0)),"")</f>
        <v/>
      </c>
      <c r="AB56" s="17" t="str">
        <f>_xlfn.IFNA(INDEX(Cal_Reclassifications!$T$9:$AK$229,MATCH(Cal_Procurement!$M56,Cal_Reclassifications!$M$9:$M$229,0),MATCH(Cal_Procurement!AB$8,Cal_Reclassifications!$T$7:$AK$7,0)),"")</f>
        <v/>
      </c>
      <c r="AC56" s="17" t="str">
        <f>_xlfn.IFNA(INDEX(Cal_Reclassifications!$T$9:$AK$229,MATCH(Cal_Procurement!$M56,Cal_Reclassifications!$M$9:$M$229,0),MATCH(Cal_Procurement!AC$8,Cal_Reclassifications!$T$7:$AK$7,0)),"")</f>
        <v/>
      </c>
      <c r="AD56" s="17" t="str">
        <f>_xlfn.IFNA(INDEX(Cal_Reclassifications!$T$9:$AK$229,MATCH(Cal_Procurement!$M56,Cal_Reclassifications!$M$9:$M$229,0),MATCH(Cal_Procurement!AD$8,Cal_Reclassifications!$T$7:$AK$7,0)),"")</f>
        <v/>
      </c>
      <c r="AE56" s="17" t="str">
        <f>_xlfn.IFNA(INDEX(Cal_Reclassifications!$T$9:$AK$229,MATCH(Cal_Procurement!$M56,Cal_Reclassifications!$M$9:$M$229,0),MATCH(Cal_Procurement!AE$8,Cal_Reclassifications!$T$7:$AK$7,0)),"")</f>
        <v/>
      </c>
      <c r="AF56" s="17" t="str">
        <f>_xlfn.IFNA(INDEX(Cal_Reclassifications!$T$9:$AK$229,MATCH(Cal_Procurement!$M56,Cal_Reclassifications!$M$9:$M$229,0),MATCH(Cal_Procurement!AF$8,Cal_Reclassifications!$T$7:$AK$7,0)),"")</f>
        <v/>
      </c>
      <c r="AG56" s="17" t="str">
        <f>_xlfn.IFNA(INDEX(Cal_Reclassifications!$T$9:$AK$229,MATCH(Cal_Procurement!$M56,Cal_Reclassifications!$M$9:$M$229,0),MATCH(Cal_Procurement!AG$8,Cal_Reclassifications!$T$7:$AK$7,0)),"")</f>
        <v/>
      </c>
      <c r="AH56" s="17" t="str">
        <f>_xlfn.IFNA(INDEX(Cal_Reclassifications!$T$9:$AK$229,MATCH(Cal_Procurement!$M56,Cal_Reclassifications!$M$9:$M$229,0),MATCH(Cal_Procurement!AH$8,Cal_Reclassifications!$T$7:$AK$7,0)),"")</f>
        <v/>
      </c>
      <c r="AI56" s="17" t="str">
        <f>_xlfn.IFNA(INDEX(Cal_Reclassifications!$T$9:$AK$229,MATCH(Cal_Procurement!$M56,Cal_Reclassifications!$M$9:$M$229,0),MATCH(Cal_Procurement!AI$8,Cal_Reclassifications!$T$7:$AK$7,0)),"")</f>
        <v/>
      </c>
      <c r="AJ56" s="17" t="str">
        <f>_xlfn.IFNA(INDEX(Cal_Reclassifications!$T$9:$AK$229,MATCH(Cal_Procurement!$M56,Cal_Reclassifications!$M$9:$M$229,0),MATCH(Cal_Procurement!AJ$8,Cal_Reclassifications!$T$7:$AK$7,0)),"")</f>
        <v/>
      </c>
      <c r="AK56" s="17" t="str">
        <f>_xlfn.IFNA(INDEX(Cal_Reclassifications!$T$9:$AK$229,MATCH(Cal_Procurement!$M56,Cal_Reclassifications!$M$9:$M$229,0),MATCH(Cal_Procurement!AK$8,Cal_Reclassifications!$T$7:$AK$7,0)),"")</f>
        <v/>
      </c>
      <c r="AM56" s="17">
        <f t="shared" si="11"/>
        <v>0</v>
      </c>
      <c r="AN56" s="17">
        <f t="shared" si="12"/>
        <v>0</v>
      </c>
      <c r="AO56" s="17">
        <f t="shared" si="13"/>
        <v>0</v>
      </c>
    </row>
    <row r="57" spans="2:57">
      <c r="D57" s="25">
        <v>8</v>
      </c>
      <c r="E57" s="17" t="str">
        <f>_xlfn.IFNA(INDEX(Cal_Reclassifications!I$9:I$229,MATCH(Cal_Procurement!$M57,Cal_Reclassifications!$M$9:$M$229,0),0),"")</f>
        <v/>
      </c>
      <c r="F57" s="17" t="str">
        <f>INDEX(Lists!M$34:M$89,MATCH(Cal_Procurement!$I57,Lists!$P$34:$P$89,0),)</f>
        <v>Opex</v>
      </c>
      <c r="G57" s="17">
        <f>INDEX(Lists!N$34:N$89,MATCH(Cal_Procurement!$I57,Lists!$P$34:$P$89,0),)</f>
        <v>0</v>
      </c>
      <c r="H57" s="17" t="str">
        <f>INDEX(Lists!O$34:O$89,MATCH(Cal_Procurement!$I57,Lists!$P$34:$P$89,0),)</f>
        <v>Business Support</v>
      </c>
      <c r="I57" s="17" t="str">
        <f t="shared" si="9"/>
        <v>Procurement</v>
      </c>
      <c r="J57" s="17" t="str">
        <f>_xlfn.IFNA(INDEX(Cal_Reclassifications!J$9:J$229,MATCH(Cal_Procurement!$M57,Cal_Reclassifications!$M$9:$M$229,0),0),"")</f>
        <v/>
      </c>
      <c r="L57" s="4" t="s">
        <v>111</v>
      </c>
      <c r="M57" s="17" t="str">
        <f t="shared" si="10"/>
        <v>Procurement_8</v>
      </c>
      <c r="T57" s="17" t="str">
        <f>_xlfn.IFNA(INDEX(Cal_Reclassifications!$T$9:$AK$229,MATCH(Cal_Procurement!$M57,Cal_Reclassifications!$M$9:$M$229,0),MATCH(Cal_Procurement!T$8,Cal_Reclassifications!$T$7:$AK$7,0)),"")</f>
        <v/>
      </c>
      <c r="U57" s="17" t="str">
        <f>_xlfn.IFNA(INDEX(Cal_Reclassifications!$T$9:$AK$229,MATCH(Cal_Procurement!$M57,Cal_Reclassifications!$M$9:$M$229,0),MATCH(Cal_Procurement!U$8,Cal_Reclassifications!$T$7:$AK$7,0)),"")</f>
        <v/>
      </c>
      <c r="V57" s="17" t="str">
        <f>_xlfn.IFNA(INDEX(Cal_Reclassifications!$T$9:$AK$229,MATCH(Cal_Procurement!$M57,Cal_Reclassifications!$M$9:$M$229,0),MATCH(Cal_Procurement!V$8,Cal_Reclassifications!$T$7:$AK$7,0)),"")</f>
        <v/>
      </c>
      <c r="W57" s="17" t="str">
        <f>_xlfn.IFNA(INDEX(Cal_Reclassifications!$T$9:$AK$229,MATCH(Cal_Procurement!$M57,Cal_Reclassifications!$M$9:$M$229,0),MATCH(Cal_Procurement!W$8,Cal_Reclassifications!$T$7:$AK$7,0)),"")</f>
        <v/>
      </c>
      <c r="X57" s="17" t="str">
        <f>_xlfn.IFNA(INDEX(Cal_Reclassifications!$T$9:$AK$229,MATCH(Cal_Procurement!$M57,Cal_Reclassifications!$M$9:$M$229,0),MATCH(Cal_Procurement!X$8,Cal_Reclassifications!$T$7:$AK$7,0)),"")</f>
        <v/>
      </c>
      <c r="Y57" s="17" t="str">
        <f>_xlfn.IFNA(INDEX(Cal_Reclassifications!$T$9:$AK$229,MATCH(Cal_Procurement!$M57,Cal_Reclassifications!$M$9:$M$229,0),MATCH(Cal_Procurement!Y$8,Cal_Reclassifications!$T$7:$AK$7,0)),"")</f>
        <v/>
      </c>
      <c r="Z57" s="17" t="str">
        <f>_xlfn.IFNA(INDEX(Cal_Reclassifications!$T$9:$AK$229,MATCH(Cal_Procurement!$M57,Cal_Reclassifications!$M$9:$M$229,0),MATCH(Cal_Procurement!Z$8,Cal_Reclassifications!$T$7:$AK$7,0)),"")</f>
        <v/>
      </c>
      <c r="AA57" s="17" t="str">
        <f>_xlfn.IFNA(INDEX(Cal_Reclassifications!$T$9:$AK$229,MATCH(Cal_Procurement!$M57,Cal_Reclassifications!$M$9:$M$229,0),MATCH(Cal_Procurement!AA$8,Cal_Reclassifications!$T$7:$AK$7,0)),"")</f>
        <v/>
      </c>
      <c r="AB57" s="17" t="str">
        <f>_xlfn.IFNA(INDEX(Cal_Reclassifications!$T$9:$AK$229,MATCH(Cal_Procurement!$M57,Cal_Reclassifications!$M$9:$M$229,0),MATCH(Cal_Procurement!AB$8,Cal_Reclassifications!$T$7:$AK$7,0)),"")</f>
        <v/>
      </c>
      <c r="AC57" s="17" t="str">
        <f>_xlfn.IFNA(INDEX(Cal_Reclassifications!$T$9:$AK$229,MATCH(Cal_Procurement!$M57,Cal_Reclassifications!$M$9:$M$229,0),MATCH(Cal_Procurement!AC$8,Cal_Reclassifications!$T$7:$AK$7,0)),"")</f>
        <v/>
      </c>
      <c r="AD57" s="17" t="str">
        <f>_xlfn.IFNA(INDEX(Cal_Reclassifications!$T$9:$AK$229,MATCH(Cal_Procurement!$M57,Cal_Reclassifications!$M$9:$M$229,0),MATCH(Cal_Procurement!AD$8,Cal_Reclassifications!$T$7:$AK$7,0)),"")</f>
        <v/>
      </c>
      <c r="AE57" s="17" t="str">
        <f>_xlfn.IFNA(INDEX(Cal_Reclassifications!$T$9:$AK$229,MATCH(Cal_Procurement!$M57,Cal_Reclassifications!$M$9:$M$229,0),MATCH(Cal_Procurement!AE$8,Cal_Reclassifications!$T$7:$AK$7,0)),"")</f>
        <v/>
      </c>
      <c r="AF57" s="17" t="str">
        <f>_xlfn.IFNA(INDEX(Cal_Reclassifications!$T$9:$AK$229,MATCH(Cal_Procurement!$M57,Cal_Reclassifications!$M$9:$M$229,0),MATCH(Cal_Procurement!AF$8,Cal_Reclassifications!$T$7:$AK$7,0)),"")</f>
        <v/>
      </c>
      <c r="AG57" s="17" t="str">
        <f>_xlfn.IFNA(INDEX(Cal_Reclassifications!$T$9:$AK$229,MATCH(Cal_Procurement!$M57,Cal_Reclassifications!$M$9:$M$229,0),MATCH(Cal_Procurement!AG$8,Cal_Reclassifications!$T$7:$AK$7,0)),"")</f>
        <v/>
      </c>
      <c r="AH57" s="17" t="str">
        <f>_xlfn.IFNA(INDEX(Cal_Reclassifications!$T$9:$AK$229,MATCH(Cal_Procurement!$M57,Cal_Reclassifications!$M$9:$M$229,0),MATCH(Cal_Procurement!AH$8,Cal_Reclassifications!$T$7:$AK$7,0)),"")</f>
        <v/>
      </c>
      <c r="AI57" s="17" t="str">
        <f>_xlfn.IFNA(INDEX(Cal_Reclassifications!$T$9:$AK$229,MATCH(Cal_Procurement!$M57,Cal_Reclassifications!$M$9:$M$229,0),MATCH(Cal_Procurement!AI$8,Cal_Reclassifications!$T$7:$AK$7,0)),"")</f>
        <v/>
      </c>
      <c r="AJ57" s="17" t="str">
        <f>_xlfn.IFNA(INDEX(Cal_Reclassifications!$T$9:$AK$229,MATCH(Cal_Procurement!$M57,Cal_Reclassifications!$M$9:$M$229,0),MATCH(Cal_Procurement!AJ$8,Cal_Reclassifications!$T$7:$AK$7,0)),"")</f>
        <v/>
      </c>
      <c r="AK57" s="17" t="str">
        <f>_xlfn.IFNA(INDEX(Cal_Reclassifications!$T$9:$AK$229,MATCH(Cal_Procurement!$M57,Cal_Reclassifications!$M$9:$M$229,0),MATCH(Cal_Procurement!AK$8,Cal_Reclassifications!$T$7:$AK$7,0)),"")</f>
        <v/>
      </c>
      <c r="AM57" s="17">
        <f t="shared" si="11"/>
        <v>0</v>
      </c>
      <c r="AN57" s="17">
        <f t="shared" si="12"/>
        <v>0</v>
      </c>
      <c r="AO57" s="17">
        <f t="shared" si="13"/>
        <v>0</v>
      </c>
    </row>
    <row r="58" spans="2:57">
      <c r="D58" s="25">
        <v>9</v>
      </c>
      <c r="E58" s="17" t="str">
        <f>_xlfn.IFNA(INDEX(Cal_Reclassifications!I$9:I$229,MATCH(Cal_Procurement!$M58,Cal_Reclassifications!$M$9:$M$229,0),0),"")</f>
        <v/>
      </c>
      <c r="F58" s="17" t="str">
        <f>INDEX(Lists!M$34:M$89,MATCH(Cal_Procurement!$I58,Lists!$P$34:$P$89,0),)</f>
        <v>Opex</v>
      </c>
      <c r="G58" s="17">
        <f>INDEX(Lists!N$34:N$89,MATCH(Cal_Procurement!$I58,Lists!$P$34:$P$89,0),)</f>
        <v>0</v>
      </c>
      <c r="H58" s="17" t="str">
        <f>INDEX(Lists!O$34:O$89,MATCH(Cal_Procurement!$I58,Lists!$P$34:$P$89,0),)</f>
        <v>Business Support</v>
      </c>
      <c r="I58" s="17" t="str">
        <f t="shared" si="9"/>
        <v>Procurement</v>
      </c>
      <c r="J58" s="17" t="str">
        <f>_xlfn.IFNA(INDEX(Cal_Reclassifications!J$9:J$229,MATCH(Cal_Procurement!$M58,Cal_Reclassifications!$M$9:$M$229,0),0),"")</f>
        <v/>
      </c>
      <c r="L58" s="4" t="s">
        <v>111</v>
      </c>
      <c r="M58" s="17" t="str">
        <f t="shared" si="10"/>
        <v>Procurement_9</v>
      </c>
      <c r="T58" s="17" t="str">
        <f>_xlfn.IFNA(INDEX(Cal_Reclassifications!$T$9:$AK$229,MATCH(Cal_Procurement!$M58,Cal_Reclassifications!$M$9:$M$229,0),MATCH(Cal_Procurement!T$8,Cal_Reclassifications!$T$7:$AK$7,0)),"")</f>
        <v/>
      </c>
      <c r="U58" s="17" t="str">
        <f>_xlfn.IFNA(INDEX(Cal_Reclassifications!$T$9:$AK$229,MATCH(Cal_Procurement!$M58,Cal_Reclassifications!$M$9:$M$229,0),MATCH(Cal_Procurement!U$8,Cal_Reclassifications!$T$7:$AK$7,0)),"")</f>
        <v/>
      </c>
      <c r="V58" s="17" t="str">
        <f>_xlfn.IFNA(INDEX(Cal_Reclassifications!$T$9:$AK$229,MATCH(Cal_Procurement!$M58,Cal_Reclassifications!$M$9:$M$229,0),MATCH(Cal_Procurement!V$8,Cal_Reclassifications!$T$7:$AK$7,0)),"")</f>
        <v/>
      </c>
      <c r="W58" s="17" t="str">
        <f>_xlfn.IFNA(INDEX(Cal_Reclassifications!$T$9:$AK$229,MATCH(Cal_Procurement!$M58,Cal_Reclassifications!$M$9:$M$229,0),MATCH(Cal_Procurement!W$8,Cal_Reclassifications!$T$7:$AK$7,0)),"")</f>
        <v/>
      </c>
      <c r="X58" s="17" t="str">
        <f>_xlfn.IFNA(INDEX(Cal_Reclassifications!$T$9:$AK$229,MATCH(Cal_Procurement!$M58,Cal_Reclassifications!$M$9:$M$229,0),MATCH(Cal_Procurement!X$8,Cal_Reclassifications!$T$7:$AK$7,0)),"")</f>
        <v/>
      </c>
      <c r="Y58" s="17" t="str">
        <f>_xlfn.IFNA(INDEX(Cal_Reclassifications!$T$9:$AK$229,MATCH(Cal_Procurement!$M58,Cal_Reclassifications!$M$9:$M$229,0),MATCH(Cal_Procurement!Y$8,Cal_Reclassifications!$T$7:$AK$7,0)),"")</f>
        <v/>
      </c>
      <c r="Z58" s="17" t="str">
        <f>_xlfn.IFNA(INDEX(Cal_Reclassifications!$T$9:$AK$229,MATCH(Cal_Procurement!$M58,Cal_Reclassifications!$M$9:$M$229,0),MATCH(Cal_Procurement!Z$8,Cal_Reclassifications!$T$7:$AK$7,0)),"")</f>
        <v/>
      </c>
      <c r="AA58" s="17" t="str">
        <f>_xlfn.IFNA(INDEX(Cal_Reclassifications!$T$9:$AK$229,MATCH(Cal_Procurement!$M58,Cal_Reclassifications!$M$9:$M$229,0),MATCH(Cal_Procurement!AA$8,Cal_Reclassifications!$T$7:$AK$7,0)),"")</f>
        <v/>
      </c>
      <c r="AB58" s="17" t="str">
        <f>_xlfn.IFNA(INDEX(Cal_Reclassifications!$T$9:$AK$229,MATCH(Cal_Procurement!$M58,Cal_Reclassifications!$M$9:$M$229,0),MATCH(Cal_Procurement!AB$8,Cal_Reclassifications!$T$7:$AK$7,0)),"")</f>
        <v/>
      </c>
      <c r="AC58" s="17" t="str">
        <f>_xlfn.IFNA(INDEX(Cal_Reclassifications!$T$9:$AK$229,MATCH(Cal_Procurement!$M58,Cal_Reclassifications!$M$9:$M$229,0),MATCH(Cal_Procurement!AC$8,Cal_Reclassifications!$T$7:$AK$7,0)),"")</f>
        <v/>
      </c>
      <c r="AD58" s="17" t="str">
        <f>_xlfn.IFNA(INDEX(Cal_Reclassifications!$T$9:$AK$229,MATCH(Cal_Procurement!$M58,Cal_Reclassifications!$M$9:$M$229,0),MATCH(Cal_Procurement!AD$8,Cal_Reclassifications!$T$7:$AK$7,0)),"")</f>
        <v/>
      </c>
      <c r="AE58" s="17" t="str">
        <f>_xlfn.IFNA(INDEX(Cal_Reclassifications!$T$9:$AK$229,MATCH(Cal_Procurement!$M58,Cal_Reclassifications!$M$9:$M$229,0),MATCH(Cal_Procurement!AE$8,Cal_Reclassifications!$T$7:$AK$7,0)),"")</f>
        <v/>
      </c>
      <c r="AF58" s="17" t="str">
        <f>_xlfn.IFNA(INDEX(Cal_Reclassifications!$T$9:$AK$229,MATCH(Cal_Procurement!$M58,Cal_Reclassifications!$M$9:$M$229,0),MATCH(Cal_Procurement!AF$8,Cal_Reclassifications!$T$7:$AK$7,0)),"")</f>
        <v/>
      </c>
      <c r="AG58" s="17" t="str">
        <f>_xlfn.IFNA(INDEX(Cal_Reclassifications!$T$9:$AK$229,MATCH(Cal_Procurement!$M58,Cal_Reclassifications!$M$9:$M$229,0),MATCH(Cal_Procurement!AG$8,Cal_Reclassifications!$T$7:$AK$7,0)),"")</f>
        <v/>
      </c>
      <c r="AH58" s="17" t="str">
        <f>_xlfn.IFNA(INDEX(Cal_Reclassifications!$T$9:$AK$229,MATCH(Cal_Procurement!$M58,Cal_Reclassifications!$M$9:$M$229,0),MATCH(Cal_Procurement!AH$8,Cal_Reclassifications!$T$7:$AK$7,0)),"")</f>
        <v/>
      </c>
      <c r="AI58" s="17" t="str">
        <f>_xlfn.IFNA(INDEX(Cal_Reclassifications!$T$9:$AK$229,MATCH(Cal_Procurement!$M58,Cal_Reclassifications!$M$9:$M$229,0),MATCH(Cal_Procurement!AI$8,Cal_Reclassifications!$T$7:$AK$7,0)),"")</f>
        <v/>
      </c>
      <c r="AJ58" s="17" t="str">
        <f>_xlfn.IFNA(INDEX(Cal_Reclassifications!$T$9:$AK$229,MATCH(Cal_Procurement!$M58,Cal_Reclassifications!$M$9:$M$229,0),MATCH(Cal_Procurement!AJ$8,Cal_Reclassifications!$T$7:$AK$7,0)),"")</f>
        <v/>
      </c>
      <c r="AK58" s="17" t="str">
        <f>_xlfn.IFNA(INDEX(Cal_Reclassifications!$T$9:$AK$229,MATCH(Cal_Procurement!$M58,Cal_Reclassifications!$M$9:$M$229,0),MATCH(Cal_Procurement!AK$8,Cal_Reclassifications!$T$7:$AK$7,0)),"")</f>
        <v/>
      </c>
      <c r="AM58" s="17">
        <f t="shared" si="11"/>
        <v>0</v>
      </c>
      <c r="AN58" s="17">
        <f t="shared" si="12"/>
        <v>0</v>
      </c>
      <c r="AO58" s="17">
        <f t="shared" si="13"/>
        <v>0</v>
      </c>
    </row>
    <row r="59" spans="2:57">
      <c r="D59" s="25">
        <v>10</v>
      </c>
      <c r="E59" s="17" t="str">
        <f>_xlfn.IFNA(INDEX(Cal_Reclassifications!I$9:I$229,MATCH(Cal_Procurement!$M59,Cal_Reclassifications!$M$9:$M$229,0),0),"")</f>
        <v/>
      </c>
      <c r="F59" s="17" t="str">
        <f>INDEX(Lists!M$34:M$89,MATCH(Cal_Procurement!$I59,Lists!$P$34:$P$89,0),)</f>
        <v>Opex</v>
      </c>
      <c r="G59" s="17">
        <f>INDEX(Lists!N$34:N$89,MATCH(Cal_Procurement!$I59,Lists!$P$34:$P$89,0),)</f>
        <v>0</v>
      </c>
      <c r="H59" s="17" t="str">
        <f>INDEX(Lists!O$34:O$89,MATCH(Cal_Procurement!$I59,Lists!$P$34:$P$89,0),)</f>
        <v>Business Support</v>
      </c>
      <c r="I59" s="17" t="str">
        <f t="shared" si="9"/>
        <v>Procurement</v>
      </c>
      <c r="J59" s="17" t="str">
        <f>_xlfn.IFNA(INDEX(Cal_Reclassifications!J$9:J$229,MATCH(Cal_Procurement!$M59,Cal_Reclassifications!$M$9:$M$229,0),0),"")</f>
        <v/>
      </c>
      <c r="L59" s="4" t="s">
        <v>111</v>
      </c>
      <c r="M59" s="17" t="str">
        <f t="shared" si="10"/>
        <v>Procurement_10</v>
      </c>
      <c r="T59" s="17" t="str">
        <f>_xlfn.IFNA(INDEX(Cal_Reclassifications!$T$9:$AK$229,MATCH(Cal_Procurement!$M59,Cal_Reclassifications!$M$9:$M$229,0),MATCH(Cal_Procurement!T$8,Cal_Reclassifications!$T$7:$AK$7,0)),"")</f>
        <v/>
      </c>
      <c r="U59" s="17" t="str">
        <f>_xlfn.IFNA(INDEX(Cal_Reclassifications!$T$9:$AK$229,MATCH(Cal_Procurement!$M59,Cal_Reclassifications!$M$9:$M$229,0),MATCH(Cal_Procurement!U$8,Cal_Reclassifications!$T$7:$AK$7,0)),"")</f>
        <v/>
      </c>
      <c r="V59" s="17" t="str">
        <f>_xlfn.IFNA(INDEX(Cal_Reclassifications!$T$9:$AK$229,MATCH(Cal_Procurement!$M59,Cal_Reclassifications!$M$9:$M$229,0),MATCH(Cal_Procurement!V$8,Cal_Reclassifications!$T$7:$AK$7,0)),"")</f>
        <v/>
      </c>
      <c r="W59" s="17" t="str">
        <f>_xlfn.IFNA(INDEX(Cal_Reclassifications!$T$9:$AK$229,MATCH(Cal_Procurement!$M59,Cal_Reclassifications!$M$9:$M$229,0),MATCH(Cal_Procurement!W$8,Cal_Reclassifications!$T$7:$AK$7,0)),"")</f>
        <v/>
      </c>
      <c r="X59" s="17" t="str">
        <f>_xlfn.IFNA(INDEX(Cal_Reclassifications!$T$9:$AK$229,MATCH(Cal_Procurement!$M59,Cal_Reclassifications!$M$9:$M$229,0),MATCH(Cal_Procurement!X$8,Cal_Reclassifications!$T$7:$AK$7,0)),"")</f>
        <v/>
      </c>
      <c r="Y59" s="17" t="str">
        <f>_xlfn.IFNA(INDEX(Cal_Reclassifications!$T$9:$AK$229,MATCH(Cal_Procurement!$M59,Cal_Reclassifications!$M$9:$M$229,0),MATCH(Cal_Procurement!Y$8,Cal_Reclassifications!$T$7:$AK$7,0)),"")</f>
        <v/>
      </c>
      <c r="Z59" s="17" t="str">
        <f>_xlfn.IFNA(INDEX(Cal_Reclassifications!$T$9:$AK$229,MATCH(Cal_Procurement!$M59,Cal_Reclassifications!$M$9:$M$229,0),MATCH(Cal_Procurement!Z$8,Cal_Reclassifications!$T$7:$AK$7,0)),"")</f>
        <v/>
      </c>
      <c r="AA59" s="17" t="str">
        <f>_xlfn.IFNA(INDEX(Cal_Reclassifications!$T$9:$AK$229,MATCH(Cal_Procurement!$M59,Cal_Reclassifications!$M$9:$M$229,0),MATCH(Cal_Procurement!AA$8,Cal_Reclassifications!$T$7:$AK$7,0)),"")</f>
        <v/>
      </c>
      <c r="AB59" s="17" t="str">
        <f>_xlfn.IFNA(INDEX(Cal_Reclassifications!$T$9:$AK$229,MATCH(Cal_Procurement!$M59,Cal_Reclassifications!$M$9:$M$229,0),MATCH(Cal_Procurement!AB$8,Cal_Reclassifications!$T$7:$AK$7,0)),"")</f>
        <v/>
      </c>
      <c r="AC59" s="17" t="str">
        <f>_xlfn.IFNA(INDEX(Cal_Reclassifications!$T$9:$AK$229,MATCH(Cal_Procurement!$M59,Cal_Reclassifications!$M$9:$M$229,0),MATCH(Cal_Procurement!AC$8,Cal_Reclassifications!$T$7:$AK$7,0)),"")</f>
        <v/>
      </c>
      <c r="AD59" s="17" t="str">
        <f>_xlfn.IFNA(INDEX(Cal_Reclassifications!$T$9:$AK$229,MATCH(Cal_Procurement!$M59,Cal_Reclassifications!$M$9:$M$229,0),MATCH(Cal_Procurement!AD$8,Cal_Reclassifications!$T$7:$AK$7,0)),"")</f>
        <v/>
      </c>
      <c r="AE59" s="17" t="str">
        <f>_xlfn.IFNA(INDEX(Cal_Reclassifications!$T$9:$AK$229,MATCH(Cal_Procurement!$M59,Cal_Reclassifications!$M$9:$M$229,0),MATCH(Cal_Procurement!AE$8,Cal_Reclassifications!$T$7:$AK$7,0)),"")</f>
        <v/>
      </c>
      <c r="AF59" s="17" t="str">
        <f>_xlfn.IFNA(INDEX(Cal_Reclassifications!$T$9:$AK$229,MATCH(Cal_Procurement!$M59,Cal_Reclassifications!$M$9:$M$229,0),MATCH(Cal_Procurement!AF$8,Cal_Reclassifications!$T$7:$AK$7,0)),"")</f>
        <v/>
      </c>
      <c r="AG59" s="17" t="str">
        <f>_xlfn.IFNA(INDEX(Cal_Reclassifications!$T$9:$AK$229,MATCH(Cal_Procurement!$M59,Cal_Reclassifications!$M$9:$M$229,0),MATCH(Cal_Procurement!AG$8,Cal_Reclassifications!$T$7:$AK$7,0)),"")</f>
        <v/>
      </c>
      <c r="AH59" s="17" t="str">
        <f>_xlfn.IFNA(INDEX(Cal_Reclassifications!$T$9:$AK$229,MATCH(Cal_Procurement!$M59,Cal_Reclassifications!$M$9:$M$229,0),MATCH(Cal_Procurement!AH$8,Cal_Reclassifications!$T$7:$AK$7,0)),"")</f>
        <v/>
      </c>
      <c r="AI59" s="17" t="str">
        <f>_xlfn.IFNA(INDEX(Cal_Reclassifications!$T$9:$AK$229,MATCH(Cal_Procurement!$M59,Cal_Reclassifications!$M$9:$M$229,0),MATCH(Cal_Procurement!AI$8,Cal_Reclassifications!$T$7:$AK$7,0)),"")</f>
        <v/>
      </c>
      <c r="AJ59" s="17" t="str">
        <f>_xlfn.IFNA(INDEX(Cal_Reclassifications!$T$9:$AK$229,MATCH(Cal_Procurement!$M59,Cal_Reclassifications!$M$9:$M$229,0),MATCH(Cal_Procurement!AJ$8,Cal_Reclassifications!$T$7:$AK$7,0)),"")</f>
        <v/>
      </c>
      <c r="AK59" s="17" t="str">
        <f>_xlfn.IFNA(INDEX(Cal_Reclassifications!$T$9:$AK$229,MATCH(Cal_Procurement!$M59,Cal_Reclassifications!$M$9:$M$229,0),MATCH(Cal_Procurement!AK$8,Cal_Reclassifications!$T$7:$AK$7,0)),"")</f>
        <v/>
      </c>
      <c r="AM59" s="17">
        <f t="shared" si="11"/>
        <v>0</v>
      </c>
      <c r="AN59" s="17">
        <f t="shared" si="12"/>
        <v>0</v>
      </c>
      <c r="AO59" s="17">
        <f t="shared" si="13"/>
        <v>0</v>
      </c>
    </row>
    <row r="61" spans="2:57">
      <c r="H61" s="5" t="s">
        <v>204</v>
      </c>
      <c r="L61" s="5" t="s">
        <v>111</v>
      </c>
      <c r="T61" s="17">
        <f>SUM(T50:T59,T35:T44)/INDEX(Inp_SubOngoingEfficiency!$T$21:$AK$24,MATCH($F11&amp;"_Indirect",Inp_SubOngoingEfficiency!$H$21:$H$24,0),MATCH(T$8,Inp_SubOngoingEfficiency!$T$7:$AK$7,0))</f>
        <v>0</v>
      </c>
      <c r="U61" s="17">
        <f>SUM(U50:U59,U35:U44)/INDEX(Inp_SubOngoingEfficiency!$T$21:$AK$24,MATCH($F11&amp;"_Indirect",Inp_SubOngoingEfficiency!$H$21:$H$24,0),MATCH(U$8,Inp_SubOngoingEfficiency!$T$7:$AK$7,0))</f>
        <v>0</v>
      </c>
      <c r="V61" s="17">
        <f>SUM(V50:V59,V35:V44)/INDEX(Inp_SubOngoingEfficiency!$T$21:$AK$24,MATCH($F11&amp;"_Indirect",Inp_SubOngoingEfficiency!$H$21:$H$24,0),MATCH(V$8,Inp_SubOngoingEfficiency!$T$7:$AK$7,0))</f>
        <v>0</v>
      </c>
      <c r="W61" s="17">
        <f>SUM(W50:W59,W35:W44)/INDEX(Inp_SubOngoingEfficiency!$T$21:$AK$24,MATCH($F11&amp;"_Indirect",Inp_SubOngoingEfficiency!$H$21:$H$24,0),MATCH(W$8,Inp_SubOngoingEfficiency!$T$7:$AK$7,0))</f>
        <v>0</v>
      </c>
      <c r="X61" s="17">
        <f>SUM(X50:X59,X35:X44)/INDEX(Inp_SubOngoingEfficiency!$T$21:$AK$24,MATCH($F11&amp;"_Indirect",Inp_SubOngoingEfficiency!$H$21:$H$24,0),MATCH(X$8,Inp_SubOngoingEfficiency!$T$7:$AK$7,0))</f>
        <v>0</v>
      </c>
      <c r="Y61" s="17">
        <f>SUM(Y50:Y59,Y35:Y44)/INDEX(Inp_SubOngoingEfficiency!$T$21:$AK$24,MATCH($F11&amp;"_Indirect",Inp_SubOngoingEfficiency!$H$21:$H$24,0),MATCH(Y$8,Inp_SubOngoingEfficiency!$T$7:$AK$7,0))</f>
        <v>0</v>
      </c>
      <c r="Z61" s="17">
        <f>SUM(Z50:Z59,Z35:Z44)/INDEX(Inp_SubOngoingEfficiency!$T$21:$AK$24,MATCH($F11&amp;"_Indirect",Inp_SubOngoingEfficiency!$H$21:$H$24,0),MATCH(Z$8,Inp_SubOngoingEfficiency!$T$7:$AK$7,0))</f>
        <v>0</v>
      </c>
      <c r="AA61" s="17">
        <f>SUM(AA50:AA59,AA35:AA44)/INDEX(Inp_SubOngoingEfficiency!$T$21:$AK$24,MATCH($F11&amp;"_Indirect",Inp_SubOngoingEfficiency!$H$21:$H$24,0),MATCH(AA$8,Inp_SubOngoingEfficiency!$T$7:$AK$7,0))</f>
        <v>0</v>
      </c>
      <c r="AB61" s="17">
        <f>SUM(AB50:AB59,AB35:AB44)/INDEX(Inp_SubOngoingEfficiency!$T$21:$AK$24,MATCH($F11&amp;"_Indirect",Inp_SubOngoingEfficiency!$H$21:$H$24,0),MATCH(AB$8,Inp_SubOngoingEfficiency!$T$7:$AK$7,0))</f>
        <v>0</v>
      </c>
      <c r="AC61" s="17">
        <f>SUM(AC50:AC59,AC35:AC44)/INDEX(Inp_SubOngoingEfficiency!$T$21:$AK$24,MATCH($F11&amp;"_Indirect",Inp_SubOngoingEfficiency!$H$21:$H$24,0),MATCH(AC$8,Inp_SubOngoingEfficiency!$T$7:$AK$7,0))</f>
        <v>0</v>
      </c>
      <c r="AD61" s="17">
        <f>SUM(AD50:AD59,AD35:AD44)/INDEX(Inp_SubOngoingEfficiency!$T$21:$AK$24,MATCH($F11&amp;"_Indirect",Inp_SubOngoingEfficiency!$H$21:$H$24,0),MATCH(AD$8,Inp_SubOngoingEfficiency!$T$7:$AK$7,0))</f>
        <v>0</v>
      </c>
      <c r="AE61" s="17">
        <f>SUM(AE50:AE59,AE35:AE44)/INDEX(Inp_SubOngoingEfficiency!$T$21:$AK$24,MATCH($F11&amp;"_Indirect",Inp_SubOngoingEfficiency!$H$21:$H$24,0),MATCH(AE$8,Inp_SubOngoingEfficiency!$T$7:$AK$7,0))</f>
        <v>0</v>
      </c>
      <c r="AF61" s="17">
        <f>SUM(AF50:AF59,AF35:AF44)/INDEX(Inp_SubOngoingEfficiency!$T$21:$AK$24,MATCH($F11&amp;"_Indirect",Inp_SubOngoingEfficiency!$H$21:$H$24,0),MATCH(AF$8,Inp_SubOngoingEfficiency!$T$7:$AK$7,0))</f>
        <v>0</v>
      </c>
      <c r="AG61" s="17">
        <f>SUM(AG50:AG59,AG35:AG44)/INDEX(Inp_SubOngoingEfficiency!$T$21:$AK$24,MATCH($F11&amp;"_Indirect",Inp_SubOngoingEfficiency!$H$21:$H$24,0),MATCH(AG$8,Inp_SubOngoingEfficiency!$T$7:$AK$7,0))</f>
        <v>0</v>
      </c>
      <c r="AH61" s="17">
        <f>SUM(AH50:AH59,AH35:AH44)/INDEX(Inp_SubOngoingEfficiency!$T$21:$AK$24,MATCH($F11&amp;"_Indirect",Inp_SubOngoingEfficiency!$H$21:$H$24,0),MATCH(AH$8,Inp_SubOngoingEfficiency!$T$7:$AK$7,0))</f>
        <v>0</v>
      </c>
      <c r="AI61" s="17">
        <f>SUM(AI50:AI59,AI35:AI44)/INDEX(Inp_SubOngoingEfficiency!$T$21:$AK$24,MATCH($F11&amp;"_Indirect",Inp_SubOngoingEfficiency!$H$21:$H$24,0),MATCH(AI$8,Inp_SubOngoingEfficiency!$T$7:$AK$7,0))</f>
        <v>0</v>
      </c>
      <c r="AJ61" s="17">
        <f>SUM(AJ50:AJ59,AJ35:AJ44)/INDEX(Inp_SubOngoingEfficiency!$T$21:$AK$24,MATCH($F11&amp;"_Indirect",Inp_SubOngoingEfficiency!$H$21:$H$24,0),MATCH(AJ$8,Inp_SubOngoingEfficiency!$T$7:$AK$7,0))</f>
        <v>0</v>
      </c>
      <c r="AK61" s="17">
        <f>SUM(AK50:AK59,AK35:AK44)/INDEX(Inp_SubOngoingEfficiency!$T$21:$AK$24,MATCH($F11&amp;"_Indirect",Inp_SubOngoingEfficiency!$H$21:$H$24,0),MATCH(AK$8,Inp_SubOngoingEfficiency!$T$7:$AK$7,0))</f>
        <v>0</v>
      </c>
      <c r="AM61" s="17">
        <f>SUM(T61:X61)</f>
        <v>0</v>
      </c>
      <c r="AN61" s="17">
        <f>SUM(Y61:AF61)</f>
        <v>0</v>
      </c>
      <c r="AO61" s="17">
        <f>SUM(AG61:AK61)</f>
        <v>0</v>
      </c>
    </row>
    <row r="62" spans="2:57">
      <c r="H62" s="5" t="s">
        <v>168</v>
      </c>
      <c r="L62" s="5" t="s">
        <v>111</v>
      </c>
      <c r="T62" s="17">
        <f t="shared" ref="T62:AK62" si="14">T29+T61</f>
        <v>0</v>
      </c>
      <c r="U62" s="17">
        <f t="shared" si="14"/>
        <v>0</v>
      </c>
      <c r="V62" s="17">
        <f t="shared" si="14"/>
        <v>0</v>
      </c>
      <c r="W62" s="17">
        <f t="shared" si="14"/>
        <v>0</v>
      </c>
      <c r="X62" s="17">
        <f t="shared" si="14"/>
        <v>0</v>
      </c>
      <c r="Y62" s="17">
        <f t="shared" si="14"/>
        <v>9.9245923E-2</v>
      </c>
      <c r="Z62" s="17">
        <f t="shared" si="14"/>
        <v>1.8321942000000001E-2</v>
      </c>
      <c r="AA62" s="17">
        <f t="shared" si="14"/>
        <v>1.4593411000000001E-2</v>
      </c>
      <c r="AB62" s="17">
        <f t="shared" si="14"/>
        <v>8.5529519999999991E-3</v>
      </c>
      <c r="AC62" s="17">
        <f t="shared" si="14"/>
        <v>7.6788109999999998E-3</v>
      </c>
      <c r="AD62" s="17">
        <f t="shared" si="14"/>
        <v>0.34577899900000003</v>
      </c>
      <c r="AE62" s="17">
        <f t="shared" si="14"/>
        <v>0.26437357</v>
      </c>
      <c r="AF62" s="17">
        <f t="shared" si="14"/>
        <v>0.26400000000000001</v>
      </c>
      <c r="AG62" s="17">
        <f t="shared" si="14"/>
        <v>0.14437013700000001</v>
      </c>
      <c r="AH62" s="17">
        <f t="shared" si="14"/>
        <v>0.13085667300000001</v>
      </c>
      <c r="AI62" s="17">
        <f t="shared" si="14"/>
        <v>0.12313801000000001</v>
      </c>
      <c r="AJ62" s="17">
        <f t="shared" si="14"/>
        <v>0.106634271</v>
      </c>
      <c r="AK62" s="17">
        <f t="shared" si="14"/>
        <v>0.13253447582696179</v>
      </c>
      <c r="AM62" s="17">
        <f>SUM(T62:X62)</f>
        <v>0</v>
      </c>
      <c r="AN62" s="17">
        <f>SUM(Y62:AF62)</f>
        <v>1.0225456080000002</v>
      </c>
      <c r="AO62" s="17">
        <f>SUM(AG62:AK62)</f>
        <v>0.63753356682696183</v>
      </c>
    </row>
    <row r="64" spans="2:57" ht="1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32"/>
      <c r="AS64" s="11"/>
      <c r="AT64" s="11"/>
      <c r="AU64" s="11"/>
      <c r="AV64" s="11"/>
      <c r="AW64" s="11"/>
      <c r="AX64" s="11"/>
      <c r="AY64" s="11"/>
      <c r="AZ64" s="11"/>
      <c r="BA64" s="11"/>
      <c r="BB64" s="11"/>
      <c r="BC64" s="11"/>
      <c r="BD64" s="11"/>
      <c r="BE64" s="11"/>
    </row>
    <row r="65" spans="3:41">
      <c r="C65" s="25" t="str">
        <f>'Cal_Work mgt'!C65</f>
        <v xml:space="preserve">Specify cost line items (in column J) and value earmarked for separate assessment. A reduction in company submitted costs should be recorded with a negative sign. </v>
      </c>
    </row>
    <row r="67" spans="3:41">
      <c r="F67" s="17" t="str">
        <f>INDEX(Lists!M$34:M$89,MATCH(Cal_Procurement!$I67,Lists!$P$34:$P$89,0),)</f>
        <v>Opex</v>
      </c>
      <c r="G67" s="17">
        <f>INDEX(Lists!N$34:N$89,MATCH(Cal_Procurement!$I67,Lists!$P$34:$P$89,0),)</f>
        <v>0</v>
      </c>
      <c r="H67" s="17" t="str">
        <f>INDEX(Lists!O$34:O$89,MATCH(Cal_Procurement!$I67,Lists!$P$34:$P$89,0),)</f>
        <v>Business Support</v>
      </c>
      <c r="I67" s="17" t="str">
        <f t="shared" ref="I67:I76" si="15">$A$1</f>
        <v>Procurement</v>
      </c>
      <c r="J67" s="57"/>
      <c r="L67" s="4" t="s">
        <v>111</v>
      </c>
      <c r="R67" s="14"/>
      <c r="T67" s="38"/>
      <c r="U67" s="38"/>
      <c r="V67" s="38"/>
      <c r="W67" s="38"/>
      <c r="X67" s="38"/>
      <c r="Y67" s="38"/>
      <c r="Z67" s="38"/>
      <c r="AA67" s="38"/>
      <c r="AB67" s="38"/>
      <c r="AC67" s="38"/>
      <c r="AD67" s="38"/>
      <c r="AE67" s="38"/>
      <c r="AF67" s="38"/>
      <c r="AG67" s="38"/>
      <c r="AH67" s="38"/>
      <c r="AI67" s="38"/>
      <c r="AJ67" s="38"/>
      <c r="AK67" s="38"/>
      <c r="AM67" s="17">
        <f t="shared" ref="AM67:AM76" si="16">SUM(T67:X67)</f>
        <v>0</v>
      </c>
      <c r="AN67" s="17">
        <f t="shared" ref="AN67:AN76" si="17">SUM(Y67:AF67)</f>
        <v>0</v>
      </c>
      <c r="AO67" s="17">
        <f t="shared" ref="AO67:AO76" si="18">SUM(AG67:AK67)</f>
        <v>0</v>
      </c>
    </row>
    <row r="68" spans="3:41">
      <c r="F68" s="17" t="str">
        <f>INDEX(Lists!M$34:M$89,MATCH(Cal_Procurement!$I68,Lists!$P$34:$P$89,0),)</f>
        <v>Opex</v>
      </c>
      <c r="G68" s="17">
        <f>INDEX(Lists!N$34:N$89,MATCH(Cal_Procurement!$I68,Lists!$P$34:$P$89,0),)</f>
        <v>0</v>
      </c>
      <c r="H68" s="17" t="str">
        <f>INDEX(Lists!O$34:O$89,MATCH(Cal_Procurement!$I68,Lists!$P$34:$P$89,0),)</f>
        <v>Business Support</v>
      </c>
      <c r="I68" s="17" t="str">
        <f t="shared" si="15"/>
        <v>Procurement</v>
      </c>
      <c r="L68" s="4" t="s">
        <v>111</v>
      </c>
      <c r="R68" s="14"/>
      <c r="T68" s="38"/>
      <c r="U68" s="38"/>
      <c r="V68" s="38"/>
      <c r="W68" s="38"/>
      <c r="X68" s="38"/>
      <c r="Y68" s="38"/>
      <c r="Z68" s="38"/>
      <c r="AA68" s="38"/>
      <c r="AB68" s="38"/>
      <c r="AC68" s="38"/>
      <c r="AD68" s="38"/>
      <c r="AE68" s="38"/>
      <c r="AF68" s="38"/>
      <c r="AG68" s="38"/>
      <c r="AH68" s="38"/>
      <c r="AI68" s="38"/>
      <c r="AJ68" s="38"/>
      <c r="AK68" s="38"/>
      <c r="AM68" s="17">
        <f t="shared" si="16"/>
        <v>0</v>
      </c>
      <c r="AN68" s="17">
        <f t="shared" si="17"/>
        <v>0</v>
      </c>
      <c r="AO68" s="17">
        <f t="shared" si="18"/>
        <v>0</v>
      </c>
    </row>
    <row r="69" spans="3:41">
      <c r="F69" s="17" t="str">
        <f>INDEX(Lists!M$34:M$89,MATCH(Cal_Procurement!$I69,Lists!$P$34:$P$89,0),)</f>
        <v>Opex</v>
      </c>
      <c r="G69" s="17">
        <f>INDEX(Lists!N$34:N$89,MATCH(Cal_Procurement!$I69,Lists!$P$34:$P$89,0),)</f>
        <v>0</v>
      </c>
      <c r="H69" s="17" t="str">
        <f>INDEX(Lists!O$34:O$89,MATCH(Cal_Procurement!$I69,Lists!$P$34:$P$89,0),)</f>
        <v>Business Support</v>
      </c>
      <c r="I69" s="17" t="str">
        <f t="shared" si="15"/>
        <v>Procurement</v>
      </c>
      <c r="L69" s="4" t="s">
        <v>111</v>
      </c>
      <c r="R69" s="14"/>
      <c r="T69" s="38"/>
      <c r="U69" s="38"/>
      <c r="V69" s="38"/>
      <c r="W69" s="38"/>
      <c r="X69" s="38"/>
      <c r="Y69" s="38"/>
      <c r="Z69" s="38"/>
      <c r="AA69" s="38"/>
      <c r="AB69" s="38"/>
      <c r="AC69" s="38"/>
      <c r="AD69" s="38"/>
      <c r="AE69" s="38"/>
      <c r="AF69" s="38"/>
      <c r="AG69" s="38"/>
      <c r="AH69" s="38"/>
      <c r="AI69" s="38"/>
      <c r="AJ69" s="38"/>
      <c r="AK69" s="38"/>
      <c r="AM69" s="17">
        <f t="shared" si="16"/>
        <v>0</v>
      </c>
      <c r="AN69" s="17">
        <f t="shared" si="17"/>
        <v>0</v>
      </c>
      <c r="AO69" s="17">
        <f t="shared" si="18"/>
        <v>0</v>
      </c>
    </row>
    <row r="70" spans="3:41">
      <c r="F70" s="17" t="str">
        <f>INDEX(Lists!M$34:M$89,MATCH(Cal_Procurement!$I70,Lists!$P$34:$P$89,0),)</f>
        <v>Opex</v>
      </c>
      <c r="G70" s="17">
        <f>INDEX(Lists!N$34:N$89,MATCH(Cal_Procurement!$I70,Lists!$P$34:$P$89,0),)</f>
        <v>0</v>
      </c>
      <c r="H70" s="17" t="str">
        <f>INDEX(Lists!O$34:O$89,MATCH(Cal_Procurement!$I70,Lists!$P$34:$P$89,0),)</f>
        <v>Business Support</v>
      </c>
      <c r="I70" s="17" t="str">
        <f t="shared" si="15"/>
        <v>Procurement</v>
      </c>
      <c r="L70" s="4" t="s">
        <v>111</v>
      </c>
      <c r="R70" s="14"/>
      <c r="T70" s="38"/>
      <c r="U70" s="38"/>
      <c r="V70" s="38"/>
      <c r="W70" s="38"/>
      <c r="X70" s="38"/>
      <c r="Y70" s="38"/>
      <c r="Z70" s="38"/>
      <c r="AA70" s="38"/>
      <c r="AB70" s="38"/>
      <c r="AC70" s="38"/>
      <c r="AD70" s="38"/>
      <c r="AE70" s="38"/>
      <c r="AF70" s="38"/>
      <c r="AG70" s="38"/>
      <c r="AH70" s="38"/>
      <c r="AI70" s="38"/>
      <c r="AJ70" s="38"/>
      <c r="AK70" s="38"/>
      <c r="AM70" s="17">
        <f t="shared" si="16"/>
        <v>0</v>
      </c>
      <c r="AN70" s="17">
        <f t="shared" si="17"/>
        <v>0</v>
      </c>
      <c r="AO70" s="17">
        <f t="shared" si="18"/>
        <v>0</v>
      </c>
    </row>
    <row r="71" spans="3:41">
      <c r="F71" s="17" t="str">
        <f>INDEX(Lists!M$34:M$89,MATCH(Cal_Procurement!$I71,Lists!$P$34:$P$89,0),)</f>
        <v>Opex</v>
      </c>
      <c r="G71" s="17">
        <f>INDEX(Lists!N$34:N$89,MATCH(Cal_Procurement!$I71,Lists!$P$34:$P$89,0),)</f>
        <v>0</v>
      </c>
      <c r="H71" s="17" t="str">
        <f>INDEX(Lists!O$34:O$89,MATCH(Cal_Procurement!$I71,Lists!$P$34:$P$89,0),)</f>
        <v>Business Support</v>
      </c>
      <c r="I71" s="17" t="str">
        <f t="shared" si="15"/>
        <v>Procurement</v>
      </c>
      <c r="L71" s="4" t="s">
        <v>111</v>
      </c>
      <c r="R71" s="14"/>
      <c r="T71" s="38"/>
      <c r="U71" s="38"/>
      <c r="V71" s="38"/>
      <c r="W71" s="38"/>
      <c r="X71" s="38"/>
      <c r="Y71" s="38"/>
      <c r="Z71" s="38"/>
      <c r="AA71" s="38"/>
      <c r="AB71" s="38"/>
      <c r="AC71" s="38"/>
      <c r="AD71" s="38"/>
      <c r="AE71" s="38"/>
      <c r="AF71" s="38"/>
      <c r="AG71" s="38"/>
      <c r="AH71" s="38"/>
      <c r="AI71" s="38"/>
      <c r="AJ71" s="38"/>
      <c r="AK71" s="38"/>
      <c r="AM71" s="17">
        <f t="shared" si="16"/>
        <v>0</v>
      </c>
      <c r="AN71" s="17">
        <f t="shared" si="17"/>
        <v>0</v>
      </c>
      <c r="AO71" s="17">
        <f t="shared" si="18"/>
        <v>0</v>
      </c>
    </row>
    <row r="72" spans="3:41">
      <c r="F72" s="17" t="str">
        <f>INDEX(Lists!M$34:M$89,MATCH(Cal_Procurement!$I72,Lists!$P$34:$P$89,0),)</f>
        <v>Opex</v>
      </c>
      <c r="G72" s="17">
        <f>INDEX(Lists!N$34:N$89,MATCH(Cal_Procurement!$I72,Lists!$P$34:$P$89,0),)</f>
        <v>0</v>
      </c>
      <c r="H72" s="17" t="str">
        <f>INDEX(Lists!O$34:O$89,MATCH(Cal_Procurement!$I72,Lists!$P$34:$P$89,0),)</f>
        <v>Business Support</v>
      </c>
      <c r="I72" s="17" t="str">
        <f t="shared" si="15"/>
        <v>Procurement</v>
      </c>
      <c r="L72" s="4" t="s">
        <v>111</v>
      </c>
      <c r="R72" s="14"/>
      <c r="T72" s="38"/>
      <c r="U72" s="38"/>
      <c r="V72" s="38"/>
      <c r="W72" s="38"/>
      <c r="X72" s="38"/>
      <c r="Y72" s="38"/>
      <c r="Z72" s="38"/>
      <c r="AA72" s="38"/>
      <c r="AB72" s="38"/>
      <c r="AC72" s="38"/>
      <c r="AD72" s="38"/>
      <c r="AE72" s="38"/>
      <c r="AF72" s="38"/>
      <c r="AG72" s="38"/>
      <c r="AH72" s="38"/>
      <c r="AI72" s="38"/>
      <c r="AJ72" s="38"/>
      <c r="AK72" s="38"/>
      <c r="AM72" s="17">
        <f t="shared" si="16"/>
        <v>0</v>
      </c>
      <c r="AN72" s="17">
        <f t="shared" si="17"/>
        <v>0</v>
      </c>
      <c r="AO72" s="17">
        <f t="shared" si="18"/>
        <v>0</v>
      </c>
    </row>
    <row r="73" spans="3:41">
      <c r="F73" s="17" t="str">
        <f>INDEX(Lists!M$34:M$89,MATCH(Cal_Procurement!$I73,Lists!$P$34:$P$89,0),)</f>
        <v>Opex</v>
      </c>
      <c r="G73" s="17">
        <f>INDEX(Lists!N$34:N$89,MATCH(Cal_Procurement!$I73,Lists!$P$34:$P$89,0),)</f>
        <v>0</v>
      </c>
      <c r="H73" s="17" t="str">
        <f>INDEX(Lists!O$34:O$89,MATCH(Cal_Procurement!$I73,Lists!$P$34:$P$89,0),)</f>
        <v>Business Support</v>
      </c>
      <c r="I73" s="17" t="str">
        <f t="shared" si="15"/>
        <v>Procurement</v>
      </c>
      <c r="L73" s="4" t="s">
        <v>111</v>
      </c>
      <c r="R73" s="14"/>
      <c r="T73" s="38"/>
      <c r="U73" s="38"/>
      <c r="V73" s="38"/>
      <c r="W73" s="38"/>
      <c r="X73" s="38"/>
      <c r="Y73" s="38"/>
      <c r="Z73" s="38"/>
      <c r="AA73" s="38"/>
      <c r="AB73" s="38"/>
      <c r="AC73" s="38"/>
      <c r="AD73" s="38"/>
      <c r="AE73" s="38"/>
      <c r="AF73" s="38"/>
      <c r="AG73" s="38"/>
      <c r="AH73" s="38"/>
      <c r="AI73" s="38"/>
      <c r="AJ73" s="38"/>
      <c r="AK73" s="38"/>
      <c r="AM73" s="17">
        <f t="shared" si="16"/>
        <v>0</v>
      </c>
      <c r="AN73" s="17">
        <f t="shared" si="17"/>
        <v>0</v>
      </c>
      <c r="AO73" s="17">
        <f t="shared" si="18"/>
        <v>0</v>
      </c>
    </row>
    <row r="74" spans="3:41">
      <c r="F74" s="17" t="str">
        <f>INDEX(Lists!M$34:M$89,MATCH(Cal_Procurement!$I74,Lists!$P$34:$P$89,0),)</f>
        <v>Opex</v>
      </c>
      <c r="G74" s="17">
        <f>INDEX(Lists!N$34:N$89,MATCH(Cal_Procurement!$I74,Lists!$P$34:$P$89,0),)</f>
        <v>0</v>
      </c>
      <c r="H74" s="17" t="str">
        <f>INDEX(Lists!O$34:O$89,MATCH(Cal_Procurement!$I74,Lists!$P$34:$P$89,0),)</f>
        <v>Business Support</v>
      </c>
      <c r="I74" s="17" t="str">
        <f t="shared" si="15"/>
        <v>Procurement</v>
      </c>
      <c r="L74" s="4" t="s">
        <v>111</v>
      </c>
      <c r="R74" s="14"/>
      <c r="T74" s="38"/>
      <c r="U74" s="38"/>
      <c r="V74" s="38"/>
      <c r="W74" s="38"/>
      <c r="X74" s="38"/>
      <c r="Y74" s="38"/>
      <c r="Z74" s="38"/>
      <c r="AA74" s="38"/>
      <c r="AB74" s="38"/>
      <c r="AC74" s="38"/>
      <c r="AD74" s="38"/>
      <c r="AE74" s="38"/>
      <c r="AF74" s="38"/>
      <c r="AG74" s="38"/>
      <c r="AH74" s="38"/>
      <c r="AI74" s="38"/>
      <c r="AJ74" s="38"/>
      <c r="AK74" s="38"/>
      <c r="AM74" s="17">
        <f t="shared" si="16"/>
        <v>0</v>
      </c>
      <c r="AN74" s="17">
        <f t="shared" si="17"/>
        <v>0</v>
      </c>
      <c r="AO74" s="17">
        <f t="shared" si="18"/>
        <v>0</v>
      </c>
    </row>
    <row r="75" spans="3:41">
      <c r="F75" s="17" t="str">
        <f>INDEX(Lists!M$34:M$89,MATCH(Cal_Procurement!$I75,Lists!$P$34:$P$89,0),)</f>
        <v>Opex</v>
      </c>
      <c r="G75" s="17">
        <f>INDEX(Lists!N$34:N$89,MATCH(Cal_Procurement!$I75,Lists!$P$34:$P$89,0),)</f>
        <v>0</v>
      </c>
      <c r="H75" s="17" t="str">
        <f>INDEX(Lists!O$34:O$89,MATCH(Cal_Procurement!$I75,Lists!$P$34:$P$89,0),)</f>
        <v>Business Support</v>
      </c>
      <c r="I75" s="17" t="str">
        <f t="shared" si="15"/>
        <v>Procurement</v>
      </c>
      <c r="L75" s="4" t="s">
        <v>111</v>
      </c>
      <c r="R75" s="14"/>
      <c r="T75" s="38"/>
      <c r="U75" s="38"/>
      <c r="V75" s="38"/>
      <c r="W75" s="38"/>
      <c r="X75" s="38"/>
      <c r="Y75" s="38"/>
      <c r="Z75" s="38"/>
      <c r="AA75" s="38"/>
      <c r="AB75" s="38"/>
      <c r="AC75" s="38"/>
      <c r="AD75" s="38"/>
      <c r="AE75" s="38"/>
      <c r="AF75" s="38"/>
      <c r="AG75" s="38"/>
      <c r="AH75" s="38"/>
      <c r="AI75" s="38"/>
      <c r="AJ75" s="38"/>
      <c r="AK75" s="38"/>
      <c r="AM75" s="17">
        <f t="shared" si="16"/>
        <v>0</v>
      </c>
      <c r="AN75" s="17">
        <f t="shared" si="17"/>
        <v>0</v>
      </c>
      <c r="AO75" s="17">
        <f t="shared" si="18"/>
        <v>0</v>
      </c>
    </row>
    <row r="76" spans="3:41">
      <c r="F76" s="17" t="str">
        <f>INDEX(Lists!M$34:M$89,MATCH(Cal_Procurement!$I76,Lists!$P$34:$P$89,0),)</f>
        <v>Opex</v>
      </c>
      <c r="G76" s="17">
        <f>INDEX(Lists!N$34:N$89,MATCH(Cal_Procurement!$I76,Lists!$P$34:$P$89,0),)</f>
        <v>0</v>
      </c>
      <c r="H76" s="17" t="str">
        <f>INDEX(Lists!O$34:O$89,MATCH(Cal_Procurement!$I76,Lists!$P$34:$P$89,0),)</f>
        <v>Business Support</v>
      </c>
      <c r="I76" s="17" t="str">
        <f t="shared" si="15"/>
        <v>Procurement</v>
      </c>
      <c r="L76" s="4" t="s">
        <v>111</v>
      </c>
      <c r="R76" s="14"/>
      <c r="T76" s="38"/>
      <c r="U76" s="38"/>
      <c r="V76" s="38"/>
      <c r="W76" s="38"/>
      <c r="X76" s="38"/>
      <c r="Y76" s="38"/>
      <c r="Z76" s="38"/>
      <c r="AA76" s="38"/>
      <c r="AB76" s="38"/>
      <c r="AC76" s="38"/>
      <c r="AD76" s="38"/>
      <c r="AE76" s="38"/>
      <c r="AF76" s="38"/>
      <c r="AG76" s="38"/>
      <c r="AH76" s="38"/>
      <c r="AI76" s="38"/>
      <c r="AJ76" s="38"/>
      <c r="AK76" s="38"/>
      <c r="AM76" s="17">
        <f t="shared" si="16"/>
        <v>0</v>
      </c>
      <c r="AN76" s="17">
        <f t="shared" si="17"/>
        <v>0</v>
      </c>
      <c r="AO76" s="17">
        <f t="shared" si="18"/>
        <v>0</v>
      </c>
    </row>
    <row r="78" spans="3:41">
      <c r="H78" s="5" t="s">
        <v>201</v>
      </c>
      <c r="L78" s="5" t="s">
        <v>111</v>
      </c>
      <c r="T78" s="17">
        <f>SUM(T67:T76)/INDEX(Inp_SubOngoingEfficiency!$T$21:$AK$24,MATCH($F11&amp;"_Indirect",Inp_SubOngoingEfficiency!$H$21:$H$24,0),MATCH(T$8,Inp_SubOngoingEfficiency!$T$7:$AK$7,0))</f>
        <v>0</v>
      </c>
      <c r="U78" s="17">
        <f>SUM(U67:U76)/INDEX(Inp_SubOngoingEfficiency!$T$21:$AK$24,MATCH($F11&amp;"_Indirect",Inp_SubOngoingEfficiency!$H$21:$H$24,0),MATCH(U$8,Inp_SubOngoingEfficiency!$T$7:$AK$7,0))</f>
        <v>0</v>
      </c>
      <c r="V78" s="17">
        <f>SUM(V67:V76)/INDEX(Inp_SubOngoingEfficiency!$T$21:$AK$24,MATCH($F11&amp;"_Indirect",Inp_SubOngoingEfficiency!$H$21:$H$24,0),MATCH(V$8,Inp_SubOngoingEfficiency!$T$7:$AK$7,0))</f>
        <v>0</v>
      </c>
      <c r="W78" s="17">
        <f>SUM(W67:W76)/INDEX(Inp_SubOngoingEfficiency!$T$21:$AK$24,MATCH($F11&amp;"_Indirect",Inp_SubOngoingEfficiency!$H$21:$H$24,0),MATCH(W$8,Inp_SubOngoingEfficiency!$T$7:$AK$7,0))</f>
        <v>0</v>
      </c>
      <c r="X78" s="17">
        <f>SUM(X67:X76)/INDEX(Inp_SubOngoingEfficiency!$T$21:$AK$24,MATCH($F11&amp;"_Indirect",Inp_SubOngoingEfficiency!$H$21:$H$24,0),MATCH(X$8,Inp_SubOngoingEfficiency!$T$7:$AK$7,0))</f>
        <v>0</v>
      </c>
      <c r="Y78" s="17">
        <f>SUM(Y67:Y76)/INDEX(Inp_SubOngoingEfficiency!$T$21:$AK$24,MATCH($F11&amp;"_Indirect",Inp_SubOngoingEfficiency!$H$21:$H$24,0),MATCH(Y$8,Inp_SubOngoingEfficiency!$T$7:$AK$7,0))</f>
        <v>0</v>
      </c>
      <c r="Z78" s="17">
        <f>SUM(Z67:Z76)/INDEX(Inp_SubOngoingEfficiency!$T$21:$AK$24,MATCH($F11&amp;"_Indirect",Inp_SubOngoingEfficiency!$H$21:$H$24,0),MATCH(Z$8,Inp_SubOngoingEfficiency!$T$7:$AK$7,0))</f>
        <v>0</v>
      </c>
      <c r="AA78" s="17">
        <f>SUM(AA67:AA76)/INDEX(Inp_SubOngoingEfficiency!$T$21:$AK$24,MATCH($F11&amp;"_Indirect",Inp_SubOngoingEfficiency!$H$21:$H$24,0),MATCH(AA$8,Inp_SubOngoingEfficiency!$T$7:$AK$7,0))</f>
        <v>0</v>
      </c>
      <c r="AB78" s="17">
        <f>SUM(AB67:AB76)/INDEX(Inp_SubOngoingEfficiency!$T$21:$AK$24,MATCH($F11&amp;"_Indirect",Inp_SubOngoingEfficiency!$H$21:$H$24,0),MATCH(AB$8,Inp_SubOngoingEfficiency!$T$7:$AK$7,0))</f>
        <v>0</v>
      </c>
      <c r="AC78" s="17">
        <f>SUM(AC67:AC76)/INDEX(Inp_SubOngoingEfficiency!$T$21:$AK$24,MATCH($F11&amp;"_Indirect",Inp_SubOngoingEfficiency!$H$21:$H$24,0),MATCH(AC$8,Inp_SubOngoingEfficiency!$T$7:$AK$7,0))</f>
        <v>0</v>
      </c>
      <c r="AD78" s="17">
        <f>SUM(AD67:AD76)/INDEX(Inp_SubOngoingEfficiency!$T$21:$AK$24,MATCH($F11&amp;"_Indirect",Inp_SubOngoingEfficiency!$H$21:$H$24,0),MATCH(AD$8,Inp_SubOngoingEfficiency!$T$7:$AK$7,0))</f>
        <v>0</v>
      </c>
      <c r="AE78" s="17">
        <f>SUM(AE67:AE76)/INDEX(Inp_SubOngoingEfficiency!$T$21:$AK$24,MATCH($F11&amp;"_Indirect",Inp_SubOngoingEfficiency!$H$21:$H$24,0),MATCH(AE$8,Inp_SubOngoingEfficiency!$T$7:$AK$7,0))</f>
        <v>0</v>
      </c>
      <c r="AF78" s="17">
        <f>SUM(AF67:AF76)/INDEX(Inp_SubOngoingEfficiency!$T$21:$AK$24,MATCH($F11&amp;"_Indirect",Inp_SubOngoingEfficiency!$H$21:$H$24,0),MATCH(AF$8,Inp_SubOngoingEfficiency!$T$7:$AK$7,0))</f>
        <v>0</v>
      </c>
      <c r="AG78" s="17">
        <f>SUM(AG67:AG76)/INDEX(Inp_SubOngoingEfficiency!$T$21:$AK$24,MATCH($F11&amp;"_Indirect",Inp_SubOngoingEfficiency!$H$21:$H$24,0),MATCH(AG$8,Inp_SubOngoingEfficiency!$T$7:$AK$7,0))</f>
        <v>0</v>
      </c>
      <c r="AH78" s="17">
        <f>SUM(AH67:AH76)/INDEX(Inp_SubOngoingEfficiency!$T$21:$AK$24,MATCH($F11&amp;"_Indirect",Inp_SubOngoingEfficiency!$H$21:$H$24,0),MATCH(AH$8,Inp_SubOngoingEfficiency!$T$7:$AK$7,0))</f>
        <v>0</v>
      </c>
      <c r="AI78" s="17">
        <f>SUM(AI67:AI76)/INDEX(Inp_SubOngoingEfficiency!$T$21:$AK$24,MATCH($F11&amp;"_Indirect",Inp_SubOngoingEfficiency!$H$21:$H$24,0),MATCH(AI$8,Inp_SubOngoingEfficiency!$T$7:$AK$7,0))</f>
        <v>0</v>
      </c>
      <c r="AJ78" s="17">
        <f>SUM(AJ67:AJ76)/INDEX(Inp_SubOngoingEfficiency!$T$21:$AK$24,MATCH($F11&amp;"_Indirect",Inp_SubOngoingEfficiency!$H$21:$H$24,0),MATCH(AJ$8,Inp_SubOngoingEfficiency!$T$7:$AK$7,0))</f>
        <v>0</v>
      </c>
      <c r="AK78" s="17">
        <f>SUM(AK67:AK76)/INDEX(Inp_SubOngoingEfficiency!$T$21:$AK$24,MATCH($F11&amp;"_Indirect",Inp_SubOngoingEfficiency!$H$21:$H$24,0),MATCH(AK$8,Inp_SubOngoingEfficiency!$T$7:$AK$7,0))</f>
        <v>0</v>
      </c>
      <c r="AM78" s="17">
        <f>SUM(T78:X78)</f>
        <v>0</v>
      </c>
      <c r="AN78" s="17">
        <f>SUM(Y78:AF78)</f>
        <v>0</v>
      </c>
      <c r="AO78" s="17">
        <f>SUM(AG78:AK78)</f>
        <v>0</v>
      </c>
    </row>
    <row r="79" spans="3:41">
      <c r="H79" s="5" t="s">
        <v>169</v>
      </c>
      <c r="L79" s="5" t="s">
        <v>111</v>
      </c>
      <c r="T79" s="17">
        <f>T62+T78</f>
        <v>0</v>
      </c>
      <c r="U79" s="17">
        <f t="shared" ref="U79:AK79" si="19">U62+U78</f>
        <v>0</v>
      </c>
      <c r="V79" s="17">
        <f t="shared" si="19"/>
        <v>0</v>
      </c>
      <c r="W79" s="17">
        <f t="shared" si="19"/>
        <v>0</v>
      </c>
      <c r="X79" s="17">
        <f t="shared" si="19"/>
        <v>0</v>
      </c>
      <c r="Y79" s="17">
        <f t="shared" si="19"/>
        <v>9.9245923E-2</v>
      </c>
      <c r="Z79" s="17">
        <f t="shared" si="19"/>
        <v>1.8321942000000001E-2</v>
      </c>
      <c r="AA79" s="17">
        <f t="shared" si="19"/>
        <v>1.4593411000000001E-2</v>
      </c>
      <c r="AB79" s="17">
        <f t="shared" si="19"/>
        <v>8.5529519999999991E-3</v>
      </c>
      <c r="AC79" s="17">
        <f t="shared" si="19"/>
        <v>7.6788109999999998E-3</v>
      </c>
      <c r="AD79" s="17">
        <f t="shared" si="19"/>
        <v>0.34577899900000003</v>
      </c>
      <c r="AE79" s="17">
        <f t="shared" si="19"/>
        <v>0.26437357</v>
      </c>
      <c r="AF79" s="17">
        <f t="shared" si="19"/>
        <v>0.26400000000000001</v>
      </c>
      <c r="AG79" s="17">
        <f t="shared" si="19"/>
        <v>0.14437013700000001</v>
      </c>
      <c r="AH79" s="17">
        <f t="shared" si="19"/>
        <v>0.13085667300000001</v>
      </c>
      <c r="AI79" s="17">
        <f t="shared" si="19"/>
        <v>0.12313801000000001</v>
      </c>
      <c r="AJ79" s="17">
        <f t="shared" si="19"/>
        <v>0.106634271</v>
      </c>
      <c r="AK79" s="17">
        <f t="shared" si="19"/>
        <v>0.13253447582696179</v>
      </c>
      <c r="AM79" s="17">
        <f>SUM(T79:X79)</f>
        <v>0</v>
      </c>
      <c r="AN79" s="17">
        <f>SUM(Y79:AF79)</f>
        <v>1.0225456080000002</v>
      </c>
      <c r="AO79" s="17">
        <f>SUM(AG79:AK79)</f>
        <v>0.63753356682696183</v>
      </c>
    </row>
    <row r="81" spans="2:57" s="94" customFormat="1" ht="15">
      <c r="B81" s="11" t="s">
        <v>144</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32"/>
      <c r="AS81" s="11"/>
      <c r="AT81" s="11"/>
      <c r="AU81" s="11"/>
      <c r="AV81" s="11"/>
      <c r="AW81" s="11"/>
      <c r="AX81" s="11"/>
      <c r="AY81" s="11"/>
      <c r="AZ81" s="11"/>
      <c r="BA81" s="11"/>
      <c r="BB81" s="11"/>
      <c r="BC81" s="11"/>
      <c r="BD81" s="11"/>
      <c r="BE81" s="11"/>
    </row>
    <row r="82" spans="2:57" s="94" customFormat="1">
      <c r="C82" s="25" t="s">
        <v>285</v>
      </c>
      <c r="AR82" s="33"/>
    </row>
    <row r="83" spans="2:57" s="94" customFormat="1">
      <c r="C83" s="25"/>
      <c r="AR83" s="33"/>
    </row>
    <row r="84" spans="2:57" s="94" customFormat="1">
      <c r="C84" s="118" t="s">
        <v>317</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s="94" customFormat="1">
      <c r="C85" s="25"/>
      <c r="AR85" s="33"/>
    </row>
    <row r="86" spans="2:57" s="93" customFormat="1">
      <c r="C86" s="134"/>
      <c r="D86" s="95"/>
      <c r="E86" s="97" t="str">
        <f>Cover!$F$13</f>
        <v>Sc</v>
      </c>
      <c r="F86" s="95" t="s">
        <v>283</v>
      </c>
      <c r="G86" s="95" t="str">
        <f>Local!$F$12</f>
        <v>GD1&amp;GD2 industry non-weighted</v>
      </c>
      <c r="H86" s="95" t="str">
        <f>$A$1</f>
        <v>Procurement</v>
      </c>
      <c r="I86" s="95" t="s">
        <v>442</v>
      </c>
      <c r="J86" s="95"/>
      <c r="K86" s="95"/>
      <c r="L86" s="95" t="s">
        <v>295</v>
      </c>
      <c r="M86" s="17" t="str">
        <f>H86&amp;"_"&amp;I86</f>
        <v>Procurement_Labour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0.79969379427352894</v>
      </c>
      <c r="Z86" s="16">
        <f>SUMIFS(Inp_LabourRatios!Z:Z,Inp_LabourRatios!$G:$G,$H86,Inp_LabourRatios!$H:$H,$G86)</f>
        <v>0.79969379427352894</v>
      </c>
      <c r="AA86" s="16">
        <f>SUMIFS(Inp_LabourRatios!AA:AA,Inp_LabourRatios!$G:$G,$H86,Inp_LabourRatios!$H:$H,$G86)</f>
        <v>0.79969379427352894</v>
      </c>
      <c r="AB86" s="16">
        <f>SUMIFS(Inp_LabourRatios!AB:AB,Inp_LabourRatios!$G:$G,$H86,Inp_LabourRatios!$H:$H,$G86)</f>
        <v>0.79969379427352894</v>
      </c>
      <c r="AC86" s="16">
        <f>SUMIFS(Inp_LabourRatios!AC:AC,Inp_LabourRatios!$G:$G,$H86,Inp_LabourRatios!$H:$H,$G86)</f>
        <v>0.79969379427352894</v>
      </c>
      <c r="AD86" s="16">
        <f>SUMIFS(Inp_LabourRatios!AD:AD,Inp_LabourRatios!$G:$G,$H86,Inp_LabourRatios!$H:$H,$G86)</f>
        <v>0.79969379427352894</v>
      </c>
      <c r="AE86" s="16">
        <f>SUMIFS(Inp_LabourRatios!AE:AE,Inp_LabourRatios!$G:$G,$H86,Inp_LabourRatios!$H:$H,$G86)</f>
        <v>0.79969379427352894</v>
      </c>
      <c r="AF86" s="16">
        <f>SUMIFS(Inp_LabourRatios!AF:AF,Inp_LabourRatios!$G:$G,$H86,Inp_LabourRatios!$H:$H,$G86)</f>
        <v>0.79969379427352894</v>
      </c>
      <c r="AG86" s="16">
        <f>SUMIFS(Inp_LabourRatios!AG:AG,Inp_LabourRatios!$G:$G,$H86,Inp_LabourRatios!$H:$H,$G86)</f>
        <v>0.79969379427352894</v>
      </c>
      <c r="AH86" s="16">
        <f>SUMIFS(Inp_LabourRatios!AH:AH,Inp_LabourRatios!$G:$G,$H86,Inp_LabourRatios!$H:$H,$G86)</f>
        <v>0.79969379427352894</v>
      </c>
      <c r="AI86" s="16">
        <f>SUMIFS(Inp_LabourRatios!AI:AI,Inp_LabourRatios!$G:$G,$H86,Inp_LabourRatios!$H:$H,$G86)</f>
        <v>0.79969379427352894</v>
      </c>
      <c r="AJ86" s="16">
        <f>SUMIFS(Inp_LabourRatios!AJ:AJ,Inp_LabourRatios!$G:$G,$H86,Inp_LabourRatios!$H:$H,$G86)</f>
        <v>0.79969379427352894</v>
      </c>
      <c r="AK86" s="16">
        <f>SUMIFS(Inp_LabourRatios!AK:AK,Inp_LabourRatios!$G:$G,$H86,Inp_LabourRatios!$H:$H,$G86)</f>
        <v>0.79969379427352894</v>
      </c>
      <c r="AR86" s="135"/>
    </row>
    <row r="87" spans="2:57" s="93" customFormat="1">
      <c r="C87" s="134"/>
      <c r="D87" s="95"/>
      <c r="E87" s="97" t="str">
        <f>Cover!$F$13</f>
        <v>Sc</v>
      </c>
      <c r="F87" s="95" t="s">
        <v>283</v>
      </c>
      <c r="G87" s="95" t="s">
        <v>596</v>
      </c>
      <c r="H87" s="95" t="str">
        <f>$A$1</f>
        <v>Procurement</v>
      </c>
      <c r="I87" s="95" t="s">
        <v>442</v>
      </c>
      <c r="J87" s="95"/>
      <c r="K87" s="95"/>
      <c r="L87" s="95" t="s">
        <v>295</v>
      </c>
      <c r="M87" s="17" t="str">
        <f>H87&amp;"_"&amp;I87</f>
        <v>Procurement_Labour</v>
      </c>
      <c r="T87" s="16">
        <f>SUMIFS(Inp_LabourRatios!T:T,Inp_LabourRatios!$G:$G,$H87,Inp_LabourRatios!$H:$H,$G87,Inp_LabourRatios!$E:$E,$E87)</f>
        <v>0</v>
      </c>
      <c r="U87" s="16">
        <f>SUMIFS(Inp_LabourRatios!U:U,Inp_LabourRatios!$G:$G,$H87,Inp_LabourRatios!$H:$H,$G87,Inp_LabourRatios!$E:$E,$E87)</f>
        <v>0</v>
      </c>
      <c r="V87" s="16">
        <f>SUMIFS(Inp_LabourRatios!V:V,Inp_LabourRatios!$G:$G,$H87,Inp_LabourRatios!$H:$H,$G87,Inp_LabourRatios!$E:$E,$E87)</f>
        <v>0</v>
      </c>
      <c r="W87" s="16">
        <f>SUMIFS(Inp_LabourRatios!W:W,Inp_LabourRatios!$G:$G,$H87,Inp_LabourRatios!$H:$H,$G87,Inp_LabourRatios!$E:$E,$E87)</f>
        <v>0</v>
      </c>
      <c r="X87" s="16">
        <f>SUMIFS(Inp_LabourRatios!X:X,Inp_LabourRatios!$G:$G,$H87,Inp_LabourRatios!$H:$H,$G87,Inp_LabourRatios!$E:$E,$E87)</f>
        <v>0</v>
      </c>
      <c r="Y87" s="16">
        <f>SUMIFS(Inp_LabourRatios!Y:Y,Inp_LabourRatios!$G:$G,$H87,Inp_LabourRatios!$H:$H,$G87,Inp_LabourRatios!$E:$E,$E87)</f>
        <v>0.97811468789503819</v>
      </c>
      <c r="Z87" s="16">
        <f>SUMIFS(Inp_LabourRatios!Z:Z,Inp_LabourRatios!$G:$G,$H87,Inp_LabourRatios!$H:$H,$G87,Inp_LabourRatios!$E:$E,$E87)</f>
        <v>0.9157398271427778</v>
      </c>
      <c r="AA87" s="16">
        <f>SUMIFS(Inp_LabourRatios!AA:AA,Inp_LabourRatios!$G:$G,$H87,Inp_LabourRatios!$H:$H,$G87,Inp_LabourRatios!$E:$E,$E87)</f>
        <v>0.8859528454314074</v>
      </c>
      <c r="AB87" s="16">
        <f>SUMIFS(Inp_LabourRatios!AB:AB,Inp_LabourRatios!$G:$G,$H87,Inp_LabourRatios!$H:$H,$G87,Inp_LabourRatios!$E:$E,$E87)</f>
        <v>0.875</v>
      </c>
      <c r="AC87" s="16">
        <f>SUMIFS(Inp_LabourRatios!AC:AC,Inp_LabourRatios!$G:$G,$H87,Inp_LabourRatios!$H:$H,$G87,Inp_LabourRatios!$E:$E,$E87)</f>
        <v>0.99776006988581956</v>
      </c>
      <c r="AD87" s="16">
        <f>SUMIFS(Inp_LabourRatios!AD:AD,Inp_LabourRatios!$G:$G,$H87,Inp_LabourRatios!$H:$H,$G87,Inp_LabourRatios!$E:$E,$E87)</f>
        <v>0.80535193231905911</v>
      </c>
      <c r="AE87" s="16">
        <f>SUMIFS(Inp_LabourRatios!AE:AE,Inp_LabourRatios!$G:$G,$H87,Inp_LabourRatios!$H:$H,$G87,Inp_LabourRatios!$E:$E,$E87)</f>
        <v>0.99243494726042392</v>
      </c>
      <c r="AF87" s="16">
        <f>SUMIFS(Inp_LabourRatios!AF:AF,Inp_LabourRatios!$G:$G,$H87,Inp_LabourRatios!$H:$H,$G87,Inp_LabourRatios!$E:$E,$E87)</f>
        <v>0.99242424242424243</v>
      </c>
      <c r="AG87" s="16">
        <f>SUMIFS(Inp_LabourRatios!AG:AG,Inp_LabourRatios!$G:$G,$H87,Inp_LabourRatios!$H:$H,$G87,Inp_LabourRatios!$E:$E,$E87)</f>
        <v>0.99776205795246975</v>
      </c>
      <c r="AH87" s="16">
        <f>SUMIFS(Inp_LabourRatios!AH:AH,Inp_LabourRatios!$G:$G,$H87,Inp_LabourRatios!$H:$H,$G87,Inp_LabourRatios!$E:$E,$E87)</f>
        <v>0.99776206292513636</v>
      </c>
      <c r="AI87" s="16">
        <f>SUMIFS(Inp_LabourRatios!AI:AI,Inp_LabourRatios!$G:$G,$H87,Inp_LabourRatios!$H:$H,$G87,Inp_LabourRatios!$E:$E,$E87)</f>
        <v>0.99776206388263056</v>
      </c>
      <c r="AJ87" s="16">
        <f>SUMIFS(Inp_LabourRatios!AJ:AJ,Inp_LabourRatios!$G:$G,$H87,Inp_LabourRatios!$H:$H,$G87,Inp_LabourRatios!$E:$E,$E87)</f>
        <v>0.99776206094192743</v>
      </c>
      <c r="AK87" s="16">
        <f>SUMIFS(Inp_LabourRatios!AK:AK,Inp_LabourRatios!$G:$G,$H87,Inp_LabourRatios!$H:$H,$G87,Inp_LabourRatios!$E:$E,$E87)</f>
        <v>0.99776205784121463</v>
      </c>
      <c r="AR87" s="135"/>
    </row>
    <row r="88" spans="2:57" s="93" customFormat="1">
      <c r="C88" s="184"/>
      <c r="D88" s="95"/>
      <c r="E88" s="97"/>
      <c r="F88" s="95"/>
      <c r="G88" s="95"/>
      <c r="H88" s="95"/>
      <c r="I88" s="95"/>
      <c r="J88" s="95"/>
      <c r="K88" s="95"/>
      <c r="L88" s="95"/>
      <c r="M88" s="103"/>
      <c r="T88" s="146"/>
      <c r="U88" s="146"/>
      <c r="V88" s="146"/>
      <c r="W88" s="146"/>
      <c r="X88" s="146"/>
      <c r="Y88" s="146"/>
      <c r="Z88" s="146"/>
      <c r="AA88" s="146"/>
      <c r="AB88" s="146"/>
      <c r="AC88" s="146"/>
      <c r="AD88" s="146"/>
      <c r="AE88" s="146"/>
      <c r="AF88" s="146"/>
      <c r="AG88" s="146"/>
      <c r="AH88" s="146"/>
      <c r="AI88" s="146"/>
      <c r="AJ88" s="146"/>
      <c r="AK88" s="146"/>
      <c r="AR88" s="135"/>
    </row>
    <row r="89" spans="2:57" s="93" customFormat="1">
      <c r="C89" s="184"/>
      <c r="D89" s="95"/>
      <c r="E89" s="97" t="str">
        <f>Cover!$F$13</f>
        <v>Sc</v>
      </c>
      <c r="F89" s="95" t="s">
        <v>599</v>
      </c>
      <c r="G89" s="95"/>
      <c r="H89" s="95" t="str">
        <f>$A$1</f>
        <v>Procurement</v>
      </c>
      <c r="I89" s="95"/>
      <c r="J89" s="95"/>
      <c r="K89" s="95"/>
      <c r="L89" s="95"/>
      <c r="M89" s="103"/>
      <c r="T89" s="17">
        <v>1</v>
      </c>
      <c r="U89" s="17">
        <v>1</v>
      </c>
      <c r="V89" s="17">
        <v>1</v>
      </c>
      <c r="W89" s="17">
        <v>1</v>
      </c>
      <c r="X89" s="17">
        <v>1</v>
      </c>
      <c r="Y89" s="17">
        <f>(Y$96^$J$6)*(Y$113^$M$6)+(Y$102^$K$6)-1</f>
        <v>1</v>
      </c>
      <c r="Z89" s="17">
        <f t="shared" ref="Z89:AK89" si="20">(Z$96^$J$6)*(Z$113^$M$6)+(Z$102^$K$6)-1</f>
        <v>1</v>
      </c>
      <c r="AA89" s="17">
        <f t="shared" si="20"/>
        <v>1</v>
      </c>
      <c r="AB89" s="17">
        <f t="shared" si="20"/>
        <v>1</v>
      </c>
      <c r="AC89" s="17">
        <f t="shared" si="20"/>
        <v>1</v>
      </c>
      <c r="AD89" s="17">
        <f t="shared" si="20"/>
        <v>1</v>
      </c>
      <c r="AE89" s="17">
        <f t="shared" si="20"/>
        <v>1</v>
      </c>
      <c r="AF89" s="17">
        <f t="shared" si="20"/>
        <v>1</v>
      </c>
      <c r="AG89" s="17">
        <f t="shared" si="20"/>
        <v>1</v>
      </c>
      <c r="AH89" s="17">
        <f t="shared" si="20"/>
        <v>1</v>
      </c>
      <c r="AI89" s="17">
        <f t="shared" si="20"/>
        <v>1</v>
      </c>
      <c r="AJ89" s="17">
        <f t="shared" si="20"/>
        <v>1</v>
      </c>
      <c r="AK89" s="17">
        <f t="shared" si="20"/>
        <v>1</v>
      </c>
      <c r="AR89" s="135"/>
    </row>
    <row r="90" spans="2:57" s="93" customFormat="1">
      <c r="C90" s="184"/>
      <c r="D90" s="95"/>
      <c r="E90" s="97"/>
      <c r="F90" s="95"/>
      <c r="G90" s="95"/>
      <c r="H90" s="95"/>
      <c r="I90" s="95"/>
      <c r="J90" s="95"/>
      <c r="K90" s="95"/>
      <c r="L90" s="95"/>
      <c r="M90" s="103"/>
      <c r="T90" s="146"/>
      <c r="U90" s="146"/>
      <c r="V90" s="146"/>
      <c r="W90" s="146"/>
      <c r="X90" s="146"/>
      <c r="Y90" s="146"/>
      <c r="Z90" s="146"/>
      <c r="AA90" s="146"/>
      <c r="AB90" s="146"/>
      <c r="AC90" s="146"/>
      <c r="AD90" s="146"/>
      <c r="AE90" s="146"/>
      <c r="AF90" s="146"/>
      <c r="AG90" s="146"/>
      <c r="AH90" s="146"/>
      <c r="AI90" s="146"/>
      <c r="AJ90" s="146"/>
      <c r="AK90" s="146"/>
      <c r="AR90" s="135"/>
    </row>
    <row r="91" spans="2:57" s="93" customFormat="1">
      <c r="C91" s="134"/>
      <c r="D91" s="95"/>
      <c r="E91" s="97" t="str">
        <f>Cover!$F$13</f>
        <v>Sc</v>
      </c>
      <c r="F91" s="95" t="s">
        <v>284</v>
      </c>
      <c r="G91" s="95"/>
      <c r="H91" s="95" t="s">
        <v>443</v>
      </c>
      <c r="I91" s="124" t="str">
        <f>$A$1</f>
        <v>Procurement</v>
      </c>
      <c r="J91" s="95"/>
      <c r="K91" s="95"/>
      <c r="L91" s="95" t="s">
        <v>111</v>
      </c>
      <c r="T91" s="98">
        <f t="shared" ref="T91:X91" si="21">T$79*(1-T$87+T$87/T$89)*T$86</f>
        <v>0</v>
      </c>
      <c r="U91" s="98">
        <f t="shared" si="21"/>
        <v>0</v>
      </c>
      <c r="V91" s="98">
        <f t="shared" si="21"/>
        <v>0</v>
      </c>
      <c r="W91" s="98">
        <f t="shared" si="21"/>
        <v>0</v>
      </c>
      <c r="X91" s="98">
        <f t="shared" si="21"/>
        <v>0</v>
      </c>
      <c r="Y91" s="98">
        <f>Y$79*(1-Y$87+Y$87/Y$89)*Y$86</f>
        <v>7.9366348730048497E-2</v>
      </c>
      <c r="Z91" s="98">
        <f t="shared" ref="Z91:AK91" si="22">Z$79*(1-Z$87+Z$87/Z$89)*Z$86</f>
        <v>1.465194331643953E-2</v>
      </c>
      <c r="AA91" s="98">
        <f t="shared" si="22"/>
        <v>1.1670260213983055E-2</v>
      </c>
      <c r="AB91" s="98">
        <f t="shared" si="22"/>
        <v>6.839742637119367E-3</v>
      </c>
      <c r="AC91" s="98">
        <f t="shared" si="22"/>
        <v>6.1406975040993106E-3</v>
      </c>
      <c r="AD91" s="98">
        <f t="shared" si="22"/>
        <v>0.27651731969041277</v>
      </c>
      <c r="AE91" s="98">
        <f t="shared" si="22"/>
        <v>0.21141790329893839</v>
      </c>
      <c r="AF91" s="98">
        <f t="shared" si="22"/>
        <v>0.21111916168821165</v>
      </c>
      <c r="AG91" s="98">
        <f t="shared" si="22"/>
        <v>0.11545190263731919</v>
      </c>
      <c r="AH91" s="98">
        <f t="shared" si="22"/>
        <v>0.10464526933738046</v>
      </c>
      <c r="AI91" s="98">
        <f t="shared" si="22"/>
        <v>9.8472702436191759E-2</v>
      </c>
      <c r="AJ91" s="98">
        <f t="shared" si="22"/>
        <v>8.5274764775581741E-2</v>
      </c>
      <c r="AK91" s="98">
        <f t="shared" si="22"/>
        <v>0.10598699784611637</v>
      </c>
      <c r="AR91" s="135"/>
    </row>
    <row r="92" spans="2:57" s="94" customFormat="1">
      <c r="AR92" s="33"/>
    </row>
    <row r="93" spans="2:57" s="94" customFormat="1">
      <c r="C93" s="12" t="s">
        <v>554</v>
      </c>
      <c r="D93" s="12"/>
      <c r="E93" s="12"/>
      <c r="F93" s="12"/>
      <c r="G93" s="12"/>
      <c r="H93" s="12"/>
      <c r="I93" s="12"/>
      <c r="J93" s="12"/>
      <c r="K93" s="12"/>
      <c r="L93" s="12"/>
      <c r="M93" s="12"/>
      <c r="N93" s="12"/>
      <c r="O93" s="12"/>
      <c r="P93" s="12"/>
      <c r="Q93" s="12"/>
      <c r="R93" s="12"/>
      <c r="S93" s="12"/>
      <c r="T93" s="12"/>
      <c r="U93" s="12"/>
      <c r="V93" s="12"/>
      <c r="W93" s="12"/>
      <c r="X93" s="12"/>
      <c r="Y93" s="12"/>
      <c r="Z93" s="12"/>
      <c r="AA93" s="12"/>
      <c r="AB93" s="12"/>
      <c r="AC93" s="12"/>
      <c r="AD93" s="12"/>
      <c r="AE93" s="12"/>
      <c r="AF93" s="12"/>
      <c r="AG93" s="12"/>
      <c r="AH93" s="12"/>
      <c r="AI93" s="12"/>
      <c r="AJ93" s="12"/>
      <c r="AK93" s="12"/>
      <c r="AL93" s="12"/>
      <c r="AM93" s="12"/>
      <c r="AN93" s="12"/>
      <c r="AO93" s="12"/>
      <c r="AP93" s="12"/>
      <c r="AQ93" s="12"/>
      <c r="AR93" s="12"/>
      <c r="AS93" s="12"/>
      <c r="AT93" s="12"/>
      <c r="AU93" s="12"/>
      <c r="AV93" s="12"/>
      <c r="AW93" s="12"/>
      <c r="AX93" s="12"/>
      <c r="AY93" s="12"/>
      <c r="AZ93" s="12"/>
      <c r="BA93" s="12"/>
      <c r="BB93" s="12"/>
      <c r="BC93" s="12"/>
      <c r="BD93" s="12"/>
      <c r="BE93" s="12"/>
    </row>
    <row r="94" spans="2:57" s="95" customFormat="1"/>
    <row r="95" spans="2:57" s="95" customFormat="1">
      <c r="C95" s="119"/>
      <c r="E95" s="71" t="str">
        <f>Cover!$F$13</f>
        <v>Sc</v>
      </c>
      <c r="F95" s="95" t="s">
        <v>466</v>
      </c>
      <c r="M95" s="124"/>
      <c r="T95" s="120">
        <f>SUMIFS(Inp_CostIndices!T$11:T$51,Inp_CostIndices!$E$11:$E$51,$E95,Inp_CostIndices!$F$11:$F$51,$F95)</f>
        <v>0</v>
      </c>
      <c r="U95" s="120">
        <f>SUMIFS(Inp_CostIndices!U$11:U$51,Inp_CostIndices!$E$11:$E$51,$E95,Inp_CostIndices!$F$11:$F$51,$F95)</f>
        <v>0</v>
      </c>
      <c r="V95" s="120">
        <f>SUMIFS(Inp_CostIndices!V$11:V$51,Inp_CostIndices!$E$11:$E$51,$E95,Inp_CostIndices!$F$11:$F$51,$F95)</f>
        <v>0</v>
      </c>
      <c r="W95" s="120">
        <f>SUMIFS(Inp_CostIndices!W$11:W$51,Inp_CostIndices!$E$11:$E$51,$E95,Inp_CostIndices!$F$11:$F$51,$F95)</f>
        <v>0</v>
      </c>
      <c r="X95" s="120">
        <f>SUMIFS(Inp_CostIndices!X$11:X$51,Inp_CostIndices!$E$11:$E$51,$E95,Inp_CostIndices!$F$11:$F$51,$F95)</f>
        <v>0</v>
      </c>
      <c r="Y95" s="120">
        <f>SUMIFS(Inp_CostIndices!Y$11:Y$51,Inp_CostIndices!$E$11:$E$51,$E95,Inp_CostIndices!$F$11:$F$51,$F95)</f>
        <v>1</v>
      </c>
      <c r="Z95" s="120">
        <f>SUMIFS(Inp_CostIndices!Z$11:Z$51,Inp_CostIndices!$E$11:$E$51,$E95,Inp_CostIndices!$F$11:$F$51,$F95)</f>
        <v>1</v>
      </c>
      <c r="AA95" s="120">
        <f>SUMIFS(Inp_CostIndices!AA$11:AA$51,Inp_CostIndices!$E$11:$E$51,$E95,Inp_CostIndices!$F$11:$F$51,$F95)</f>
        <v>1</v>
      </c>
      <c r="AB95" s="120">
        <f>SUMIFS(Inp_CostIndices!AB$11:AB$51,Inp_CostIndices!$E$11:$E$51,$E95,Inp_CostIndices!$F$11:$F$51,$F95)</f>
        <v>1</v>
      </c>
      <c r="AC95" s="120">
        <f>SUMIFS(Inp_CostIndices!AC$11:AC$51,Inp_CostIndices!$E$11:$E$51,$E95,Inp_CostIndices!$F$11:$F$51,$F95)</f>
        <v>1</v>
      </c>
      <c r="AD95" s="120">
        <f>SUMIFS(Inp_CostIndices!AD$11:AD$51,Inp_CostIndices!$E$11:$E$51,$E95,Inp_CostIndices!$F$11:$F$51,$F95)</f>
        <v>1</v>
      </c>
      <c r="AE95" s="120">
        <f>SUMIFS(Inp_CostIndices!AE$11:AE$51,Inp_CostIndices!$E$11:$E$51,$E95,Inp_CostIndices!$F$11:$F$51,$F95)</f>
        <v>1</v>
      </c>
      <c r="AF95" s="120">
        <f>SUMIFS(Inp_CostIndices!AF$11:AF$51,Inp_CostIndices!$E$11:$E$51,$E95,Inp_CostIndices!$F$11:$F$51,$F95)</f>
        <v>1</v>
      </c>
      <c r="AG95" s="120">
        <f>SUMIFS(Inp_CostIndices!AG$11:AG$51,Inp_CostIndices!$E$11:$E$51,$E95,Inp_CostIndices!$F$11:$F$51,$F95)</f>
        <v>1</v>
      </c>
      <c r="AH95" s="120">
        <f>SUMIFS(Inp_CostIndices!AH$11:AH$51,Inp_CostIndices!$E$11:$E$51,$E95,Inp_CostIndices!$F$11:$F$51,$F95)</f>
        <v>1</v>
      </c>
      <c r="AI95" s="120">
        <f>SUMIFS(Inp_CostIndices!AI$11:AI$51,Inp_CostIndices!$E$11:$E$51,$E95,Inp_CostIndices!$F$11:$F$51,$F95)</f>
        <v>1</v>
      </c>
      <c r="AJ95" s="120">
        <f>SUMIFS(Inp_CostIndices!AJ$11:AJ$51,Inp_CostIndices!$E$11:$E$51,$E95,Inp_CostIndices!$F$11:$F$51,$F95)</f>
        <v>1</v>
      </c>
      <c r="AK95" s="120">
        <f>SUMIFS(Inp_CostIndices!AK$11:AK$51,Inp_CostIndices!$E$11:$E$51,$E95,Inp_CostIndices!$F$11:$F$51,$F95)</f>
        <v>1</v>
      </c>
      <c r="AR95" s="121"/>
    </row>
    <row r="96" spans="2:57" s="95" customFormat="1">
      <c r="C96" s="119"/>
      <c r="E96" s="71" t="str">
        <f>Cover!$F$13</f>
        <v>Sc</v>
      </c>
      <c r="F96" s="95" t="s">
        <v>522</v>
      </c>
      <c r="H96" s="95" t="str">
        <f>$A$1</f>
        <v>Procurement</v>
      </c>
      <c r="K96" s="95" t="s">
        <v>600</v>
      </c>
      <c r="L96" s="95" t="s">
        <v>295</v>
      </c>
      <c r="M96" s="136">
        <f>SUMIFS(Inp_CostIndices!Y:Y,Inp_CostIndices!$G:$G,$H96)</f>
        <v>0</v>
      </c>
      <c r="T96" s="98">
        <f>((T95-1)*$M96)+1</f>
        <v>1</v>
      </c>
      <c r="U96" s="98">
        <f t="shared" ref="U96:AK96" si="23">((U95-1)*$M96)+1</f>
        <v>1</v>
      </c>
      <c r="V96" s="98">
        <f t="shared" si="23"/>
        <v>1</v>
      </c>
      <c r="W96" s="98">
        <f t="shared" si="23"/>
        <v>1</v>
      </c>
      <c r="X96" s="98">
        <f t="shared" si="23"/>
        <v>1</v>
      </c>
      <c r="Y96" s="98">
        <f t="shared" si="23"/>
        <v>1</v>
      </c>
      <c r="Z96" s="98">
        <f t="shared" si="23"/>
        <v>1</v>
      </c>
      <c r="AA96" s="98">
        <f t="shared" si="23"/>
        <v>1</v>
      </c>
      <c r="AB96" s="98">
        <f t="shared" si="23"/>
        <v>1</v>
      </c>
      <c r="AC96" s="98">
        <f t="shared" si="23"/>
        <v>1</v>
      </c>
      <c r="AD96" s="98">
        <f t="shared" si="23"/>
        <v>1</v>
      </c>
      <c r="AE96" s="98">
        <f t="shared" si="23"/>
        <v>1</v>
      </c>
      <c r="AF96" s="98">
        <f t="shared" si="23"/>
        <v>1</v>
      </c>
      <c r="AG96" s="98">
        <f t="shared" si="23"/>
        <v>1</v>
      </c>
      <c r="AH96" s="98">
        <f t="shared" si="23"/>
        <v>1</v>
      </c>
      <c r="AI96" s="98">
        <f t="shared" si="23"/>
        <v>1</v>
      </c>
      <c r="AJ96" s="98">
        <f t="shared" si="23"/>
        <v>1</v>
      </c>
      <c r="AK96" s="98">
        <f t="shared" si="23"/>
        <v>1</v>
      </c>
      <c r="AR96" s="121"/>
    </row>
    <row r="97" spans="3:57" s="95" customFormat="1">
      <c r="E97" s="97"/>
      <c r="R97" s="156"/>
      <c r="AR97" s="121"/>
    </row>
    <row r="98" spans="3:57" s="95" customFormat="1">
      <c r="F98" s="122"/>
      <c r="H98" s="122" t="s">
        <v>553</v>
      </c>
      <c r="L98" s="122" t="s">
        <v>111</v>
      </c>
      <c r="T98" s="98">
        <f>IFERROR(T91*(T113^$M$6)*(1-T96),0)</f>
        <v>0</v>
      </c>
      <c r="U98" s="98">
        <f t="shared" ref="U98:AK98" si="24">IFERROR(U91*(U113^$M$6)*(1-U96),0)</f>
        <v>0</v>
      </c>
      <c r="V98" s="98">
        <f t="shared" si="24"/>
        <v>0</v>
      </c>
      <c r="W98" s="98">
        <f t="shared" si="24"/>
        <v>0</v>
      </c>
      <c r="X98" s="98">
        <f t="shared" si="24"/>
        <v>0</v>
      </c>
      <c r="Y98" s="98">
        <f t="shared" si="24"/>
        <v>0</v>
      </c>
      <c r="Z98" s="98">
        <f t="shared" si="24"/>
        <v>0</v>
      </c>
      <c r="AA98" s="98">
        <f t="shared" si="24"/>
        <v>0</v>
      </c>
      <c r="AB98" s="98">
        <f t="shared" si="24"/>
        <v>0</v>
      </c>
      <c r="AC98" s="98">
        <f t="shared" si="24"/>
        <v>0</v>
      </c>
      <c r="AD98" s="98">
        <f t="shared" si="24"/>
        <v>0</v>
      </c>
      <c r="AE98" s="98">
        <f t="shared" si="24"/>
        <v>0</v>
      </c>
      <c r="AF98" s="98">
        <f t="shared" si="24"/>
        <v>0</v>
      </c>
      <c r="AG98" s="98">
        <f t="shared" si="24"/>
        <v>0</v>
      </c>
      <c r="AH98" s="98">
        <f t="shared" si="24"/>
        <v>0</v>
      </c>
      <c r="AI98" s="98">
        <f t="shared" si="24"/>
        <v>0</v>
      </c>
      <c r="AJ98" s="98">
        <f t="shared" si="24"/>
        <v>0</v>
      </c>
      <c r="AK98" s="98">
        <f t="shared" si="24"/>
        <v>0</v>
      </c>
      <c r="AR98" s="121"/>
    </row>
    <row r="99" spans="3:57" s="94" customFormat="1">
      <c r="L99" s="5"/>
      <c r="AR99" s="33"/>
    </row>
    <row r="100" spans="3:57" s="94" customFormat="1">
      <c r="C100" s="12" t="s">
        <v>315</v>
      </c>
      <c r="D100" s="12"/>
      <c r="E100" s="12"/>
      <c r="F100" s="12"/>
      <c r="G100" s="12"/>
      <c r="H100" s="12"/>
      <c r="I100" s="12"/>
      <c r="J100" s="12"/>
      <c r="K100" s="12"/>
      <c r="L100" s="12"/>
      <c r="M100" s="12"/>
      <c r="N100" s="12"/>
      <c r="O100" s="12"/>
      <c r="P100" s="12"/>
      <c r="Q100" s="12"/>
      <c r="R100" s="12"/>
      <c r="S100" s="12"/>
      <c r="T100" s="12"/>
      <c r="U100" s="12"/>
      <c r="V100" s="12"/>
      <c r="W100" s="12"/>
      <c r="X100" s="12"/>
      <c r="Y100" s="12"/>
      <c r="Z100" s="12"/>
      <c r="AA100" s="12"/>
      <c r="AB100" s="12"/>
      <c r="AC100" s="12"/>
      <c r="AD100" s="12"/>
      <c r="AE100" s="12"/>
      <c r="AF100" s="12"/>
      <c r="AG100" s="12"/>
      <c r="AH100" s="12"/>
      <c r="AI100" s="12"/>
      <c r="AJ100" s="12"/>
      <c r="AK100" s="12"/>
      <c r="AL100" s="12"/>
      <c r="AM100" s="12"/>
      <c r="AN100" s="12"/>
      <c r="AO100" s="12"/>
      <c r="AP100" s="12"/>
      <c r="AQ100" s="12"/>
      <c r="AR100" s="12"/>
      <c r="AS100" s="12"/>
      <c r="AT100" s="12"/>
      <c r="AU100" s="12"/>
      <c r="AV100" s="12"/>
      <c r="AW100" s="12"/>
      <c r="AX100" s="12"/>
      <c r="AY100" s="12"/>
      <c r="AZ100" s="12"/>
      <c r="BA100" s="12"/>
      <c r="BB100" s="12"/>
      <c r="BC100" s="12"/>
      <c r="BD100" s="12"/>
      <c r="BE100" s="12"/>
    </row>
    <row r="101" spans="3:57" s="94" customFormat="1"/>
    <row r="102" spans="3:57" s="95" customFormat="1">
      <c r="E102" s="97" t="str">
        <f>Cover!$F$13</f>
        <v>Sc</v>
      </c>
      <c r="F102" s="95" t="s">
        <v>318</v>
      </c>
      <c r="H102" s="95" t="s">
        <v>165</v>
      </c>
      <c r="T102" s="120">
        <f>SUMIFS(Inp_CostIndices!T$11:T$51,Inp_CostIndices!$E$11:$E$51,$E102,Inp_CostIndices!$F$11:$F$51,$F102)</f>
        <v>0</v>
      </c>
      <c r="U102" s="120">
        <f>SUMIFS(Inp_CostIndices!U$11:U$51,Inp_CostIndices!$E$11:$E$51,$E102,Inp_CostIndices!$F$11:$F$51,$F102)</f>
        <v>0</v>
      </c>
      <c r="V102" s="120">
        <f>SUMIFS(Inp_CostIndices!V$11:V$51,Inp_CostIndices!$E$11:$E$51,$E102,Inp_CostIndices!$F$11:$F$51,$F102)</f>
        <v>0</v>
      </c>
      <c r="W102" s="120">
        <f>SUMIFS(Inp_CostIndices!W$11:W$51,Inp_CostIndices!$E$11:$E$51,$E102,Inp_CostIndices!$F$11:$F$51,$F102)</f>
        <v>0</v>
      </c>
      <c r="X102" s="120">
        <f>SUMIFS(Inp_CostIndices!X$11:X$51,Inp_CostIndices!$E$11:$E$51,$E102,Inp_CostIndices!$F$11:$F$51,$F102)</f>
        <v>0</v>
      </c>
      <c r="Y102" s="120">
        <f>SUMIFS(Inp_CostIndices!Y$11:Y$51,Inp_CostIndices!$E$11:$E$51,$E102,Inp_CostIndices!$F$11:$F$51,$F102)</f>
        <v>1.1499074638345925</v>
      </c>
      <c r="Z102" s="120">
        <f>SUMIFS(Inp_CostIndices!Z$11:Z$51,Inp_CostIndices!$E$11:$E$51,$E102,Inp_CostIndices!$F$11:$F$51,$F102)</f>
        <v>1.1502346038931466</v>
      </c>
      <c r="AA102" s="120">
        <f>SUMIFS(Inp_CostIndices!AA$11:AA$51,Inp_CostIndices!$E$11:$E$51,$E102,Inp_CostIndices!$F$11:$F$51,$F102)</f>
        <v>1.1501916312224567</v>
      </c>
      <c r="AB102" s="120">
        <f>SUMIFS(Inp_CostIndices!AB$11:AB$51,Inp_CostIndices!$E$11:$E$51,$E102,Inp_CostIndices!$F$11:$F$51,$F102)</f>
        <v>1.1501263354923568</v>
      </c>
      <c r="AC102" s="120">
        <f>SUMIFS(Inp_CostIndices!AC$11:AC$51,Inp_CostIndices!$E$11:$E$51,$E102,Inp_CostIndices!$F$11:$F$51,$F102)</f>
        <v>1.1504170248398768</v>
      </c>
      <c r="AD102" s="120">
        <f>SUMIFS(Inp_CostIndices!AD$11:AD$51,Inp_CostIndices!$E$11:$E$51,$E102,Inp_CostIndices!$F$11:$F$51,$F102)</f>
        <v>1.15000677109602</v>
      </c>
      <c r="AE102" s="120">
        <f>SUMIFS(Inp_CostIndices!AE$11:AE$51,Inp_CostIndices!$E$11:$E$51,$E102,Inp_CostIndices!$F$11:$F$51,$F102)</f>
        <v>1.1501952558574131</v>
      </c>
      <c r="AF102" s="120">
        <f>SUMIFS(Inp_CostIndices!AF$11:AF$51,Inp_CostIndices!$E$11:$E$51,$E102,Inp_CostIndices!$F$11:$F$51,$F102)</f>
        <v>1.1501952558574131</v>
      </c>
      <c r="AG102" s="120">
        <f>SUMIFS(Inp_CostIndices!AG$11:AG$51,Inp_CostIndices!$E$11:$E$51,$E102,Inp_CostIndices!$F$11:$F$51,$F102)</f>
        <v>1.1501952558574131</v>
      </c>
      <c r="AH102" s="120">
        <f>SUMIFS(Inp_CostIndices!AH$11:AH$51,Inp_CostIndices!$E$11:$E$51,$E102,Inp_CostIndices!$F$11:$F$51,$F102)</f>
        <v>1.1501952558574131</v>
      </c>
      <c r="AI102" s="120">
        <f>SUMIFS(Inp_CostIndices!AI$11:AI$51,Inp_CostIndices!$E$11:$E$51,$E102,Inp_CostIndices!$F$11:$F$51,$F102)</f>
        <v>1.1501952558574131</v>
      </c>
      <c r="AJ102" s="120">
        <f>SUMIFS(Inp_CostIndices!AJ$11:AJ$51,Inp_CostIndices!$E$11:$E$51,$E102,Inp_CostIndices!$F$11:$F$51,$F102)</f>
        <v>1.1501952558574131</v>
      </c>
      <c r="AK102" s="120">
        <f>SUMIFS(Inp_CostIndices!AK$11:AK$51,Inp_CostIndices!$E$11:$E$51,$E102,Inp_CostIndices!$F$11:$F$51,$F102)</f>
        <v>1.1501952558574131</v>
      </c>
    </row>
    <row r="103" spans="3:57" s="95" customFormat="1">
      <c r="F103" s="122"/>
      <c r="G103" s="122"/>
      <c r="H103" s="122" t="s">
        <v>319</v>
      </c>
      <c r="L103" s="122" t="s">
        <v>111</v>
      </c>
      <c r="T103" s="98">
        <f>IFERROR(T$91-T$91*T102,0)</f>
        <v>0</v>
      </c>
      <c r="U103" s="98">
        <f t="shared" ref="U103:AK103" si="25">IFERROR(U$91-U$91*U102,0)</f>
        <v>0</v>
      </c>
      <c r="V103" s="98">
        <f t="shared" si="25"/>
        <v>0</v>
      </c>
      <c r="W103" s="98">
        <f t="shared" si="25"/>
        <v>0</v>
      </c>
      <c r="X103" s="98">
        <f t="shared" si="25"/>
        <v>0</v>
      </c>
      <c r="Y103" s="98">
        <f t="shared" si="25"/>
        <v>-1.1897608051933406E-2</v>
      </c>
      <c r="Z103" s="98">
        <f t="shared" si="25"/>
        <v>-2.2012289004101297E-3</v>
      </c>
      <c r="AA103" s="98">
        <f t="shared" si="25"/>
        <v>-1.7527754183286511E-3</v>
      </c>
      <c r="AB103" s="98">
        <f t="shared" si="25"/>
        <v>-1.0268254978215586E-3</v>
      </c>
      <c r="AC103" s="98">
        <f t="shared" si="25"/>
        <v>-9.236654490082756E-4</v>
      </c>
      <c r="AD103" s="98">
        <f t="shared" si="25"/>
        <v>-4.1479470278884711E-2</v>
      </c>
      <c r="AE103" s="98">
        <f t="shared" si="25"/>
        <v>-3.1753966078821888E-2</v>
      </c>
      <c r="AF103" s="98">
        <f t="shared" si="25"/>
        <v>-3.170909650616352E-2</v>
      </c>
      <c r="AG103" s="98">
        <f t="shared" si="25"/>
        <v>-1.7340328055837295E-2</v>
      </c>
      <c r="AH103" s="98">
        <f t="shared" si="25"/>
        <v>-1.5717223002395767E-2</v>
      </c>
      <c r="AI103" s="98">
        <f t="shared" si="25"/>
        <v>-1.4790132737374728E-2</v>
      </c>
      <c r="AJ103" s="98">
        <f t="shared" si="25"/>
        <v>-1.2807865113649217E-2</v>
      </c>
      <c r="AK103" s="98">
        <f t="shared" si="25"/>
        <v>-1.5918744259056539E-2</v>
      </c>
      <c r="AR103" s="121"/>
    </row>
    <row r="104" spans="3:57" s="94" customFormat="1">
      <c r="AR104" s="33"/>
    </row>
    <row r="105" spans="3:57" s="94" customFormat="1">
      <c r="C105" s="12" t="s">
        <v>320</v>
      </c>
      <c r="D105" s="12"/>
      <c r="E105" s="12"/>
      <c r="F105" s="12"/>
      <c r="G105" s="12"/>
      <c r="H105" s="12"/>
      <c r="I105" s="12"/>
      <c r="J105" s="12"/>
      <c r="K105" s="12"/>
      <c r="L105" s="12"/>
      <c r="M105" s="12"/>
      <c r="N105" s="12"/>
      <c r="O105" s="12"/>
      <c r="P105" s="12"/>
      <c r="Q105" s="12"/>
      <c r="R105" s="12"/>
      <c r="S105" s="12"/>
      <c r="T105" s="12"/>
      <c r="U105" s="12"/>
      <c r="V105" s="12"/>
      <c r="W105" s="12"/>
      <c r="X105" s="12"/>
      <c r="Y105" s="12"/>
      <c r="Z105" s="12"/>
      <c r="AA105" s="12"/>
      <c r="AB105" s="12"/>
      <c r="AC105" s="12"/>
      <c r="AD105" s="12"/>
      <c r="AE105" s="12"/>
      <c r="AF105" s="12"/>
      <c r="AG105" s="12"/>
      <c r="AH105" s="12"/>
      <c r="AI105" s="12"/>
      <c r="AJ105" s="12"/>
      <c r="AK105" s="12"/>
      <c r="AL105" s="12"/>
      <c r="AM105" s="12"/>
      <c r="AN105" s="12"/>
      <c r="AO105" s="12"/>
      <c r="AP105" s="12"/>
      <c r="AQ105" s="12"/>
      <c r="AR105" s="12"/>
      <c r="AS105" s="12"/>
      <c r="AT105" s="12"/>
      <c r="AU105" s="12"/>
      <c r="AV105" s="12"/>
      <c r="AW105" s="12"/>
      <c r="AX105" s="12"/>
      <c r="AY105" s="12"/>
      <c r="AZ105" s="12"/>
      <c r="BA105" s="12"/>
      <c r="BB105" s="12"/>
      <c r="BC105" s="12"/>
      <c r="BD105" s="12"/>
      <c r="BE105" s="12"/>
    </row>
    <row r="106" spans="3:57" s="94" customFormat="1">
      <c r="AR106" s="33"/>
    </row>
    <row r="107" spans="3:57" s="94" customFormat="1">
      <c r="AR107" s="33"/>
    </row>
    <row r="108" spans="3:57" s="95" customFormat="1">
      <c r="E108" s="71" t="str">
        <f>Cover!$F$13</f>
        <v>Sc</v>
      </c>
      <c r="F108" s="95" t="s">
        <v>467</v>
      </c>
      <c r="H108" s="95" t="s">
        <v>261</v>
      </c>
      <c r="I108" s="124"/>
      <c r="T108" s="120">
        <f>SUMIFS(Inp_CostIndices!T$11:T$51,Inp_CostIndices!$E$11:$E$51,$E108,Inp_CostIndices!$F$11:$F$51,$F108)</f>
        <v>0</v>
      </c>
      <c r="U108" s="120">
        <f>SUMIFS(Inp_CostIndices!U$11:U$51,Inp_CostIndices!$E$11:$E$51,$E108,Inp_CostIndices!$F$11:$F$51,$F108)</f>
        <v>0</v>
      </c>
      <c r="V108" s="120">
        <f>SUMIFS(Inp_CostIndices!V$11:V$51,Inp_CostIndices!$E$11:$E$51,$E108,Inp_CostIndices!$F$11:$F$51,$F108)</f>
        <v>0</v>
      </c>
      <c r="W108" s="120">
        <f>SUMIFS(Inp_CostIndices!W$11:W$51,Inp_CostIndices!$E$11:$E$51,$E108,Inp_CostIndices!$F$11:$F$51,$F108)</f>
        <v>0</v>
      </c>
      <c r="X108" s="120">
        <f>SUMIFS(Inp_CostIndices!X$11:X$51,Inp_CostIndices!$E$11:$E$51,$E108,Inp_CostIndices!$F$11:$F$51,$F108)</f>
        <v>0</v>
      </c>
      <c r="Y108" s="120">
        <f>SUMIFS(Inp_CostIndices!Y$11:Y$51,Inp_CostIndices!$E$11:$E$51,$E108,Inp_CostIndices!$F$11:$F$51,$F108)</f>
        <v>1</v>
      </c>
      <c r="Z108" s="120">
        <f>SUMIFS(Inp_CostIndices!Z$11:Z$51,Inp_CostIndices!$E$11:$E$51,$E108,Inp_CostIndices!$F$11:$F$51,$F108)</f>
        <v>1</v>
      </c>
      <c r="AA108" s="120">
        <f>SUMIFS(Inp_CostIndices!AA$11:AA$51,Inp_CostIndices!$E$11:$E$51,$E108,Inp_CostIndices!$F$11:$F$51,$F108)</f>
        <v>1</v>
      </c>
      <c r="AB108" s="120">
        <f>SUMIFS(Inp_CostIndices!AB$11:AB$51,Inp_CostIndices!$E$11:$E$51,$E108,Inp_CostIndices!$F$11:$F$51,$F108)</f>
        <v>1</v>
      </c>
      <c r="AC108" s="120">
        <f>SUMIFS(Inp_CostIndices!AC$11:AC$51,Inp_CostIndices!$E$11:$E$51,$E108,Inp_CostIndices!$F$11:$F$51,$F108)</f>
        <v>1</v>
      </c>
      <c r="AD108" s="120">
        <f>SUMIFS(Inp_CostIndices!AD$11:AD$51,Inp_CostIndices!$E$11:$E$51,$E108,Inp_CostIndices!$F$11:$F$51,$F108)</f>
        <v>1</v>
      </c>
      <c r="AE108" s="120">
        <f>SUMIFS(Inp_CostIndices!AE$11:AE$51,Inp_CostIndices!$E$11:$E$51,$E108,Inp_CostIndices!$F$11:$F$51,$F108)</f>
        <v>1</v>
      </c>
      <c r="AF108" s="120">
        <f>SUMIFS(Inp_CostIndices!AF$11:AF$51,Inp_CostIndices!$E$11:$E$51,$E108,Inp_CostIndices!$F$11:$F$51,$F108)</f>
        <v>1</v>
      </c>
      <c r="AG108" s="120">
        <f>SUMIFS(Inp_CostIndices!AG$11:AG$51,Inp_CostIndices!$E$11:$E$51,$E108,Inp_CostIndices!$F$11:$F$51,$F108)</f>
        <v>1</v>
      </c>
      <c r="AH108" s="120">
        <f>SUMIFS(Inp_CostIndices!AH$11:AH$51,Inp_CostIndices!$E$11:$E$51,$E108,Inp_CostIndices!$F$11:$F$51,$F108)</f>
        <v>1</v>
      </c>
      <c r="AI108" s="120">
        <f>SUMIFS(Inp_CostIndices!AI$11:AI$51,Inp_CostIndices!$E$11:$E$51,$E108,Inp_CostIndices!$F$11:$F$51,$F108)</f>
        <v>1</v>
      </c>
      <c r="AJ108" s="120">
        <f>SUMIFS(Inp_CostIndices!AJ$11:AJ$51,Inp_CostIndices!$E$11:$E$51,$E108,Inp_CostIndices!$F$11:$F$51,$F108)</f>
        <v>1</v>
      </c>
      <c r="AK108" s="120">
        <f>SUMIFS(Inp_CostIndices!AK$11:AK$51,Inp_CostIndices!$E$11:$E$51,$E108,Inp_CostIndices!$F$11:$F$51,$F108)</f>
        <v>1</v>
      </c>
      <c r="AR108" s="121"/>
    </row>
    <row r="109" spans="3:57" s="95" customFormat="1">
      <c r="H109" s="122" t="s">
        <v>321</v>
      </c>
      <c r="L109" s="122" t="s">
        <v>111</v>
      </c>
      <c r="T109" s="98">
        <f t="shared" ref="T109:AK109" si="26">IFERROR(T96/T108-T96,0)</f>
        <v>0</v>
      </c>
      <c r="U109" s="98">
        <f t="shared" si="26"/>
        <v>0</v>
      </c>
      <c r="V109" s="98">
        <f t="shared" si="26"/>
        <v>0</v>
      </c>
      <c r="W109" s="98">
        <f t="shared" si="26"/>
        <v>0</v>
      </c>
      <c r="X109" s="98">
        <f t="shared" si="26"/>
        <v>0</v>
      </c>
      <c r="Y109" s="98">
        <f t="shared" si="26"/>
        <v>0</v>
      </c>
      <c r="Z109" s="98">
        <f t="shared" si="26"/>
        <v>0</v>
      </c>
      <c r="AA109" s="98">
        <f t="shared" si="26"/>
        <v>0</v>
      </c>
      <c r="AB109" s="98">
        <f t="shared" si="26"/>
        <v>0</v>
      </c>
      <c r="AC109" s="98">
        <f t="shared" si="26"/>
        <v>0</v>
      </c>
      <c r="AD109" s="98">
        <f t="shared" si="26"/>
        <v>0</v>
      </c>
      <c r="AE109" s="98">
        <f t="shared" si="26"/>
        <v>0</v>
      </c>
      <c r="AF109" s="98">
        <f t="shared" si="26"/>
        <v>0</v>
      </c>
      <c r="AG109" s="98">
        <f t="shared" si="26"/>
        <v>0</v>
      </c>
      <c r="AH109" s="98">
        <f t="shared" si="26"/>
        <v>0</v>
      </c>
      <c r="AI109" s="98">
        <f t="shared" si="26"/>
        <v>0</v>
      </c>
      <c r="AJ109" s="98">
        <f t="shared" si="26"/>
        <v>0</v>
      </c>
      <c r="AK109" s="98">
        <f t="shared" si="26"/>
        <v>0</v>
      </c>
    </row>
    <row r="110" spans="3:57" s="94" customFormat="1"/>
    <row r="111" spans="3:57" s="94" customFormat="1">
      <c r="C111" s="12" t="s">
        <v>322</v>
      </c>
      <c r="D111" s="12"/>
      <c r="E111" s="12"/>
      <c r="F111" s="12"/>
      <c r="G111" s="12"/>
      <c r="H111" s="12"/>
      <c r="I111" s="12"/>
      <c r="J111" s="12"/>
      <c r="K111" s="12"/>
      <c r="L111" s="12"/>
      <c r="M111" s="12"/>
      <c r="N111" s="12"/>
      <c r="O111" s="12"/>
      <c r="P111" s="12"/>
      <c r="Q111" s="12"/>
      <c r="R111" s="12"/>
      <c r="S111" s="12"/>
      <c r="T111" s="12"/>
      <c r="U111" s="12"/>
      <c r="V111" s="12"/>
      <c r="W111" s="12"/>
      <c r="X111" s="12"/>
      <c r="Y111" s="12"/>
      <c r="Z111" s="12"/>
      <c r="AA111" s="12"/>
      <c r="AB111" s="12"/>
      <c r="AC111" s="12"/>
      <c r="AD111" s="12"/>
      <c r="AE111" s="12"/>
      <c r="AF111" s="12"/>
      <c r="AG111" s="12"/>
      <c r="AH111" s="12"/>
      <c r="AI111" s="12"/>
      <c r="AJ111" s="12"/>
      <c r="AK111" s="12"/>
      <c r="AL111" s="12"/>
      <c r="AM111" s="12"/>
      <c r="AN111" s="12"/>
      <c r="AO111" s="12"/>
      <c r="AP111" s="12"/>
      <c r="AQ111" s="12"/>
      <c r="AR111" s="12"/>
      <c r="AS111" s="12"/>
      <c r="AT111" s="12"/>
      <c r="AU111" s="12"/>
      <c r="AV111" s="12"/>
      <c r="AW111" s="12"/>
      <c r="AX111" s="12"/>
      <c r="AY111" s="12"/>
      <c r="AZ111" s="12"/>
      <c r="BA111" s="12"/>
      <c r="BB111" s="12"/>
      <c r="BC111" s="12"/>
      <c r="BD111" s="12"/>
      <c r="BE111" s="12"/>
    </row>
    <row r="112" spans="3:57" s="94" customFormat="1"/>
    <row r="113" spans="3:57" s="95" customFormat="1">
      <c r="E113" s="97" t="str">
        <f>Cover!$F$13</f>
        <v>Sc</v>
      </c>
      <c r="F113" s="95" t="s">
        <v>468</v>
      </c>
      <c r="H113" s="95" t="s">
        <v>262</v>
      </c>
      <c r="I113" s="124"/>
      <c r="M113" s="94"/>
      <c r="T113" s="120">
        <f>SUMIFS(Inp_CostIndices!T$11:T$51,Inp_CostIndices!$E$11:$E$51,$E113,Inp_CostIndices!$F$11:$F$51,$F113)</f>
        <v>0</v>
      </c>
      <c r="U113" s="120">
        <f>SUMIFS(Inp_CostIndices!U$11:U$51,Inp_CostIndices!$E$11:$E$51,$E113,Inp_CostIndices!$F$11:$F$51,$F113)</f>
        <v>0</v>
      </c>
      <c r="V113" s="120">
        <f>SUMIFS(Inp_CostIndices!V$11:V$51,Inp_CostIndices!$E$11:$E$51,$E113,Inp_CostIndices!$F$11:$F$51,$F113)</f>
        <v>0</v>
      </c>
      <c r="W113" s="120">
        <f>SUMIFS(Inp_CostIndices!W$11:W$51,Inp_CostIndices!$E$11:$E$51,$E113,Inp_CostIndices!$F$11:$F$51,$F113)</f>
        <v>0</v>
      </c>
      <c r="X113" s="120">
        <f>SUMIFS(Inp_CostIndices!X$11:X$51,Inp_CostIndices!$E$11:$E$51,$E113,Inp_CostIndices!$F$11:$F$51,$F113)</f>
        <v>0</v>
      </c>
      <c r="Y113" s="120">
        <f>SUMIFS(Inp_CostIndices!Y$11:Y$51,Inp_CostIndices!$E$11:$E$51,$E113,Inp_CostIndices!$F$11:$F$51,$F113)</f>
        <v>1</v>
      </c>
      <c r="Z113" s="120">
        <f>SUMIFS(Inp_CostIndices!Z$11:Z$51,Inp_CostIndices!$E$11:$E$51,$E113,Inp_CostIndices!$F$11:$F$51,$F113)</f>
        <v>1</v>
      </c>
      <c r="AA113" s="120">
        <f>SUMIFS(Inp_CostIndices!AA$11:AA$51,Inp_CostIndices!$E$11:$E$51,$E113,Inp_CostIndices!$F$11:$F$51,$F113)</f>
        <v>1</v>
      </c>
      <c r="AB113" s="120">
        <f>SUMIFS(Inp_CostIndices!AB$11:AB$51,Inp_CostIndices!$E$11:$E$51,$E113,Inp_CostIndices!$F$11:$F$51,$F113)</f>
        <v>1</v>
      </c>
      <c r="AC113" s="120">
        <f>SUMIFS(Inp_CostIndices!AC$11:AC$51,Inp_CostIndices!$E$11:$E$51,$E113,Inp_CostIndices!$F$11:$F$51,$F113)</f>
        <v>1</v>
      </c>
      <c r="AD113" s="120">
        <f>SUMIFS(Inp_CostIndices!AD$11:AD$51,Inp_CostIndices!$E$11:$E$51,$E113,Inp_CostIndices!$F$11:$F$51,$F113)</f>
        <v>1</v>
      </c>
      <c r="AE113" s="120">
        <f>SUMIFS(Inp_CostIndices!AE$11:AE$51,Inp_CostIndices!$E$11:$E$51,$E113,Inp_CostIndices!$F$11:$F$51,$F113)</f>
        <v>1</v>
      </c>
      <c r="AF113" s="120">
        <f>SUMIFS(Inp_CostIndices!AF$11:AF$51,Inp_CostIndices!$E$11:$E$51,$E113,Inp_CostIndices!$F$11:$F$51,$F113)</f>
        <v>1</v>
      </c>
      <c r="AG113" s="120">
        <f>SUMIFS(Inp_CostIndices!AG$11:AG$51,Inp_CostIndices!$E$11:$E$51,$E113,Inp_CostIndices!$F$11:$F$51,$F113)</f>
        <v>1</v>
      </c>
      <c r="AH113" s="120">
        <f>SUMIFS(Inp_CostIndices!AH$11:AH$51,Inp_CostIndices!$E$11:$E$51,$E113,Inp_CostIndices!$F$11:$F$51,$F113)</f>
        <v>1</v>
      </c>
      <c r="AI113" s="120">
        <f>SUMIFS(Inp_CostIndices!AI$11:AI$51,Inp_CostIndices!$E$11:$E$51,$E113,Inp_CostIndices!$F$11:$F$51,$F113)</f>
        <v>1</v>
      </c>
      <c r="AJ113" s="120">
        <f>SUMIFS(Inp_CostIndices!AJ$11:AJ$51,Inp_CostIndices!$E$11:$E$51,$E113,Inp_CostIndices!$F$11:$F$51,$F113)</f>
        <v>1</v>
      </c>
      <c r="AK113" s="120">
        <f>SUMIFS(Inp_CostIndices!AK$11:AK$51,Inp_CostIndices!$E$11:$E$51,$E113,Inp_CostIndices!$F$11:$F$51,$F113)</f>
        <v>1</v>
      </c>
    </row>
    <row r="114" spans="3:57" s="95" customFormat="1">
      <c r="F114" s="122"/>
      <c r="H114" s="122" t="s">
        <v>323</v>
      </c>
      <c r="L114" s="122" t="s">
        <v>111</v>
      </c>
      <c r="T114" s="98">
        <f>IFERROR(T$91-T$91*T113,0)</f>
        <v>0</v>
      </c>
      <c r="U114" s="98">
        <f t="shared" ref="U114:AK114" si="27">IFERROR(U$91-U$91*U113,0)</f>
        <v>0</v>
      </c>
      <c r="V114" s="98">
        <f t="shared" si="27"/>
        <v>0</v>
      </c>
      <c r="W114" s="98">
        <f t="shared" si="27"/>
        <v>0</v>
      </c>
      <c r="X114" s="98">
        <f t="shared" si="27"/>
        <v>0</v>
      </c>
      <c r="Y114" s="98">
        <f t="shared" si="27"/>
        <v>0</v>
      </c>
      <c r="Z114" s="98">
        <f t="shared" si="27"/>
        <v>0</v>
      </c>
      <c r="AA114" s="98">
        <f t="shared" si="27"/>
        <v>0</v>
      </c>
      <c r="AB114" s="98">
        <f t="shared" si="27"/>
        <v>0</v>
      </c>
      <c r="AC114" s="98">
        <f t="shared" si="27"/>
        <v>0</v>
      </c>
      <c r="AD114" s="98">
        <f t="shared" si="27"/>
        <v>0</v>
      </c>
      <c r="AE114" s="98">
        <f t="shared" si="27"/>
        <v>0</v>
      </c>
      <c r="AF114" s="98">
        <f t="shared" si="27"/>
        <v>0</v>
      </c>
      <c r="AG114" s="98">
        <f t="shared" si="27"/>
        <v>0</v>
      </c>
      <c r="AH114" s="98">
        <f t="shared" si="27"/>
        <v>0</v>
      </c>
      <c r="AI114" s="98">
        <f t="shared" si="27"/>
        <v>0</v>
      </c>
      <c r="AJ114" s="98">
        <f t="shared" si="27"/>
        <v>0</v>
      </c>
      <c r="AK114" s="98">
        <f t="shared" si="27"/>
        <v>0</v>
      </c>
      <c r="AM114" s="124"/>
      <c r="AN114" s="124"/>
      <c r="AO114" s="124"/>
    </row>
    <row r="115" spans="3:57" s="94" customFormat="1"/>
    <row r="116" spans="3:57" s="94" customFormat="1"/>
    <row r="117" spans="3:57" s="94" customFormat="1"/>
    <row r="118" spans="3:57" s="94" customFormat="1">
      <c r="C118" s="12" t="s">
        <v>324</v>
      </c>
      <c r="D118" s="12"/>
      <c r="E118" s="12"/>
      <c r="F118" s="12"/>
      <c r="G118" s="12"/>
      <c r="H118" s="12"/>
      <c r="I118" s="12"/>
      <c r="J118" s="12"/>
      <c r="K118" s="12"/>
      <c r="L118" s="12"/>
      <c r="M118" s="12"/>
      <c r="N118" s="12"/>
      <c r="O118" s="12"/>
      <c r="P118" s="12"/>
      <c r="Q118" s="12"/>
      <c r="R118" s="12"/>
      <c r="S118" s="12"/>
      <c r="T118" s="12"/>
      <c r="U118" s="12"/>
      <c r="V118" s="12"/>
      <c r="W118" s="12"/>
      <c r="X118" s="12"/>
      <c r="Y118" s="12"/>
      <c r="Z118" s="12"/>
      <c r="AA118" s="12"/>
      <c r="AB118" s="12"/>
      <c r="AC118" s="12"/>
      <c r="AD118" s="12"/>
      <c r="AE118" s="12"/>
      <c r="AF118" s="12"/>
      <c r="AG118" s="12"/>
      <c r="AH118" s="12"/>
      <c r="AI118" s="12"/>
      <c r="AJ118" s="12"/>
      <c r="AK118" s="12"/>
      <c r="AL118" s="12"/>
      <c r="AM118" s="12"/>
      <c r="AN118" s="12"/>
      <c r="AO118" s="12"/>
      <c r="AP118" s="12"/>
      <c r="AQ118" s="12"/>
      <c r="AR118" s="12"/>
      <c r="AS118" s="12"/>
      <c r="AT118" s="12"/>
      <c r="AU118" s="12"/>
      <c r="AV118" s="12"/>
      <c r="AW118" s="12"/>
      <c r="AX118" s="12"/>
      <c r="AY118" s="12"/>
      <c r="AZ118" s="12"/>
      <c r="BA118" s="12"/>
      <c r="BB118" s="12"/>
      <c r="BC118" s="12"/>
      <c r="BD118" s="12"/>
      <c r="BE118" s="12"/>
    </row>
    <row r="119" spans="3:57" s="94" customFormat="1"/>
    <row r="120" spans="3:57" s="94" customFormat="1">
      <c r="E120" s="97" t="str">
        <f>Cover!$F$13</f>
        <v>Sc</v>
      </c>
      <c r="G120" s="95" t="str">
        <f>$A$1</f>
        <v>Procurement</v>
      </c>
      <c r="H120" s="94" t="s">
        <v>442</v>
      </c>
      <c r="L120" s="94" t="s">
        <v>111</v>
      </c>
      <c r="M120" s="17" t="str">
        <f>E120&amp;"_"&amp;G120&amp;"_"&amp;H120</f>
        <v>Sc_Procurement_Labour</v>
      </c>
      <c r="R120" s="14"/>
      <c r="T120" s="17">
        <f t="shared" ref="T120:AK120" si="28">T98*$J$6</f>
        <v>0</v>
      </c>
      <c r="U120" s="17">
        <f t="shared" si="28"/>
        <v>0</v>
      </c>
      <c r="V120" s="17">
        <f t="shared" si="28"/>
        <v>0</v>
      </c>
      <c r="W120" s="17">
        <f t="shared" si="28"/>
        <v>0</v>
      </c>
      <c r="X120" s="17">
        <f t="shared" si="28"/>
        <v>0</v>
      </c>
      <c r="Y120" s="17">
        <f t="shared" si="28"/>
        <v>0</v>
      </c>
      <c r="Z120" s="17">
        <f t="shared" si="28"/>
        <v>0</v>
      </c>
      <c r="AA120" s="17">
        <f t="shared" si="28"/>
        <v>0</v>
      </c>
      <c r="AB120" s="17">
        <f t="shared" si="28"/>
        <v>0</v>
      </c>
      <c r="AC120" s="17">
        <f t="shared" si="28"/>
        <v>0</v>
      </c>
      <c r="AD120" s="17">
        <f t="shared" si="28"/>
        <v>0</v>
      </c>
      <c r="AE120" s="17">
        <f t="shared" si="28"/>
        <v>0</v>
      </c>
      <c r="AF120" s="17">
        <f t="shared" si="28"/>
        <v>0</v>
      </c>
      <c r="AG120" s="17">
        <f t="shared" si="28"/>
        <v>0</v>
      </c>
      <c r="AH120" s="17">
        <f t="shared" si="28"/>
        <v>0</v>
      </c>
      <c r="AI120" s="17">
        <f t="shared" si="28"/>
        <v>0</v>
      </c>
      <c r="AJ120" s="17">
        <f t="shared" si="28"/>
        <v>0</v>
      </c>
      <c r="AK120" s="17">
        <f t="shared" si="28"/>
        <v>0</v>
      </c>
      <c r="AM120" s="17">
        <f>SUM(T120:X120)</f>
        <v>0</v>
      </c>
      <c r="AN120" s="17">
        <f>SUM(Y120:AF120)</f>
        <v>0</v>
      </c>
      <c r="AO120" s="17">
        <f>SUM(AG120:AK120)</f>
        <v>0</v>
      </c>
      <c r="AR120" s="33"/>
    </row>
    <row r="121" spans="3:57" s="94" customFormat="1">
      <c r="E121" s="97" t="str">
        <f>Cover!$F$13</f>
        <v>Sc</v>
      </c>
      <c r="G121" s="95" t="str">
        <f t="shared" ref="G121:G138" si="29">$A$1</f>
        <v>Procurement</v>
      </c>
      <c r="H121" s="94" t="s">
        <v>165</v>
      </c>
      <c r="L121" s="94" t="s">
        <v>111</v>
      </c>
      <c r="M121" s="17" t="str">
        <f t="shared" ref="M121:M138" si="30">E121&amp;"_"&amp;G121&amp;"_"&amp;H121</f>
        <v>Sc_Procurement_Sparsity</v>
      </c>
      <c r="R121" s="14"/>
      <c r="T121" s="17">
        <f t="shared" ref="T121:AK121" si="31">T103*$K$6</f>
        <v>0</v>
      </c>
      <c r="U121" s="17">
        <f t="shared" si="31"/>
        <v>0</v>
      </c>
      <c r="V121" s="17">
        <f t="shared" si="31"/>
        <v>0</v>
      </c>
      <c r="W121" s="17">
        <f t="shared" si="31"/>
        <v>0</v>
      </c>
      <c r="X121" s="17">
        <f t="shared" si="31"/>
        <v>0</v>
      </c>
      <c r="Y121" s="17">
        <f t="shared" si="31"/>
        <v>0</v>
      </c>
      <c r="Z121" s="17">
        <f t="shared" si="31"/>
        <v>0</v>
      </c>
      <c r="AA121" s="17">
        <f t="shared" si="31"/>
        <v>0</v>
      </c>
      <c r="AB121" s="17">
        <f t="shared" si="31"/>
        <v>0</v>
      </c>
      <c r="AC121" s="17">
        <f t="shared" si="31"/>
        <v>0</v>
      </c>
      <c r="AD121" s="17">
        <f t="shared" si="31"/>
        <v>0</v>
      </c>
      <c r="AE121" s="17">
        <f t="shared" si="31"/>
        <v>0</v>
      </c>
      <c r="AF121" s="17">
        <f t="shared" si="31"/>
        <v>0</v>
      </c>
      <c r="AG121" s="17">
        <f t="shared" si="31"/>
        <v>0</v>
      </c>
      <c r="AH121" s="17">
        <f t="shared" si="31"/>
        <v>0</v>
      </c>
      <c r="AI121" s="17">
        <f t="shared" si="31"/>
        <v>0</v>
      </c>
      <c r="AJ121" s="17">
        <f t="shared" si="31"/>
        <v>0</v>
      </c>
      <c r="AK121" s="17">
        <f t="shared" si="31"/>
        <v>0</v>
      </c>
      <c r="AM121" s="17">
        <f>SUM(T121:X121)</f>
        <v>0</v>
      </c>
      <c r="AN121" s="17">
        <f>SUM(Y121:AF121)</f>
        <v>0</v>
      </c>
      <c r="AO121" s="17">
        <f>SUM(AG121:AK121)</f>
        <v>0</v>
      </c>
      <c r="AR121" s="33"/>
    </row>
    <row r="122" spans="3:57" s="94" customFormat="1">
      <c r="E122" s="97" t="str">
        <f>Cover!$F$13</f>
        <v>Sc</v>
      </c>
      <c r="G122" s="95" t="str">
        <f t="shared" si="29"/>
        <v>Procurement</v>
      </c>
      <c r="H122" s="94" t="s">
        <v>261</v>
      </c>
      <c r="L122" s="94" t="s">
        <v>111</v>
      </c>
      <c r="M122" s="17" t="str">
        <f t="shared" si="30"/>
        <v>Sc_Procurement_Urbanity reinstatement</v>
      </c>
      <c r="R122" s="14"/>
      <c r="T122" s="17">
        <f t="shared" ref="T122:AK122" si="32">T109*$L$6</f>
        <v>0</v>
      </c>
      <c r="U122" s="17">
        <f t="shared" si="32"/>
        <v>0</v>
      </c>
      <c r="V122" s="17">
        <f t="shared" si="32"/>
        <v>0</v>
      </c>
      <c r="W122" s="17">
        <f t="shared" si="32"/>
        <v>0</v>
      </c>
      <c r="X122" s="17">
        <f t="shared" si="32"/>
        <v>0</v>
      </c>
      <c r="Y122" s="17">
        <f t="shared" si="32"/>
        <v>0</v>
      </c>
      <c r="Z122" s="17">
        <f t="shared" si="32"/>
        <v>0</v>
      </c>
      <c r="AA122" s="17">
        <f t="shared" si="32"/>
        <v>0</v>
      </c>
      <c r="AB122" s="17">
        <f t="shared" si="32"/>
        <v>0</v>
      </c>
      <c r="AC122" s="17">
        <f t="shared" si="32"/>
        <v>0</v>
      </c>
      <c r="AD122" s="17">
        <f t="shared" si="32"/>
        <v>0</v>
      </c>
      <c r="AE122" s="17">
        <f t="shared" si="32"/>
        <v>0</v>
      </c>
      <c r="AF122" s="17">
        <f t="shared" si="32"/>
        <v>0</v>
      </c>
      <c r="AG122" s="17">
        <f t="shared" si="32"/>
        <v>0</v>
      </c>
      <c r="AH122" s="17">
        <f t="shared" si="32"/>
        <v>0</v>
      </c>
      <c r="AI122" s="17">
        <f t="shared" si="32"/>
        <v>0</v>
      </c>
      <c r="AJ122" s="17">
        <f t="shared" si="32"/>
        <v>0</v>
      </c>
      <c r="AK122" s="17">
        <f t="shared" si="32"/>
        <v>0</v>
      </c>
      <c r="AM122" s="17">
        <f>SUM(T122:X122)</f>
        <v>0</v>
      </c>
      <c r="AN122" s="17">
        <f>SUM(Y122:AF122)</f>
        <v>0</v>
      </c>
      <c r="AO122" s="17">
        <f>SUM(AG122:AK122)</f>
        <v>0</v>
      </c>
      <c r="AR122" s="33"/>
    </row>
    <row r="123" spans="3:57" s="94" customFormat="1">
      <c r="E123" s="97" t="str">
        <f>Cover!$F$13</f>
        <v>Sc</v>
      </c>
      <c r="G123" s="95" t="str">
        <f t="shared" si="29"/>
        <v>Procurement</v>
      </c>
      <c r="H123" s="94" t="s">
        <v>262</v>
      </c>
      <c r="L123" s="94" t="s">
        <v>111</v>
      </c>
      <c r="M123" s="17" t="str">
        <f t="shared" si="30"/>
        <v>Sc_Procurement_Urbanity productivity</v>
      </c>
      <c r="R123" s="14"/>
      <c r="T123" s="17">
        <f t="shared" ref="T123:AK123" si="33">T114*$M$6</f>
        <v>0</v>
      </c>
      <c r="U123" s="17">
        <f t="shared" si="33"/>
        <v>0</v>
      </c>
      <c r="V123" s="17">
        <f t="shared" si="33"/>
        <v>0</v>
      </c>
      <c r="W123" s="17">
        <f t="shared" si="33"/>
        <v>0</v>
      </c>
      <c r="X123" s="17">
        <f t="shared" si="33"/>
        <v>0</v>
      </c>
      <c r="Y123" s="17">
        <f t="shared" si="33"/>
        <v>0</v>
      </c>
      <c r="Z123" s="17">
        <f t="shared" si="33"/>
        <v>0</v>
      </c>
      <c r="AA123" s="17">
        <f t="shared" si="33"/>
        <v>0</v>
      </c>
      <c r="AB123" s="17">
        <f t="shared" si="33"/>
        <v>0</v>
      </c>
      <c r="AC123" s="17">
        <f t="shared" si="33"/>
        <v>0</v>
      </c>
      <c r="AD123" s="17">
        <f t="shared" si="33"/>
        <v>0</v>
      </c>
      <c r="AE123" s="17">
        <f t="shared" si="33"/>
        <v>0</v>
      </c>
      <c r="AF123" s="17">
        <f t="shared" si="33"/>
        <v>0</v>
      </c>
      <c r="AG123" s="17">
        <f t="shared" si="33"/>
        <v>0</v>
      </c>
      <c r="AH123" s="17">
        <f t="shared" si="33"/>
        <v>0</v>
      </c>
      <c r="AI123" s="17">
        <f t="shared" si="33"/>
        <v>0</v>
      </c>
      <c r="AJ123" s="17">
        <f t="shared" si="33"/>
        <v>0</v>
      </c>
      <c r="AK123" s="17">
        <f t="shared" si="33"/>
        <v>0</v>
      </c>
      <c r="AM123" s="17">
        <f>SUM(T123:X123)</f>
        <v>0</v>
      </c>
      <c r="AN123" s="17">
        <f>SUM(Y123:AF123)</f>
        <v>0</v>
      </c>
      <c r="AO123" s="17">
        <f>SUM(AG123:AK123)</f>
        <v>0</v>
      </c>
      <c r="AR123" s="33"/>
    </row>
    <row r="124" spans="3:57" s="94" customFormat="1">
      <c r="E124" s="97" t="str">
        <f>Cover!$F$13</f>
        <v>Sc</v>
      </c>
      <c r="G124" s="95" t="str">
        <f t="shared" si="29"/>
        <v>Procurement</v>
      </c>
      <c r="H124" s="94" t="s">
        <v>580</v>
      </c>
      <c r="I124" s="114" t="str">
        <f>IFERROR(INDEX(Inp_Factors!$R$11:$R$50,MATCH($M124,Inp_Factors!$I$11:$I$50,0)),"NA")</f>
        <v>NA</v>
      </c>
      <c r="L124" s="94" t="s">
        <v>111</v>
      </c>
      <c r="M124" s="17" t="str">
        <f t="shared" si="30"/>
        <v>Sc_Procurement_Plant hire</v>
      </c>
      <c r="R124" s="14"/>
      <c r="T124" s="17">
        <f>IF($I124&lt;=Global!$G$39,INDEX(Inp_Factors!T$11:T$50, MATCH($M124,Inp_Factors!$I$11:$I$50,0)),0)</f>
        <v>0</v>
      </c>
      <c r="U124" s="17">
        <f>IF($I124&lt;=Global!$G$39,INDEX(Inp_Factors!U$11:U$50, MATCH($M124,Inp_Factors!$I$11:$I$50,0)),0)</f>
        <v>0</v>
      </c>
      <c r="V124" s="17">
        <f>IF($I124&lt;=Global!$G$39,INDEX(Inp_Factors!V$11:V$50, MATCH($M124,Inp_Factors!$I$11:$I$50,0)),0)</f>
        <v>0</v>
      </c>
      <c r="W124" s="17">
        <f>IF($I124&lt;=Global!$G$39,INDEX(Inp_Factors!W$11:W$50, MATCH($M124,Inp_Factors!$I$11:$I$50,0)),0)</f>
        <v>0</v>
      </c>
      <c r="X124" s="17">
        <f>IF($I124&lt;=Global!$G$39,INDEX(Inp_Factors!X$11:X$50, MATCH($M124,Inp_Factors!$I$11:$I$50,0)),0)</f>
        <v>0</v>
      </c>
      <c r="Y124" s="17">
        <f>IF($I124&lt;=Global!$G$39,INDEX(Inp_Factors!Y$11:Y$50, MATCH($M124,Inp_Factors!$I$11:$I$50,0)),0)</f>
        <v>0</v>
      </c>
      <c r="Z124" s="17">
        <f>IF($I124&lt;=Global!$G$39,INDEX(Inp_Factors!Z$11:Z$50, MATCH($M124,Inp_Factors!$I$11:$I$50,0)),0)</f>
        <v>0</v>
      </c>
      <c r="AA124" s="17">
        <f>IF($I124&lt;=Global!$G$39,INDEX(Inp_Factors!AA$11:AA$50, MATCH($M124,Inp_Factors!$I$11:$I$50,0)),0)</f>
        <v>0</v>
      </c>
      <c r="AB124" s="17">
        <f>IF($I124&lt;=Global!$G$39,INDEX(Inp_Factors!AB$11:AB$50, MATCH($M124,Inp_Factors!$I$11:$I$50,0)),0)</f>
        <v>0</v>
      </c>
      <c r="AC124" s="17">
        <f>IF($I124&lt;=Global!$G$39,INDEX(Inp_Factors!AC$11:AC$50, MATCH($M124,Inp_Factors!$I$11:$I$50,0)),0)</f>
        <v>0</v>
      </c>
      <c r="AD124" s="17">
        <f>IF($I124&lt;=Global!$G$39,INDEX(Inp_Factors!AD$11:AD$50, MATCH($M124,Inp_Factors!$I$11:$I$50,0)),0)</f>
        <v>0</v>
      </c>
      <c r="AE124" s="17">
        <f>IF($I124&lt;=Global!$G$39,INDEX(Inp_Factors!AE$11:AE$50, MATCH($M124,Inp_Factors!$I$11:$I$50,0)),0)</f>
        <v>0</v>
      </c>
      <c r="AF124" s="17">
        <f>IF($I124&lt;=Global!$G$39,INDEX(Inp_Factors!AF$11:AF$50, MATCH($M124,Inp_Factors!$I$11:$I$50,0)),0)</f>
        <v>0</v>
      </c>
      <c r="AG124" s="17">
        <f>IF($I124&lt;=Global!$G$39,INDEX(Inp_Factors!AG$11:AG$50, MATCH($M124,Inp_Factors!$I$11:$I$50,0)),0)</f>
        <v>0</v>
      </c>
      <c r="AH124" s="17">
        <f>IF($I124&lt;=Global!$G$39,INDEX(Inp_Factors!AH$11:AH$50, MATCH($M124,Inp_Factors!$I$11:$I$50,0)),0)</f>
        <v>0</v>
      </c>
      <c r="AI124" s="17">
        <f>IF($I124&lt;=Global!$G$39,INDEX(Inp_Factors!AI$11:AI$50, MATCH($M124,Inp_Factors!$I$11:$I$50,0)),0)</f>
        <v>0</v>
      </c>
      <c r="AJ124" s="17">
        <f>IF($I124&lt;=Global!$G$39,INDEX(Inp_Factors!AJ$11:AJ$50, MATCH($M124,Inp_Factors!$I$11:$I$50,0)),0)</f>
        <v>0</v>
      </c>
      <c r="AK124" s="17">
        <f>IF($I124&lt;=Global!$G$39,INDEX(Inp_Factors!AK$11:AK$50, MATCH($M124,Inp_Factors!$I$11:$I$50,0)),0)</f>
        <v>0</v>
      </c>
      <c r="AM124" s="17">
        <f t="shared" ref="AM124:AM137" si="34">SUM(T124:X124)</f>
        <v>0</v>
      </c>
      <c r="AN124" s="17">
        <f t="shared" ref="AN124:AN137" si="35">SUM(Y124:AF124)</f>
        <v>0</v>
      </c>
      <c r="AO124" s="17">
        <f t="shared" ref="AO124:AO137" si="36">SUM(AG124:AK124)</f>
        <v>0</v>
      </c>
      <c r="AR124" s="33"/>
    </row>
    <row r="125" spans="3:57" s="94" customFormat="1">
      <c r="E125" s="97" t="str">
        <f>Cover!$F$13</f>
        <v>Sc</v>
      </c>
      <c r="G125" s="95" t="str">
        <f t="shared" si="29"/>
        <v>Procurement</v>
      </c>
      <c r="H125" s="94" t="s">
        <v>582</v>
      </c>
      <c r="I125" s="114" t="str">
        <f>IFERROR(INDEX(Inp_Factors!$R$11:$R$50,MATCH($M125,Inp_Factors!$I$11:$I$50,0)),"NA")</f>
        <v>NA</v>
      </c>
      <c r="L125" s="94" t="s">
        <v>111</v>
      </c>
      <c r="M125" s="17" t="str">
        <f t="shared" si="30"/>
        <v>Sc_Procurement_Repex reinstatement</v>
      </c>
      <c r="R125" s="14"/>
      <c r="T125" s="17">
        <f>IF($I125&lt;=Global!$G$39,INDEX(Inp_Factors!T$11:T$50, MATCH($M125,Inp_Factors!$I$11:$I$50,0)),0)</f>
        <v>0</v>
      </c>
      <c r="U125" s="17">
        <f>IF($I125&lt;=Global!$G$39,INDEX(Inp_Factors!U$11:U$50, MATCH($M125,Inp_Factors!$I$11:$I$50,0)),0)</f>
        <v>0</v>
      </c>
      <c r="V125" s="17">
        <f>IF($I125&lt;=Global!$G$39,INDEX(Inp_Factors!V$11:V$50, MATCH($M125,Inp_Factors!$I$11:$I$50,0)),0)</f>
        <v>0</v>
      </c>
      <c r="W125" s="17">
        <f>IF($I125&lt;=Global!$G$39,INDEX(Inp_Factors!W$11:W$50, MATCH($M125,Inp_Factors!$I$11:$I$50,0)),0)</f>
        <v>0</v>
      </c>
      <c r="X125" s="17">
        <f>IF($I125&lt;=Global!$G$39,INDEX(Inp_Factors!X$11:X$50, MATCH($M125,Inp_Factors!$I$11:$I$50,0)),0)</f>
        <v>0</v>
      </c>
      <c r="Y125" s="17">
        <f>IF($I125&lt;=Global!$G$39,INDEX(Inp_Factors!Y$11:Y$50, MATCH($M125,Inp_Factors!$I$11:$I$50,0)),0)</f>
        <v>0</v>
      </c>
      <c r="Z125" s="17">
        <f>IF($I125&lt;=Global!$G$39,INDEX(Inp_Factors!Z$11:Z$50, MATCH($M125,Inp_Factors!$I$11:$I$50,0)),0)</f>
        <v>0</v>
      </c>
      <c r="AA125" s="17">
        <f>IF($I125&lt;=Global!$G$39,INDEX(Inp_Factors!AA$11:AA$50, MATCH($M125,Inp_Factors!$I$11:$I$50,0)),0)</f>
        <v>0</v>
      </c>
      <c r="AB125" s="17">
        <f>IF($I125&lt;=Global!$G$39,INDEX(Inp_Factors!AB$11:AB$50, MATCH($M125,Inp_Factors!$I$11:$I$50,0)),0)</f>
        <v>0</v>
      </c>
      <c r="AC125" s="17">
        <f>IF($I125&lt;=Global!$G$39,INDEX(Inp_Factors!AC$11:AC$50, MATCH($M125,Inp_Factors!$I$11:$I$50,0)),0)</f>
        <v>0</v>
      </c>
      <c r="AD125" s="17">
        <f>IF($I125&lt;=Global!$G$39,INDEX(Inp_Factors!AD$11:AD$50, MATCH($M125,Inp_Factors!$I$11:$I$50,0)),0)</f>
        <v>0</v>
      </c>
      <c r="AE125" s="17">
        <f>IF($I125&lt;=Global!$G$39,INDEX(Inp_Factors!AE$11:AE$50, MATCH($M125,Inp_Factors!$I$11:$I$50,0)),0)</f>
        <v>0</v>
      </c>
      <c r="AF125" s="17">
        <f>IF($I125&lt;=Global!$G$39,INDEX(Inp_Factors!AF$11:AF$50, MATCH($M125,Inp_Factors!$I$11:$I$50,0)),0)</f>
        <v>0</v>
      </c>
      <c r="AG125" s="17">
        <f>IF($I125&lt;=Global!$G$39,INDEX(Inp_Factors!AG$11:AG$50, MATCH($M125,Inp_Factors!$I$11:$I$50,0)),0)</f>
        <v>0</v>
      </c>
      <c r="AH125" s="17">
        <f>IF($I125&lt;=Global!$G$39,INDEX(Inp_Factors!AH$11:AH$50, MATCH($M125,Inp_Factors!$I$11:$I$50,0)),0)</f>
        <v>0</v>
      </c>
      <c r="AI125" s="17">
        <f>IF($I125&lt;=Global!$G$39,INDEX(Inp_Factors!AI$11:AI$50, MATCH($M125,Inp_Factors!$I$11:$I$50,0)),0)</f>
        <v>0</v>
      </c>
      <c r="AJ125" s="17">
        <f>IF($I125&lt;=Global!$G$39,INDEX(Inp_Factors!AJ$11:AJ$50, MATCH($M125,Inp_Factors!$I$11:$I$50,0)),0)</f>
        <v>0</v>
      </c>
      <c r="AK125" s="17">
        <f>IF($I125&lt;=Global!$G$39,INDEX(Inp_Factors!AK$11:AK$50, MATCH($M125,Inp_Factors!$I$11:$I$50,0)),0)</f>
        <v>0</v>
      </c>
      <c r="AM125" s="17">
        <f t="shared" si="34"/>
        <v>0</v>
      </c>
      <c r="AN125" s="17">
        <f t="shared" si="35"/>
        <v>0</v>
      </c>
      <c r="AO125" s="17">
        <f t="shared" si="36"/>
        <v>0</v>
      </c>
      <c r="AR125" s="33"/>
    </row>
    <row r="126" spans="3:57" s="94" customFormat="1">
      <c r="E126" s="97" t="str">
        <f>Cover!$F$13</f>
        <v>Sc</v>
      </c>
      <c r="G126" s="95" t="str">
        <f t="shared" si="29"/>
        <v>Procurement</v>
      </c>
      <c r="H126" s="94" t="s">
        <v>583</v>
      </c>
      <c r="I126" s="114" t="str">
        <f>IFERROR(INDEX(Inp_Factors!$R$11:$R$50,MATCH($M126,Inp_Factors!$I$11:$I$50,0)),"NA")</f>
        <v>NA</v>
      </c>
      <c r="L126" s="94" t="s">
        <v>111</v>
      </c>
      <c r="M126" s="17" t="str">
        <f t="shared" si="30"/>
        <v>Sc_Procurement_Parking bay suspensions and TTRO</v>
      </c>
      <c r="R126" s="14"/>
      <c r="T126" s="17">
        <f>IF($I126&lt;=Global!$G$39,INDEX(Inp_Factors!T$11:T$50, MATCH($M126,Inp_Factors!$I$11:$I$50,0)),0)</f>
        <v>0</v>
      </c>
      <c r="U126" s="17">
        <f>IF($I126&lt;=Global!$G$39,INDEX(Inp_Factors!U$11:U$50, MATCH($M126,Inp_Factors!$I$11:$I$50,0)),0)</f>
        <v>0</v>
      </c>
      <c r="V126" s="17">
        <f>IF($I126&lt;=Global!$G$39,INDEX(Inp_Factors!V$11:V$50, MATCH($M126,Inp_Factors!$I$11:$I$50,0)),0)</f>
        <v>0</v>
      </c>
      <c r="W126" s="17">
        <f>IF($I126&lt;=Global!$G$39,INDEX(Inp_Factors!W$11:W$50, MATCH($M126,Inp_Factors!$I$11:$I$50,0)),0)</f>
        <v>0</v>
      </c>
      <c r="X126" s="17">
        <f>IF($I126&lt;=Global!$G$39,INDEX(Inp_Factors!X$11:X$50, MATCH($M126,Inp_Factors!$I$11:$I$50,0)),0)</f>
        <v>0</v>
      </c>
      <c r="Y126" s="17">
        <f>IF($I126&lt;=Global!$G$39,INDEX(Inp_Factors!Y$11:Y$50, MATCH($M126,Inp_Factors!$I$11:$I$50,0)),0)</f>
        <v>0</v>
      </c>
      <c r="Z126" s="17">
        <f>IF($I126&lt;=Global!$G$39,INDEX(Inp_Factors!Z$11:Z$50, MATCH($M126,Inp_Factors!$I$11:$I$50,0)),0)</f>
        <v>0</v>
      </c>
      <c r="AA126" s="17">
        <f>IF($I126&lt;=Global!$G$39,INDEX(Inp_Factors!AA$11:AA$50, MATCH($M126,Inp_Factors!$I$11:$I$50,0)),0)</f>
        <v>0</v>
      </c>
      <c r="AB126" s="17">
        <f>IF($I126&lt;=Global!$G$39,INDEX(Inp_Factors!AB$11:AB$50, MATCH($M126,Inp_Factors!$I$11:$I$50,0)),0)</f>
        <v>0</v>
      </c>
      <c r="AC126" s="17">
        <f>IF($I126&lt;=Global!$G$39,INDEX(Inp_Factors!AC$11:AC$50, MATCH($M126,Inp_Factors!$I$11:$I$50,0)),0)</f>
        <v>0</v>
      </c>
      <c r="AD126" s="17">
        <f>IF($I126&lt;=Global!$G$39,INDEX(Inp_Factors!AD$11:AD$50, MATCH($M126,Inp_Factors!$I$11:$I$50,0)),0)</f>
        <v>0</v>
      </c>
      <c r="AE126" s="17">
        <f>IF($I126&lt;=Global!$G$39,INDEX(Inp_Factors!AE$11:AE$50, MATCH($M126,Inp_Factors!$I$11:$I$50,0)),0)</f>
        <v>0</v>
      </c>
      <c r="AF126" s="17">
        <f>IF($I126&lt;=Global!$G$39,INDEX(Inp_Factors!AF$11:AF$50, MATCH($M126,Inp_Factors!$I$11:$I$50,0)),0)</f>
        <v>0</v>
      </c>
      <c r="AG126" s="17">
        <f>IF($I126&lt;=Global!$G$39,INDEX(Inp_Factors!AG$11:AG$50, MATCH($M126,Inp_Factors!$I$11:$I$50,0)),0)</f>
        <v>0</v>
      </c>
      <c r="AH126" s="17">
        <f>IF($I126&lt;=Global!$G$39,INDEX(Inp_Factors!AH$11:AH$50, MATCH($M126,Inp_Factors!$I$11:$I$50,0)),0)</f>
        <v>0</v>
      </c>
      <c r="AI126" s="17">
        <f>IF($I126&lt;=Global!$G$39,INDEX(Inp_Factors!AI$11:AI$50, MATCH($M126,Inp_Factors!$I$11:$I$50,0)),0)</f>
        <v>0</v>
      </c>
      <c r="AJ126" s="17">
        <f>IF($I126&lt;=Global!$G$39,INDEX(Inp_Factors!AJ$11:AJ$50, MATCH($M126,Inp_Factors!$I$11:$I$50,0)),0)</f>
        <v>0</v>
      </c>
      <c r="AK126" s="17">
        <f>IF($I126&lt;=Global!$G$39,INDEX(Inp_Factors!AK$11:AK$50, MATCH($M126,Inp_Factors!$I$11:$I$50,0)),0)</f>
        <v>0</v>
      </c>
      <c r="AM126" s="17">
        <f t="shared" si="34"/>
        <v>0</v>
      </c>
      <c r="AN126" s="17">
        <f t="shared" si="35"/>
        <v>0</v>
      </c>
      <c r="AO126" s="17">
        <f t="shared" si="36"/>
        <v>0</v>
      </c>
      <c r="AR126" s="33"/>
    </row>
    <row r="127" spans="3:57" s="94" customFormat="1">
      <c r="E127" s="97" t="str">
        <f>Cover!$F$13</f>
        <v>Sc</v>
      </c>
      <c r="G127" s="95" t="str">
        <f t="shared" si="29"/>
        <v>Procurement</v>
      </c>
      <c r="H127" s="94" t="s">
        <v>584</v>
      </c>
      <c r="I127" s="114" t="str">
        <f>IFERROR(INDEX(Inp_Factors!$R$11:$R$50,MATCH($M127,Inp_Factors!$I$11:$I$50,0)),"NA")</f>
        <v>NA</v>
      </c>
      <c r="L127" s="94" t="s">
        <v>111</v>
      </c>
      <c r="M127" s="17" t="str">
        <f t="shared" si="30"/>
        <v>Sc_Procurement_London depot rental costs</v>
      </c>
      <c r="R127" s="14"/>
      <c r="T127" s="17">
        <f>IF($I127&lt;=Global!$G$39,INDEX(Inp_Factors!T$11:T$50, MATCH($M127,Inp_Factors!$I$11:$I$50,0)),0)</f>
        <v>0</v>
      </c>
      <c r="U127" s="17">
        <f>IF($I127&lt;=Global!$G$39,INDEX(Inp_Factors!U$11:U$50, MATCH($M127,Inp_Factors!$I$11:$I$50,0)),0)</f>
        <v>0</v>
      </c>
      <c r="V127" s="17">
        <f>IF($I127&lt;=Global!$G$39,INDEX(Inp_Factors!V$11:V$50, MATCH($M127,Inp_Factors!$I$11:$I$50,0)),0)</f>
        <v>0</v>
      </c>
      <c r="W127" s="17">
        <f>IF($I127&lt;=Global!$G$39,INDEX(Inp_Factors!W$11:W$50, MATCH($M127,Inp_Factors!$I$11:$I$50,0)),0)</f>
        <v>0</v>
      </c>
      <c r="X127" s="17">
        <f>IF($I127&lt;=Global!$G$39,INDEX(Inp_Factors!X$11:X$50, MATCH($M127,Inp_Factors!$I$11:$I$50,0)),0)</f>
        <v>0</v>
      </c>
      <c r="Y127" s="17">
        <f>IF($I127&lt;=Global!$G$39,INDEX(Inp_Factors!Y$11:Y$50, MATCH($M127,Inp_Factors!$I$11:$I$50,0)),0)</f>
        <v>0</v>
      </c>
      <c r="Z127" s="17">
        <f>IF($I127&lt;=Global!$G$39,INDEX(Inp_Factors!Z$11:Z$50, MATCH($M127,Inp_Factors!$I$11:$I$50,0)),0)</f>
        <v>0</v>
      </c>
      <c r="AA127" s="17">
        <f>IF($I127&lt;=Global!$G$39,INDEX(Inp_Factors!AA$11:AA$50, MATCH($M127,Inp_Factors!$I$11:$I$50,0)),0)</f>
        <v>0</v>
      </c>
      <c r="AB127" s="17">
        <f>IF($I127&lt;=Global!$G$39,INDEX(Inp_Factors!AB$11:AB$50, MATCH($M127,Inp_Factors!$I$11:$I$50,0)),0)</f>
        <v>0</v>
      </c>
      <c r="AC127" s="17">
        <f>IF($I127&lt;=Global!$G$39,INDEX(Inp_Factors!AC$11:AC$50, MATCH($M127,Inp_Factors!$I$11:$I$50,0)),0)</f>
        <v>0</v>
      </c>
      <c r="AD127" s="17">
        <f>IF($I127&lt;=Global!$G$39,INDEX(Inp_Factors!AD$11:AD$50, MATCH($M127,Inp_Factors!$I$11:$I$50,0)),0)</f>
        <v>0</v>
      </c>
      <c r="AE127" s="17">
        <f>IF($I127&lt;=Global!$G$39,INDEX(Inp_Factors!AE$11:AE$50, MATCH($M127,Inp_Factors!$I$11:$I$50,0)),0)</f>
        <v>0</v>
      </c>
      <c r="AF127" s="17">
        <f>IF($I127&lt;=Global!$G$39,INDEX(Inp_Factors!AF$11:AF$50, MATCH($M127,Inp_Factors!$I$11:$I$50,0)),0)</f>
        <v>0</v>
      </c>
      <c r="AG127" s="17">
        <f>IF($I127&lt;=Global!$G$39,INDEX(Inp_Factors!AG$11:AG$50, MATCH($M127,Inp_Factors!$I$11:$I$50,0)),0)</f>
        <v>0</v>
      </c>
      <c r="AH127" s="17">
        <f>IF($I127&lt;=Global!$G$39,INDEX(Inp_Factors!AH$11:AH$50, MATCH($M127,Inp_Factors!$I$11:$I$50,0)),0)</f>
        <v>0</v>
      </c>
      <c r="AI127" s="17">
        <f>IF($I127&lt;=Global!$G$39,INDEX(Inp_Factors!AI$11:AI$50, MATCH($M127,Inp_Factors!$I$11:$I$50,0)),0)</f>
        <v>0</v>
      </c>
      <c r="AJ127" s="17">
        <f>IF($I127&lt;=Global!$G$39,INDEX(Inp_Factors!AJ$11:AJ$50, MATCH($M127,Inp_Factors!$I$11:$I$50,0)),0)</f>
        <v>0</v>
      </c>
      <c r="AK127" s="17">
        <f>IF($I127&lt;=Global!$G$39,INDEX(Inp_Factors!AK$11:AK$50, MATCH($M127,Inp_Factors!$I$11:$I$50,0)),0)</f>
        <v>0</v>
      </c>
      <c r="AM127" s="17">
        <f t="shared" si="34"/>
        <v>0</v>
      </c>
      <c r="AN127" s="17">
        <f t="shared" si="35"/>
        <v>0</v>
      </c>
      <c r="AO127" s="17">
        <f t="shared" si="36"/>
        <v>0</v>
      </c>
      <c r="AR127" s="33"/>
    </row>
    <row r="128" spans="3:57" s="94" customFormat="1">
      <c r="E128" s="97" t="str">
        <f>Cover!$F$13</f>
        <v>Sc</v>
      </c>
      <c r="G128" s="95" t="str">
        <f t="shared" si="29"/>
        <v>Procurement</v>
      </c>
      <c r="H128" s="94" t="s">
        <v>585</v>
      </c>
      <c r="I128" s="114" t="str">
        <f>IFERROR(INDEX(Inp_Factors!$R$11:$R$50,MATCH($M128,Inp_Factors!$I$11:$I$50,0)),"NA")</f>
        <v>NA</v>
      </c>
      <c r="L128" s="94" t="s">
        <v>111</v>
      </c>
      <c r="M128" s="17" t="str">
        <f t="shared" si="30"/>
        <v>Sc_Procurement_Traffic management hire</v>
      </c>
      <c r="R128" s="14"/>
      <c r="T128" s="17">
        <f>IF($I128&lt;=Global!$G$39,INDEX(Inp_Factors!T$11:T$50, MATCH($M128,Inp_Factors!$I$11:$I$50,0)),0)</f>
        <v>0</v>
      </c>
      <c r="U128" s="17">
        <f>IF($I128&lt;=Global!$G$39,INDEX(Inp_Factors!U$11:U$50, MATCH($M128,Inp_Factors!$I$11:$I$50,0)),0)</f>
        <v>0</v>
      </c>
      <c r="V128" s="17">
        <f>IF($I128&lt;=Global!$G$39,INDEX(Inp_Factors!V$11:V$50, MATCH($M128,Inp_Factors!$I$11:$I$50,0)),0)</f>
        <v>0</v>
      </c>
      <c r="W128" s="17">
        <f>IF($I128&lt;=Global!$G$39,INDEX(Inp_Factors!W$11:W$50, MATCH($M128,Inp_Factors!$I$11:$I$50,0)),0)</f>
        <v>0</v>
      </c>
      <c r="X128" s="17">
        <f>IF($I128&lt;=Global!$G$39,INDEX(Inp_Factors!X$11:X$50, MATCH($M128,Inp_Factors!$I$11:$I$50,0)),0)</f>
        <v>0</v>
      </c>
      <c r="Y128" s="17">
        <f>IF($I128&lt;=Global!$G$39,INDEX(Inp_Factors!Y$11:Y$50, MATCH($M128,Inp_Factors!$I$11:$I$50,0)),0)</f>
        <v>0</v>
      </c>
      <c r="Z128" s="17">
        <f>IF($I128&lt;=Global!$G$39,INDEX(Inp_Factors!Z$11:Z$50, MATCH($M128,Inp_Factors!$I$11:$I$50,0)),0)</f>
        <v>0</v>
      </c>
      <c r="AA128" s="17">
        <f>IF($I128&lt;=Global!$G$39,INDEX(Inp_Factors!AA$11:AA$50, MATCH($M128,Inp_Factors!$I$11:$I$50,0)),0)</f>
        <v>0</v>
      </c>
      <c r="AB128" s="17">
        <f>IF($I128&lt;=Global!$G$39,INDEX(Inp_Factors!AB$11:AB$50, MATCH($M128,Inp_Factors!$I$11:$I$50,0)),0)</f>
        <v>0</v>
      </c>
      <c r="AC128" s="17">
        <f>IF($I128&lt;=Global!$G$39,INDEX(Inp_Factors!AC$11:AC$50, MATCH($M128,Inp_Factors!$I$11:$I$50,0)),0)</f>
        <v>0</v>
      </c>
      <c r="AD128" s="17">
        <f>IF($I128&lt;=Global!$G$39,INDEX(Inp_Factors!AD$11:AD$50, MATCH($M128,Inp_Factors!$I$11:$I$50,0)),0)</f>
        <v>0</v>
      </c>
      <c r="AE128" s="17">
        <f>IF($I128&lt;=Global!$G$39,INDEX(Inp_Factors!AE$11:AE$50, MATCH($M128,Inp_Factors!$I$11:$I$50,0)),0)</f>
        <v>0</v>
      </c>
      <c r="AF128" s="17">
        <f>IF($I128&lt;=Global!$G$39,INDEX(Inp_Factors!AF$11:AF$50, MATCH($M128,Inp_Factors!$I$11:$I$50,0)),0)</f>
        <v>0</v>
      </c>
      <c r="AG128" s="17">
        <f>IF($I128&lt;=Global!$G$39,INDEX(Inp_Factors!AG$11:AG$50, MATCH($M128,Inp_Factors!$I$11:$I$50,0)),0)</f>
        <v>0</v>
      </c>
      <c r="AH128" s="17">
        <f>IF($I128&lt;=Global!$G$39,INDEX(Inp_Factors!AH$11:AH$50, MATCH($M128,Inp_Factors!$I$11:$I$50,0)),0)</f>
        <v>0</v>
      </c>
      <c r="AI128" s="17">
        <f>IF($I128&lt;=Global!$G$39,INDEX(Inp_Factors!AI$11:AI$50, MATCH($M128,Inp_Factors!$I$11:$I$50,0)),0)</f>
        <v>0</v>
      </c>
      <c r="AJ128" s="17">
        <f>IF($I128&lt;=Global!$G$39,INDEX(Inp_Factors!AJ$11:AJ$50, MATCH($M128,Inp_Factors!$I$11:$I$50,0)),0)</f>
        <v>0</v>
      </c>
      <c r="AK128" s="17">
        <f>IF($I128&lt;=Global!$G$39,INDEX(Inp_Factors!AK$11:AK$50, MATCH($M128,Inp_Factors!$I$11:$I$50,0)),0)</f>
        <v>0</v>
      </c>
      <c r="AM128" s="17">
        <f t="shared" si="34"/>
        <v>0</v>
      </c>
      <c r="AN128" s="17">
        <f t="shared" si="35"/>
        <v>0</v>
      </c>
      <c r="AO128" s="17">
        <f t="shared" si="36"/>
        <v>0</v>
      </c>
      <c r="AR128" s="33"/>
    </row>
    <row r="129" spans="5:44" s="94" customFormat="1">
      <c r="E129" s="97" t="str">
        <f>Cover!$F$13</f>
        <v>Sc</v>
      </c>
      <c r="G129" s="95" t="str">
        <f t="shared" si="29"/>
        <v>Procurement</v>
      </c>
      <c r="H129" s="94" t="s">
        <v>586</v>
      </c>
      <c r="I129" s="114" t="str">
        <f>IFERROR(INDEX(Inp_Factors!$R$11:$R$50,MATCH($M129,Inp_Factors!$I$11:$I$50,0)),"NA")</f>
        <v>NA</v>
      </c>
      <c r="L129" s="94" t="s">
        <v>111</v>
      </c>
      <c r="M129" s="17" t="str">
        <f t="shared" si="30"/>
        <v>Sc_Procurement_London congestion charge</v>
      </c>
      <c r="R129" s="14"/>
      <c r="T129" s="17">
        <f>IF($I129&lt;=Global!$G$39,INDEX(Inp_Factors!T$11:T$50, MATCH($M129,Inp_Factors!$I$11:$I$50,0)),0)</f>
        <v>0</v>
      </c>
      <c r="U129" s="17">
        <f>IF($I129&lt;=Global!$G$39,INDEX(Inp_Factors!U$11:U$50, MATCH($M129,Inp_Factors!$I$11:$I$50,0)),0)</f>
        <v>0</v>
      </c>
      <c r="V129" s="17">
        <f>IF($I129&lt;=Global!$G$39,INDEX(Inp_Factors!V$11:V$50, MATCH($M129,Inp_Factors!$I$11:$I$50,0)),0)</f>
        <v>0</v>
      </c>
      <c r="W129" s="17">
        <f>IF($I129&lt;=Global!$G$39,INDEX(Inp_Factors!W$11:W$50, MATCH($M129,Inp_Factors!$I$11:$I$50,0)),0)</f>
        <v>0</v>
      </c>
      <c r="X129" s="17">
        <f>IF($I129&lt;=Global!$G$39,INDEX(Inp_Factors!X$11:X$50, MATCH($M129,Inp_Factors!$I$11:$I$50,0)),0)</f>
        <v>0</v>
      </c>
      <c r="Y129" s="17">
        <f>IF($I129&lt;=Global!$G$39,INDEX(Inp_Factors!Y$11:Y$50, MATCH($M129,Inp_Factors!$I$11:$I$50,0)),0)</f>
        <v>0</v>
      </c>
      <c r="Z129" s="17">
        <f>IF($I129&lt;=Global!$G$39,INDEX(Inp_Factors!Z$11:Z$50, MATCH($M129,Inp_Factors!$I$11:$I$50,0)),0)</f>
        <v>0</v>
      </c>
      <c r="AA129" s="17">
        <f>IF($I129&lt;=Global!$G$39,INDEX(Inp_Factors!AA$11:AA$50, MATCH($M129,Inp_Factors!$I$11:$I$50,0)),0)</f>
        <v>0</v>
      </c>
      <c r="AB129" s="17">
        <f>IF($I129&lt;=Global!$G$39,INDEX(Inp_Factors!AB$11:AB$50, MATCH($M129,Inp_Factors!$I$11:$I$50,0)),0)</f>
        <v>0</v>
      </c>
      <c r="AC129" s="17">
        <f>IF($I129&lt;=Global!$G$39,INDEX(Inp_Factors!AC$11:AC$50, MATCH($M129,Inp_Factors!$I$11:$I$50,0)),0)</f>
        <v>0</v>
      </c>
      <c r="AD129" s="17">
        <f>IF($I129&lt;=Global!$G$39,INDEX(Inp_Factors!AD$11:AD$50, MATCH($M129,Inp_Factors!$I$11:$I$50,0)),0)</f>
        <v>0</v>
      </c>
      <c r="AE129" s="17">
        <f>IF($I129&lt;=Global!$G$39,INDEX(Inp_Factors!AE$11:AE$50, MATCH($M129,Inp_Factors!$I$11:$I$50,0)),0)</f>
        <v>0</v>
      </c>
      <c r="AF129" s="17">
        <f>IF($I129&lt;=Global!$G$39,INDEX(Inp_Factors!AF$11:AF$50, MATCH($M129,Inp_Factors!$I$11:$I$50,0)),0)</f>
        <v>0</v>
      </c>
      <c r="AG129" s="17">
        <f>IF($I129&lt;=Global!$G$39,INDEX(Inp_Factors!AG$11:AG$50, MATCH($M129,Inp_Factors!$I$11:$I$50,0)),0)</f>
        <v>0</v>
      </c>
      <c r="AH129" s="17">
        <f>IF($I129&lt;=Global!$G$39,INDEX(Inp_Factors!AH$11:AH$50, MATCH($M129,Inp_Factors!$I$11:$I$50,0)),0)</f>
        <v>0</v>
      </c>
      <c r="AI129" s="17">
        <f>IF($I129&lt;=Global!$G$39,INDEX(Inp_Factors!AI$11:AI$50, MATCH($M129,Inp_Factors!$I$11:$I$50,0)),0)</f>
        <v>0</v>
      </c>
      <c r="AJ129" s="17">
        <f>IF($I129&lt;=Global!$G$39,INDEX(Inp_Factors!AJ$11:AJ$50, MATCH($M129,Inp_Factors!$I$11:$I$50,0)),0)</f>
        <v>0</v>
      </c>
      <c r="AK129" s="17">
        <f>IF($I129&lt;=Global!$G$39,INDEX(Inp_Factors!AK$11:AK$50, MATCH($M129,Inp_Factors!$I$11:$I$50,0)),0)</f>
        <v>0</v>
      </c>
      <c r="AM129" s="17">
        <f t="shared" si="34"/>
        <v>0</v>
      </c>
      <c r="AN129" s="17">
        <f t="shared" si="35"/>
        <v>0</v>
      </c>
      <c r="AO129" s="17">
        <f t="shared" si="36"/>
        <v>0</v>
      </c>
      <c r="AR129" s="33"/>
    </row>
    <row r="130" spans="5:44" s="94" customFormat="1">
      <c r="E130" s="97" t="str">
        <f>Cover!$F$13</f>
        <v>Sc</v>
      </c>
      <c r="G130" s="95" t="str">
        <f t="shared" si="29"/>
        <v>Procurement</v>
      </c>
      <c r="H130" s="94" t="s">
        <v>587</v>
      </c>
      <c r="I130" s="114" t="str">
        <f>IFERROR(INDEX(Inp_Factors!$R$11:$R$50,MATCH($M130,Inp_Factors!$I$11:$I$50,0)),"NA")</f>
        <v>NA</v>
      </c>
      <c r="L130" s="94" t="s">
        <v>111</v>
      </c>
      <c r="M130" s="17" t="str">
        <f t="shared" si="30"/>
        <v>Sc_Procurement_London local authority tunnels</v>
      </c>
      <c r="R130" s="14"/>
      <c r="T130" s="17">
        <f>IF($I130&lt;=Global!$G$39,INDEX(Inp_Factors!T$11:T$50, MATCH($M130,Inp_Factors!$I$11:$I$50,0)),0)</f>
        <v>0</v>
      </c>
      <c r="U130" s="17">
        <f>IF($I130&lt;=Global!$G$39,INDEX(Inp_Factors!U$11:U$50, MATCH($M130,Inp_Factors!$I$11:$I$50,0)),0)</f>
        <v>0</v>
      </c>
      <c r="V130" s="17">
        <f>IF($I130&lt;=Global!$G$39,INDEX(Inp_Factors!V$11:V$50, MATCH($M130,Inp_Factors!$I$11:$I$50,0)),0)</f>
        <v>0</v>
      </c>
      <c r="W130" s="17">
        <f>IF($I130&lt;=Global!$G$39,INDEX(Inp_Factors!W$11:W$50, MATCH($M130,Inp_Factors!$I$11:$I$50,0)),0)</f>
        <v>0</v>
      </c>
      <c r="X130" s="17">
        <f>IF($I130&lt;=Global!$G$39,INDEX(Inp_Factors!X$11:X$50, MATCH($M130,Inp_Factors!$I$11:$I$50,0)),0)</f>
        <v>0</v>
      </c>
      <c r="Y130" s="17">
        <f>IF($I130&lt;=Global!$G$39,INDEX(Inp_Factors!Y$11:Y$50, MATCH($M130,Inp_Factors!$I$11:$I$50,0)),0)</f>
        <v>0</v>
      </c>
      <c r="Z130" s="17">
        <f>IF($I130&lt;=Global!$G$39,INDEX(Inp_Factors!Z$11:Z$50, MATCH($M130,Inp_Factors!$I$11:$I$50,0)),0)</f>
        <v>0</v>
      </c>
      <c r="AA130" s="17">
        <f>IF($I130&lt;=Global!$G$39,INDEX(Inp_Factors!AA$11:AA$50, MATCH($M130,Inp_Factors!$I$11:$I$50,0)),0)</f>
        <v>0</v>
      </c>
      <c r="AB130" s="17">
        <f>IF($I130&lt;=Global!$G$39,INDEX(Inp_Factors!AB$11:AB$50, MATCH($M130,Inp_Factors!$I$11:$I$50,0)),0)</f>
        <v>0</v>
      </c>
      <c r="AC130" s="17">
        <f>IF($I130&lt;=Global!$G$39,INDEX(Inp_Factors!AC$11:AC$50, MATCH($M130,Inp_Factors!$I$11:$I$50,0)),0)</f>
        <v>0</v>
      </c>
      <c r="AD130" s="17">
        <f>IF($I130&lt;=Global!$G$39,INDEX(Inp_Factors!AD$11:AD$50, MATCH($M130,Inp_Factors!$I$11:$I$50,0)),0)</f>
        <v>0</v>
      </c>
      <c r="AE130" s="17">
        <f>IF($I130&lt;=Global!$G$39,INDEX(Inp_Factors!AE$11:AE$50, MATCH($M130,Inp_Factors!$I$11:$I$50,0)),0)</f>
        <v>0</v>
      </c>
      <c r="AF130" s="17">
        <f>IF($I130&lt;=Global!$G$39,INDEX(Inp_Factors!AF$11:AF$50, MATCH($M130,Inp_Factors!$I$11:$I$50,0)),0)</f>
        <v>0</v>
      </c>
      <c r="AG130" s="17">
        <f>IF($I130&lt;=Global!$G$39,INDEX(Inp_Factors!AG$11:AG$50, MATCH($M130,Inp_Factors!$I$11:$I$50,0)),0)</f>
        <v>0</v>
      </c>
      <c r="AH130" s="17">
        <f>IF($I130&lt;=Global!$G$39,INDEX(Inp_Factors!AH$11:AH$50, MATCH($M130,Inp_Factors!$I$11:$I$50,0)),0)</f>
        <v>0</v>
      </c>
      <c r="AI130" s="17">
        <f>IF($I130&lt;=Global!$G$39,INDEX(Inp_Factors!AI$11:AI$50, MATCH($M130,Inp_Factors!$I$11:$I$50,0)),0)</f>
        <v>0</v>
      </c>
      <c r="AJ130" s="17">
        <f>IF($I130&lt;=Global!$G$39,INDEX(Inp_Factors!AJ$11:AJ$50, MATCH($M130,Inp_Factors!$I$11:$I$50,0)),0)</f>
        <v>0</v>
      </c>
      <c r="AK130" s="17">
        <f>IF($I130&lt;=Global!$G$39,INDEX(Inp_Factors!AK$11:AK$50, MATCH($M130,Inp_Factors!$I$11:$I$50,0)),0)</f>
        <v>0</v>
      </c>
      <c r="AM130" s="17">
        <f t="shared" si="34"/>
        <v>0</v>
      </c>
      <c r="AN130" s="17">
        <f t="shared" si="35"/>
        <v>0</v>
      </c>
      <c r="AO130" s="17">
        <f t="shared" si="36"/>
        <v>0</v>
      </c>
      <c r="AR130" s="33"/>
    </row>
    <row r="131" spans="5:44" s="94" customFormat="1">
      <c r="E131" s="97" t="str">
        <f>Cover!$F$13</f>
        <v>Sc</v>
      </c>
      <c r="G131" s="95" t="str">
        <f t="shared" si="29"/>
        <v>Procurement</v>
      </c>
      <c r="H131" s="94" t="s">
        <v>588</v>
      </c>
      <c r="I131" s="114" t="str">
        <f>IFERROR(INDEX(Inp_Factors!$R$11:$R$50,MATCH($M131,Inp_Factors!$I$11:$I$50,0)),"NA")</f>
        <v>NA</v>
      </c>
      <c r="L131" s="94" t="s">
        <v>111</v>
      </c>
      <c r="M131" s="17" t="str">
        <f t="shared" si="30"/>
        <v>Sc_Procurement_Locksmiths</v>
      </c>
      <c r="R131" s="14"/>
      <c r="T131" s="17">
        <f>IF($I131&lt;=Global!$G$39,INDEX(Inp_Factors!T$11:T$50, MATCH($M131,Inp_Factors!$I$11:$I$50,0)),0)</f>
        <v>0</v>
      </c>
      <c r="U131" s="17">
        <f>IF($I131&lt;=Global!$G$39,INDEX(Inp_Factors!U$11:U$50, MATCH($M131,Inp_Factors!$I$11:$I$50,0)),0)</f>
        <v>0</v>
      </c>
      <c r="V131" s="17">
        <f>IF($I131&lt;=Global!$G$39,INDEX(Inp_Factors!V$11:V$50, MATCH($M131,Inp_Factors!$I$11:$I$50,0)),0)</f>
        <v>0</v>
      </c>
      <c r="W131" s="17">
        <f>IF($I131&lt;=Global!$G$39,INDEX(Inp_Factors!W$11:W$50, MATCH($M131,Inp_Factors!$I$11:$I$50,0)),0)</f>
        <v>0</v>
      </c>
      <c r="X131" s="17">
        <f>IF($I131&lt;=Global!$G$39,INDEX(Inp_Factors!X$11:X$50, MATCH($M131,Inp_Factors!$I$11:$I$50,0)),0)</f>
        <v>0</v>
      </c>
      <c r="Y131" s="17">
        <f>IF($I131&lt;=Global!$G$39,INDEX(Inp_Factors!Y$11:Y$50, MATCH($M131,Inp_Factors!$I$11:$I$50,0)),0)</f>
        <v>0</v>
      </c>
      <c r="Z131" s="17">
        <f>IF($I131&lt;=Global!$G$39,INDEX(Inp_Factors!Z$11:Z$50, MATCH($M131,Inp_Factors!$I$11:$I$50,0)),0)</f>
        <v>0</v>
      </c>
      <c r="AA131" s="17">
        <f>IF($I131&lt;=Global!$G$39,INDEX(Inp_Factors!AA$11:AA$50, MATCH($M131,Inp_Factors!$I$11:$I$50,0)),0)</f>
        <v>0</v>
      </c>
      <c r="AB131" s="17">
        <f>IF($I131&lt;=Global!$G$39,INDEX(Inp_Factors!AB$11:AB$50, MATCH($M131,Inp_Factors!$I$11:$I$50,0)),0)</f>
        <v>0</v>
      </c>
      <c r="AC131" s="17">
        <f>IF($I131&lt;=Global!$G$39,INDEX(Inp_Factors!AC$11:AC$50, MATCH($M131,Inp_Factors!$I$11:$I$50,0)),0)</f>
        <v>0</v>
      </c>
      <c r="AD131" s="17">
        <f>IF($I131&lt;=Global!$G$39,INDEX(Inp_Factors!AD$11:AD$50, MATCH($M131,Inp_Factors!$I$11:$I$50,0)),0)</f>
        <v>0</v>
      </c>
      <c r="AE131" s="17">
        <f>IF($I131&lt;=Global!$G$39,INDEX(Inp_Factors!AE$11:AE$50, MATCH($M131,Inp_Factors!$I$11:$I$50,0)),0)</f>
        <v>0</v>
      </c>
      <c r="AF131" s="17">
        <f>IF($I131&lt;=Global!$G$39,INDEX(Inp_Factors!AF$11:AF$50, MATCH($M131,Inp_Factors!$I$11:$I$50,0)),0)</f>
        <v>0</v>
      </c>
      <c r="AG131" s="17">
        <f>IF($I131&lt;=Global!$G$39,INDEX(Inp_Factors!AG$11:AG$50, MATCH($M131,Inp_Factors!$I$11:$I$50,0)),0)</f>
        <v>0</v>
      </c>
      <c r="AH131" s="17">
        <f>IF($I131&lt;=Global!$G$39,INDEX(Inp_Factors!AH$11:AH$50, MATCH($M131,Inp_Factors!$I$11:$I$50,0)),0)</f>
        <v>0</v>
      </c>
      <c r="AI131" s="17">
        <f>IF($I131&lt;=Global!$G$39,INDEX(Inp_Factors!AI$11:AI$50, MATCH($M131,Inp_Factors!$I$11:$I$50,0)),0)</f>
        <v>0</v>
      </c>
      <c r="AJ131" s="17">
        <f>IF($I131&lt;=Global!$G$39,INDEX(Inp_Factors!AJ$11:AJ$50, MATCH($M131,Inp_Factors!$I$11:$I$50,0)),0)</f>
        <v>0</v>
      </c>
      <c r="AK131" s="17">
        <f>IF($I131&lt;=Global!$G$39,INDEX(Inp_Factors!AK$11:AK$50, MATCH($M131,Inp_Factors!$I$11:$I$50,0)),0)</f>
        <v>0</v>
      </c>
      <c r="AM131" s="17">
        <f t="shared" si="34"/>
        <v>0</v>
      </c>
      <c r="AN131" s="17">
        <f t="shared" si="35"/>
        <v>0</v>
      </c>
      <c r="AO131" s="17">
        <f t="shared" si="36"/>
        <v>0</v>
      </c>
      <c r="AR131" s="33"/>
    </row>
    <row r="132" spans="5:44" s="94" customFormat="1">
      <c r="E132" s="97" t="str">
        <f>Cover!$F$13</f>
        <v>Sc</v>
      </c>
      <c r="G132" s="95" t="str">
        <f t="shared" si="29"/>
        <v>Procurement</v>
      </c>
      <c r="H132" s="94" t="s">
        <v>589</v>
      </c>
      <c r="I132" s="114" t="str">
        <f>IFERROR(INDEX(Inp_Factors!$R$11:$R$50,MATCH($M132,Inp_Factors!$I$11:$I$50,0)),"NA")</f>
        <v>NA</v>
      </c>
      <c r="L132" s="94" t="s">
        <v>111</v>
      </c>
      <c r="M132" s="17" t="str">
        <f t="shared" si="30"/>
        <v>Sc_Procurement_Repex sparsity</v>
      </c>
      <c r="R132" s="14"/>
      <c r="T132" s="17">
        <f>IF($I132&lt;=Global!$G$39,INDEX(Inp_Factors!T$11:T$50, MATCH($M132,Inp_Factors!$I$11:$I$50,0)),0)</f>
        <v>0</v>
      </c>
      <c r="U132" s="17">
        <f>IF($I132&lt;=Global!$G$39,INDEX(Inp_Factors!U$11:U$50, MATCH($M132,Inp_Factors!$I$11:$I$50,0)),0)</f>
        <v>0</v>
      </c>
      <c r="V132" s="17">
        <f>IF($I132&lt;=Global!$G$39,INDEX(Inp_Factors!V$11:V$50, MATCH($M132,Inp_Factors!$I$11:$I$50,0)),0)</f>
        <v>0</v>
      </c>
      <c r="W132" s="17">
        <f>IF($I132&lt;=Global!$G$39,INDEX(Inp_Factors!W$11:W$50, MATCH($M132,Inp_Factors!$I$11:$I$50,0)),0)</f>
        <v>0</v>
      </c>
      <c r="X132" s="17">
        <f>IF($I132&lt;=Global!$G$39,INDEX(Inp_Factors!X$11:X$50, MATCH($M132,Inp_Factors!$I$11:$I$50,0)),0)</f>
        <v>0</v>
      </c>
      <c r="Y132" s="17">
        <f>IF($I132&lt;=Global!$G$39,INDEX(Inp_Factors!Y$11:Y$50, MATCH($M132,Inp_Factors!$I$11:$I$50,0)),0)</f>
        <v>0</v>
      </c>
      <c r="Z132" s="17">
        <f>IF($I132&lt;=Global!$G$39,INDEX(Inp_Factors!Z$11:Z$50, MATCH($M132,Inp_Factors!$I$11:$I$50,0)),0)</f>
        <v>0</v>
      </c>
      <c r="AA132" s="17">
        <f>IF($I132&lt;=Global!$G$39,INDEX(Inp_Factors!AA$11:AA$50, MATCH($M132,Inp_Factors!$I$11:$I$50,0)),0)</f>
        <v>0</v>
      </c>
      <c r="AB132" s="17">
        <f>IF($I132&lt;=Global!$G$39,INDEX(Inp_Factors!AB$11:AB$50, MATCH($M132,Inp_Factors!$I$11:$I$50,0)),0)</f>
        <v>0</v>
      </c>
      <c r="AC132" s="17">
        <f>IF($I132&lt;=Global!$G$39,INDEX(Inp_Factors!AC$11:AC$50, MATCH($M132,Inp_Factors!$I$11:$I$50,0)),0)</f>
        <v>0</v>
      </c>
      <c r="AD132" s="17">
        <f>IF($I132&lt;=Global!$G$39,INDEX(Inp_Factors!AD$11:AD$50, MATCH($M132,Inp_Factors!$I$11:$I$50,0)),0)</f>
        <v>0</v>
      </c>
      <c r="AE132" s="17">
        <f>IF($I132&lt;=Global!$G$39,INDEX(Inp_Factors!AE$11:AE$50, MATCH($M132,Inp_Factors!$I$11:$I$50,0)),0)</f>
        <v>0</v>
      </c>
      <c r="AF132" s="17">
        <f>IF($I132&lt;=Global!$G$39,INDEX(Inp_Factors!AF$11:AF$50, MATCH($M132,Inp_Factors!$I$11:$I$50,0)),0)</f>
        <v>0</v>
      </c>
      <c r="AG132" s="17">
        <f>IF($I132&lt;=Global!$G$39,INDEX(Inp_Factors!AG$11:AG$50, MATCH($M132,Inp_Factors!$I$11:$I$50,0)),0)</f>
        <v>0</v>
      </c>
      <c r="AH132" s="17">
        <f>IF($I132&lt;=Global!$G$39,INDEX(Inp_Factors!AH$11:AH$50, MATCH($M132,Inp_Factors!$I$11:$I$50,0)),0)</f>
        <v>0</v>
      </c>
      <c r="AI132" s="17">
        <f>IF($I132&lt;=Global!$G$39,INDEX(Inp_Factors!AI$11:AI$50, MATCH($M132,Inp_Factors!$I$11:$I$50,0)),0)</f>
        <v>0</v>
      </c>
      <c r="AJ132" s="17">
        <f>IF($I132&lt;=Global!$G$39,INDEX(Inp_Factors!AJ$11:AJ$50, MATCH($M132,Inp_Factors!$I$11:$I$50,0)),0)</f>
        <v>0</v>
      </c>
      <c r="AK132" s="17">
        <f>IF($I132&lt;=Global!$G$39,INDEX(Inp_Factors!AK$11:AK$50, MATCH($M132,Inp_Factors!$I$11:$I$50,0)),0)</f>
        <v>0</v>
      </c>
      <c r="AM132" s="17">
        <f t="shared" si="34"/>
        <v>0</v>
      </c>
      <c r="AN132" s="17">
        <f t="shared" si="35"/>
        <v>0</v>
      </c>
      <c r="AO132" s="17">
        <f t="shared" si="36"/>
        <v>0</v>
      </c>
      <c r="AR132" s="33"/>
    </row>
    <row r="133" spans="5:44" s="94" customFormat="1">
      <c r="E133" s="97" t="str">
        <f>Cover!$F$13</f>
        <v>Sc</v>
      </c>
      <c r="G133" s="95" t="str">
        <f t="shared" si="29"/>
        <v>Procurement</v>
      </c>
      <c r="H133" s="94" t="s">
        <v>590</v>
      </c>
      <c r="I133" s="114" t="str">
        <f>IFERROR(INDEX(Inp_Factors!$R$11:$R$50,MATCH($M133,Inp_Factors!$I$11:$I$50,0)),"NA")</f>
        <v>NA</v>
      </c>
      <c r="L133" s="94" t="s">
        <v>111</v>
      </c>
      <c r="M133" s="17" t="str">
        <f t="shared" si="30"/>
        <v>Sc_Procurement_Facilities sparsity</v>
      </c>
      <c r="R133" s="14"/>
      <c r="T133" s="17">
        <f>IF($I133&lt;=Global!$G$39,INDEX(Inp_Factors!T$11:T$50, MATCH($M133,Inp_Factors!$I$11:$I$50,0)),0)</f>
        <v>0</v>
      </c>
      <c r="U133" s="17">
        <f>IF($I133&lt;=Global!$G$39,INDEX(Inp_Factors!U$11:U$50, MATCH($M133,Inp_Factors!$I$11:$I$50,0)),0)</f>
        <v>0</v>
      </c>
      <c r="V133" s="17">
        <f>IF($I133&lt;=Global!$G$39,INDEX(Inp_Factors!V$11:V$50, MATCH($M133,Inp_Factors!$I$11:$I$50,0)),0)</f>
        <v>0</v>
      </c>
      <c r="W133" s="17">
        <f>IF($I133&lt;=Global!$G$39,INDEX(Inp_Factors!W$11:W$50, MATCH($M133,Inp_Factors!$I$11:$I$50,0)),0)</f>
        <v>0</v>
      </c>
      <c r="X133" s="17">
        <f>IF($I133&lt;=Global!$G$39,INDEX(Inp_Factors!X$11:X$50, MATCH($M133,Inp_Factors!$I$11:$I$50,0)),0)</f>
        <v>0</v>
      </c>
      <c r="Y133" s="17">
        <f>IF($I133&lt;=Global!$G$39,INDEX(Inp_Factors!Y$11:Y$50, MATCH($M133,Inp_Factors!$I$11:$I$50,0)),0)</f>
        <v>0</v>
      </c>
      <c r="Z133" s="17">
        <f>IF($I133&lt;=Global!$G$39,INDEX(Inp_Factors!Z$11:Z$50, MATCH($M133,Inp_Factors!$I$11:$I$50,0)),0)</f>
        <v>0</v>
      </c>
      <c r="AA133" s="17">
        <f>IF($I133&lt;=Global!$G$39,INDEX(Inp_Factors!AA$11:AA$50, MATCH($M133,Inp_Factors!$I$11:$I$50,0)),0)</f>
        <v>0</v>
      </c>
      <c r="AB133" s="17">
        <f>IF($I133&lt;=Global!$G$39,INDEX(Inp_Factors!AB$11:AB$50, MATCH($M133,Inp_Factors!$I$11:$I$50,0)),0)</f>
        <v>0</v>
      </c>
      <c r="AC133" s="17">
        <f>IF($I133&lt;=Global!$G$39,INDEX(Inp_Factors!AC$11:AC$50, MATCH($M133,Inp_Factors!$I$11:$I$50,0)),0)</f>
        <v>0</v>
      </c>
      <c r="AD133" s="17">
        <f>IF($I133&lt;=Global!$G$39,INDEX(Inp_Factors!AD$11:AD$50, MATCH($M133,Inp_Factors!$I$11:$I$50,0)),0)</f>
        <v>0</v>
      </c>
      <c r="AE133" s="17">
        <f>IF($I133&lt;=Global!$G$39,INDEX(Inp_Factors!AE$11:AE$50, MATCH($M133,Inp_Factors!$I$11:$I$50,0)),0)</f>
        <v>0</v>
      </c>
      <c r="AF133" s="17">
        <f>IF($I133&lt;=Global!$G$39,INDEX(Inp_Factors!AF$11:AF$50, MATCH($M133,Inp_Factors!$I$11:$I$50,0)),0)</f>
        <v>0</v>
      </c>
      <c r="AG133" s="17">
        <f>IF($I133&lt;=Global!$G$39,INDEX(Inp_Factors!AG$11:AG$50, MATCH($M133,Inp_Factors!$I$11:$I$50,0)),0)</f>
        <v>0</v>
      </c>
      <c r="AH133" s="17">
        <f>IF($I133&lt;=Global!$G$39,INDEX(Inp_Factors!AH$11:AH$50, MATCH($M133,Inp_Factors!$I$11:$I$50,0)),0)</f>
        <v>0</v>
      </c>
      <c r="AI133" s="17">
        <f>IF($I133&lt;=Global!$G$39,INDEX(Inp_Factors!AI$11:AI$50, MATCH($M133,Inp_Factors!$I$11:$I$50,0)),0)</f>
        <v>0</v>
      </c>
      <c r="AJ133" s="17">
        <f>IF($I133&lt;=Global!$G$39,INDEX(Inp_Factors!AJ$11:AJ$50, MATCH($M133,Inp_Factors!$I$11:$I$50,0)),0)</f>
        <v>0</v>
      </c>
      <c r="AK133" s="17">
        <f>IF($I133&lt;=Global!$G$39,INDEX(Inp_Factors!AK$11:AK$50, MATCH($M133,Inp_Factors!$I$11:$I$50,0)),0)</f>
        <v>0</v>
      </c>
      <c r="AM133" s="17">
        <f t="shared" si="34"/>
        <v>0</v>
      </c>
      <c r="AN133" s="17">
        <f t="shared" si="35"/>
        <v>0</v>
      </c>
      <c r="AO133" s="17">
        <f t="shared" si="36"/>
        <v>0</v>
      </c>
      <c r="AR133" s="33"/>
    </row>
    <row r="134" spans="5:44" s="94" customFormat="1">
      <c r="E134" s="97" t="str">
        <f>Cover!$F$13</f>
        <v>Sc</v>
      </c>
      <c r="G134" s="95" t="str">
        <f t="shared" si="29"/>
        <v>Procurement</v>
      </c>
      <c r="H134" s="94" t="s">
        <v>166</v>
      </c>
      <c r="I134" s="114" t="str">
        <f>IFERROR(INDEX(Inp_Factors!$R$11:$R$50,MATCH($M134,Inp_Factors!$I$11:$I$50,0)),"NA")</f>
        <v>NA</v>
      </c>
      <c r="L134" s="94" t="s">
        <v>111</v>
      </c>
      <c r="M134" s="17" t="str">
        <f t="shared" si="30"/>
        <v>Sc_Procurement_[Other]</v>
      </c>
      <c r="R134" s="14"/>
      <c r="T134" s="17">
        <f>IF($I134&lt;=Global!$G$39,INDEX(Inp_Factors!T$11:T$50, MATCH($M134,Inp_Factors!$I$11:$I$50,0)),0)</f>
        <v>0</v>
      </c>
      <c r="U134" s="17">
        <f>IF($I134&lt;=Global!$G$39,INDEX(Inp_Factors!U$11:U$50, MATCH($M134,Inp_Factors!$I$11:$I$50,0)),0)</f>
        <v>0</v>
      </c>
      <c r="V134" s="17">
        <f>IF($I134&lt;=Global!$G$39,INDEX(Inp_Factors!V$11:V$50, MATCH($M134,Inp_Factors!$I$11:$I$50,0)),0)</f>
        <v>0</v>
      </c>
      <c r="W134" s="17">
        <f>IF($I134&lt;=Global!$G$39,INDEX(Inp_Factors!W$11:W$50, MATCH($M134,Inp_Factors!$I$11:$I$50,0)),0)</f>
        <v>0</v>
      </c>
      <c r="X134" s="17">
        <f>IF($I134&lt;=Global!$G$39,INDEX(Inp_Factors!X$11:X$50, MATCH($M134,Inp_Factors!$I$11:$I$50,0)),0)</f>
        <v>0</v>
      </c>
      <c r="Y134" s="17">
        <f>IF($I134&lt;=Global!$G$39,INDEX(Inp_Factors!Y$11:Y$50, MATCH($M134,Inp_Factors!$I$11:$I$50,0)),0)</f>
        <v>0</v>
      </c>
      <c r="Z134" s="17">
        <f>IF($I134&lt;=Global!$G$39,INDEX(Inp_Factors!Z$11:Z$50, MATCH($M134,Inp_Factors!$I$11:$I$50,0)),0)</f>
        <v>0</v>
      </c>
      <c r="AA134" s="17">
        <f>IF($I134&lt;=Global!$G$39,INDEX(Inp_Factors!AA$11:AA$50, MATCH($M134,Inp_Factors!$I$11:$I$50,0)),0)</f>
        <v>0</v>
      </c>
      <c r="AB134" s="17">
        <f>IF($I134&lt;=Global!$G$39,INDEX(Inp_Factors!AB$11:AB$50, MATCH($M134,Inp_Factors!$I$11:$I$50,0)),0)</f>
        <v>0</v>
      </c>
      <c r="AC134" s="17">
        <f>IF($I134&lt;=Global!$G$39,INDEX(Inp_Factors!AC$11:AC$50, MATCH($M134,Inp_Factors!$I$11:$I$50,0)),0)</f>
        <v>0</v>
      </c>
      <c r="AD134" s="17">
        <f>IF($I134&lt;=Global!$G$39,INDEX(Inp_Factors!AD$11:AD$50, MATCH($M134,Inp_Factors!$I$11:$I$50,0)),0)</f>
        <v>0</v>
      </c>
      <c r="AE134" s="17">
        <f>IF($I134&lt;=Global!$G$39,INDEX(Inp_Factors!AE$11:AE$50, MATCH($M134,Inp_Factors!$I$11:$I$50,0)),0)</f>
        <v>0</v>
      </c>
      <c r="AF134" s="17">
        <f>IF($I134&lt;=Global!$G$39,INDEX(Inp_Factors!AF$11:AF$50, MATCH($M134,Inp_Factors!$I$11:$I$50,0)),0)</f>
        <v>0</v>
      </c>
      <c r="AG134" s="17">
        <f>IF($I134&lt;=Global!$G$39,INDEX(Inp_Factors!AG$11:AG$50, MATCH($M134,Inp_Factors!$I$11:$I$50,0)),0)</f>
        <v>0</v>
      </c>
      <c r="AH134" s="17">
        <f>IF($I134&lt;=Global!$G$39,INDEX(Inp_Factors!AH$11:AH$50, MATCH($M134,Inp_Factors!$I$11:$I$50,0)),0)</f>
        <v>0</v>
      </c>
      <c r="AI134" s="17">
        <f>IF($I134&lt;=Global!$G$39,INDEX(Inp_Factors!AI$11:AI$50, MATCH($M134,Inp_Factors!$I$11:$I$50,0)),0)</f>
        <v>0</v>
      </c>
      <c r="AJ134" s="17">
        <f>IF($I134&lt;=Global!$G$39,INDEX(Inp_Factors!AJ$11:AJ$50, MATCH($M134,Inp_Factors!$I$11:$I$50,0)),0)</f>
        <v>0</v>
      </c>
      <c r="AK134" s="17">
        <f>IF($I134&lt;=Global!$G$39,INDEX(Inp_Factors!AK$11:AK$50, MATCH($M134,Inp_Factors!$I$11:$I$50,0)),0)</f>
        <v>0</v>
      </c>
      <c r="AM134" s="17">
        <f t="shared" si="34"/>
        <v>0</v>
      </c>
      <c r="AN134" s="17">
        <f t="shared" si="35"/>
        <v>0</v>
      </c>
      <c r="AO134" s="17">
        <f t="shared" si="36"/>
        <v>0</v>
      </c>
      <c r="AR134" s="33"/>
    </row>
    <row r="135" spans="5:44" s="94" customFormat="1">
      <c r="E135" s="97" t="str">
        <f>Cover!$F$13</f>
        <v>Sc</v>
      </c>
      <c r="G135" s="95" t="str">
        <f t="shared" si="29"/>
        <v>Procurement</v>
      </c>
      <c r="H135" s="94" t="s">
        <v>166</v>
      </c>
      <c r="I135" s="114" t="str">
        <f>IFERROR(INDEX(Inp_Factors!$R$11:$R$50,MATCH($M135,Inp_Factors!$I$11:$I$50,0)),"NA")</f>
        <v>NA</v>
      </c>
      <c r="L135" s="94" t="s">
        <v>111</v>
      </c>
      <c r="M135" s="17" t="str">
        <f t="shared" si="30"/>
        <v>Sc_Procurement_[Other]</v>
      </c>
      <c r="R135" s="14"/>
      <c r="T135" s="17">
        <f>IF($I135&lt;=Global!$G$39,INDEX(Inp_Factors!T$11:T$50, MATCH($M135,Inp_Factors!$I$11:$I$50,0)),0)</f>
        <v>0</v>
      </c>
      <c r="U135" s="17">
        <f>IF($I135&lt;=Global!$G$39,INDEX(Inp_Factors!U$11:U$50, MATCH($M135,Inp_Factors!$I$11:$I$50,0)),0)</f>
        <v>0</v>
      </c>
      <c r="V135" s="17">
        <f>IF($I135&lt;=Global!$G$39,INDEX(Inp_Factors!V$11:V$50, MATCH($M135,Inp_Factors!$I$11:$I$50,0)),0)</f>
        <v>0</v>
      </c>
      <c r="W135" s="17">
        <f>IF($I135&lt;=Global!$G$39,INDEX(Inp_Factors!W$11:W$50, MATCH($M135,Inp_Factors!$I$11:$I$50,0)),0)</f>
        <v>0</v>
      </c>
      <c r="X135" s="17">
        <f>IF($I135&lt;=Global!$G$39,INDEX(Inp_Factors!X$11:X$50, MATCH($M135,Inp_Factors!$I$11:$I$50,0)),0)</f>
        <v>0</v>
      </c>
      <c r="Y135" s="17">
        <f>IF($I135&lt;=Global!$G$39,INDEX(Inp_Factors!Y$11:Y$50, MATCH($M135,Inp_Factors!$I$11:$I$50,0)),0)</f>
        <v>0</v>
      </c>
      <c r="Z135" s="17">
        <f>IF($I135&lt;=Global!$G$39,INDEX(Inp_Factors!Z$11:Z$50, MATCH($M135,Inp_Factors!$I$11:$I$50,0)),0)</f>
        <v>0</v>
      </c>
      <c r="AA135" s="17">
        <f>IF($I135&lt;=Global!$G$39,INDEX(Inp_Factors!AA$11:AA$50, MATCH($M135,Inp_Factors!$I$11:$I$50,0)),0)</f>
        <v>0</v>
      </c>
      <c r="AB135" s="17">
        <f>IF($I135&lt;=Global!$G$39,INDEX(Inp_Factors!AB$11:AB$50, MATCH($M135,Inp_Factors!$I$11:$I$50,0)),0)</f>
        <v>0</v>
      </c>
      <c r="AC135" s="17">
        <f>IF($I135&lt;=Global!$G$39,INDEX(Inp_Factors!AC$11:AC$50, MATCH($M135,Inp_Factors!$I$11:$I$50,0)),0)</f>
        <v>0</v>
      </c>
      <c r="AD135" s="17">
        <f>IF($I135&lt;=Global!$G$39,INDEX(Inp_Factors!AD$11:AD$50, MATCH($M135,Inp_Factors!$I$11:$I$50,0)),0)</f>
        <v>0</v>
      </c>
      <c r="AE135" s="17">
        <f>IF($I135&lt;=Global!$G$39,INDEX(Inp_Factors!AE$11:AE$50, MATCH($M135,Inp_Factors!$I$11:$I$50,0)),0)</f>
        <v>0</v>
      </c>
      <c r="AF135" s="17">
        <f>IF($I135&lt;=Global!$G$39,INDEX(Inp_Factors!AF$11:AF$50, MATCH($M135,Inp_Factors!$I$11:$I$50,0)),0)</f>
        <v>0</v>
      </c>
      <c r="AG135" s="17">
        <f>IF($I135&lt;=Global!$G$39,INDEX(Inp_Factors!AG$11:AG$50, MATCH($M135,Inp_Factors!$I$11:$I$50,0)),0)</f>
        <v>0</v>
      </c>
      <c r="AH135" s="17">
        <f>IF($I135&lt;=Global!$G$39,INDEX(Inp_Factors!AH$11:AH$50, MATCH($M135,Inp_Factors!$I$11:$I$50,0)),0)</f>
        <v>0</v>
      </c>
      <c r="AI135" s="17">
        <f>IF($I135&lt;=Global!$G$39,INDEX(Inp_Factors!AI$11:AI$50, MATCH($M135,Inp_Factors!$I$11:$I$50,0)),0)</f>
        <v>0</v>
      </c>
      <c r="AJ135" s="17">
        <f>IF($I135&lt;=Global!$G$39,INDEX(Inp_Factors!AJ$11:AJ$50, MATCH($M135,Inp_Factors!$I$11:$I$50,0)),0)</f>
        <v>0</v>
      </c>
      <c r="AK135" s="17">
        <f>IF($I135&lt;=Global!$G$39,INDEX(Inp_Factors!AK$11:AK$50, MATCH($M135,Inp_Factors!$I$11:$I$50,0)),0)</f>
        <v>0</v>
      </c>
      <c r="AM135" s="17">
        <f t="shared" si="34"/>
        <v>0</v>
      </c>
      <c r="AN135" s="17">
        <f t="shared" si="35"/>
        <v>0</v>
      </c>
      <c r="AO135" s="17">
        <f t="shared" si="36"/>
        <v>0</v>
      </c>
      <c r="AR135" s="33"/>
    </row>
    <row r="136" spans="5:44" s="94" customFormat="1">
      <c r="E136" s="97" t="str">
        <f>Cover!$F$13</f>
        <v>Sc</v>
      </c>
      <c r="G136" s="95" t="str">
        <f t="shared" si="29"/>
        <v>Procurement</v>
      </c>
      <c r="H136" s="94" t="s">
        <v>166</v>
      </c>
      <c r="I136" s="114" t="str">
        <f>IFERROR(INDEX(Inp_Factors!$R$11:$R$50,MATCH($M136,Inp_Factors!$I$11:$I$50,0)),"NA")</f>
        <v>NA</v>
      </c>
      <c r="L136" s="94" t="s">
        <v>111</v>
      </c>
      <c r="M136" s="17" t="str">
        <f t="shared" si="30"/>
        <v>Sc_Procurement_[Other]</v>
      </c>
      <c r="R136" s="14"/>
      <c r="T136" s="17">
        <f>IF($I136&lt;=Global!$G$39,INDEX(Inp_Factors!T$11:T$50, MATCH($M136,Inp_Factors!$I$11:$I$50,0)),0)</f>
        <v>0</v>
      </c>
      <c r="U136" s="17">
        <f>IF($I136&lt;=Global!$G$39,INDEX(Inp_Factors!U$11:U$50, MATCH($M136,Inp_Factors!$I$11:$I$50,0)),0)</f>
        <v>0</v>
      </c>
      <c r="V136" s="17">
        <f>IF($I136&lt;=Global!$G$39,INDEX(Inp_Factors!V$11:V$50, MATCH($M136,Inp_Factors!$I$11:$I$50,0)),0)</f>
        <v>0</v>
      </c>
      <c r="W136" s="17">
        <f>IF($I136&lt;=Global!$G$39,INDEX(Inp_Factors!W$11:W$50, MATCH($M136,Inp_Factors!$I$11:$I$50,0)),0)</f>
        <v>0</v>
      </c>
      <c r="X136" s="17">
        <f>IF($I136&lt;=Global!$G$39,INDEX(Inp_Factors!X$11:X$50, MATCH($M136,Inp_Factors!$I$11:$I$50,0)),0)</f>
        <v>0</v>
      </c>
      <c r="Y136" s="17">
        <f>IF($I136&lt;=Global!$G$39,INDEX(Inp_Factors!Y$11:Y$50, MATCH($M136,Inp_Factors!$I$11:$I$50,0)),0)</f>
        <v>0</v>
      </c>
      <c r="Z136" s="17">
        <f>IF($I136&lt;=Global!$G$39,INDEX(Inp_Factors!Z$11:Z$50, MATCH($M136,Inp_Factors!$I$11:$I$50,0)),0)</f>
        <v>0</v>
      </c>
      <c r="AA136" s="17">
        <f>IF($I136&lt;=Global!$G$39,INDEX(Inp_Factors!AA$11:AA$50, MATCH($M136,Inp_Factors!$I$11:$I$50,0)),0)</f>
        <v>0</v>
      </c>
      <c r="AB136" s="17">
        <f>IF($I136&lt;=Global!$G$39,INDEX(Inp_Factors!AB$11:AB$50, MATCH($M136,Inp_Factors!$I$11:$I$50,0)),0)</f>
        <v>0</v>
      </c>
      <c r="AC136" s="17">
        <f>IF($I136&lt;=Global!$G$39,INDEX(Inp_Factors!AC$11:AC$50, MATCH($M136,Inp_Factors!$I$11:$I$50,0)),0)</f>
        <v>0</v>
      </c>
      <c r="AD136" s="17">
        <f>IF($I136&lt;=Global!$G$39,INDEX(Inp_Factors!AD$11:AD$50, MATCH($M136,Inp_Factors!$I$11:$I$50,0)),0)</f>
        <v>0</v>
      </c>
      <c r="AE136" s="17">
        <f>IF($I136&lt;=Global!$G$39,INDEX(Inp_Factors!AE$11:AE$50, MATCH($M136,Inp_Factors!$I$11:$I$50,0)),0)</f>
        <v>0</v>
      </c>
      <c r="AF136" s="17">
        <f>IF($I136&lt;=Global!$G$39,INDEX(Inp_Factors!AF$11:AF$50, MATCH($M136,Inp_Factors!$I$11:$I$50,0)),0)</f>
        <v>0</v>
      </c>
      <c r="AG136" s="17">
        <f>IF($I136&lt;=Global!$G$39,INDEX(Inp_Factors!AG$11:AG$50, MATCH($M136,Inp_Factors!$I$11:$I$50,0)),0)</f>
        <v>0</v>
      </c>
      <c r="AH136" s="17">
        <f>IF($I136&lt;=Global!$G$39,INDEX(Inp_Factors!AH$11:AH$50, MATCH($M136,Inp_Factors!$I$11:$I$50,0)),0)</f>
        <v>0</v>
      </c>
      <c r="AI136" s="17">
        <f>IF($I136&lt;=Global!$G$39,INDEX(Inp_Factors!AI$11:AI$50, MATCH($M136,Inp_Factors!$I$11:$I$50,0)),0)</f>
        <v>0</v>
      </c>
      <c r="AJ136" s="17">
        <f>IF($I136&lt;=Global!$G$39,INDEX(Inp_Factors!AJ$11:AJ$50, MATCH($M136,Inp_Factors!$I$11:$I$50,0)),0)</f>
        <v>0</v>
      </c>
      <c r="AK136" s="17">
        <f>IF($I136&lt;=Global!$G$39,INDEX(Inp_Factors!AK$11:AK$50, MATCH($M136,Inp_Factors!$I$11:$I$50,0)),0)</f>
        <v>0</v>
      </c>
      <c r="AM136" s="17">
        <f t="shared" si="34"/>
        <v>0</v>
      </c>
      <c r="AN136" s="17">
        <f t="shared" si="35"/>
        <v>0</v>
      </c>
      <c r="AO136" s="17">
        <f t="shared" si="36"/>
        <v>0</v>
      </c>
      <c r="AR136" s="33"/>
    </row>
    <row r="137" spans="5:44" s="94" customFormat="1">
      <c r="E137" s="97" t="str">
        <f>Cover!$F$13</f>
        <v>Sc</v>
      </c>
      <c r="G137" s="95" t="str">
        <f t="shared" si="29"/>
        <v>Procurement</v>
      </c>
      <c r="H137" s="94" t="s">
        <v>166</v>
      </c>
      <c r="I137" s="114" t="str">
        <f>IFERROR(INDEX(Inp_Factors!$R$11:$R$50,MATCH($M137,Inp_Factors!$I$11:$I$50,0)),"NA")</f>
        <v>NA</v>
      </c>
      <c r="L137" s="94" t="s">
        <v>111</v>
      </c>
      <c r="M137" s="17" t="str">
        <f t="shared" si="30"/>
        <v>Sc_Procurement_[Other]</v>
      </c>
      <c r="R137" s="14"/>
      <c r="T137" s="17">
        <f>IF($I137&lt;=Global!$G$39,INDEX(Inp_Factors!T$11:T$50, MATCH($M137,Inp_Factors!$I$11:$I$50,0)),0)</f>
        <v>0</v>
      </c>
      <c r="U137" s="17">
        <f>IF($I137&lt;=Global!$G$39,INDEX(Inp_Factors!U$11:U$50, MATCH($M137,Inp_Factors!$I$11:$I$50,0)),0)</f>
        <v>0</v>
      </c>
      <c r="V137" s="17">
        <f>IF($I137&lt;=Global!$G$39,INDEX(Inp_Factors!V$11:V$50, MATCH($M137,Inp_Factors!$I$11:$I$50,0)),0)</f>
        <v>0</v>
      </c>
      <c r="W137" s="17">
        <f>IF($I137&lt;=Global!$G$39,INDEX(Inp_Factors!W$11:W$50, MATCH($M137,Inp_Factors!$I$11:$I$50,0)),0)</f>
        <v>0</v>
      </c>
      <c r="X137" s="17">
        <f>IF($I137&lt;=Global!$G$39,INDEX(Inp_Factors!X$11:X$50, MATCH($M137,Inp_Factors!$I$11:$I$50,0)),0)</f>
        <v>0</v>
      </c>
      <c r="Y137" s="17">
        <f>IF($I137&lt;=Global!$G$39,INDEX(Inp_Factors!Y$11:Y$50, MATCH($M137,Inp_Factors!$I$11:$I$50,0)),0)</f>
        <v>0</v>
      </c>
      <c r="Z137" s="17">
        <f>IF($I137&lt;=Global!$G$39,INDEX(Inp_Factors!Z$11:Z$50, MATCH($M137,Inp_Factors!$I$11:$I$50,0)),0)</f>
        <v>0</v>
      </c>
      <c r="AA137" s="17">
        <f>IF($I137&lt;=Global!$G$39,INDEX(Inp_Factors!AA$11:AA$50, MATCH($M137,Inp_Factors!$I$11:$I$50,0)),0)</f>
        <v>0</v>
      </c>
      <c r="AB137" s="17">
        <f>IF($I137&lt;=Global!$G$39,INDEX(Inp_Factors!AB$11:AB$50, MATCH($M137,Inp_Factors!$I$11:$I$50,0)),0)</f>
        <v>0</v>
      </c>
      <c r="AC137" s="17">
        <f>IF($I137&lt;=Global!$G$39,INDEX(Inp_Factors!AC$11:AC$50, MATCH($M137,Inp_Factors!$I$11:$I$50,0)),0)</f>
        <v>0</v>
      </c>
      <c r="AD137" s="17">
        <f>IF($I137&lt;=Global!$G$39,INDEX(Inp_Factors!AD$11:AD$50, MATCH($M137,Inp_Factors!$I$11:$I$50,0)),0)</f>
        <v>0</v>
      </c>
      <c r="AE137" s="17">
        <f>IF($I137&lt;=Global!$G$39,INDEX(Inp_Factors!AE$11:AE$50, MATCH($M137,Inp_Factors!$I$11:$I$50,0)),0)</f>
        <v>0</v>
      </c>
      <c r="AF137" s="17">
        <f>IF($I137&lt;=Global!$G$39,INDEX(Inp_Factors!AF$11:AF$50, MATCH($M137,Inp_Factors!$I$11:$I$50,0)),0)</f>
        <v>0</v>
      </c>
      <c r="AG137" s="17">
        <f>IF($I137&lt;=Global!$G$39,INDEX(Inp_Factors!AG$11:AG$50, MATCH($M137,Inp_Factors!$I$11:$I$50,0)),0)</f>
        <v>0</v>
      </c>
      <c r="AH137" s="17">
        <f>IF($I137&lt;=Global!$G$39,INDEX(Inp_Factors!AH$11:AH$50, MATCH($M137,Inp_Factors!$I$11:$I$50,0)),0)</f>
        <v>0</v>
      </c>
      <c r="AI137" s="17">
        <f>IF($I137&lt;=Global!$G$39,INDEX(Inp_Factors!AI$11:AI$50, MATCH($M137,Inp_Factors!$I$11:$I$50,0)),0)</f>
        <v>0</v>
      </c>
      <c r="AJ137" s="17">
        <f>IF($I137&lt;=Global!$G$39,INDEX(Inp_Factors!AJ$11:AJ$50, MATCH($M137,Inp_Factors!$I$11:$I$50,0)),0)</f>
        <v>0</v>
      </c>
      <c r="AK137" s="17">
        <f>IF($I137&lt;=Global!$G$39,INDEX(Inp_Factors!AK$11:AK$50, MATCH($M137,Inp_Factors!$I$11:$I$50,0)),0)</f>
        <v>0</v>
      </c>
      <c r="AM137" s="17">
        <f t="shared" si="34"/>
        <v>0</v>
      </c>
      <c r="AN137" s="17">
        <f t="shared" si="35"/>
        <v>0</v>
      </c>
      <c r="AO137" s="17">
        <f t="shared" si="36"/>
        <v>0</v>
      </c>
      <c r="AR137" s="33"/>
    </row>
    <row r="138" spans="5:44" s="94" customFormat="1">
      <c r="E138" s="97" t="str">
        <f>Cover!$F$13</f>
        <v>Sc</v>
      </c>
      <c r="G138" s="95" t="str">
        <f t="shared" si="29"/>
        <v>Procurement</v>
      </c>
      <c r="H138" s="94" t="s">
        <v>166</v>
      </c>
      <c r="I138" s="114" t="str">
        <f>IFERROR(INDEX(Inp_Factors!$R$11:$R$50,MATCH($M138,Inp_Factors!$I$11:$I$50,0)),"NA")</f>
        <v>NA</v>
      </c>
      <c r="L138" s="94" t="s">
        <v>111</v>
      </c>
      <c r="M138" s="17" t="str">
        <f t="shared" si="30"/>
        <v>Sc_Procurement_[Other]</v>
      </c>
      <c r="R138" s="14"/>
      <c r="T138" s="17">
        <f>IF($I138&lt;=Global!$G$39,INDEX(Inp_Factors!T$11:T$50, MATCH($M138,Inp_Factors!$I$11:$I$50,0)),0)</f>
        <v>0</v>
      </c>
      <c r="U138" s="17">
        <f>IF($I138&lt;=Global!$G$39,INDEX(Inp_Factors!U$11:U$50, MATCH($M138,Inp_Factors!$I$11:$I$50,0)),0)</f>
        <v>0</v>
      </c>
      <c r="V138" s="17">
        <f>IF($I138&lt;=Global!$G$39,INDEX(Inp_Factors!V$11:V$50, MATCH($M138,Inp_Factors!$I$11:$I$50,0)),0)</f>
        <v>0</v>
      </c>
      <c r="W138" s="17">
        <f>IF($I138&lt;=Global!$G$39,INDEX(Inp_Factors!W$11:W$50, MATCH($M138,Inp_Factors!$I$11:$I$50,0)),0)</f>
        <v>0</v>
      </c>
      <c r="X138" s="17">
        <f>IF($I138&lt;=Global!$G$39,INDEX(Inp_Factors!X$11:X$50, MATCH($M138,Inp_Factors!$I$11:$I$50,0)),0)</f>
        <v>0</v>
      </c>
      <c r="Y138" s="17">
        <f>IF($I138&lt;=Global!$G$39,INDEX(Inp_Factors!Y$11:Y$50, MATCH($M138,Inp_Factors!$I$11:$I$50,0)),0)</f>
        <v>0</v>
      </c>
      <c r="Z138" s="17">
        <f>IF($I138&lt;=Global!$G$39,INDEX(Inp_Factors!Z$11:Z$50, MATCH($M138,Inp_Factors!$I$11:$I$50,0)),0)</f>
        <v>0</v>
      </c>
      <c r="AA138" s="17">
        <f>IF($I138&lt;=Global!$G$39,INDEX(Inp_Factors!AA$11:AA$50, MATCH($M138,Inp_Factors!$I$11:$I$50,0)),0)</f>
        <v>0</v>
      </c>
      <c r="AB138" s="17">
        <f>IF($I138&lt;=Global!$G$39,INDEX(Inp_Factors!AB$11:AB$50, MATCH($M138,Inp_Factors!$I$11:$I$50,0)),0)</f>
        <v>0</v>
      </c>
      <c r="AC138" s="17">
        <f>IF($I138&lt;=Global!$G$39,INDEX(Inp_Factors!AC$11:AC$50, MATCH($M138,Inp_Factors!$I$11:$I$50,0)),0)</f>
        <v>0</v>
      </c>
      <c r="AD138" s="17">
        <f>IF($I138&lt;=Global!$G$39,INDEX(Inp_Factors!AD$11:AD$50, MATCH($M138,Inp_Factors!$I$11:$I$50,0)),0)</f>
        <v>0</v>
      </c>
      <c r="AE138" s="17">
        <f>IF($I138&lt;=Global!$G$39,INDEX(Inp_Factors!AE$11:AE$50, MATCH($M138,Inp_Factors!$I$11:$I$50,0)),0)</f>
        <v>0</v>
      </c>
      <c r="AF138" s="17">
        <f>IF($I138&lt;=Global!$G$39,INDEX(Inp_Factors!AF$11:AF$50, MATCH($M138,Inp_Factors!$I$11:$I$50,0)),0)</f>
        <v>0</v>
      </c>
      <c r="AG138" s="17">
        <f>IF($I138&lt;=Global!$G$39,INDEX(Inp_Factors!AG$11:AG$50, MATCH($M138,Inp_Factors!$I$11:$I$50,0)),0)</f>
        <v>0</v>
      </c>
      <c r="AH138" s="17">
        <f>IF($I138&lt;=Global!$G$39,INDEX(Inp_Factors!AH$11:AH$50, MATCH($M138,Inp_Factors!$I$11:$I$50,0)),0)</f>
        <v>0</v>
      </c>
      <c r="AI138" s="17">
        <f>IF($I138&lt;=Global!$G$39,INDEX(Inp_Factors!AI$11:AI$50, MATCH($M138,Inp_Factors!$I$11:$I$50,0)),0)</f>
        <v>0</v>
      </c>
      <c r="AJ138" s="17">
        <f>IF($I138&lt;=Global!$G$39,INDEX(Inp_Factors!AJ$11:AJ$50, MATCH($M138,Inp_Factors!$I$11:$I$50,0)),0)</f>
        <v>0</v>
      </c>
      <c r="AK138" s="17">
        <f>IF($I138&lt;=Global!$G$39,INDEX(Inp_Factors!AK$11:AK$50, MATCH($M138,Inp_Factors!$I$11:$I$50,0)),0)</f>
        <v>0</v>
      </c>
      <c r="AM138" s="17">
        <f>SUM(T138:X138)</f>
        <v>0</v>
      </c>
      <c r="AN138" s="17">
        <f>SUM(Y138:AF138)</f>
        <v>0</v>
      </c>
      <c r="AO138" s="17">
        <f>SUM(AG138:AK138)</f>
        <v>0</v>
      </c>
      <c r="AR138" s="33"/>
    </row>
    <row r="139" spans="5:44" s="94" customFormat="1">
      <c r="AR139" s="33"/>
    </row>
    <row r="140" spans="5:44" s="94" customFormat="1">
      <c r="H140" s="5" t="s">
        <v>202</v>
      </c>
      <c r="L140" s="5" t="s">
        <v>111</v>
      </c>
      <c r="T140" s="17">
        <f t="shared" ref="T140:AK140" si="37">SUM(T120:T138)</f>
        <v>0</v>
      </c>
      <c r="U140" s="17">
        <f t="shared" si="37"/>
        <v>0</v>
      </c>
      <c r="V140" s="17">
        <f t="shared" si="37"/>
        <v>0</v>
      </c>
      <c r="W140" s="17">
        <f t="shared" si="37"/>
        <v>0</v>
      </c>
      <c r="X140" s="17">
        <f t="shared" si="37"/>
        <v>0</v>
      </c>
      <c r="Y140" s="17">
        <f t="shared" si="37"/>
        <v>0</v>
      </c>
      <c r="Z140" s="17">
        <f t="shared" si="37"/>
        <v>0</v>
      </c>
      <c r="AA140" s="17">
        <f t="shared" si="37"/>
        <v>0</v>
      </c>
      <c r="AB140" s="17">
        <f t="shared" si="37"/>
        <v>0</v>
      </c>
      <c r="AC140" s="17">
        <f t="shared" si="37"/>
        <v>0</v>
      </c>
      <c r="AD140" s="17">
        <f t="shared" si="37"/>
        <v>0</v>
      </c>
      <c r="AE140" s="17">
        <f t="shared" si="37"/>
        <v>0</v>
      </c>
      <c r="AF140" s="17">
        <f t="shared" si="37"/>
        <v>0</v>
      </c>
      <c r="AG140" s="17">
        <f t="shared" si="37"/>
        <v>0</v>
      </c>
      <c r="AH140" s="17">
        <f t="shared" si="37"/>
        <v>0</v>
      </c>
      <c r="AI140" s="17">
        <f t="shared" si="37"/>
        <v>0</v>
      </c>
      <c r="AJ140" s="17">
        <f t="shared" si="37"/>
        <v>0</v>
      </c>
      <c r="AK140" s="17">
        <f t="shared" si="37"/>
        <v>0</v>
      </c>
      <c r="AM140" s="17">
        <f>SUM(T140:X140)</f>
        <v>0</v>
      </c>
      <c r="AN140" s="17">
        <f>SUM(Y140:AF140)</f>
        <v>0</v>
      </c>
      <c r="AO140" s="17">
        <f>SUM(AG140:AK140)</f>
        <v>0</v>
      </c>
      <c r="AR140" s="33"/>
    </row>
    <row r="141" spans="5:44" s="94" customFormat="1">
      <c r="H141" s="5"/>
      <c r="L141" s="5"/>
    </row>
    <row r="142" spans="5:44" s="94" customFormat="1">
      <c r="H142" s="5" t="s">
        <v>251</v>
      </c>
      <c r="I142" s="5"/>
      <c r="J142" s="5"/>
      <c r="K142" s="5"/>
      <c r="L142" s="5" t="s">
        <v>111</v>
      </c>
      <c r="T142" s="17">
        <f t="shared" ref="T142:AK142" si="38">T79+T140</f>
        <v>0</v>
      </c>
      <c r="U142" s="17">
        <f t="shared" si="38"/>
        <v>0</v>
      </c>
      <c r="V142" s="17">
        <f t="shared" si="38"/>
        <v>0</v>
      </c>
      <c r="W142" s="17">
        <f t="shared" si="38"/>
        <v>0</v>
      </c>
      <c r="X142" s="17">
        <f t="shared" si="38"/>
        <v>0</v>
      </c>
      <c r="Y142" s="17">
        <f t="shared" si="38"/>
        <v>9.9245923E-2</v>
      </c>
      <c r="Z142" s="17">
        <f t="shared" si="38"/>
        <v>1.8321942000000001E-2</v>
      </c>
      <c r="AA142" s="17">
        <f t="shared" si="38"/>
        <v>1.4593411000000001E-2</v>
      </c>
      <c r="AB142" s="17">
        <f t="shared" si="38"/>
        <v>8.5529519999999991E-3</v>
      </c>
      <c r="AC142" s="17">
        <f t="shared" si="38"/>
        <v>7.6788109999999998E-3</v>
      </c>
      <c r="AD142" s="17">
        <f t="shared" si="38"/>
        <v>0.34577899900000003</v>
      </c>
      <c r="AE142" s="17">
        <f t="shared" si="38"/>
        <v>0.26437357</v>
      </c>
      <c r="AF142" s="17">
        <f t="shared" si="38"/>
        <v>0.26400000000000001</v>
      </c>
      <c r="AG142" s="17">
        <f t="shared" si="38"/>
        <v>0.14437013700000001</v>
      </c>
      <c r="AH142" s="17">
        <f t="shared" si="38"/>
        <v>0.13085667300000001</v>
      </c>
      <c r="AI142" s="17">
        <f t="shared" si="38"/>
        <v>0.12313801000000001</v>
      </c>
      <c r="AJ142" s="17">
        <f t="shared" si="38"/>
        <v>0.106634271</v>
      </c>
      <c r="AK142" s="17">
        <f t="shared" si="38"/>
        <v>0.13253447582696179</v>
      </c>
      <c r="AM142" s="17">
        <f>SUM(T142:X142)</f>
        <v>0</v>
      </c>
      <c r="AN142" s="17">
        <f>SUM(Y142:AF142)</f>
        <v>1.0225456080000002</v>
      </c>
      <c r="AO142" s="17">
        <f>SUM(AG142:AK142)</f>
        <v>0.63753356682696183</v>
      </c>
      <c r="AR142" s="33"/>
    </row>
    <row r="143" spans="5:44" s="94" customFormat="1"/>
    <row r="144" spans="5:44" s="94" customFormat="1">
      <c r="H144" s="94" t="s">
        <v>337</v>
      </c>
      <c r="T144" s="17">
        <f t="shared" ref="T144:AK144" si="39">IF(T11=0,0,T12/T11)</f>
        <v>0</v>
      </c>
      <c r="U144" s="17">
        <f t="shared" si="39"/>
        <v>0</v>
      </c>
      <c r="V144" s="17">
        <f t="shared" si="39"/>
        <v>0</v>
      </c>
      <c r="W144" s="17">
        <f t="shared" si="39"/>
        <v>0</v>
      </c>
      <c r="X144" s="17">
        <f t="shared" si="39"/>
        <v>0</v>
      </c>
      <c r="Y144" s="17">
        <f t="shared" si="39"/>
        <v>1</v>
      </c>
      <c r="Z144" s="17">
        <f t="shared" si="39"/>
        <v>1</v>
      </c>
      <c r="AA144" s="17">
        <f t="shared" si="39"/>
        <v>1</v>
      </c>
      <c r="AB144" s="17">
        <f t="shared" si="39"/>
        <v>1</v>
      </c>
      <c r="AC144" s="17">
        <f t="shared" si="39"/>
        <v>1</v>
      </c>
      <c r="AD144" s="17">
        <f t="shared" si="39"/>
        <v>1</v>
      </c>
      <c r="AE144" s="17">
        <f t="shared" si="39"/>
        <v>1</v>
      </c>
      <c r="AF144" s="17">
        <f t="shared" si="39"/>
        <v>1</v>
      </c>
      <c r="AG144" s="17">
        <f t="shared" si="39"/>
        <v>1</v>
      </c>
      <c r="AH144" s="17">
        <f t="shared" si="39"/>
        <v>1</v>
      </c>
      <c r="AI144" s="17">
        <f t="shared" si="39"/>
        <v>1</v>
      </c>
      <c r="AJ144" s="17">
        <f t="shared" si="39"/>
        <v>1</v>
      </c>
      <c r="AK144" s="17">
        <f t="shared" si="39"/>
        <v>1</v>
      </c>
    </row>
    <row r="145" spans="44:44" s="94" customFormat="1">
      <c r="AR145" s="33"/>
    </row>
  </sheetData>
  <conditionalFormatting sqref="R4">
    <cfRule type="cellIs" dxfId="51" priority="3"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r:uid="{00000000-0002-0000-1900-000000000000}">
          <x14:formula1>
            <xm:f>Lists!$R$34:$R$38</xm:f>
          </x14:formula1>
          <xm:sqref>K17:K26</xm:sqref>
        </x14:dataValidation>
        <x14:dataValidation type="list" allowBlank="1" showInputMessage="1" showErrorMessage="1" xr:uid="{00000000-0002-0000-1900-000001000000}">
          <x14:formula1>
            <xm:f>Lists!$P$34:$P$215</xm:f>
          </x14:formula1>
          <xm:sqref>K35:K44</xm:sqref>
        </x14:dataValidation>
      </x14:dataValidations>
    </ext>
  </extLst>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Sheet30">
    <tabColor theme="8"/>
  </sheetPr>
  <dimension ref="A1:BG145"/>
  <sheetViews>
    <sheetView zoomScale="70" zoomScaleNormal="70" workbookViewId="0">
      <pane xSplit="19" ySplit="8" topLeftCell="T9" activePane="bottomRight" state="frozen"/>
      <selection activeCell="A4" sqref="A4"/>
      <selection pane="topRight" activeCell="A4" sqref="A4"/>
      <selection pane="bottomLeft" activeCell="A4" sqref="A4"/>
      <selection pane="bottomRight" activeCell="T9" sqref="T9"/>
    </sheetView>
  </sheetViews>
  <sheetFormatPr defaultColWidth="0" defaultRowHeight="12.75"/>
  <cols>
    <col min="1" max="3" width="1.875" style="4" customWidth="1"/>
    <col min="4" max="4" width="2.875" style="4" customWidth="1"/>
    <col min="5" max="5" width="13" style="4" customWidth="1"/>
    <col min="6" max="6" width="10.625" style="4" customWidth="1"/>
    <col min="7" max="7" width="16.125" style="4" customWidth="1"/>
    <col min="8" max="8" width="16.625" style="4" customWidth="1"/>
    <col min="9" max="9" width="20.625" style="4" customWidth="1"/>
    <col min="10" max="10" width="15.625" style="4" customWidth="1"/>
    <col min="11" max="11" width="16" style="4" customWidth="1"/>
    <col min="12" max="12" width="13.5" style="4" customWidth="1"/>
    <col min="13" max="13" width="13.125" style="4" customWidth="1"/>
    <col min="14" max="15" width="3.625" style="4" customWidth="1"/>
    <col min="16" max="16" width="15" style="4" bestFit="1" customWidth="1"/>
    <col min="17" max="17" width="1.625" style="4" customWidth="1"/>
    <col min="18" max="18" width="9.125" style="4" customWidth="1"/>
    <col min="19" max="19" width="1.625" style="4" customWidth="1"/>
    <col min="20" max="37" width="9.125" style="4" customWidth="1"/>
    <col min="38" max="38" width="1.625" style="4" customWidth="1"/>
    <col min="39" max="41" width="9.625" style="4" customWidth="1"/>
    <col min="42" max="42" width="1.625" style="4" customWidth="1"/>
    <col min="43" max="43" width="9.125" style="4" customWidth="1"/>
    <col min="44" max="44" width="9.125" style="33" customWidth="1"/>
    <col min="45" max="45" width="60.875" style="4" bestFit="1" customWidth="1"/>
    <col min="46" max="57" width="1.625" style="4" customWidth="1"/>
    <col min="58" max="59" width="0" style="4" hidden="1" customWidth="1"/>
    <col min="60" max="16384" width="9.125" style="4" hidden="1"/>
  </cols>
  <sheetData>
    <row r="1" spans="1:57" ht="22.5">
      <c r="A1" s="10" t="s">
        <v>155</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1"/>
      <c r="AS1" s="10"/>
      <c r="AT1" s="10"/>
      <c r="AU1" s="10"/>
      <c r="AV1" s="10"/>
      <c r="AW1" s="10"/>
      <c r="AX1" s="10"/>
      <c r="AY1" s="10"/>
      <c r="AZ1" s="10"/>
      <c r="BA1" s="10"/>
      <c r="BB1" s="10"/>
      <c r="BC1" s="10"/>
      <c r="BD1" s="10"/>
      <c r="BE1" s="10"/>
    </row>
    <row r="2" spans="1:57" ht="15">
      <c r="A2" s="11" t="str">
        <f>"["&amp; Cover!$F$28 &amp;"] "&amp; Cover!$F$8 &amp;" - Version "&amp; Cover!$F$22 &amp;" ("&amp; TEXT(Cover!$F$23, "dd/mm/yy") &amp;")"</f>
        <v>[Final] Normalisation and adjustments - Version 2 (30/11/20)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2"/>
      <c r="AS2" s="11"/>
      <c r="AT2" s="11"/>
      <c r="AU2" s="11"/>
      <c r="AV2" s="11"/>
      <c r="AW2" s="11"/>
      <c r="AX2" s="11"/>
      <c r="AY2" s="11"/>
      <c r="AZ2" s="11"/>
      <c r="BA2" s="11"/>
      <c r="BB2" s="11"/>
      <c r="BC2" s="11"/>
      <c r="BD2" s="11"/>
      <c r="BE2" s="11"/>
    </row>
    <row r="3" spans="1:57" ht="15">
      <c r="A3" s="11" t="s">
        <v>170</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2"/>
      <c r="AS3" s="11"/>
      <c r="AT3" s="11"/>
      <c r="AU3" s="11"/>
      <c r="AV3" s="11"/>
      <c r="AW3" s="11"/>
      <c r="AX3" s="11"/>
      <c r="AY3" s="11"/>
      <c r="AZ3" s="11"/>
      <c r="BA3" s="11"/>
      <c r="BB3" s="11"/>
      <c r="BC3" s="11"/>
      <c r="BD3" s="11"/>
      <c r="BE3" s="11"/>
    </row>
    <row r="4" spans="1:57" ht="15">
      <c r="A4" s="11"/>
      <c r="B4" s="11"/>
      <c r="C4" s="11"/>
      <c r="D4" s="11"/>
      <c r="E4" s="11"/>
      <c r="F4" s="11"/>
      <c r="G4" s="11"/>
      <c r="H4" s="11"/>
      <c r="I4" s="11" t="s">
        <v>123</v>
      </c>
      <c r="J4" s="11"/>
      <c r="K4" s="11"/>
      <c r="L4" s="11"/>
      <c r="M4" s="11"/>
      <c r="N4" s="11"/>
      <c r="O4" s="11"/>
      <c r="P4" s="11"/>
      <c r="Q4" s="11"/>
      <c r="R4" s="36"/>
      <c r="S4" s="11"/>
      <c r="T4" s="11"/>
      <c r="U4" s="11"/>
      <c r="V4" s="11"/>
      <c r="W4" s="11"/>
      <c r="X4" s="11"/>
      <c r="Y4" s="11"/>
      <c r="Z4" s="11"/>
      <c r="AA4" s="11"/>
      <c r="AB4" s="11"/>
      <c r="AC4" s="11"/>
      <c r="AD4" s="11"/>
      <c r="AE4" s="11"/>
      <c r="AF4" s="11"/>
      <c r="AG4" s="11"/>
      <c r="AH4" s="11"/>
      <c r="AI4" s="11"/>
      <c r="AJ4" s="11"/>
      <c r="AK4" s="11"/>
      <c r="AL4" s="11"/>
      <c r="AM4" s="11"/>
      <c r="AN4" s="11"/>
      <c r="AO4" s="11"/>
      <c r="AP4" s="11"/>
      <c r="AQ4" s="11"/>
      <c r="AR4" s="32"/>
      <c r="AS4" s="11"/>
      <c r="AT4" s="11"/>
      <c r="AU4" s="11"/>
      <c r="AV4" s="11"/>
      <c r="AW4" s="11"/>
      <c r="AX4" s="11"/>
      <c r="AY4" s="11"/>
      <c r="AZ4" s="11"/>
      <c r="BA4" s="11"/>
      <c r="BB4" s="11"/>
      <c r="BC4" s="11"/>
      <c r="BD4" s="11"/>
      <c r="BE4" s="11"/>
    </row>
    <row r="5" spans="1:57" s="96" customFormat="1" ht="38.25">
      <c r="A5" s="162"/>
      <c r="B5" s="162"/>
      <c r="C5" s="162"/>
      <c r="D5" s="162"/>
      <c r="E5" s="162"/>
      <c r="F5" s="162"/>
      <c r="G5" s="4"/>
      <c r="H5" s="4"/>
      <c r="I5" s="4"/>
      <c r="J5" s="82" t="s">
        <v>553</v>
      </c>
      <c r="K5" s="82" t="s">
        <v>319</v>
      </c>
      <c r="L5" s="82" t="s">
        <v>321</v>
      </c>
      <c r="M5" s="82" t="s">
        <v>323</v>
      </c>
      <c r="N5" s="4"/>
      <c r="O5" s="4"/>
      <c r="P5" s="4"/>
      <c r="Q5" s="4"/>
      <c r="R5" s="4"/>
      <c r="S5" s="162"/>
      <c r="T5" s="162"/>
      <c r="U5" s="162"/>
      <c r="V5" s="162"/>
      <c r="W5" s="162"/>
      <c r="X5" s="162"/>
      <c r="Y5" s="162"/>
      <c r="Z5" s="162"/>
      <c r="AA5" s="162"/>
      <c r="AB5" s="162"/>
      <c r="AC5" s="162"/>
      <c r="AD5" s="162"/>
      <c r="AE5" s="162"/>
      <c r="AF5" s="162"/>
      <c r="AG5" s="162"/>
      <c r="AH5" s="162"/>
      <c r="AI5" s="162"/>
      <c r="AJ5" s="162"/>
      <c r="AK5" s="162"/>
      <c r="AL5" s="162"/>
      <c r="AM5" s="162"/>
      <c r="AN5" s="162"/>
      <c r="AO5" s="162"/>
      <c r="AP5" s="162"/>
      <c r="AQ5" s="162"/>
      <c r="AR5" s="163"/>
      <c r="AS5" s="162"/>
      <c r="AT5" s="162"/>
      <c r="AU5" s="162"/>
      <c r="AV5" s="162"/>
      <c r="AW5" s="162"/>
      <c r="AX5" s="162"/>
      <c r="AY5" s="162"/>
      <c r="AZ5" s="162"/>
      <c r="BA5" s="162"/>
      <c r="BB5" s="162"/>
      <c r="BC5" s="162"/>
      <c r="BD5" s="162"/>
      <c r="BE5" s="162"/>
    </row>
    <row r="6" spans="1:57" ht="38.25">
      <c r="G6" s="164" t="s">
        <v>552</v>
      </c>
      <c r="H6" s="80" t="str">
        <f>INDEX(Global!$I$12:$I$34,MATCH($A$1,Global!$F$12:$F$34,0))</f>
        <v>Yes</v>
      </c>
      <c r="I6" s="164" t="s">
        <v>162</v>
      </c>
      <c r="J6" s="78">
        <f>IF(INDEX(Global!$J$12:$J$34,MATCH($A$1,Global!$F$12:$F$34,0))="Yes", 1,0)</f>
        <v>0</v>
      </c>
      <c r="K6" s="78">
        <f>IF(INDEX(Global!$K$12:$K$34,MATCH($A$1,Global!$F$12:$F$34,0))="Yes", 1,0)</f>
        <v>0</v>
      </c>
      <c r="L6" s="78">
        <f>IF(INDEX(Global!$L$12:$L$34,MATCH($A$1,Global!$F$12:$F$34,0))="Yes", 1,0)</f>
        <v>0</v>
      </c>
      <c r="M6" s="78">
        <f>IF(INDEX(Global!$M$12:$M$34,MATCH($A$1,Global!$F$12:$F$34,0))="Yes", 1,0)</f>
        <v>0</v>
      </c>
      <c r="T6" s="39"/>
      <c r="U6" s="40"/>
      <c r="V6" s="40"/>
      <c r="W6" s="40"/>
      <c r="X6" s="40"/>
      <c r="Y6" s="40"/>
      <c r="Z6" s="40"/>
      <c r="AA6" s="40"/>
      <c r="AB6" s="40"/>
      <c r="AC6" s="40"/>
      <c r="AD6" s="40"/>
      <c r="AE6" s="40"/>
      <c r="AF6" s="40"/>
      <c r="AG6" s="40"/>
      <c r="AH6" s="40"/>
      <c r="AI6" s="40"/>
      <c r="AJ6" s="40"/>
      <c r="AK6" s="41"/>
      <c r="AQ6" s="42"/>
      <c r="AR6" s="43"/>
      <c r="AS6" s="44"/>
    </row>
    <row r="7" spans="1:57">
      <c r="T7" s="85" t="s">
        <v>326</v>
      </c>
      <c r="U7" s="86"/>
      <c r="V7" s="86"/>
      <c r="W7" s="86"/>
      <c r="X7" s="87"/>
      <c r="Y7" s="85" t="s">
        <v>327</v>
      </c>
      <c r="Z7" s="86"/>
      <c r="AA7" s="86"/>
      <c r="AB7" s="86"/>
      <c r="AC7" s="86"/>
      <c r="AD7" s="86"/>
      <c r="AE7" s="86"/>
      <c r="AF7" s="87"/>
      <c r="AG7" s="85" t="s">
        <v>328</v>
      </c>
      <c r="AH7" s="86"/>
      <c r="AI7" s="86"/>
      <c r="AJ7" s="86"/>
      <c r="AK7" s="87"/>
      <c r="AM7" s="83" t="s">
        <v>326</v>
      </c>
      <c r="AN7" s="89" t="s">
        <v>327</v>
      </c>
      <c r="AO7" s="84" t="s">
        <v>328</v>
      </c>
      <c r="AQ7" s="42"/>
      <c r="AR7" s="43"/>
      <c r="AS7" s="44"/>
    </row>
    <row r="8" spans="1:57">
      <c r="A8" s="5"/>
      <c r="E8" s="5" t="str">
        <f>Cal_SubmittedCostsOEAdj!E7</f>
        <v>Ntwk</v>
      </c>
      <c r="F8" s="5" t="str">
        <f>Cal_SubmittedCostsOEAdj!F7</f>
        <v>Cost Area</v>
      </c>
      <c r="G8" s="5" t="str">
        <f>Cal_SubmittedCostsOEAdj!G7</f>
        <v>Sheet</v>
      </c>
      <c r="H8" s="5" t="str">
        <f>Cal_SubmittedCostsOEAdj!H7</f>
        <v>Overall Activity</v>
      </c>
      <c r="I8" s="5" t="str">
        <f>Cal_SubmittedCostsOEAdj!I7</f>
        <v>Cost Activity</v>
      </c>
      <c r="J8" s="5" t="s">
        <v>194</v>
      </c>
      <c r="K8" s="5"/>
      <c r="L8" s="5" t="s">
        <v>109</v>
      </c>
      <c r="M8" s="5" t="s">
        <v>207</v>
      </c>
      <c r="N8" s="5"/>
      <c r="O8" s="5" t="s">
        <v>114</v>
      </c>
      <c r="P8" s="5" t="s">
        <v>119</v>
      </c>
      <c r="Q8" s="5"/>
      <c r="R8" s="5" t="s">
        <v>110</v>
      </c>
      <c r="S8" s="5"/>
      <c r="T8" s="29">
        <v>2009</v>
      </c>
      <c r="U8" s="56">
        <v>2010</v>
      </c>
      <c r="V8" s="56">
        <v>2011</v>
      </c>
      <c r="W8" s="56">
        <v>2012</v>
      </c>
      <c r="X8" s="56">
        <v>2013</v>
      </c>
      <c r="Y8" s="29">
        <v>2014</v>
      </c>
      <c r="Z8" s="56">
        <v>2015</v>
      </c>
      <c r="AA8" s="56">
        <v>2016</v>
      </c>
      <c r="AB8" s="56">
        <v>2017</v>
      </c>
      <c r="AC8" s="56">
        <v>2018</v>
      </c>
      <c r="AD8" s="56">
        <v>2019</v>
      </c>
      <c r="AE8" s="56">
        <v>2020</v>
      </c>
      <c r="AF8" s="56">
        <v>2021</v>
      </c>
      <c r="AG8" s="29">
        <v>2022</v>
      </c>
      <c r="AH8" s="56">
        <v>2023</v>
      </c>
      <c r="AI8" s="56">
        <v>2024</v>
      </c>
      <c r="AJ8" s="56">
        <v>2025</v>
      </c>
      <c r="AK8" s="30">
        <v>2026</v>
      </c>
      <c r="AL8" s="5"/>
      <c r="AM8" s="90" t="s">
        <v>292</v>
      </c>
      <c r="AN8" s="91" t="s">
        <v>292</v>
      </c>
      <c r="AO8" s="92" t="s">
        <v>292</v>
      </c>
      <c r="AP8" s="5"/>
      <c r="AQ8" s="28" t="s">
        <v>7</v>
      </c>
      <c r="AR8" s="34" t="s">
        <v>6</v>
      </c>
      <c r="AS8" s="27" t="s">
        <v>115</v>
      </c>
      <c r="AT8" s="5"/>
      <c r="AU8" s="5"/>
      <c r="AV8" s="5"/>
      <c r="AW8" s="5"/>
      <c r="AX8" s="5"/>
      <c r="AY8" s="5"/>
      <c r="AZ8" s="5"/>
      <c r="BA8" s="5"/>
      <c r="BB8" s="5"/>
      <c r="BC8" s="5"/>
      <c r="BD8" s="5"/>
      <c r="BE8" s="5"/>
    </row>
    <row r="11" spans="1:57">
      <c r="F11" s="17" t="str">
        <f>INDEX(Lists!M$34:M$89,MATCH($I11,Lists!$P$34:$P$89,0),)</f>
        <v>Opex</v>
      </c>
      <c r="G11" s="17">
        <f>INDEX(Lists!N$34:N$89,MATCH($I11,Lists!$P$34:$P$89,0),)</f>
        <v>0</v>
      </c>
      <c r="H11" s="17" t="str">
        <f>INDEX(Lists!O$34:O$215,MATCH($I11,Lists!$P$34:$P$215,0),)</f>
        <v>Business Support</v>
      </c>
      <c r="I11" s="17" t="str">
        <f>$A$1</f>
        <v>CEO &amp; Group Management</v>
      </c>
      <c r="J11" s="5" t="s">
        <v>143</v>
      </c>
      <c r="K11" s="5" t="s">
        <v>265</v>
      </c>
      <c r="L11" s="5" t="s">
        <v>111</v>
      </c>
      <c r="M11" s="17" t="str">
        <f>F11&amp;"_"&amp;I11&amp;"_"&amp;K11</f>
        <v>Opex_CEO &amp; Group Management_Gross</v>
      </c>
      <c r="R11" s="14"/>
      <c r="T11" s="16">
        <f>INDEX(Cal_SubmittedCostsOEAdj!T:T, MATCH($M11,Cal_SubmittedCostsOEAdj!$K:$K,0))</f>
        <v>0</v>
      </c>
      <c r="U11" s="16">
        <f>INDEX(Cal_SubmittedCostsOEAdj!U:U, MATCH($M11,Cal_SubmittedCostsOEAdj!$K:$K,0))</f>
        <v>0</v>
      </c>
      <c r="V11" s="16">
        <f>INDEX(Cal_SubmittedCostsOEAdj!V:V, MATCH($M11,Cal_SubmittedCostsOEAdj!$K:$K,0))</f>
        <v>0</v>
      </c>
      <c r="W11" s="16">
        <f>INDEX(Cal_SubmittedCostsOEAdj!W:W, MATCH($M11,Cal_SubmittedCostsOEAdj!$K:$K,0))</f>
        <v>0</v>
      </c>
      <c r="X11" s="16">
        <f>INDEX(Cal_SubmittedCostsOEAdj!X:X, MATCH($M11,Cal_SubmittedCostsOEAdj!$K:$K,0))</f>
        <v>0</v>
      </c>
      <c r="Y11" s="16">
        <f>INDEX(Cal_SubmittedCostsOEAdj!Y:Y, MATCH($M11,Cal_SubmittedCostsOEAdj!$K:$K,0))</f>
        <v>2.181388042</v>
      </c>
      <c r="Z11" s="16">
        <f>INDEX(Cal_SubmittedCostsOEAdj!Z:Z, MATCH($M11,Cal_SubmittedCostsOEAdj!$K:$K,0))</f>
        <v>2.7981653039999999</v>
      </c>
      <c r="AA11" s="16">
        <f>INDEX(Cal_SubmittedCostsOEAdj!AA:AA, MATCH($M11,Cal_SubmittedCostsOEAdj!$K:$K,0))</f>
        <v>2.4682366330000001</v>
      </c>
      <c r="AB11" s="16">
        <f>INDEX(Cal_SubmittedCostsOEAdj!AB:AB, MATCH($M11,Cal_SubmittedCostsOEAdj!$K:$K,0))</f>
        <v>2.9144185789999999</v>
      </c>
      <c r="AC11" s="16">
        <f>INDEX(Cal_SubmittedCostsOEAdj!AC:AC, MATCH($M11,Cal_SubmittedCostsOEAdj!$K:$K,0))</f>
        <v>3.0480818319999998</v>
      </c>
      <c r="AD11" s="16">
        <f>INDEX(Cal_SubmittedCostsOEAdj!AD:AD, MATCH($M11,Cal_SubmittedCostsOEAdj!$K:$K,0))</f>
        <v>3.093911125</v>
      </c>
      <c r="AE11" s="16">
        <f>INDEX(Cal_SubmittedCostsOEAdj!AE:AE, MATCH($M11,Cal_SubmittedCostsOEAdj!$K:$K,0))</f>
        <v>2.4871688430000001</v>
      </c>
      <c r="AF11" s="16">
        <f>INDEX(Cal_SubmittedCostsOEAdj!AF:AF, MATCH($M11,Cal_SubmittedCostsOEAdj!$K:$K,0))</f>
        <v>2.4870000000000001</v>
      </c>
      <c r="AG11" s="16">
        <f>INDEX(Cal_SubmittedCostsOEAdj!AG:AG, MATCH($M11,Cal_SubmittedCostsOEAdj!$K:$K,0))</f>
        <v>2.7996823849999997</v>
      </c>
      <c r="AH11" s="16">
        <f>INDEX(Cal_SubmittedCostsOEAdj!AH:AH, MATCH($M11,Cal_SubmittedCostsOEAdj!$K:$K,0))</f>
        <v>2.7445177869999999</v>
      </c>
      <c r="AI11" s="16">
        <f>INDEX(Cal_SubmittedCostsOEAdj!AI:AI, MATCH($M11,Cal_SubmittedCostsOEAdj!$K:$K,0))</f>
        <v>2.7354492589999997</v>
      </c>
      <c r="AJ11" s="16">
        <f>INDEX(Cal_SubmittedCostsOEAdj!AJ:AJ, MATCH($M11,Cal_SubmittedCostsOEAdj!$K:$K,0))</f>
        <v>2.6822520209999996</v>
      </c>
      <c r="AK11" s="16">
        <f>INDEX(Cal_SubmittedCostsOEAdj!AK:AK, MATCH($M11,Cal_SubmittedCostsOEAdj!$K:$K,0))</f>
        <v>2.6828076047364187</v>
      </c>
      <c r="AM11" s="17">
        <f>SUM(T11:X11)</f>
        <v>0</v>
      </c>
      <c r="AN11" s="17">
        <f>SUM(Y11:AF11)</f>
        <v>21.478370357999999</v>
      </c>
      <c r="AO11" s="17">
        <f>SUM(AG11:AK11)</f>
        <v>13.644709056736417</v>
      </c>
    </row>
    <row r="12" spans="1:57">
      <c r="F12" s="17" t="str">
        <f>INDEX(Lists!M$34:M$89,MATCH($I12,Lists!$P$34:$P$89,0),)</f>
        <v>Opex</v>
      </c>
      <c r="G12" s="17">
        <f>INDEX(Lists!N$34:N$89,MATCH($I12,Lists!$P$34:$P$89,0),)</f>
        <v>0</v>
      </c>
      <c r="H12" s="17" t="str">
        <f>INDEX(Lists!O$34:O$215,MATCH($I12,Lists!$P$34:$P$215,0),)</f>
        <v>Business Support</v>
      </c>
      <c r="I12" s="17" t="str">
        <f>$A$1</f>
        <v>CEO &amp; Group Management</v>
      </c>
      <c r="J12" s="5" t="s">
        <v>143</v>
      </c>
      <c r="K12" s="5" t="s">
        <v>266</v>
      </c>
      <c r="L12" s="5" t="s">
        <v>111</v>
      </c>
      <c r="M12" s="17" t="str">
        <f>F12&amp;"_"&amp;I12&amp;"_"&amp;K12</f>
        <v>Opex_CEO &amp; Group Management_Net</v>
      </c>
      <c r="R12" s="14"/>
      <c r="T12" s="16">
        <f>INDEX(Cal_SubmittedCostsOEAdj!T:T, MATCH($M12,Cal_SubmittedCostsOEAdj!$K:$K,0))</f>
        <v>0</v>
      </c>
      <c r="U12" s="16">
        <f>INDEX(Cal_SubmittedCostsOEAdj!U:U, MATCH($M12,Cal_SubmittedCostsOEAdj!$K:$K,0))</f>
        <v>0</v>
      </c>
      <c r="V12" s="16">
        <f>INDEX(Cal_SubmittedCostsOEAdj!V:V, MATCH($M12,Cal_SubmittedCostsOEAdj!$K:$K,0))</f>
        <v>0</v>
      </c>
      <c r="W12" s="16">
        <f>INDEX(Cal_SubmittedCostsOEAdj!W:W, MATCH($M12,Cal_SubmittedCostsOEAdj!$K:$K,0))</f>
        <v>0</v>
      </c>
      <c r="X12" s="16">
        <f>INDEX(Cal_SubmittedCostsOEAdj!X:X, MATCH($M12,Cal_SubmittedCostsOEAdj!$K:$K,0))</f>
        <v>0</v>
      </c>
      <c r="Y12" s="16">
        <f>INDEX(Cal_SubmittedCostsOEAdj!Y:Y, MATCH($M12,Cal_SubmittedCostsOEAdj!$K:$K,0))</f>
        <v>2.181388042</v>
      </c>
      <c r="Z12" s="16">
        <f>INDEX(Cal_SubmittedCostsOEAdj!Z:Z, MATCH($M12,Cal_SubmittedCostsOEAdj!$K:$K,0))</f>
        <v>2.7981653039999999</v>
      </c>
      <c r="AA12" s="16">
        <f>INDEX(Cal_SubmittedCostsOEAdj!AA:AA, MATCH($M12,Cal_SubmittedCostsOEAdj!$K:$K,0))</f>
        <v>2.4682366330000001</v>
      </c>
      <c r="AB12" s="16">
        <f>INDEX(Cal_SubmittedCostsOEAdj!AB:AB, MATCH($M12,Cal_SubmittedCostsOEAdj!$K:$K,0))</f>
        <v>2.9144185789999999</v>
      </c>
      <c r="AC12" s="16">
        <f>INDEX(Cal_SubmittedCostsOEAdj!AC:AC, MATCH($M12,Cal_SubmittedCostsOEAdj!$K:$K,0))</f>
        <v>3.0480818319999998</v>
      </c>
      <c r="AD12" s="16">
        <f>INDEX(Cal_SubmittedCostsOEAdj!AD:AD, MATCH($M12,Cal_SubmittedCostsOEAdj!$K:$K,0))</f>
        <v>3.093911125</v>
      </c>
      <c r="AE12" s="16">
        <f>INDEX(Cal_SubmittedCostsOEAdj!AE:AE, MATCH($M12,Cal_SubmittedCostsOEAdj!$K:$K,0))</f>
        <v>2.4871688430000001</v>
      </c>
      <c r="AF12" s="16">
        <f>INDEX(Cal_SubmittedCostsOEAdj!AF:AF, MATCH($M12,Cal_SubmittedCostsOEAdj!$K:$K,0))</f>
        <v>2.4870000000000001</v>
      </c>
      <c r="AG12" s="16">
        <f>INDEX(Cal_SubmittedCostsOEAdj!AG:AG, MATCH($M12,Cal_SubmittedCostsOEAdj!$K:$K,0))</f>
        <v>2.7996823849999997</v>
      </c>
      <c r="AH12" s="16">
        <f>INDEX(Cal_SubmittedCostsOEAdj!AH:AH, MATCH($M12,Cal_SubmittedCostsOEAdj!$K:$K,0))</f>
        <v>2.7445177869999999</v>
      </c>
      <c r="AI12" s="16">
        <f>INDEX(Cal_SubmittedCostsOEAdj!AI:AI, MATCH($M12,Cal_SubmittedCostsOEAdj!$K:$K,0))</f>
        <v>2.7354492589999997</v>
      </c>
      <c r="AJ12" s="16">
        <f>INDEX(Cal_SubmittedCostsOEAdj!AJ:AJ, MATCH($M12,Cal_SubmittedCostsOEAdj!$K:$K,0))</f>
        <v>2.6822520209999996</v>
      </c>
      <c r="AK12" s="16">
        <f>INDEX(Cal_SubmittedCostsOEAdj!AK:AK, MATCH($M12,Cal_SubmittedCostsOEAdj!$K:$K,0))</f>
        <v>2.6828076047364187</v>
      </c>
      <c r="AM12" s="17">
        <f>SUM(T12:X12)</f>
        <v>0</v>
      </c>
      <c r="AN12" s="17">
        <f>SUM(Y12:AF12)</f>
        <v>21.478370357999999</v>
      </c>
      <c r="AO12" s="17">
        <f>SUM(AG12:AK12)</f>
        <v>13.644709056736417</v>
      </c>
    </row>
    <row r="14" spans="1:57" ht="15">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2"/>
      <c r="AS14" s="11"/>
      <c r="AT14" s="11"/>
      <c r="AU14" s="11"/>
      <c r="AV14" s="11"/>
      <c r="AW14" s="11"/>
      <c r="AX14" s="11"/>
      <c r="AY14" s="11"/>
      <c r="AZ14" s="11"/>
      <c r="BA14" s="11"/>
      <c r="BB14" s="11"/>
      <c r="BC14" s="11"/>
      <c r="BD14" s="11"/>
      <c r="BE14" s="11"/>
    </row>
    <row r="15" spans="1:57">
      <c r="C15" s="25" t="str">
        <f>'Cal_Work mgt'!C15</f>
        <v>Specify cost line item (in column J) and values to be excluded (a reduction in submitted costs should be recorded with a negative sign). Select reason for exclusion from the dropdown list in column K</v>
      </c>
    </row>
    <row r="16" spans="1:57">
      <c r="K16" s="61" t="s">
        <v>256</v>
      </c>
      <c r="M16" s="61"/>
      <c r="AS16" s="186" t="s">
        <v>603</v>
      </c>
    </row>
    <row r="17" spans="2:57">
      <c r="F17" s="17" t="str">
        <f>INDEX(Lists!M$34:M$89,MATCH('Cal_CEO &amp; Group Mgt'!$I17,Lists!$P$34:$P$89,0),)</f>
        <v>Opex</v>
      </c>
      <c r="G17" s="17">
        <f>INDEX(Lists!N$34:N$89,MATCH('Cal_CEO &amp; Group Mgt'!$I17,Lists!$P$34:$P$89,0),)</f>
        <v>0</v>
      </c>
      <c r="H17" s="17" t="str">
        <f>INDEX(Lists!O$34:O$89,MATCH('Cal_CEO &amp; Group Mgt'!$I17,Lists!$P$34:$P$89,0),)</f>
        <v>Business Support</v>
      </c>
      <c r="I17" s="17" t="str">
        <f>$A$1</f>
        <v>CEO &amp; Group Management</v>
      </c>
      <c r="J17" s="57"/>
      <c r="K17" s="59"/>
      <c r="L17" s="4" t="s">
        <v>111</v>
      </c>
      <c r="P17" s="186" t="s">
        <v>604</v>
      </c>
      <c r="R17" s="14"/>
      <c r="T17" s="38"/>
      <c r="U17" s="38"/>
      <c r="V17" s="38"/>
      <c r="W17" s="38"/>
      <c r="X17" s="38"/>
      <c r="Y17" s="38"/>
      <c r="Z17" s="38"/>
      <c r="AA17" s="38"/>
      <c r="AB17" s="38"/>
      <c r="AC17" s="38"/>
      <c r="AD17" s="38"/>
      <c r="AE17" s="38"/>
      <c r="AF17" s="38"/>
      <c r="AG17" s="38"/>
      <c r="AH17" s="38"/>
      <c r="AI17" s="38"/>
      <c r="AJ17" s="38"/>
      <c r="AK17" s="38"/>
      <c r="AM17" s="17">
        <f t="shared" ref="AM17:AM26" si="0">SUM(T17:X17)</f>
        <v>0</v>
      </c>
      <c r="AN17" s="17">
        <f t="shared" ref="AN17:AN26" si="1">SUM(Y17:AF17)</f>
        <v>0</v>
      </c>
      <c r="AO17" s="17">
        <f t="shared" ref="AO17:AO26" si="2">SUM(AG17:AK17)</f>
        <v>0</v>
      </c>
      <c r="AS17" s="45"/>
    </row>
    <row r="18" spans="2:57">
      <c r="F18" s="17" t="str">
        <f>INDEX(Lists!M$34:M$89,MATCH('Cal_CEO &amp; Group Mgt'!$I18,Lists!$P$34:$P$89,0),)</f>
        <v>Opex</v>
      </c>
      <c r="G18" s="17">
        <f>INDEX(Lists!N$34:N$89,MATCH('Cal_CEO &amp; Group Mgt'!$I18,Lists!$P$34:$P$89,0),)</f>
        <v>0</v>
      </c>
      <c r="H18" s="17" t="str">
        <f>INDEX(Lists!O$34:O$89,MATCH('Cal_CEO &amp; Group Mgt'!$I18,Lists!$P$34:$P$89,0),)</f>
        <v>Business Support</v>
      </c>
      <c r="I18" s="17" t="str">
        <f t="shared" ref="I18:I26" si="3">$A$1</f>
        <v>CEO &amp; Group Management</v>
      </c>
      <c r="K18" s="59"/>
      <c r="L18" s="4" t="s">
        <v>111</v>
      </c>
      <c r="R18" s="14"/>
      <c r="T18" s="38"/>
      <c r="U18" s="38"/>
      <c r="V18" s="38"/>
      <c r="W18" s="38"/>
      <c r="X18" s="38"/>
      <c r="Y18" s="38"/>
      <c r="Z18" s="38"/>
      <c r="AA18" s="38"/>
      <c r="AB18" s="38"/>
      <c r="AC18" s="38"/>
      <c r="AD18" s="38"/>
      <c r="AE18" s="38"/>
      <c r="AF18" s="38"/>
      <c r="AG18" s="38"/>
      <c r="AH18" s="38"/>
      <c r="AI18" s="38"/>
      <c r="AJ18" s="38"/>
      <c r="AK18" s="38"/>
      <c r="AM18" s="17">
        <f t="shared" si="0"/>
        <v>0</v>
      </c>
      <c r="AN18" s="17">
        <f t="shared" si="1"/>
        <v>0</v>
      </c>
      <c r="AO18" s="17">
        <f t="shared" si="2"/>
        <v>0</v>
      </c>
    </row>
    <row r="19" spans="2:57">
      <c r="F19" s="17" t="str">
        <f>INDEX(Lists!M$34:M$89,MATCH('Cal_CEO &amp; Group Mgt'!$I19,Lists!$P$34:$P$89,0),)</f>
        <v>Opex</v>
      </c>
      <c r="G19" s="17">
        <f>INDEX(Lists!N$34:N$89,MATCH('Cal_CEO &amp; Group Mgt'!$I19,Lists!$P$34:$P$89,0),)</f>
        <v>0</v>
      </c>
      <c r="H19" s="17" t="str">
        <f>INDEX(Lists!O$34:O$89,MATCH('Cal_CEO &amp; Group Mgt'!$I19,Lists!$P$34:$P$89,0),)</f>
        <v>Business Support</v>
      </c>
      <c r="I19" s="17" t="str">
        <f t="shared" si="3"/>
        <v>CEO &amp; Group Management</v>
      </c>
      <c r="K19" s="59"/>
      <c r="L19" s="4" t="s">
        <v>111</v>
      </c>
      <c r="R19" s="14"/>
      <c r="T19" s="38"/>
      <c r="U19" s="38"/>
      <c r="V19" s="38"/>
      <c r="W19" s="38"/>
      <c r="X19" s="38"/>
      <c r="Y19" s="38"/>
      <c r="Z19" s="38"/>
      <c r="AA19" s="38"/>
      <c r="AB19" s="38"/>
      <c r="AC19" s="38"/>
      <c r="AD19" s="38"/>
      <c r="AE19" s="38"/>
      <c r="AF19" s="38"/>
      <c r="AG19" s="38"/>
      <c r="AH19" s="38"/>
      <c r="AI19" s="38"/>
      <c r="AJ19" s="38"/>
      <c r="AK19" s="38"/>
      <c r="AM19" s="17">
        <f t="shared" si="0"/>
        <v>0</v>
      </c>
      <c r="AN19" s="17">
        <f t="shared" si="1"/>
        <v>0</v>
      </c>
      <c r="AO19" s="17">
        <f t="shared" si="2"/>
        <v>0</v>
      </c>
    </row>
    <row r="20" spans="2:57">
      <c r="F20" s="17" t="str">
        <f>INDEX(Lists!M$34:M$89,MATCH('Cal_CEO &amp; Group Mgt'!$I20,Lists!$P$34:$P$89,0),)</f>
        <v>Opex</v>
      </c>
      <c r="G20" s="17">
        <f>INDEX(Lists!N$34:N$89,MATCH('Cal_CEO &amp; Group Mgt'!$I20,Lists!$P$34:$P$89,0),)</f>
        <v>0</v>
      </c>
      <c r="H20" s="17" t="str">
        <f>INDEX(Lists!O$34:O$89,MATCH('Cal_CEO &amp; Group Mgt'!$I20,Lists!$P$34:$P$89,0),)</f>
        <v>Business Support</v>
      </c>
      <c r="I20" s="17" t="str">
        <f t="shared" si="3"/>
        <v>CEO &amp; Group Management</v>
      </c>
      <c r="K20" s="59"/>
      <c r="L20" s="4" t="s">
        <v>111</v>
      </c>
      <c r="R20" s="14"/>
      <c r="T20" s="38"/>
      <c r="U20" s="38"/>
      <c r="V20" s="38"/>
      <c r="W20" s="38"/>
      <c r="X20" s="38"/>
      <c r="Y20" s="38"/>
      <c r="Z20" s="38"/>
      <c r="AA20" s="38"/>
      <c r="AB20" s="38"/>
      <c r="AC20" s="38"/>
      <c r="AD20" s="38"/>
      <c r="AE20" s="38"/>
      <c r="AF20" s="38"/>
      <c r="AG20" s="38"/>
      <c r="AH20" s="38"/>
      <c r="AI20" s="38"/>
      <c r="AJ20" s="38"/>
      <c r="AK20" s="38"/>
      <c r="AM20" s="17">
        <f t="shared" si="0"/>
        <v>0</v>
      </c>
      <c r="AN20" s="17">
        <f t="shared" si="1"/>
        <v>0</v>
      </c>
      <c r="AO20" s="17">
        <f t="shared" si="2"/>
        <v>0</v>
      </c>
    </row>
    <row r="21" spans="2:57">
      <c r="F21" s="17" t="str">
        <f>INDEX(Lists!M$34:M$89,MATCH('Cal_CEO &amp; Group Mgt'!$I21,Lists!$P$34:$P$89,0),)</f>
        <v>Opex</v>
      </c>
      <c r="G21" s="17">
        <f>INDEX(Lists!N$34:N$89,MATCH('Cal_CEO &amp; Group Mgt'!$I21,Lists!$P$34:$P$89,0),)</f>
        <v>0</v>
      </c>
      <c r="H21" s="17" t="str">
        <f>INDEX(Lists!O$34:O$89,MATCH('Cal_CEO &amp; Group Mgt'!$I21,Lists!$P$34:$P$89,0),)</f>
        <v>Business Support</v>
      </c>
      <c r="I21" s="17" t="str">
        <f t="shared" si="3"/>
        <v>CEO &amp; Group Management</v>
      </c>
      <c r="K21" s="59"/>
      <c r="L21" s="4" t="s">
        <v>111</v>
      </c>
      <c r="R21" s="14"/>
      <c r="T21" s="38"/>
      <c r="U21" s="38"/>
      <c r="V21" s="38"/>
      <c r="W21" s="38"/>
      <c r="X21" s="38"/>
      <c r="Y21" s="38"/>
      <c r="Z21" s="38"/>
      <c r="AA21" s="38"/>
      <c r="AB21" s="38"/>
      <c r="AC21" s="38"/>
      <c r="AD21" s="38"/>
      <c r="AE21" s="38"/>
      <c r="AF21" s="38"/>
      <c r="AG21" s="38"/>
      <c r="AH21" s="38"/>
      <c r="AI21" s="38"/>
      <c r="AJ21" s="38"/>
      <c r="AK21" s="38"/>
      <c r="AM21" s="17">
        <f t="shared" si="0"/>
        <v>0</v>
      </c>
      <c r="AN21" s="17">
        <f t="shared" si="1"/>
        <v>0</v>
      </c>
      <c r="AO21" s="17">
        <f t="shared" si="2"/>
        <v>0</v>
      </c>
    </row>
    <row r="22" spans="2:57">
      <c r="F22" s="17" t="str">
        <f>INDEX(Lists!M$34:M$89,MATCH('Cal_CEO &amp; Group Mgt'!$I22,Lists!$P$34:$P$89,0),)</f>
        <v>Opex</v>
      </c>
      <c r="G22" s="17">
        <f>INDEX(Lists!N$34:N$89,MATCH('Cal_CEO &amp; Group Mgt'!$I22,Lists!$P$34:$P$89,0),)</f>
        <v>0</v>
      </c>
      <c r="H22" s="17" t="str">
        <f>INDEX(Lists!O$34:O$89,MATCH('Cal_CEO &amp; Group Mgt'!$I22,Lists!$P$34:$P$89,0),)</f>
        <v>Business Support</v>
      </c>
      <c r="I22" s="17" t="str">
        <f t="shared" si="3"/>
        <v>CEO &amp; Group Management</v>
      </c>
      <c r="K22" s="59"/>
      <c r="L22" s="4" t="s">
        <v>111</v>
      </c>
      <c r="R22" s="14"/>
      <c r="T22" s="38"/>
      <c r="U22" s="38"/>
      <c r="V22" s="38"/>
      <c r="W22" s="38"/>
      <c r="X22" s="38"/>
      <c r="Y22" s="38"/>
      <c r="Z22" s="38"/>
      <c r="AA22" s="38"/>
      <c r="AB22" s="38"/>
      <c r="AC22" s="38"/>
      <c r="AD22" s="38"/>
      <c r="AE22" s="38"/>
      <c r="AF22" s="38"/>
      <c r="AG22" s="38"/>
      <c r="AH22" s="38"/>
      <c r="AI22" s="38"/>
      <c r="AJ22" s="38"/>
      <c r="AK22" s="38"/>
      <c r="AM22" s="17">
        <f t="shared" si="0"/>
        <v>0</v>
      </c>
      <c r="AN22" s="17">
        <f t="shared" si="1"/>
        <v>0</v>
      </c>
      <c r="AO22" s="17">
        <f t="shared" si="2"/>
        <v>0</v>
      </c>
    </row>
    <row r="23" spans="2:57">
      <c r="F23" s="17" t="str">
        <f>INDEX(Lists!M$34:M$89,MATCH('Cal_CEO &amp; Group Mgt'!$I23,Lists!$P$34:$P$89,0),)</f>
        <v>Opex</v>
      </c>
      <c r="G23" s="17">
        <f>INDEX(Lists!N$34:N$89,MATCH('Cal_CEO &amp; Group Mgt'!$I23,Lists!$P$34:$P$89,0),)</f>
        <v>0</v>
      </c>
      <c r="H23" s="17" t="str">
        <f>INDEX(Lists!O$34:O$89,MATCH('Cal_CEO &amp; Group Mgt'!$I23,Lists!$P$34:$P$89,0),)</f>
        <v>Business Support</v>
      </c>
      <c r="I23" s="17" t="str">
        <f t="shared" si="3"/>
        <v>CEO &amp; Group Management</v>
      </c>
      <c r="K23" s="59"/>
      <c r="L23" s="4" t="s">
        <v>111</v>
      </c>
      <c r="R23" s="14"/>
      <c r="T23" s="38"/>
      <c r="U23" s="38"/>
      <c r="V23" s="38"/>
      <c r="W23" s="38"/>
      <c r="X23" s="38"/>
      <c r="Y23" s="38"/>
      <c r="Z23" s="38"/>
      <c r="AA23" s="38"/>
      <c r="AB23" s="38"/>
      <c r="AC23" s="38"/>
      <c r="AD23" s="38"/>
      <c r="AE23" s="38"/>
      <c r="AF23" s="38"/>
      <c r="AG23" s="38"/>
      <c r="AH23" s="38"/>
      <c r="AI23" s="38"/>
      <c r="AJ23" s="38"/>
      <c r="AK23" s="38"/>
      <c r="AM23" s="17">
        <f t="shared" si="0"/>
        <v>0</v>
      </c>
      <c r="AN23" s="17">
        <f t="shared" si="1"/>
        <v>0</v>
      </c>
      <c r="AO23" s="17">
        <f t="shared" si="2"/>
        <v>0</v>
      </c>
    </row>
    <row r="24" spans="2:57">
      <c r="F24" s="17" t="str">
        <f>INDEX(Lists!M$34:M$89,MATCH('Cal_CEO &amp; Group Mgt'!$I24,Lists!$P$34:$P$89,0),)</f>
        <v>Opex</v>
      </c>
      <c r="G24" s="17">
        <f>INDEX(Lists!N$34:N$89,MATCH('Cal_CEO &amp; Group Mgt'!$I24,Lists!$P$34:$P$89,0),)</f>
        <v>0</v>
      </c>
      <c r="H24" s="17" t="str">
        <f>INDEX(Lists!O$34:O$89,MATCH('Cal_CEO &amp; Group Mgt'!$I24,Lists!$P$34:$P$89,0),)</f>
        <v>Business Support</v>
      </c>
      <c r="I24" s="17" t="str">
        <f t="shared" si="3"/>
        <v>CEO &amp; Group Management</v>
      </c>
      <c r="K24" s="59"/>
      <c r="L24" s="4" t="s">
        <v>111</v>
      </c>
      <c r="R24" s="14"/>
      <c r="T24" s="38"/>
      <c r="U24" s="38"/>
      <c r="V24" s="38"/>
      <c r="W24" s="38"/>
      <c r="X24" s="38"/>
      <c r="Y24" s="38"/>
      <c r="Z24" s="38"/>
      <c r="AA24" s="38"/>
      <c r="AB24" s="38"/>
      <c r="AC24" s="38"/>
      <c r="AD24" s="38"/>
      <c r="AE24" s="38"/>
      <c r="AF24" s="38"/>
      <c r="AG24" s="38"/>
      <c r="AH24" s="38"/>
      <c r="AI24" s="38"/>
      <c r="AJ24" s="38"/>
      <c r="AK24" s="38"/>
      <c r="AM24" s="17">
        <f t="shared" si="0"/>
        <v>0</v>
      </c>
      <c r="AN24" s="17">
        <f t="shared" si="1"/>
        <v>0</v>
      </c>
      <c r="AO24" s="17">
        <f t="shared" si="2"/>
        <v>0</v>
      </c>
    </row>
    <row r="25" spans="2:57">
      <c r="F25" s="17" t="str">
        <f>INDEX(Lists!M$34:M$89,MATCH('Cal_CEO &amp; Group Mgt'!$I25,Lists!$P$34:$P$89,0),)</f>
        <v>Opex</v>
      </c>
      <c r="G25" s="17">
        <f>INDEX(Lists!N$34:N$89,MATCH('Cal_CEO &amp; Group Mgt'!$I25,Lists!$P$34:$P$89,0),)</f>
        <v>0</v>
      </c>
      <c r="H25" s="17" t="str">
        <f>INDEX(Lists!O$34:O$89,MATCH('Cal_CEO &amp; Group Mgt'!$I25,Lists!$P$34:$P$89,0),)</f>
        <v>Business Support</v>
      </c>
      <c r="I25" s="17" t="str">
        <f t="shared" si="3"/>
        <v>CEO &amp; Group Management</v>
      </c>
      <c r="K25" s="59"/>
      <c r="L25" s="4" t="s">
        <v>111</v>
      </c>
      <c r="R25" s="14"/>
      <c r="T25" s="38"/>
      <c r="U25" s="38"/>
      <c r="V25" s="38"/>
      <c r="W25" s="38"/>
      <c r="X25" s="38"/>
      <c r="Y25" s="38"/>
      <c r="Z25" s="38"/>
      <c r="AA25" s="38"/>
      <c r="AB25" s="38"/>
      <c r="AC25" s="38"/>
      <c r="AD25" s="38"/>
      <c r="AE25" s="38"/>
      <c r="AF25" s="38"/>
      <c r="AG25" s="38"/>
      <c r="AH25" s="38"/>
      <c r="AI25" s="38"/>
      <c r="AJ25" s="38"/>
      <c r="AK25" s="38"/>
      <c r="AM25" s="17">
        <f t="shared" si="0"/>
        <v>0</v>
      </c>
      <c r="AN25" s="17">
        <f t="shared" si="1"/>
        <v>0</v>
      </c>
      <c r="AO25" s="17">
        <f t="shared" si="2"/>
        <v>0</v>
      </c>
    </row>
    <row r="26" spans="2:57">
      <c r="F26" s="17" t="str">
        <f>INDEX(Lists!M$34:M$89,MATCH('Cal_CEO &amp; Group Mgt'!$I26,Lists!$P$34:$P$89,0),)</f>
        <v>Opex</v>
      </c>
      <c r="G26" s="17">
        <f>INDEX(Lists!N$34:N$89,MATCH('Cal_CEO &amp; Group Mgt'!$I26,Lists!$P$34:$P$89,0),)</f>
        <v>0</v>
      </c>
      <c r="H26" s="17" t="str">
        <f>INDEX(Lists!O$34:O$89,MATCH('Cal_CEO &amp; Group Mgt'!$I26,Lists!$P$34:$P$89,0),)</f>
        <v>Business Support</v>
      </c>
      <c r="I26" s="17" t="str">
        <f t="shared" si="3"/>
        <v>CEO &amp; Group Management</v>
      </c>
      <c r="K26" s="59"/>
      <c r="L26" s="4" t="s">
        <v>111</v>
      </c>
      <c r="R26" s="14"/>
      <c r="T26" s="38"/>
      <c r="U26" s="38"/>
      <c r="V26" s="38"/>
      <c r="W26" s="38"/>
      <c r="X26" s="38"/>
      <c r="Y26" s="38"/>
      <c r="Z26" s="38"/>
      <c r="AA26" s="38"/>
      <c r="AB26" s="38"/>
      <c r="AC26" s="38"/>
      <c r="AD26" s="38"/>
      <c r="AE26" s="38"/>
      <c r="AF26" s="38"/>
      <c r="AG26" s="38"/>
      <c r="AH26" s="38"/>
      <c r="AI26" s="38"/>
      <c r="AJ26" s="38"/>
      <c r="AK26" s="38"/>
      <c r="AM26" s="17">
        <f t="shared" si="0"/>
        <v>0</v>
      </c>
      <c r="AN26" s="17">
        <f t="shared" si="1"/>
        <v>0</v>
      </c>
      <c r="AO26" s="17">
        <f t="shared" si="2"/>
        <v>0</v>
      </c>
    </row>
    <row r="28" spans="2:57">
      <c r="H28" s="5" t="s">
        <v>200</v>
      </c>
      <c r="L28" s="5" t="s">
        <v>111</v>
      </c>
      <c r="T28" s="17">
        <f>SUM(T17:T26)/INDEX(Inp_SubOngoingEfficiency!$T$21:$AK$24,MATCH($F11&amp;"_Indirect",Inp_SubOngoingEfficiency!$H$21:$H$24,0),MATCH(T$8,Inp_SubOngoingEfficiency!$T$7:$AK$7,0))</f>
        <v>0</v>
      </c>
      <c r="U28" s="17">
        <f>SUM(U17:U26)/INDEX(Inp_SubOngoingEfficiency!$T$21:$AK$24,MATCH($F11&amp;"_Indirect",Inp_SubOngoingEfficiency!$H$21:$H$24,0),MATCH(U$8,Inp_SubOngoingEfficiency!$T$7:$AK$7,0))</f>
        <v>0</v>
      </c>
      <c r="V28" s="17">
        <f>SUM(V17:V26)/INDEX(Inp_SubOngoingEfficiency!$T$21:$AK$24,MATCH($F11&amp;"_Indirect",Inp_SubOngoingEfficiency!$H$21:$H$24,0),MATCH(V$8,Inp_SubOngoingEfficiency!$T$7:$AK$7,0))</f>
        <v>0</v>
      </c>
      <c r="W28" s="17">
        <f>SUM(W17:W26)/INDEX(Inp_SubOngoingEfficiency!$T$21:$AK$24,MATCH($F11&amp;"_Indirect",Inp_SubOngoingEfficiency!$H$21:$H$24,0),MATCH(W$8,Inp_SubOngoingEfficiency!$T$7:$AK$7,0))</f>
        <v>0</v>
      </c>
      <c r="X28" s="17">
        <f>SUM(X17:X26)/INDEX(Inp_SubOngoingEfficiency!$T$21:$AK$24,MATCH($F11&amp;"_Indirect",Inp_SubOngoingEfficiency!$H$21:$H$24,0),MATCH(X$8,Inp_SubOngoingEfficiency!$T$7:$AK$7,0))</f>
        <v>0</v>
      </c>
      <c r="Y28" s="17">
        <f>SUM(Y17:Y26)/INDEX(Inp_SubOngoingEfficiency!$T$21:$AK$24,MATCH($F11&amp;"_Indirect",Inp_SubOngoingEfficiency!$H$21:$H$24,0),MATCH(Y$8,Inp_SubOngoingEfficiency!$T$7:$AK$7,0))</f>
        <v>0</v>
      </c>
      <c r="Z28" s="17">
        <f>SUM(Z17:Z26)/INDEX(Inp_SubOngoingEfficiency!$T$21:$AK$24,MATCH($F11&amp;"_Indirect",Inp_SubOngoingEfficiency!$H$21:$H$24,0),MATCH(Z$8,Inp_SubOngoingEfficiency!$T$7:$AK$7,0))</f>
        <v>0</v>
      </c>
      <c r="AA28" s="17">
        <f>SUM(AA17:AA26)/INDEX(Inp_SubOngoingEfficiency!$T$21:$AK$24,MATCH($F11&amp;"_Indirect",Inp_SubOngoingEfficiency!$H$21:$H$24,0),MATCH(AA$8,Inp_SubOngoingEfficiency!$T$7:$AK$7,0))</f>
        <v>0</v>
      </c>
      <c r="AB28" s="17">
        <f>SUM(AB17:AB26)/INDEX(Inp_SubOngoingEfficiency!$T$21:$AK$24,MATCH($F11&amp;"_Indirect",Inp_SubOngoingEfficiency!$H$21:$H$24,0),MATCH(AB$8,Inp_SubOngoingEfficiency!$T$7:$AK$7,0))</f>
        <v>0</v>
      </c>
      <c r="AC28" s="17">
        <f>SUM(AC17:AC26)/INDEX(Inp_SubOngoingEfficiency!$T$21:$AK$24,MATCH($F11&amp;"_Indirect",Inp_SubOngoingEfficiency!$H$21:$H$24,0),MATCH(AC$8,Inp_SubOngoingEfficiency!$T$7:$AK$7,0))</f>
        <v>0</v>
      </c>
      <c r="AD28" s="17">
        <f>SUM(AD17:AD26)/INDEX(Inp_SubOngoingEfficiency!$T$21:$AK$24,MATCH($F11&amp;"_Indirect",Inp_SubOngoingEfficiency!$H$21:$H$24,0),MATCH(AD$8,Inp_SubOngoingEfficiency!$T$7:$AK$7,0))</f>
        <v>0</v>
      </c>
      <c r="AE28" s="17">
        <f>SUM(AE17:AE26)/INDEX(Inp_SubOngoingEfficiency!$T$21:$AK$24,MATCH($F11&amp;"_Indirect",Inp_SubOngoingEfficiency!$H$21:$H$24,0),MATCH(AE$8,Inp_SubOngoingEfficiency!$T$7:$AK$7,0))</f>
        <v>0</v>
      </c>
      <c r="AF28" s="17">
        <f>SUM(AF17:AF26)/INDEX(Inp_SubOngoingEfficiency!$T$21:$AK$24,MATCH($F11&amp;"_Indirect",Inp_SubOngoingEfficiency!$H$21:$H$24,0),MATCH(AF$8,Inp_SubOngoingEfficiency!$T$7:$AK$7,0))</f>
        <v>0</v>
      </c>
      <c r="AG28" s="17">
        <f>SUM(AG17:AG26)/INDEX(Inp_SubOngoingEfficiency!$T$21:$AK$24,MATCH($F11&amp;"_Indirect",Inp_SubOngoingEfficiency!$H$21:$H$24,0),MATCH(AG$8,Inp_SubOngoingEfficiency!$T$7:$AK$7,0))</f>
        <v>0</v>
      </c>
      <c r="AH28" s="17">
        <f>SUM(AH17:AH26)/INDEX(Inp_SubOngoingEfficiency!$T$21:$AK$24,MATCH($F11&amp;"_Indirect",Inp_SubOngoingEfficiency!$H$21:$H$24,0),MATCH(AH$8,Inp_SubOngoingEfficiency!$T$7:$AK$7,0))</f>
        <v>0</v>
      </c>
      <c r="AI28" s="17">
        <f>SUM(AI17:AI26)/INDEX(Inp_SubOngoingEfficiency!$T$21:$AK$24,MATCH($F11&amp;"_Indirect",Inp_SubOngoingEfficiency!$H$21:$H$24,0),MATCH(AI$8,Inp_SubOngoingEfficiency!$T$7:$AK$7,0))</f>
        <v>0</v>
      </c>
      <c r="AJ28" s="17">
        <f>SUM(AJ17:AJ26)/INDEX(Inp_SubOngoingEfficiency!$T$21:$AK$24,MATCH($F11&amp;"_Indirect",Inp_SubOngoingEfficiency!$H$21:$H$24,0),MATCH(AJ$8,Inp_SubOngoingEfficiency!$T$7:$AK$7,0))</f>
        <v>0</v>
      </c>
      <c r="AK28" s="17">
        <f>SUM(AK17:AK26)/INDEX(Inp_SubOngoingEfficiency!$T$21:$AK$24,MATCH($F11&amp;"_Indirect",Inp_SubOngoingEfficiency!$H$21:$H$24,0),MATCH(AK$8,Inp_SubOngoingEfficiency!$T$7:$AK$7,0))</f>
        <v>0</v>
      </c>
      <c r="AM28" s="17">
        <f>SUM(T28:X28)</f>
        <v>0</v>
      </c>
      <c r="AN28" s="17">
        <f>SUM(Y28:AF28)</f>
        <v>0</v>
      </c>
      <c r="AO28" s="17">
        <f>SUM(AG28:AK28)</f>
        <v>0</v>
      </c>
    </row>
    <row r="29" spans="2:57">
      <c r="H29" s="5" t="s">
        <v>167</v>
      </c>
      <c r="L29" s="5" t="s">
        <v>111</v>
      </c>
      <c r="T29" s="17">
        <f>T11+T28</f>
        <v>0</v>
      </c>
      <c r="U29" s="17">
        <f t="shared" ref="U29:AK29" si="4">U11+U28</f>
        <v>0</v>
      </c>
      <c r="V29" s="17">
        <f t="shared" si="4"/>
        <v>0</v>
      </c>
      <c r="W29" s="17">
        <f t="shared" si="4"/>
        <v>0</v>
      </c>
      <c r="X29" s="17">
        <f t="shared" si="4"/>
        <v>0</v>
      </c>
      <c r="Y29" s="17">
        <f t="shared" si="4"/>
        <v>2.181388042</v>
      </c>
      <c r="Z29" s="17">
        <f t="shared" si="4"/>
        <v>2.7981653039999999</v>
      </c>
      <c r="AA29" s="17">
        <f t="shared" si="4"/>
        <v>2.4682366330000001</v>
      </c>
      <c r="AB29" s="17">
        <f t="shared" si="4"/>
        <v>2.9144185789999999</v>
      </c>
      <c r="AC29" s="17">
        <f t="shared" si="4"/>
        <v>3.0480818319999998</v>
      </c>
      <c r="AD29" s="17">
        <f t="shared" si="4"/>
        <v>3.093911125</v>
      </c>
      <c r="AE29" s="17">
        <f t="shared" si="4"/>
        <v>2.4871688430000001</v>
      </c>
      <c r="AF29" s="17">
        <f t="shared" si="4"/>
        <v>2.4870000000000001</v>
      </c>
      <c r="AG29" s="17">
        <f t="shared" si="4"/>
        <v>2.7996823849999997</v>
      </c>
      <c r="AH29" s="17">
        <f t="shared" si="4"/>
        <v>2.7445177869999999</v>
      </c>
      <c r="AI29" s="17">
        <f t="shared" si="4"/>
        <v>2.7354492589999997</v>
      </c>
      <c r="AJ29" s="17">
        <f t="shared" si="4"/>
        <v>2.6822520209999996</v>
      </c>
      <c r="AK29" s="17">
        <f t="shared" si="4"/>
        <v>2.6828076047364187</v>
      </c>
      <c r="AM29" s="17">
        <f>SUM(T29:X29)</f>
        <v>0</v>
      </c>
      <c r="AN29" s="17">
        <f>SUM(Y29:AF29)</f>
        <v>21.478370357999999</v>
      </c>
      <c r="AO29" s="17">
        <f>SUM(AG29:AK29)</f>
        <v>13.644709056736417</v>
      </c>
    </row>
    <row r="31" spans="2:57" ht="1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32"/>
      <c r="AS31" s="11"/>
      <c r="AT31" s="11"/>
      <c r="AU31" s="11"/>
      <c r="AV31" s="11"/>
      <c r="AW31" s="11"/>
      <c r="AX31" s="11"/>
      <c r="AY31" s="11"/>
      <c r="AZ31" s="11"/>
      <c r="BA31" s="11"/>
      <c r="BB31" s="11"/>
      <c r="BC31" s="11"/>
      <c r="BD31" s="11"/>
      <c r="BE31" s="11"/>
    </row>
    <row r="32" spans="2:57">
      <c r="C32" s="25" t="str">
        <f>'Cal_Work mgt'!C32</f>
        <v xml:space="preserve">Specify cost line item (in column J) and value to be reclassified to another cost category (column K). Specify cost category where the reclassification will be added. A reduction in submitted costs should be recorded with a negative sign. </v>
      </c>
    </row>
    <row r="33" spans="2:57">
      <c r="F33" s="25"/>
    </row>
    <row r="34" spans="2:57">
      <c r="G34" s="25"/>
      <c r="I34" s="5" t="s">
        <v>198</v>
      </c>
      <c r="K34" s="61" t="s">
        <v>199</v>
      </c>
    </row>
    <row r="35" spans="2:57">
      <c r="F35" s="17" t="str">
        <f>INDEX(Lists!M$34:M$89,MATCH('Cal_CEO &amp; Group Mgt'!$I35,Lists!$P$34:$P$89,0),)</f>
        <v>Opex</v>
      </c>
      <c r="G35" s="17">
        <f>INDEX(Lists!N$34:N$89,MATCH('Cal_CEO &amp; Group Mgt'!$I35,Lists!$P$34:$P$89,0),)</f>
        <v>0</v>
      </c>
      <c r="H35" s="17" t="str">
        <f>INDEX(Lists!O$34:O$89,MATCH('Cal_CEO &amp; Group Mgt'!$I35,Lists!$P$34:$P$89,0),)</f>
        <v>Business Support</v>
      </c>
      <c r="I35" s="17" t="str">
        <f t="shared" ref="I35:I44" si="5">$A$1</f>
        <v>CEO &amp; Group Management</v>
      </c>
      <c r="J35" s="60"/>
      <c r="K35" s="59"/>
      <c r="L35" s="4" t="s">
        <v>111</v>
      </c>
      <c r="R35" s="14"/>
      <c r="T35" s="38"/>
      <c r="U35" s="38"/>
      <c r="V35" s="38"/>
      <c r="W35" s="38"/>
      <c r="X35" s="38"/>
      <c r="Y35" s="38"/>
      <c r="Z35" s="38"/>
      <c r="AA35" s="38"/>
      <c r="AB35" s="38"/>
      <c r="AC35" s="38"/>
      <c r="AD35" s="38"/>
      <c r="AE35" s="38"/>
      <c r="AF35" s="38"/>
      <c r="AG35" s="38"/>
      <c r="AH35" s="38"/>
      <c r="AI35" s="38"/>
      <c r="AJ35" s="38"/>
      <c r="AK35" s="38"/>
      <c r="AM35" s="17">
        <f t="shared" ref="AM35:AM44" si="6">SUM(T35:X35)</f>
        <v>0</v>
      </c>
      <c r="AN35" s="17">
        <f t="shared" ref="AN35:AN44" si="7">SUM(Y35:AF35)</f>
        <v>0</v>
      </c>
      <c r="AO35" s="17">
        <f t="shared" ref="AO35:AO44" si="8">SUM(AG35:AK35)</f>
        <v>0</v>
      </c>
    </row>
    <row r="36" spans="2:57">
      <c r="F36" s="17" t="str">
        <f>INDEX(Lists!M$34:M$89,MATCH('Cal_CEO &amp; Group Mgt'!$I36,Lists!$P$34:$P$89,0),)</f>
        <v>Opex</v>
      </c>
      <c r="G36" s="17">
        <f>INDEX(Lists!N$34:N$89,MATCH('Cal_CEO &amp; Group Mgt'!$I36,Lists!$P$34:$P$89,0),)</f>
        <v>0</v>
      </c>
      <c r="H36" s="17" t="str">
        <f>INDEX(Lists!O$34:O$89,MATCH('Cal_CEO &amp; Group Mgt'!$I36,Lists!$P$34:$P$89,0),)</f>
        <v>Business Support</v>
      </c>
      <c r="I36" s="17" t="str">
        <f t="shared" si="5"/>
        <v>CEO &amp; Group Management</v>
      </c>
      <c r="J36" s="15"/>
      <c r="K36" s="59"/>
      <c r="L36" s="4" t="s">
        <v>111</v>
      </c>
      <c r="R36" s="14"/>
      <c r="T36" s="38"/>
      <c r="U36" s="38"/>
      <c r="V36" s="38"/>
      <c r="W36" s="38"/>
      <c r="X36" s="38"/>
      <c r="Y36" s="38"/>
      <c r="Z36" s="38"/>
      <c r="AA36" s="38"/>
      <c r="AB36" s="38"/>
      <c r="AC36" s="38"/>
      <c r="AD36" s="38"/>
      <c r="AE36" s="38"/>
      <c r="AF36" s="38"/>
      <c r="AG36" s="38"/>
      <c r="AH36" s="38"/>
      <c r="AI36" s="38"/>
      <c r="AJ36" s="38"/>
      <c r="AK36" s="38"/>
      <c r="AM36" s="17">
        <f t="shared" si="6"/>
        <v>0</v>
      </c>
      <c r="AN36" s="17">
        <f t="shared" si="7"/>
        <v>0</v>
      </c>
      <c r="AO36" s="17">
        <f t="shared" si="8"/>
        <v>0</v>
      </c>
    </row>
    <row r="37" spans="2:57">
      <c r="F37" s="17" t="str">
        <f>INDEX(Lists!M$34:M$89,MATCH('Cal_CEO &amp; Group Mgt'!$I37,Lists!$P$34:$P$89,0),)</f>
        <v>Opex</v>
      </c>
      <c r="G37" s="17">
        <f>INDEX(Lists!N$34:N$89,MATCH('Cal_CEO &amp; Group Mgt'!$I37,Lists!$P$34:$P$89,0),)</f>
        <v>0</v>
      </c>
      <c r="H37" s="17" t="str">
        <f>INDEX(Lists!O$34:O$89,MATCH('Cal_CEO &amp; Group Mgt'!$I37,Lists!$P$34:$P$89,0),)</f>
        <v>Business Support</v>
      </c>
      <c r="I37" s="17" t="str">
        <f t="shared" si="5"/>
        <v>CEO &amp; Group Management</v>
      </c>
      <c r="J37" s="15"/>
      <c r="K37" s="59"/>
      <c r="L37" s="4" t="s">
        <v>111</v>
      </c>
      <c r="R37" s="14"/>
      <c r="T37" s="38"/>
      <c r="U37" s="38"/>
      <c r="V37" s="38"/>
      <c r="W37" s="38"/>
      <c r="X37" s="38"/>
      <c r="Y37" s="38"/>
      <c r="Z37" s="38"/>
      <c r="AA37" s="38"/>
      <c r="AB37" s="38"/>
      <c r="AC37" s="38"/>
      <c r="AD37" s="38"/>
      <c r="AE37" s="38"/>
      <c r="AF37" s="38"/>
      <c r="AG37" s="38"/>
      <c r="AH37" s="38"/>
      <c r="AI37" s="38"/>
      <c r="AJ37" s="38"/>
      <c r="AK37" s="38"/>
      <c r="AM37" s="17">
        <f t="shared" si="6"/>
        <v>0</v>
      </c>
      <c r="AN37" s="17">
        <f t="shared" si="7"/>
        <v>0</v>
      </c>
      <c r="AO37" s="17">
        <f t="shared" si="8"/>
        <v>0</v>
      </c>
    </row>
    <row r="38" spans="2:57">
      <c r="F38" s="17" t="str">
        <f>INDEX(Lists!M$34:M$89,MATCH('Cal_CEO &amp; Group Mgt'!$I38,Lists!$P$34:$P$89,0),)</f>
        <v>Opex</v>
      </c>
      <c r="G38" s="17">
        <f>INDEX(Lists!N$34:N$89,MATCH('Cal_CEO &amp; Group Mgt'!$I38,Lists!$P$34:$P$89,0),)</f>
        <v>0</v>
      </c>
      <c r="H38" s="17" t="str">
        <f>INDEX(Lists!O$34:O$89,MATCH('Cal_CEO &amp; Group Mgt'!$I38,Lists!$P$34:$P$89,0),)</f>
        <v>Business Support</v>
      </c>
      <c r="I38" s="17" t="str">
        <f t="shared" si="5"/>
        <v>CEO &amp; Group Management</v>
      </c>
      <c r="J38" s="15"/>
      <c r="K38" s="59"/>
      <c r="L38" s="4" t="s">
        <v>111</v>
      </c>
      <c r="R38" s="14"/>
      <c r="T38" s="38"/>
      <c r="U38" s="38"/>
      <c r="V38" s="38"/>
      <c r="W38" s="38"/>
      <c r="X38" s="38"/>
      <c r="Y38" s="38"/>
      <c r="Z38" s="38"/>
      <c r="AA38" s="38"/>
      <c r="AB38" s="38"/>
      <c r="AC38" s="38"/>
      <c r="AD38" s="38"/>
      <c r="AE38" s="38"/>
      <c r="AF38" s="38"/>
      <c r="AG38" s="38"/>
      <c r="AH38" s="38"/>
      <c r="AI38" s="38"/>
      <c r="AJ38" s="38"/>
      <c r="AK38" s="38"/>
      <c r="AM38" s="17">
        <f t="shared" si="6"/>
        <v>0</v>
      </c>
      <c r="AN38" s="17">
        <f t="shared" si="7"/>
        <v>0</v>
      </c>
      <c r="AO38" s="17">
        <f t="shared" si="8"/>
        <v>0</v>
      </c>
    </row>
    <row r="39" spans="2:57">
      <c r="F39" s="17" t="str">
        <f>INDEX(Lists!M$34:M$89,MATCH('Cal_CEO &amp; Group Mgt'!$I39,Lists!$P$34:$P$89,0),)</f>
        <v>Opex</v>
      </c>
      <c r="G39" s="17">
        <f>INDEX(Lists!N$34:N$89,MATCH('Cal_CEO &amp; Group Mgt'!$I39,Lists!$P$34:$P$89,0),)</f>
        <v>0</v>
      </c>
      <c r="H39" s="17" t="str">
        <f>INDEX(Lists!O$34:O$89,MATCH('Cal_CEO &amp; Group Mgt'!$I39,Lists!$P$34:$P$89,0),)</f>
        <v>Business Support</v>
      </c>
      <c r="I39" s="17" t="str">
        <f t="shared" si="5"/>
        <v>CEO &amp; Group Management</v>
      </c>
      <c r="J39" s="15"/>
      <c r="K39" s="59"/>
      <c r="L39" s="4" t="s">
        <v>111</v>
      </c>
      <c r="R39" s="14"/>
      <c r="T39" s="38"/>
      <c r="U39" s="38"/>
      <c r="V39" s="38"/>
      <c r="W39" s="38"/>
      <c r="X39" s="38"/>
      <c r="Y39" s="38"/>
      <c r="Z39" s="38"/>
      <c r="AA39" s="38"/>
      <c r="AB39" s="38"/>
      <c r="AC39" s="38"/>
      <c r="AD39" s="38"/>
      <c r="AE39" s="38"/>
      <c r="AF39" s="38"/>
      <c r="AG39" s="38"/>
      <c r="AH39" s="38"/>
      <c r="AI39" s="38"/>
      <c r="AJ39" s="38"/>
      <c r="AK39" s="38"/>
      <c r="AM39" s="17">
        <f t="shared" si="6"/>
        <v>0</v>
      </c>
      <c r="AN39" s="17">
        <f t="shared" si="7"/>
        <v>0</v>
      </c>
      <c r="AO39" s="17">
        <f t="shared" si="8"/>
        <v>0</v>
      </c>
    </row>
    <row r="40" spans="2:57">
      <c r="F40" s="17" t="str">
        <f>INDEX(Lists!M$34:M$89,MATCH('Cal_CEO &amp; Group Mgt'!$I40,Lists!$P$34:$P$89,0),)</f>
        <v>Opex</v>
      </c>
      <c r="G40" s="17">
        <f>INDEX(Lists!N$34:N$89,MATCH('Cal_CEO &amp; Group Mgt'!$I40,Lists!$P$34:$P$89,0),)</f>
        <v>0</v>
      </c>
      <c r="H40" s="17" t="str">
        <f>INDEX(Lists!O$34:O$89,MATCH('Cal_CEO &amp; Group Mgt'!$I40,Lists!$P$34:$P$89,0),)</f>
        <v>Business Support</v>
      </c>
      <c r="I40" s="17" t="str">
        <f t="shared" si="5"/>
        <v>CEO &amp; Group Management</v>
      </c>
      <c r="J40" s="15"/>
      <c r="K40" s="59"/>
      <c r="L40" s="4" t="s">
        <v>111</v>
      </c>
      <c r="R40" s="14"/>
      <c r="T40" s="38"/>
      <c r="U40" s="38"/>
      <c r="V40" s="38"/>
      <c r="W40" s="38"/>
      <c r="X40" s="38"/>
      <c r="Y40" s="38"/>
      <c r="Z40" s="38"/>
      <c r="AA40" s="38"/>
      <c r="AB40" s="38"/>
      <c r="AC40" s="38"/>
      <c r="AD40" s="38"/>
      <c r="AE40" s="38"/>
      <c r="AF40" s="38"/>
      <c r="AG40" s="38"/>
      <c r="AH40" s="38"/>
      <c r="AI40" s="38"/>
      <c r="AJ40" s="38"/>
      <c r="AK40" s="38"/>
      <c r="AM40" s="17">
        <f t="shared" si="6"/>
        <v>0</v>
      </c>
      <c r="AN40" s="17">
        <f t="shared" si="7"/>
        <v>0</v>
      </c>
      <c r="AO40" s="17">
        <f t="shared" si="8"/>
        <v>0</v>
      </c>
    </row>
    <row r="41" spans="2:57">
      <c r="F41" s="17" t="str">
        <f>INDEX(Lists!M$34:M$89,MATCH('Cal_CEO &amp; Group Mgt'!$I41,Lists!$P$34:$P$89,0),)</f>
        <v>Opex</v>
      </c>
      <c r="G41" s="17">
        <f>INDEX(Lists!N$34:N$89,MATCH('Cal_CEO &amp; Group Mgt'!$I41,Lists!$P$34:$P$89,0),)</f>
        <v>0</v>
      </c>
      <c r="H41" s="17" t="str">
        <f>INDEX(Lists!O$34:O$89,MATCH('Cal_CEO &amp; Group Mgt'!$I41,Lists!$P$34:$P$89,0),)</f>
        <v>Business Support</v>
      </c>
      <c r="I41" s="17" t="str">
        <f t="shared" si="5"/>
        <v>CEO &amp; Group Management</v>
      </c>
      <c r="J41" s="15"/>
      <c r="K41" s="59"/>
      <c r="L41" s="4" t="s">
        <v>111</v>
      </c>
      <c r="R41" s="14"/>
      <c r="T41" s="38"/>
      <c r="U41" s="38"/>
      <c r="V41" s="38"/>
      <c r="W41" s="38"/>
      <c r="X41" s="38"/>
      <c r="Y41" s="38"/>
      <c r="Z41" s="38"/>
      <c r="AA41" s="38"/>
      <c r="AB41" s="38"/>
      <c r="AC41" s="38"/>
      <c r="AD41" s="38"/>
      <c r="AE41" s="38"/>
      <c r="AF41" s="38"/>
      <c r="AG41" s="38"/>
      <c r="AH41" s="38"/>
      <c r="AI41" s="38"/>
      <c r="AJ41" s="38"/>
      <c r="AK41" s="38"/>
      <c r="AM41" s="17">
        <f t="shared" si="6"/>
        <v>0</v>
      </c>
      <c r="AN41" s="17">
        <f t="shared" si="7"/>
        <v>0</v>
      </c>
      <c r="AO41" s="17">
        <f t="shared" si="8"/>
        <v>0</v>
      </c>
    </row>
    <row r="42" spans="2:57">
      <c r="F42" s="17" t="str">
        <f>INDEX(Lists!M$34:M$89,MATCH('Cal_CEO &amp; Group Mgt'!$I42,Lists!$P$34:$P$89,0),)</f>
        <v>Opex</v>
      </c>
      <c r="G42" s="17">
        <f>INDEX(Lists!N$34:N$89,MATCH('Cal_CEO &amp; Group Mgt'!$I42,Lists!$P$34:$P$89,0),)</f>
        <v>0</v>
      </c>
      <c r="H42" s="17" t="str">
        <f>INDEX(Lists!O$34:O$89,MATCH('Cal_CEO &amp; Group Mgt'!$I42,Lists!$P$34:$P$89,0),)</f>
        <v>Business Support</v>
      </c>
      <c r="I42" s="17" t="str">
        <f t="shared" si="5"/>
        <v>CEO &amp; Group Management</v>
      </c>
      <c r="J42" s="15"/>
      <c r="K42" s="59"/>
      <c r="L42" s="4" t="s">
        <v>111</v>
      </c>
      <c r="R42" s="14"/>
      <c r="T42" s="38"/>
      <c r="U42" s="38"/>
      <c r="V42" s="38"/>
      <c r="W42" s="38"/>
      <c r="X42" s="38"/>
      <c r="Y42" s="38"/>
      <c r="Z42" s="38"/>
      <c r="AA42" s="38"/>
      <c r="AB42" s="38"/>
      <c r="AC42" s="38"/>
      <c r="AD42" s="38"/>
      <c r="AE42" s="38"/>
      <c r="AF42" s="38"/>
      <c r="AG42" s="38"/>
      <c r="AH42" s="38"/>
      <c r="AI42" s="38"/>
      <c r="AJ42" s="38"/>
      <c r="AK42" s="38"/>
      <c r="AM42" s="17">
        <f t="shared" si="6"/>
        <v>0</v>
      </c>
      <c r="AN42" s="17">
        <f t="shared" si="7"/>
        <v>0</v>
      </c>
      <c r="AO42" s="17">
        <f t="shared" si="8"/>
        <v>0</v>
      </c>
    </row>
    <row r="43" spans="2:57">
      <c r="F43" s="17" t="str">
        <f>INDEX(Lists!M$34:M$89,MATCH('Cal_CEO &amp; Group Mgt'!$I43,Lists!$P$34:$P$89,0),)</f>
        <v>Opex</v>
      </c>
      <c r="G43" s="17">
        <f>INDEX(Lists!N$34:N$89,MATCH('Cal_CEO &amp; Group Mgt'!$I43,Lists!$P$34:$P$89,0),)</f>
        <v>0</v>
      </c>
      <c r="H43" s="17" t="str">
        <f>INDEX(Lists!O$34:O$89,MATCH('Cal_CEO &amp; Group Mgt'!$I43,Lists!$P$34:$P$89,0),)</f>
        <v>Business Support</v>
      </c>
      <c r="I43" s="17" t="str">
        <f t="shared" si="5"/>
        <v>CEO &amp; Group Management</v>
      </c>
      <c r="J43" s="15"/>
      <c r="K43" s="59"/>
      <c r="L43" s="4" t="s">
        <v>111</v>
      </c>
      <c r="R43" s="14"/>
      <c r="T43" s="38"/>
      <c r="U43" s="38"/>
      <c r="V43" s="38"/>
      <c r="W43" s="38"/>
      <c r="X43" s="38"/>
      <c r="Y43" s="38"/>
      <c r="Z43" s="38"/>
      <c r="AA43" s="38"/>
      <c r="AB43" s="38"/>
      <c r="AC43" s="38"/>
      <c r="AD43" s="38"/>
      <c r="AE43" s="38"/>
      <c r="AF43" s="38"/>
      <c r="AG43" s="38"/>
      <c r="AH43" s="38"/>
      <c r="AI43" s="38"/>
      <c r="AJ43" s="38"/>
      <c r="AK43" s="38"/>
      <c r="AM43" s="17">
        <f t="shared" si="6"/>
        <v>0</v>
      </c>
      <c r="AN43" s="17">
        <f t="shared" si="7"/>
        <v>0</v>
      </c>
      <c r="AO43" s="17">
        <f t="shared" si="8"/>
        <v>0</v>
      </c>
    </row>
    <row r="44" spans="2:57">
      <c r="F44" s="17" t="str">
        <f>INDEX(Lists!M$34:M$89,MATCH('Cal_CEO &amp; Group Mgt'!$I44,Lists!$P$34:$P$89,0),)</f>
        <v>Opex</v>
      </c>
      <c r="G44" s="17">
        <f>INDEX(Lists!N$34:N$89,MATCH('Cal_CEO &amp; Group Mgt'!$I44,Lists!$P$34:$P$89,0),)</f>
        <v>0</v>
      </c>
      <c r="H44" s="17" t="str">
        <f>INDEX(Lists!O$34:O$89,MATCH('Cal_CEO &amp; Group Mgt'!$I44,Lists!$P$34:$P$89,0),)</f>
        <v>Business Support</v>
      </c>
      <c r="I44" s="17" t="str">
        <f t="shared" si="5"/>
        <v>CEO &amp; Group Management</v>
      </c>
      <c r="J44" s="15"/>
      <c r="K44" s="59"/>
      <c r="L44" s="4" t="s">
        <v>111</v>
      </c>
      <c r="R44" s="14"/>
      <c r="T44" s="38"/>
      <c r="U44" s="38"/>
      <c r="V44" s="38"/>
      <c r="W44" s="38"/>
      <c r="X44" s="38"/>
      <c r="Y44" s="38"/>
      <c r="Z44" s="38"/>
      <c r="AA44" s="38"/>
      <c r="AB44" s="38"/>
      <c r="AC44" s="38"/>
      <c r="AD44" s="38"/>
      <c r="AE44" s="38"/>
      <c r="AF44" s="38"/>
      <c r="AG44" s="38"/>
      <c r="AH44" s="38"/>
      <c r="AI44" s="38"/>
      <c r="AJ44" s="38"/>
      <c r="AK44" s="38"/>
      <c r="AM44" s="17">
        <f t="shared" si="6"/>
        <v>0</v>
      </c>
      <c r="AN44" s="17">
        <f t="shared" si="7"/>
        <v>0</v>
      </c>
      <c r="AO44" s="17">
        <f t="shared" si="8"/>
        <v>0</v>
      </c>
    </row>
    <row r="45" spans="2:57">
      <c r="F45" s="25"/>
    </row>
    <row r="46" spans="2:57" ht="1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32"/>
      <c r="AS46" s="11"/>
      <c r="AT46" s="11"/>
      <c r="AU46" s="11"/>
      <c r="AV46" s="11"/>
      <c r="AW46" s="11"/>
      <c r="AX46" s="11"/>
      <c r="AY46" s="11"/>
      <c r="AZ46" s="11"/>
      <c r="BA46" s="11"/>
      <c r="BB46" s="11"/>
      <c r="BC46" s="11"/>
      <c r="BD46" s="11"/>
      <c r="BE46" s="11"/>
    </row>
    <row r="47" spans="2:57">
      <c r="C47" s="25" t="str">
        <f>'Cal_Work mgt'!C47</f>
        <v xml:space="preserve">Any reclassifications to this cost category will appear here automatically. </v>
      </c>
    </row>
    <row r="49" spans="2:57">
      <c r="E49" s="5" t="s">
        <v>198</v>
      </c>
      <c r="I49" s="5" t="s">
        <v>199</v>
      </c>
      <c r="M49" s="5" t="s">
        <v>207</v>
      </c>
    </row>
    <row r="50" spans="2:57">
      <c r="D50" s="25">
        <v>1</v>
      </c>
      <c r="E50" s="17" t="str">
        <f>_xlfn.IFNA(INDEX(Cal_Reclassifications!I$9:I$229,MATCH('Cal_CEO &amp; Group Mgt'!$M50,Cal_Reclassifications!$M$9:$M$229,0),0),"")</f>
        <v/>
      </c>
      <c r="F50" s="17" t="str">
        <f>INDEX(Lists!M$34:M$89,MATCH('Cal_CEO &amp; Group Mgt'!$I50,Lists!$P$34:$P$89,0),)</f>
        <v>Opex</v>
      </c>
      <c r="G50" s="17">
        <f>INDEX(Lists!N$34:N$89,MATCH('Cal_CEO &amp; Group Mgt'!$I50,Lists!$P$34:$P$89,0),)</f>
        <v>0</v>
      </c>
      <c r="H50" s="17" t="str">
        <f>INDEX(Lists!O$34:O$89,MATCH('Cal_CEO &amp; Group Mgt'!$I50,Lists!$P$34:$P$89,0),)</f>
        <v>Business Support</v>
      </c>
      <c r="I50" s="17" t="str">
        <f t="shared" ref="I50:I59" si="9">$A$1</f>
        <v>CEO &amp; Group Management</v>
      </c>
      <c r="J50" s="17" t="str">
        <f>_xlfn.IFNA(INDEX(Cal_Reclassifications!J$9:J$229,MATCH('Cal_CEO &amp; Group Mgt'!$M50,Cal_Reclassifications!$M$9:$M$229,0),0),"")</f>
        <v/>
      </c>
      <c r="L50" s="4" t="s">
        <v>111</v>
      </c>
      <c r="M50" s="17" t="str">
        <f t="shared" ref="M50:M59" si="10">I50&amp;"_"&amp;D50</f>
        <v>CEO &amp; Group Management_1</v>
      </c>
      <c r="T50" s="17" t="str">
        <f>_xlfn.IFNA(INDEX(Cal_Reclassifications!$T$9:$AK$229,MATCH('Cal_CEO &amp; Group Mgt'!$M50,Cal_Reclassifications!$M$9:$M$229,0),MATCH('Cal_CEO &amp; Group Mgt'!T$8,Cal_Reclassifications!$T$7:$AK$7,0)),"")</f>
        <v/>
      </c>
      <c r="U50" s="17" t="str">
        <f>_xlfn.IFNA(INDEX(Cal_Reclassifications!$T$9:$AK$229,MATCH('Cal_CEO &amp; Group Mgt'!$M50,Cal_Reclassifications!$M$9:$M$229,0),MATCH('Cal_CEO &amp; Group Mgt'!U$8,Cal_Reclassifications!$T$7:$AK$7,0)),"")</f>
        <v/>
      </c>
      <c r="V50" s="17" t="str">
        <f>_xlfn.IFNA(INDEX(Cal_Reclassifications!$T$9:$AK$229,MATCH('Cal_CEO &amp; Group Mgt'!$M50,Cal_Reclassifications!$M$9:$M$229,0),MATCH('Cal_CEO &amp; Group Mgt'!V$8,Cal_Reclassifications!$T$7:$AK$7,0)),"")</f>
        <v/>
      </c>
      <c r="W50" s="17" t="str">
        <f>_xlfn.IFNA(INDEX(Cal_Reclassifications!$T$9:$AK$229,MATCH('Cal_CEO &amp; Group Mgt'!$M50,Cal_Reclassifications!$M$9:$M$229,0),MATCH('Cal_CEO &amp; Group Mgt'!W$8,Cal_Reclassifications!$T$7:$AK$7,0)),"")</f>
        <v/>
      </c>
      <c r="X50" s="17" t="str">
        <f>_xlfn.IFNA(INDEX(Cal_Reclassifications!$T$9:$AK$229,MATCH('Cal_CEO &amp; Group Mgt'!$M50,Cal_Reclassifications!$M$9:$M$229,0),MATCH('Cal_CEO &amp; Group Mgt'!X$8,Cal_Reclassifications!$T$7:$AK$7,0)),"")</f>
        <v/>
      </c>
      <c r="Y50" s="17" t="str">
        <f>_xlfn.IFNA(INDEX(Cal_Reclassifications!$T$9:$AK$229,MATCH('Cal_CEO &amp; Group Mgt'!$M50,Cal_Reclassifications!$M$9:$M$229,0),MATCH('Cal_CEO &amp; Group Mgt'!Y$8,Cal_Reclassifications!$T$7:$AK$7,0)),"")</f>
        <v/>
      </c>
      <c r="Z50" s="17" t="str">
        <f>_xlfn.IFNA(INDEX(Cal_Reclassifications!$T$9:$AK$229,MATCH('Cal_CEO &amp; Group Mgt'!$M50,Cal_Reclassifications!$M$9:$M$229,0),MATCH('Cal_CEO &amp; Group Mgt'!Z$8,Cal_Reclassifications!$T$7:$AK$7,0)),"")</f>
        <v/>
      </c>
      <c r="AA50" s="17" t="str">
        <f>_xlfn.IFNA(INDEX(Cal_Reclassifications!$T$9:$AK$229,MATCH('Cal_CEO &amp; Group Mgt'!$M50,Cal_Reclassifications!$M$9:$M$229,0),MATCH('Cal_CEO &amp; Group Mgt'!AA$8,Cal_Reclassifications!$T$7:$AK$7,0)),"")</f>
        <v/>
      </c>
      <c r="AB50" s="17" t="str">
        <f>_xlfn.IFNA(INDEX(Cal_Reclassifications!$T$9:$AK$229,MATCH('Cal_CEO &amp; Group Mgt'!$M50,Cal_Reclassifications!$M$9:$M$229,0),MATCH('Cal_CEO &amp; Group Mgt'!AB$8,Cal_Reclassifications!$T$7:$AK$7,0)),"")</f>
        <v/>
      </c>
      <c r="AC50" s="17" t="str">
        <f>_xlfn.IFNA(INDEX(Cal_Reclassifications!$T$9:$AK$229,MATCH('Cal_CEO &amp; Group Mgt'!$M50,Cal_Reclassifications!$M$9:$M$229,0),MATCH('Cal_CEO &amp; Group Mgt'!AC$8,Cal_Reclassifications!$T$7:$AK$7,0)),"")</f>
        <v/>
      </c>
      <c r="AD50" s="17" t="str">
        <f>_xlfn.IFNA(INDEX(Cal_Reclassifications!$T$9:$AK$229,MATCH('Cal_CEO &amp; Group Mgt'!$M50,Cal_Reclassifications!$M$9:$M$229,0),MATCH('Cal_CEO &amp; Group Mgt'!AD$8,Cal_Reclassifications!$T$7:$AK$7,0)),"")</f>
        <v/>
      </c>
      <c r="AE50" s="17" t="str">
        <f>_xlfn.IFNA(INDEX(Cal_Reclassifications!$T$9:$AK$229,MATCH('Cal_CEO &amp; Group Mgt'!$M50,Cal_Reclassifications!$M$9:$M$229,0),MATCH('Cal_CEO &amp; Group Mgt'!AE$8,Cal_Reclassifications!$T$7:$AK$7,0)),"")</f>
        <v/>
      </c>
      <c r="AF50" s="17" t="str">
        <f>_xlfn.IFNA(INDEX(Cal_Reclassifications!$T$9:$AK$229,MATCH('Cal_CEO &amp; Group Mgt'!$M50,Cal_Reclassifications!$M$9:$M$229,0),MATCH('Cal_CEO &amp; Group Mgt'!AF$8,Cal_Reclassifications!$T$7:$AK$7,0)),"")</f>
        <v/>
      </c>
      <c r="AG50" s="17" t="str">
        <f>_xlfn.IFNA(INDEX(Cal_Reclassifications!$T$9:$AK$229,MATCH('Cal_CEO &amp; Group Mgt'!$M50,Cal_Reclassifications!$M$9:$M$229,0),MATCH('Cal_CEO &amp; Group Mgt'!AG$8,Cal_Reclassifications!$T$7:$AK$7,0)),"")</f>
        <v/>
      </c>
      <c r="AH50" s="17" t="str">
        <f>_xlfn.IFNA(INDEX(Cal_Reclassifications!$T$9:$AK$229,MATCH('Cal_CEO &amp; Group Mgt'!$M50,Cal_Reclassifications!$M$9:$M$229,0),MATCH('Cal_CEO &amp; Group Mgt'!AH$8,Cal_Reclassifications!$T$7:$AK$7,0)),"")</f>
        <v/>
      </c>
      <c r="AI50" s="17" t="str">
        <f>_xlfn.IFNA(INDEX(Cal_Reclassifications!$T$9:$AK$229,MATCH('Cal_CEO &amp; Group Mgt'!$M50,Cal_Reclassifications!$M$9:$M$229,0),MATCH('Cal_CEO &amp; Group Mgt'!AI$8,Cal_Reclassifications!$T$7:$AK$7,0)),"")</f>
        <v/>
      </c>
      <c r="AJ50" s="17" t="str">
        <f>_xlfn.IFNA(INDEX(Cal_Reclassifications!$T$9:$AK$229,MATCH('Cal_CEO &amp; Group Mgt'!$M50,Cal_Reclassifications!$M$9:$M$229,0),MATCH('Cal_CEO &amp; Group Mgt'!AJ$8,Cal_Reclassifications!$T$7:$AK$7,0)),"")</f>
        <v/>
      </c>
      <c r="AK50" s="17" t="str">
        <f>_xlfn.IFNA(INDEX(Cal_Reclassifications!$T$9:$AK$229,MATCH('Cal_CEO &amp; Group Mgt'!$M50,Cal_Reclassifications!$M$9:$M$229,0),MATCH('Cal_CEO &amp; Group Mgt'!AK$8,Cal_Reclassifications!$T$7:$AK$7,0)),"")</f>
        <v/>
      </c>
      <c r="AM50" s="17">
        <f t="shared" ref="AM50:AM59" si="11">SUM(T50:X50)</f>
        <v>0</v>
      </c>
      <c r="AN50" s="17">
        <f t="shared" ref="AN50:AN59" si="12">SUM(Y50:AF50)</f>
        <v>0</v>
      </c>
      <c r="AO50" s="17">
        <f t="shared" ref="AO50:AO59" si="13">SUM(AG50:AK50)</f>
        <v>0</v>
      </c>
    </row>
    <row r="51" spans="2:57">
      <c r="D51" s="25">
        <v>2</v>
      </c>
      <c r="E51" s="17" t="str">
        <f>_xlfn.IFNA(INDEX(Cal_Reclassifications!I$9:I$229,MATCH('Cal_CEO &amp; Group Mgt'!$M51,Cal_Reclassifications!$M$9:$M$229,0),0),"")</f>
        <v/>
      </c>
      <c r="F51" s="17" t="str">
        <f>INDEX(Lists!M$34:M$89,MATCH('Cal_CEO &amp; Group Mgt'!$I51,Lists!$P$34:$P$89,0),)</f>
        <v>Opex</v>
      </c>
      <c r="G51" s="17">
        <f>INDEX(Lists!N$34:N$89,MATCH('Cal_CEO &amp; Group Mgt'!$I51,Lists!$P$34:$P$89,0),)</f>
        <v>0</v>
      </c>
      <c r="H51" s="17" t="str">
        <f>INDEX(Lists!O$34:O$89,MATCH('Cal_CEO &amp; Group Mgt'!$I51,Lists!$P$34:$P$89,0),)</f>
        <v>Business Support</v>
      </c>
      <c r="I51" s="17" t="str">
        <f t="shared" si="9"/>
        <v>CEO &amp; Group Management</v>
      </c>
      <c r="J51" s="17" t="str">
        <f>_xlfn.IFNA(INDEX(Cal_Reclassifications!J$9:J$229,MATCH('Cal_CEO &amp; Group Mgt'!$M51,Cal_Reclassifications!$M$9:$M$229,0),0),"")</f>
        <v/>
      </c>
      <c r="L51" s="4" t="s">
        <v>111</v>
      </c>
      <c r="M51" s="17" t="str">
        <f t="shared" si="10"/>
        <v>CEO &amp; Group Management_2</v>
      </c>
      <c r="T51" s="17" t="str">
        <f>_xlfn.IFNA(INDEX(Cal_Reclassifications!$T$9:$AK$229,MATCH('Cal_CEO &amp; Group Mgt'!$M51,Cal_Reclassifications!$M$9:$M$229,0),MATCH('Cal_CEO &amp; Group Mgt'!T$8,Cal_Reclassifications!$T$7:$AK$7,0)),"")</f>
        <v/>
      </c>
      <c r="U51" s="17" t="str">
        <f>_xlfn.IFNA(INDEX(Cal_Reclassifications!$T$9:$AK$229,MATCH('Cal_CEO &amp; Group Mgt'!$M51,Cal_Reclassifications!$M$9:$M$229,0),MATCH('Cal_CEO &amp; Group Mgt'!U$8,Cal_Reclassifications!$T$7:$AK$7,0)),"")</f>
        <v/>
      </c>
      <c r="V51" s="17" t="str">
        <f>_xlfn.IFNA(INDEX(Cal_Reclassifications!$T$9:$AK$229,MATCH('Cal_CEO &amp; Group Mgt'!$M51,Cal_Reclassifications!$M$9:$M$229,0),MATCH('Cal_CEO &amp; Group Mgt'!V$8,Cal_Reclassifications!$T$7:$AK$7,0)),"")</f>
        <v/>
      </c>
      <c r="W51" s="17" t="str">
        <f>_xlfn.IFNA(INDEX(Cal_Reclassifications!$T$9:$AK$229,MATCH('Cal_CEO &amp; Group Mgt'!$M51,Cal_Reclassifications!$M$9:$M$229,0),MATCH('Cal_CEO &amp; Group Mgt'!W$8,Cal_Reclassifications!$T$7:$AK$7,0)),"")</f>
        <v/>
      </c>
      <c r="X51" s="17" t="str">
        <f>_xlfn.IFNA(INDEX(Cal_Reclassifications!$T$9:$AK$229,MATCH('Cal_CEO &amp; Group Mgt'!$M51,Cal_Reclassifications!$M$9:$M$229,0),MATCH('Cal_CEO &amp; Group Mgt'!X$8,Cal_Reclassifications!$T$7:$AK$7,0)),"")</f>
        <v/>
      </c>
      <c r="Y51" s="17" t="str">
        <f>_xlfn.IFNA(INDEX(Cal_Reclassifications!$T$9:$AK$229,MATCH('Cal_CEO &amp; Group Mgt'!$M51,Cal_Reclassifications!$M$9:$M$229,0),MATCH('Cal_CEO &amp; Group Mgt'!Y$8,Cal_Reclassifications!$T$7:$AK$7,0)),"")</f>
        <v/>
      </c>
      <c r="Z51" s="17" t="str">
        <f>_xlfn.IFNA(INDEX(Cal_Reclassifications!$T$9:$AK$229,MATCH('Cal_CEO &amp; Group Mgt'!$M51,Cal_Reclassifications!$M$9:$M$229,0),MATCH('Cal_CEO &amp; Group Mgt'!Z$8,Cal_Reclassifications!$T$7:$AK$7,0)),"")</f>
        <v/>
      </c>
      <c r="AA51" s="17" t="str">
        <f>_xlfn.IFNA(INDEX(Cal_Reclassifications!$T$9:$AK$229,MATCH('Cal_CEO &amp; Group Mgt'!$M51,Cal_Reclassifications!$M$9:$M$229,0),MATCH('Cal_CEO &amp; Group Mgt'!AA$8,Cal_Reclassifications!$T$7:$AK$7,0)),"")</f>
        <v/>
      </c>
      <c r="AB51" s="17" t="str">
        <f>_xlfn.IFNA(INDEX(Cal_Reclassifications!$T$9:$AK$229,MATCH('Cal_CEO &amp; Group Mgt'!$M51,Cal_Reclassifications!$M$9:$M$229,0),MATCH('Cal_CEO &amp; Group Mgt'!AB$8,Cal_Reclassifications!$T$7:$AK$7,0)),"")</f>
        <v/>
      </c>
      <c r="AC51" s="17" t="str">
        <f>_xlfn.IFNA(INDEX(Cal_Reclassifications!$T$9:$AK$229,MATCH('Cal_CEO &amp; Group Mgt'!$M51,Cal_Reclassifications!$M$9:$M$229,0),MATCH('Cal_CEO &amp; Group Mgt'!AC$8,Cal_Reclassifications!$T$7:$AK$7,0)),"")</f>
        <v/>
      </c>
      <c r="AD51" s="17" t="str">
        <f>_xlfn.IFNA(INDEX(Cal_Reclassifications!$T$9:$AK$229,MATCH('Cal_CEO &amp; Group Mgt'!$M51,Cal_Reclassifications!$M$9:$M$229,0),MATCH('Cal_CEO &amp; Group Mgt'!AD$8,Cal_Reclassifications!$T$7:$AK$7,0)),"")</f>
        <v/>
      </c>
      <c r="AE51" s="17" t="str">
        <f>_xlfn.IFNA(INDEX(Cal_Reclassifications!$T$9:$AK$229,MATCH('Cal_CEO &amp; Group Mgt'!$M51,Cal_Reclassifications!$M$9:$M$229,0),MATCH('Cal_CEO &amp; Group Mgt'!AE$8,Cal_Reclassifications!$T$7:$AK$7,0)),"")</f>
        <v/>
      </c>
      <c r="AF51" s="17" t="str">
        <f>_xlfn.IFNA(INDEX(Cal_Reclassifications!$T$9:$AK$229,MATCH('Cal_CEO &amp; Group Mgt'!$M51,Cal_Reclassifications!$M$9:$M$229,0),MATCH('Cal_CEO &amp; Group Mgt'!AF$8,Cal_Reclassifications!$T$7:$AK$7,0)),"")</f>
        <v/>
      </c>
      <c r="AG51" s="17" t="str">
        <f>_xlfn.IFNA(INDEX(Cal_Reclassifications!$T$9:$AK$229,MATCH('Cal_CEO &amp; Group Mgt'!$M51,Cal_Reclassifications!$M$9:$M$229,0),MATCH('Cal_CEO &amp; Group Mgt'!AG$8,Cal_Reclassifications!$T$7:$AK$7,0)),"")</f>
        <v/>
      </c>
      <c r="AH51" s="17" t="str">
        <f>_xlfn.IFNA(INDEX(Cal_Reclassifications!$T$9:$AK$229,MATCH('Cal_CEO &amp; Group Mgt'!$M51,Cal_Reclassifications!$M$9:$M$229,0),MATCH('Cal_CEO &amp; Group Mgt'!AH$8,Cal_Reclassifications!$T$7:$AK$7,0)),"")</f>
        <v/>
      </c>
      <c r="AI51" s="17" t="str">
        <f>_xlfn.IFNA(INDEX(Cal_Reclassifications!$T$9:$AK$229,MATCH('Cal_CEO &amp; Group Mgt'!$M51,Cal_Reclassifications!$M$9:$M$229,0),MATCH('Cal_CEO &amp; Group Mgt'!AI$8,Cal_Reclassifications!$T$7:$AK$7,0)),"")</f>
        <v/>
      </c>
      <c r="AJ51" s="17" t="str">
        <f>_xlfn.IFNA(INDEX(Cal_Reclassifications!$T$9:$AK$229,MATCH('Cal_CEO &amp; Group Mgt'!$M51,Cal_Reclassifications!$M$9:$M$229,0),MATCH('Cal_CEO &amp; Group Mgt'!AJ$8,Cal_Reclassifications!$T$7:$AK$7,0)),"")</f>
        <v/>
      </c>
      <c r="AK51" s="17" t="str">
        <f>_xlfn.IFNA(INDEX(Cal_Reclassifications!$T$9:$AK$229,MATCH('Cal_CEO &amp; Group Mgt'!$M51,Cal_Reclassifications!$M$9:$M$229,0),MATCH('Cal_CEO &amp; Group Mgt'!AK$8,Cal_Reclassifications!$T$7:$AK$7,0)),"")</f>
        <v/>
      </c>
      <c r="AM51" s="17">
        <f t="shared" si="11"/>
        <v>0</v>
      </c>
      <c r="AN51" s="17">
        <f t="shared" si="12"/>
        <v>0</v>
      </c>
      <c r="AO51" s="17">
        <f t="shared" si="13"/>
        <v>0</v>
      </c>
    </row>
    <row r="52" spans="2:57">
      <c r="D52" s="25">
        <v>3</v>
      </c>
      <c r="E52" s="17" t="str">
        <f>_xlfn.IFNA(INDEX(Cal_Reclassifications!I$9:I$229,MATCH('Cal_CEO &amp; Group Mgt'!$M52,Cal_Reclassifications!$M$9:$M$229,0),0),"")</f>
        <v/>
      </c>
      <c r="F52" s="17" t="str">
        <f>INDEX(Lists!M$34:M$89,MATCH('Cal_CEO &amp; Group Mgt'!$I52,Lists!$P$34:$P$89,0),)</f>
        <v>Opex</v>
      </c>
      <c r="G52" s="17">
        <f>INDEX(Lists!N$34:N$89,MATCH('Cal_CEO &amp; Group Mgt'!$I52,Lists!$P$34:$P$89,0),)</f>
        <v>0</v>
      </c>
      <c r="H52" s="17" t="str">
        <f>INDEX(Lists!O$34:O$89,MATCH('Cal_CEO &amp; Group Mgt'!$I52,Lists!$P$34:$P$89,0),)</f>
        <v>Business Support</v>
      </c>
      <c r="I52" s="17" t="str">
        <f t="shared" si="9"/>
        <v>CEO &amp; Group Management</v>
      </c>
      <c r="J52" s="17" t="str">
        <f>_xlfn.IFNA(INDEX(Cal_Reclassifications!J$9:J$229,MATCH('Cal_CEO &amp; Group Mgt'!$M52,Cal_Reclassifications!$M$9:$M$229,0),0),"")</f>
        <v/>
      </c>
      <c r="L52" s="4" t="s">
        <v>111</v>
      </c>
      <c r="M52" s="17" t="str">
        <f t="shared" si="10"/>
        <v>CEO &amp; Group Management_3</v>
      </c>
      <c r="T52" s="17" t="str">
        <f>_xlfn.IFNA(INDEX(Cal_Reclassifications!$T$9:$AK$229,MATCH('Cal_CEO &amp; Group Mgt'!$M52,Cal_Reclassifications!$M$9:$M$229,0),MATCH('Cal_CEO &amp; Group Mgt'!T$8,Cal_Reclassifications!$T$7:$AK$7,0)),"")</f>
        <v/>
      </c>
      <c r="U52" s="17" t="str">
        <f>_xlfn.IFNA(INDEX(Cal_Reclassifications!$T$9:$AK$229,MATCH('Cal_CEO &amp; Group Mgt'!$M52,Cal_Reclassifications!$M$9:$M$229,0),MATCH('Cal_CEO &amp; Group Mgt'!U$8,Cal_Reclassifications!$T$7:$AK$7,0)),"")</f>
        <v/>
      </c>
      <c r="V52" s="17" t="str">
        <f>_xlfn.IFNA(INDEX(Cal_Reclassifications!$T$9:$AK$229,MATCH('Cal_CEO &amp; Group Mgt'!$M52,Cal_Reclassifications!$M$9:$M$229,0),MATCH('Cal_CEO &amp; Group Mgt'!V$8,Cal_Reclassifications!$T$7:$AK$7,0)),"")</f>
        <v/>
      </c>
      <c r="W52" s="17" t="str">
        <f>_xlfn.IFNA(INDEX(Cal_Reclassifications!$T$9:$AK$229,MATCH('Cal_CEO &amp; Group Mgt'!$M52,Cal_Reclassifications!$M$9:$M$229,0),MATCH('Cal_CEO &amp; Group Mgt'!W$8,Cal_Reclassifications!$T$7:$AK$7,0)),"")</f>
        <v/>
      </c>
      <c r="X52" s="17" t="str">
        <f>_xlfn.IFNA(INDEX(Cal_Reclassifications!$T$9:$AK$229,MATCH('Cal_CEO &amp; Group Mgt'!$M52,Cal_Reclassifications!$M$9:$M$229,0),MATCH('Cal_CEO &amp; Group Mgt'!X$8,Cal_Reclassifications!$T$7:$AK$7,0)),"")</f>
        <v/>
      </c>
      <c r="Y52" s="17" t="str">
        <f>_xlfn.IFNA(INDEX(Cal_Reclassifications!$T$9:$AK$229,MATCH('Cal_CEO &amp; Group Mgt'!$M52,Cal_Reclassifications!$M$9:$M$229,0),MATCH('Cal_CEO &amp; Group Mgt'!Y$8,Cal_Reclassifications!$T$7:$AK$7,0)),"")</f>
        <v/>
      </c>
      <c r="Z52" s="17" t="str">
        <f>_xlfn.IFNA(INDEX(Cal_Reclassifications!$T$9:$AK$229,MATCH('Cal_CEO &amp; Group Mgt'!$M52,Cal_Reclassifications!$M$9:$M$229,0),MATCH('Cal_CEO &amp; Group Mgt'!Z$8,Cal_Reclassifications!$T$7:$AK$7,0)),"")</f>
        <v/>
      </c>
      <c r="AA52" s="17" t="str">
        <f>_xlfn.IFNA(INDEX(Cal_Reclassifications!$T$9:$AK$229,MATCH('Cal_CEO &amp; Group Mgt'!$M52,Cal_Reclassifications!$M$9:$M$229,0),MATCH('Cal_CEO &amp; Group Mgt'!AA$8,Cal_Reclassifications!$T$7:$AK$7,0)),"")</f>
        <v/>
      </c>
      <c r="AB52" s="17" t="str">
        <f>_xlfn.IFNA(INDEX(Cal_Reclassifications!$T$9:$AK$229,MATCH('Cal_CEO &amp; Group Mgt'!$M52,Cal_Reclassifications!$M$9:$M$229,0),MATCH('Cal_CEO &amp; Group Mgt'!AB$8,Cal_Reclassifications!$T$7:$AK$7,0)),"")</f>
        <v/>
      </c>
      <c r="AC52" s="17" t="str">
        <f>_xlfn.IFNA(INDEX(Cal_Reclassifications!$T$9:$AK$229,MATCH('Cal_CEO &amp; Group Mgt'!$M52,Cal_Reclassifications!$M$9:$M$229,0),MATCH('Cal_CEO &amp; Group Mgt'!AC$8,Cal_Reclassifications!$T$7:$AK$7,0)),"")</f>
        <v/>
      </c>
      <c r="AD52" s="17" t="str">
        <f>_xlfn.IFNA(INDEX(Cal_Reclassifications!$T$9:$AK$229,MATCH('Cal_CEO &amp; Group Mgt'!$M52,Cal_Reclassifications!$M$9:$M$229,0),MATCH('Cal_CEO &amp; Group Mgt'!AD$8,Cal_Reclassifications!$T$7:$AK$7,0)),"")</f>
        <v/>
      </c>
      <c r="AE52" s="17" t="str">
        <f>_xlfn.IFNA(INDEX(Cal_Reclassifications!$T$9:$AK$229,MATCH('Cal_CEO &amp; Group Mgt'!$M52,Cal_Reclassifications!$M$9:$M$229,0),MATCH('Cal_CEO &amp; Group Mgt'!AE$8,Cal_Reclassifications!$T$7:$AK$7,0)),"")</f>
        <v/>
      </c>
      <c r="AF52" s="17" t="str">
        <f>_xlfn.IFNA(INDEX(Cal_Reclassifications!$T$9:$AK$229,MATCH('Cal_CEO &amp; Group Mgt'!$M52,Cal_Reclassifications!$M$9:$M$229,0),MATCH('Cal_CEO &amp; Group Mgt'!AF$8,Cal_Reclassifications!$T$7:$AK$7,0)),"")</f>
        <v/>
      </c>
      <c r="AG52" s="17" t="str">
        <f>_xlfn.IFNA(INDEX(Cal_Reclassifications!$T$9:$AK$229,MATCH('Cal_CEO &amp; Group Mgt'!$M52,Cal_Reclassifications!$M$9:$M$229,0),MATCH('Cal_CEO &amp; Group Mgt'!AG$8,Cal_Reclassifications!$T$7:$AK$7,0)),"")</f>
        <v/>
      </c>
      <c r="AH52" s="17" t="str">
        <f>_xlfn.IFNA(INDEX(Cal_Reclassifications!$T$9:$AK$229,MATCH('Cal_CEO &amp; Group Mgt'!$M52,Cal_Reclassifications!$M$9:$M$229,0),MATCH('Cal_CEO &amp; Group Mgt'!AH$8,Cal_Reclassifications!$T$7:$AK$7,0)),"")</f>
        <v/>
      </c>
      <c r="AI52" s="17" t="str">
        <f>_xlfn.IFNA(INDEX(Cal_Reclassifications!$T$9:$AK$229,MATCH('Cal_CEO &amp; Group Mgt'!$M52,Cal_Reclassifications!$M$9:$M$229,0),MATCH('Cal_CEO &amp; Group Mgt'!AI$8,Cal_Reclassifications!$T$7:$AK$7,0)),"")</f>
        <v/>
      </c>
      <c r="AJ52" s="17" t="str">
        <f>_xlfn.IFNA(INDEX(Cal_Reclassifications!$T$9:$AK$229,MATCH('Cal_CEO &amp; Group Mgt'!$M52,Cal_Reclassifications!$M$9:$M$229,0),MATCH('Cal_CEO &amp; Group Mgt'!AJ$8,Cal_Reclassifications!$T$7:$AK$7,0)),"")</f>
        <v/>
      </c>
      <c r="AK52" s="17" t="str">
        <f>_xlfn.IFNA(INDEX(Cal_Reclassifications!$T$9:$AK$229,MATCH('Cal_CEO &amp; Group Mgt'!$M52,Cal_Reclassifications!$M$9:$M$229,0),MATCH('Cal_CEO &amp; Group Mgt'!AK$8,Cal_Reclassifications!$T$7:$AK$7,0)),"")</f>
        <v/>
      </c>
      <c r="AM52" s="17">
        <f t="shared" si="11"/>
        <v>0</v>
      </c>
      <c r="AN52" s="17">
        <f t="shared" si="12"/>
        <v>0</v>
      </c>
      <c r="AO52" s="17">
        <f t="shared" si="13"/>
        <v>0</v>
      </c>
    </row>
    <row r="53" spans="2:57">
      <c r="D53" s="25">
        <v>4</v>
      </c>
      <c r="E53" s="17" t="str">
        <f>_xlfn.IFNA(INDEX(Cal_Reclassifications!I$9:I$229,MATCH('Cal_CEO &amp; Group Mgt'!$M53,Cal_Reclassifications!$M$9:$M$229,0),0),"")</f>
        <v/>
      </c>
      <c r="F53" s="17" t="str">
        <f>INDEX(Lists!M$34:M$89,MATCH('Cal_CEO &amp; Group Mgt'!$I53,Lists!$P$34:$P$89,0),)</f>
        <v>Opex</v>
      </c>
      <c r="G53" s="17">
        <f>INDEX(Lists!N$34:N$89,MATCH('Cal_CEO &amp; Group Mgt'!$I53,Lists!$P$34:$P$89,0),)</f>
        <v>0</v>
      </c>
      <c r="H53" s="17" t="str">
        <f>INDEX(Lists!O$34:O$89,MATCH('Cal_CEO &amp; Group Mgt'!$I53,Lists!$P$34:$P$89,0),)</f>
        <v>Business Support</v>
      </c>
      <c r="I53" s="17" t="str">
        <f t="shared" si="9"/>
        <v>CEO &amp; Group Management</v>
      </c>
      <c r="J53" s="17" t="str">
        <f>_xlfn.IFNA(INDEX(Cal_Reclassifications!J$9:J$229,MATCH('Cal_CEO &amp; Group Mgt'!$M53,Cal_Reclassifications!$M$9:$M$229,0),0),"")</f>
        <v/>
      </c>
      <c r="L53" s="4" t="s">
        <v>111</v>
      </c>
      <c r="M53" s="17" t="str">
        <f t="shared" si="10"/>
        <v>CEO &amp; Group Management_4</v>
      </c>
      <c r="T53" s="17" t="str">
        <f>_xlfn.IFNA(INDEX(Cal_Reclassifications!$T$9:$AK$229,MATCH('Cal_CEO &amp; Group Mgt'!$M53,Cal_Reclassifications!$M$9:$M$229,0),MATCH('Cal_CEO &amp; Group Mgt'!T$8,Cal_Reclassifications!$T$7:$AK$7,0)),"")</f>
        <v/>
      </c>
      <c r="U53" s="17" t="str">
        <f>_xlfn.IFNA(INDEX(Cal_Reclassifications!$T$9:$AK$229,MATCH('Cal_CEO &amp; Group Mgt'!$M53,Cal_Reclassifications!$M$9:$M$229,0),MATCH('Cal_CEO &amp; Group Mgt'!U$8,Cal_Reclassifications!$T$7:$AK$7,0)),"")</f>
        <v/>
      </c>
      <c r="V53" s="17" t="str">
        <f>_xlfn.IFNA(INDEX(Cal_Reclassifications!$T$9:$AK$229,MATCH('Cal_CEO &amp; Group Mgt'!$M53,Cal_Reclassifications!$M$9:$M$229,0),MATCH('Cal_CEO &amp; Group Mgt'!V$8,Cal_Reclassifications!$T$7:$AK$7,0)),"")</f>
        <v/>
      </c>
      <c r="W53" s="17" t="str">
        <f>_xlfn.IFNA(INDEX(Cal_Reclassifications!$T$9:$AK$229,MATCH('Cal_CEO &amp; Group Mgt'!$M53,Cal_Reclassifications!$M$9:$M$229,0),MATCH('Cal_CEO &amp; Group Mgt'!W$8,Cal_Reclassifications!$T$7:$AK$7,0)),"")</f>
        <v/>
      </c>
      <c r="X53" s="17" t="str">
        <f>_xlfn.IFNA(INDEX(Cal_Reclassifications!$T$9:$AK$229,MATCH('Cal_CEO &amp; Group Mgt'!$M53,Cal_Reclassifications!$M$9:$M$229,0),MATCH('Cal_CEO &amp; Group Mgt'!X$8,Cal_Reclassifications!$T$7:$AK$7,0)),"")</f>
        <v/>
      </c>
      <c r="Y53" s="17" t="str">
        <f>_xlfn.IFNA(INDEX(Cal_Reclassifications!$T$9:$AK$229,MATCH('Cal_CEO &amp; Group Mgt'!$M53,Cal_Reclassifications!$M$9:$M$229,0),MATCH('Cal_CEO &amp; Group Mgt'!Y$8,Cal_Reclassifications!$T$7:$AK$7,0)),"")</f>
        <v/>
      </c>
      <c r="Z53" s="17" t="str">
        <f>_xlfn.IFNA(INDEX(Cal_Reclassifications!$T$9:$AK$229,MATCH('Cal_CEO &amp; Group Mgt'!$M53,Cal_Reclassifications!$M$9:$M$229,0),MATCH('Cal_CEO &amp; Group Mgt'!Z$8,Cal_Reclassifications!$T$7:$AK$7,0)),"")</f>
        <v/>
      </c>
      <c r="AA53" s="17" t="str">
        <f>_xlfn.IFNA(INDEX(Cal_Reclassifications!$T$9:$AK$229,MATCH('Cal_CEO &amp; Group Mgt'!$M53,Cal_Reclassifications!$M$9:$M$229,0),MATCH('Cal_CEO &amp; Group Mgt'!AA$8,Cal_Reclassifications!$T$7:$AK$7,0)),"")</f>
        <v/>
      </c>
      <c r="AB53" s="17" t="str">
        <f>_xlfn.IFNA(INDEX(Cal_Reclassifications!$T$9:$AK$229,MATCH('Cal_CEO &amp; Group Mgt'!$M53,Cal_Reclassifications!$M$9:$M$229,0),MATCH('Cal_CEO &amp; Group Mgt'!AB$8,Cal_Reclassifications!$T$7:$AK$7,0)),"")</f>
        <v/>
      </c>
      <c r="AC53" s="17" t="str">
        <f>_xlfn.IFNA(INDEX(Cal_Reclassifications!$T$9:$AK$229,MATCH('Cal_CEO &amp; Group Mgt'!$M53,Cal_Reclassifications!$M$9:$M$229,0),MATCH('Cal_CEO &amp; Group Mgt'!AC$8,Cal_Reclassifications!$T$7:$AK$7,0)),"")</f>
        <v/>
      </c>
      <c r="AD53" s="17" t="str">
        <f>_xlfn.IFNA(INDEX(Cal_Reclassifications!$T$9:$AK$229,MATCH('Cal_CEO &amp; Group Mgt'!$M53,Cal_Reclassifications!$M$9:$M$229,0),MATCH('Cal_CEO &amp; Group Mgt'!AD$8,Cal_Reclassifications!$T$7:$AK$7,0)),"")</f>
        <v/>
      </c>
      <c r="AE53" s="17" t="str">
        <f>_xlfn.IFNA(INDEX(Cal_Reclassifications!$T$9:$AK$229,MATCH('Cal_CEO &amp; Group Mgt'!$M53,Cal_Reclassifications!$M$9:$M$229,0),MATCH('Cal_CEO &amp; Group Mgt'!AE$8,Cal_Reclassifications!$T$7:$AK$7,0)),"")</f>
        <v/>
      </c>
      <c r="AF53" s="17" t="str">
        <f>_xlfn.IFNA(INDEX(Cal_Reclassifications!$T$9:$AK$229,MATCH('Cal_CEO &amp; Group Mgt'!$M53,Cal_Reclassifications!$M$9:$M$229,0),MATCH('Cal_CEO &amp; Group Mgt'!AF$8,Cal_Reclassifications!$T$7:$AK$7,0)),"")</f>
        <v/>
      </c>
      <c r="AG53" s="17" t="str">
        <f>_xlfn.IFNA(INDEX(Cal_Reclassifications!$T$9:$AK$229,MATCH('Cal_CEO &amp; Group Mgt'!$M53,Cal_Reclassifications!$M$9:$M$229,0),MATCH('Cal_CEO &amp; Group Mgt'!AG$8,Cal_Reclassifications!$T$7:$AK$7,0)),"")</f>
        <v/>
      </c>
      <c r="AH53" s="17" t="str">
        <f>_xlfn.IFNA(INDEX(Cal_Reclassifications!$T$9:$AK$229,MATCH('Cal_CEO &amp; Group Mgt'!$M53,Cal_Reclassifications!$M$9:$M$229,0),MATCH('Cal_CEO &amp; Group Mgt'!AH$8,Cal_Reclassifications!$T$7:$AK$7,0)),"")</f>
        <v/>
      </c>
      <c r="AI53" s="17" t="str">
        <f>_xlfn.IFNA(INDEX(Cal_Reclassifications!$T$9:$AK$229,MATCH('Cal_CEO &amp; Group Mgt'!$M53,Cal_Reclassifications!$M$9:$M$229,0),MATCH('Cal_CEO &amp; Group Mgt'!AI$8,Cal_Reclassifications!$T$7:$AK$7,0)),"")</f>
        <v/>
      </c>
      <c r="AJ53" s="17" t="str">
        <f>_xlfn.IFNA(INDEX(Cal_Reclassifications!$T$9:$AK$229,MATCH('Cal_CEO &amp; Group Mgt'!$M53,Cal_Reclassifications!$M$9:$M$229,0),MATCH('Cal_CEO &amp; Group Mgt'!AJ$8,Cal_Reclassifications!$T$7:$AK$7,0)),"")</f>
        <v/>
      </c>
      <c r="AK53" s="17" t="str">
        <f>_xlfn.IFNA(INDEX(Cal_Reclassifications!$T$9:$AK$229,MATCH('Cal_CEO &amp; Group Mgt'!$M53,Cal_Reclassifications!$M$9:$M$229,0),MATCH('Cal_CEO &amp; Group Mgt'!AK$8,Cal_Reclassifications!$T$7:$AK$7,0)),"")</f>
        <v/>
      </c>
      <c r="AM53" s="17">
        <f t="shared" si="11"/>
        <v>0</v>
      </c>
      <c r="AN53" s="17">
        <f t="shared" si="12"/>
        <v>0</v>
      </c>
      <c r="AO53" s="17">
        <f t="shared" si="13"/>
        <v>0</v>
      </c>
    </row>
    <row r="54" spans="2:57">
      <c r="D54" s="25">
        <v>5</v>
      </c>
      <c r="E54" s="17" t="str">
        <f>_xlfn.IFNA(INDEX(Cal_Reclassifications!I$9:I$229,MATCH('Cal_CEO &amp; Group Mgt'!$M54,Cal_Reclassifications!$M$9:$M$229,0),0),"")</f>
        <v/>
      </c>
      <c r="F54" s="17" t="str">
        <f>INDEX(Lists!M$34:M$89,MATCH('Cal_CEO &amp; Group Mgt'!$I54,Lists!$P$34:$P$89,0),)</f>
        <v>Opex</v>
      </c>
      <c r="G54" s="17">
        <f>INDEX(Lists!N$34:N$89,MATCH('Cal_CEO &amp; Group Mgt'!$I54,Lists!$P$34:$P$89,0),)</f>
        <v>0</v>
      </c>
      <c r="H54" s="17" t="str">
        <f>INDEX(Lists!O$34:O$89,MATCH('Cal_CEO &amp; Group Mgt'!$I54,Lists!$P$34:$P$89,0),)</f>
        <v>Business Support</v>
      </c>
      <c r="I54" s="17" t="str">
        <f t="shared" si="9"/>
        <v>CEO &amp; Group Management</v>
      </c>
      <c r="J54" s="17" t="str">
        <f>_xlfn.IFNA(INDEX(Cal_Reclassifications!J$9:J$229,MATCH('Cal_CEO &amp; Group Mgt'!$M54,Cal_Reclassifications!$M$9:$M$229,0),0),"")</f>
        <v/>
      </c>
      <c r="L54" s="4" t="s">
        <v>111</v>
      </c>
      <c r="M54" s="17" t="str">
        <f t="shared" si="10"/>
        <v>CEO &amp; Group Management_5</v>
      </c>
      <c r="T54" s="17" t="str">
        <f>_xlfn.IFNA(INDEX(Cal_Reclassifications!$T$9:$AK$229,MATCH('Cal_CEO &amp; Group Mgt'!$M54,Cal_Reclassifications!$M$9:$M$229,0),MATCH('Cal_CEO &amp; Group Mgt'!T$8,Cal_Reclassifications!$T$7:$AK$7,0)),"")</f>
        <v/>
      </c>
      <c r="U54" s="17" t="str">
        <f>_xlfn.IFNA(INDEX(Cal_Reclassifications!$T$9:$AK$229,MATCH('Cal_CEO &amp; Group Mgt'!$M54,Cal_Reclassifications!$M$9:$M$229,0),MATCH('Cal_CEO &amp; Group Mgt'!U$8,Cal_Reclassifications!$T$7:$AK$7,0)),"")</f>
        <v/>
      </c>
      <c r="V54" s="17" t="str">
        <f>_xlfn.IFNA(INDEX(Cal_Reclassifications!$T$9:$AK$229,MATCH('Cal_CEO &amp; Group Mgt'!$M54,Cal_Reclassifications!$M$9:$M$229,0),MATCH('Cal_CEO &amp; Group Mgt'!V$8,Cal_Reclassifications!$T$7:$AK$7,0)),"")</f>
        <v/>
      </c>
      <c r="W54" s="17" t="str">
        <f>_xlfn.IFNA(INDEX(Cal_Reclassifications!$T$9:$AK$229,MATCH('Cal_CEO &amp; Group Mgt'!$M54,Cal_Reclassifications!$M$9:$M$229,0),MATCH('Cal_CEO &amp; Group Mgt'!W$8,Cal_Reclassifications!$T$7:$AK$7,0)),"")</f>
        <v/>
      </c>
      <c r="X54" s="17" t="str">
        <f>_xlfn.IFNA(INDEX(Cal_Reclassifications!$T$9:$AK$229,MATCH('Cal_CEO &amp; Group Mgt'!$M54,Cal_Reclassifications!$M$9:$M$229,0),MATCH('Cal_CEO &amp; Group Mgt'!X$8,Cal_Reclassifications!$T$7:$AK$7,0)),"")</f>
        <v/>
      </c>
      <c r="Y54" s="17" t="str">
        <f>_xlfn.IFNA(INDEX(Cal_Reclassifications!$T$9:$AK$229,MATCH('Cal_CEO &amp; Group Mgt'!$M54,Cal_Reclassifications!$M$9:$M$229,0),MATCH('Cal_CEO &amp; Group Mgt'!Y$8,Cal_Reclassifications!$T$7:$AK$7,0)),"")</f>
        <v/>
      </c>
      <c r="Z54" s="17" t="str">
        <f>_xlfn.IFNA(INDEX(Cal_Reclassifications!$T$9:$AK$229,MATCH('Cal_CEO &amp; Group Mgt'!$M54,Cal_Reclassifications!$M$9:$M$229,0),MATCH('Cal_CEO &amp; Group Mgt'!Z$8,Cal_Reclassifications!$T$7:$AK$7,0)),"")</f>
        <v/>
      </c>
      <c r="AA54" s="17" t="str">
        <f>_xlfn.IFNA(INDEX(Cal_Reclassifications!$T$9:$AK$229,MATCH('Cal_CEO &amp; Group Mgt'!$M54,Cal_Reclassifications!$M$9:$M$229,0),MATCH('Cal_CEO &amp; Group Mgt'!AA$8,Cal_Reclassifications!$T$7:$AK$7,0)),"")</f>
        <v/>
      </c>
      <c r="AB54" s="17" t="str">
        <f>_xlfn.IFNA(INDEX(Cal_Reclassifications!$T$9:$AK$229,MATCH('Cal_CEO &amp; Group Mgt'!$M54,Cal_Reclassifications!$M$9:$M$229,0),MATCH('Cal_CEO &amp; Group Mgt'!AB$8,Cal_Reclassifications!$T$7:$AK$7,0)),"")</f>
        <v/>
      </c>
      <c r="AC54" s="17" t="str">
        <f>_xlfn.IFNA(INDEX(Cal_Reclassifications!$T$9:$AK$229,MATCH('Cal_CEO &amp; Group Mgt'!$M54,Cal_Reclassifications!$M$9:$M$229,0),MATCH('Cal_CEO &amp; Group Mgt'!AC$8,Cal_Reclassifications!$T$7:$AK$7,0)),"")</f>
        <v/>
      </c>
      <c r="AD54" s="17" t="str">
        <f>_xlfn.IFNA(INDEX(Cal_Reclassifications!$T$9:$AK$229,MATCH('Cal_CEO &amp; Group Mgt'!$M54,Cal_Reclassifications!$M$9:$M$229,0),MATCH('Cal_CEO &amp; Group Mgt'!AD$8,Cal_Reclassifications!$T$7:$AK$7,0)),"")</f>
        <v/>
      </c>
      <c r="AE54" s="17" t="str">
        <f>_xlfn.IFNA(INDEX(Cal_Reclassifications!$T$9:$AK$229,MATCH('Cal_CEO &amp; Group Mgt'!$M54,Cal_Reclassifications!$M$9:$M$229,0),MATCH('Cal_CEO &amp; Group Mgt'!AE$8,Cal_Reclassifications!$T$7:$AK$7,0)),"")</f>
        <v/>
      </c>
      <c r="AF54" s="17" t="str">
        <f>_xlfn.IFNA(INDEX(Cal_Reclassifications!$T$9:$AK$229,MATCH('Cal_CEO &amp; Group Mgt'!$M54,Cal_Reclassifications!$M$9:$M$229,0),MATCH('Cal_CEO &amp; Group Mgt'!AF$8,Cal_Reclassifications!$T$7:$AK$7,0)),"")</f>
        <v/>
      </c>
      <c r="AG54" s="17" t="str">
        <f>_xlfn.IFNA(INDEX(Cal_Reclassifications!$T$9:$AK$229,MATCH('Cal_CEO &amp; Group Mgt'!$M54,Cal_Reclassifications!$M$9:$M$229,0),MATCH('Cal_CEO &amp; Group Mgt'!AG$8,Cal_Reclassifications!$T$7:$AK$7,0)),"")</f>
        <v/>
      </c>
      <c r="AH54" s="17" t="str">
        <f>_xlfn.IFNA(INDEX(Cal_Reclassifications!$T$9:$AK$229,MATCH('Cal_CEO &amp; Group Mgt'!$M54,Cal_Reclassifications!$M$9:$M$229,0),MATCH('Cal_CEO &amp; Group Mgt'!AH$8,Cal_Reclassifications!$T$7:$AK$7,0)),"")</f>
        <v/>
      </c>
      <c r="AI54" s="17" t="str">
        <f>_xlfn.IFNA(INDEX(Cal_Reclassifications!$T$9:$AK$229,MATCH('Cal_CEO &amp; Group Mgt'!$M54,Cal_Reclassifications!$M$9:$M$229,0),MATCH('Cal_CEO &amp; Group Mgt'!AI$8,Cal_Reclassifications!$T$7:$AK$7,0)),"")</f>
        <v/>
      </c>
      <c r="AJ54" s="17" t="str">
        <f>_xlfn.IFNA(INDEX(Cal_Reclassifications!$T$9:$AK$229,MATCH('Cal_CEO &amp; Group Mgt'!$M54,Cal_Reclassifications!$M$9:$M$229,0),MATCH('Cal_CEO &amp; Group Mgt'!AJ$8,Cal_Reclassifications!$T$7:$AK$7,0)),"")</f>
        <v/>
      </c>
      <c r="AK54" s="17" t="str">
        <f>_xlfn.IFNA(INDEX(Cal_Reclassifications!$T$9:$AK$229,MATCH('Cal_CEO &amp; Group Mgt'!$M54,Cal_Reclassifications!$M$9:$M$229,0),MATCH('Cal_CEO &amp; Group Mgt'!AK$8,Cal_Reclassifications!$T$7:$AK$7,0)),"")</f>
        <v/>
      </c>
      <c r="AM54" s="17">
        <f t="shared" si="11"/>
        <v>0</v>
      </c>
      <c r="AN54" s="17">
        <f t="shared" si="12"/>
        <v>0</v>
      </c>
      <c r="AO54" s="17">
        <f t="shared" si="13"/>
        <v>0</v>
      </c>
    </row>
    <row r="55" spans="2:57">
      <c r="D55" s="25">
        <v>6</v>
      </c>
      <c r="E55" s="17" t="str">
        <f>_xlfn.IFNA(INDEX(Cal_Reclassifications!I$9:I$229,MATCH('Cal_CEO &amp; Group Mgt'!$M55,Cal_Reclassifications!$M$9:$M$229,0),0),"")</f>
        <v/>
      </c>
      <c r="F55" s="17" t="str">
        <f>INDEX(Lists!M$34:M$89,MATCH('Cal_CEO &amp; Group Mgt'!$I55,Lists!$P$34:$P$89,0),)</f>
        <v>Opex</v>
      </c>
      <c r="G55" s="17">
        <f>INDEX(Lists!N$34:N$89,MATCH('Cal_CEO &amp; Group Mgt'!$I55,Lists!$P$34:$P$89,0),)</f>
        <v>0</v>
      </c>
      <c r="H55" s="17" t="str">
        <f>INDEX(Lists!O$34:O$89,MATCH('Cal_CEO &amp; Group Mgt'!$I55,Lists!$P$34:$P$89,0),)</f>
        <v>Business Support</v>
      </c>
      <c r="I55" s="17" t="str">
        <f t="shared" si="9"/>
        <v>CEO &amp; Group Management</v>
      </c>
      <c r="J55" s="17" t="str">
        <f>_xlfn.IFNA(INDEX(Cal_Reclassifications!J$9:J$229,MATCH('Cal_CEO &amp; Group Mgt'!$M55,Cal_Reclassifications!$M$9:$M$229,0),0),"")</f>
        <v/>
      </c>
      <c r="L55" s="4" t="s">
        <v>111</v>
      </c>
      <c r="M55" s="17" t="str">
        <f t="shared" si="10"/>
        <v>CEO &amp; Group Management_6</v>
      </c>
      <c r="T55" s="17" t="str">
        <f>_xlfn.IFNA(INDEX(Cal_Reclassifications!$T$9:$AK$229,MATCH('Cal_CEO &amp; Group Mgt'!$M55,Cal_Reclassifications!$M$9:$M$229,0),MATCH('Cal_CEO &amp; Group Mgt'!T$8,Cal_Reclassifications!$T$7:$AK$7,0)),"")</f>
        <v/>
      </c>
      <c r="U55" s="17" t="str">
        <f>_xlfn.IFNA(INDEX(Cal_Reclassifications!$T$9:$AK$229,MATCH('Cal_CEO &amp; Group Mgt'!$M55,Cal_Reclassifications!$M$9:$M$229,0),MATCH('Cal_CEO &amp; Group Mgt'!U$8,Cal_Reclassifications!$T$7:$AK$7,0)),"")</f>
        <v/>
      </c>
      <c r="V55" s="17" t="str">
        <f>_xlfn.IFNA(INDEX(Cal_Reclassifications!$T$9:$AK$229,MATCH('Cal_CEO &amp; Group Mgt'!$M55,Cal_Reclassifications!$M$9:$M$229,0),MATCH('Cal_CEO &amp; Group Mgt'!V$8,Cal_Reclassifications!$T$7:$AK$7,0)),"")</f>
        <v/>
      </c>
      <c r="W55" s="17" t="str">
        <f>_xlfn.IFNA(INDEX(Cal_Reclassifications!$T$9:$AK$229,MATCH('Cal_CEO &amp; Group Mgt'!$M55,Cal_Reclassifications!$M$9:$M$229,0),MATCH('Cal_CEO &amp; Group Mgt'!W$8,Cal_Reclassifications!$T$7:$AK$7,0)),"")</f>
        <v/>
      </c>
      <c r="X55" s="17" t="str">
        <f>_xlfn.IFNA(INDEX(Cal_Reclassifications!$T$9:$AK$229,MATCH('Cal_CEO &amp; Group Mgt'!$M55,Cal_Reclassifications!$M$9:$M$229,0),MATCH('Cal_CEO &amp; Group Mgt'!X$8,Cal_Reclassifications!$T$7:$AK$7,0)),"")</f>
        <v/>
      </c>
      <c r="Y55" s="17" t="str">
        <f>_xlfn.IFNA(INDEX(Cal_Reclassifications!$T$9:$AK$229,MATCH('Cal_CEO &amp; Group Mgt'!$M55,Cal_Reclassifications!$M$9:$M$229,0),MATCH('Cal_CEO &amp; Group Mgt'!Y$8,Cal_Reclassifications!$T$7:$AK$7,0)),"")</f>
        <v/>
      </c>
      <c r="Z55" s="17" t="str">
        <f>_xlfn.IFNA(INDEX(Cal_Reclassifications!$T$9:$AK$229,MATCH('Cal_CEO &amp; Group Mgt'!$M55,Cal_Reclassifications!$M$9:$M$229,0),MATCH('Cal_CEO &amp; Group Mgt'!Z$8,Cal_Reclassifications!$T$7:$AK$7,0)),"")</f>
        <v/>
      </c>
      <c r="AA55" s="17" t="str">
        <f>_xlfn.IFNA(INDEX(Cal_Reclassifications!$T$9:$AK$229,MATCH('Cal_CEO &amp; Group Mgt'!$M55,Cal_Reclassifications!$M$9:$M$229,0),MATCH('Cal_CEO &amp; Group Mgt'!AA$8,Cal_Reclassifications!$T$7:$AK$7,0)),"")</f>
        <v/>
      </c>
      <c r="AB55" s="17" t="str">
        <f>_xlfn.IFNA(INDEX(Cal_Reclassifications!$T$9:$AK$229,MATCH('Cal_CEO &amp; Group Mgt'!$M55,Cal_Reclassifications!$M$9:$M$229,0),MATCH('Cal_CEO &amp; Group Mgt'!AB$8,Cal_Reclassifications!$T$7:$AK$7,0)),"")</f>
        <v/>
      </c>
      <c r="AC55" s="17" t="str">
        <f>_xlfn.IFNA(INDEX(Cal_Reclassifications!$T$9:$AK$229,MATCH('Cal_CEO &amp; Group Mgt'!$M55,Cal_Reclassifications!$M$9:$M$229,0),MATCH('Cal_CEO &amp; Group Mgt'!AC$8,Cal_Reclassifications!$T$7:$AK$7,0)),"")</f>
        <v/>
      </c>
      <c r="AD55" s="17" t="str">
        <f>_xlfn.IFNA(INDEX(Cal_Reclassifications!$T$9:$AK$229,MATCH('Cal_CEO &amp; Group Mgt'!$M55,Cal_Reclassifications!$M$9:$M$229,0),MATCH('Cal_CEO &amp; Group Mgt'!AD$8,Cal_Reclassifications!$T$7:$AK$7,0)),"")</f>
        <v/>
      </c>
      <c r="AE55" s="17" t="str">
        <f>_xlfn.IFNA(INDEX(Cal_Reclassifications!$T$9:$AK$229,MATCH('Cal_CEO &amp; Group Mgt'!$M55,Cal_Reclassifications!$M$9:$M$229,0),MATCH('Cal_CEO &amp; Group Mgt'!AE$8,Cal_Reclassifications!$T$7:$AK$7,0)),"")</f>
        <v/>
      </c>
      <c r="AF55" s="17" t="str">
        <f>_xlfn.IFNA(INDEX(Cal_Reclassifications!$T$9:$AK$229,MATCH('Cal_CEO &amp; Group Mgt'!$M55,Cal_Reclassifications!$M$9:$M$229,0),MATCH('Cal_CEO &amp; Group Mgt'!AF$8,Cal_Reclassifications!$T$7:$AK$7,0)),"")</f>
        <v/>
      </c>
      <c r="AG55" s="17" t="str">
        <f>_xlfn.IFNA(INDEX(Cal_Reclassifications!$T$9:$AK$229,MATCH('Cal_CEO &amp; Group Mgt'!$M55,Cal_Reclassifications!$M$9:$M$229,0),MATCH('Cal_CEO &amp; Group Mgt'!AG$8,Cal_Reclassifications!$T$7:$AK$7,0)),"")</f>
        <v/>
      </c>
      <c r="AH55" s="17" t="str">
        <f>_xlfn.IFNA(INDEX(Cal_Reclassifications!$T$9:$AK$229,MATCH('Cal_CEO &amp; Group Mgt'!$M55,Cal_Reclassifications!$M$9:$M$229,0),MATCH('Cal_CEO &amp; Group Mgt'!AH$8,Cal_Reclassifications!$T$7:$AK$7,0)),"")</f>
        <v/>
      </c>
      <c r="AI55" s="17" t="str">
        <f>_xlfn.IFNA(INDEX(Cal_Reclassifications!$T$9:$AK$229,MATCH('Cal_CEO &amp; Group Mgt'!$M55,Cal_Reclassifications!$M$9:$M$229,0),MATCH('Cal_CEO &amp; Group Mgt'!AI$8,Cal_Reclassifications!$T$7:$AK$7,0)),"")</f>
        <v/>
      </c>
      <c r="AJ55" s="17" t="str">
        <f>_xlfn.IFNA(INDEX(Cal_Reclassifications!$T$9:$AK$229,MATCH('Cal_CEO &amp; Group Mgt'!$M55,Cal_Reclassifications!$M$9:$M$229,0),MATCH('Cal_CEO &amp; Group Mgt'!AJ$8,Cal_Reclassifications!$T$7:$AK$7,0)),"")</f>
        <v/>
      </c>
      <c r="AK55" s="17" t="str">
        <f>_xlfn.IFNA(INDEX(Cal_Reclassifications!$T$9:$AK$229,MATCH('Cal_CEO &amp; Group Mgt'!$M55,Cal_Reclassifications!$M$9:$M$229,0),MATCH('Cal_CEO &amp; Group Mgt'!AK$8,Cal_Reclassifications!$T$7:$AK$7,0)),"")</f>
        <v/>
      </c>
      <c r="AM55" s="17">
        <f t="shared" si="11"/>
        <v>0</v>
      </c>
      <c r="AN55" s="17">
        <f t="shared" si="12"/>
        <v>0</v>
      </c>
      <c r="AO55" s="17">
        <f t="shared" si="13"/>
        <v>0</v>
      </c>
    </row>
    <row r="56" spans="2:57">
      <c r="D56" s="25">
        <v>7</v>
      </c>
      <c r="E56" s="17" t="str">
        <f>_xlfn.IFNA(INDEX(Cal_Reclassifications!I$9:I$229,MATCH('Cal_CEO &amp; Group Mgt'!$M56,Cal_Reclassifications!$M$9:$M$229,0),0),"")</f>
        <v/>
      </c>
      <c r="F56" s="17" t="str">
        <f>INDEX(Lists!M$34:M$89,MATCH('Cal_CEO &amp; Group Mgt'!$I56,Lists!$P$34:$P$89,0),)</f>
        <v>Opex</v>
      </c>
      <c r="G56" s="17">
        <f>INDEX(Lists!N$34:N$89,MATCH('Cal_CEO &amp; Group Mgt'!$I56,Lists!$P$34:$P$89,0),)</f>
        <v>0</v>
      </c>
      <c r="H56" s="17" t="str">
        <f>INDEX(Lists!O$34:O$89,MATCH('Cal_CEO &amp; Group Mgt'!$I56,Lists!$P$34:$P$89,0),)</f>
        <v>Business Support</v>
      </c>
      <c r="I56" s="17" t="str">
        <f t="shared" si="9"/>
        <v>CEO &amp; Group Management</v>
      </c>
      <c r="J56" s="17" t="str">
        <f>_xlfn.IFNA(INDEX(Cal_Reclassifications!J$9:J$229,MATCH('Cal_CEO &amp; Group Mgt'!$M56,Cal_Reclassifications!$M$9:$M$229,0),0),"")</f>
        <v/>
      </c>
      <c r="L56" s="4" t="s">
        <v>111</v>
      </c>
      <c r="M56" s="17" t="str">
        <f t="shared" si="10"/>
        <v>CEO &amp; Group Management_7</v>
      </c>
      <c r="T56" s="17" t="str">
        <f>_xlfn.IFNA(INDEX(Cal_Reclassifications!$T$9:$AK$229,MATCH('Cal_CEO &amp; Group Mgt'!$M56,Cal_Reclassifications!$M$9:$M$229,0),MATCH('Cal_CEO &amp; Group Mgt'!T$8,Cal_Reclassifications!$T$7:$AK$7,0)),"")</f>
        <v/>
      </c>
      <c r="U56" s="17" t="str">
        <f>_xlfn.IFNA(INDEX(Cal_Reclassifications!$T$9:$AK$229,MATCH('Cal_CEO &amp; Group Mgt'!$M56,Cal_Reclassifications!$M$9:$M$229,0),MATCH('Cal_CEO &amp; Group Mgt'!U$8,Cal_Reclassifications!$T$7:$AK$7,0)),"")</f>
        <v/>
      </c>
      <c r="V56" s="17" t="str">
        <f>_xlfn.IFNA(INDEX(Cal_Reclassifications!$T$9:$AK$229,MATCH('Cal_CEO &amp; Group Mgt'!$M56,Cal_Reclassifications!$M$9:$M$229,0),MATCH('Cal_CEO &amp; Group Mgt'!V$8,Cal_Reclassifications!$T$7:$AK$7,0)),"")</f>
        <v/>
      </c>
      <c r="W56" s="17" t="str">
        <f>_xlfn.IFNA(INDEX(Cal_Reclassifications!$T$9:$AK$229,MATCH('Cal_CEO &amp; Group Mgt'!$M56,Cal_Reclassifications!$M$9:$M$229,0),MATCH('Cal_CEO &amp; Group Mgt'!W$8,Cal_Reclassifications!$T$7:$AK$7,0)),"")</f>
        <v/>
      </c>
      <c r="X56" s="17" t="str">
        <f>_xlfn.IFNA(INDEX(Cal_Reclassifications!$T$9:$AK$229,MATCH('Cal_CEO &amp; Group Mgt'!$M56,Cal_Reclassifications!$M$9:$M$229,0),MATCH('Cal_CEO &amp; Group Mgt'!X$8,Cal_Reclassifications!$T$7:$AK$7,0)),"")</f>
        <v/>
      </c>
      <c r="Y56" s="17" t="str">
        <f>_xlfn.IFNA(INDEX(Cal_Reclassifications!$T$9:$AK$229,MATCH('Cal_CEO &amp; Group Mgt'!$M56,Cal_Reclassifications!$M$9:$M$229,0),MATCH('Cal_CEO &amp; Group Mgt'!Y$8,Cal_Reclassifications!$T$7:$AK$7,0)),"")</f>
        <v/>
      </c>
      <c r="Z56" s="17" t="str">
        <f>_xlfn.IFNA(INDEX(Cal_Reclassifications!$T$9:$AK$229,MATCH('Cal_CEO &amp; Group Mgt'!$M56,Cal_Reclassifications!$M$9:$M$229,0),MATCH('Cal_CEO &amp; Group Mgt'!Z$8,Cal_Reclassifications!$T$7:$AK$7,0)),"")</f>
        <v/>
      </c>
      <c r="AA56" s="17" t="str">
        <f>_xlfn.IFNA(INDEX(Cal_Reclassifications!$T$9:$AK$229,MATCH('Cal_CEO &amp; Group Mgt'!$M56,Cal_Reclassifications!$M$9:$M$229,0),MATCH('Cal_CEO &amp; Group Mgt'!AA$8,Cal_Reclassifications!$T$7:$AK$7,0)),"")</f>
        <v/>
      </c>
      <c r="AB56" s="17" t="str">
        <f>_xlfn.IFNA(INDEX(Cal_Reclassifications!$T$9:$AK$229,MATCH('Cal_CEO &amp; Group Mgt'!$M56,Cal_Reclassifications!$M$9:$M$229,0),MATCH('Cal_CEO &amp; Group Mgt'!AB$8,Cal_Reclassifications!$T$7:$AK$7,0)),"")</f>
        <v/>
      </c>
      <c r="AC56" s="17" t="str">
        <f>_xlfn.IFNA(INDEX(Cal_Reclassifications!$T$9:$AK$229,MATCH('Cal_CEO &amp; Group Mgt'!$M56,Cal_Reclassifications!$M$9:$M$229,0),MATCH('Cal_CEO &amp; Group Mgt'!AC$8,Cal_Reclassifications!$T$7:$AK$7,0)),"")</f>
        <v/>
      </c>
      <c r="AD56" s="17" t="str">
        <f>_xlfn.IFNA(INDEX(Cal_Reclassifications!$T$9:$AK$229,MATCH('Cal_CEO &amp; Group Mgt'!$M56,Cal_Reclassifications!$M$9:$M$229,0),MATCH('Cal_CEO &amp; Group Mgt'!AD$8,Cal_Reclassifications!$T$7:$AK$7,0)),"")</f>
        <v/>
      </c>
      <c r="AE56" s="17" t="str">
        <f>_xlfn.IFNA(INDEX(Cal_Reclassifications!$T$9:$AK$229,MATCH('Cal_CEO &amp; Group Mgt'!$M56,Cal_Reclassifications!$M$9:$M$229,0),MATCH('Cal_CEO &amp; Group Mgt'!AE$8,Cal_Reclassifications!$T$7:$AK$7,0)),"")</f>
        <v/>
      </c>
      <c r="AF56" s="17" t="str">
        <f>_xlfn.IFNA(INDEX(Cal_Reclassifications!$T$9:$AK$229,MATCH('Cal_CEO &amp; Group Mgt'!$M56,Cal_Reclassifications!$M$9:$M$229,0),MATCH('Cal_CEO &amp; Group Mgt'!AF$8,Cal_Reclassifications!$T$7:$AK$7,0)),"")</f>
        <v/>
      </c>
      <c r="AG56" s="17" t="str">
        <f>_xlfn.IFNA(INDEX(Cal_Reclassifications!$T$9:$AK$229,MATCH('Cal_CEO &amp; Group Mgt'!$M56,Cal_Reclassifications!$M$9:$M$229,0),MATCH('Cal_CEO &amp; Group Mgt'!AG$8,Cal_Reclassifications!$T$7:$AK$7,0)),"")</f>
        <v/>
      </c>
      <c r="AH56" s="17" t="str">
        <f>_xlfn.IFNA(INDEX(Cal_Reclassifications!$T$9:$AK$229,MATCH('Cal_CEO &amp; Group Mgt'!$M56,Cal_Reclassifications!$M$9:$M$229,0),MATCH('Cal_CEO &amp; Group Mgt'!AH$8,Cal_Reclassifications!$T$7:$AK$7,0)),"")</f>
        <v/>
      </c>
      <c r="AI56" s="17" t="str">
        <f>_xlfn.IFNA(INDEX(Cal_Reclassifications!$T$9:$AK$229,MATCH('Cal_CEO &amp; Group Mgt'!$M56,Cal_Reclassifications!$M$9:$M$229,0),MATCH('Cal_CEO &amp; Group Mgt'!AI$8,Cal_Reclassifications!$T$7:$AK$7,0)),"")</f>
        <v/>
      </c>
      <c r="AJ56" s="17" t="str">
        <f>_xlfn.IFNA(INDEX(Cal_Reclassifications!$T$9:$AK$229,MATCH('Cal_CEO &amp; Group Mgt'!$M56,Cal_Reclassifications!$M$9:$M$229,0),MATCH('Cal_CEO &amp; Group Mgt'!AJ$8,Cal_Reclassifications!$T$7:$AK$7,0)),"")</f>
        <v/>
      </c>
      <c r="AK56" s="17" t="str">
        <f>_xlfn.IFNA(INDEX(Cal_Reclassifications!$T$9:$AK$229,MATCH('Cal_CEO &amp; Group Mgt'!$M56,Cal_Reclassifications!$M$9:$M$229,0),MATCH('Cal_CEO &amp; Group Mgt'!AK$8,Cal_Reclassifications!$T$7:$AK$7,0)),"")</f>
        <v/>
      </c>
      <c r="AM56" s="17">
        <f t="shared" si="11"/>
        <v>0</v>
      </c>
      <c r="AN56" s="17">
        <f t="shared" si="12"/>
        <v>0</v>
      </c>
      <c r="AO56" s="17">
        <f t="shared" si="13"/>
        <v>0</v>
      </c>
    </row>
    <row r="57" spans="2:57">
      <c r="D57" s="25">
        <v>8</v>
      </c>
      <c r="E57" s="17" t="str">
        <f>_xlfn.IFNA(INDEX(Cal_Reclassifications!I$9:I$229,MATCH('Cal_CEO &amp; Group Mgt'!$M57,Cal_Reclassifications!$M$9:$M$229,0),0),"")</f>
        <v/>
      </c>
      <c r="F57" s="17" t="str">
        <f>INDEX(Lists!M$34:M$89,MATCH('Cal_CEO &amp; Group Mgt'!$I57,Lists!$P$34:$P$89,0),)</f>
        <v>Opex</v>
      </c>
      <c r="G57" s="17">
        <f>INDEX(Lists!N$34:N$89,MATCH('Cal_CEO &amp; Group Mgt'!$I57,Lists!$P$34:$P$89,0),)</f>
        <v>0</v>
      </c>
      <c r="H57" s="17" t="str">
        <f>INDEX(Lists!O$34:O$89,MATCH('Cal_CEO &amp; Group Mgt'!$I57,Lists!$P$34:$P$89,0),)</f>
        <v>Business Support</v>
      </c>
      <c r="I57" s="17" t="str">
        <f t="shared" si="9"/>
        <v>CEO &amp; Group Management</v>
      </c>
      <c r="J57" s="17" t="str">
        <f>_xlfn.IFNA(INDEX(Cal_Reclassifications!J$9:J$229,MATCH('Cal_CEO &amp; Group Mgt'!$M57,Cal_Reclassifications!$M$9:$M$229,0),0),"")</f>
        <v/>
      </c>
      <c r="L57" s="4" t="s">
        <v>111</v>
      </c>
      <c r="M57" s="17" t="str">
        <f t="shared" si="10"/>
        <v>CEO &amp; Group Management_8</v>
      </c>
      <c r="T57" s="17" t="str">
        <f>_xlfn.IFNA(INDEX(Cal_Reclassifications!$T$9:$AK$229,MATCH('Cal_CEO &amp; Group Mgt'!$M57,Cal_Reclassifications!$M$9:$M$229,0),MATCH('Cal_CEO &amp; Group Mgt'!T$8,Cal_Reclassifications!$T$7:$AK$7,0)),"")</f>
        <v/>
      </c>
      <c r="U57" s="17" t="str">
        <f>_xlfn.IFNA(INDEX(Cal_Reclassifications!$T$9:$AK$229,MATCH('Cal_CEO &amp; Group Mgt'!$M57,Cal_Reclassifications!$M$9:$M$229,0),MATCH('Cal_CEO &amp; Group Mgt'!U$8,Cal_Reclassifications!$T$7:$AK$7,0)),"")</f>
        <v/>
      </c>
      <c r="V57" s="17" t="str">
        <f>_xlfn.IFNA(INDEX(Cal_Reclassifications!$T$9:$AK$229,MATCH('Cal_CEO &amp; Group Mgt'!$M57,Cal_Reclassifications!$M$9:$M$229,0),MATCH('Cal_CEO &amp; Group Mgt'!V$8,Cal_Reclassifications!$T$7:$AK$7,0)),"")</f>
        <v/>
      </c>
      <c r="W57" s="17" t="str">
        <f>_xlfn.IFNA(INDEX(Cal_Reclassifications!$T$9:$AK$229,MATCH('Cal_CEO &amp; Group Mgt'!$M57,Cal_Reclassifications!$M$9:$M$229,0),MATCH('Cal_CEO &amp; Group Mgt'!W$8,Cal_Reclassifications!$T$7:$AK$7,0)),"")</f>
        <v/>
      </c>
      <c r="X57" s="17" t="str">
        <f>_xlfn.IFNA(INDEX(Cal_Reclassifications!$T$9:$AK$229,MATCH('Cal_CEO &amp; Group Mgt'!$M57,Cal_Reclassifications!$M$9:$M$229,0),MATCH('Cal_CEO &amp; Group Mgt'!X$8,Cal_Reclassifications!$T$7:$AK$7,0)),"")</f>
        <v/>
      </c>
      <c r="Y57" s="17" t="str">
        <f>_xlfn.IFNA(INDEX(Cal_Reclassifications!$T$9:$AK$229,MATCH('Cal_CEO &amp; Group Mgt'!$M57,Cal_Reclassifications!$M$9:$M$229,0),MATCH('Cal_CEO &amp; Group Mgt'!Y$8,Cal_Reclassifications!$T$7:$AK$7,0)),"")</f>
        <v/>
      </c>
      <c r="Z57" s="17" t="str">
        <f>_xlfn.IFNA(INDEX(Cal_Reclassifications!$T$9:$AK$229,MATCH('Cal_CEO &amp; Group Mgt'!$M57,Cal_Reclassifications!$M$9:$M$229,0),MATCH('Cal_CEO &amp; Group Mgt'!Z$8,Cal_Reclassifications!$T$7:$AK$7,0)),"")</f>
        <v/>
      </c>
      <c r="AA57" s="17" t="str">
        <f>_xlfn.IFNA(INDEX(Cal_Reclassifications!$T$9:$AK$229,MATCH('Cal_CEO &amp; Group Mgt'!$M57,Cal_Reclassifications!$M$9:$M$229,0),MATCH('Cal_CEO &amp; Group Mgt'!AA$8,Cal_Reclassifications!$T$7:$AK$7,0)),"")</f>
        <v/>
      </c>
      <c r="AB57" s="17" t="str">
        <f>_xlfn.IFNA(INDEX(Cal_Reclassifications!$T$9:$AK$229,MATCH('Cal_CEO &amp; Group Mgt'!$M57,Cal_Reclassifications!$M$9:$M$229,0),MATCH('Cal_CEO &amp; Group Mgt'!AB$8,Cal_Reclassifications!$T$7:$AK$7,0)),"")</f>
        <v/>
      </c>
      <c r="AC57" s="17" t="str">
        <f>_xlfn.IFNA(INDEX(Cal_Reclassifications!$T$9:$AK$229,MATCH('Cal_CEO &amp; Group Mgt'!$M57,Cal_Reclassifications!$M$9:$M$229,0),MATCH('Cal_CEO &amp; Group Mgt'!AC$8,Cal_Reclassifications!$T$7:$AK$7,0)),"")</f>
        <v/>
      </c>
      <c r="AD57" s="17" t="str">
        <f>_xlfn.IFNA(INDEX(Cal_Reclassifications!$T$9:$AK$229,MATCH('Cal_CEO &amp; Group Mgt'!$M57,Cal_Reclassifications!$M$9:$M$229,0),MATCH('Cal_CEO &amp; Group Mgt'!AD$8,Cal_Reclassifications!$T$7:$AK$7,0)),"")</f>
        <v/>
      </c>
      <c r="AE57" s="17" t="str">
        <f>_xlfn.IFNA(INDEX(Cal_Reclassifications!$T$9:$AK$229,MATCH('Cal_CEO &amp; Group Mgt'!$M57,Cal_Reclassifications!$M$9:$M$229,0),MATCH('Cal_CEO &amp; Group Mgt'!AE$8,Cal_Reclassifications!$T$7:$AK$7,0)),"")</f>
        <v/>
      </c>
      <c r="AF57" s="17" t="str">
        <f>_xlfn.IFNA(INDEX(Cal_Reclassifications!$T$9:$AK$229,MATCH('Cal_CEO &amp; Group Mgt'!$M57,Cal_Reclassifications!$M$9:$M$229,0),MATCH('Cal_CEO &amp; Group Mgt'!AF$8,Cal_Reclassifications!$T$7:$AK$7,0)),"")</f>
        <v/>
      </c>
      <c r="AG57" s="17" t="str">
        <f>_xlfn.IFNA(INDEX(Cal_Reclassifications!$T$9:$AK$229,MATCH('Cal_CEO &amp; Group Mgt'!$M57,Cal_Reclassifications!$M$9:$M$229,0),MATCH('Cal_CEO &amp; Group Mgt'!AG$8,Cal_Reclassifications!$T$7:$AK$7,0)),"")</f>
        <v/>
      </c>
      <c r="AH57" s="17" t="str">
        <f>_xlfn.IFNA(INDEX(Cal_Reclassifications!$T$9:$AK$229,MATCH('Cal_CEO &amp; Group Mgt'!$M57,Cal_Reclassifications!$M$9:$M$229,0),MATCH('Cal_CEO &amp; Group Mgt'!AH$8,Cal_Reclassifications!$T$7:$AK$7,0)),"")</f>
        <v/>
      </c>
      <c r="AI57" s="17" t="str">
        <f>_xlfn.IFNA(INDEX(Cal_Reclassifications!$T$9:$AK$229,MATCH('Cal_CEO &amp; Group Mgt'!$M57,Cal_Reclassifications!$M$9:$M$229,0),MATCH('Cal_CEO &amp; Group Mgt'!AI$8,Cal_Reclassifications!$T$7:$AK$7,0)),"")</f>
        <v/>
      </c>
      <c r="AJ57" s="17" t="str">
        <f>_xlfn.IFNA(INDEX(Cal_Reclassifications!$T$9:$AK$229,MATCH('Cal_CEO &amp; Group Mgt'!$M57,Cal_Reclassifications!$M$9:$M$229,0),MATCH('Cal_CEO &amp; Group Mgt'!AJ$8,Cal_Reclassifications!$T$7:$AK$7,0)),"")</f>
        <v/>
      </c>
      <c r="AK57" s="17" t="str">
        <f>_xlfn.IFNA(INDEX(Cal_Reclassifications!$T$9:$AK$229,MATCH('Cal_CEO &amp; Group Mgt'!$M57,Cal_Reclassifications!$M$9:$M$229,0),MATCH('Cal_CEO &amp; Group Mgt'!AK$8,Cal_Reclassifications!$T$7:$AK$7,0)),"")</f>
        <v/>
      </c>
      <c r="AM57" s="17">
        <f t="shared" si="11"/>
        <v>0</v>
      </c>
      <c r="AN57" s="17">
        <f t="shared" si="12"/>
        <v>0</v>
      </c>
      <c r="AO57" s="17">
        <f t="shared" si="13"/>
        <v>0</v>
      </c>
    </row>
    <row r="58" spans="2:57">
      <c r="D58" s="25">
        <v>9</v>
      </c>
      <c r="E58" s="17" t="str">
        <f>_xlfn.IFNA(INDEX(Cal_Reclassifications!I$9:I$229,MATCH('Cal_CEO &amp; Group Mgt'!$M58,Cal_Reclassifications!$M$9:$M$229,0),0),"")</f>
        <v/>
      </c>
      <c r="F58" s="17" t="str">
        <f>INDEX(Lists!M$34:M$89,MATCH('Cal_CEO &amp; Group Mgt'!$I58,Lists!$P$34:$P$89,0),)</f>
        <v>Opex</v>
      </c>
      <c r="G58" s="17">
        <f>INDEX(Lists!N$34:N$89,MATCH('Cal_CEO &amp; Group Mgt'!$I58,Lists!$P$34:$P$89,0),)</f>
        <v>0</v>
      </c>
      <c r="H58" s="17" t="str">
        <f>INDEX(Lists!O$34:O$89,MATCH('Cal_CEO &amp; Group Mgt'!$I58,Lists!$P$34:$P$89,0),)</f>
        <v>Business Support</v>
      </c>
      <c r="I58" s="17" t="str">
        <f t="shared" si="9"/>
        <v>CEO &amp; Group Management</v>
      </c>
      <c r="J58" s="17" t="str">
        <f>_xlfn.IFNA(INDEX(Cal_Reclassifications!J$9:J$229,MATCH('Cal_CEO &amp; Group Mgt'!$M58,Cal_Reclassifications!$M$9:$M$229,0),0),"")</f>
        <v/>
      </c>
      <c r="L58" s="4" t="s">
        <v>111</v>
      </c>
      <c r="M58" s="17" t="str">
        <f t="shared" si="10"/>
        <v>CEO &amp; Group Management_9</v>
      </c>
      <c r="T58" s="17" t="str">
        <f>_xlfn.IFNA(INDEX(Cal_Reclassifications!$T$9:$AK$229,MATCH('Cal_CEO &amp; Group Mgt'!$M58,Cal_Reclassifications!$M$9:$M$229,0),MATCH('Cal_CEO &amp; Group Mgt'!T$8,Cal_Reclassifications!$T$7:$AK$7,0)),"")</f>
        <v/>
      </c>
      <c r="U58" s="17" t="str">
        <f>_xlfn.IFNA(INDEX(Cal_Reclassifications!$T$9:$AK$229,MATCH('Cal_CEO &amp; Group Mgt'!$M58,Cal_Reclassifications!$M$9:$M$229,0),MATCH('Cal_CEO &amp; Group Mgt'!U$8,Cal_Reclassifications!$T$7:$AK$7,0)),"")</f>
        <v/>
      </c>
      <c r="V58" s="17" t="str">
        <f>_xlfn.IFNA(INDEX(Cal_Reclassifications!$T$9:$AK$229,MATCH('Cal_CEO &amp; Group Mgt'!$M58,Cal_Reclassifications!$M$9:$M$229,0),MATCH('Cal_CEO &amp; Group Mgt'!V$8,Cal_Reclassifications!$T$7:$AK$7,0)),"")</f>
        <v/>
      </c>
      <c r="W58" s="17" t="str">
        <f>_xlfn.IFNA(INDEX(Cal_Reclassifications!$T$9:$AK$229,MATCH('Cal_CEO &amp; Group Mgt'!$M58,Cal_Reclassifications!$M$9:$M$229,0),MATCH('Cal_CEO &amp; Group Mgt'!W$8,Cal_Reclassifications!$T$7:$AK$7,0)),"")</f>
        <v/>
      </c>
      <c r="X58" s="17" t="str">
        <f>_xlfn.IFNA(INDEX(Cal_Reclassifications!$T$9:$AK$229,MATCH('Cal_CEO &amp; Group Mgt'!$M58,Cal_Reclassifications!$M$9:$M$229,0),MATCH('Cal_CEO &amp; Group Mgt'!X$8,Cal_Reclassifications!$T$7:$AK$7,0)),"")</f>
        <v/>
      </c>
      <c r="Y58" s="17" t="str">
        <f>_xlfn.IFNA(INDEX(Cal_Reclassifications!$T$9:$AK$229,MATCH('Cal_CEO &amp; Group Mgt'!$M58,Cal_Reclassifications!$M$9:$M$229,0),MATCH('Cal_CEO &amp; Group Mgt'!Y$8,Cal_Reclassifications!$T$7:$AK$7,0)),"")</f>
        <v/>
      </c>
      <c r="Z58" s="17" t="str">
        <f>_xlfn.IFNA(INDEX(Cal_Reclassifications!$T$9:$AK$229,MATCH('Cal_CEO &amp; Group Mgt'!$M58,Cal_Reclassifications!$M$9:$M$229,0),MATCH('Cal_CEO &amp; Group Mgt'!Z$8,Cal_Reclassifications!$T$7:$AK$7,0)),"")</f>
        <v/>
      </c>
      <c r="AA58" s="17" t="str">
        <f>_xlfn.IFNA(INDEX(Cal_Reclassifications!$T$9:$AK$229,MATCH('Cal_CEO &amp; Group Mgt'!$M58,Cal_Reclassifications!$M$9:$M$229,0),MATCH('Cal_CEO &amp; Group Mgt'!AA$8,Cal_Reclassifications!$T$7:$AK$7,0)),"")</f>
        <v/>
      </c>
      <c r="AB58" s="17" t="str">
        <f>_xlfn.IFNA(INDEX(Cal_Reclassifications!$T$9:$AK$229,MATCH('Cal_CEO &amp; Group Mgt'!$M58,Cal_Reclassifications!$M$9:$M$229,0),MATCH('Cal_CEO &amp; Group Mgt'!AB$8,Cal_Reclassifications!$T$7:$AK$7,0)),"")</f>
        <v/>
      </c>
      <c r="AC58" s="17" t="str">
        <f>_xlfn.IFNA(INDEX(Cal_Reclassifications!$T$9:$AK$229,MATCH('Cal_CEO &amp; Group Mgt'!$M58,Cal_Reclassifications!$M$9:$M$229,0),MATCH('Cal_CEO &amp; Group Mgt'!AC$8,Cal_Reclassifications!$T$7:$AK$7,0)),"")</f>
        <v/>
      </c>
      <c r="AD58" s="17" t="str">
        <f>_xlfn.IFNA(INDEX(Cal_Reclassifications!$T$9:$AK$229,MATCH('Cal_CEO &amp; Group Mgt'!$M58,Cal_Reclassifications!$M$9:$M$229,0),MATCH('Cal_CEO &amp; Group Mgt'!AD$8,Cal_Reclassifications!$T$7:$AK$7,0)),"")</f>
        <v/>
      </c>
      <c r="AE58" s="17" t="str">
        <f>_xlfn.IFNA(INDEX(Cal_Reclassifications!$T$9:$AK$229,MATCH('Cal_CEO &amp; Group Mgt'!$M58,Cal_Reclassifications!$M$9:$M$229,0),MATCH('Cal_CEO &amp; Group Mgt'!AE$8,Cal_Reclassifications!$T$7:$AK$7,0)),"")</f>
        <v/>
      </c>
      <c r="AF58" s="17" t="str">
        <f>_xlfn.IFNA(INDEX(Cal_Reclassifications!$T$9:$AK$229,MATCH('Cal_CEO &amp; Group Mgt'!$M58,Cal_Reclassifications!$M$9:$M$229,0),MATCH('Cal_CEO &amp; Group Mgt'!AF$8,Cal_Reclassifications!$T$7:$AK$7,0)),"")</f>
        <v/>
      </c>
      <c r="AG58" s="17" t="str">
        <f>_xlfn.IFNA(INDEX(Cal_Reclassifications!$T$9:$AK$229,MATCH('Cal_CEO &amp; Group Mgt'!$M58,Cal_Reclassifications!$M$9:$M$229,0),MATCH('Cal_CEO &amp; Group Mgt'!AG$8,Cal_Reclassifications!$T$7:$AK$7,0)),"")</f>
        <v/>
      </c>
      <c r="AH58" s="17" t="str">
        <f>_xlfn.IFNA(INDEX(Cal_Reclassifications!$T$9:$AK$229,MATCH('Cal_CEO &amp; Group Mgt'!$M58,Cal_Reclassifications!$M$9:$M$229,0),MATCH('Cal_CEO &amp; Group Mgt'!AH$8,Cal_Reclassifications!$T$7:$AK$7,0)),"")</f>
        <v/>
      </c>
      <c r="AI58" s="17" t="str">
        <f>_xlfn.IFNA(INDEX(Cal_Reclassifications!$T$9:$AK$229,MATCH('Cal_CEO &amp; Group Mgt'!$M58,Cal_Reclassifications!$M$9:$M$229,0),MATCH('Cal_CEO &amp; Group Mgt'!AI$8,Cal_Reclassifications!$T$7:$AK$7,0)),"")</f>
        <v/>
      </c>
      <c r="AJ58" s="17" t="str">
        <f>_xlfn.IFNA(INDEX(Cal_Reclassifications!$T$9:$AK$229,MATCH('Cal_CEO &amp; Group Mgt'!$M58,Cal_Reclassifications!$M$9:$M$229,0),MATCH('Cal_CEO &amp; Group Mgt'!AJ$8,Cal_Reclassifications!$T$7:$AK$7,0)),"")</f>
        <v/>
      </c>
      <c r="AK58" s="17" t="str">
        <f>_xlfn.IFNA(INDEX(Cal_Reclassifications!$T$9:$AK$229,MATCH('Cal_CEO &amp; Group Mgt'!$M58,Cal_Reclassifications!$M$9:$M$229,0),MATCH('Cal_CEO &amp; Group Mgt'!AK$8,Cal_Reclassifications!$T$7:$AK$7,0)),"")</f>
        <v/>
      </c>
      <c r="AM58" s="17">
        <f t="shared" si="11"/>
        <v>0</v>
      </c>
      <c r="AN58" s="17">
        <f t="shared" si="12"/>
        <v>0</v>
      </c>
      <c r="AO58" s="17">
        <f t="shared" si="13"/>
        <v>0</v>
      </c>
    </row>
    <row r="59" spans="2:57">
      <c r="D59" s="25">
        <v>10</v>
      </c>
      <c r="E59" s="17" t="str">
        <f>_xlfn.IFNA(INDEX(Cal_Reclassifications!I$9:I$229,MATCH('Cal_CEO &amp; Group Mgt'!$M59,Cal_Reclassifications!$M$9:$M$229,0),0),"")</f>
        <v/>
      </c>
      <c r="F59" s="17" t="str">
        <f>INDEX(Lists!M$34:M$89,MATCH('Cal_CEO &amp; Group Mgt'!$I59,Lists!$P$34:$P$89,0),)</f>
        <v>Opex</v>
      </c>
      <c r="G59" s="17">
        <f>INDEX(Lists!N$34:N$89,MATCH('Cal_CEO &amp; Group Mgt'!$I59,Lists!$P$34:$P$89,0),)</f>
        <v>0</v>
      </c>
      <c r="H59" s="17" t="str">
        <f>INDEX(Lists!O$34:O$89,MATCH('Cal_CEO &amp; Group Mgt'!$I59,Lists!$P$34:$P$89,0),)</f>
        <v>Business Support</v>
      </c>
      <c r="I59" s="17" t="str">
        <f t="shared" si="9"/>
        <v>CEO &amp; Group Management</v>
      </c>
      <c r="J59" s="17" t="str">
        <f>_xlfn.IFNA(INDEX(Cal_Reclassifications!J$9:J$229,MATCH('Cal_CEO &amp; Group Mgt'!$M59,Cal_Reclassifications!$M$9:$M$229,0),0),"")</f>
        <v/>
      </c>
      <c r="L59" s="4" t="s">
        <v>111</v>
      </c>
      <c r="M59" s="17" t="str">
        <f t="shared" si="10"/>
        <v>CEO &amp; Group Management_10</v>
      </c>
      <c r="T59" s="17" t="str">
        <f>_xlfn.IFNA(INDEX(Cal_Reclassifications!$T$9:$AK$229,MATCH('Cal_CEO &amp; Group Mgt'!$M59,Cal_Reclassifications!$M$9:$M$229,0),MATCH('Cal_CEO &amp; Group Mgt'!T$8,Cal_Reclassifications!$T$7:$AK$7,0)),"")</f>
        <v/>
      </c>
      <c r="U59" s="17" t="str">
        <f>_xlfn.IFNA(INDEX(Cal_Reclassifications!$T$9:$AK$229,MATCH('Cal_CEO &amp; Group Mgt'!$M59,Cal_Reclassifications!$M$9:$M$229,0),MATCH('Cal_CEO &amp; Group Mgt'!U$8,Cal_Reclassifications!$T$7:$AK$7,0)),"")</f>
        <v/>
      </c>
      <c r="V59" s="17" t="str">
        <f>_xlfn.IFNA(INDEX(Cal_Reclassifications!$T$9:$AK$229,MATCH('Cal_CEO &amp; Group Mgt'!$M59,Cal_Reclassifications!$M$9:$M$229,0),MATCH('Cal_CEO &amp; Group Mgt'!V$8,Cal_Reclassifications!$T$7:$AK$7,0)),"")</f>
        <v/>
      </c>
      <c r="W59" s="17" t="str">
        <f>_xlfn.IFNA(INDEX(Cal_Reclassifications!$T$9:$AK$229,MATCH('Cal_CEO &amp; Group Mgt'!$M59,Cal_Reclassifications!$M$9:$M$229,0),MATCH('Cal_CEO &amp; Group Mgt'!W$8,Cal_Reclassifications!$T$7:$AK$7,0)),"")</f>
        <v/>
      </c>
      <c r="X59" s="17" t="str">
        <f>_xlfn.IFNA(INDEX(Cal_Reclassifications!$T$9:$AK$229,MATCH('Cal_CEO &amp; Group Mgt'!$M59,Cal_Reclassifications!$M$9:$M$229,0),MATCH('Cal_CEO &amp; Group Mgt'!X$8,Cal_Reclassifications!$T$7:$AK$7,0)),"")</f>
        <v/>
      </c>
      <c r="Y59" s="17" t="str">
        <f>_xlfn.IFNA(INDEX(Cal_Reclassifications!$T$9:$AK$229,MATCH('Cal_CEO &amp; Group Mgt'!$M59,Cal_Reclassifications!$M$9:$M$229,0),MATCH('Cal_CEO &amp; Group Mgt'!Y$8,Cal_Reclassifications!$T$7:$AK$7,0)),"")</f>
        <v/>
      </c>
      <c r="Z59" s="17" t="str">
        <f>_xlfn.IFNA(INDEX(Cal_Reclassifications!$T$9:$AK$229,MATCH('Cal_CEO &amp; Group Mgt'!$M59,Cal_Reclassifications!$M$9:$M$229,0),MATCH('Cal_CEO &amp; Group Mgt'!Z$8,Cal_Reclassifications!$T$7:$AK$7,0)),"")</f>
        <v/>
      </c>
      <c r="AA59" s="17" t="str">
        <f>_xlfn.IFNA(INDEX(Cal_Reclassifications!$T$9:$AK$229,MATCH('Cal_CEO &amp; Group Mgt'!$M59,Cal_Reclassifications!$M$9:$M$229,0),MATCH('Cal_CEO &amp; Group Mgt'!AA$8,Cal_Reclassifications!$T$7:$AK$7,0)),"")</f>
        <v/>
      </c>
      <c r="AB59" s="17" t="str">
        <f>_xlfn.IFNA(INDEX(Cal_Reclassifications!$T$9:$AK$229,MATCH('Cal_CEO &amp; Group Mgt'!$M59,Cal_Reclassifications!$M$9:$M$229,0),MATCH('Cal_CEO &amp; Group Mgt'!AB$8,Cal_Reclassifications!$T$7:$AK$7,0)),"")</f>
        <v/>
      </c>
      <c r="AC59" s="17" t="str">
        <f>_xlfn.IFNA(INDEX(Cal_Reclassifications!$T$9:$AK$229,MATCH('Cal_CEO &amp; Group Mgt'!$M59,Cal_Reclassifications!$M$9:$M$229,0),MATCH('Cal_CEO &amp; Group Mgt'!AC$8,Cal_Reclassifications!$T$7:$AK$7,0)),"")</f>
        <v/>
      </c>
      <c r="AD59" s="17" t="str">
        <f>_xlfn.IFNA(INDEX(Cal_Reclassifications!$T$9:$AK$229,MATCH('Cal_CEO &amp; Group Mgt'!$M59,Cal_Reclassifications!$M$9:$M$229,0),MATCH('Cal_CEO &amp; Group Mgt'!AD$8,Cal_Reclassifications!$T$7:$AK$7,0)),"")</f>
        <v/>
      </c>
      <c r="AE59" s="17" t="str">
        <f>_xlfn.IFNA(INDEX(Cal_Reclassifications!$T$9:$AK$229,MATCH('Cal_CEO &amp; Group Mgt'!$M59,Cal_Reclassifications!$M$9:$M$229,0),MATCH('Cal_CEO &amp; Group Mgt'!AE$8,Cal_Reclassifications!$T$7:$AK$7,0)),"")</f>
        <v/>
      </c>
      <c r="AF59" s="17" t="str">
        <f>_xlfn.IFNA(INDEX(Cal_Reclassifications!$T$9:$AK$229,MATCH('Cal_CEO &amp; Group Mgt'!$M59,Cal_Reclassifications!$M$9:$M$229,0),MATCH('Cal_CEO &amp; Group Mgt'!AF$8,Cal_Reclassifications!$T$7:$AK$7,0)),"")</f>
        <v/>
      </c>
      <c r="AG59" s="17" t="str">
        <f>_xlfn.IFNA(INDEX(Cal_Reclassifications!$T$9:$AK$229,MATCH('Cal_CEO &amp; Group Mgt'!$M59,Cal_Reclassifications!$M$9:$M$229,0),MATCH('Cal_CEO &amp; Group Mgt'!AG$8,Cal_Reclassifications!$T$7:$AK$7,0)),"")</f>
        <v/>
      </c>
      <c r="AH59" s="17" t="str">
        <f>_xlfn.IFNA(INDEX(Cal_Reclassifications!$T$9:$AK$229,MATCH('Cal_CEO &amp; Group Mgt'!$M59,Cal_Reclassifications!$M$9:$M$229,0),MATCH('Cal_CEO &amp; Group Mgt'!AH$8,Cal_Reclassifications!$T$7:$AK$7,0)),"")</f>
        <v/>
      </c>
      <c r="AI59" s="17" t="str">
        <f>_xlfn.IFNA(INDEX(Cal_Reclassifications!$T$9:$AK$229,MATCH('Cal_CEO &amp; Group Mgt'!$M59,Cal_Reclassifications!$M$9:$M$229,0),MATCH('Cal_CEO &amp; Group Mgt'!AI$8,Cal_Reclassifications!$T$7:$AK$7,0)),"")</f>
        <v/>
      </c>
      <c r="AJ59" s="17" t="str">
        <f>_xlfn.IFNA(INDEX(Cal_Reclassifications!$T$9:$AK$229,MATCH('Cal_CEO &amp; Group Mgt'!$M59,Cal_Reclassifications!$M$9:$M$229,0),MATCH('Cal_CEO &amp; Group Mgt'!AJ$8,Cal_Reclassifications!$T$7:$AK$7,0)),"")</f>
        <v/>
      </c>
      <c r="AK59" s="17" t="str">
        <f>_xlfn.IFNA(INDEX(Cal_Reclassifications!$T$9:$AK$229,MATCH('Cal_CEO &amp; Group Mgt'!$M59,Cal_Reclassifications!$M$9:$M$229,0),MATCH('Cal_CEO &amp; Group Mgt'!AK$8,Cal_Reclassifications!$T$7:$AK$7,0)),"")</f>
        <v/>
      </c>
      <c r="AM59" s="17">
        <f t="shared" si="11"/>
        <v>0</v>
      </c>
      <c r="AN59" s="17">
        <f t="shared" si="12"/>
        <v>0</v>
      </c>
      <c r="AO59" s="17">
        <f t="shared" si="13"/>
        <v>0</v>
      </c>
    </row>
    <row r="61" spans="2:57">
      <c r="H61" s="5" t="s">
        <v>204</v>
      </c>
      <c r="L61" s="5" t="s">
        <v>111</v>
      </c>
      <c r="T61" s="17">
        <f>SUM(T50:T59,T35:T44)/INDEX(Inp_SubOngoingEfficiency!$T$21:$AK$24,MATCH($F11&amp;"_Indirect",Inp_SubOngoingEfficiency!$H$21:$H$24,0),MATCH(T$8,Inp_SubOngoingEfficiency!$T$7:$AK$7,0))</f>
        <v>0</v>
      </c>
      <c r="U61" s="17">
        <f>SUM(U50:U59,U35:U44)/INDEX(Inp_SubOngoingEfficiency!$T$21:$AK$24,MATCH($F11&amp;"_Indirect",Inp_SubOngoingEfficiency!$H$21:$H$24,0),MATCH(U$8,Inp_SubOngoingEfficiency!$T$7:$AK$7,0))</f>
        <v>0</v>
      </c>
      <c r="V61" s="17">
        <f>SUM(V50:V59,V35:V44)/INDEX(Inp_SubOngoingEfficiency!$T$21:$AK$24,MATCH($F11&amp;"_Indirect",Inp_SubOngoingEfficiency!$H$21:$H$24,0),MATCH(V$8,Inp_SubOngoingEfficiency!$T$7:$AK$7,0))</f>
        <v>0</v>
      </c>
      <c r="W61" s="17">
        <f>SUM(W50:W59,W35:W44)/INDEX(Inp_SubOngoingEfficiency!$T$21:$AK$24,MATCH($F11&amp;"_Indirect",Inp_SubOngoingEfficiency!$H$21:$H$24,0),MATCH(W$8,Inp_SubOngoingEfficiency!$T$7:$AK$7,0))</f>
        <v>0</v>
      </c>
      <c r="X61" s="17">
        <f>SUM(X50:X59,X35:X44)/INDEX(Inp_SubOngoingEfficiency!$T$21:$AK$24,MATCH($F11&amp;"_Indirect",Inp_SubOngoingEfficiency!$H$21:$H$24,0),MATCH(X$8,Inp_SubOngoingEfficiency!$T$7:$AK$7,0))</f>
        <v>0</v>
      </c>
      <c r="Y61" s="17">
        <f>SUM(Y50:Y59,Y35:Y44)/INDEX(Inp_SubOngoingEfficiency!$T$21:$AK$24,MATCH($F11&amp;"_Indirect",Inp_SubOngoingEfficiency!$H$21:$H$24,0),MATCH(Y$8,Inp_SubOngoingEfficiency!$T$7:$AK$7,0))</f>
        <v>0</v>
      </c>
      <c r="Z61" s="17">
        <f>SUM(Z50:Z59,Z35:Z44)/INDEX(Inp_SubOngoingEfficiency!$T$21:$AK$24,MATCH($F11&amp;"_Indirect",Inp_SubOngoingEfficiency!$H$21:$H$24,0),MATCH(Z$8,Inp_SubOngoingEfficiency!$T$7:$AK$7,0))</f>
        <v>0</v>
      </c>
      <c r="AA61" s="17">
        <f>SUM(AA50:AA59,AA35:AA44)/INDEX(Inp_SubOngoingEfficiency!$T$21:$AK$24,MATCH($F11&amp;"_Indirect",Inp_SubOngoingEfficiency!$H$21:$H$24,0),MATCH(AA$8,Inp_SubOngoingEfficiency!$T$7:$AK$7,0))</f>
        <v>0</v>
      </c>
      <c r="AB61" s="17">
        <f>SUM(AB50:AB59,AB35:AB44)/INDEX(Inp_SubOngoingEfficiency!$T$21:$AK$24,MATCH($F11&amp;"_Indirect",Inp_SubOngoingEfficiency!$H$21:$H$24,0),MATCH(AB$8,Inp_SubOngoingEfficiency!$T$7:$AK$7,0))</f>
        <v>0</v>
      </c>
      <c r="AC61" s="17">
        <f>SUM(AC50:AC59,AC35:AC44)/INDEX(Inp_SubOngoingEfficiency!$T$21:$AK$24,MATCH($F11&amp;"_Indirect",Inp_SubOngoingEfficiency!$H$21:$H$24,0),MATCH(AC$8,Inp_SubOngoingEfficiency!$T$7:$AK$7,0))</f>
        <v>0</v>
      </c>
      <c r="AD61" s="17">
        <f>SUM(AD50:AD59,AD35:AD44)/INDEX(Inp_SubOngoingEfficiency!$T$21:$AK$24,MATCH($F11&amp;"_Indirect",Inp_SubOngoingEfficiency!$H$21:$H$24,0),MATCH(AD$8,Inp_SubOngoingEfficiency!$T$7:$AK$7,0))</f>
        <v>0</v>
      </c>
      <c r="AE61" s="17">
        <f>SUM(AE50:AE59,AE35:AE44)/INDEX(Inp_SubOngoingEfficiency!$T$21:$AK$24,MATCH($F11&amp;"_Indirect",Inp_SubOngoingEfficiency!$H$21:$H$24,0),MATCH(AE$8,Inp_SubOngoingEfficiency!$T$7:$AK$7,0))</f>
        <v>0</v>
      </c>
      <c r="AF61" s="17">
        <f>SUM(AF50:AF59,AF35:AF44)/INDEX(Inp_SubOngoingEfficiency!$T$21:$AK$24,MATCH($F11&amp;"_Indirect",Inp_SubOngoingEfficiency!$H$21:$H$24,0),MATCH(AF$8,Inp_SubOngoingEfficiency!$T$7:$AK$7,0))</f>
        <v>0</v>
      </c>
      <c r="AG61" s="17">
        <f>SUM(AG50:AG59,AG35:AG44)/INDEX(Inp_SubOngoingEfficiency!$T$21:$AK$24,MATCH($F11&amp;"_Indirect",Inp_SubOngoingEfficiency!$H$21:$H$24,0),MATCH(AG$8,Inp_SubOngoingEfficiency!$T$7:$AK$7,0))</f>
        <v>0</v>
      </c>
      <c r="AH61" s="17">
        <f>SUM(AH50:AH59,AH35:AH44)/INDEX(Inp_SubOngoingEfficiency!$T$21:$AK$24,MATCH($F11&amp;"_Indirect",Inp_SubOngoingEfficiency!$H$21:$H$24,0),MATCH(AH$8,Inp_SubOngoingEfficiency!$T$7:$AK$7,0))</f>
        <v>0</v>
      </c>
      <c r="AI61" s="17">
        <f>SUM(AI50:AI59,AI35:AI44)/INDEX(Inp_SubOngoingEfficiency!$T$21:$AK$24,MATCH($F11&amp;"_Indirect",Inp_SubOngoingEfficiency!$H$21:$H$24,0),MATCH(AI$8,Inp_SubOngoingEfficiency!$T$7:$AK$7,0))</f>
        <v>0</v>
      </c>
      <c r="AJ61" s="17">
        <f>SUM(AJ50:AJ59,AJ35:AJ44)/INDEX(Inp_SubOngoingEfficiency!$T$21:$AK$24,MATCH($F11&amp;"_Indirect",Inp_SubOngoingEfficiency!$H$21:$H$24,0),MATCH(AJ$8,Inp_SubOngoingEfficiency!$T$7:$AK$7,0))</f>
        <v>0</v>
      </c>
      <c r="AK61" s="17">
        <f>SUM(AK50:AK59,AK35:AK44)/INDEX(Inp_SubOngoingEfficiency!$T$21:$AK$24,MATCH($F11&amp;"_Indirect",Inp_SubOngoingEfficiency!$H$21:$H$24,0),MATCH(AK$8,Inp_SubOngoingEfficiency!$T$7:$AK$7,0))</f>
        <v>0</v>
      </c>
      <c r="AM61" s="17">
        <f>SUM(T61:X61)</f>
        <v>0</v>
      </c>
      <c r="AN61" s="17">
        <f>SUM(Y61:AF61)</f>
        <v>0</v>
      </c>
      <c r="AO61" s="17">
        <f>SUM(AG61:AK61)</f>
        <v>0</v>
      </c>
    </row>
    <row r="62" spans="2:57">
      <c r="H62" s="5" t="s">
        <v>168</v>
      </c>
      <c r="L62" s="5" t="s">
        <v>111</v>
      </c>
      <c r="T62" s="17">
        <f t="shared" ref="T62:AK62" si="14">T29+T61</f>
        <v>0</v>
      </c>
      <c r="U62" s="17">
        <f t="shared" si="14"/>
        <v>0</v>
      </c>
      <c r="V62" s="17">
        <f t="shared" si="14"/>
        <v>0</v>
      </c>
      <c r="W62" s="17">
        <f t="shared" si="14"/>
        <v>0</v>
      </c>
      <c r="X62" s="17">
        <f t="shared" si="14"/>
        <v>0</v>
      </c>
      <c r="Y62" s="17">
        <f t="shared" si="14"/>
        <v>2.181388042</v>
      </c>
      <c r="Z62" s="17">
        <f t="shared" si="14"/>
        <v>2.7981653039999999</v>
      </c>
      <c r="AA62" s="17">
        <f t="shared" si="14"/>
        <v>2.4682366330000001</v>
      </c>
      <c r="AB62" s="17">
        <f t="shared" si="14"/>
        <v>2.9144185789999999</v>
      </c>
      <c r="AC62" s="17">
        <f t="shared" si="14"/>
        <v>3.0480818319999998</v>
      </c>
      <c r="AD62" s="17">
        <f t="shared" si="14"/>
        <v>3.093911125</v>
      </c>
      <c r="AE62" s="17">
        <f t="shared" si="14"/>
        <v>2.4871688430000001</v>
      </c>
      <c r="AF62" s="17">
        <f t="shared" si="14"/>
        <v>2.4870000000000001</v>
      </c>
      <c r="AG62" s="17">
        <f t="shared" si="14"/>
        <v>2.7996823849999997</v>
      </c>
      <c r="AH62" s="17">
        <f t="shared" si="14"/>
        <v>2.7445177869999999</v>
      </c>
      <c r="AI62" s="17">
        <f t="shared" si="14"/>
        <v>2.7354492589999997</v>
      </c>
      <c r="AJ62" s="17">
        <f t="shared" si="14"/>
        <v>2.6822520209999996</v>
      </c>
      <c r="AK62" s="17">
        <f t="shared" si="14"/>
        <v>2.6828076047364187</v>
      </c>
      <c r="AM62" s="17">
        <f>SUM(T62:X62)</f>
        <v>0</v>
      </c>
      <c r="AN62" s="17">
        <f>SUM(Y62:AF62)</f>
        <v>21.478370357999999</v>
      </c>
      <c r="AO62" s="17">
        <f>SUM(AG62:AK62)</f>
        <v>13.644709056736417</v>
      </c>
    </row>
    <row r="64" spans="2:57" ht="1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32"/>
      <c r="AS64" s="11"/>
      <c r="AT64" s="11"/>
      <c r="AU64" s="11"/>
      <c r="AV64" s="11"/>
      <c r="AW64" s="11"/>
      <c r="AX64" s="11"/>
      <c r="AY64" s="11"/>
      <c r="AZ64" s="11"/>
      <c r="BA64" s="11"/>
      <c r="BB64" s="11"/>
      <c r="BC64" s="11"/>
      <c r="BD64" s="11"/>
      <c r="BE64" s="11"/>
    </row>
    <row r="65" spans="3:41">
      <c r="C65" s="25" t="str">
        <f>'Cal_Work mgt'!C65</f>
        <v xml:space="preserve">Specify cost line items (in column J) and value earmarked for separate assessment. A reduction in company submitted costs should be recorded with a negative sign. </v>
      </c>
    </row>
    <row r="67" spans="3:41">
      <c r="F67" s="17" t="str">
        <f>INDEX(Lists!M$34:M$89,MATCH('Cal_CEO &amp; Group Mgt'!$I67,Lists!$P$34:$P$89,0),)</f>
        <v>Opex</v>
      </c>
      <c r="G67" s="17">
        <f>INDEX(Lists!N$34:N$89,MATCH('Cal_CEO &amp; Group Mgt'!$I67,Lists!$P$34:$P$89,0),)</f>
        <v>0</v>
      </c>
      <c r="H67" s="17" t="str">
        <f>INDEX(Lists!O$34:O$89,MATCH('Cal_CEO &amp; Group Mgt'!$I67,Lists!$P$34:$P$89,0),)</f>
        <v>Business Support</v>
      </c>
      <c r="I67" s="17" t="str">
        <f t="shared" ref="I67:I76" si="15">$A$1</f>
        <v>CEO &amp; Group Management</v>
      </c>
      <c r="J67" s="57"/>
      <c r="L67" s="4" t="s">
        <v>111</v>
      </c>
      <c r="R67" s="14"/>
      <c r="T67" s="38"/>
      <c r="U67" s="38"/>
      <c r="V67" s="38"/>
      <c r="W67" s="38"/>
      <c r="X67" s="38"/>
      <c r="Y67" s="38"/>
      <c r="Z67" s="38"/>
      <c r="AA67" s="38"/>
      <c r="AB67" s="38"/>
      <c r="AC67" s="38"/>
      <c r="AD67" s="38"/>
      <c r="AE67" s="38"/>
      <c r="AF67" s="38"/>
      <c r="AG67" s="38"/>
      <c r="AH67" s="38"/>
      <c r="AI67" s="38"/>
      <c r="AJ67" s="38"/>
      <c r="AK67" s="38"/>
      <c r="AM67" s="17">
        <f t="shared" ref="AM67:AM76" si="16">SUM(T67:X67)</f>
        <v>0</v>
      </c>
      <c r="AN67" s="17">
        <f t="shared" ref="AN67:AN76" si="17">SUM(Y67:AF67)</f>
        <v>0</v>
      </c>
      <c r="AO67" s="17">
        <f t="shared" ref="AO67:AO76" si="18">SUM(AG67:AK67)</f>
        <v>0</v>
      </c>
    </row>
    <row r="68" spans="3:41">
      <c r="F68" s="17" t="str">
        <f>INDEX(Lists!M$34:M$89,MATCH('Cal_CEO &amp; Group Mgt'!$I68,Lists!$P$34:$P$89,0),)</f>
        <v>Opex</v>
      </c>
      <c r="G68" s="17">
        <f>INDEX(Lists!N$34:N$89,MATCH('Cal_CEO &amp; Group Mgt'!$I68,Lists!$P$34:$P$89,0),)</f>
        <v>0</v>
      </c>
      <c r="H68" s="17" t="str">
        <f>INDEX(Lists!O$34:O$89,MATCH('Cal_CEO &amp; Group Mgt'!$I68,Lists!$P$34:$P$89,0),)</f>
        <v>Business Support</v>
      </c>
      <c r="I68" s="17" t="str">
        <f t="shared" si="15"/>
        <v>CEO &amp; Group Management</v>
      </c>
      <c r="L68" s="4" t="s">
        <v>111</v>
      </c>
      <c r="R68" s="14"/>
      <c r="T68" s="38"/>
      <c r="U68" s="38"/>
      <c r="V68" s="38"/>
      <c r="W68" s="38"/>
      <c r="X68" s="38"/>
      <c r="Y68" s="38"/>
      <c r="Z68" s="38"/>
      <c r="AA68" s="38"/>
      <c r="AB68" s="38"/>
      <c r="AC68" s="38"/>
      <c r="AD68" s="38"/>
      <c r="AE68" s="38"/>
      <c r="AF68" s="38"/>
      <c r="AG68" s="38"/>
      <c r="AH68" s="38"/>
      <c r="AI68" s="38"/>
      <c r="AJ68" s="38"/>
      <c r="AK68" s="38"/>
      <c r="AM68" s="17">
        <f t="shared" si="16"/>
        <v>0</v>
      </c>
      <c r="AN68" s="17">
        <f t="shared" si="17"/>
        <v>0</v>
      </c>
      <c r="AO68" s="17">
        <f t="shared" si="18"/>
        <v>0</v>
      </c>
    </row>
    <row r="69" spans="3:41">
      <c r="F69" s="17" t="str">
        <f>INDEX(Lists!M$34:M$89,MATCH('Cal_CEO &amp; Group Mgt'!$I69,Lists!$P$34:$P$89,0),)</f>
        <v>Opex</v>
      </c>
      <c r="G69" s="17">
        <f>INDEX(Lists!N$34:N$89,MATCH('Cal_CEO &amp; Group Mgt'!$I69,Lists!$P$34:$P$89,0),)</f>
        <v>0</v>
      </c>
      <c r="H69" s="17" t="str">
        <f>INDEX(Lists!O$34:O$89,MATCH('Cal_CEO &amp; Group Mgt'!$I69,Lists!$P$34:$P$89,0),)</f>
        <v>Business Support</v>
      </c>
      <c r="I69" s="17" t="str">
        <f t="shared" si="15"/>
        <v>CEO &amp; Group Management</v>
      </c>
      <c r="L69" s="4" t="s">
        <v>111</v>
      </c>
      <c r="R69" s="14"/>
      <c r="T69" s="38"/>
      <c r="U69" s="38"/>
      <c r="V69" s="38"/>
      <c r="W69" s="38"/>
      <c r="X69" s="38"/>
      <c r="Y69" s="38"/>
      <c r="Z69" s="38"/>
      <c r="AA69" s="38"/>
      <c r="AB69" s="38"/>
      <c r="AC69" s="38"/>
      <c r="AD69" s="38"/>
      <c r="AE69" s="38"/>
      <c r="AF69" s="38"/>
      <c r="AG69" s="38"/>
      <c r="AH69" s="38"/>
      <c r="AI69" s="38"/>
      <c r="AJ69" s="38"/>
      <c r="AK69" s="38"/>
      <c r="AM69" s="17">
        <f t="shared" si="16"/>
        <v>0</v>
      </c>
      <c r="AN69" s="17">
        <f t="shared" si="17"/>
        <v>0</v>
      </c>
      <c r="AO69" s="17">
        <f t="shared" si="18"/>
        <v>0</v>
      </c>
    </row>
    <row r="70" spans="3:41">
      <c r="F70" s="17" t="str">
        <f>INDEX(Lists!M$34:M$89,MATCH('Cal_CEO &amp; Group Mgt'!$I70,Lists!$P$34:$P$89,0),)</f>
        <v>Opex</v>
      </c>
      <c r="G70" s="17">
        <f>INDEX(Lists!N$34:N$89,MATCH('Cal_CEO &amp; Group Mgt'!$I70,Lists!$P$34:$P$89,0),)</f>
        <v>0</v>
      </c>
      <c r="H70" s="17" t="str">
        <f>INDEX(Lists!O$34:O$89,MATCH('Cal_CEO &amp; Group Mgt'!$I70,Lists!$P$34:$P$89,0),)</f>
        <v>Business Support</v>
      </c>
      <c r="I70" s="17" t="str">
        <f t="shared" si="15"/>
        <v>CEO &amp; Group Management</v>
      </c>
      <c r="L70" s="4" t="s">
        <v>111</v>
      </c>
      <c r="R70" s="14"/>
      <c r="T70" s="38"/>
      <c r="U70" s="38"/>
      <c r="V70" s="38"/>
      <c r="W70" s="38"/>
      <c r="X70" s="38"/>
      <c r="Y70" s="38"/>
      <c r="Z70" s="38"/>
      <c r="AA70" s="38"/>
      <c r="AB70" s="38"/>
      <c r="AC70" s="38"/>
      <c r="AD70" s="38"/>
      <c r="AE70" s="38"/>
      <c r="AF70" s="38"/>
      <c r="AG70" s="38"/>
      <c r="AH70" s="38"/>
      <c r="AI70" s="38"/>
      <c r="AJ70" s="38"/>
      <c r="AK70" s="38"/>
      <c r="AM70" s="17">
        <f t="shared" si="16"/>
        <v>0</v>
      </c>
      <c r="AN70" s="17">
        <f t="shared" si="17"/>
        <v>0</v>
      </c>
      <c r="AO70" s="17">
        <f t="shared" si="18"/>
        <v>0</v>
      </c>
    </row>
    <row r="71" spans="3:41">
      <c r="F71" s="17" t="str">
        <f>INDEX(Lists!M$34:M$89,MATCH('Cal_CEO &amp; Group Mgt'!$I71,Lists!$P$34:$P$89,0),)</f>
        <v>Opex</v>
      </c>
      <c r="G71" s="17">
        <f>INDEX(Lists!N$34:N$89,MATCH('Cal_CEO &amp; Group Mgt'!$I71,Lists!$P$34:$P$89,0),)</f>
        <v>0</v>
      </c>
      <c r="H71" s="17" t="str">
        <f>INDEX(Lists!O$34:O$89,MATCH('Cal_CEO &amp; Group Mgt'!$I71,Lists!$P$34:$P$89,0),)</f>
        <v>Business Support</v>
      </c>
      <c r="I71" s="17" t="str">
        <f t="shared" si="15"/>
        <v>CEO &amp; Group Management</v>
      </c>
      <c r="L71" s="4" t="s">
        <v>111</v>
      </c>
      <c r="R71" s="14"/>
      <c r="T71" s="38"/>
      <c r="U71" s="38"/>
      <c r="V71" s="38"/>
      <c r="W71" s="38"/>
      <c r="X71" s="38"/>
      <c r="Y71" s="38"/>
      <c r="Z71" s="38"/>
      <c r="AA71" s="38"/>
      <c r="AB71" s="38"/>
      <c r="AC71" s="38"/>
      <c r="AD71" s="38"/>
      <c r="AE71" s="38"/>
      <c r="AF71" s="38"/>
      <c r="AG71" s="38"/>
      <c r="AH71" s="38"/>
      <c r="AI71" s="38"/>
      <c r="AJ71" s="38"/>
      <c r="AK71" s="38"/>
      <c r="AM71" s="17">
        <f t="shared" si="16"/>
        <v>0</v>
      </c>
      <c r="AN71" s="17">
        <f t="shared" si="17"/>
        <v>0</v>
      </c>
      <c r="AO71" s="17">
        <f t="shared" si="18"/>
        <v>0</v>
      </c>
    </row>
    <row r="72" spans="3:41">
      <c r="F72" s="17" t="str">
        <f>INDEX(Lists!M$34:M$89,MATCH('Cal_CEO &amp; Group Mgt'!$I72,Lists!$P$34:$P$89,0),)</f>
        <v>Opex</v>
      </c>
      <c r="G72" s="17">
        <f>INDEX(Lists!N$34:N$89,MATCH('Cal_CEO &amp; Group Mgt'!$I72,Lists!$P$34:$P$89,0),)</f>
        <v>0</v>
      </c>
      <c r="H72" s="17" t="str">
        <f>INDEX(Lists!O$34:O$89,MATCH('Cal_CEO &amp; Group Mgt'!$I72,Lists!$P$34:$P$89,0),)</f>
        <v>Business Support</v>
      </c>
      <c r="I72" s="17" t="str">
        <f t="shared" si="15"/>
        <v>CEO &amp; Group Management</v>
      </c>
      <c r="L72" s="4" t="s">
        <v>111</v>
      </c>
      <c r="R72" s="14"/>
      <c r="T72" s="38"/>
      <c r="U72" s="38"/>
      <c r="V72" s="38"/>
      <c r="W72" s="38"/>
      <c r="X72" s="38"/>
      <c r="Y72" s="38"/>
      <c r="Z72" s="38"/>
      <c r="AA72" s="38"/>
      <c r="AB72" s="38"/>
      <c r="AC72" s="38"/>
      <c r="AD72" s="38"/>
      <c r="AE72" s="38"/>
      <c r="AF72" s="38"/>
      <c r="AG72" s="38"/>
      <c r="AH72" s="38"/>
      <c r="AI72" s="38"/>
      <c r="AJ72" s="38"/>
      <c r="AK72" s="38"/>
      <c r="AM72" s="17">
        <f t="shared" si="16"/>
        <v>0</v>
      </c>
      <c r="AN72" s="17">
        <f t="shared" si="17"/>
        <v>0</v>
      </c>
      <c r="AO72" s="17">
        <f t="shared" si="18"/>
        <v>0</v>
      </c>
    </row>
    <row r="73" spans="3:41">
      <c r="F73" s="17" t="str">
        <f>INDEX(Lists!M$34:M$89,MATCH('Cal_CEO &amp; Group Mgt'!$I73,Lists!$P$34:$P$89,0),)</f>
        <v>Opex</v>
      </c>
      <c r="G73" s="17">
        <f>INDEX(Lists!N$34:N$89,MATCH('Cal_CEO &amp; Group Mgt'!$I73,Lists!$P$34:$P$89,0),)</f>
        <v>0</v>
      </c>
      <c r="H73" s="17" t="str">
        <f>INDEX(Lists!O$34:O$89,MATCH('Cal_CEO &amp; Group Mgt'!$I73,Lists!$P$34:$P$89,0),)</f>
        <v>Business Support</v>
      </c>
      <c r="I73" s="17" t="str">
        <f t="shared" si="15"/>
        <v>CEO &amp; Group Management</v>
      </c>
      <c r="L73" s="4" t="s">
        <v>111</v>
      </c>
      <c r="R73" s="14"/>
      <c r="T73" s="38"/>
      <c r="U73" s="38"/>
      <c r="V73" s="38"/>
      <c r="W73" s="38"/>
      <c r="X73" s="38"/>
      <c r="Y73" s="38"/>
      <c r="Z73" s="38"/>
      <c r="AA73" s="38"/>
      <c r="AB73" s="38"/>
      <c r="AC73" s="38"/>
      <c r="AD73" s="38"/>
      <c r="AE73" s="38"/>
      <c r="AF73" s="38"/>
      <c r="AG73" s="38"/>
      <c r="AH73" s="38"/>
      <c r="AI73" s="38"/>
      <c r="AJ73" s="38"/>
      <c r="AK73" s="38"/>
      <c r="AM73" s="17">
        <f t="shared" si="16"/>
        <v>0</v>
      </c>
      <c r="AN73" s="17">
        <f t="shared" si="17"/>
        <v>0</v>
      </c>
      <c r="AO73" s="17">
        <f t="shared" si="18"/>
        <v>0</v>
      </c>
    </row>
    <row r="74" spans="3:41">
      <c r="F74" s="17" t="str">
        <f>INDEX(Lists!M$34:M$89,MATCH('Cal_CEO &amp; Group Mgt'!$I74,Lists!$P$34:$P$89,0),)</f>
        <v>Opex</v>
      </c>
      <c r="G74" s="17">
        <f>INDEX(Lists!N$34:N$89,MATCH('Cal_CEO &amp; Group Mgt'!$I74,Lists!$P$34:$P$89,0),)</f>
        <v>0</v>
      </c>
      <c r="H74" s="17" t="str">
        <f>INDEX(Lists!O$34:O$89,MATCH('Cal_CEO &amp; Group Mgt'!$I74,Lists!$P$34:$P$89,0),)</f>
        <v>Business Support</v>
      </c>
      <c r="I74" s="17" t="str">
        <f t="shared" si="15"/>
        <v>CEO &amp; Group Management</v>
      </c>
      <c r="L74" s="4" t="s">
        <v>111</v>
      </c>
      <c r="R74" s="14"/>
      <c r="T74" s="38"/>
      <c r="U74" s="38"/>
      <c r="V74" s="38"/>
      <c r="W74" s="38"/>
      <c r="X74" s="38"/>
      <c r="Y74" s="38"/>
      <c r="Z74" s="38"/>
      <c r="AA74" s="38"/>
      <c r="AB74" s="38"/>
      <c r="AC74" s="38"/>
      <c r="AD74" s="38"/>
      <c r="AE74" s="38"/>
      <c r="AF74" s="38"/>
      <c r="AG74" s="38"/>
      <c r="AH74" s="38"/>
      <c r="AI74" s="38"/>
      <c r="AJ74" s="38"/>
      <c r="AK74" s="38"/>
      <c r="AM74" s="17">
        <f t="shared" si="16"/>
        <v>0</v>
      </c>
      <c r="AN74" s="17">
        <f t="shared" si="17"/>
        <v>0</v>
      </c>
      <c r="AO74" s="17">
        <f t="shared" si="18"/>
        <v>0</v>
      </c>
    </row>
    <row r="75" spans="3:41">
      <c r="F75" s="17" t="str">
        <f>INDEX(Lists!M$34:M$89,MATCH('Cal_CEO &amp; Group Mgt'!$I75,Lists!$P$34:$P$89,0),)</f>
        <v>Opex</v>
      </c>
      <c r="G75" s="17">
        <f>INDEX(Lists!N$34:N$89,MATCH('Cal_CEO &amp; Group Mgt'!$I75,Lists!$P$34:$P$89,0),)</f>
        <v>0</v>
      </c>
      <c r="H75" s="17" t="str">
        <f>INDEX(Lists!O$34:O$89,MATCH('Cal_CEO &amp; Group Mgt'!$I75,Lists!$P$34:$P$89,0),)</f>
        <v>Business Support</v>
      </c>
      <c r="I75" s="17" t="str">
        <f t="shared" si="15"/>
        <v>CEO &amp; Group Management</v>
      </c>
      <c r="L75" s="4" t="s">
        <v>111</v>
      </c>
      <c r="R75" s="14"/>
      <c r="T75" s="38"/>
      <c r="U75" s="38"/>
      <c r="V75" s="38"/>
      <c r="W75" s="38"/>
      <c r="X75" s="38"/>
      <c r="Y75" s="38"/>
      <c r="Z75" s="38"/>
      <c r="AA75" s="38"/>
      <c r="AB75" s="38"/>
      <c r="AC75" s="38"/>
      <c r="AD75" s="38"/>
      <c r="AE75" s="38"/>
      <c r="AF75" s="38"/>
      <c r="AG75" s="38"/>
      <c r="AH75" s="38"/>
      <c r="AI75" s="38"/>
      <c r="AJ75" s="38"/>
      <c r="AK75" s="38"/>
      <c r="AM75" s="17">
        <f t="shared" si="16"/>
        <v>0</v>
      </c>
      <c r="AN75" s="17">
        <f t="shared" si="17"/>
        <v>0</v>
      </c>
      <c r="AO75" s="17">
        <f t="shared" si="18"/>
        <v>0</v>
      </c>
    </row>
    <row r="76" spans="3:41">
      <c r="F76" s="17" t="str">
        <f>INDEX(Lists!M$34:M$89,MATCH('Cal_CEO &amp; Group Mgt'!$I76,Lists!$P$34:$P$89,0),)</f>
        <v>Opex</v>
      </c>
      <c r="G76" s="17">
        <f>INDEX(Lists!N$34:N$89,MATCH('Cal_CEO &amp; Group Mgt'!$I76,Lists!$P$34:$P$89,0),)</f>
        <v>0</v>
      </c>
      <c r="H76" s="17" t="str">
        <f>INDEX(Lists!O$34:O$89,MATCH('Cal_CEO &amp; Group Mgt'!$I76,Lists!$P$34:$P$89,0),)</f>
        <v>Business Support</v>
      </c>
      <c r="I76" s="17" t="str">
        <f t="shared" si="15"/>
        <v>CEO &amp; Group Management</v>
      </c>
      <c r="L76" s="4" t="s">
        <v>111</v>
      </c>
      <c r="R76" s="14"/>
      <c r="T76" s="38"/>
      <c r="U76" s="38"/>
      <c r="V76" s="38"/>
      <c r="W76" s="38"/>
      <c r="X76" s="38"/>
      <c r="Y76" s="38"/>
      <c r="Z76" s="38"/>
      <c r="AA76" s="38"/>
      <c r="AB76" s="38"/>
      <c r="AC76" s="38"/>
      <c r="AD76" s="38"/>
      <c r="AE76" s="38"/>
      <c r="AF76" s="38"/>
      <c r="AG76" s="38"/>
      <c r="AH76" s="38"/>
      <c r="AI76" s="38"/>
      <c r="AJ76" s="38"/>
      <c r="AK76" s="38"/>
      <c r="AM76" s="17">
        <f t="shared" si="16"/>
        <v>0</v>
      </c>
      <c r="AN76" s="17">
        <f t="shared" si="17"/>
        <v>0</v>
      </c>
      <c r="AO76" s="17">
        <f t="shared" si="18"/>
        <v>0</v>
      </c>
    </row>
    <row r="78" spans="3:41">
      <c r="H78" s="5" t="s">
        <v>201</v>
      </c>
      <c r="L78" s="5" t="s">
        <v>111</v>
      </c>
      <c r="T78" s="17">
        <f>SUM(T67:T76)/INDEX(Inp_SubOngoingEfficiency!$T$21:$AK$24,MATCH($F11&amp;"_Indirect",Inp_SubOngoingEfficiency!$H$21:$H$24,0),MATCH(T$8,Inp_SubOngoingEfficiency!$T$7:$AK$7,0))</f>
        <v>0</v>
      </c>
      <c r="U78" s="17">
        <f>SUM(U67:U76)/INDEX(Inp_SubOngoingEfficiency!$T$21:$AK$24,MATCH($F11&amp;"_Indirect",Inp_SubOngoingEfficiency!$H$21:$H$24,0),MATCH(U$8,Inp_SubOngoingEfficiency!$T$7:$AK$7,0))</f>
        <v>0</v>
      </c>
      <c r="V78" s="17">
        <f>SUM(V67:V76)/INDEX(Inp_SubOngoingEfficiency!$T$21:$AK$24,MATCH($F11&amp;"_Indirect",Inp_SubOngoingEfficiency!$H$21:$H$24,0),MATCH(V$8,Inp_SubOngoingEfficiency!$T$7:$AK$7,0))</f>
        <v>0</v>
      </c>
      <c r="W78" s="17">
        <f>SUM(W67:W76)/INDEX(Inp_SubOngoingEfficiency!$T$21:$AK$24,MATCH($F11&amp;"_Indirect",Inp_SubOngoingEfficiency!$H$21:$H$24,0),MATCH(W$8,Inp_SubOngoingEfficiency!$T$7:$AK$7,0))</f>
        <v>0</v>
      </c>
      <c r="X78" s="17">
        <f>SUM(X67:X76)/INDEX(Inp_SubOngoingEfficiency!$T$21:$AK$24,MATCH($F11&amp;"_Indirect",Inp_SubOngoingEfficiency!$H$21:$H$24,0),MATCH(X$8,Inp_SubOngoingEfficiency!$T$7:$AK$7,0))</f>
        <v>0</v>
      </c>
      <c r="Y78" s="17">
        <f>SUM(Y67:Y76)/INDEX(Inp_SubOngoingEfficiency!$T$21:$AK$24,MATCH($F11&amp;"_Indirect",Inp_SubOngoingEfficiency!$H$21:$H$24,0),MATCH(Y$8,Inp_SubOngoingEfficiency!$T$7:$AK$7,0))</f>
        <v>0</v>
      </c>
      <c r="Z78" s="17">
        <f>SUM(Z67:Z76)/INDEX(Inp_SubOngoingEfficiency!$T$21:$AK$24,MATCH($F11&amp;"_Indirect",Inp_SubOngoingEfficiency!$H$21:$H$24,0),MATCH(Z$8,Inp_SubOngoingEfficiency!$T$7:$AK$7,0))</f>
        <v>0</v>
      </c>
      <c r="AA78" s="17">
        <f>SUM(AA67:AA76)/INDEX(Inp_SubOngoingEfficiency!$T$21:$AK$24,MATCH($F11&amp;"_Indirect",Inp_SubOngoingEfficiency!$H$21:$H$24,0),MATCH(AA$8,Inp_SubOngoingEfficiency!$T$7:$AK$7,0))</f>
        <v>0</v>
      </c>
      <c r="AB78" s="17">
        <f>SUM(AB67:AB76)/INDEX(Inp_SubOngoingEfficiency!$T$21:$AK$24,MATCH($F11&amp;"_Indirect",Inp_SubOngoingEfficiency!$H$21:$H$24,0),MATCH(AB$8,Inp_SubOngoingEfficiency!$T$7:$AK$7,0))</f>
        <v>0</v>
      </c>
      <c r="AC78" s="17">
        <f>SUM(AC67:AC76)/INDEX(Inp_SubOngoingEfficiency!$T$21:$AK$24,MATCH($F11&amp;"_Indirect",Inp_SubOngoingEfficiency!$H$21:$H$24,0),MATCH(AC$8,Inp_SubOngoingEfficiency!$T$7:$AK$7,0))</f>
        <v>0</v>
      </c>
      <c r="AD78" s="17">
        <f>SUM(AD67:AD76)/INDEX(Inp_SubOngoingEfficiency!$T$21:$AK$24,MATCH($F11&amp;"_Indirect",Inp_SubOngoingEfficiency!$H$21:$H$24,0),MATCH(AD$8,Inp_SubOngoingEfficiency!$T$7:$AK$7,0))</f>
        <v>0</v>
      </c>
      <c r="AE78" s="17">
        <f>SUM(AE67:AE76)/INDEX(Inp_SubOngoingEfficiency!$T$21:$AK$24,MATCH($F11&amp;"_Indirect",Inp_SubOngoingEfficiency!$H$21:$H$24,0),MATCH(AE$8,Inp_SubOngoingEfficiency!$T$7:$AK$7,0))</f>
        <v>0</v>
      </c>
      <c r="AF78" s="17">
        <f>SUM(AF67:AF76)/INDEX(Inp_SubOngoingEfficiency!$T$21:$AK$24,MATCH($F11&amp;"_Indirect",Inp_SubOngoingEfficiency!$H$21:$H$24,0),MATCH(AF$8,Inp_SubOngoingEfficiency!$T$7:$AK$7,0))</f>
        <v>0</v>
      </c>
      <c r="AG78" s="17">
        <f>SUM(AG67:AG76)/INDEX(Inp_SubOngoingEfficiency!$T$21:$AK$24,MATCH($F11&amp;"_Indirect",Inp_SubOngoingEfficiency!$H$21:$H$24,0),MATCH(AG$8,Inp_SubOngoingEfficiency!$T$7:$AK$7,0))</f>
        <v>0</v>
      </c>
      <c r="AH78" s="17">
        <f>SUM(AH67:AH76)/INDEX(Inp_SubOngoingEfficiency!$T$21:$AK$24,MATCH($F11&amp;"_Indirect",Inp_SubOngoingEfficiency!$H$21:$H$24,0),MATCH(AH$8,Inp_SubOngoingEfficiency!$T$7:$AK$7,0))</f>
        <v>0</v>
      </c>
      <c r="AI78" s="17">
        <f>SUM(AI67:AI76)/INDEX(Inp_SubOngoingEfficiency!$T$21:$AK$24,MATCH($F11&amp;"_Indirect",Inp_SubOngoingEfficiency!$H$21:$H$24,0),MATCH(AI$8,Inp_SubOngoingEfficiency!$T$7:$AK$7,0))</f>
        <v>0</v>
      </c>
      <c r="AJ78" s="17">
        <f>SUM(AJ67:AJ76)/INDEX(Inp_SubOngoingEfficiency!$T$21:$AK$24,MATCH($F11&amp;"_Indirect",Inp_SubOngoingEfficiency!$H$21:$H$24,0),MATCH(AJ$8,Inp_SubOngoingEfficiency!$T$7:$AK$7,0))</f>
        <v>0</v>
      </c>
      <c r="AK78" s="17">
        <f>SUM(AK67:AK76)/INDEX(Inp_SubOngoingEfficiency!$T$21:$AK$24,MATCH($F11&amp;"_Indirect",Inp_SubOngoingEfficiency!$H$21:$H$24,0),MATCH(AK$8,Inp_SubOngoingEfficiency!$T$7:$AK$7,0))</f>
        <v>0</v>
      </c>
      <c r="AM78" s="17">
        <f>SUM(T78:X78)</f>
        <v>0</v>
      </c>
      <c r="AN78" s="17">
        <f>SUM(Y78:AF78)</f>
        <v>0</v>
      </c>
      <c r="AO78" s="17">
        <f>SUM(AG78:AK78)</f>
        <v>0</v>
      </c>
    </row>
    <row r="79" spans="3:41">
      <c r="H79" s="5" t="s">
        <v>169</v>
      </c>
      <c r="L79" s="5" t="s">
        <v>111</v>
      </c>
      <c r="T79" s="17">
        <f>T62+T78</f>
        <v>0</v>
      </c>
      <c r="U79" s="17">
        <f t="shared" ref="U79:AK79" si="19">U62+U78</f>
        <v>0</v>
      </c>
      <c r="V79" s="17">
        <f t="shared" si="19"/>
        <v>0</v>
      </c>
      <c r="W79" s="17">
        <f t="shared" si="19"/>
        <v>0</v>
      </c>
      <c r="X79" s="17">
        <f t="shared" si="19"/>
        <v>0</v>
      </c>
      <c r="Y79" s="17">
        <f t="shared" si="19"/>
        <v>2.181388042</v>
      </c>
      <c r="Z79" s="17">
        <f t="shared" si="19"/>
        <v>2.7981653039999999</v>
      </c>
      <c r="AA79" s="17">
        <f t="shared" si="19"/>
        <v>2.4682366330000001</v>
      </c>
      <c r="AB79" s="17">
        <f t="shared" si="19"/>
        <v>2.9144185789999999</v>
      </c>
      <c r="AC79" s="17">
        <f t="shared" si="19"/>
        <v>3.0480818319999998</v>
      </c>
      <c r="AD79" s="17">
        <f t="shared" si="19"/>
        <v>3.093911125</v>
      </c>
      <c r="AE79" s="17">
        <f t="shared" si="19"/>
        <v>2.4871688430000001</v>
      </c>
      <c r="AF79" s="17">
        <f t="shared" si="19"/>
        <v>2.4870000000000001</v>
      </c>
      <c r="AG79" s="17">
        <f t="shared" si="19"/>
        <v>2.7996823849999997</v>
      </c>
      <c r="AH79" s="17">
        <f t="shared" si="19"/>
        <v>2.7445177869999999</v>
      </c>
      <c r="AI79" s="17">
        <f t="shared" si="19"/>
        <v>2.7354492589999997</v>
      </c>
      <c r="AJ79" s="17">
        <f t="shared" si="19"/>
        <v>2.6822520209999996</v>
      </c>
      <c r="AK79" s="17">
        <f t="shared" si="19"/>
        <v>2.6828076047364187</v>
      </c>
      <c r="AM79" s="17">
        <f>SUM(T79:X79)</f>
        <v>0</v>
      </c>
      <c r="AN79" s="17">
        <f>SUM(Y79:AF79)</f>
        <v>21.478370357999999</v>
      </c>
      <c r="AO79" s="17">
        <f>SUM(AG79:AK79)</f>
        <v>13.644709056736417</v>
      </c>
    </row>
    <row r="81" spans="2:57" s="94" customFormat="1" ht="15">
      <c r="B81" s="11" t="s">
        <v>144</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32"/>
      <c r="AS81" s="11"/>
      <c r="AT81" s="11"/>
      <c r="AU81" s="11"/>
      <c r="AV81" s="11"/>
      <c r="AW81" s="11"/>
      <c r="AX81" s="11"/>
      <c r="AY81" s="11"/>
      <c r="AZ81" s="11"/>
      <c r="BA81" s="11"/>
      <c r="BB81" s="11"/>
      <c r="BC81" s="11"/>
      <c r="BD81" s="11"/>
      <c r="BE81" s="11"/>
    </row>
    <row r="82" spans="2:57" s="94" customFormat="1">
      <c r="C82" s="25" t="s">
        <v>285</v>
      </c>
      <c r="AR82" s="33"/>
    </row>
    <row r="83" spans="2:57" s="94" customFormat="1">
      <c r="C83" s="25"/>
      <c r="AR83" s="33"/>
    </row>
    <row r="84" spans="2:57" s="94" customFormat="1">
      <c r="C84" s="118" t="s">
        <v>317</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s="94" customFormat="1">
      <c r="C85" s="25"/>
      <c r="AR85" s="33"/>
    </row>
    <row r="86" spans="2:57" s="93" customFormat="1">
      <c r="C86" s="134"/>
      <c r="D86" s="95"/>
      <c r="E86" s="97" t="str">
        <f>Cover!$F$13</f>
        <v>Sc</v>
      </c>
      <c r="F86" s="95" t="s">
        <v>283</v>
      </c>
      <c r="G86" s="95" t="str">
        <f>Local!$F$12</f>
        <v>GD1&amp;GD2 industry non-weighted</v>
      </c>
      <c r="H86" s="95" t="str">
        <f>$A$1</f>
        <v>CEO &amp; Group Management</v>
      </c>
      <c r="I86" s="95" t="s">
        <v>442</v>
      </c>
      <c r="J86" s="95"/>
      <c r="K86" s="95"/>
      <c r="L86" s="95" t="s">
        <v>295</v>
      </c>
      <c r="M86" s="17" t="str">
        <f>H86&amp;"_"&amp;I86</f>
        <v>CEO &amp; Group Management_Labour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0.60913705380897132</v>
      </c>
      <c r="Z86" s="16">
        <f>SUMIFS(Inp_LabourRatios!Z:Z,Inp_LabourRatios!$G:$G,$H86,Inp_LabourRatios!$H:$H,$G86)</f>
        <v>0.60913705380897132</v>
      </c>
      <c r="AA86" s="16">
        <f>SUMIFS(Inp_LabourRatios!AA:AA,Inp_LabourRatios!$G:$G,$H86,Inp_LabourRatios!$H:$H,$G86)</f>
        <v>0.60913705380897132</v>
      </c>
      <c r="AB86" s="16">
        <f>SUMIFS(Inp_LabourRatios!AB:AB,Inp_LabourRatios!$G:$G,$H86,Inp_LabourRatios!$H:$H,$G86)</f>
        <v>0.60913705380897132</v>
      </c>
      <c r="AC86" s="16">
        <f>SUMIFS(Inp_LabourRatios!AC:AC,Inp_LabourRatios!$G:$G,$H86,Inp_LabourRatios!$H:$H,$G86)</f>
        <v>0.60913705380897132</v>
      </c>
      <c r="AD86" s="16">
        <f>SUMIFS(Inp_LabourRatios!AD:AD,Inp_LabourRatios!$G:$G,$H86,Inp_LabourRatios!$H:$H,$G86)</f>
        <v>0.60913705380897132</v>
      </c>
      <c r="AE86" s="16">
        <f>SUMIFS(Inp_LabourRatios!AE:AE,Inp_LabourRatios!$G:$G,$H86,Inp_LabourRatios!$H:$H,$G86)</f>
        <v>0.60913705380897132</v>
      </c>
      <c r="AF86" s="16">
        <f>SUMIFS(Inp_LabourRatios!AF:AF,Inp_LabourRatios!$G:$G,$H86,Inp_LabourRatios!$H:$H,$G86)</f>
        <v>0.60913705380897132</v>
      </c>
      <c r="AG86" s="16">
        <f>SUMIFS(Inp_LabourRatios!AG:AG,Inp_LabourRatios!$G:$G,$H86,Inp_LabourRatios!$H:$H,$G86)</f>
        <v>0.60913705380897132</v>
      </c>
      <c r="AH86" s="16">
        <f>SUMIFS(Inp_LabourRatios!AH:AH,Inp_LabourRatios!$G:$G,$H86,Inp_LabourRatios!$H:$H,$G86)</f>
        <v>0.60913705380897132</v>
      </c>
      <c r="AI86" s="16">
        <f>SUMIFS(Inp_LabourRatios!AI:AI,Inp_LabourRatios!$G:$G,$H86,Inp_LabourRatios!$H:$H,$G86)</f>
        <v>0.60913705380897132</v>
      </c>
      <c r="AJ86" s="16">
        <f>SUMIFS(Inp_LabourRatios!AJ:AJ,Inp_LabourRatios!$G:$G,$H86,Inp_LabourRatios!$H:$H,$G86)</f>
        <v>0.60913705380897132</v>
      </c>
      <c r="AK86" s="16">
        <f>SUMIFS(Inp_LabourRatios!AK:AK,Inp_LabourRatios!$G:$G,$H86,Inp_LabourRatios!$H:$H,$G86)</f>
        <v>0.60913705380897132</v>
      </c>
      <c r="AR86" s="135"/>
    </row>
    <row r="87" spans="2:57" s="93" customFormat="1">
      <c r="C87" s="134"/>
      <c r="D87" s="95"/>
      <c r="E87" s="97" t="str">
        <f>Cover!$F$13</f>
        <v>Sc</v>
      </c>
      <c r="F87" s="95" t="s">
        <v>283</v>
      </c>
      <c r="G87" s="95" t="s">
        <v>596</v>
      </c>
      <c r="H87" s="95" t="str">
        <f>$A$1</f>
        <v>CEO &amp; Group Management</v>
      </c>
      <c r="I87" s="95" t="s">
        <v>442</v>
      </c>
      <c r="J87" s="95"/>
      <c r="K87" s="95"/>
      <c r="L87" s="95" t="s">
        <v>295</v>
      </c>
      <c r="M87" s="17" t="str">
        <f>H87&amp;"_"&amp;I87</f>
        <v>CEO &amp; Group Management_Labour</v>
      </c>
      <c r="T87" s="16">
        <f>SUMIFS(Inp_LabourRatios!T:T,Inp_LabourRatios!$G:$G,$H87,Inp_LabourRatios!$H:$H,$G87,Inp_LabourRatios!$E:$E,$E87)</f>
        <v>0</v>
      </c>
      <c r="U87" s="16">
        <f>SUMIFS(Inp_LabourRatios!U:U,Inp_LabourRatios!$G:$G,$H87,Inp_LabourRatios!$H:$H,$G87,Inp_LabourRatios!$E:$E,$E87)</f>
        <v>0</v>
      </c>
      <c r="V87" s="16">
        <f>SUMIFS(Inp_LabourRatios!V:V,Inp_LabourRatios!$G:$G,$H87,Inp_LabourRatios!$H:$H,$G87,Inp_LabourRatios!$E:$E,$E87)</f>
        <v>0</v>
      </c>
      <c r="W87" s="16">
        <f>SUMIFS(Inp_LabourRatios!W:W,Inp_LabourRatios!$G:$G,$H87,Inp_LabourRatios!$H:$H,$G87,Inp_LabourRatios!$E:$E,$E87)</f>
        <v>0</v>
      </c>
      <c r="X87" s="16">
        <f>SUMIFS(Inp_LabourRatios!X:X,Inp_LabourRatios!$G:$G,$H87,Inp_LabourRatios!$H:$H,$G87,Inp_LabourRatios!$E:$E,$E87)</f>
        <v>0</v>
      </c>
      <c r="Y87" s="16">
        <f>SUMIFS(Inp_LabourRatios!Y:Y,Inp_LabourRatios!$G:$G,$H87,Inp_LabourRatios!$H:$H,$G87,Inp_LabourRatios!$E:$E,$E87)</f>
        <v>0.76370307892244327</v>
      </c>
      <c r="Z87" s="16">
        <f>SUMIFS(Inp_LabourRatios!Z:Z,Inp_LabourRatios!$G:$G,$H87,Inp_LabourRatios!$H:$H,$G87,Inp_LabourRatios!$E:$E,$E87)</f>
        <v>0.84061979098858852</v>
      </c>
      <c r="AA87" s="16">
        <f>SUMIFS(Inp_LabourRatios!AA:AA,Inp_LabourRatios!$G:$G,$H87,Inp_LabourRatios!$H:$H,$G87,Inp_LabourRatios!$E:$E,$E87)</f>
        <v>0.73114216233253682</v>
      </c>
      <c r="AB87" s="16">
        <f>SUMIFS(Inp_LabourRatios!AB:AB,Inp_LabourRatios!$G:$G,$H87,Inp_LabourRatios!$H:$H,$G87,Inp_LabourRatios!$E:$E,$E87)</f>
        <v>0.78393250182474905</v>
      </c>
      <c r="AC87" s="16">
        <f>SUMIFS(Inp_LabourRatios!AC:AC,Inp_LabourRatios!$G:$G,$H87,Inp_LabourRatios!$H:$H,$G87,Inp_LabourRatios!$E:$E,$E87)</f>
        <v>0.91913385578684825</v>
      </c>
      <c r="AD87" s="16">
        <f>SUMIFS(Inp_LabourRatios!AD:AD,Inp_LabourRatios!$G:$G,$H87,Inp_LabourRatios!$H:$H,$G87,Inp_LabourRatios!$E:$E,$E87)</f>
        <v>0.8579044331792175</v>
      </c>
      <c r="AE87" s="16">
        <f>SUMIFS(Inp_LabourRatios!AE:AE,Inp_LabourRatios!$G:$G,$H87,Inp_LabourRatios!$H:$H,$G87,Inp_LabourRatios!$E:$E,$E87)</f>
        <v>0.85766949397250869</v>
      </c>
      <c r="AF87" s="16">
        <f>SUMIFS(Inp_LabourRatios!AF:AF,Inp_LabourRatios!$G:$G,$H87,Inp_LabourRatios!$H:$H,$G87,Inp_LabourRatios!$E:$E,$E87)</f>
        <v>0.85765983112183353</v>
      </c>
      <c r="AG87" s="16">
        <f>SUMIFS(Inp_LabourRatios!AG:AG,Inp_LabourRatios!$G:$G,$H87,Inp_LabourRatios!$H:$H,$G87,Inp_LabourRatios!$E:$E,$E87)</f>
        <v>0.82436982222181621</v>
      </c>
      <c r="AH87" s="16">
        <f>SUMIFS(Inp_LabourRatios!AH:AH,Inp_LabourRatios!$G:$G,$H87,Inp_LabourRatios!$H:$H,$G87,Inp_LabourRatios!$E:$E,$E87)</f>
        <v>0.83030231423309775</v>
      </c>
      <c r="AI87" s="16">
        <f>SUMIFS(Inp_LabourRatios!AI:AI,Inp_LabourRatios!$G:$G,$H87,Inp_LabourRatios!$H:$H,$G87,Inp_LabourRatios!$E:$E,$E87)</f>
        <v>0.82984138767386284</v>
      </c>
      <c r="AJ87" s="16">
        <f>SUMIFS(Inp_LabourRatios!AJ:AJ,Inp_LabourRatios!$G:$G,$H87,Inp_LabourRatios!$H:$H,$G87,Inp_LabourRatios!$E:$E,$E87)</f>
        <v>0.78223702902375414</v>
      </c>
      <c r="AK87" s="16">
        <f>SUMIFS(Inp_LabourRatios!AK:AK,Inp_LabourRatios!$G:$G,$H87,Inp_LabourRatios!$H:$H,$G87,Inp_LabourRatios!$E:$E,$E87)</f>
        <v>0.78167975935577594</v>
      </c>
      <c r="AR87" s="135"/>
    </row>
    <row r="88" spans="2:57" s="93" customFormat="1">
      <c r="C88" s="184"/>
      <c r="D88" s="95"/>
      <c r="E88" s="97"/>
      <c r="F88" s="95"/>
      <c r="G88" s="95"/>
      <c r="H88" s="95"/>
      <c r="I88" s="95"/>
      <c r="J88" s="95"/>
      <c r="K88" s="95"/>
      <c r="L88" s="95"/>
      <c r="M88" s="103"/>
      <c r="T88" s="146"/>
      <c r="U88" s="146"/>
      <c r="V88" s="146"/>
      <c r="W88" s="146"/>
      <c r="X88" s="146"/>
      <c r="Y88" s="146"/>
      <c r="Z88" s="146"/>
      <c r="AA88" s="146"/>
      <c r="AB88" s="146"/>
      <c r="AC88" s="146"/>
      <c r="AD88" s="146"/>
      <c r="AE88" s="146"/>
      <c r="AF88" s="146"/>
      <c r="AG88" s="146"/>
      <c r="AH88" s="146"/>
      <c r="AI88" s="146"/>
      <c r="AJ88" s="146"/>
      <c r="AK88" s="146"/>
      <c r="AR88" s="135"/>
    </row>
    <row r="89" spans="2:57" s="93" customFormat="1">
      <c r="C89" s="184"/>
      <c r="D89" s="95"/>
      <c r="E89" s="97" t="str">
        <f>Cover!$F$13</f>
        <v>Sc</v>
      </c>
      <c r="F89" s="95" t="s">
        <v>599</v>
      </c>
      <c r="G89" s="95"/>
      <c r="H89" s="95" t="str">
        <f>$A$1</f>
        <v>CEO &amp; Group Management</v>
      </c>
      <c r="I89" s="95"/>
      <c r="J89" s="95"/>
      <c r="K89" s="95"/>
      <c r="L89" s="95"/>
      <c r="M89" s="103"/>
      <c r="T89" s="17">
        <v>1</v>
      </c>
      <c r="U89" s="17">
        <v>1</v>
      </c>
      <c r="V89" s="17">
        <v>1</v>
      </c>
      <c r="W89" s="17">
        <v>1</v>
      </c>
      <c r="X89" s="17">
        <v>1</v>
      </c>
      <c r="Y89" s="17">
        <f>(Y$96^$J$6)*(Y$113^$M$6)+(Y$102^$K$6)-1</f>
        <v>1</v>
      </c>
      <c r="Z89" s="17">
        <f t="shared" ref="Z89:AK89" si="20">(Z$96^$J$6)*(Z$113^$M$6)+(Z$102^$K$6)-1</f>
        <v>1</v>
      </c>
      <c r="AA89" s="17">
        <f t="shared" si="20"/>
        <v>1</v>
      </c>
      <c r="AB89" s="17">
        <f t="shared" si="20"/>
        <v>1</v>
      </c>
      <c r="AC89" s="17">
        <f t="shared" si="20"/>
        <v>1</v>
      </c>
      <c r="AD89" s="17">
        <f t="shared" si="20"/>
        <v>1</v>
      </c>
      <c r="AE89" s="17">
        <f t="shared" si="20"/>
        <v>1</v>
      </c>
      <c r="AF89" s="17">
        <f t="shared" si="20"/>
        <v>1</v>
      </c>
      <c r="AG89" s="17">
        <f t="shared" si="20"/>
        <v>1</v>
      </c>
      <c r="AH89" s="17">
        <f t="shared" si="20"/>
        <v>1</v>
      </c>
      <c r="AI89" s="17">
        <f t="shared" si="20"/>
        <v>1</v>
      </c>
      <c r="AJ89" s="17">
        <f t="shared" si="20"/>
        <v>1</v>
      </c>
      <c r="AK89" s="17">
        <f t="shared" si="20"/>
        <v>1</v>
      </c>
      <c r="AR89" s="135"/>
    </row>
    <row r="90" spans="2:57" s="93" customFormat="1">
      <c r="C90" s="184"/>
      <c r="D90" s="95"/>
      <c r="E90" s="97"/>
      <c r="F90" s="95"/>
      <c r="G90" s="95"/>
      <c r="H90" s="95"/>
      <c r="I90" s="95"/>
      <c r="J90" s="95"/>
      <c r="K90" s="95"/>
      <c r="L90" s="95"/>
      <c r="M90" s="103"/>
      <c r="T90" s="146"/>
      <c r="U90" s="146"/>
      <c r="V90" s="146"/>
      <c r="W90" s="146"/>
      <c r="X90" s="146"/>
      <c r="Y90" s="146"/>
      <c r="Z90" s="146"/>
      <c r="AA90" s="146"/>
      <c r="AB90" s="146"/>
      <c r="AC90" s="146"/>
      <c r="AD90" s="146"/>
      <c r="AE90" s="146"/>
      <c r="AF90" s="146"/>
      <c r="AG90" s="146"/>
      <c r="AH90" s="146"/>
      <c r="AI90" s="146"/>
      <c r="AJ90" s="146"/>
      <c r="AK90" s="146"/>
      <c r="AR90" s="135"/>
    </row>
    <row r="91" spans="2:57" s="93" customFormat="1">
      <c r="C91" s="134"/>
      <c r="D91" s="95"/>
      <c r="E91" s="97" t="str">
        <f>Cover!$F$13</f>
        <v>Sc</v>
      </c>
      <c r="F91" s="95" t="s">
        <v>284</v>
      </c>
      <c r="G91" s="95"/>
      <c r="H91" s="95" t="s">
        <v>443</v>
      </c>
      <c r="I91" s="124" t="str">
        <f>$A$1</f>
        <v>CEO &amp; Group Management</v>
      </c>
      <c r="J91" s="95"/>
      <c r="K91" s="95"/>
      <c r="L91" s="95" t="s">
        <v>111</v>
      </c>
      <c r="T91" s="98">
        <f t="shared" ref="T91:X91" si="21">T$79*(1-T$87+T$87/T$89)*T$86</f>
        <v>0</v>
      </c>
      <c r="U91" s="98">
        <f t="shared" si="21"/>
        <v>0</v>
      </c>
      <c r="V91" s="98">
        <f t="shared" si="21"/>
        <v>0</v>
      </c>
      <c r="W91" s="98">
        <f t="shared" si="21"/>
        <v>0</v>
      </c>
      <c r="X91" s="98">
        <f t="shared" si="21"/>
        <v>0</v>
      </c>
      <c r="Y91" s="98">
        <f>Y$79*(1-Y$87+Y$87/Y$89)*Y$86</f>
        <v>1.3287642851180006</v>
      </c>
      <c r="Z91" s="98">
        <f t="shared" ref="Z91:AK91" si="22">Z$79*(1-Z$87+Z$87/Z$89)*Z$86</f>
        <v>1.7044661693490446</v>
      </c>
      <c r="AA91" s="98">
        <f t="shared" si="22"/>
        <v>1.5034943907289953</v>
      </c>
      <c r="AB91" s="98">
        <f t="shared" si="22"/>
        <v>1.7752803467781886</v>
      </c>
      <c r="AC91" s="98">
        <f t="shared" si="22"/>
        <v>1.8566995869131317</v>
      </c>
      <c r="AD91" s="98">
        <f t="shared" si="22"/>
        <v>1.8846159074293001</v>
      </c>
      <c r="AE91" s="98">
        <f t="shared" si="22"/>
        <v>1.5150267013504879</v>
      </c>
      <c r="AF91" s="98">
        <f t="shared" si="22"/>
        <v>1.5149238528229116</v>
      </c>
      <c r="AG91" s="98">
        <f t="shared" si="22"/>
        <v>1.705390279599774</v>
      </c>
      <c r="AH91" s="98">
        <f t="shared" si="22"/>
        <v>1.6717874788994977</v>
      </c>
      <c r="AI91" s="98">
        <f t="shared" si="22"/>
        <v>1.6662635024711936</v>
      </c>
      <c r="AJ91" s="98">
        <f t="shared" si="22"/>
        <v>1.6338590936450987</v>
      </c>
      <c r="AK91" s="98">
        <f t="shared" si="22"/>
        <v>1.6341975202854453</v>
      </c>
      <c r="AR91" s="135"/>
    </row>
    <row r="92" spans="2:57" s="94" customFormat="1">
      <c r="AR92" s="33"/>
    </row>
    <row r="93" spans="2:57" s="94" customFormat="1">
      <c r="C93" s="12" t="s">
        <v>554</v>
      </c>
      <c r="D93" s="12"/>
      <c r="E93" s="12"/>
      <c r="F93" s="12"/>
      <c r="G93" s="12"/>
      <c r="H93" s="12"/>
      <c r="I93" s="12"/>
      <c r="J93" s="12"/>
      <c r="K93" s="12"/>
      <c r="L93" s="12"/>
      <c r="M93" s="12"/>
      <c r="N93" s="12"/>
      <c r="O93" s="12"/>
      <c r="P93" s="12"/>
      <c r="Q93" s="12"/>
      <c r="R93" s="12"/>
      <c r="S93" s="12"/>
      <c r="T93" s="12"/>
      <c r="U93" s="12"/>
      <c r="V93" s="12"/>
      <c r="W93" s="12"/>
      <c r="X93" s="12"/>
      <c r="Y93" s="12"/>
      <c r="Z93" s="12"/>
      <c r="AA93" s="12"/>
      <c r="AB93" s="12"/>
      <c r="AC93" s="12"/>
      <c r="AD93" s="12"/>
      <c r="AE93" s="12"/>
      <c r="AF93" s="12"/>
      <c r="AG93" s="12"/>
      <c r="AH93" s="12"/>
      <c r="AI93" s="12"/>
      <c r="AJ93" s="12"/>
      <c r="AK93" s="12"/>
      <c r="AL93" s="12"/>
      <c r="AM93" s="12"/>
      <c r="AN93" s="12"/>
      <c r="AO93" s="12"/>
      <c r="AP93" s="12"/>
      <c r="AQ93" s="12"/>
      <c r="AR93" s="12"/>
      <c r="AS93" s="12"/>
      <c r="AT93" s="12"/>
      <c r="AU93" s="12"/>
      <c r="AV93" s="12"/>
      <c r="AW93" s="12"/>
      <c r="AX93" s="12"/>
      <c r="AY93" s="12"/>
      <c r="AZ93" s="12"/>
      <c r="BA93" s="12"/>
      <c r="BB93" s="12"/>
      <c r="BC93" s="12"/>
      <c r="BD93" s="12"/>
      <c r="BE93" s="12"/>
    </row>
    <row r="94" spans="2:57" s="95" customFormat="1"/>
    <row r="95" spans="2:57" s="95" customFormat="1">
      <c r="C95" s="119"/>
      <c r="E95" s="71" t="str">
        <f>Cover!$F$13</f>
        <v>Sc</v>
      </c>
      <c r="F95" s="95" t="s">
        <v>466</v>
      </c>
      <c r="M95" s="124"/>
      <c r="T95" s="120">
        <f>SUMIFS(Inp_CostIndices!T$11:T$51,Inp_CostIndices!$E$11:$E$51,$E95,Inp_CostIndices!$F$11:$F$51,$F95)</f>
        <v>0</v>
      </c>
      <c r="U95" s="120">
        <f>SUMIFS(Inp_CostIndices!U$11:U$51,Inp_CostIndices!$E$11:$E$51,$E95,Inp_CostIndices!$F$11:$F$51,$F95)</f>
        <v>0</v>
      </c>
      <c r="V95" s="120">
        <f>SUMIFS(Inp_CostIndices!V$11:V$51,Inp_CostIndices!$E$11:$E$51,$E95,Inp_CostIndices!$F$11:$F$51,$F95)</f>
        <v>0</v>
      </c>
      <c r="W95" s="120">
        <f>SUMIFS(Inp_CostIndices!W$11:W$51,Inp_CostIndices!$E$11:$E$51,$E95,Inp_CostIndices!$F$11:$F$51,$F95)</f>
        <v>0</v>
      </c>
      <c r="X95" s="120">
        <f>SUMIFS(Inp_CostIndices!X$11:X$51,Inp_CostIndices!$E$11:$E$51,$E95,Inp_CostIndices!$F$11:$F$51,$F95)</f>
        <v>0</v>
      </c>
      <c r="Y95" s="120">
        <f>SUMIFS(Inp_CostIndices!Y$11:Y$51,Inp_CostIndices!$E$11:$E$51,$E95,Inp_CostIndices!$F$11:$F$51,$F95)</f>
        <v>1</v>
      </c>
      <c r="Z95" s="120">
        <f>SUMIFS(Inp_CostIndices!Z$11:Z$51,Inp_CostIndices!$E$11:$E$51,$E95,Inp_CostIndices!$F$11:$F$51,$F95)</f>
        <v>1</v>
      </c>
      <c r="AA95" s="120">
        <f>SUMIFS(Inp_CostIndices!AA$11:AA$51,Inp_CostIndices!$E$11:$E$51,$E95,Inp_CostIndices!$F$11:$F$51,$F95)</f>
        <v>1</v>
      </c>
      <c r="AB95" s="120">
        <f>SUMIFS(Inp_CostIndices!AB$11:AB$51,Inp_CostIndices!$E$11:$E$51,$E95,Inp_CostIndices!$F$11:$F$51,$F95)</f>
        <v>1</v>
      </c>
      <c r="AC95" s="120">
        <f>SUMIFS(Inp_CostIndices!AC$11:AC$51,Inp_CostIndices!$E$11:$E$51,$E95,Inp_CostIndices!$F$11:$F$51,$F95)</f>
        <v>1</v>
      </c>
      <c r="AD95" s="120">
        <f>SUMIFS(Inp_CostIndices!AD$11:AD$51,Inp_CostIndices!$E$11:$E$51,$E95,Inp_CostIndices!$F$11:$F$51,$F95)</f>
        <v>1</v>
      </c>
      <c r="AE95" s="120">
        <f>SUMIFS(Inp_CostIndices!AE$11:AE$51,Inp_CostIndices!$E$11:$E$51,$E95,Inp_CostIndices!$F$11:$F$51,$F95)</f>
        <v>1</v>
      </c>
      <c r="AF95" s="120">
        <f>SUMIFS(Inp_CostIndices!AF$11:AF$51,Inp_CostIndices!$E$11:$E$51,$E95,Inp_CostIndices!$F$11:$F$51,$F95)</f>
        <v>1</v>
      </c>
      <c r="AG95" s="120">
        <f>SUMIFS(Inp_CostIndices!AG$11:AG$51,Inp_CostIndices!$E$11:$E$51,$E95,Inp_CostIndices!$F$11:$F$51,$F95)</f>
        <v>1</v>
      </c>
      <c r="AH95" s="120">
        <f>SUMIFS(Inp_CostIndices!AH$11:AH$51,Inp_CostIndices!$E$11:$E$51,$E95,Inp_CostIndices!$F$11:$F$51,$F95)</f>
        <v>1</v>
      </c>
      <c r="AI95" s="120">
        <f>SUMIFS(Inp_CostIndices!AI$11:AI$51,Inp_CostIndices!$E$11:$E$51,$E95,Inp_CostIndices!$F$11:$F$51,$F95)</f>
        <v>1</v>
      </c>
      <c r="AJ95" s="120">
        <f>SUMIFS(Inp_CostIndices!AJ$11:AJ$51,Inp_CostIndices!$E$11:$E$51,$E95,Inp_CostIndices!$F$11:$F$51,$F95)</f>
        <v>1</v>
      </c>
      <c r="AK95" s="120">
        <f>SUMIFS(Inp_CostIndices!AK$11:AK$51,Inp_CostIndices!$E$11:$E$51,$E95,Inp_CostIndices!$F$11:$F$51,$F95)</f>
        <v>1</v>
      </c>
      <c r="AR95" s="121"/>
    </row>
    <row r="96" spans="2:57" s="95" customFormat="1">
      <c r="C96" s="119"/>
      <c r="E96" s="71" t="str">
        <f>Cover!$F$13</f>
        <v>Sc</v>
      </c>
      <c r="F96" s="95" t="s">
        <v>522</v>
      </c>
      <c r="H96" s="95" t="str">
        <f>$A$1</f>
        <v>CEO &amp; Group Management</v>
      </c>
      <c r="K96" s="95" t="s">
        <v>600</v>
      </c>
      <c r="L96" s="95" t="s">
        <v>295</v>
      </c>
      <c r="M96" s="136">
        <f>SUMIFS(Inp_CostIndices!Y:Y,Inp_CostIndices!$G:$G,$H96)</f>
        <v>0</v>
      </c>
      <c r="T96" s="98">
        <f>((T95-1)*$M96)+1</f>
        <v>1</v>
      </c>
      <c r="U96" s="98">
        <f t="shared" ref="U96:AK96" si="23">((U95-1)*$M96)+1</f>
        <v>1</v>
      </c>
      <c r="V96" s="98">
        <f t="shared" si="23"/>
        <v>1</v>
      </c>
      <c r="W96" s="98">
        <f t="shared" si="23"/>
        <v>1</v>
      </c>
      <c r="X96" s="98">
        <f t="shared" si="23"/>
        <v>1</v>
      </c>
      <c r="Y96" s="98">
        <f t="shared" si="23"/>
        <v>1</v>
      </c>
      <c r="Z96" s="98">
        <f t="shared" si="23"/>
        <v>1</v>
      </c>
      <c r="AA96" s="98">
        <f t="shared" si="23"/>
        <v>1</v>
      </c>
      <c r="AB96" s="98">
        <f t="shared" si="23"/>
        <v>1</v>
      </c>
      <c r="AC96" s="98">
        <f t="shared" si="23"/>
        <v>1</v>
      </c>
      <c r="AD96" s="98">
        <f t="shared" si="23"/>
        <v>1</v>
      </c>
      <c r="AE96" s="98">
        <f t="shared" si="23"/>
        <v>1</v>
      </c>
      <c r="AF96" s="98">
        <f t="shared" si="23"/>
        <v>1</v>
      </c>
      <c r="AG96" s="98">
        <f t="shared" si="23"/>
        <v>1</v>
      </c>
      <c r="AH96" s="98">
        <f t="shared" si="23"/>
        <v>1</v>
      </c>
      <c r="AI96" s="98">
        <f t="shared" si="23"/>
        <v>1</v>
      </c>
      <c r="AJ96" s="98">
        <f t="shared" si="23"/>
        <v>1</v>
      </c>
      <c r="AK96" s="98">
        <f t="shared" si="23"/>
        <v>1</v>
      </c>
      <c r="AR96" s="121"/>
    </row>
    <row r="97" spans="3:57" s="95" customFormat="1">
      <c r="E97" s="97"/>
      <c r="R97" s="156"/>
      <c r="AR97" s="121"/>
    </row>
    <row r="98" spans="3:57" s="95" customFormat="1">
      <c r="F98" s="122"/>
      <c r="H98" s="122" t="s">
        <v>553</v>
      </c>
      <c r="L98" s="122" t="s">
        <v>111</v>
      </c>
      <c r="T98" s="98">
        <f>IFERROR(T91*(T113^$M$6)*(1-T96),0)</f>
        <v>0</v>
      </c>
      <c r="U98" s="98">
        <f t="shared" ref="U98:AK98" si="24">IFERROR(U91*(U113^$M$6)*(1-U96),0)</f>
        <v>0</v>
      </c>
      <c r="V98" s="98">
        <f t="shared" si="24"/>
        <v>0</v>
      </c>
      <c r="W98" s="98">
        <f t="shared" si="24"/>
        <v>0</v>
      </c>
      <c r="X98" s="98">
        <f t="shared" si="24"/>
        <v>0</v>
      </c>
      <c r="Y98" s="98">
        <f t="shared" si="24"/>
        <v>0</v>
      </c>
      <c r="Z98" s="98">
        <f t="shared" si="24"/>
        <v>0</v>
      </c>
      <c r="AA98" s="98">
        <f t="shared" si="24"/>
        <v>0</v>
      </c>
      <c r="AB98" s="98">
        <f t="shared" si="24"/>
        <v>0</v>
      </c>
      <c r="AC98" s="98">
        <f t="shared" si="24"/>
        <v>0</v>
      </c>
      <c r="AD98" s="98">
        <f t="shared" si="24"/>
        <v>0</v>
      </c>
      <c r="AE98" s="98">
        <f t="shared" si="24"/>
        <v>0</v>
      </c>
      <c r="AF98" s="98">
        <f t="shared" si="24"/>
        <v>0</v>
      </c>
      <c r="AG98" s="98">
        <f t="shared" si="24"/>
        <v>0</v>
      </c>
      <c r="AH98" s="98">
        <f t="shared" si="24"/>
        <v>0</v>
      </c>
      <c r="AI98" s="98">
        <f t="shared" si="24"/>
        <v>0</v>
      </c>
      <c r="AJ98" s="98">
        <f t="shared" si="24"/>
        <v>0</v>
      </c>
      <c r="AK98" s="98">
        <f t="shared" si="24"/>
        <v>0</v>
      </c>
      <c r="AR98" s="121"/>
    </row>
    <row r="99" spans="3:57" s="94" customFormat="1">
      <c r="L99" s="5"/>
      <c r="AR99" s="33"/>
    </row>
    <row r="100" spans="3:57" s="94" customFormat="1">
      <c r="C100" s="12" t="s">
        <v>315</v>
      </c>
      <c r="D100" s="12"/>
      <c r="E100" s="12"/>
      <c r="F100" s="12"/>
      <c r="G100" s="12"/>
      <c r="H100" s="12"/>
      <c r="I100" s="12"/>
      <c r="J100" s="12"/>
      <c r="K100" s="12"/>
      <c r="L100" s="12"/>
      <c r="M100" s="12"/>
      <c r="N100" s="12"/>
      <c r="O100" s="12"/>
      <c r="P100" s="12"/>
      <c r="Q100" s="12"/>
      <c r="R100" s="12"/>
      <c r="S100" s="12"/>
      <c r="T100" s="12"/>
      <c r="U100" s="12"/>
      <c r="V100" s="12"/>
      <c r="W100" s="12"/>
      <c r="X100" s="12"/>
      <c r="Y100" s="12"/>
      <c r="Z100" s="12"/>
      <c r="AA100" s="12"/>
      <c r="AB100" s="12"/>
      <c r="AC100" s="12"/>
      <c r="AD100" s="12"/>
      <c r="AE100" s="12"/>
      <c r="AF100" s="12"/>
      <c r="AG100" s="12"/>
      <c r="AH100" s="12"/>
      <c r="AI100" s="12"/>
      <c r="AJ100" s="12"/>
      <c r="AK100" s="12"/>
      <c r="AL100" s="12"/>
      <c r="AM100" s="12"/>
      <c r="AN100" s="12"/>
      <c r="AO100" s="12"/>
      <c r="AP100" s="12"/>
      <c r="AQ100" s="12"/>
      <c r="AR100" s="12"/>
      <c r="AS100" s="12"/>
      <c r="AT100" s="12"/>
      <c r="AU100" s="12"/>
      <c r="AV100" s="12"/>
      <c r="AW100" s="12"/>
      <c r="AX100" s="12"/>
      <c r="AY100" s="12"/>
      <c r="AZ100" s="12"/>
      <c r="BA100" s="12"/>
      <c r="BB100" s="12"/>
      <c r="BC100" s="12"/>
      <c r="BD100" s="12"/>
      <c r="BE100" s="12"/>
    </row>
    <row r="101" spans="3:57" s="94" customFormat="1"/>
    <row r="102" spans="3:57" s="95" customFormat="1">
      <c r="E102" s="97" t="str">
        <f>Cover!$F$13</f>
        <v>Sc</v>
      </c>
      <c r="F102" s="95" t="s">
        <v>318</v>
      </c>
      <c r="H102" s="95" t="s">
        <v>165</v>
      </c>
      <c r="T102" s="120">
        <f>SUMIFS(Inp_CostIndices!T$11:T$51,Inp_CostIndices!$E$11:$E$51,$E102,Inp_CostIndices!$F$11:$F$51,$F102)</f>
        <v>0</v>
      </c>
      <c r="U102" s="120">
        <f>SUMIFS(Inp_CostIndices!U$11:U$51,Inp_CostIndices!$E$11:$E$51,$E102,Inp_CostIndices!$F$11:$F$51,$F102)</f>
        <v>0</v>
      </c>
      <c r="V102" s="120">
        <f>SUMIFS(Inp_CostIndices!V$11:V$51,Inp_CostIndices!$E$11:$E$51,$E102,Inp_CostIndices!$F$11:$F$51,$F102)</f>
        <v>0</v>
      </c>
      <c r="W102" s="120">
        <f>SUMIFS(Inp_CostIndices!W$11:W$51,Inp_CostIndices!$E$11:$E$51,$E102,Inp_CostIndices!$F$11:$F$51,$F102)</f>
        <v>0</v>
      </c>
      <c r="X102" s="120">
        <f>SUMIFS(Inp_CostIndices!X$11:X$51,Inp_CostIndices!$E$11:$E$51,$E102,Inp_CostIndices!$F$11:$F$51,$F102)</f>
        <v>0</v>
      </c>
      <c r="Y102" s="120">
        <f>SUMIFS(Inp_CostIndices!Y$11:Y$51,Inp_CostIndices!$E$11:$E$51,$E102,Inp_CostIndices!$F$11:$F$51,$F102)</f>
        <v>1.1499074638345925</v>
      </c>
      <c r="Z102" s="120">
        <f>SUMIFS(Inp_CostIndices!Z$11:Z$51,Inp_CostIndices!$E$11:$E$51,$E102,Inp_CostIndices!$F$11:$F$51,$F102)</f>
        <v>1.1502346038931466</v>
      </c>
      <c r="AA102" s="120">
        <f>SUMIFS(Inp_CostIndices!AA$11:AA$51,Inp_CostIndices!$E$11:$E$51,$E102,Inp_CostIndices!$F$11:$F$51,$F102)</f>
        <v>1.1501916312224567</v>
      </c>
      <c r="AB102" s="120">
        <f>SUMIFS(Inp_CostIndices!AB$11:AB$51,Inp_CostIndices!$E$11:$E$51,$E102,Inp_CostIndices!$F$11:$F$51,$F102)</f>
        <v>1.1501263354923568</v>
      </c>
      <c r="AC102" s="120">
        <f>SUMIFS(Inp_CostIndices!AC$11:AC$51,Inp_CostIndices!$E$11:$E$51,$E102,Inp_CostIndices!$F$11:$F$51,$F102)</f>
        <v>1.1504170248398768</v>
      </c>
      <c r="AD102" s="120">
        <f>SUMIFS(Inp_CostIndices!AD$11:AD$51,Inp_CostIndices!$E$11:$E$51,$E102,Inp_CostIndices!$F$11:$F$51,$F102)</f>
        <v>1.15000677109602</v>
      </c>
      <c r="AE102" s="120">
        <f>SUMIFS(Inp_CostIndices!AE$11:AE$51,Inp_CostIndices!$E$11:$E$51,$E102,Inp_CostIndices!$F$11:$F$51,$F102)</f>
        <v>1.1501952558574131</v>
      </c>
      <c r="AF102" s="120">
        <f>SUMIFS(Inp_CostIndices!AF$11:AF$51,Inp_CostIndices!$E$11:$E$51,$E102,Inp_CostIndices!$F$11:$F$51,$F102)</f>
        <v>1.1501952558574131</v>
      </c>
      <c r="AG102" s="120">
        <f>SUMIFS(Inp_CostIndices!AG$11:AG$51,Inp_CostIndices!$E$11:$E$51,$E102,Inp_CostIndices!$F$11:$F$51,$F102)</f>
        <v>1.1501952558574131</v>
      </c>
      <c r="AH102" s="120">
        <f>SUMIFS(Inp_CostIndices!AH$11:AH$51,Inp_CostIndices!$E$11:$E$51,$E102,Inp_CostIndices!$F$11:$F$51,$F102)</f>
        <v>1.1501952558574131</v>
      </c>
      <c r="AI102" s="120">
        <f>SUMIFS(Inp_CostIndices!AI$11:AI$51,Inp_CostIndices!$E$11:$E$51,$E102,Inp_CostIndices!$F$11:$F$51,$F102)</f>
        <v>1.1501952558574131</v>
      </c>
      <c r="AJ102" s="120">
        <f>SUMIFS(Inp_CostIndices!AJ$11:AJ$51,Inp_CostIndices!$E$11:$E$51,$E102,Inp_CostIndices!$F$11:$F$51,$F102)</f>
        <v>1.1501952558574131</v>
      </c>
      <c r="AK102" s="120">
        <f>SUMIFS(Inp_CostIndices!AK$11:AK$51,Inp_CostIndices!$E$11:$E$51,$E102,Inp_CostIndices!$F$11:$F$51,$F102)</f>
        <v>1.1501952558574131</v>
      </c>
    </row>
    <row r="103" spans="3:57" s="95" customFormat="1">
      <c r="F103" s="122"/>
      <c r="G103" s="122"/>
      <c r="H103" s="122" t="s">
        <v>319</v>
      </c>
      <c r="L103" s="122" t="s">
        <v>111</v>
      </c>
      <c r="T103" s="98">
        <f>IFERROR(T$91-T$91*T102,0)</f>
        <v>0</v>
      </c>
      <c r="U103" s="98">
        <f t="shared" ref="U103:AK103" si="25">IFERROR(U$91-U$91*U102,0)</f>
        <v>0</v>
      </c>
      <c r="V103" s="98">
        <f t="shared" si="25"/>
        <v>0</v>
      </c>
      <c r="W103" s="98">
        <f t="shared" si="25"/>
        <v>0</v>
      </c>
      <c r="X103" s="98">
        <f t="shared" si="25"/>
        <v>0</v>
      </c>
      <c r="Y103" s="98">
        <f t="shared" si="25"/>
        <v>-0.19919168401602483</v>
      </c>
      <c r="Z103" s="98">
        <f t="shared" si="25"/>
        <v>-0.25606979980142253</v>
      </c>
      <c r="AA103" s="98">
        <f t="shared" si="25"/>
        <v>-0.22581227507740143</v>
      </c>
      <c r="AB103" s="98">
        <f t="shared" si="25"/>
        <v>-0.26651633293340971</v>
      </c>
      <c r="AC103" s="98">
        <f t="shared" si="25"/>
        <v>-0.27927922788490145</v>
      </c>
      <c r="AD103" s="98">
        <f t="shared" si="25"/>
        <v>-0.28270514702966509</v>
      </c>
      <c r="AE103" s="98">
        <f t="shared" si="25"/>
        <v>-0.22754982304014915</v>
      </c>
      <c r="AF103" s="98">
        <f t="shared" si="25"/>
        <v>-0.22753437567923518</v>
      </c>
      <c r="AG103" s="98">
        <f t="shared" si="25"/>
        <v>-0.25614152938123325</v>
      </c>
      <c r="AH103" s="98">
        <f t="shared" si="25"/>
        <v>-0.25109454813252974</v>
      </c>
      <c r="AI103" s="98">
        <f t="shared" si="25"/>
        <v>-0.25026487307953027</v>
      </c>
      <c r="AJ103" s="98">
        <f t="shared" si="25"/>
        <v>-0.24539788460498668</v>
      </c>
      <c r="AK103" s="98">
        <f t="shared" si="25"/>
        <v>-0.24544871468082241</v>
      </c>
      <c r="AR103" s="121"/>
    </row>
    <row r="104" spans="3:57" s="94" customFormat="1">
      <c r="AR104" s="33"/>
    </row>
    <row r="105" spans="3:57" s="94" customFormat="1">
      <c r="C105" s="12" t="s">
        <v>320</v>
      </c>
      <c r="D105" s="12"/>
      <c r="E105" s="12"/>
      <c r="F105" s="12"/>
      <c r="G105" s="12"/>
      <c r="H105" s="12"/>
      <c r="I105" s="12"/>
      <c r="J105" s="12"/>
      <c r="K105" s="12"/>
      <c r="L105" s="12"/>
      <c r="M105" s="12"/>
      <c r="N105" s="12"/>
      <c r="O105" s="12"/>
      <c r="P105" s="12"/>
      <c r="Q105" s="12"/>
      <c r="R105" s="12"/>
      <c r="S105" s="12"/>
      <c r="T105" s="12"/>
      <c r="U105" s="12"/>
      <c r="V105" s="12"/>
      <c r="W105" s="12"/>
      <c r="X105" s="12"/>
      <c r="Y105" s="12"/>
      <c r="Z105" s="12"/>
      <c r="AA105" s="12"/>
      <c r="AB105" s="12"/>
      <c r="AC105" s="12"/>
      <c r="AD105" s="12"/>
      <c r="AE105" s="12"/>
      <c r="AF105" s="12"/>
      <c r="AG105" s="12"/>
      <c r="AH105" s="12"/>
      <c r="AI105" s="12"/>
      <c r="AJ105" s="12"/>
      <c r="AK105" s="12"/>
      <c r="AL105" s="12"/>
      <c r="AM105" s="12"/>
      <c r="AN105" s="12"/>
      <c r="AO105" s="12"/>
      <c r="AP105" s="12"/>
      <c r="AQ105" s="12"/>
      <c r="AR105" s="12"/>
      <c r="AS105" s="12"/>
      <c r="AT105" s="12"/>
      <c r="AU105" s="12"/>
      <c r="AV105" s="12"/>
      <c r="AW105" s="12"/>
      <c r="AX105" s="12"/>
      <c r="AY105" s="12"/>
      <c r="AZ105" s="12"/>
      <c r="BA105" s="12"/>
      <c r="BB105" s="12"/>
      <c r="BC105" s="12"/>
      <c r="BD105" s="12"/>
      <c r="BE105" s="12"/>
    </row>
    <row r="106" spans="3:57" s="94" customFormat="1">
      <c r="AR106" s="33"/>
    </row>
    <row r="107" spans="3:57" s="94" customFormat="1">
      <c r="AR107" s="33"/>
    </row>
    <row r="108" spans="3:57" s="95" customFormat="1">
      <c r="E108" s="71" t="str">
        <f>Cover!$F$13</f>
        <v>Sc</v>
      </c>
      <c r="F108" s="95" t="s">
        <v>467</v>
      </c>
      <c r="H108" s="95" t="s">
        <v>261</v>
      </c>
      <c r="I108" s="124"/>
      <c r="T108" s="120">
        <f>SUMIFS(Inp_CostIndices!T$11:T$51,Inp_CostIndices!$E$11:$E$51,$E108,Inp_CostIndices!$F$11:$F$51,$F108)</f>
        <v>0</v>
      </c>
      <c r="U108" s="120">
        <f>SUMIFS(Inp_CostIndices!U$11:U$51,Inp_CostIndices!$E$11:$E$51,$E108,Inp_CostIndices!$F$11:$F$51,$F108)</f>
        <v>0</v>
      </c>
      <c r="V108" s="120">
        <f>SUMIFS(Inp_CostIndices!V$11:V$51,Inp_CostIndices!$E$11:$E$51,$E108,Inp_CostIndices!$F$11:$F$51,$F108)</f>
        <v>0</v>
      </c>
      <c r="W108" s="120">
        <f>SUMIFS(Inp_CostIndices!W$11:W$51,Inp_CostIndices!$E$11:$E$51,$E108,Inp_CostIndices!$F$11:$F$51,$F108)</f>
        <v>0</v>
      </c>
      <c r="X108" s="120">
        <f>SUMIFS(Inp_CostIndices!X$11:X$51,Inp_CostIndices!$E$11:$E$51,$E108,Inp_CostIndices!$F$11:$F$51,$F108)</f>
        <v>0</v>
      </c>
      <c r="Y108" s="120">
        <f>SUMIFS(Inp_CostIndices!Y$11:Y$51,Inp_CostIndices!$E$11:$E$51,$E108,Inp_CostIndices!$F$11:$F$51,$F108)</f>
        <v>1</v>
      </c>
      <c r="Z108" s="120">
        <f>SUMIFS(Inp_CostIndices!Z$11:Z$51,Inp_CostIndices!$E$11:$E$51,$E108,Inp_CostIndices!$F$11:$F$51,$F108)</f>
        <v>1</v>
      </c>
      <c r="AA108" s="120">
        <f>SUMIFS(Inp_CostIndices!AA$11:AA$51,Inp_CostIndices!$E$11:$E$51,$E108,Inp_CostIndices!$F$11:$F$51,$F108)</f>
        <v>1</v>
      </c>
      <c r="AB108" s="120">
        <f>SUMIFS(Inp_CostIndices!AB$11:AB$51,Inp_CostIndices!$E$11:$E$51,$E108,Inp_CostIndices!$F$11:$F$51,$F108)</f>
        <v>1</v>
      </c>
      <c r="AC108" s="120">
        <f>SUMIFS(Inp_CostIndices!AC$11:AC$51,Inp_CostIndices!$E$11:$E$51,$E108,Inp_CostIndices!$F$11:$F$51,$F108)</f>
        <v>1</v>
      </c>
      <c r="AD108" s="120">
        <f>SUMIFS(Inp_CostIndices!AD$11:AD$51,Inp_CostIndices!$E$11:$E$51,$E108,Inp_CostIndices!$F$11:$F$51,$F108)</f>
        <v>1</v>
      </c>
      <c r="AE108" s="120">
        <f>SUMIFS(Inp_CostIndices!AE$11:AE$51,Inp_CostIndices!$E$11:$E$51,$E108,Inp_CostIndices!$F$11:$F$51,$F108)</f>
        <v>1</v>
      </c>
      <c r="AF108" s="120">
        <f>SUMIFS(Inp_CostIndices!AF$11:AF$51,Inp_CostIndices!$E$11:$E$51,$E108,Inp_CostIndices!$F$11:$F$51,$F108)</f>
        <v>1</v>
      </c>
      <c r="AG108" s="120">
        <f>SUMIFS(Inp_CostIndices!AG$11:AG$51,Inp_CostIndices!$E$11:$E$51,$E108,Inp_CostIndices!$F$11:$F$51,$F108)</f>
        <v>1</v>
      </c>
      <c r="AH108" s="120">
        <f>SUMIFS(Inp_CostIndices!AH$11:AH$51,Inp_CostIndices!$E$11:$E$51,$E108,Inp_CostIndices!$F$11:$F$51,$F108)</f>
        <v>1</v>
      </c>
      <c r="AI108" s="120">
        <f>SUMIFS(Inp_CostIndices!AI$11:AI$51,Inp_CostIndices!$E$11:$E$51,$E108,Inp_CostIndices!$F$11:$F$51,$F108)</f>
        <v>1</v>
      </c>
      <c r="AJ108" s="120">
        <f>SUMIFS(Inp_CostIndices!AJ$11:AJ$51,Inp_CostIndices!$E$11:$E$51,$E108,Inp_CostIndices!$F$11:$F$51,$F108)</f>
        <v>1</v>
      </c>
      <c r="AK108" s="120">
        <f>SUMIFS(Inp_CostIndices!AK$11:AK$51,Inp_CostIndices!$E$11:$E$51,$E108,Inp_CostIndices!$F$11:$F$51,$F108)</f>
        <v>1</v>
      </c>
      <c r="AR108" s="121"/>
    </row>
    <row r="109" spans="3:57" s="95" customFormat="1">
      <c r="H109" s="122" t="s">
        <v>321</v>
      </c>
      <c r="L109" s="122" t="s">
        <v>111</v>
      </c>
      <c r="T109" s="98">
        <f t="shared" ref="T109:AK109" si="26">IFERROR(T96/T108-T96,0)</f>
        <v>0</v>
      </c>
      <c r="U109" s="98">
        <f t="shared" si="26"/>
        <v>0</v>
      </c>
      <c r="V109" s="98">
        <f t="shared" si="26"/>
        <v>0</v>
      </c>
      <c r="W109" s="98">
        <f t="shared" si="26"/>
        <v>0</v>
      </c>
      <c r="X109" s="98">
        <f t="shared" si="26"/>
        <v>0</v>
      </c>
      <c r="Y109" s="98">
        <f t="shared" si="26"/>
        <v>0</v>
      </c>
      <c r="Z109" s="98">
        <f t="shared" si="26"/>
        <v>0</v>
      </c>
      <c r="AA109" s="98">
        <f t="shared" si="26"/>
        <v>0</v>
      </c>
      <c r="AB109" s="98">
        <f t="shared" si="26"/>
        <v>0</v>
      </c>
      <c r="AC109" s="98">
        <f t="shared" si="26"/>
        <v>0</v>
      </c>
      <c r="AD109" s="98">
        <f t="shared" si="26"/>
        <v>0</v>
      </c>
      <c r="AE109" s="98">
        <f t="shared" si="26"/>
        <v>0</v>
      </c>
      <c r="AF109" s="98">
        <f t="shared" si="26"/>
        <v>0</v>
      </c>
      <c r="AG109" s="98">
        <f t="shared" si="26"/>
        <v>0</v>
      </c>
      <c r="AH109" s="98">
        <f t="shared" si="26"/>
        <v>0</v>
      </c>
      <c r="AI109" s="98">
        <f t="shared" si="26"/>
        <v>0</v>
      </c>
      <c r="AJ109" s="98">
        <f t="shared" si="26"/>
        <v>0</v>
      </c>
      <c r="AK109" s="98">
        <f t="shared" si="26"/>
        <v>0</v>
      </c>
    </row>
    <row r="110" spans="3:57" s="94" customFormat="1"/>
    <row r="111" spans="3:57" s="94" customFormat="1">
      <c r="C111" s="12" t="s">
        <v>322</v>
      </c>
      <c r="D111" s="12"/>
      <c r="E111" s="12"/>
      <c r="F111" s="12"/>
      <c r="G111" s="12"/>
      <c r="H111" s="12"/>
      <c r="I111" s="12"/>
      <c r="J111" s="12"/>
      <c r="K111" s="12"/>
      <c r="L111" s="12"/>
      <c r="M111" s="12"/>
      <c r="N111" s="12"/>
      <c r="O111" s="12"/>
      <c r="P111" s="12"/>
      <c r="Q111" s="12"/>
      <c r="R111" s="12"/>
      <c r="S111" s="12"/>
      <c r="T111" s="12"/>
      <c r="U111" s="12"/>
      <c r="V111" s="12"/>
      <c r="W111" s="12"/>
      <c r="X111" s="12"/>
      <c r="Y111" s="12"/>
      <c r="Z111" s="12"/>
      <c r="AA111" s="12"/>
      <c r="AB111" s="12"/>
      <c r="AC111" s="12"/>
      <c r="AD111" s="12"/>
      <c r="AE111" s="12"/>
      <c r="AF111" s="12"/>
      <c r="AG111" s="12"/>
      <c r="AH111" s="12"/>
      <c r="AI111" s="12"/>
      <c r="AJ111" s="12"/>
      <c r="AK111" s="12"/>
      <c r="AL111" s="12"/>
      <c r="AM111" s="12"/>
      <c r="AN111" s="12"/>
      <c r="AO111" s="12"/>
      <c r="AP111" s="12"/>
      <c r="AQ111" s="12"/>
      <c r="AR111" s="12"/>
      <c r="AS111" s="12"/>
      <c r="AT111" s="12"/>
      <c r="AU111" s="12"/>
      <c r="AV111" s="12"/>
      <c r="AW111" s="12"/>
      <c r="AX111" s="12"/>
      <c r="AY111" s="12"/>
      <c r="AZ111" s="12"/>
      <c r="BA111" s="12"/>
      <c r="BB111" s="12"/>
      <c r="BC111" s="12"/>
      <c r="BD111" s="12"/>
      <c r="BE111" s="12"/>
    </row>
    <row r="112" spans="3:57" s="94" customFormat="1"/>
    <row r="113" spans="3:57" s="95" customFormat="1">
      <c r="E113" s="97" t="str">
        <f>Cover!$F$13</f>
        <v>Sc</v>
      </c>
      <c r="F113" s="95" t="s">
        <v>468</v>
      </c>
      <c r="H113" s="95" t="s">
        <v>262</v>
      </c>
      <c r="I113" s="124"/>
      <c r="M113" s="94"/>
      <c r="T113" s="120">
        <f>SUMIFS(Inp_CostIndices!T$11:T$51,Inp_CostIndices!$E$11:$E$51,$E113,Inp_CostIndices!$F$11:$F$51,$F113)</f>
        <v>0</v>
      </c>
      <c r="U113" s="120">
        <f>SUMIFS(Inp_CostIndices!U$11:U$51,Inp_CostIndices!$E$11:$E$51,$E113,Inp_CostIndices!$F$11:$F$51,$F113)</f>
        <v>0</v>
      </c>
      <c r="V113" s="120">
        <f>SUMIFS(Inp_CostIndices!V$11:V$51,Inp_CostIndices!$E$11:$E$51,$E113,Inp_CostIndices!$F$11:$F$51,$F113)</f>
        <v>0</v>
      </c>
      <c r="W113" s="120">
        <f>SUMIFS(Inp_CostIndices!W$11:W$51,Inp_CostIndices!$E$11:$E$51,$E113,Inp_CostIndices!$F$11:$F$51,$F113)</f>
        <v>0</v>
      </c>
      <c r="X113" s="120">
        <f>SUMIFS(Inp_CostIndices!X$11:X$51,Inp_CostIndices!$E$11:$E$51,$E113,Inp_CostIndices!$F$11:$F$51,$F113)</f>
        <v>0</v>
      </c>
      <c r="Y113" s="120">
        <f>SUMIFS(Inp_CostIndices!Y$11:Y$51,Inp_CostIndices!$E$11:$E$51,$E113,Inp_CostIndices!$F$11:$F$51,$F113)</f>
        <v>1</v>
      </c>
      <c r="Z113" s="120">
        <f>SUMIFS(Inp_CostIndices!Z$11:Z$51,Inp_CostIndices!$E$11:$E$51,$E113,Inp_CostIndices!$F$11:$F$51,$F113)</f>
        <v>1</v>
      </c>
      <c r="AA113" s="120">
        <f>SUMIFS(Inp_CostIndices!AA$11:AA$51,Inp_CostIndices!$E$11:$E$51,$E113,Inp_CostIndices!$F$11:$F$51,$F113)</f>
        <v>1</v>
      </c>
      <c r="AB113" s="120">
        <f>SUMIFS(Inp_CostIndices!AB$11:AB$51,Inp_CostIndices!$E$11:$E$51,$E113,Inp_CostIndices!$F$11:$F$51,$F113)</f>
        <v>1</v>
      </c>
      <c r="AC113" s="120">
        <f>SUMIFS(Inp_CostIndices!AC$11:AC$51,Inp_CostIndices!$E$11:$E$51,$E113,Inp_CostIndices!$F$11:$F$51,$F113)</f>
        <v>1</v>
      </c>
      <c r="AD113" s="120">
        <f>SUMIFS(Inp_CostIndices!AD$11:AD$51,Inp_CostIndices!$E$11:$E$51,$E113,Inp_CostIndices!$F$11:$F$51,$F113)</f>
        <v>1</v>
      </c>
      <c r="AE113" s="120">
        <f>SUMIFS(Inp_CostIndices!AE$11:AE$51,Inp_CostIndices!$E$11:$E$51,$E113,Inp_CostIndices!$F$11:$F$51,$F113)</f>
        <v>1</v>
      </c>
      <c r="AF113" s="120">
        <f>SUMIFS(Inp_CostIndices!AF$11:AF$51,Inp_CostIndices!$E$11:$E$51,$E113,Inp_CostIndices!$F$11:$F$51,$F113)</f>
        <v>1</v>
      </c>
      <c r="AG113" s="120">
        <f>SUMIFS(Inp_CostIndices!AG$11:AG$51,Inp_CostIndices!$E$11:$E$51,$E113,Inp_CostIndices!$F$11:$F$51,$F113)</f>
        <v>1</v>
      </c>
      <c r="AH113" s="120">
        <f>SUMIFS(Inp_CostIndices!AH$11:AH$51,Inp_CostIndices!$E$11:$E$51,$E113,Inp_CostIndices!$F$11:$F$51,$F113)</f>
        <v>1</v>
      </c>
      <c r="AI113" s="120">
        <f>SUMIFS(Inp_CostIndices!AI$11:AI$51,Inp_CostIndices!$E$11:$E$51,$E113,Inp_CostIndices!$F$11:$F$51,$F113)</f>
        <v>1</v>
      </c>
      <c r="AJ113" s="120">
        <f>SUMIFS(Inp_CostIndices!AJ$11:AJ$51,Inp_CostIndices!$E$11:$E$51,$E113,Inp_CostIndices!$F$11:$F$51,$F113)</f>
        <v>1</v>
      </c>
      <c r="AK113" s="120">
        <f>SUMIFS(Inp_CostIndices!AK$11:AK$51,Inp_CostIndices!$E$11:$E$51,$E113,Inp_CostIndices!$F$11:$F$51,$F113)</f>
        <v>1</v>
      </c>
    </row>
    <row r="114" spans="3:57" s="95" customFormat="1">
      <c r="F114" s="122"/>
      <c r="H114" s="122" t="s">
        <v>323</v>
      </c>
      <c r="L114" s="122" t="s">
        <v>111</v>
      </c>
      <c r="T114" s="98">
        <f>IFERROR(T$91-T$91*T113,0)</f>
        <v>0</v>
      </c>
      <c r="U114" s="98">
        <f t="shared" ref="U114:AK114" si="27">IFERROR(U$91-U$91*U113,0)</f>
        <v>0</v>
      </c>
      <c r="V114" s="98">
        <f t="shared" si="27"/>
        <v>0</v>
      </c>
      <c r="W114" s="98">
        <f t="shared" si="27"/>
        <v>0</v>
      </c>
      <c r="X114" s="98">
        <f t="shared" si="27"/>
        <v>0</v>
      </c>
      <c r="Y114" s="98">
        <f t="shared" si="27"/>
        <v>0</v>
      </c>
      <c r="Z114" s="98">
        <f t="shared" si="27"/>
        <v>0</v>
      </c>
      <c r="AA114" s="98">
        <f t="shared" si="27"/>
        <v>0</v>
      </c>
      <c r="AB114" s="98">
        <f t="shared" si="27"/>
        <v>0</v>
      </c>
      <c r="AC114" s="98">
        <f t="shared" si="27"/>
        <v>0</v>
      </c>
      <c r="AD114" s="98">
        <f t="shared" si="27"/>
        <v>0</v>
      </c>
      <c r="AE114" s="98">
        <f t="shared" si="27"/>
        <v>0</v>
      </c>
      <c r="AF114" s="98">
        <f t="shared" si="27"/>
        <v>0</v>
      </c>
      <c r="AG114" s="98">
        <f t="shared" si="27"/>
        <v>0</v>
      </c>
      <c r="AH114" s="98">
        <f t="shared" si="27"/>
        <v>0</v>
      </c>
      <c r="AI114" s="98">
        <f t="shared" si="27"/>
        <v>0</v>
      </c>
      <c r="AJ114" s="98">
        <f t="shared" si="27"/>
        <v>0</v>
      </c>
      <c r="AK114" s="98">
        <f t="shared" si="27"/>
        <v>0</v>
      </c>
      <c r="AM114" s="124"/>
      <c r="AN114" s="124"/>
      <c r="AO114" s="124"/>
    </row>
    <row r="115" spans="3:57" s="94" customFormat="1"/>
    <row r="116" spans="3:57" s="94" customFormat="1"/>
    <row r="117" spans="3:57" s="94" customFormat="1"/>
    <row r="118" spans="3:57" s="94" customFormat="1">
      <c r="C118" s="12" t="s">
        <v>324</v>
      </c>
      <c r="D118" s="12"/>
      <c r="E118" s="12"/>
      <c r="F118" s="12"/>
      <c r="G118" s="12"/>
      <c r="H118" s="12"/>
      <c r="I118" s="12"/>
      <c r="J118" s="12"/>
      <c r="K118" s="12"/>
      <c r="L118" s="12"/>
      <c r="M118" s="12"/>
      <c r="N118" s="12"/>
      <c r="O118" s="12"/>
      <c r="P118" s="12"/>
      <c r="Q118" s="12"/>
      <c r="R118" s="12"/>
      <c r="S118" s="12"/>
      <c r="T118" s="12"/>
      <c r="U118" s="12"/>
      <c r="V118" s="12"/>
      <c r="W118" s="12"/>
      <c r="X118" s="12"/>
      <c r="Y118" s="12"/>
      <c r="Z118" s="12"/>
      <c r="AA118" s="12"/>
      <c r="AB118" s="12"/>
      <c r="AC118" s="12"/>
      <c r="AD118" s="12"/>
      <c r="AE118" s="12"/>
      <c r="AF118" s="12"/>
      <c r="AG118" s="12"/>
      <c r="AH118" s="12"/>
      <c r="AI118" s="12"/>
      <c r="AJ118" s="12"/>
      <c r="AK118" s="12"/>
      <c r="AL118" s="12"/>
      <c r="AM118" s="12"/>
      <c r="AN118" s="12"/>
      <c r="AO118" s="12"/>
      <c r="AP118" s="12"/>
      <c r="AQ118" s="12"/>
      <c r="AR118" s="12"/>
      <c r="AS118" s="12"/>
      <c r="AT118" s="12"/>
      <c r="AU118" s="12"/>
      <c r="AV118" s="12"/>
      <c r="AW118" s="12"/>
      <c r="AX118" s="12"/>
      <c r="AY118" s="12"/>
      <c r="AZ118" s="12"/>
      <c r="BA118" s="12"/>
      <c r="BB118" s="12"/>
      <c r="BC118" s="12"/>
      <c r="BD118" s="12"/>
      <c r="BE118" s="12"/>
    </row>
    <row r="119" spans="3:57" s="94" customFormat="1"/>
    <row r="120" spans="3:57" s="94" customFormat="1">
      <c r="E120" s="97" t="str">
        <f>Cover!$F$13</f>
        <v>Sc</v>
      </c>
      <c r="G120" s="95" t="str">
        <f>$A$1</f>
        <v>CEO &amp; Group Management</v>
      </c>
      <c r="H120" s="94" t="s">
        <v>442</v>
      </c>
      <c r="L120" s="94" t="s">
        <v>111</v>
      </c>
      <c r="M120" s="17" t="str">
        <f>E120&amp;"_"&amp;G120&amp;"_"&amp;H120</f>
        <v>Sc_CEO &amp; Group Management_Labour</v>
      </c>
      <c r="R120" s="14"/>
      <c r="T120" s="17">
        <f t="shared" ref="T120:AK120" si="28">T98*$J$6</f>
        <v>0</v>
      </c>
      <c r="U120" s="17">
        <f t="shared" si="28"/>
        <v>0</v>
      </c>
      <c r="V120" s="17">
        <f t="shared" si="28"/>
        <v>0</v>
      </c>
      <c r="W120" s="17">
        <f t="shared" si="28"/>
        <v>0</v>
      </c>
      <c r="X120" s="17">
        <f t="shared" si="28"/>
        <v>0</v>
      </c>
      <c r="Y120" s="17">
        <f t="shared" si="28"/>
        <v>0</v>
      </c>
      <c r="Z120" s="17">
        <f t="shared" si="28"/>
        <v>0</v>
      </c>
      <c r="AA120" s="17">
        <f t="shared" si="28"/>
        <v>0</v>
      </c>
      <c r="AB120" s="17">
        <f t="shared" si="28"/>
        <v>0</v>
      </c>
      <c r="AC120" s="17">
        <f t="shared" si="28"/>
        <v>0</v>
      </c>
      <c r="AD120" s="17">
        <f t="shared" si="28"/>
        <v>0</v>
      </c>
      <c r="AE120" s="17">
        <f t="shared" si="28"/>
        <v>0</v>
      </c>
      <c r="AF120" s="17">
        <f t="shared" si="28"/>
        <v>0</v>
      </c>
      <c r="AG120" s="17">
        <f t="shared" si="28"/>
        <v>0</v>
      </c>
      <c r="AH120" s="17">
        <f t="shared" si="28"/>
        <v>0</v>
      </c>
      <c r="AI120" s="17">
        <f t="shared" si="28"/>
        <v>0</v>
      </c>
      <c r="AJ120" s="17">
        <f t="shared" si="28"/>
        <v>0</v>
      </c>
      <c r="AK120" s="17">
        <f t="shared" si="28"/>
        <v>0</v>
      </c>
      <c r="AM120" s="17">
        <f>SUM(T120:X120)</f>
        <v>0</v>
      </c>
      <c r="AN120" s="17">
        <f>SUM(Y120:AF120)</f>
        <v>0</v>
      </c>
      <c r="AO120" s="17">
        <f>SUM(AG120:AK120)</f>
        <v>0</v>
      </c>
      <c r="AR120" s="33"/>
    </row>
    <row r="121" spans="3:57" s="94" customFormat="1">
      <c r="E121" s="97" t="str">
        <f>Cover!$F$13</f>
        <v>Sc</v>
      </c>
      <c r="G121" s="95" t="str">
        <f t="shared" ref="G121:G138" si="29">$A$1</f>
        <v>CEO &amp; Group Management</v>
      </c>
      <c r="H121" s="94" t="s">
        <v>165</v>
      </c>
      <c r="L121" s="94" t="s">
        <v>111</v>
      </c>
      <c r="M121" s="17" t="str">
        <f t="shared" ref="M121:M138" si="30">E121&amp;"_"&amp;G121&amp;"_"&amp;H121</f>
        <v>Sc_CEO &amp; Group Management_Sparsity</v>
      </c>
      <c r="R121" s="14"/>
      <c r="T121" s="17">
        <f t="shared" ref="T121:AK121" si="31">T103*$K$6</f>
        <v>0</v>
      </c>
      <c r="U121" s="17">
        <f t="shared" si="31"/>
        <v>0</v>
      </c>
      <c r="V121" s="17">
        <f t="shared" si="31"/>
        <v>0</v>
      </c>
      <c r="W121" s="17">
        <f t="shared" si="31"/>
        <v>0</v>
      </c>
      <c r="X121" s="17">
        <f t="shared" si="31"/>
        <v>0</v>
      </c>
      <c r="Y121" s="17">
        <f t="shared" si="31"/>
        <v>0</v>
      </c>
      <c r="Z121" s="17">
        <f t="shared" si="31"/>
        <v>0</v>
      </c>
      <c r="AA121" s="17">
        <f t="shared" si="31"/>
        <v>0</v>
      </c>
      <c r="AB121" s="17">
        <f t="shared" si="31"/>
        <v>0</v>
      </c>
      <c r="AC121" s="17">
        <f t="shared" si="31"/>
        <v>0</v>
      </c>
      <c r="AD121" s="17">
        <f t="shared" si="31"/>
        <v>0</v>
      </c>
      <c r="AE121" s="17">
        <f t="shared" si="31"/>
        <v>0</v>
      </c>
      <c r="AF121" s="17">
        <f t="shared" si="31"/>
        <v>0</v>
      </c>
      <c r="AG121" s="17">
        <f t="shared" si="31"/>
        <v>0</v>
      </c>
      <c r="AH121" s="17">
        <f t="shared" si="31"/>
        <v>0</v>
      </c>
      <c r="AI121" s="17">
        <f t="shared" si="31"/>
        <v>0</v>
      </c>
      <c r="AJ121" s="17">
        <f t="shared" si="31"/>
        <v>0</v>
      </c>
      <c r="AK121" s="17">
        <f t="shared" si="31"/>
        <v>0</v>
      </c>
      <c r="AM121" s="17">
        <f>SUM(T121:X121)</f>
        <v>0</v>
      </c>
      <c r="AN121" s="17">
        <f>SUM(Y121:AF121)</f>
        <v>0</v>
      </c>
      <c r="AO121" s="17">
        <f>SUM(AG121:AK121)</f>
        <v>0</v>
      </c>
      <c r="AR121" s="33"/>
    </row>
    <row r="122" spans="3:57" s="94" customFormat="1">
      <c r="E122" s="97" t="str">
        <f>Cover!$F$13</f>
        <v>Sc</v>
      </c>
      <c r="G122" s="95" t="str">
        <f t="shared" si="29"/>
        <v>CEO &amp; Group Management</v>
      </c>
      <c r="H122" s="94" t="s">
        <v>261</v>
      </c>
      <c r="L122" s="94" t="s">
        <v>111</v>
      </c>
      <c r="M122" s="17" t="str">
        <f t="shared" si="30"/>
        <v>Sc_CEO &amp; Group Management_Urbanity reinstatement</v>
      </c>
      <c r="R122" s="14"/>
      <c r="T122" s="17">
        <f t="shared" ref="T122:AK122" si="32">T109*$L$6</f>
        <v>0</v>
      </c>
      <c r="U122" s="17">
        <f t="shared" si="32"/>
        <v>0</v>
      </c>
      <c r="V122" s="17">
        <f t="shared" si="32"/>
        <v>0</v>
      </c>
      <c r="W122" s="17">
        <f t="shared" si="32"/>
        <v>0</v>
      </c>
      <c r="X122" s="17">
        <f t="shared" si="32"/>
        <v>0</v>
      </c>
      <c r="Y122" s="17">
        <f t="shared" si="32"/>
        <v>0</v>
      </c>
      <c r="Z122" s="17">
        <f t="shared" si="32"/>
        <v>0</v>
      </c>
      <c r="AA122" s="17">
        <f t="shared" si="32"/>
        <v>0</v>
      </c>
      <c r="AB122" s="17">
        <f t="shared" si="32"/>
        <v>0</v>
      </c>
      <c r="AC122" s="17">
        <f t="shared" si="32"/>
        <v>0</v>
      </c>
      <c r="AD122" s="17">
        <f t="shared" si="32"/>
        <v>0</v>
      </c>
      <c r="AE122" s="17">
        <f t="shared" si="32"/>
        <v>0</v>
      </c>
      <c r="AF122" s="17">
        <f t="shared" si="32"/>
        <v>0</v>
      </c>
      <c r="AG122" s="17">
        <f t="shared" si="32"/>
        <v>0</v>
      </c>
      <c r="AH122" s="17">
        <f t="shared" si="32"/>
        <v>0</v>
      </c>
      <c r="AI122" s="17">
        <f t="shared" si="32"/>
        <v>0</v>
      </c>
      <c r="AJ122" s="17">
        <f t="shared" si="32"/>
        <v>0</v>
      </c>
      <c r="AK122" s="17">
        <f t="shared" si="32"/>
        <v>0</v>
      </c>
      <c r="AM122" s="17">
        <f>SUM(T122:X122)</f>
        <v>0</v>
      </c>
      <c r="AN122" s="17">
        <f>SUM(Y122:AF122)</f>
        <v>0</v>
      </c>
      <c r="AO122" s="17">
        <f>SUM(AG122:AK122)</f>
        <v>0</v>
      </c>
      <c r="AR122" s="33"/>
    </row>
    <row r="123" spans="3:57" s="94" customFormat="1">
      <c r="E123" s="97" t="str">
        <f>Cover!$F$13</f>
        <v>Sc</v>
      </c>
      <c r="G123" s="95" t="str">
        <f t="shared" si="29"/>
        <v>CEO &amp; Group Management</v>
      </c>
      <c r="H123" s="94" t="s">
        <v>262</v>
      </c>
      <c r="L123" s="94" t="s">
        <v>111</v>
      </c>
      <c r="M123" s="17" t="str">
        <f t="shared" si="30"/>
        <v>Sc_CEO &amp; Group Management_Urbanity productivity</v>
      </c>
      <c r="R123" s="14"/>
      <c r="T123" s="17">
        <f t="shared" ref="T123:AK123" si="33">T114*$M$6</f>
        <v>0</v>
      </c>
      <c r="U123" s="17">
        <f t="shared" si="33"/>
        <v>0</v>
      </c>
      <c r="V123" s="17">
        <f t="shared" si="33"/>
        <v>0</v>
      </c>
      <c r="W123" s="17">
        <f t="shared" si="33"/>
        <v>0</v>
      </c>
      <c r="X123" s="17">
        <f t="shared" si="33"/>
        <v>0</v>
      </c>
      <c r="Y123" s="17">
        <f t="shared" si="33"/>
        <v>0</v>
      </c>
      <c r="Z123" s="17">
        <f t="shared" si="33"/>
        <v>0</v>
      </c>
      <c r="AA123" s="17">
        <f t="shared" si="33"/>
        <v>0</v>
      </c>
      <c r="AB123" s="17">
        <f t="shared" si="33"/>
        <v>0</v>
      </c>
      <c r="AC123" s="17">
        <f t="shared" si="33"/>
        <v>0</v>
      </c>
      <c r="AD123" s="17">
        <f t="shared" si="33"/>
        <v>0</v>
      </c>
      <c r="AE123" s="17">
        <f t="shared" si="33"/>
        <v>0</v>
      </c>
      <c r="AF123" s="17">
        <f t="shared" si="33"/>
        <v>0</v>
      </c>
      <c r="AG123" s="17">
        <f t="shared" si="33"/>
        <v>0</v>
      </c>
      <c r="AH123" s="17">
        <f t="shared" si="33"/>
        <v>0</v>
      </c>
      <c r="AI123" s="17">
        <f t="shared" si="33"/>
        <v>0</v>
      </c>
      <c r="AJ123" s="17">
        <f t="shared" si="33"/>
        <v>0</v>
      </c>
      <c r="AK123" s="17">
        <f t="shared" si="33"/>
        <v>0</v>
      </c>
      <c r="AM123" s="17">
        <f>SUM(T123:X123)</f>
        <v>0</v>
      </c>
      <c r="AN123" s="17">
        <f>SUM(Y123:AF123)</f>
        <v>0</v>
      </c>
      <c r="AO123" s="17">
        <f>SUM(AG123:AK123)</f>
        <v>0</v>
      </c>
      <c r="AR123" s="33"/>
    </row>
    <row r="124" spans="3:57" s="94" customFormat="1">
      <c r="E124" s="97" t="str">
        <f>Cover!$F$13</f>
        <v>Sc</v>
      </c>
      <c r="G124" s="95" t="str">
        <f t="shared" si="29"/>
        <v>CEO &amp; Group Management</v>
      </c>
      <c r="H124" s="94" t="s">
        <v>580</v>
      </c>
      <c r="I124" s="114" t="str">
        <f>IFERROR(INDEX(Inp_Factors!$R$11:$R$50,MATCH($M124,Inp_Factors!$I$11:$I$50,0)),"NA")</f>
        <v>NA</v>
      </c>
      <c r="L124" s="94" t="s">
        <v>111</v>
      </c>
      <c r="M124" s="17" t="str">
        <f t="shared" si="30"/>
        <v>Sc_CEO &amp; Group Management_Plant hire</v>
      </c>
      <c r="R124" s="14"/>
      <c r="T124" s="17">
        <f>IF($I124&lt;=Global!$G$39,INDEX(Inp_Factors!T$11:T$50, MATCH($M124,Inp_Factors!$I$11:$I$50,0)),0)</f>
        <v>0</v>
      </c>
      <c r="U124" s="17">
        <f>IF($I124&lt;=Global!$G$39,INDEX(Inp_Factors!U$11:U$50, MATCH($M124,Inp_Factors!$I$11:$I$50,0)),0)</f>
        <v>0</v>
      </c>
      <c r="V124" s="17">
        <f>IF($I124&lt;=Global!$G$39,INDEX(Inp_Factors!V$11:V$50, MATCH($M124,Inp_Factors!$I$11:$I$50,0)),0)</f>
        <v>0</v>
      </c>
      <c r="W124" s="17">
        <f>IF($I124&lt;=Global!$G$39,INDEX(Inp_Factors!W$11:W$50, MATCH($M124,Inp_Factors!$I$11:$I$50,0)),0)</f>
        <v>0</v>
      </c>
      <c r="X124" s="17">
        <f>IF($I124&lt;=Global!$G$39,INDEX(Inp_Factors!X$11:X$50, MATCH($M124,Inp_Factors!$I$11:$I$50,0)),0)</f>
        <v>0</v>
      </c>
      <c r="Y124" s="17">
        <f>IF($I124&lt;=Global!$G$39,INDEX(Inp_Factors!Y$11:Y$50, MATCH($M124,Inp_Factors!$I$11:$I$50,0)),0)</f>
        <v>0</v>
      </c>
      <c r="Z124" s="17">
        <f>IF($I124&lt;=Global!$G$39,INDEX(Inp_Factors!Z$11:Z$50, MATCH($M124,Inp_Factors!$I$11:$I$50,0)),0)</f>
        <v>0</v>
      </c>
      <c r="AA124" s="17">
        <f>IF($I124&lt;=Global!$G$39,INDEX(Inp_Factors!AA$11:AA$50, MATCH($M124,Inp_Factors!$I$11:$I$50,0)),0)</f>
        <v>0</v>
      </c>
      <c r="AB124" s="17">
        <f>IF($I124&lt;=Global!$G$39,INDEX(Inp_Factors!AB$11:AB$50, MATCH($M124,Inp_Factors!$I$11:$I$50,0)),0)</f>
        <v>0</v>
      </c>
      <c r="AC124" s="17">
        <f>IF($I124&lt;=Global!$G$39,INDEX(Inp_Factors!AC$11:AC$50, MATCH($M124,Inp_Factors!$I$11:$I$50,0)),0)</f>
        <v>0</v>
      </c>
      <c r="AD124" s="17">
        <f>IF($I124&lt;=Global!$G$39,INDEX(Inp_Factors!AD$11:AD$50, MATCH($M124,Inp_Factors!$I$11:$I$50,0)),0)</f>
        <v>0</v>
      </c>
      <c r="AE124" s="17">
        <f>IF($I124&lt;=Global!$G$39,INDEX(Inp_Factors!AE$11:AE$50, MATCH($M124,Inp_Factors!$I$11:$I$50,0)),0)</f>
        <v>0</v>
      </c>
      <c r="AF124" s="17">
        <f>IF($I124&lt;=Global!$G$39,INDEX(Inp_Factors!AF$11:AF$50, MATCH($M124,Inp_Factors!$I$11:$I$50,0)),0)</f>
        <v>0</v>
      </c>
      <c r="AG124" s="17">
        <f>IF($I124&lt;=Global!$G$39,INDEX(Inp_Factors!AG$11:AG$50, MATCH($M124,Inp_Factors!$I$11:$I$50,0)),0)</f>
        <v>0</v>
      </c>
      <c r="AH124" s="17">
        <f>IF($I124&lt;=Global!$G$39,INDEX(Inp_Factors!AH$11:AH$50, MATCH($M124,Inp_Factors!$I$11:$I$50,0)),0)</f>
        <v>0</v>
      </c>
      <c r="AI124" s="17">
        <f>IF($I124&lt;=Global!$G$39,INDEX(Inp_Factors!AI$11:AI$50, MATCH($M124,Inp_Factors!$I$11:$I$50,0)),0)</f>
        <v>0</v>
      </c>
      <c r="AJ124" s="17">
        <f>IF($I124&lt;=Global!$G$39,INDEX(Inp_Factors!AJ$11:AJ$50, MATCH($M124,Inp_Factors!$I$11:$I$50,0)),0)</f>
        <v>0</v>
      </c>
      <c r="AK124" s="17">
        <f>IF($I124&lt;=Global!$G$39,INDEX(Inp_Factors!AK$11:AK$50, MATCH($M124,Inp_Factors!$I$11:$I$50,0)),0)</f>
        <v>0</v>
      </c>
      <c r="AM124" s="17">
        <f t="shared" ref="AM124:AM137" si="34">SUM(T124:X124)</f>
        <v>0</v>
      </c>
      <c r="AN124" s="17">
        <f t="shared" ref="AN124:AN137" si="35">SUM(Y124:AF124)</f>
        <v>0</v>
      </c>
      <c r="AO124" s="17">
        <f t="shared" ref="AO124:AO137" si="36">SUM(AG124:AK124)</f>
        <v>0</v>
      </c>
      <c r="AR124" s="33"/>
    </row>
    <row r="125" spans="3:57" s="94" customFormat="1">
      <c r="E125" s="97" t="str">
        <f>Cover!$F$13</f>
        <v>Sc</v>
      </c>
      <c r="G125" s="95" t="str">
        <f t="shared" si="29"/>
        <v>CEO &amp; Group Management</v>
      </c>
      <c r="H125" s="94" t="s">
        <v>582</v>
      </c>
      <c r="I125" s="114" t="str">
        <f>IFERROR(INDEX(Inp_Factors!$R$11:$R$50,MATCH($M125,Inp_Factors!$I$11:$I$50,0)),"NA")</f>
        <v>NA</v>
      </c>
      <c r="L125" s="94" t="s">
        <v>111</v>
      </c>
      <c r="M125" s="17" t="str">
        <f t="shared" si="30"/>
        <v>Sc_CEO &amp; Group Management_Repex reinstatement</v>
      </c>
      <c r="R125" s="14"/>
      <c r="T125" s="17">
        <f>IF($I125&lt;=Global!$G$39,INDEX(Inp_Factors!T$11:T$50, MATCH($M125,Inp_Factors!$I$11:$I$50,0)),0)</f>
        <v>0</v>
      </c>
      <c r="U125" s="17">
        <f>IF($I125&lt;=Global!$G$39,INDEX(Inp_Factors!U$11:U$50, MATCH($M125,Inp_Factors!$I$11:$I$50,0)),0)</f>
        <v>0</v>
      </c>
      <c r="V125" s="17">
        <f>IF($I125&lt;=Global!$G$39,INDEX(Inp_Factors!V$11:V$50, MATCH($M125,Inp_Factors!$I$11:$I$50,0)),0)</f>
        <v>0</v>
      </c>
      <c r="W125" s="17">
        <f>IF($I125&lt;=Global!$G$39,INDEX(Inp_Factors!W$11:W$50, MATCH($M125,Inp_Factors!$I$11:$I$50,0)),0)</f>
        <v>0</v>
      </c>
      <c r="X125" s="17">
        <f>IF($I125&lt;=Global!$G$39,INDEX(Inp_Factors!X$11:X$50, MATCH($M125,Inp_Factors!$I$11:$I$50,0)),0)</f>
        <v>0</v>
      </c>
      <c r="Y125" s="17">
        <f>IF($I125&lt;=Global!$G$39,INDEX(Inp_Factors!Y$11:Y$50, MATCH($M125,Inp_Factors!$I$11:$I$50,0)),0)</f>
        <v>0</v>
      </c>
      <c r="Z125" s="17">
        <f>IF($I125&lt;=Global!$G$39,INDEX(Inp_Factors!Z$11:Z$50, MATCH($M125,Inp_Factors!$I$11:$I$50,0)),0)</f>
        <v>0</v>
      </c>
      <c r="AA125" s="17">
        <f>IF($I125&lt;=Global!$G$39,INDEX(Inp_Factors!AA$11:AA$50, MATCH($M125,Inp_Factors!$I$11:$I$50,0)),0)</f>
        <v>0</v>
      </c>
      <c r="AB125" s="17">
        <f>IF($I125&lt;=Global!$G$39,INDEX(Inp_Factors!AB$11:AB$50, MATCH($M125,Inp_Factors!$I$11:$I$50,0)),0)</f>
        <v>0</v>
      </c>
      <c r="AC125" s="17">
        <f>IF($I125&lt;=Global!$G$39,INDEX(Inp_Factors!AC$11:AC$50, MATCH($M125,Inp_Factors!$I$11:$I$50,0)),0)</f>
        <v>0</v>
      </c>
      <c r="AD125" s="17">
        <f>IF($I125&lt;=Global!$G$39,INDEX(Inp_Factors!AD$11:AD$50, MATCH($M125,Inp_Factors!$I$11:$I$50,0)),0)</f>
        <v>0</v>
      </c>
      <c r="AE125" s="17">
        <f>IF($I125&lt;=Global!$G$39,INDEX(Inp_Factors!AE$11:AE$50, MATCH($M125,Inp_Factors!$I$11:$I$50,0)),0)</f>
        <v>0</v>
      </c>
      <c r="AF125" s="17">
        <f>IF($I125&lt;=Global!$G$39,INDEX(Inp_Factors!AF$11:AF$50, MATCH($M125,Inp_Factors!$I$11:$I$50,0)),0)</f>
        <v>0</v>
      </c>
      <c r="AG125" s="17">
        <f>IF($I125&lt;=Global!$G$39,INDEX(Inp_Factors!AG$11:AG$50, MATCH($M125,Inp_Factors!$I$11:$I$50,0)),0)</f>
        <v>0</v>
      </c>
      <c r="AH125" s="17">
        <f>IF($I125&lt;=Global!$G$39,INDEX(Inp_Factors!AH$11:AH$50, MATCH($M125,Inp_Factors!$I$11:$I$50,0)),0)</f>
        <v>0</v>
      </c>
      <c r="AI125" s="17">
        <f>IF($I125&lt;=Global!$G$39,INDEX(Inp_Factors!AI$11:AI$50, MATCH($M125,Inp_Factors!$I$11:$I$50,0)),0)</f>
        <v>0</v>
      </c>
      <c r="AJ125" s="17">
        <f>IF($I125&lt;=Global!$G$39,INDEX(Inp_Factors!AJ$11:AJ$50, MATCH($M125,Inp_Factors!$I$11:$I$50,0)),0)</f>
        <v>0</v>
      </c>
      <c r="AK125" s="17">
        <f>IF($I125&lt;=Global!$G$39,INDEX(Inp_Factors!AK$11:AK$50, MATCH($M125,Inp_Factors!$I$11:$I$50,0)),0)</f>
        <v>0</v>
      </c>
      <c r="AM125" s="17">
        <f t="shared" si="34"/>
        <v>0</v>
      </c>
      <c r="AN125" s="17">
        <f t="shared" si="35"/>
        <v>0</v>
      </c>
      <c r="AO125" s="17">
        <f t="shared" si="36"/>
        <v>0</v>
      </c>
      <c r="AR125" s="33"/>
    </row>
    <row r="126" spans="3:57" s="94" customFormat="1">
      <c r="E126" s="97" t="str">
        <f>Cover!$F$13</f>
        <v>Sc</v>
      </c>
      <c r="G126" s="95" t="str">
        <f t="shared" si="29"/>
        <v>CEO &amp; Group Management</v>
      </c>
      <c r="H126" s="94" t="s">
        <v>583</v>
      </c>
      <c r="I126" s="114" t="str">
        <f>IFERROR(INDEX(Inp_Factors!$R$11:$R$50,MATCH($M126,Inp_Factors!$I$11:$I$50,0)),"NA")</f>
        <v>NA</v>
      </c>
      <c r="L126" s="94" t="s">
        <v>111</v>
      </c>
      <c r="M126" s="17" t="str">
        <f t="shared" si="30"/>
        <v>Sc_CEO &amp; Group Management_Parking bay suspensions and TTRO</v>
      </c>
      <c r="R126" s="14"/>
      <c r="T126" s="17">
        <f>IF($I126&lt;=Global!$G$39,INDEX(Inp_Factors!T$11:T$50, MATCH($M126,Inp_Factors!$I$11:$I$50,0)),0)</f>
        <v>0</v>
      </c>
      <c r="U126" s="17">
        <f>IF($I126&lt;=Global!$G$39,INDEX(Inp_Factors!U$11:U$50, MATCH($M126,Inp_Factors!$I$11:$I$50,0)),0)</f>
        <v>0</v>
      </c>
      <c r="V126" s="17">
        <f>IF($I126&lt;=Global!$G$39,INDEX(Inp_Factors!V$11:V$50, MATCH($M126,Inp_Factors!$I$11:$I$50,0)),0)</f>
        <v>0</v>
      </c>
      <c r="W126" s="17">
        <f>IF($I126&lt;=Global!$G$39,INDEX(Inp_Factors!W$11:W$50, MATCH($M126,Inp_Factors!$I$11:$I$50,0)),0)</f>
        <v>0</v>
      </c>
      <c r="X126" s="17">
        <f>IF($I126&lt;=Global!$G$39,INDEX(Inp_Factors!X$11:X$50, MATCH($M126,Inp_Factors!$I$11:$I$50,0)),0)</f>
        <v>0</v>
      </c>
      <c r="Y126" s="17">
        <f>IF($I126&lt;=Global!$G$39,INDEX(Inp_Factors!Y$11:Y$50, MATCH($M126,Inp_Factors!$I$11:$I$50,0)),0)</f>
        <v>0</v>
      </c>
      <c r="Z126" s="17">
        <f>IF($I126&lt;=Global!$G$39,INDEX(Inp_Factors!Z$11:Z$50, MATCH($M126,Inp_Factors!$I$11:$I$50,0)),0)</f>
        <v>0</v>
      </c>
      <c r="AA126" s="17">
        <f>IF($I126&lt;=Global!$G$39,INDEX(Inp_Factors!AA$11:AA$50, MATCH($M126,Inp_Factors!$I$11:$I$50,0)),0)</f>
        <v>0</v>
      </c>
      <c r="AB126" s="17">
        <f>IF($I126&lt;=Global!$G$39,INDEX(Inp_Factors!AB$11:AB$50, MATCH($M126,Inp_Factors!$I$11:$I$50,0)),0)</f>
        <v>0</v>
      </c>
      <c r="AC126" s="17">
        <f>IF($I126&lt;=Global!$G$39,INDEX(Inp_Factors!AC$11:AC$50, MATCH($M126,Inp_Factors!$I$11:$I$50,0)),0)</f>
        <v>0</v>
      </c>
      <c r="AD126" s="17">
        <f>IF($I126&lt;=Global!$G$39,INDEX(Inp_Factors!AD$11:AD$50, MATCH($M126,Inp_Factors!$I$11:$I$50,0)),0)</f>
        <v>0</v>
      </c>
      <c r="AE126" s="17">
        <f>IF($I126&lt;=Global!$G$39,INDEX(Inp_Factors!AE$11:AE$50, MATCH($M126,Inp_Factors!$I$11:$I$50,0)),0)</f>
        <v>0</v>
      </c>
      <c r="AF126" s="17">
        <f>IF($I126&lt;=Global!$G$39,INDEX(Inp_Factors!AF$11:AF$50, MATCH($M126,Inp_Factors!$I$11:$I$50,0)),0)</f>
        <v>0</v>
      </c>
      <c r="AG126" s="17">
        <f>IF($I126&lt;=Global!$G$39,INDEX(Inp_Factors!AG$11:AG$50, MATCH($M126,Inp_Factors!$I$11:$I$50,0)),0)</f>
        <v>0</v>
      </c>
      <c r="AH126" s="17">
        <f>IF($I126&lt;=Global!$G$39,INDEX(Inp_Factors!AH$11:AH$50, MATCH($M126,Inp_Factors!$I$11:$I$50,0)),0)</f>
        <v>0</v>
      </c>
      <c r="AI126" s="17">
        <f>IF($I126&lt;=Global!$G$39,INDEX(Inp_Factors!AI$11:AI$50, MATCH($M126,Inp_Factors!$I$11:$I$50,0)),0)</f>
        <v>0</v>
      </c>
      <c r="AJ126" s="17">
        <f>IF($I126&lt;=Global!$G$39,INDEX(Inp_Factors!AJ$11:AJ$50, MATCH($M126,Inp_Factors!$I$11:$I$50,0)),0)</f>
        <v>0</v>
      </c>
      <c r="AK126" s="17">
        <f>IF($I126&lt;=Global!$G$39,INDEX(Inp_Factors!AK$11:AK$50, MATCH($M126,Inp_Factors!$I$11:$I$50,0)),0)</f>
        <v>0</v>
      </c>
      <c r="AM126" s="17">
        <f t="shared" si="34"/>
        <v>0</v>
      </c>
      <c r="AN126" s="17">
        <f t="shared" si="35"/>
        <v>0</v>
      </c>
      <c r="AO126" s="17">
        <f t="shared" si="36"/>
        <v>0</v>
      </c>
      <c r="AR126" s="33"/>
    </row>
    <row r="127" spans="3:57" s="94" customFormat="1">
      <c r="E127" s="97" t="str">
        <f>Cover!$F$13</f>
        <v>Sc</v>
      </c>
      <c r="G127" s="95" t="str">
        <f t="shared" si="29"/>
        <v>CEO &amp; Group Management</v>
      </c>
      <c r="H127" s="94" t="s">
        <v>584</v>
      </c>
      <c r="I127" s="114" t="str">
        <f>IFERROR(INDEX(Inp_Factors!$R$11:$R$50,MATCH($M127,Inp_Factors!$I$11:$I$50,0)),"NA")</f>
        <v>NA</v>
      </c>
      <c r="L127" s="94" t="s">
        <v>111</v>
      </c>
      <c r="M127" s="17" t="str">
        <f t="shared" si="30"/>
        <v>Sc_CEO &amp; Group Management_London depot rental costs</v>
      </c>
      <c r="R127" s="14"/>
      <c r="T127" s="17">
        <f>IF($I127&lt;=Global!$G$39,INDEX(Inp_Factors!T$11:T$50, MATCH($M127,Inp_Factors!$I$11:$I$50,0)),0)</f>
        <v>0</v>
      </c>
      <c r="U127" s="17">
        <f>IF($I127&lt;=Global!$G$39,INDEX(Inp_Factors!U$11:U$50, MATCH($M127,Inp_Factors!$I$11:$I$50,0)),0)</f>
        <v>0</v>
      </c>
      <c r="V127" s="17">
        <f>IF($I127&lt;=Global!$G$39,INDEX(Inp_Factors!V$11:V$50, MATCH($M127,Inp_Factors!$I$11:$I$50,0)),0)</f>
        <v>0</v>
      </c>
      <c r="W127" s="17">
        <f>IF($I127&lt;=Global!$G$39,INDEX(Inp_Factors!W$11:W$50, MATCH($M127,Inp_Factors!$I$11:$I$50,0)),0)</f>
        <v>0</v>
      </c>
      <c r="X127" s="17">
        <f>IF($I127&lt;=Global!$G$39,INDEX(Inp_Factors!X$11:X$50, MATCH($M127,Inp_Factors!$I$11:$I$50,0)),0)</f>
        <v>0</v>
      </c>
      <c r="Y127" s="17">
        <f>IF($I127&lt;=Global!$G$39,INDEX(Inp_Factors!Y$11:Y$50, MATCH($M127,Inp_Factors!$I$11:$I$50,0)),0)</f>
        <v>0</v>
      </c>
      <c r="Z127" s="17">
        <f>IF($I127&lt;=Global!$G$39,INDEX(Inp_Factors!Z$11:Z$50, MATCH($M127,Inp_Factors!$I$11:$I$50,0)),0)</f>
        <v>0</v>
      </c>
      <c r="AA127" s="17">
        <f>IF($I127&lt;=Global!$G$39,INDEX(Inp_Factors!AA$11:AA$50, MATCH($M127,Inp_Factors!$I$11:$I$50,0)),0)</f>
        <v>0</v>
      </c>
      <c r="AB127" s="17">
        <f>IF($I127&lt;=Global!$G$39,INDEX(Inp_Factors!AB$11:AB$50, MATCH($M127,Inp_Factors!$I$11:$I$50,0)),0)</f>
        <v>0</v>
      </c>
      <c r="AC127" s="17">
        <f>IF($I127&lt;=Global!$G$39,INDEX(Inp_Factors!AC$11:AC$50, MATCH($M127,Inp_Factors!$I$11:$I$50,0)),0)</f>
        <v>0</v>
      </c>
      <c r="AD127" s="17">
        <f>IF($I127&lt;=Global!$G$39,INDEX(Inp_Factors!AD$11:AD$50, MATCH($M127,Inp_Factors!$I$11:$I$50,0)),0)</f>
        <v>0</v>
      </c>
      <c r="AE127" s="17">
        <f>IF($I127&lt;=Global!$G$39,INDEX(Inp_Factors!AE$11:AE$50, MATCH($M127,Inp_Factors!$I$11:$I$50,0)),0)</f>
        <v>0</v>
      </c>
      <c r="AF127" s="17">
        <f>IF($I127&lt;=Global!$G$39,INDEX(Inp_Factors!AF$11:AF$50, MATCH($M127,Inp_Factors!$I$11:$I$50,0)),0)</f>
        <v>0</v>
      </c>
      <c r="AG127" s="17">
        <f>IF($I127&lt;=Global!$G$39,INDEX(Inp_Factors!AG$11:AG$50, MATCH($M127,Inp_Factors!$I$11:$I$50,0)),0)</f>
        <v>0</v>
      </c>
      <c r="AH127" s="17">
        <f>IF($I127&lt;=Global!$G$39,INDEX(Inp_Factors!AH$11:AH$50, MATCH($M127,Inp_Factors!$I$11:$I$50,0)),0)</f>
        <v>0</v>
      </c>
      <c r="AI127" s="17">
        <f>IF($I127&lt;=Global!$G$39,INDEX(Inp_Factors!AI$11:AI$50, MATCH($M127,Inp_Factors!$I$11:$I$50,0)),0)</f>
        <v>0</v>
      </c>
      <c r="AJ127" s="17">
        <f>IF($I127&lt;=Global!$G$39,INDEX(Inp_Factors!AJ$11:AJ$50, MATCH($M127,Inp_Factors!$I$11:$I$50,0)),0)</f>
        <v>0</v>
      </c>
      <c r="AK127" s="17">
        <f>IF($I127&lt;=Global!$G$39,INDEX(Inp_Factors!AK$11:AK$50, MATCH($M127,Inp_Factors!$I$11:$I$50,0)),0)</f>
        <v>0</v>
      </c>
      <c r="AM127" s="17">
        <f t="shared" si="34"/>
        <v>0</v>
      </c>
      <c r="AN127" s="17">
        <f t="shared" si="35"/>
        <v>0</v>
      </c>
      <c r="AO127" s="17">
        <f t="shared" si="36"/>
        <v>0</v>
      </c>
      <c r="AR127" s="33"/>
    </row>
    <row r="128" spans="3:57" s="94" customFormat="1">
      <c r="E128" s="97" t="str">
        <f>Cover!$F$13</f>
        <v>Sc</v>
      </c>
      <c r="G128" s="95" t="str">
        <f t="shared" si="29"/>
        <v>CEO &amp; Group Management</v>
      </c>
      <c r="H128" s="94" t="s">
        <v>585</v>
      </c>
      <c r="I128" s="114" t="str">
        <f>IFERROR(INDEX(Inp_Factors!$R$11:$R$50,MATCH($M128,Inp_Factors!$I$11:$I$50,0)),"NA")</f>
        <v>NA</v>
      </c>
      <c r="L128" s="94" t="s">
        <v>111</v>
      </c>
      <c r="M128" s="17" t="str">
        <f t="shared" si="30"/>
        <v>Sc_CEO &amp; Group Management_Traffic management hire</v>
      </c>
      <c r="R128" s="14"/>
      <c r="T128" s="17">
        <f>IF($I128&lt;=Global!$G$39,INDEX(Inp_Factors!T$11:T$50, MATCH($M128,Inp_Factors!$I$11:$I$50,0)),0)</f>
        <v>0</v>
      </c>
      <c r="U128" s="17">
        <f>IF($I128&lt;=Global!$G$39,INDEX(Inp_Factors!U$11:U$50, MATCH($M128,Inp_Factors!$I$11:$I$50,0)),0)</f>
        <v>0</v>
      </c>
      <c r="V128" s="17">
        <f>IF($I128&lt;=Global!$G$39,INDEX(Inp_Factors!V$11:V$50, MATCH($M128,Inp_Factors!$I$11:$I$50,0)),0)</f>
        <v>0</v>
      </c>
      <c r="W128" s="17">
        <f>IF($I128&lt;=Global!$G$39,INDEX(Inp_Factors!W$11:W$50, MATCH($M128,Inp_Factors!$I$11:$I$50,0)),0)</f>
        <v>0</v>
      </c>
      <c r="X128" s="17">
        <f>IF($I128&lt;=Global!$G$39,INDEX(Inp_Factors!X$11:X$50, MATCH($M128,Inp_Factors!$I$11:$I$50,0)),0)</f>
        <v>0</v>
      </c>
      <c r="Y128" s="17">
        <f>IF($I128&lt;=Global!$G$39,INDEX(Inp_Factors!Y$11:Y$50, MATCH($M128,Inp_Factors!$I$11:$I$50,0)),0)</f>
        <v>0</v>
      </c>
      <c r="Z128" s="17">
        <f>IF($I128&lt;=Global!$G$39,INDEX(Inp_Factors!Z$11:Z$50, MATCH($M128,Inp_Factors!$I$11:$I$50,0)),0)</f>
        <v>0</v>
      </c>
      <c r="AA128" s="17">
        <f>IF($I128&lt;=Global!$G$39,INDEX(Inp_Factors!AA$11:AA$50, MATCH($M128,Inp_Factors!$I$11:$I$50,0)),0)</f>
        <v>0</v>
      </c>
      <c r="AB128" s="17">
        <f>IF($I128&lt;=Global!$G$39,INDEX(Inp_Factors!AB$11:AB$50, MATCH($M128,Inp_Factors!$I$11:$I$50,0)),0)</f>
        <v>0</v>
      </c>
      <c r="AC128" s="17">
        <f>IF($I128&lt;=Global!$G$39,INDEX(Inp_Factors!AC$11:AC$50, MATCH($M128,Inp_Factors!$I$11:$I$50,0)),0)</f>
        <v>0</v>
      </c>
      <c r="AD128" s="17">
        <f>IF($I128&lt;=Global!$G$39,INDEX(Inp_Factors!AD$11:AD$50, MATCH($M128,Inp_Factors!$I$11:$I$50,0)),0)</f>
        <v>0</v>
      </c>
      <c r="AE128" s="17">
        <f>IF($I128&lt;=Global!$G$39,INDEX(Inp_Factors!AE$11:AE$50, MATCH($M128,Inp_Factors!$I$11:$I$50,0)),0)</f>
        <v>0</v>
      </c>
      <c r="AF128" s="17">
        <f>IF($I128&lt;=Global!$G$39,INDEX(Inp_Factors!AF$11:AF$50, MATCH($M128,Inp_Factors!$I$11:$I$50,0)),0)</f>
        <v>0</v>
      </c>
      <c r="AG128" s="17">
        <f>IF($I128&lt;=Global!$G$39,INDEX(Inp_Factors!AG$11:AG$50, MATCH($M128,Inp_Factors!$I$11:$I$50,0)),0)</f>
        <v>0</v>
      </c>
      <c r="AH128" s="17">
        <f>IF($I128&lt;=Global!$G$39,INDEX(Inp_Factors!AH$11:AH$50, MATCH($M128,Inp_Factors!$I$11:$I$50,0)),0)</f>
        <v>0</v>
      </c>
      <c r="AI128" s="17">
        <f>IF($I128&lt;=Global!$G$39,INDEX(Inp_Factors!AI$11:AI$50, MATCH($M128,Inp_Factors!$I$11:$I$50,0)),0)</f>
        <v>0</v>
      </c>
      <c r="AJ128" s="17">
        <f>IF($I128&lt;=Global!$G$39,INDEX(Inp_Factors!AJ$11:AJ$50, MATCH($M128,Inp_Factors!$I$11:$I$50,0)),0)</f>
        <v>0</v>
      </c>
      <c r="AK128" s="17">
        <f>IF($I128&lt;=Global!$G$39,INDEX(Inp_Factors!AK$11:AK$50, MATCH($M128,Inp_Factors!$I$11:$I$50,0)),0)</f>
        <v>0</v>
      </c>
      <c r="AM128" s="17">
        <f t="shared" si="34"/>
        <v>0</v>
      </c>
      <c r="AN128" s="17">
        <f t="shared" si="35"/>
        <v>0</v>
      </c>
      <c r="AO128" s="17">
        <f t="shared" si="36"/>
        <v>0</v>
      </c>
      <c r="AR128" s="33"/>
    </row>
    <row r="129" spans="5:44" s="94" customFormat="1">
      <c r="E129" s="97" t="str">
        <f>Cover!$F$13</f>
        <v>Sc</v>
      </c>
      <c r="G129" s="95" t="str">
        <f t="shared" si="29"/>
        <v>CEO &amp; Group Management</v>
      </c>
      <c r="H129" s="94" t="s">
        <v>586</v>
      </c>
      <c r="I129" s="114" t="str">
        <f>IFERROR(INDEX(Inp_Factors!$R$11:$R$50,MATCH($M129,Inp_Factors!$I$11:$I$50,0)),"NA")</f>
        <v>NA</v>
      </c>
      <c r="L129" s="94" t="s">
        <v>111</v>
      </c>
      <c r="M129" s="17" t="str">
        <f t="shared" si="30"/>
        <v>Sc_CEO &amp; Group Management_London congestion charge</v>
      </c>
      <c r="R129" s="14"/>
      <c r="T129" s="17">
        <f>IF($I129&lt;=Global!$G$39,INDEX(Inp_Factors!T$11:T$50, MATCH($M129,Inp_Factors!$I$11:$I$50,0)),0)</f>
        <v>0</v>
      </c>
      <c r="U129" s="17">
        <f>IF($I129&lt;=Global!$G$39,INDEX(Inp_Factors!U$11:U$50, MATCH($M129,Inp_Factors!$I$11:$I$50,0)),0)</f>
        <v>0</v>
      </c>
      <c r="V129" s="17">
        <f>IF($I129&lt;=Global!$G$39,INDEX(Inp_Factors!V$11:V$50, MATCH($M129,Inp_Factors!$I$11:$I$50,0)),0)</f>
        <v>0</v>
      </c>
      <c r="W129" s="17">
        <f>IF($I129&lt;=Global!$G$39,INDEX(Inp_Factors!W$11:W$50, MATCH($M129,Inp_Factors!$I$11:$I$50,0)),0)</f>
        <v>0</v>
      </c>
      <c r="X129" s="17">
        <f>IF($I129&lt;=Global!$G$39,INDEX(Inp_Factors!X$11:X$50, MATCH($M129,Inp_Factors!$I$11:$I$50,0)),0)</f>
        <v>0</v>
      </c>
      <c r="Y129" s="17">
        <f>IF($I129&lt;=Global!$G$39,INDEX(Inp_Factors!Y$11:Y$50, MATCH($M129,Inp_Factors!$I$11:$I$50,0)),0)</f>
        <v>0</v>
      </c>
      <c r="Z129" s="17">
        <f>IF($I129&lt;=Global!$G$39,INDEX(Inp_Factors!Z$11:Z$50, MATCH($M129,Inp_Factors!$I$11:$I$50,0)),0)</f>
        <v>0</v>
      </c>
      <c r="AA129" s="17">
        <f>IF($I129&lt;=Global!$G$39,INDEX(Inp_Factors!AA$11:AA$50, MATCH($M129,Inp_Factors!$I$11:$I$50,0)),0)</f>
        <v>0</v>
      </c>
      <c r="AB129" s="17">
        <f>IF($I129&lt;=Global!$G$39,INDEX(Inp_Factors!AB$11:AB$50, MATCH($M129,Inp_Factors!$I$11:$I$50,0)),0)</f>
        <v>0</v>
      </c>
      <c r="AC129" s="17">
        <f>IF($I129&lt;=Global!$G$39,INDEX(Inp_Factors!AC$11:AC$50, MATCH($M129,Inp_Factors!$I$11:$I$50,0)),0)</f>
        <v>0</v>
      </c>
      <c r="AD129" s="17">
        <f>IF($I129&lt;=Global!$G$39,INDEX(Inp_Factors!AD$11:AD$50, MATCH($M129,Inp_Factors!$I$11:$I$50,0)),0)</f>
        <v>0</v>
      </c>
      <c r="AE129" s="17">
        <f>IF($I129&lt;=Global!$G$39,INDEX(Inp_Factors!AE$11:AE$50, MATCH($M129,Inp_Factors!$I$11:$I$50,0)),0)</f>
        <v>0</v>
      </c>
      <c r="AF129" s="17">
        <f>IF($I129&lt;=Global!$G$39,INDEX(Inp_Factors!AF$11:AF$50, MATCH($M129,Inp_Factors!$I$11:$I$50,0)),0)</f>
        <v>0</v>
      </c>
      <c r="AG129" s="17">
        <f>IF($I129&lt;=Global!$G$39,INDEX(Inp_Factors!AG$11:AG$50, MATCH($M129,Inp_Factors!$I$11:$I$50,0)),0)</f>
        <v>0</v>
      </c>
      <c r="AH129" s="17">
        <f>IF($I129&lt;=Global!$G$39,INDEX(Inp_Factors!AH$11:AH$50, MATCH($M129,Inp_Factors!$I$11:$I$50,0)),0)</f>
        <v>0</v>
      </c>
      <c r="AI129" s="17">
        <f>IF($I129&lt;=Global!$G$39,INDEX(Inp_Factors!AI$11:AI$50, MATCH($M129,Inp_Factors!$I$11:$I$50,0)),0)</f>
        <v>0</v>
      </c>
      <c r="AJ129" s="17">
        <f>IF($I129&lt;=Global!$G$39,INDEX(Inp_Factors!AJ$11:AJ$50, MATCH($M129,Inp_Factors!$I$11:$I$50,0)),0)</f>
        <v>0</v>
      </c>
      <c r="AK129" s="17">
        <f>IF($I129&lt;=Global!$G$39,INDEX(Inp_Factors!AK$11:AK$50, MATCH($M129,Inp_Factors!$I$11:$I$50,0)),0)</f>
        <v>0</v>
      </c>
      <c r="AM129" s="17">
        <f t="shared" si="34"/>
        <v>0</v>
      </c>
      <c r="AN129" s="17">
        <f t="shared" si="35"/>
        <v>0</v>
      </c>
      <c r="AO129" s="17">
        <f t="shared" si="36"/>
        <v>0</v>
      </c>
      <c r="AR129" s="33"/>
    </row>
    <row r="130" spans="5:44" s="94" customFormat="1">
      <c r="E130" s="97" t="str">
        <f>Cover!$F$13</f>
        <v>Sc</v>
      </c>
      <c r="G130" s="95" t="str">
        <f t="shared" si="29"/>
        <v>CEO &amp; Group Management</v>
      </c>
      <c r="H130" s="94" t="s">
        <v>587</v>
      </c>
      <c r="I130" s="114" t="str">
        <f>IFERROR(INDEX(Inp_Factors!$R$11:$R$50,MATCH($M130,Inp_Factors!$I$11:$I$50,0)),"NA")</f>
        <v>NA</v>
      </c>
      <c r="L130" s="94" t="s">
        <v>111</v>
      </c>
      <c r="M130" s="17" t="str">
        <f t="shared" si="30"/>
        <v>Sc_CEO &amp; Group Management_London local authority tunnels</v>
      </c>
      <c r="R130" s="14"/>
      <c r="T130" s="17">
        <f>IF($I130&lt;=Global!$G$39,INDEX(Inp_Factors!T$11:T$50, MATCH($M130,Inp_Factors!$I$11:$I$50,0)),0)</f>
        <v>0</v>
      </c>
      <c r="U130" s="17">
        <f>IF($I130&lt;=Global!$G$39,INDEX(Inp_Factors!U$11:U$50, MATCH($M130,Inp_Factors!$I$11:$I$50,0)),0)</f>
        <v>0</v>
      </c>
      <c r="V130" s="17">
        <f>IF($I130&lt;=Global!$G$39,INDEX(Inp_Factors!V$11:V$50, MATCH($M130,Inp_Factors!$I$11:$I$50,0)),0)</f>
        <v>0</v>
      </c>
      <c r="W130" s="17">
        <f>IF($I130&lt;=Global!$G$39,INDEX(Inp_Factors!W$11:W$50, MATCH($M130,Inp_Factors!$I$11:$I$50,0)),0)</f>
        <v>0</v>
      </c>
      <c r="X130" s="17">
        <f>IF($I130&lt;=Global!$G$39,INDEX(Inp_Factors!X$11:X$50, MATCH($M130,Inp_Factors!$I$11:$I$50,0)),0)</f>
        <v>0</v>
      </c>
      <c r="Y130" s="17">
        <f>IF($I130&lt;=Global!$G$39,INDEX(Inp_Factors!Y$11:Y$50, MATCH($M130,Inp_Factors!$I$11:$I$50,0)),0)</f>
        <v>0</v>
      </c>
      <c r="Z130" s="17">
        <f>IF($I130&lt;=Global!$G$39,INDEX(Inp_Factors!Z$11:Z$50, MATCH($M130,Inp_Factors!$I$11:$I$50,0)),0)</f>
        <v>0</v>
      </c>
      <c r="AA130" s="17">
        <f>IF($I130&lt;=Global!$G$39,INDEX(Inp_Factors!AA$11:AA$50, MATCH($M130,Inp_Factors!$I$11:$I$50,0)),0)</f>
        <v>0</v>
      </c>
      <c r="AB130" s="17">
        <f>IF($I130&lt;=Global!$G$39,INDEX(Inp_Factors!AB$11:AB$50, MATCH($M130,Inp_Factors!$I$11:$I$50,0)),0)</f>
        <v>0</v>
      </c>
      <c r="AC130" s="17">
        <f>IF($I130&lt;=Global!$G$39,INDEX(Inp_Factors!AC$11:AC$50, MATCH($M130,Inp_Factors!$I$11:$I$50,0)),0)</f>
        <v>0</v>
      </c>
      <c r="AD130" s="17">
        <f>IF($I130&lt;=Global!$G$39,INDEX(Inp_Factors!AD$11:AD$50, MATCH($M130,Inp_Factors!$I$11:$I$50,0)),0)</f>
        <v>0</v>
      </c>
      <c r="AE130" s="17">
        <f>IF($I130&lt;=Global!$G$39,INDEX(Inp_Factors!AE$11:AE$50, MATCH($M130,Inp_Factors!$I$11:$I$50,0)),0)</f>
        <v>0</v>
      </c>
      <c r="AF130" s="17">
        <f>IF($I130&lt;=Global!$G$39,INDEX(Inp_Factors!AF$11:AF$50, MATCH($M130,Inp_Factors!$I$11:$I$50,0)),0)</f>
        <v>0</v>
      </c>
      <c r="AG130" s="17">
        <f>IF($I130&lt;=Global!$G$39,INDEX(Inp_Factors!AG$11:AG$50, MATCH($M130,Inp_Factors!$I$11:$I$50,0)),0)</f>
        <v>0</v>
      </c>
      <c r="AH130" s="17">
        <f>IF($I130&lt;=Global!$G$39,INDEX(Inp_Factors!AH$11:AH$50, MATCH($M130,Inp_Factors!$I$11:$I$50,0)),0)</f>
        <v>0</v>
      </c>
      <c r="AI130" s="17">
        <f>IF($I130&lt;=Global!$G$39,INDEX(Inp_Factors!AI$11:AI$50, MATCH($M130,Inp_Factors!$I$11:$I$50,0)),0)</f>
        <v>0</v>
      </c>
      <c r="AJ130" s="17">
        <f>IF($I130&lt;=Global!$G$39,INDEX(Inp_Factors!AJ$11:AJ$50, MATCH($M130,Inp_Factors!$I$11:$I$50,0)),0)</f>
        <v>0</v>
      </c>
      <c r="AK130" s="17">
        <f>IF($I130&lt;=Global!$G$39,INDEX(Inp_Factors!AK$11:AK$50, MATCH($M130,Inp_Factors!$I$11:$I$50,0)),0)</f>
        <v>0</v>
      </c>
      <c r="AM130" s="17">
        <f t="shared" si="34"/>
        <v>0</v>
      </c>
      <c r="AN130" s="17">
        <f t="shared" si="35"/>
        <v>0</v>
      </c>
      <c r="AO130" s="17">
        <f t="shared" si="36"/>
        <v>0</v>
      </c>
      <c r="AR130" s="33"/>
    </row>
    <row r="131" spans="5:44" s="94" customFormat="1">
      <c r="E131" s="97" t="str">
        <f>Cover!$F$13</f>
        <v>Sc</v>
      </c>
      <c r="G131" s="95" t="str">
        <f t="shared" si="29"/>
        <v>CEO &amp; Group Management</v>
      </c>
      <c r="H131" s="94" t="s">
        <v>588</v>
      </c>
      <c r="I131" s="114" t="str">
        <f>IFERROR(INDEX(Inp_Factors!$R$11:$R$50,MATCH($M131,Inp_Factors!$I$11:$I$50,0)),"NA")</f>
        <v>NA</v>
      </c>
      <c r="L131" s="94" t="s">
        <v>111</v>
      </c>
      <c r="M131" s="17" t="str">
        <f t="shared" si="30"/>
        <v>Sc_CEO &amp; Group Management_Locksmiths</v>
      </c>
      <c r="R131" s="14"/>
      <c r="T131" s="17">
        <f>IF($I131&lt;=Global!$G$39,INDEX(Inp_Factors!T$11:T$50, MATCH($M131,Inp_Factors!$I$11:$I$50,0)),0)</f>
        <v>0</v>
      </c>
      <c r="U131" s="17">
        <f>IF($I131&lt;=Global!$G$39,INDEX(Inp_Factors!U$11:U$50, MATCH($M131,Inp_Factors!$I$11:$I$50,0)),0)</f>
        <v>0</v>
      </c>
      <c r="V131" s="17">
        <f>IF($I131&lt;=Global!$G$39,INDEX(Inp_Factors!V$11:V$50, MATCH($M131,Inp_Factors!$I$11:$I$50,0)),0)</f>
        <v>0</v>
      </c>
      <c r="W131" s="17">
        <f>IF($I131&lt;=Global!$G$39,INDEX(Inp_Factors!W$11:W$50, MATCH($M131,Inp_Factors!$I$11:$I$50,0)),0)</f>
        <v>0</v>
      </c>
      <c r="X131" s="17">
        <f>IF($I131&lt;=Global!$G$39,INDEX(Inp_Factors!X$11:X$50, MATCH($M131,Inp_Factors!$I$11:$I$50,0)),0)</f>
        <v>0</v>
      </c>
      <c r="Y131" s="17">
        <f>IF($I131&lt;=Global!$G$39,INDEX(Inp_Factors!Y$11:Y$50, MATCH($M131,Inp_Factors!$I$11:$I$50,0)),0)</f>
        <v>0</v>
      </c>
      <c r="Z131" s="17">
        <f>IF($I131&lt;=Global!$G$39,INDEX(Inp_Factors!Z$11:Z$50, MATCH($M131,Inp_Factors!$I$11:$I$50,0)),0)</f>
        <v>0</v>
      </c>
      <c r="AA131" s="17">
        <f>IF($I131&lt;=Global!$G$39,INDEX(Inp_Factors!AA$11:AA$50, MATCH($M131,Inp_Factors!$I$11:$I$50,0)),0)</f>
        <v>0</v>
      </c>
      <c r="AB131" s="17">
        <f>IF($I131&lt;=Global!$G$39,INDEX(Inp_Factors!AB$11:AB$50, MATCH($M131,Inp_Factors!$I$11:$I$50,0)),0)</f>
        <v>0</v>
      </c>
      <c r="AC131" s="17">
        <f>IF($I131&lt;=Global!$G$39,INDEX(Inp_Factors!AC$11:AC$50, MATCH($M131,Inp_Factors!$I$11:$I$50,0)),0)</f>
        <v>0</v>
      </c>
      <c r="AD131" s="17">
        <f>IF($I131&lt;=Global!$G$39,INDEX(Inp_Factors!AD$11:AD$50, MATCH($M131,Inp_Factors!$I$11:$I$50,0)),0)</f>
        <v>0</v>
      </c>
      <c r="AE131" s="17">
        <f>IF($I131&lt;=Global!$G$39,INDEX(Inp_Factors!AE$11:AE$50, MATCH($M131,Inp_Factors!$I$11:$I$50,0)),0)</f>
        <v>0</v>
      </c>
      <c r="AF131" s="17">
        <f>IF($I131&lt;=Global!$G$39,INDEX(Inp_Factors!AF$11:AF$50, MATCH($M131,Inp_Factors!$I$11:$I$50,0)),0)</f>
        <v>0</v>
      </c>
      <c r="AG131" s="17">
        <f>IF($I131&lt;=Global!$G$39,INDEX(Inp_Factors!AG$11:AG$50, MATCH($M131,Inp_Factors!$I$11:$I$50,0)),0)</f>
        <v>0</v>
      </c>
      <c r="AH131" s="17">
        <f>IF($I131&lt;=Global!$G$39,INDEX(Inp_Factors!AH$11:AH$50, MATCH($M131,Inp_Factors!$I$11:$I$50,0)),0)</f>
        <v>0</v>
      </c>
      <c r="AI131" s="17">
        <f>IF($I131&lt;=Global!$G$39,INDEX(Inp_Factors!AI$11:AI$50, MATCH($M131,Inp_Factors!$I$11:$I$50,0)),0)</f>
        <v>0</v>
      </c>
      <c r="AJ131" s="17">
        <f>IF($I131&lt;=Global!$G$39,INDEX(Inp_Factors!AJ$11:AJ$50, MATCH($M131,Inp_Factors!$I$11:$I$50,0)),0)</f>
        <v>0</v>
      </c>
      <c r="AK131" s="17">
        <f>IF($I131&lt;=Global!$G$39,INDEX(Inp_Factors!AK$11:AK$50, MATCH($M131,Inp_Factors!$I$11:$I$50,0)),0)</f>
        <v>0</v>
      </c>
      <c r="AM131" s="17">
        <f t="shared" si="34"/>
        <v>0</v>
      </c>
      <c r="AN131" s="17">
        <f t="shared" si="35"/>
        <v>0</v>
      </c>
      <c r="AO131" s="17">
        <f t="shared" si="36"/>
        <v>0</v>
      </c>
      <c r="AR131" s="33"/>
    </row>
    <row r="132" spans="5:44" s="94" customFormat="1">
      <c r="E132" s="97" t="str">
        <f>Cover!$F$13</f>
        <v>Sc</v>
      </c>
      <c r="G132" s="95" t="str">
        <f t="shared" si="29"/>
        <v>CEO &amp; Group Management</v>
      </c>
      <c r="H132" s="94" t="s">
        <v>589</v>
      </c>
      <c r="I132" s="114" t="str">
        <f>IFERROR(INDEX(Inp_Factors!$R$11:$R$50,MATCH($M132,Inp_Factors!$I$11:$I$50,0)),"NA")</f>
        <v>NA</v>
      </c>
      <c r="L132" s="94" t="s">
        <v>111</v>
      </c>
      <c r="M132" s="17" t="str">
        <f t="shared" si="30"/>
        <v>Sc_CEO &amp; Group Management_Repex sparsity</v>
      </c>
      <c r="R132" s="14"/>
      <c r="T132" s="17">
        <f>IF($I132&lt;=Global!$G$39,INDEX(Inp_Factors!T$11:T$50, MATCH($M132,Inp_Factors!$I$11:$I$50,0)),0)</f>
        <v>0</v>
      </c>
      <c r="U132" s="17">
        <f>IF($I132&lt;=Global!$G$39,INDEX(Inp_Factors!U$11:U$50, MATCH($M132,Inp_Factors!$I$11:$I$50,0)),0)</f>
        <v>0</v>
      </c>
      <c r="V132" s="17">
        <f>IF($I132&lt;=Global!$G$39,INDEX(Inp_Factors!V$11:V$50, MATCH($M132,Inp_Factors!$I$11:$I$50,0)),0)</f>
        <v>0</v>
      </c>
      <c r="W132" s="17">
        <f>IF($I132&lt;=Global!$G$39,INDEX(Inp_Factors!W$11:W$50, MATCH($M132,Inp_Factors!$I$11:$I$50,0)),0)</f>
        <v>0</v>
      </c>
      <c r="X132" s="17">
        <f>IF($I132&lt;=Global!$G$39,INDEX(Inp_Factors!X$11:X$50, MATCH($M132,Inp_Factors!$I$11:$I$50,0)),0)</f>
        <v>0</v>
      </c>
      <c r="Y132" s="17">
        <f>IF($I132&lt;=Global!$G$39,INDEX(Inp_Factors!Y$11:Y$50, MATCH($M132,Inp_Factors!$I$11:$I$50,0)),0)</f>
        <v>0</v>
      </c>
      <c r="Z132" s="17">
        <f>IF($I132&lt;=Global!$G$39,INDEX(Inp_Factors!Z$11:Z$50, MATCH($M132,Inp_Factors!$I$11:$I$50,0)),0)</f>
        <v>0</v>
      </c>
      <c r="AA132" s="17">
        <f>IF($I132&lt;=Global!$G$39,INDEX(Inp_Factors!AA$11:AA$50, MATCH($M132,Inp_Factors!$I$11:$I$50,0)),0)</f>
        <v>0</v>
      </c>
      <c r="AB132" s="17">
        <f>IF($I132&lt;=Global!$G$39,INDEX(Inp_Factors!AB$11:AB$50, MATCH($M132,Inp_Factors!$I$11:$I$50,0)),0)</f>
        <v>0</v>
      </c>
      <c r="AC132" s="17">
        <f>IF($I132&lt;=Global!$G$39,INDEX(Inp_Factors!AC$11:AC$50, MATCH($M132,Inp_Factors!$I$11:$I$50,0)),0)</f>
        <v>0</v>
      </c>
      <c r="AD132" s="17">
        <f>IF($I132&lt;=Global!$G$39,INDEX(Inp_Factors!AD$11:AD$50, MATCH($M132,Inp_Factors!$I$11:$I$50,0)),0)</f>
        <v>0</v>
      </c>
      <c r="AE132" s="17">
        <f>IF($I132&lt;=Global!$G$39,INDEX(Inp_Factors!AE$11:AE$50, MATCH($M132,Inp_Factors!$I$11:$I$50,0)),0)</f>
        <v>0</v>
      </c>
      <c r="AF132" s="17">
        <f>IF($I132&lt;=Global!$G$39,INDEX(Inp_Factors!AF$11:AF$50, MATCH($M132,Inp_Factors!$I$11:$I$50,0)),0)</f>
        <v>0</v>
      </c>
      <c r="AG132" s="17">
        <f>IF($I132&lt;=Global!$G$39,INDEX(Inp_Factors!AG$11:AG$50, MATCH($M132,Inp_Factors!$I$11:$I$50,0)),0)</f>
        <v>0</v>
      </c>
      <c r="AH132" s="17">
        <f>IF($I132&lt;=Global!$G$39,INDEX(Inp_Factors!AH$11:AH$50, MATCH($M132,Inp_Factors!$I$11:$I$50,0)),0)</f>
        <v>0</v>
      </c>
      <c r="AI132" s="17">
        <f>IF($I132&lt;=Global!$G$39,INDEX(Inp_Factors!AI$11:AI$50, MATCH($M132,Inp_Factors!$I$11:$I$50,0)),0)</f>
        <v>0</v>
      </c>
      <c r="AJ132" s="17">
        <f>IF($I132&lt;=Global!$G$39,INDEX(Inp_Factors!AJ$11:AJ$50, MATCH($M132,Inp_Factors!$I$11:$I$50,0)),0)</f>
        <v>0</v>
      </c>
      <c r="AK132" s="17">
        <f>IF($I132&lt;=Global!$G$39,INDEX(Inp_Factors!AK$11:AK$50, MATCH($M132,Inp_Factors!$I$11:$I$50,0)),0)</f>
        <v>0</v>
      </c>
      <c r="AM132" s="17">
        <f t="shared" si="34"/>
        <v>0</v>
      </c>
      <c r="AN132" s="17">
        <f t="shared" si="35"/>
        <v>0</v>
      </c>
      <c r="AO132" s="17">
        <f t="shared" si="36"/>
        <v>0</v>
      </c>
      <c r="AR132" s="33"/>
    </row>
    <row r="133" spans="5:44" s="94" customFormat="1">
      <c r="E133" s="97" t="str">
        <f>Cover!$F$13</f>
        <v>Sc</v>
      </c>
      <c r="G133" s="95" t="str">
        <f t="shared" si="29"/>
        <v>CEO &amp; Group Management</v>
      </c>
      <c r="H133" s="94" t="s">
        <v>590</v>
      </c>
      <c r="I133" s="114" t="str">
        <f>IFERROR(INDEX(Inp_Factors!$R$11:$R$50,MATCH($M133,Inp_Factors!$I$11:$I$50,0)),"NA")</f>
        <v>NA</v>
      </c>
      <c r="L133" s="94" t="s">
        <v>111</v>
      </c>
      <c r="M133" s="17" t="str">
        <f t="shared" si="30"/>
        <v>Sc_CEO &amp; Group Management_Facilities sparsity</v>
      </c>
      <c r="R133" s="14"/>
      <c r="T133" s="17">
        <f>IF($I133&lt;=Global!$G$39,INDEX(Inp_Factors!T$11:T$50, MATCH($M133,Inp_Factors!$I$11:$I$50,0)),0)</f>
        <v>0</v>
      </c>
      <c r="U133" s="17">
        <f>IF($I133&lt;=Global!$G$39,INDEX(Inp_Factors!U$11:U$50, MATCH($M133,Inp_Factors!$I$11:$I$50,0)),0)</f>
        <v>0</v>
      </c>
      <c r="V133" s="17">
        <f>IF($I133&lt;=Global!$G$39,INDEX(Inp_Factors!V$11:V$50, MATCH($M133,Inp_Factors!$I$11:$I$50,0)),0)</f>
        <v>0</v>
      </c>
      <c r="W133" s="17">
        <f>IF($I133&lt;=Global!$G$39,INDEX(Inp_Factors!W$11:W$50, MATCH($M133,Inp_Factors!$I$11:$I$50,0)),0)</f>
        <v>0</v>
      </c>
      <c r="X133" s="17">
        <f>IF($I133&lt;=Global!$G$39,INDEX(Inp_Factors!X$11:X$50, MATCH($M133,Inp_Factors!$I$11:$I$50,0)),0)</f>
        <v>0</v>
      </c>
      <c r="Y133" s="17">
        <f>IF($I133&lt;=Global!$G$39,INDEX(Inp_Factors!Y$11:Y$50, MATCH($M133,Inp_Factors!$I$11:$I$50,0)),0)</f>
        <v>0</v>
      </c>
      <c r="Z133" s="17">
        <f>IF($I133&lt;=Global!$G$39,INDEX(Inp_Factors!Z$11:Z$50, MATCH($M133,Inp_Factors!$I$11:$I$50,0)),0)</f>
        <v>0</v>
      </c>
      <c r="AA133" s="17">
        <f>IF($I133&lt;=Global!$G$39,INDEX(Inp_Factors!AA$11:AA$50, MATCH($M133,Inp_Factors!$I$11:$I$50,0)),0)</f>
        <v>0</v>
      </c>
      <c r="AB133" s="17">
        <f>IF($I133&lt;=Global!$G$39,INDEX(Inp_Factors!AB$11:AB$50, MATCH($M133,Inp_Factors!$I$11:$I$50,0)),0)</f>
        <v>0</v>
      </c>
      <c r="AC133" s="17">
        <f>IF($I133&lt;=Global!$G$39,INDEX(Inp_Factors!AC$11:AC$50, MATCH($M133,Inp_Factors!$I$11:$I$50,0)),0)</f>
        <v>0</v>
      </c>
      <c r="AD133" s="17">
        <f>IF($I133&lt;=Global!$G$39,INDEX(Inp_Factors!AD$11:AD$50, MATCH($M133,Inp_Factors!$I$11:$I$50,0)),0)</f>
        <v>0</v>
      </c>
      <c r="AE133" s="17">
        <f>IF($I133&lt;=Global!$G$39,INDEX(Inp_Factors!AE$11:AE$50, MATCH($M133,Inp_Factors!$I$11:$I$50,0)),0)</f>
        <v>0</v>
      </c>
      <c r="AF133" s="17">
        <f>IF($I133&lt;=Global!$G$39,INDEX(Inp_Factors!AF$11:AF$50, MATCH($M133,Inp_Factors!$I$11:$I$50,0)),0)</f>
        <v>0</v>
      </c>
      <c r="AG133" s="17">
        <f>IF($I133&lt;=Global!$G$39,INDEX(Inp_Factors!AG$11:AG$50, MATCH($M133,Inp_Factors!$I$11:$I$50,0)),0)</f>
        <v>0</v>
      </c>
      <c r="AH133" s="17">
        <f>IF($I133&lt;=Global!$G$39,INDEX(Inp_Factors!AH$11:AH$50, MATCH($M133,Inp_Factors!$I$11:$I$50,0)),0)</f>
        <v>0</v>
      </c>
      <c r="AI133" s="17">
        <f>IF($I133&lt;=Global!$G$39,INDEX(Inp_Factors!AI$11:AI$50, MATCH($M133,Inp_Factors!$I$11:$I$50,0)),0)</f>
        <v>0</v>
      </c>
      <c r="AJ133" s="17">
        <f>IF($I133&lt;=Global!$G$39,INDEX(Inp_Factors!AJ$11:AJ$50, MATCH($M133,Inp_Factors!$I$11:$I$50,0)),0)</f>
        <v>0</v>
      </c>
      <c r="AK133" s="17">
        <f>IF($I133&lt;=Global!$G$39,INDEX(Inp_Factors!AK$11:AK$50, MATCH($M133,Inp_Factors!$I$11:$I$50,0)),0)</f>
        <v>0</v>
      </c>
      <c r="AM133" s="17">
        <f t="shared" si="34"/>
        <v>0</v>
      </c>
      <c r="AN133" s="17">
        <f t="shared" si="35"/>
        <v>0</v>
      </c>
      <c r="AO133" s="17">
        <f t="shared" si="36"/>
        <v>0</v>
      </c>
      <c r="AR133" s="33"/>
    </row>
    <row r="134" spans="5:44" s="94" customFormat="1">
      <c r="E134" s="97" t="str">
        <f>Cover!$F$13</f>
        <v>Sc</v>
      </c>
      <c r="G134" s="95" t="str">
        <f t="shared" si="29"/>
        <v>CEO &amp; Group Management</v>
      </c>
      <c r="H134" s="94" t="s">
        <v>166</v>
      </c>
      <c r="I134" s="114" t="str">
        <f>IFERROR(INDEX(Inp_Factors!$R$11:$R$50,MATCH($M134,Inp_Factors!$I$11:$I$50,0)),"NA")</f>
        <v>NA</v>
      </c>
      <c r="L134" s="94" t="s">
        <v>111</v>
      </c>
      <c r="M134" s="17" t="str">
        <f t="shared" si="30"/>
        <v>Sc_CEO &amp; Group Management_[Other]</v>
      </c>
      <c r="R134" s="14"/>
      <c r="T134" s="17">
        <f>IF($I134&lt;=Global!$G$39,INDEX(Inp_Factors!T$11:T$50, MATCH($M134,Inp_Factors!$I$11:$I$50,0)),0)</f>
        <v>0</v>
      </c>
      <c r="U134" s="17">
        <f>IF($I134&lt;=Global!$G$39,INDEX(Inp_Factors!U$11:U$50, MATCH($M134,Inp_Factors!$I$11:$I$50,0)),0)</f>
        <v>0</v>
      </c>
      <c r="V134" s="17">
        <f>IF($I134&lt;=Global!$G$39,INDEX(Inp_Factors!V$11:V$50, MATCH($M134,Inp_Factors!$I$11:$I$50,0)),0)</f>
        <v>0</v>
      </c>
      <c r="W134" s="17">
        <f>IF($I134&lt;=Global!$G$39,INDEX(Inp_Factors!W$11:W$50, MATCH($M134,Inp_Factors!$I$11:$I$50,0)),0)</f>
        <v>0</v>
      </c>
      <c r="X134" s="17">
        <f>IF($I134&lt;=Global!$G$39,INDEX(Inp_Factors!X$11:X$50, MATCH($M134,Inp_Factors!$I$11:$I$50,0)),0)</f>
        <v>0</v>
      </c>
      <c r="Y134" s="17">
        <f>IF($I134&lt;=Global!$G$39,INDEX(Inp_Factors!Y$11:Y$50, MATCH($M134,Inp_Factors!$I$11:$I$50,0)),0)</f>
        <v>0</v>
      </c>
      <c r="Z134" s="17">
        <f>IF($I134&lt;=Global!$G$39,INDEX(Inp_Factors!Z$11:Z$50, MATCH($M134,Inp_Factors!$I$11:$I$50,0)),0)</f>
        <v>0</v>
      </c>
      <c r="AA134" s="17">
        <f>IF($I134&lt;=Global!$G$39,INDEX(Inp_Factors!AA$11:AA$50, MATCH($M134,Inp_Factors!$I$11:$I$50,0)),0)</f>
        <v>0</v>
      </c>
      <c r="AB134" s="17">
        <f>IF($I134&lt;=Global!$G$39,INDEX(Inp_Factors!AB$11:AB$50, MATCH($M134,Inp_Factors!$I$11:$I$50,0)),0)</f>
        <v>0</v>
      </c>
      <c r="AC134" s="17">
        <f>IF($I134&lt;=Global!$G$39,INDEX(Inp_Factors!AC$11:AC$50, MATCH($M134,Inp_Factors!$I$11:$I$50,0)),0)</f>
        <v>0</v>
      </c>
      <c r="AD134" s="17">
        <f>IF($I134&lt;=Global!$G$39,INDEX(Inp_Factors!AD$11:AD$50, MATCH($M134,Inp_Factors!$I$11:$I$50,0)),0)</f>
        <v>0</v>
      </c>
      <c r="AE134" s="17">
        <f>IF($I134&lt;=Global!$G$39,INDEX(Inp_Factors!AE$11:AE$50, MATCH($M134,Inp_Factors!$I$11:$I$50,0)),0)</f>
        <v>0</v>
      </c>
      <c r="AF134" s="17">
        <f>IF($I134&lt;=Global!$G$39,INDEX(Inp_Factors!AF$11:AF$50, MATCH($M134,Inp_Factors!$I$11:$I$50,0)),0)</f>
        <v>0</v>
      </c>
      <c r="AG134" s="17">
        <f>IF($I134&lt;=Global!$G$39,INDEX(Inp_Factors!AG$11:AG$50, MATCH($M134,Inp_Factors!$I$11:$I$50,0)),0)</f>
        <v>0</v>
      </c>
      <c r="AH134" s="17">
        <f>IF($I134&lt;=Global!$G$39,INDEX(Inp_Factors!AH$11:AH$50, MATCH($M134,Inp_Factors!$I$11:$I$50,0)),0)</f>
        <v>0</v>
      </c>
      <c r="AI134" s="17">
        <f>IF($I134&lt;=Global!$G$39,INDEX(Inp_Factors!AI$11:AI$50, MATCH($M134,Inp_Factors!$I$11:$I$50,0)),0)</f>
        <v>0</v>
      </c>
      <c r="AJ134" s="17">
        <f>IF($I134&lt;=Global!$G$39,INDEX(Inp_Factors!AJ$11:AJ$50, MATCH($M134,Inp_Factors!$I$11:$I$50,0)),0)</f>
        <v>0</v>
      </c>
      <c r="AK134" s="17">
        <f>IF($I134&lt;=Global!$G$39,INDEX(Inp_Factors!AK$11:AK$50, MATCH($M134,Inp_Factors!$I$11:$I$50,0)),0)</f>
        <v>0</v>
      </c>
      <c r="AM134" s="17">
        <f t="shared" si="34"/>
        <v>0</v>
      </c>
      <c r="AN134" s="17">
        <f t="shared" si="35"/>
        <v>0</v>
      </c>
      <c r="AO134" s="17">
        <f t="shared" si="36"/>
        <v>0</v>
      </c>
      <c r="AR134" s="33"/>
    </row>
    <row r="135" spans="5:44" s="94" customFormat="1">
      <c r="E135" s="97" t="str">
        <f>Cover!$F$13</f>
        <v>Sc</v>
      </c>
      <c r="G135" s="95" t="str">
        <f t="shared" si="29"/>
        <v>CEO &amp; Group Management</v>
      </c>
      <c r="H135" s="94" t="s">
        <v>166</v>
      </c>
      <c r="I135" s="114" t="str">
        <f>IFERROR(INDEX(Inp_Factors!$R$11:$R$50,MATCH($M135,Inp_Factors!$I$11:$I$50,0)),"NA")</f>
        <v>NA</v>
      </c>
      <c r="L135" s="94" t="s">
        <v>111</v>
      </c>
      <c r="M135" s="17" t="str">
        <f t="shared" si="30"/>
        <v>Sc_CEO &amp; Group Management_[Other]</v>
      </c>
      <c r="R135" s="14"/>
      <c r="T135" s="17">
        <f>IF($I135&lt;=Global!$G$39,INDEX(Inp_Factors!T$11:T$50, MATCH($M135,Inp_Factors!$I$11:$I$50,0)),0)</f>
        <v>0</v>
      </c>
      <c r="U135" s="17">
        <f>IF($I135&lt;=Global!$G$39,INDEX(Inp_Factors!U$11:U$50, MATCH($M135,Inp_Factors!$I$11:$I$50,0)),0)</f>
        <v>0</v>
      </c>
      <c r="V135" s="17">
        <f>IF($I135&lt;=Global!$G$39,INDEX(Inp_Factors!V$11:V$50, MATCH($M135,Inp_Factors!$I$11:$I$50,0)),0)</f>
        <v>0</v>
      </c>
      <c r="W135" s="17">
        <f>IF($I135&lt;=Global!$G$39,INDEX(Inp_Factors!W$11:W$50, MATCH($M135,Inp_Factors!$I$11:$I$50,0)),0)</f>
        <v>0</v>
      </c>
      <c r="X135" s="17">
        <f>IF($I135&lt;=Global!$G$39,INDEX(Inp_Factors!X$11:X$50, MATCH($M135,Inp_Factors!$I$11:$I$50,0)),0)</f>
        <v>0</v>
      </c>
      <c r="Y135" s="17">
        <f>IF($I135&lt;=Global!$G$39,INDEX(Inp_Factors!Y$11:Y$50, MATCH($M135,Inp_Factors!$I$11:$I$50,0)),0)</f>
        <v>0</v>
      </c>
      <c r="Z135" s="17">
        <f>IF($I135&lt;=Global!$G$39,INDEX(Inp_Factors!Z$11:Z$50, MATCH($M135,Inp_Factors!$I$11:$I$50,0)),0)</f>
        <v>0</v>
      </c>
      <c r="AA135" s="17">
        <f>IF($I135&lt;=Global!$G$39,INDEX(Inp_Factors!AA$11:AA$50, MATCH($M135,Inp_Factors!$I$11:$I$50,0)),0)</f>
        <v>0</v>
      </c>
      <c r="AB135" s="17">
        <f>IF($I135&lt;=Global!$G$39,INDEX(Inp_Factors!AB$11:AB$50, MATCH($M135,Inp_Factors!$I$11:$I$50,0)),0)</f>
        <v>0</v>
      </c>
      <c r="AC135" s="17">
        <f>IF($I135&lt;=Global!$G$39,INDEX(Inp_Factors!AC$11:AC$50, MATCH($M135,Inp_Factors!$I$11:$I$50,0)),0)</f>
        <v>0</v>
      </c>
      <c r="AD135" s="17">
        <f>IF($I135&lt;=Global!$G$39,INDEX(Inp_Factors!AD$11:AD$50, MATCH($M135,Inp_Factors!$I$11:$I$50,0)),0)</f>
        <v>0</v>
      </c>
      <c r="AE135" s="17">
        <f>IF($I135&lt;=Global!$G$39,INDEX(Inp_Factors!AE$11:AE$50, MATCH($M135,Inp_Factors!$I$11:$I$50,0)),0)</f>
        <v>0</v>
      </c>
      <c r="AF135" s="17">
        <f>IF($I135&lt;=Global!$G$39,INDEX(Inp_Factors!AF$11:AF$50, MATCH($M135,Inp_Factors!$I$11:$I$50,0)),0)</f>
        <v>0</v>
      </c>
      <c r="AG135" s="17">
        <f>IF($I135&lt;=Global!$G$39,INDEX(Inp_Factors!AG$11:AG$50, MATCH($M135,Inp_Factors!$I$11:$I$50,0)),0)</f>
        <v>0</v>
      </c>
      <c r="AH135" s="17">
        <f>IF($I135&lt;=Global!$G$39,INDEX(Inp_Factors!AH$11:AH$50, MATCH($M135,Inp_Factors!$I$11:$I$50,0)),0)</f>
        <v>0</v>
      </c>
      <c r="AI135" s="17">
        <f>IF($I135&lt;=Global!$G$39,INDEX(Inp_Factors!AI$11:AI$50, MATCH($M135,Inp_Factors!$I$11:$I$50,0)),0)</f>
        <v>0</v>
      </c>
      <c r="AJ135" s="17">
        <f>IF($I135&lt;=Global!$G$39,INDEX(Inp_Factors!AJ$11:AJ$50, MATCH($M135,Inp_Factors!$I$11:$I$50,0)),0)</f>
        <v>0</v>
      </c>
      <c r="AK135" s="17">
        <f>IF($I135&lt;=Global!$G$39,INDEX(Inp_Factors!AK$11:AK$50, MATCH($M135,Inp_Factors!$I$11:$I$50,0)),0)</f>
        <v>0</v>
      </c>
      <c r="AM135" s="17">
        <f t="shared" si="34"/>
        <v>0</v>
      </c>
      <c r="AN135" s="17">
        <f t="shared" si="35"/>
        <v>0</v>
      </c>
      <c r="AO135" s="17">
        <f t="shared" si="36"/>
        <v>0</v>
      </c>
      <c r="AR135" s="33"/>
    </row>
    <row r="136" spans="5:44" s="94" customFormat="1">
      <c r="E136" s="97" t="str">
        <f>Cover!$F$13</f>
        <v>Sc</v>
      </c>
      <c r="G136" s="95" t="str">
        <f t="shared" si="29"/>
        <v>CEO &amp; Group Management</v>
      </c>
      <c r="H136" s="94" t="s">
        <v>166</v>
      </c>
      <c r="I136" s="114" t="str">
        <f>IFERROR(INDEX(Inp_Factors!$R$11:$R$50,MATCH($M136,Inp_Factors!$I$11:$I$50,0)),"NA")</f>
        <v>NA</v>
      </c>
      <c r="L136" s="94" t="s">
        <v>111</v>
      </c>
      <c r="M136" s="17" t="str">
        <f t="shared" si="30"/>
        <v>Sc_CEO &amp; Group Management_[Other]</v>
      </c>
      <c r="R136" s="14"/>
      <c r="T136" s="17">
        <f>IF($I136&lt;=Global!$G$39,INDEX(Inp_Factors!T$11:T$50, MATCH($M136,Inp_Factors!$I$11:$I$50,0)),0)</f>
        <v>0</v>
      </c>
      <c r="U136" s="17">
        <f>IF($I136&lt;=Global!$G$39,INDEX(Inp_Factors!U$11:U$50, MATCH($M136,Inp_Factors!$I$11:$I$50,0)),0)</f>
        <v>0</v>
      </c>
      <c r="V136" s="17">
        <f>IF($I136&lt;=Global!$G$39,INDEX(Inp_Factors!V$11:V$50, MATCH($M136,Inp_Factors!$I$11:$I$50,0)),0)</f>
        <v>0</v>
      </c>
      <c r="W136" s="17">
        <f>IF($I136&lt;=Global!$G$39,INDEX(Inp_Factors!W$11:W$50, MATCH($M136,Inp_Factors!$I$11:$I$50,0)),0)</f>
        <v>0</v>
      </c>
      <c r="X136" s="17">
        <f>IF($I136&lt;=Global!$G$39,INDEX(Inp_Factors!X$11:X$50, MATCH($M136,Inp_Factors!$I$11:$I$50,0)),0)</f>
        <v>0</v>
      </c>
      <c r="Y136" s="17">
        <f>IF($I136&lt;=Global!$G$39,INDEX(Inp_Factors!Y$11:Y$50, MATCH($M136,Inp_Factors!$I$11:$I$50,0)),0)</f>
        <v>0</v>
      </c>
      <c r="Z136" s="17">
        <f>IF($I136&lt;=Global!$G$39,INDEX(Inp_Factors!Z$11:Z$50, MATCH($M136,Inp_Factors!$I$11:$I$50,0)),0)</f>
        <v>0</v>
      </c>
      <c r="AA136" s="17">
        <f>IF($I136&lt;=Global!$G$39,INDEX(Inp_Factors!AA$11:AA$50, MATCH($M136,Inp_Factors!$I$11:$I$50,0)),0)</f>
        <v>0</v>
      </c>
      <c r="AB136" s="17">
        <f>IF($I136&lt;=Global!$G$39,INDEX(Inp_Factors!AB$11:AB$50, MATCH($M136,Inp_Factors!$I$11:$I$50,0)),0)</f>
        <v>0</v>
      </c>
      <c r="AC136" s="17">
        <f>IF($I136&lt;=Global!$G$39,INDEX(Inp_Factors!AC$11:AC$50, MATCH($M136,Inp_Factors!$I$11:$I$50,0)),0)</f>
        <v>0</v>
      </c>
      <c r="AD136" s="17">
        <f>IF($I136&lt;=Global!$G$39,INDEX(Inp_Factors!AD$11:AD$50, MATCH($M136,Inp_Factors!$I$11:$I$50,0)),0)</f>
        <v>0</v>
      </c>
      <c r="AE136" s="17">
        <f>IF($I136&lt;=Global!$G$39,INDEX(Inp_Factors!AE$11:AE$50, MATCH($M136,Inp_Factors!$I$11:$I$50,0)),0)</f>
        <v>0</v>
      </c>
      <c r="AF136" s="17">
        <f>IF($I136&lt;=Global!$G$39,INDEX(Inp_Factors!AF$11:AF$50, MATCH($M136,Inp_Factors!$I$11:$I$50,0)),0)</f>
        <v>0</v>
      </c>
      <c r="AG136" s="17">
        <f>IF($I136&lt;=Global!$G$39,INDEX(Inp_Factors!AG$11:AG$50, MATCH($M136,Inp_Factors!$I$11:$I$50,0)),0)</f>
        <v>0</v>
      </c>
      <c r="AH136" s="17">
        <f>IF($I136&lt;=Global!$G$39,INDEX(Inp_Factors!AH$11:AH$50, MATCH($M136,Inp_Factors!$I$11:$I$50,0)),0)</f>
        <v>0</v>
      </c>
      <c r="AI136" s="17">
        <f>IF($I136&lt;=Global!$G$39,INDEX(Inp_Factors!AI$11:AI$50, MATCH($M136,Inp_Factors!$I$11:$I$50,0)),0)</f>
        <v>0</v>
      </c>
      <c r="AJ136" s="17">
        <f>IF($I136&lt;=Global!$G$39,INDEX(Inp_Factors!AJ$11:AJ$50, MATCH($M136,Inp_Factors!$I$11:$I$50,0)),0)</f>
        <v>0</v>
      </c>
      <c r="AK136" s="17">
        <f>IF($I136&lt;=Global!$G$39,INDEX(Inp_Factors!AK$11:AK$50, MATCH($M136,Inp_Factors!$I$11:$I$50,0)),0)</f>
        <v>0</v>
      </c>
      <c r="AM136" s="17">
        <f t="shared" si="34"/>
        <v>0</v>
      </c>
      <c r="AN136" s="17">
        <f t="shared" si="35"/>
        <v>0</v>
      </c>
      <c r="AO136" s="17">
        <f t="shared" si="36"/>
        <v>0</v>
      </c>
      <c r="AR136" s="33"/>
    </row>
    <row r="137" spans="5:44" s="94" customFormat="1">
      <c r="E137" s="97" t="str">
        <f>Cover!$F$13</f>
        <v>Sc</v>
      </c>
      <c r="G137" s="95" t="str">
        <f t="shared" si="29"/>
        <v>CEO &amp; Group Management</v>
      </c>
      <c r="H137" s="94" t="s">
        <v>166</v>
      </c>
      <c r="I137" s="114" t="str">
        <f>IFERROR(INDEX(Inp_Factors!$R$11:$R$50,MATCH($M137,Inp_Factors!$I$11:$I$50,0)),"NA")</f>
        <v>NA</v>
      </c>
      <c r="L137" s="94" t="s">
        <v>111</v>
      </c>
      <c r="M137" s="17" t="str">
        <f t="shared" si="30"/>
        <v>Sc_CEO &amp; Group Management_[Other]</v>
      </c>
      <c r="R137" s="14"/>
      <c r="T137" s="17">
        <f>IF($I137&lt;=Global!$G$39,INDEX(Inp_Factors!T$11:T$50, MATCH($M137,Inp_Factors!$I$11:$I$50,0)),0)</f>
        <v>0</v>
      </c>
      <c r="U137" s="17">
        <f>IF($I137&lt;=Global!$G$39,INDEX(Inp_Factors!U$11:U$50, MATCH($M137,Inp_Factors!$I$11:$I$50,0)),0)</f>
        <v>0</v>
      </c>
      <c r="V137" s="17">
        <f>IF($I137&lt;=Global!$G$39,INDEX(Inp_Factors!V$11:V$50, MATCH($M137,Inp_Factors!$I$11:$I$50,0)),0)</f>
        <v>0</v>
      </c>
      <c r="W137" s="17">
        <f>IF($I137&lt;=Global!$G$39,INDEX(Inp_Factors!W$11:W$50, MATCH($M137,Inp_Factors!$I$11:$I$50,0)),0)</f>
        <v>0</v>
      </c>
      <c r="X137" s="17">
        <f>IF($I137&lt;=Global!$G$39,INDEX(Inp_Factors!X$11:X$50, MATCH($M137,Inp_Factors!$I$11:$I$50,0)),0)</f>
        <v>0</v>
      </c>
      <c r="Y137" s="17">
        <f>IF($I137&lt;=Global!$G$39,INDEX(Inp_Factors!Y$11:Y$50, MATCH($M137,Inp_Factors!$I$11:$I$50,0)),0)</f>
        <v>0</v>
      </c>
      <c r="Z137" s="17">
        <f>IF($I137&lt;=Global!$G$39,INDEX(Inp_Factors!Z$11:Z$50, MATCH($M137,Inp_Factors!$I$11:$I$50,0)),0)</f>
        <v>0</v>
      </c>
      <c r="AA137" s="17">
        <f>IF($I137&lt;=Global!$G$39,INDEX(Inp_Factors!AA$11:AA$50, MATCH($M137,Inp_Factors!$I$11:$I$50,0)),0)</f>
        <v>0</v>
      </c>
      <c r="AB137" s="17">
        <f>IF($I137&lt;=Global!$G$39,INDEX(Inp_Factors!AB$11:AB$50, MATCH($M137,Inp_Factors!$I$11:$I$50,0)),0)</f>
        <v>0</v>
      </c>
      <c r="AC137" s="17">
        <f>IF($I137&lt;=Global!$G$39,INDEX(Inp_Factors!AC$11:AC$50, MATCH($M137,Inp_Factors!$I$11:$I$50,0)),0)</f>
        <v>0</v>
      </c>
      <c r="AD137" s="17">
        <f>IF($I137&lt;=Global!$G$39,INDEX(Inp_Factors!AD$11:AD$50, MATCH($M137,Inp_Factors!$I$11:$I$50,0)),0)</f>
        <v>0</v>
      </c>
      <c r="AE137" s="17">
        <f>IF($I137&lt;=Global!$G$39,INDEX(Inp_Factors!AE$11:AE$50, MATCH($M137,Inp_Factors!$I$11:$I$50,0)),0)</f>
        <v>0</v>
      </c>
      <c r="AF137" s="17">
        <f>IF($I137&lt;=Global!$G$39,INDEX(Inp_Factors!AF$11:AF$50, MATCH($M137,Inp_Factors!$I$11:$I$50,0)),0)</f>
        <v>0</v>
      </c>
      <c r="AG137" s="17">
        <f>IF($I137&lt;=Global!$G$39,INDEX(Inp_Factors!AG$11:AG$50, MATCH($M137,Inp_Factors!$I$11:$I$50,0)),0)</f>
        <v>0</v>
      </c>
      <c r="AH137" s="17">
        <f>IF($I137&lt;=Global!$G$39,INDEX(Inp_Factors!AH$11:AH$50, MATCH($M137,Inp_Factors!$I$11:$I$50,0)),0)</f>
        <v>0</v>
      </c>
      <c r="AI137" s="17">
        <f>IF($I137&lt;=Global!$G$39,INDEX(Inp_Factors!AI$11:AI$50, MATCH($M137,Inp_Factors!$I$11:$I$50,0)),0)</f>
        <v>0</v>
      </c>
      <c r="AJ137" s="17">
        <f>IF($I137&lt;=Global!$G$39,INDEX(Inp_Factors!AJ$11:AJ$50, MATCH($M137,Inp_Factors!$I$11:$I$50,0)),0)</f>
        <v>0</v>
      </c>
      <c r="AK137" s="17">
        <f>IF($I137&lt;=Global!$G$39,INDEX(Inp_Factors!AK$11:AK$50, MATCH($M137,Inp_Factors!$I$11:$I$50,0)),0)</f>
        <v>0</v>
      </c>
      <c r="AM137" s="17">
        <f t="shared" si="34"/>
        <v>0</v>
      </c>
      <c r="AN137" s="17">
        <f t="shared" si="35"/>
        <v>0</v>
      </c>
      <c r="AO137" s="17">
        <f t="shared" si="36"/>
        <v>0</v>
      </c>
      <c r="AR137" s="33"/>
    </row>
    <row r="138" spans="5:44" s="94" customFormat="1">
      <c r="E138" s="97" t="str">
        <f>Cover!$F$13</f>
        <v>Sc</v>
      </c>
      <c r="G138" s="95" t="str">
        <f t="shared" si="29"/>
        <v>CEO &amp; Group Management</v>
      </c>
      <c r="H138" s="94" t="s">
        <v>166</v>
      </c>
      <c r="I138" s="114" t="str">
        <f>IFERROR(INDEX(Inp_Factors!$R$11:$R$50,MATCH($M138,Inp_Factors!$I$11:$I$50,0)),"NA")</f>
        <v>NA</v>
      </c>
      <c r="L138" s="94" t="s">
        <v>111</v>
      </c>
      <c r="M138" s="17" t="str">
        <f t="shared" si="30"/>
        <v>Sc_CEO &amp; Group Management_[Other]</v>
      </c>
      <c r="R138" s="14"/>
      <c r="T138" s="17">
        <f>IF($I138&lt;=Global!$G$39,INDEX(Inp_Factors!T$11:T$50, MATCH($M138,Inp_Factors!$I$11:$I$50,0)),0)</f>
        <v>0</v>
      </c>
      <c r="U138" s="17">
        <f>IF($I138&lt;=Global!$G$39,INDEX(Inp_Factors!U$11:U$50, MATCH($M138,Inp_Factors!$I$11:$I$50,0)),0)</f>
        <v>0</v>
      </c>
      <c r="V138" s="17">
        <f>IF($I138&lt;=Global!$G$39,INDEX(Inp_Factors!V$11:V$50, MATCH($M138,Inp_Factors!$I$11:$I$50,0)),0)</f>
        <v>0</v>
      </c>
      <c r="W138" s="17">
        <f>IF($I138&lt;=Global!$G$39,INDEX(Inp_Factors!W$11:W$50, MATCH($M138,Inp_Factors!$I$11:$I$50,0)),0)</f>
        <v>0</v>
      </c>
      <c r="X138" s="17">
        <f>IF($I138&lt;=Global!$G$39,INDEX(Inp_Factors!X$11:X$50, MATCH($M138,Inp_Factors!$I$11:$I$50,0)),0)</f>
        <v>0</v>
      </c>
      <c r="Y138" s="17">
        <f>IF($I138&lt;=Global!$G$39,INDEX(Inp_Factors!Y$11:Y$50, MATCH($M138,Inp_Factors!$I$11:$I$50,0)),0)</f>
        <v>0</v>
      </c>
      <c r="Z138" s="17">
        <f>IF($I138&lt;=Global!$G$39,INDEX(Inp_Factors!Z$11:Z$50, MATCH($M138,Inp_Factors!$I$11:$I$50,0)),0)</f>
        <v>0</v>
      </c>
      <c r="AA138" s="17">
        <f>IF($I138&lt;=Global!$G$39,INDEX(Inp_Factors!AA$11:AA$50, MATCH($M138,Inp_Factors!$I$11:$I$50,0)),0)</f>
        <v>0</v>
      </c>
      <c r="AB138" s="17">
        <f>IF($I138&lt;=Global!$G$39,INDEX(Inp_Factors!AB$11:AB$50, MATCH($M138,Inp_Factors!$I$11:$I$50,0)),0)</f>
        <v>0</v>
      </c>
      <c r="AC138" s="17">
        <f>IF($I138&lt;=Global!$G$39,INDEX(Inp_Factors!AC$11:AC$50, MATCH($M138,Inp_Factors!$I$11:$I$50,0)),0)</f>
        <v>0</v>
      </c>
      <c r="AD138" s="17">
        <f>IF($I138&lt;=Global!$G$39,INDEX(Inp_Factors!AD$11:AD$50, MATCH($M138,Inp_Factors!$I$11:$I$50,0)),0)</f>
        <v>0</v>
      </c>
      <c r="AE138" s="17">
        <f>IF($I138&lt;=Global!$G$39,INDEX(Inp_Factors!AE$11:AE$50, MATCH($M138,Inp_Factors!$I$11:$I$50,0)),0)</f>
        <v>0</v>
      </c>
      <c r="AF138" s="17">
        <f>IF($I138&lt;=Global!$G$39,INDEX(Inp_Factors!AF$11:AF$50, MATCH($M138,Inp_Factors!$I$11:$I$50,0)),0)</f>
        <v>0</v>
      </c>
      <c r="AG138" s="17">
        <f>IF($I138&lt;=Global!$G$39,INDEX(Inp_Factors!AG$11:AG$50, MATCH($M138,Inp_Factors!$I$11:$I$50,0)),0)</f>
        <v>0</v>
      </c>
      <c r="AH138" s="17">
        <f>IF($I138&lt;=Global!$G$39,INDEX(Inp_Factors!AH$11:AH$50, MATCH($M138,Inp_Factors!$I$11:$I$50,0)),0)</f>
        <v>0</v>
      </c>
      <c r="AI138" s="17">
        <f>IF($I138&lt;=Global!$G$39,INDEX(Inp_Factors!AI$11:AI$50, MATCH($M138,Inp_Factors!$I$11:$I$50,0)),0)</f>
        <v>0</v>
      </c>
      <c r="AJ138" s="17">
        <f>IF($I138&lt;=Global!$G$39,INDEX(Inp_Factors!AJ$11:AJ$50, MATCH($M138,Inp_Factors!$I$11:$I$50,0)),0)</f>
        <v>0</v>
      </c>
      <c r="AK138" s="17">
        <f>IF($I138&lt;=Global!$G$39,INDEX(Inp_Factors!AK$11:AK$50, MATCH($M138,Inp_Factors!$I$11:$I$50,0)),0)</f>
        <v>0</v>
      </c>
      <c r="AM138" s="17">
        <f>SUM(T138:X138)</f>
        <v>0</v>
      </c>
      <c r="AN138" s="17">
        <f>SUM(Y138:AF138)</f>
        <v>0</v>
      </c>
      <c r="AO138" s="17">
        <f>SUM(AG138:AK138)</f>
        <v>0</v>
      </c>
      <c r="AR138" s="33"/>
    </row>
    <row r="139" spans="5:44" s="94" customFormat="1">
      <c r="AR139" s="33"/>
    </row>
    <row r="140" spans="5:44" s="94" customFormat="1">
      <c r="H140" s="5" t="s">
        <v>202</v>
      </c>
      <c r="L140" s="5" t="s">
        <v>111</v>
      </c>
      <c r="T140" s="17">
        <f t="shared" ref="T140:AK140" si="37">SUM(T120:T138)</f>
        <v>0</v>
      </c>
      <c r="U140" s="17">
        <f t="shared" si="37"/>
        <v>0</v>
      </c>
      <c r="V140" s="17">
        <f t="shared" si="37"/>
        <v>0</v>
      </c>
      <c r="W140" s="17">
        <f t="shared" si="37"/>
        <v>0</v>
      </c>
      <c r="X140" s="17">
        <f t="shared" si="37"/>
        <v>0</v>
      </c>
      <c r="Y140" s="17">
        <f t="shared" si="37"/>
        <v>0</v>
      </c>
      <c r="Z140" s="17">
        <f t="shared" si="37"/>
        <v>0</v>
      </c>
      <c r="AA140" s="17">
        <f t="shared" si="37"/>
        <v>0</v>
      </c>
      <c r="AB140" s="17">
        <f t="shared" si="37"/>
        <v>0</v>
      </c>
      <c r="AC140" s="17">
        <f t="shared" si="37"/>
        <v>0</v>
      </c>
      <c r="AD140" s="17">
        <f t="shared" si="37"/>
        <v>0</v>
      </c>
      <c r="AE140" s="17">
        <f t="shared" si="37"/>
        <v>0</v>
      </c>
      <c r="AF140" s="17">
        <f t="shared" si="37"/>
        <v>0</v>
      </c>
      <c r="AG140" s="17">
        <f t="shared" si="37"/>
        <v>0</v>
      </c>
      <c r="AH140" s="17">
        <f t="shared" si="37"/>
        <v>0</v>
      </c>
      <c r="AI140" s="17">
        <f t="shared" si="37"/>
        <v>0</v>
      </c>
      <c r="AJ140" s="17">
        <f t="shared" si="37"/>
        <v>0</v>
      </c>
      <c r="AK140" s="17">
        <f t="shared" si="37"/>
        <v>0</v>
      </c>
      <c r="AM140" s="17">
        <f>SUM(T140:X140)</f>
        <v>0</v>
      </c>
      <c r="AN140" s="17">
        <f>SUM(Y140:AF140)</f>
        <v>0</v>
      </c>
      <c r="AO140" s="17">
        <f>SUM(AG140:AK140)</f>
        <v>0</v>
      </c>
      <c r="AR140" s="33"/>
    </row>
    <row r="141" spans="5:44" s="94" customFormat="1">
      <c r="H141" s="5"/>
      <c r="L141" s="5"/>
    </row>
    <row r="142" spans="5:44" s="94" customFormat="1">
      <c r="H142" s="5" t="s">
        <v>251</v>
      </c>
      <c r="I142" s="5"/>
      <c r="J142" s="5"/>
      <c r="K142" s="5"/>
      <c r="L142" s="5" t="s">
        <v>111</v>
      </c>
      <c r="T142" s="17">
        <f t="shared" ref="T142:AK142" si="38">T79+T140</f>
        <v>0</v>
      </c>
      <c r="U142" s="17">
        <f t="shared" si="38"/>
        <v>0</v>
      </c>
      <c r="V142" s="17">
        <f t="shared" si="38"/>
        <v>0</v>
      </c>
      <c r="W142" s="17">
        <f t="shared" si="38"/>
        <v>0</v>
      </c>
      <c r="X142" s="17">
        <f t="shared" si="38"/>
        <v>0</v>
      </c>
      <c r="Y142" s="17">
        <f t="shared" si="38"/>
        <v>2.181388042</v>
      </c>
      <c r="Z142" s="17">
        <f t="shared" si="38"/>
        <v>2.7981653039999999</v>
      </c>
      <c r="AA142" s="17">
        <f t="shared" si="38"/>
        <v>2.4682366330000001</v>
      </c>
      <c r="AB142" s="17">
        <f t="shared" si="38"/>
        <v>2.9144185789999999</v>
      </c>
      <c r="AC142" s="17">
        <f t="shared" si="38"/>
        <v>3.0480818319999998</v>
      </c>
      <c r="AD142" s="17">
        <f t="shared" si="38"/>
        <v>3.093911125</v>
      </c>
      <c r="AE142" s="17">
        <f t="shared" si="38"/>
        <v>2.4871688430000001</v>
      </c>
      <c r="AF142" s="17">
        <f t="shared" si="38"/>
        <v>2.4870000000000001</v>
      </c>
      <c r="AG142" s="17">
        <f t="shared" si="38"/>
        <v>2.7996823849999997</v>
      </c>
      <c r="AH142" s="17">
        <f t="shared" si="38"/>
        <v>2.7445177869999999</v>
      </c>
      <c r="AI142" s="17">
        <f t="shared" si="38"/>
        <v>2.7354492589999997</v>
      </c>
      <c r="AJ142" s="17">
        <f t="shared" si="38"/>
        <v>2.6822520209999996</v>
      </c>
      <c r="AK142" s="17">
        <f t="shared" si="38"/>
        <v>2.6828076047364187</v>
      </c>
      <c r="AM142" s="17">
        <f>SUM(T142:X142)</f>
        <v>0</v>
      </c>
      <c r="AN142" s="17">
        <f>SUM(Y142:AF142)</f>
        <v>21.478370357999999</v>
      </c>
      <c r="AO142" s="17">
        <f>SUM(AG142:AK142)</f>
        <v>13.644709056736417</v>
      </c>
      <c r="AR142" s="33"/>
    </row>
    <row r="143" spans="5:44" s="94" customFormat="1"/>
    <row r="144" spans="5:44" s="94" customFormat="1">
      <c r="H144" s="94" t="s">
        <v>337</v>
      </c>
      <c r="T144" s="17">
        <f t="shared" ref="T144:AK144" si="39">IF(T11=0,0,T12/T11)</f>
        <v>0</v>
      </c>
      <c r="U144" s="17">
        <f t="shared" si="39"/>
        <v>0</v>
      </c>
      <c r="V144" s="17">
        <f t="shared" si="39"/>
        <v>0</v>
      </c>
      <c r="W144" s="17">
        <f t="shared" si="39"/>
        <v>0</v>
      </c>
      <c r="X144" s="17">
        <f t="shared" si="39"/>
        <v>0</v>
      </c>
      <c r="Y144" s="17">
        <f t="shared" si="39"/>
        <v>1</v>
      </c>
      <c r="Z144" s="17">
        <f t="shared" si="39"/>
        <v>1</v>
      </c>
      <c r="AA144" s="17">
        <f t="shared" si="39"/>
        <v>1</v>
      </c>
      <c r="AB144" s="17">
        <f t="shared" si="39"/>
        <v>1</v>
      </c>
      <c r="AC144" s="17">
        <f t="shared" si="39"/>
        <v>1</v>
      </c>
      <c r="AD144" s="17">
        <f t="shared" si="39"/>
        <v>1</v>
      </c>
      <c r="AE144" s="17">
        <f t="shared" si="39"/>
        <v>1</v>
      </c>
      <c r="AF144" s="17">
        <f t="shared" si="39"/>
        <v>1</v>
      </c>
      <c r="AG144" s="17">
        <f t="shared" si="39"/>
        <v>1</v>
      </c>
      <c r="AH144" s="17">
        <f t="shared" si="39"/>
        <v>1</v>
      </c>
      <c r="AI144" s="17">
        <f t="shared" si="39"/>
        <v>1</v>
      </c>
      <c r="AJ144" s="17">
        <f t="shared" si="39"/>
        <v>1</v>
      </c>
      <c r="AK144" s="17">
        <f t="shared" si="39"/>
        <v>1</v>
      </c>
    </row>
    <row r="145" spans="44:44" s="94" customFormat="1">
      <c r="AR145" s="33"/>
    </row>
  </sheetData>
  <conditionalFormatting sqref="R4">
    <cfRule type="cellIs" dxfId="50" priority="3"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r:uid="{00000000-0002-0000-1A00-000000000000}">
          <x14:formula1>
            <xm:f>Lists!$R$34:$R$38</xm:f>
          </x14:formula1>
          <xm:sqref>K17:K26</xm:sqref>
        </x14:dataValidation>
        <x14:dataValidation type="list" allowBlank="1" showInputMessage="1" showErrorMessage="1" xr:uid="{00000000-0002-0000-1A00-000001000000}">
          <x14:formula1>
            <xm:f>Lists!$P$34:$P$215</xm:f>
          </x14:formula1>
          <xm:sqref>K35:K44</xm:sqref>
        </x14:dataValidation>
      </x14:dataValidations>
    </ext>
  </extLst>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Sheet31">
    <tabColor theme="8"/>
  </sheetPr>
  <dimension ref="A1:BG145"/>
  <sheetViews>
    <sheetView zoomScale="70" zoomScaleNormal="70" workbookViewId="0">
      <pane xSplit="19" ySplit="8" topLeftCell="T9" activePane="bottomRight" state="frozen"/>
      <selection activeCell="A4" sqref="A4"/>
      <selection pane="topRight" activeCell="A4" sqref="A4"/>
      <selection pane="bottomLeft" activeCell="A4" sqref="A4"/>
      <selection pane="bottomRight" activeCell="T9" sqref="T9"/>
    </sheetView>
  </sheetViews>
  <sheetFormatPr defaultColWidth="0" defaultRowHeight="12.75"/>
  <cols>
    <col min="1" max="3" width="1.875" style="4" customWidth="1"/>
    <col min="4" max="4" width="2.875" style="4" customWidth="1"/>
    <col min="5" max="5" width="13" style="4" customWidth="1"/>
    <col min="6" max="6" width="10.625" style="4" customWidth="1"/>
    <col min="7" max="7" width="16.125" style="4" customWidth="1"/>
    <col min="8" max="8" width="16.625" style="4" customWidth="1"/>
    <col min="9" max="9" width="20.625" style="4" customWidth="1"/>
    <col min="10" max="10" width="15.625" style="4" customWidth="1"/>
    <col min="11" max="11" width="16" style="4" customWidth="1"/>
    <col min="12" max="12" width="13.5" style="4" customWidth="1"/>
    <col min="13" max="13" width="13.125" style="4" customWidth="1"/>
    <col min="14" max="15" width="3.625" style="4" customWidth="1"/>
    <col min="16" max="16" width="15" style="4" bestFit="1" customWidth="1"/>
    <col min="17" max="17" width="1.625" style="4" customWidth="1"/>
    <col min="18" max="18" width="9.125" style="4" customWidth="1"/>
    <col min="19" max="19" width="1.625" style="4" customWidth="1"/>
    <col min="20" max="37" width="9.125" style="4" customWidth="1"/>
    <col min="38" max="38" width="1.625" style="4" customWidth="1"/>
    <col min="39" max="41" width="9.625" style="4" customWidth="1"/>
    <col min="42" max="42" width="1.625" style="4" customWidth="1"/>
    <col min="43" max="43" width="9.125" style="4" customWidth="1"/>
    <col min="44" max="44" width="9.125" style="33" customWidth="1"/>
    <col min="45" max="45" width="60.875" style="4" bestFit="1" customWidth="1"/>
    <col min="46" max="57" width="1.625" style="4" customWidth="1"/>
    <col min="58" max="59" width="0" style="4" hidden="1" customWidth="1"/>
    <col min="60" max="16384" width="9.125" style="4" hidden="1"/>
  </cols>
  <sheetData>
    <row r="1" spans="1:57" ht="22.5">
      <c r="A1" s="10" t="s">
        <v>156</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1"/>
      <c r="AS1" s="10"/>
      <c r="AT1" s="10"/>
      <c r="AU1" s="10"/>
      <c r="AV1" s="10"/>
      <c r="AW1" s="10"/>
      <c r="AX1" s="10"/>
      <c r="AY1" s="10"/>
      <c r="AZ1" s="10"/>
      <c r="BA1" s="10"/>
      <c r="BB1" s="10"/>
      <c r="BC1" s="10"/>
      <c r="BD1" s="10"/>
      <c r="BE1" s="10"/>
    </row>
    <row r="2" spans="1:57" ht="15">
      <c r="A2" s="11" t="str">
        <f>"["&amp; Cover!$F$28 &amp;"] "&amp; Cover!$F$8 &amp;" - Version "&amp; Cover!$F$22 &amp;" ("&amp; TEXT(Cover!$F$23, "dd/mm/yy") &amp;")"</f>
        <v>[Final] Normalisation and adjustments - Version 2 (30/11/20)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2"/>
      <c r="AS2" s="11"/>
      <c r="AT2" s="11"/>
      <c r="AU2" s="11"/>
      <c r="AV2" s="11"/>
      <c r="AW2" s="11"/>
      <c r="AX2" s="11"/>
      <c r="AY2" s="11"/>
      <c r="AZ2" s="11"/>
      <c r="BA2" s="11"/>
      <c r="BB2" s="11"/>
      <c r="BC2" s="11"/>
      <c r="BD2" s="11"/>
      <c r="BE2" s="11"/>
    </row>
    <row r="3" spans="1:57" ht="15">
      <c r="A3" s="11" t="s">
        <v>170</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2"/>
      <c r="AS3" s="11"/>
      <c r="AT3" s="11"/>
      <c r="AU3" s="11"/>
      <c r="AV3" s="11"/>
      <c r="AW3" s="11"/>
      <c r="AX3" s="11"/>
      <c r="AY3" s="11"/>
      <c r="AZ3" s="11"/>
      <c r="BA3" s="11"/>
      <c r="BB3" s="11"/>
      <c r="BC3" s="11"/>
      <c r="BD3" s="11"/>
      <c r="BE3" s="11"/>
    </row>
    <row r="4" spans="1:57" ht="15">
      <c r="A4" s="11"/>
      <c r="B4" s="11"/>
      <c r="C4" s="11"/>
      <c r="D4" s="11"/>
      <c r="E4" s="11"/>
      <c r="F4" s="11"/>
      <c r="G4" s="11"/>
      <c r="H4" s="11"/>
      <c r="I4" s="11" t="s">
        <v>123</v>
      </c>
      <c r="J4" s="11"/>
      <c r="K4" s="11"/>
      <c r="L4" s="11"/>
      <c r="M4" s="11"/>
      <c r="N4" s="11"/>
      <c r="O4" s="11"/>
      <c r="P4" s="11"/>
      <c r="Q4" s="11"/>
      <c r="R4" s="36"/>
      <c r="S4" s="11"/>
      <c r="T4" s="11"/>
      <c r="U4" s="11"/>
      <c r="V4" s="11"/>
      <c r="W4" s="11"/>
      <c r="X4" s="11"/>
      <c r="Y4" s="11"/>
      <c r="Z4" s="11"/>
      <c r="AA4" s="11"/>
      <c r="AB4" s="11"/>
      <c r="AC4" s="11"/>
      <c r="AD4" s="11"/>
      <c r="AE4" s="11"/>
      <c r="AF4" s="11"/>
      <c r="AG4" s="11"/>
      <c r="AH4" s="11"/>
      <c r="AI4" s="11"/>
      <c r="AJ4" s="11"/>
      <c r="AK4" s="11"/>
      <c r="AL4" s="11"/>
      <c r="AM4" s="11"/>
      <c r="AN4" s="11"/>
      <c r="AO4" s="11"/>
      <c r="AP4" s="11"/>
      <c r="AQ4" s="11"/>
      <c r="AR4" s="32"/>
      <c r="AS4" s="11"/>
      <c r="AT4" s="11"/>
      <c r="AU4" s="11"/>
      <c r="AV4" s="11"/>
      <c r="AW4" s="11"/>
      <c r="AX4" s="11"/>
      <c r="AY4" s="11"/>
      <c r="AZ4" s="11"/>
      <c r="BA4" s="11"/>
      <c r="BB4" s="11"/>
      <c r="BC4" s="11"/>
      <c r="BD4" s="11"/>
      <c r="BE4" s="11"/>
    </row>
    <row r="5" spans="1:57" s="96" customFormat="1" ht="38.25">
      <c r="A5" s="162"/>
      <c r="B5" s="162"/>
      <c r="C5" s="162"/>
      <c r="D5" s="162"/>
      <c r="E5" s="162"/>
      <c r="F5" s="162"/>
      <c r="G5" s="4"/>
      <c r="H5" s="4"/>
      <c r="I5" s="4"/>
      <c r="J5" s="82" t="s">
        <v>553</v>
      </c>
      <c r="K5" s="82" t="s">
        <v>319</v>
      </c>
      <c r="L5" s="82" t="s">
        <v>321</v>
      </c>
      <c r="M5" s="82" t="s">
        <v>323</v>
      </c>
      <c r="N5" s="4"/>
      <c r="O5" s="4"/>
      <c r="P5" s="4"/>
      <c r="Q5" s="4"/>
      <c r="R5" s="4"/>
      <c r="S5" s="162"/>
      <c r="T5" s="162"/>
      <c r="U5" s="162"/>
      <c r="V5" s="162"/>
      <c r="W5" s="162"/>
      <c r="X5" s="162"/>
      <c r="Y5" s="162"/>
      <c r="Z5" s="162"/>
      <c r="AA5" s="162"/>
      <c r="AB5" s="162"/>
      <c r="AC5" s="162"/>
      <c r="AD5" s="162"/>
      <c r="AE5" s="162"/>
      <c r="AF5" s="162"/>
      <c r="AG5" s="162"/>
      <c r="AH5" s="162"/>
      <c r="AI5" s="162"/>
      <c r="AJ5" s="162"/>
      <c r="AK5" s="162"/>
      <c r="AL5" s="162"/>
      <c r="AM5" s="162"/>
      <c r="AN5" s="162"/>
      <c r="AO5" s="162"/>
      <c r="AP5" s="162"/>
      <c r="AQ5" s="162"/>
      <c r="AR5" s="163"/>
      <c r="AS5" s="162"/>
      <c r="AT5" s="162"/>
      <c r="AU5" s="162"/>
      <c r="AV5" s="162"/>
      <c r="AW5" s="162"/>
      <c r="AX5" s="162"/>
      <c r="AY5" s="162"/>
      <c r="AZ5" s="162"/>
      <c r="BA5" s="162"/>
      <c r="BB5" s="162"/>
      <c r="BC5" s="162"/>
      <c r="BD5" s="162"/>
      <c r="BE5" s="162"/>
    </row>
    <row r="6" spans="1:57" ht="38.25">
      <c r="G6" s="164" t="s">
        <v>552</v>
      </c>
      <c r="H6" s="80" t="str">
        <f>INDEX(Global!$I$12:$I$34,MATCH($A$1,Global!$F$12:$F$34,0))</f>
        <v>Yes</v>
      </c>
      <c r="I6" s="164" t="s">
        <v>162</v>
      </c>
      <c r="J6" s="78">
        <f>IF(INDEX(Global!$J$12:$J$34,MATCH($A$1,Global!$F$12:$F$34,0))="Yes", 1,0)</f>
        <v>0</v>
      </c>
      <c r="K6" s="78">
        <f>IF(INDEX(Global!$K$12:$K$34,MATCH($A$1,Global!$F$12:$F$34,0))="Yes", 1,0)</f>
        <v>0</v>
      </c>
      <c r="L6" s="78">
        <f>IF(INDEX(Global!$L$12:$L$34,MATCH($A$1,Global!$F$12:$F$34,0))="Yes", 1,0)</f>
        <v>0</v>
      </c>
      <c r="M6" s="78">
        <f>IF(INDEX(Global!$M$12:$M$34,MATCH($A$1,Global!$F$12:$F$34,0))="Yes", 1,0)</f>
        <v>0</v>
      </c>
      <c r="T6" s="39"/>
      <c r="U6" s="40"/>
      <c r="V6" s="40"/>
      <c r="W6" s="40"/>
      <c r="X6" s="40"/>
      <c r="Y6" s="40"/>
      <c r="Z6" s="40"/>
      <c r="AA6" s="40"/>
      <c r="AB6" s="40"/>
      <c r="AC6" s="40"/>
      <c r="AD6" s="40"/>
      <c r="AE6" s="40"/>
      <c r="AF6" s="40"/>
      <c r="AG6" s="40"/>
      <c r="AH6" s="40"/>
      <c r="AI6" s="40"/>
      <c r="AJ6" s="40"/>
      <c r="AK6" s="41"/>
      <c r="AQ6" s="42"/>
      <c r="AR6" s="43"/>
      <c r="AS6" s="44"/>
    </row>
    <row r="7" spans="1:57">
      <c r="T7" s="85" t="s">
        <v>326</v>
      </c>
      <c r="U7" s="86"/>
      <c r="V7" s="86"/>
      <c r="W7" s="86"/>
      <c r="X7" s="87"/>
      <c r="Y7" s="85" t="s">
        <v>327</v>
      </c>
      <c r="Z7" s="86"/>
      <c r="AA7" s="86"/>
      <c r="AB7" s="86"/>
      <c r="AC7" s="86"/>
      <c r="AD7" s="86"/>
      <c r="AE7" s="86"/>
      <c r="AF7" s="87"/>
      <c r="AG7" s="85" t="s">
        <v>328</v>
      </c>
      <c r="AH7" s="86"/>
      <c r="AI7" s="86"/>
      <c r="AJ7" s="86"/>
      <c r="AK7" s="87"/>
      <c r="AM7" s="83" t="s">
        <v>326</v>
      </c>
      <c r="AN7" s="89" t="s">
        <v>327</v>
      </c>
      <c r="AO7" s="84" t="s">
        <v>328</v>
      </c>
      <c r="AQ7" s="42"/>
      <c r="AR7" s="43"/>
      <c r="AS7" s="44"/>
    </row>
    <row r="8" spans="1:57">
      <c r="A8" s="5"/>
      <c r="E8" s="5" t="str">
        <f>Cal_SubmittedCostsOEAdj!E7</f>
        <v>Ntwk</v>
      </c>
      <c r="F8" s="5" t="str">
        <f>Cal_SubmittedCostsOEAdj!F7</f>
        <v>Cost Area</v>
      </c>
      <c r="G8" s="5" t="str">
        <f>Cal_SubmittedCostsOEAdj!G7</f>
        <v>Sheet</v>
      </c>
      <c r="H8" s="5" t="str">
        <f>Cal_SubmittedCostsOEAdj!H7</f>
        <v>Overall Activity</v>
      </c>
      <c r="I8" s="5" t="str">
        <f>Cal_SubmittedCostsOEAdj!I7</f>
        <v>Cost Activity</v>
      </c>
      <c r="J8" s="5" t="s">
        <v>194</v>
      </c>
      <c r="K8" s="5"/>
      <c r="L8" s="5" t="s">
        <v>109</v>
      </c>
      <c r="M8" s="5" t="s">
        <v>207</v>
      </c>
      <c r="N8" s="5"/>
      <c r="O8" s="5" t="s">
        <v>114</v>
      </c>
      <c r="P8" s="5" t="s">
        <v>119</v>
      </c>
      <c r="Q8" s="5"/>
      <c r="R8" s="5" t="s">
        <v>110</v>
      </c>
      <c r="S8" s="5"/>
      <c r="T8" s="29">
        <v>2009</v>
      </c>
      <c r="U8" s="56">
        <v>2010</v>
      </c>
      <c r="V8" s="56">
        <v>2011</v>
      </c>
      <c r="W8" s="56">
        <v>2012</v>
      </c>
      <c r="X8" s="56">
        <v>2013</v>
      </c>
      <c r="Y8" s="29">
        <v>2014</v>
      </c>
      <c r="Z8" s="56">
        <v>2015</v>
      </c>
      <c r="AA8" s="56">
        <v>2016</v>
      </c>
      <c r="AB8" s="56">
        <v>2017</v>
      </c>
      <c r="AC8" s="56">
        <v>2018</v>
      </c>
      <c r="AD8" s="56">
        <v>2019</v>
      </c>
      <c r="AE8" s="56">
        <v>2020</v>
      </c>
      <c r="AF8" s="56">
        <v>2021</v>
      </c>
      <c r="AG8" s="29">
        <v>2022</v>
      </c>
      <c r="AH8" s="56">
        <v>2023</v>
      </c>
      <c r="AI8" s="56">
        <v>2024</v>
      </c>
      <c r="AJ8" s="56">
        <v>2025</v>
      </c>
      <c r="AK8" s="30">
        <v>2026</v>
      </c>
      <c r="AL8" s="5"/>
      <c r="AM8" s="90" t="s">
        <v>292</v>
      </c>
      <c r="AN8" s="91" t="s">
        <v>292</v>
      </c>
      <c r="AO8" s="92" t="s">
        <v>292</v>
      </c>
      <c r="AP8" s="5"/>
      <c r="AQ8" s="28" t="s">
        <v>7</v>
      </c>
      <c r="AR8" s="34" t="s">
        <v>6</v>
      </c>
      <c r="AS8" s="27" t="s">
        <v>115</v>
      </c>
      <c r="AT8" s="5"/>
      <c r="AU8" s="5"/>
      <c r="AV8" s="5"/>
      <c r="AW8" s="5"/>
      <c r="AX8" s="5"/>
      <c r="AY8" s="5"/>
      <c r="AZ8" s="5"/>
      <c r="BA8" s="5"/>
      <c r="BB8" s="5"/>
      <c r="BC8" s="5"/>
      <c r="BD8" s="5"/>
      <c r="BE8" s="5"/>
    </row>
    <row r="11" spans="1:57">
      <c r="F11" s="17" t="str">
        <f>INDEX(Lists!M$34:M$89,MATCH($I11,Lists!$P$34:$P$89,0),)</f>
        <v>Opex</v>
      </c>
      <c r="G11" s="17">
        <f>INDEX(Lists!N$34:N$89,MATCH($I11,Lists!$P$34:$P$89,0),)</f>
        <v>0</v>
      </c>
      <c r="H11" s="17" t="str">
        <f>INDEX(Lists!O$34:O$215,MATCH($I11,Lists!$P$34:$P$215,0),)</f>
        <v>Business Support</v>
      </c>
      <c r="I11" s="17" t="str">
        <f>$A$1</f>
        <v>Stores &amp; Logistics</v>
      </c>
      <c r="J11" s="5" t="s">
        <v>143</v>
      </c>
      <c r="K11" s="5" t="s">
        <v>265</v>
      </c>
      <c r="L11" s="5" t="s">
        <v>111</v>
      </c>
      <c r="M11" s="17" t="str">
        <f>F11&amp;"_"&amp;I11&amp;"_"&amp;K11</f>
        <v>Opex_Stores &amp; Logistics_Gross</v>
      </c>
      <c r="R11" s="14"/>
      <c r="T11" s="16">
        <f>INDEX(Cal_SubmittedCostsOEAdj!T:T, MATCH($M11,Cal_SubmittedCostsOEAdj!$K:$K,0))</f>
        <v>0</v>
      </c>
      <c r="U11" s="16">
        <f>INDEX(Cal_SubmittedCostsOEAdj!U:U, MATCH($M11,Cal_SubmittedCostsOEAdj!$K:$K,0))</f>
        <v>0</v>
      </c>
      <c r="V11" s="16">
        <f>INDEX(Cal_SubmittedCostsOEAdj!V:V, MATCH($M11,Cal_SubmittedCostsOEAdj!$K:$K,0))</f>
        <v>0</v>
      </c>
      <c r="W11" s="16">
        <f>INDEX(Cal_SubmittedCostsOEAdj!W:W, MATCH($M11,Cal_SubmittedCostsOEAdj!$K:$K,0))</f>
        <v>0</v>
      </c>
      <c r="X11" s="16">
        <f>INDEX(Cal_SubmittedCostsOEAdj!X:X, MATCH($M11,Cal_SubmittedCostsOEAdj!$K:$K,0))</f>
        <v>0</v>
      </c>
      <c r="Y11" s="16">
        <f>INDEX(Cal_SubmittedCostsOEAdj!Y:Y, MATCH($M11,Cal_SubmittedCostsOEAdj!$K:$K,0))</f>
        <v>0.35731142500000002</v>
      </c>
      <c r="Z11" s="16">
        <f>INDEX(Cal_SubmittedCostsOEAdj!Z:Z, MATCH($M11,Cal_SubmittedCostsOEAdj!$K:$K,0))</f>
        <v>0.32011961900000002</v>
      </c>
      <c r="AA11" s="16">
        <f>INDEX(Cal_SubmittedCostsOEAdj!AA:AA, MATCH($M11,Cal_SubmittedCostsOEAdj!$K:$K,0))</f>
        <v>0.24551303799999999</v>
      </c>
      <c r="AB11" s="16">
        <f>INDEX(Cal_SubmittedCostsOEAdj!AB:AB, MATCH($M11,Cal_SubmittedCostsOEAdj!$K:$K,0))</f>
        <v>0.22772236100000001</v>
      </c>
      <c r="AC11" s="16">
        <f>INDEX(Cal_SubmittedCostsOEAdj!AC:AC, MATCH($M11,Cal_SubmittedCostsOEAdj!$K:$K,0))</f>
        <v>0.24474981800000001</v>
      </c>
      <c r="AD11" s="16">
        <f>INDEX(Cal_SubmittedCostsOEAdj!AD:AD, MATCH($M11,Cal_SubmittedCostsOEAdj!$K:$K,0))</f>
        <v>0.28999999999999998</v>
      </c>
      <c r="AE11" s="16">
        <f>INDEX(Cal_SubmittedCostsOEAdj!AE:AE, MATCH($M11,Cal_SubmittedCostsOEAdj!$K:$K,0))</f>
        <v>0.2</v>
      </c>
      <c r="AF11" s="16">
        <f>INDEX(Cal_SubmittedCostsOEAdj!AF:AF, MATCH($M11,Cal_SubmittedCostsOEAdj!$K:$K,0))</f>
        <v>0.2</v>
      </c>
      <c r="AG11" s="16">
        <f>INDEX(Cal_SubmittedCostsOEAdj!AG:AG, MATCH($M11,Cal_SubmittedCostsOEAdj!$K:$K,0))</f>
        <v>0.36720709499999998</v>
      </c>
      <c r="AH11" s="16">
        <f>INDEX(Cal_SubmittedCostsOEAdj!AH:AH, MATCH($M11,Cal_SubmittedCostsOEAdj!$K:$K,0))</f>
        <v>0.33432157600000001</v>
      </c>
      <c r="AI11" s="16">
        <f>INDEX(Cal_SubmittedCostsOEAdj!AI:AI, MATCH($M11,Cal_SubmittedCostsOEAdj!$K:$K,0))</f>
        <v>0.31613221399999997</v>
      </c>
      <c r="AJ11" s="16">
        <f>INDEX(Cal_SubmittedCostsOEAdj!AJ:AJ, MATCH($M11,Cal_SubmittedCostsOEAdj!$K:$K,0))</f>
        <v>0.27607069500000003</v>
      </c>
      <c r="AK11" s="16">
        <f>INDEX(Cal_SubmittedCostsOEAdj!AK:AK, MATCH($M11,Cal_SubmittedCostsOEAdj!$K:$K,0))</f>
        <v>0.34209733113380281</v>
      </c>
      <c r="AM11" s="17">
        <f>SUM(T11:X11)</f>
        <v>0</v>
      </c>
      <c r="AN11" s="17">
        <f>SUM(Y11:AF11)</f>
        <v>2.0854162610000002</v>
      </c>
      <c r="AO11" s="17">
        <f>SUM(AG11:AK11)</f>
        <v>1.6358289111338027</v>
      </c>
    </row>
    <row r="12" spans="1:57">
      <c r="F12" s="17" t="str">
        <f>INDEX(Lists!M$34:M$89,MATCH($I12,Lists!$P$34:$P$89,0),)</f>
        <v>Opex</v>
      </c>
      <c r="G12" s="17">
        <f>INDEX(Lists!N$34:N$89,MATCH($I12,Lists!$P$34:$P$89,0),)</f>
        <v>0</v>
      </c>
      <c r="H12" s="17" t="str">
        <f>INDEX(Lists!O$34:O$215,MATCH($I12,Lists!$P$34:$P$215,0),)</f>
        <v>Business Support</v>
      </c>
      <c r="I12" s="17" t="str">
        <f>$A$1</f>
        <v>Stores &amp; Logistics</v>
      </c>
      <c r="J12" s="5" t="s">
        <v>143</v>
      </c>
      <c r="K12" s="5" t="s">
        <v>266</v>
      </c>
      <c r="L12" s="5" t="s">
        <v>111</v>
      </c>
      <c r="M12" s="17" t="str">
        <f>F12&amp;"_"&amp;I12&amp;"_"&amp;K12</f>
        <v>Opex_Stores &amp; Logistics_Net</v>
      </c>
      <c r="R12" s="14"/>
      <c r="T12" s="16">
        <f>INDEX(Cal_SubmittedCostsOEAdj!T:T, MATCH($M12,Cal_SubmittedCostsOEAdj!$K:$K,0))</f>
        <v>0</v>
      </c>
      <c r="U12" s="16">
        <f>INDEX(Cal_SubmittedCostsOEAdj!U:U, MATCH($M12,Cal_SubmittedCostsOEAdj!$K:$K,0))</f>
        <v>0</v>
      </c>
      <c r="V12" s="16">
        <f>INDEX(Cal_SubmittedCostsOEAdj!V:V, MATCH($M12,Cal_SubmittedCostsOEAdj!$K:$K,0))</f>
        <v>0</v>
      </c>
      <c r="W12" s="16">
        <f>INDEX(Cal_SubmittedCostsOEAdj!W:W, MATCH($M12,Cal_SubmittedCostsOEAdj!$K:$K,0))</f>
        <v>0</v>
      </c>
      <c r="X12" s="16">
        <f>INDEX(Cal_SubmittedCostsOEAdj!X:X, MATCH($M12,Cal_SubmittedCostsOEAdj!$K:$K,0))</f>
        <v>0</v>
      </c>
      <c r="Y12" s="16">
        <f>INDEX(Cal_SubmittedCostsOEAdj!Y:Y, MATCH($M12,Cal_SubmittedCostsOEAdj!$K:$K,0))</f>
        <v>0.35731142500000002</v>
      </c>
      <c r="Z12" s="16">
        <f>INDEX(Cal_SubmittedCostsOEAdj!Z:Z, MATCH($M12,Cal_SubmittedCostsOEAdj!$K:$K,0))</f>
        <v>0.32011961900000002</v>
      </c>
      <c r="AA12" s="16">
        <f>INDEX(Cal_SubmittedCostsOEAdj!AA:AA, MATCH($M12,Cal_SubmittedCostsOEAdj!$K:$K,0))</f>
        <v>0.24551303799999999</v>
      </c>
      <c r="AB12" s="16">
        <f>INDEX(Cal_SubmittedCostsOEAdj!AB:AB, MATCH($M12,Cal_SubmittedCostsOEAdj!$K:$K,0))</f>
        <v>0.22772236100000001</v>
      </c>
      <c r="AC12" s="16">
        <f>INDEX(Cal_SubmittedCostsOEAdj!AC:AC, MATCH($M12,Cal_SubmittedCostsOEAdj!$K:$K,0))</f>
        <v>0.24474981800000001</v>
      </c>
      <c r="AD12" s="16">
        <f>INDEX(Cal_SubmittedCostsOEAdj!AD:AD, MATCH($M12,Cal_SubmittedCostsOEAdj!$K:$K,0))</f>
        <v>0.28999999999999998</v>
      </c>
      <c r="AE12" s="16">
        <f>INDEX(Cal_SubmittedCostsOEAdj!AE:AE, MATCH($M12,Cal_SubmittedCostsOEAdj!$K:$K,0))</f>
        <v>0.2</v>
      </c>
      <c r="AF12" s="16">
        <f>INDEX(Cal_SubmittedCostsOEAdj!AF:AF, MATCH($M12,Cal_SubmittedCostsOEAdj!$K:$K,0))</f>
        <v>0.2</v>
      </c>
      <c r="AG12" s="16">
        <f>INDEX(Cal_SubmittedCostsOEAdj!AG:AG, MATCH($M12,Cal_SubmittedCostsOEAdj!$K:$K,0))</f>
        <v>0.36720709499999998</v>
      </c>
      <c r="AH12" s="16">
        <f>INDEX(Cal_SubmittedCostsOEAdj!AH:AH, MATCH($M12,Cal_SubmittedCostsOEAdj!$K:$K,0))</f>
        <v>0.33432157600000001</v>
      </c>
      <c r="AI12" s="16">
        <f>INDEX(Cal_SubmittedCostsOEAdj!AI:AI, MATCH($M12,Cal_SubmittedCostsOEAdj!$K:$K,0))</f>
        <v>0.31613221399999997</v>
      </c>
      <c r="AJ12" s="16">
        <f>INDEX(Cal_SubmittedCostsOEAdj!AJ:AJ, MATCH($M12,Cal_SubmittedCostsOEAdj!$K:$K,0))</f>
        <v>0.27607069500000003</v>
      </c>
      <c r="AK12" s="16">
        <f>INDEX(Cal_SubmittedCostsOEAdj!AK:AK, MATCH($M12,Cal_SubmittedCostsOEAdj!$K:$K,0))</f>
        <v>0.34209733113380281</v>
      </c>
      <c r="AM12" s="17">
        <f>SUM(T12:X12)</f>
        <v>0</v>
      </c>
      <c r="AN12" s="17">
        <f>SUM(Y12:AF12)</f>
        <v>2.0854162610000002</v>
      </c>
      <c r="AO12" s="17">
        <f>SUM(AG12:AK12)</f>
        <v>1.6358289111338027</v>
      </c>
    </row>
    <row r="14" spans="1:57" ht="15">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2"/>
      <c r="AS14" s="11"/>
      <c r="AT14" s="11"/>
      <c r="AU14" s="11"/>
      <c r="AV14" s="11"/>
      <c r="AW14" s="11"/>
      <c r="AX14" s="11"/>
      <c r="AY14" s="11"/>
      <c r="AZ14" s="11"/>
      <c r="BA14" s="11"/>
      <c r="BB14" s="11"/>
      <c r="BC14" s="11"/>
      <c r="BD14" s="11"/>
      <c r="BE14" s="11"/>
    </row>
    <row r="15" spans="1:57">
      <c r="C15" s="25" t="str">
        <f>'Cal_Work mgt'!C15</f>
        <v>Specify cost line item (in column J) and values to be excluded (a reduction in submitted costs should be recorded with a negative sign). Select reason for exclusion from the dropdown list in column K</v>
      </c>
    </row>
    <row r="16" spans="1:57">
      <c r="K16" s="61" t="s">
        <v>256</v>
      </c>
      <c r="M16" s="61"/>
      <c r="AS16" s="186" t="s">
        <v>603</v>
      </c>
    </row>
    <row r="17" spans="2:57">
      <c r="F17" s="17" t="str">
        <f>INDEX(Lists!M$34:M$89,MATCH('Cal_Stores &amp; Logistics'!$I17,Lists!$P$34:$P$89,0),)</f>
        <v>Opex</v>
      </c>
      <c r="G17" s="17">
        <f>INDEX(Lists!N$34:N$89,MATCH('Cal_Stores &amp; Logistics'!$I17,Lists!$P$34:$P$89,0),)</f>
        <v>0</v>
      </c>
      <c r="H17" s="17" t="str">
        <f>INDEX(Lists!O$34:O$89,MATCH('Cal_Stores &amp; Logistics'!$I17,Lists!$P$34:$P$89,0),)</f>
        <v>Business Support</v>
      </c>
      <c r="I17" s="17" t="str">
        <f>$A$1</f>
        <v>Stores &amp; Logistics</v>
      </c>
      <c r="J17" s="57"/>
      <c r="K17" s="59"/>
      <c r="L17" s="4" t="s">
        <v>111</v>
      </c>
      <c r="P17" s="186" t="s">
        <v>604</v>
      </c>
      <c r="R17" s="14"/>
      <c r="T17" s="38"/>
      <c r="U17" s="38"/>
      <c r="V17" s="38"/>
      <c r="W17" s="38"/>
      <c r="X17" s="38"/>
      <c r="Y17" s="38"/>
      <c r="Z17" s="38"/>
      <c r="AA17" s="38"/>
      <c r="AB17" s="38"/>
      <c r="AC17" s="38"/>
      <c r="AD17" s="38"/>
      <c r="AE17" s="38"/>
      <c r="AF17" s="38"/>
      <c r="AG17" s="38"/>
      <c r="AH17" s="38"/>
      <c r="AI17" s="38"/>
      <c r="AJ17" s="38"/>
      <c r="AK17" s="38"/>
      <c r="AM17" s="17">
        <f t="shared" ref="AM17:AM26" si="0">SUM(T17:X17)</f>
        <v>0</v>
      </c>
      <c r="AN17" s="17">
        <f t="shared" ref="AN17:AN26" si="1">SUM(Y17:AF17)</f>
        <v>0</v>
      </c>
      <c r="AO17" s="17">
        <f t="shared" ref="AO17:AO26" si="2">SUM(AG17:AK17)</f>
        <v>0</v>
      </c>
      <c r="AS17" s="45"/>
    </row>
    <row r="18" spans="2:57">
      <c r="F18" s="17" t="str">
        <f>INDEX(Lists!M$34:M$89,MATCH('Cal_Stores &amp; Logistics'!$I18,Lists!$P$34:$P$89,0),)</f>
        <v>Opex</v>
      </c>
      <c r="G18" s="17">
        <f>INDEX(Lists!N$34:N$89,MATCH('Cal_Stores &amp; Logistics'!$I18,Lists!$P$34:$P$89,0),)</f>
        <v>0</v>
      </c>
      <c r="H18" s="17" t="str">
        <f>INDEX(Lists!O$34:O$89,MATCH('Cal_Stores &amp; Logistics'!$I18,Lists!$P$34:$P$89,0),)</f>
        <v>Business Support</v>
      </c>
      <c r="I18" s="17" t="str">
        <f t="shared" ref="I18:I26" si="3">$A$1</f>
        <v>Stores &amp; Logistics</v>
      </c>
      <c r="K18" s="59"/>
      <c r="L18" s="4" t="s">
        <v>111</v>
      </c>
      <c r="R18" s="14"/>
      <c r="T18" s="38"/>
      <c r="U18" s="38"/>
      <c r="V18" s="38"/>
      <c r="W18" s="38"/>
      <c r="X18" s="38"/>
      <c r="Y18" s="38"/>
      <c r="Z18" s="38"/>
      <c r="AA18" s="38"/>
      <c r="AB18" s="38"/>
      <c r="AC18" s="38"/>
      <c r="AD18" s="38"/>
      <c r="AE18" s="38"/>
      <c r="AF18" s="38"/>
      <c r="AG18" s="38"/>
      <c r="AH18" s="38"/>
      <c r="AI18" s="38"/>
      <c r="AJ18" s="38"/>
      <c r="AK18" s="38"/>
      <c r="AM18" s="17">
        <f t="shared" si="0"/>
        <v>0</v>
      </c>
      <c r="AN18" s="17">
        <f t="shared" si="1"/>
        <v>0</v>
      </c>
      <c r="AO18" s="17">
        <f t="shared" si="2"/>
        <v>0</v>
      </c>
    </row>
    <row r="19" spans="2:57">
      <c r="F19" s="17" t="str">
        <f>INDEX(Lists!M$34:M$89,MATCH('Cal_Stores &amp; Logistics'!$I19,Lists!$P$34:$P$89,0),)</f>
        <v>Opex</v>
      </c>
      <c r="G19" s="17">
        <f>INDEX(Lists!N$34:N$89,MATCH('Cal_Stores &amp; Logistics'!$I19,Lists!$P$34:$P$89,0),)</f>
        <v>0</v>
      </c>
      <c r="H19" s="17" t="str">
        <f>INDEX(Lists!O$34:O$89,MATCH('Cal_Stores &amp; Logistics'!$I19,Lists!$P$34:$P$89,0),)</f>
        <v>Business Support</v>
      </c>
      <c r="I19" s="17" t="str">
        <f t="shared" si="3"/>
        <v>Stores &amp; Logistics</v>
      </c>
      <c r="K19" s="59"/>
      <c r="L19" s="4" t="s">
        <v>111</v>
      </c>
      <c r="R19" s="14"/>
      <c r="T19" s="38"/>
      <c r="U19" s="38"/>
      <c r="V19" s="38"/>
      <c r="W19" s="38"/>
      <c r="X19" s="38"/>
      <c r="Y19" s="38"/>
      <c r="Z19" s="38"/>
      <c r="AA19" s="38"/>
      <c r="AB19" s="38"/>
      <c r="AC19" s="38"/>
      <c r="AD19" s="38"/>
      <c r="AE19" s="38"/>
      <c r="AF19" s="38"/>
      <c r="AG19" s="38"/>
      <c r="AH19" s="38"/>
      <c r="AI19" s="38"/>
      <c r="AJ19" s="38"/>
      <c r="AK19" s="38"/>
      <c r="AM19" s="17">
        <f t="shared" si="0"/>
        <v>0</v>
      </c>
      <c r="AN19" s="17">
        <f t="shared" si="1"/>
        <v>0</v>
      </c>
      <c r="AO19" s="17">
        <f t="shared" si="2"/>
        <v>0</v>
      </c>
    </row>
    <row r="20" spans="2:57">
      <c r="F20" s="17" t="str">
        <f>INDEX(Lists!M$34:M$89,MATCH('Cal_Stores &amp; Logistics'!$I20,Lists!$P$34:$P$89,0),)</f>
        <v>Opex</v>
      </c>
      <c r="G20" s="17">
        <f>INDEX(Lists!N$34:N$89,MATCH('Cal_Stores &amp; Logistics'!$I20,Lists!$P$34:$P$89,0),)</f>
        <v>0</v>
      </c>
      <c r="H20" s="17" t="str">
        <f>INDEX(Lists!O$34:O$89,MATCH('Cal_Stores &amp; Logistics'!$I20,Lists!$P$34:$P$89,0),)</f>
        <v>Business Support</v>
      </c>
      <c r="I20" s="17" t="str">
        <f t="shared" si="3"/>
        <v>Stores &amp; Logistics</v>
      </c>
      <c r="K20" s="59"/>
      <c r="L20" s="4" t="s">
        <v>111</v>
      </c>
      <c r="R20" s="14"/>
      <c r="T20" s="38"/>
      <c r="U20" s="38"/>
      <c r="V20" s="38"/>
      <c r="W20" s="38"/>
      <c r="X20" s="38"/>
      <c r="Y20" s="38"/>
      <c r="Z20" s="38"/>
      <c r="AA20" s="38"/>
      <c r="AB20" s="38"/>
      <c r="AC20" s="38"/>
      <c r="AD20" s="38"/>
      <c r="AE20" s="38"/>
      <c r="AF20" s="38"/>
      <c r="AG20" s="38"/>
      <c r="AH20" s="38"/>
      <c r="AI20" s="38"/>
      <c r="AJ20" s="38"/>
      <c r="AK20" s="38"/>
      <c r="AM20" s="17">
        <f t="shared" si="0"/>
        <v>0</v>
      </c>
      <c r="AN20" s="17">
        <f t="shared" si="1"/>
        <v>0</v>
      </c>
      <c r="AO20" s="17">
        <f t="shared" si="2"/>
        <v>0</v>
      </c>
    </row>
    <row r="21" spans="2:57">
      <c r="F21" s="17" t="str">
        <f>INDEX(Lists!M$34:M$89,MATCH('Cal_Stores &amp; Logistics'!$I21,Lists!$P$34:$P$89,0),)</f>
        <v>Opex</v>
      </c>
      <c r="G21" s="17">
        <f>INDEX(Lists!N$34:N$89,MATCH('Cal_Stores &amp; Logistics'!$I21,Lists!$P$34:$P$89,0),)</f>
        <v>0</v>
      </c>
      <c r="H21" s="17" t="str">
        <f>INDEX(Lists!O$34:O$89,MATCH('Cal_Stores &amp; Logistics'!$I21,Lists!$P$34:$P$89,0),)</f>
        <v>Business Support</v>
      </c>
      <c r="I21" s="17" t="str">
        <f t="shared" si="3"/>
        <v>Stores &amp; Logistics</v>
      </c>
      <c r="K21" s="59"/>
      <c r="L21" s="4" t="s">
        <v>111</v>
      </c>
      <c r="R21" s="14"/>
      <c r="T21" s="38"/>
      <c r="U21" s="38"/>
      <c r="V21" s="38"/>
      <c r="W21" s="38"/>
      <c r="X21" s="38"/>
      <c r="Y21" s="38"/>
      <c r="Z21" s="38"/>
      <c r="AA21" s="38"/>
      <c r="AB21" s="38"/>
      <c r="AC21" s="38"/>
      <c r="AD21" s="38"/>
      <c r="AE21" s="38"/>
      <c r="AF21" s="38"/>
      <c r="AG21" s="38"/>
      <c r="AH21" s="38"/>
      <c r="AI21" s="38"/>
      <c r="AJ21" s="38"/>
      <c r="AK21" s="38"/>
      <c r="AM21" s="17">
        <f t="shared" si="0"/>
        <v>0</v>
      </c>
      <c r="AN21" s="17">
        <f t="shared" si="1"/>
        <v>0</v>
      </c>
      <c r="AO21" s="17">
        <f t="shared" si="2"/>
        <v>0</v>
      </c>
    </row>
    <row r="22" spans="2:57">
      <c r="F22" s="17" t="str">
        <f>INDEX(Lists!M$34:M$89,MATCH('Cal_Stores &amp; Logistics'!$I22,Lists!$P$34:$P$89,0),)</f>
        <v>Opex</v>
      </c>
      <c r="G22" s="17">
        <f>INDEX(Lists!N$34:N$89,MATCH('Cal_Stores &amp; Logistics'!$I22,Lists!$P$34:$P$89,0),)</f>
        <v>0</v>
      </c>
      <c r="H22" s="17" t="str">
        <f>INDEX(Lists!O$34:O$89,MATCH('Cal_Stores &amp; Logistics'!$I22,Lists!$P$34:$P$89,0),)</f>
        <v>Business Support</v>
      </c>
      <c r="I22" s="17" t="str">
        <f t="shared" si="3"/>
        <v>Stores &amp; Logistics</v>
      </c>
      <c r="K22" s="59"/>
      <c r="L22" s="4" t="s">
        <v>111</v>
      </c>
      <c r="R22" s="14"/>
      <c r="T22" s="38"/>
      <c r="U22" s="38"/>
      <c r="V22" s="38"/>
      <c r="W22" s="38"/>
      <c r="X22" s="38"/>
      <c r="Y22" s="38"/>
      <c r="Z22" s="38"/>
      <c r="AA22" s="38"/>
      <c r="AB22" s="38"/>
      <c r="AC22" s="38"/>
      <c r="AD22" s="38"/>
      <c r="AE22" s="38"/>
      <c r="AF22" s="38"/>
      <c r="AG22" s="38"/>
      <c r="AH22" s="38"/>
      <c r="AI22" s="38"/>
      <c r="AJ22" s="38"/>
      <c r="AK22" s="38"/>
      <c r="AM22" s="17">
        <f t="shared" si="0"/>
        <v>0</v>
      </c>
      <c r="AN22" s="17">
        <f t="shared" si="1"/>
        <v>0</v>
      </c>
      <c r="AO22" s="17">
        <f t="shared" si="2"/>
        <v>0</v>
      </c>
    </row>
    <row r="23" spans="2:57">
      <c r="F23" s="17" t="str">
        <f>INDEX(Lists!M$34:M$89,MATCH('Cal_Stores &amp; Logistics'!$I23,Lists!$P$34:$P$89,0),)</f>
        <v>Opex</v>
      </c>
      <c r="G23" s="17">
        <f>INDEX(Lists!N$34:N$89,MATCH('Cal_Stores &amp; Logistics'!$I23,Lists!$P$34:$P$89,0),)</f>
        <v>0</v>
      </c>
      <c r="H23" s="17" t="str">
        <f>INDEX(Lists!O$34:O$89,MATCH('Cal_Stores &amp; Logistics'!$I23,Lists!$P$34:$P$89,0),)</f>
        <v>Business Support</v>
      </c>
      <c r="I23" s="17" t="str">
        <f t="shared" si="3"/>
        <v>Stores &amp; Logistics</v>
      </c>
      <c r="K23" s="59"/>
      <c r="L23" s="4" t="s">
        <v>111</v>
      </c>
      <c r="R23" s="14"/>
      <c r="T23" s="38"/>
      <c r="U23" s="38"/>
      <c r="V23" s="38"/>
      <c r="W23" s="38"/>
      <c r="X23" s="38"/>
      <c r="Y23" s="38"/>
      <c r="Z23" s="38"/>
      <c r="AA23" s="38"/>
      <c r="AB23" s="38"/>
      <c r="AC23" s="38"/>
      <c r="AD23" s="38"/>
      <c r="AE23" s="38"/>
      <c r="AF23" s="38"/>
      <c r="AG23" s="38"/>
      <c r="AH23" s="38"/>
      <c r="AI23" s="38"/>
      <c r="AJ23" s="38"/>
      <c r="AK23" s="38"/>
      <c r="AM23" s="17">
        <f t="shared" si="0"/>
        <v>0</v>
      </c>
      <c r="AN23" s="17">
        <f t="shared" si="1"/>
        <v>0</v>
      </c>
      <c r="AO23" s="17">
        <f t="shared" si="2"/>
        <v>0</v>
      </c>
    </row>
    <row r="24" spans="2:57">
      <c r="F24" s="17" t="str">
        <f>INDEX(Lists!M$34:M$89,MATCH('Cal_Stores &amp; Logistics'!$I24,Lists!$P$34:$P$89,0),)</f>
        <v>Opex</v>
      </c>
      <c r="G24" s="17">
        <f>INDEX(Lists!N$34:N$89,MATCH('Cal_Stores &amp; Logistics'!$I24,Lists!$P$34:$P$89,0),)</f>
        <v>0</v>
      </c>
      <c r="H24" s="17" t="str">
        <f>INDEX(Lists!O$34:O$89,MATCH('Cal_Stores &amp; Logistics'!$I24,Lists!$P$34:$P$89,0),)</f>
        <v>Business Support</v>
      </c>
      <c r="I24" s="17" t="str">
        <f t="shared" si="3"/>
        <v>Stores &amp; Logistics</v>
      </c>
      <c r="K24" s="59"/>
      <c r="L24" s="4" t="s">
        <v>111</v>
      </c>
      <c r="R24" s="14"/>
      <c r="T24" s="38"/>
      <c r="U24" s="38"/>
      <c r="V24" s="38"/>
      <c r="W24" s="38"/>
      <c r="X24" s="38"/>
      <c r="Y24" s="38"/>
      <c r="Z24" s="38"/>
      <c r="AA24" s="38"/>
      <c r="AB24" s="38"/>
      <c r="AC24" s="38"/>
      <c r="AD24" s="38"/>
      <c r="AE24" s="38"/>
      <c r="AF24" s="38"/>
      <c r="AG24" s="38"/>
      <c r="AH24" s="38"/>
      <c r="AI24" s="38"/>
      <c r="AJ24" s="38"/>
      <c r="AK24" s="38"/>
      <c r="AM24" s="17">
        <f t="shared" si="0"/>
        <v>0</v>
      </c>
      <c r="AN24" s="17">
        <f t="shared" si="1"/>
        <v>0</v>
      </c>
      <c r="AO24" s="17">
        <f t="shared" si="2"/>
        <v>0</v>
      </c>
    </row>
    <row r="25" spans="2:57">
      <c r="F25" s="17" t="str">
        <f>INDEX(Lists!M$34:M$89,MATCH('Cal_Stores &amp; Logistics'!$I25,Lists!$P$34:$P$89,0),)</f>
        <v>Opex</v>
      </c>
      <c r="G25" s="17">
        <f>INDEX(Lists!N$34:N$89,MATCH('Cal_Stores &amp; Logistics'!$I25,Lists!$P$34:$P$89,0),)</f>
        <v>0</v>
      </c>
      <c r="H25" s="17" t="str">
        <f>INDEX(Lists!O$34:O$89,MATCH('Cal_Stores &amp; Logistics'!$I25,Lists!$P$34:$P$89,0),)</f>
        <v>Business Support</v>
      </c>
      <c r="I25" s="17" t="str">
        <f t="shared" si="3"/>
        <v>Stores &amp; Logistics</v>
      </c>
      <c r="K25" s="59"/>
      <c r="L25" s="4" t="s">
        <v>111</v>
      </c>
      <c r="R25" s="14"/>
      <c r="T25" s="38"/>
      <c r="U25" s="38"/>
      <c r="V25" s="38"/>
      <c r="W25" s="38"/>
      <c r="X25" s="38"/>
      <c r="Y25" s="38"/>
      <c r="Z25" s="38"/>
      <c r="AA25" s="38"/>
      <c r="AB25" s="38"/>
      <c r="AC25" s="38"/>
      <c r="AD25" s="38"/>
      <c r="AE25" s="38"/>
      <c r="AF25" s="38"/>
      <c r="AG25" s="38"/>
      <c r="AH25" s="38"/>
      <c r="AI25" s="38"/>
      <c r="AJ25" s="38"/>
      <c r="AK25" s="38"/>
      <c r="AM25" s="17">
        <f t="shared" si="0"/>
        <v>0</v>
      </c>
      <c r="AN25" s="17">
        <f t="shared" si="1"/>
        <v>0</v>
      </c>
      <c r="AO25" s="17">
        <f t="shared" si="2"/>
        <v>0</v>
      </c>
    </row>
    <row r="26" spans="2:57">
      <c r="F26" s="17" t="str">
        <f>INDEX(Lists!M$34:M$89,MATCH('Cal_Stores &amp; Logistics'!$I26,Lists!$P$34:$P$89,0),)</f>
        <v>Opex</v>
      </c>
      <c r="G26" s="17">
        <f>INDEX(Lists!N$34:N$89,MATCH('Cal_Stores &amp; Logistics'!$I26,Lists!$P$34:$P$89,0),)</f>
        <v>0</v>
      </c>
      <c r="H26" s="17" t="str">
        <f>INDEX(Lists!O$34:O$89,MATCH('Cal_Stores &amp; Logistics'!$I26,Lists!$P$34:$P$89,0),)</f>
        <v>Business Support</v>
      </c>
      <c r="I26" s="17" t="str">
        <f t="shared" si="3"/>
        <v>Stores &amp; Logistics</v>
      </c>
      <c r="K26" s="59"/>
      <c r="L26" s="4" t="s">
        <v>111</v>
      </c>
      <c r="R26" s="14"/>
      <c r="T26" s="38"/>
      <c r="U26" s="38"/>
      <c r="V26" s="38"/>
      <c r="W26" s="38"/>
      <c r="X26" s="38"/>
      <c r="Y26" s="38"/>
      <c r="Z26" s="38"/>
      <c r="AA26" s="38"/>
      <c r="AB26" s="38"/>
      <c r="AC26" s="38"/>
      <c r="AD26" s="38"/>
      <c r="AE26" s="38"/>
      <c r="AF26" s="38"/>
      <c r="AG26" s="38"/>
      <c r="AH26" s="38"/>
      <c r="AI26" s="38"/>
      <c r="AJ26" s="38"/>
      <c r="AK26" s="38"/>
      <c r="AM26" s="17">
        <f t="shared" si="0"/>
        <v>0</v>
      </c>
      <c r="AN26" s="17">
        <f t="shared" si="1"/>
        <v>0</v>
      </c>
      <c r="AO26" s="17">
        <f t="shared" si="2"/>
        <v>0</v>
      </c>
    </row>
    <row r="28" spans="2:57">
      <c r="H28" s="5" t="s">
        <v>200</v>
      </c>
      <c r="L28" s="5" t="s">
        <v>111</v>
      </c>
      <c r="T28" s="17">
        <f>SUM(T17:T26)/INDEX(Inp_SubOngoingEfficiency!$T$21:$AK$24,MATCH($F11&amp;"_Indirect",Inp_SubOngoingEfficiency!$H$21:$H$24,0),MATCH(T$8,Inp_SubOngoingEfficiency!$T$7:$AK$7,0))</f>
        <v>0</v>
      </c>
      <c r="U28" s="17">
        <f>SUM(U17:U26)/INDEX(Inp_SubOngoingEfficiency!$T$21:$AK$24,MATCH($F11&amp;"_Indirect",Inp_SubOngoingEfficiency!$H$21:$H$24,0),MATCH(U$8,Inp_SubOngoingEfficiency!$T$7:$AK$7,0))</f>
        <v>0</v>
      </c>
      <c r="V28" s="17">
        <f>SUM(V17:V26)/INDEX(Inp_SubOngoingEfficiency!$T$21:$AK$24,MATCH($F11&amp;"_Indirect",Inp_SubOngoingEfficiency!$H$21:$H$24,0),MATCH(V$8,Inp_SubOngoingEfficiency!$T$7:$AK$7,0))</f>
        <v>0</v>
      </c>
      <c r="W28" s="17">
        <f>SUM(W17:W26)/INDEX(Inp_SubOngoingEfficiency!$T$21:$AK$24,MATCH($F11&amp;"_Indirect",Inp_SubOngoingEfficiency!$H$21:$H$24,0),MATCH(W$8,Inp_SubOngoingEfficiency!$T$7:$AK$7,0))</f>
        <v>0</v>
      </c>
      <c r="X28" s="17">
        <f>SUM(X17:X26)/INDEX(Inp_SubOngoingEfficiency!$T$21:$AK$24,MATCH($F11&amp;"_Indirect",Inp_SubOngoingEfficiency!$H$21:$H$24,0),MATCH(X$8,Inp_SubOngoingEfficiency!$T$7:$AK$7,0))</f>
        <v>0</v>
      </c>
      <c r="Y28" s="17">
        <f>SUM(Y17:Y26)/INDEX(Inp_SubOngoingEfficiency!$T$21:$AK$24,MATCH($F11&amp;"_Indirect",Inp_SubOngoingEfficiency!$H$21:$H$24,0),MATCH(Y$8,Inp_SubOngoingEfficiency!$T$7:$AK$7,0))</f>
        <v>0</v>
      </c>
      <c r="Z28" s="17">
        <f>SUM(Z17:Z26)/INDEX(Inp_SubOngoingEfficiency!$T$21:$AK$24,MATCH($F11&amp;"_Indirect",Inp_SubOngoingEfficiency!$H$21:$H$24,0),MATCH(Z$8,Inp_SubOngoingEfficiency!$T$7:$AK$7,0))</f>
        <v>0</v>
      </c>
      <c r="AA28" s="17">
        <f>SUM(AA17:AA26)/INDEX(Inp_SubOngoingEfficiency!$T$21:$AK$24,MATCH($F11&amp;"_Indirect",Inp_SubOngoingEfficiency!$H$21:$H$24,0),MATCH(AA$8,Inp_SubOngoingEfficiency!$T$7:$AK$7,0))</f>
        <v>0</v>
      </c>
      <c r="AB28" s="17">
        <f>SUM(AB17:AB26)/INDEX(Inp_SubOngoingEfficiency!$T$21:$AK$24,MATCH($F11&amp;"_Indirect",Inp_SubOngoingEfficiency!$H$21:$H$24,0),MATCH(AB$8,Inp_SubOngoingEfficiency!$T$7:$AK$7,0))</f>
        <v>0</v>
      </c>
      <c r="AC28" s="17">
        <f>SUM(AC17:AC26)/INDEX(Inp_SubOngoingEfficiency!$T$21:$AK$24,MATCH($F11&amp;"_Indirect",Inp_SubOngoingEfficiency!$H$21:$H$24,0),MATCH(AC$8,Inp_SubOngoingEfficiency!$T$7:$AK$7,0))</f>
        <v>0</v>
      </c>
      <c r="AD28" s="17">
        <f>SUM(AD17:AD26)/INDEX(Inp_SubOngoingEfficiency!$T$21:$AK$24,MATCH($F11&amp;"_Indirect",Inp_SubOngoingEfficiency!$H$21:$H$24,0),MATCH(AD$8,Inp_SubOngoingEfficiency!$T$7:$AK$7,0))</f>
        <v>0</v>
      </c>
      <c r="AE28" s="17">
        <f>SUM(AE17:AE26)/INDEX(Inp_SubOngoingEfficiency!$T$21:$AK$24,MATCH($F11&amp;"_Indirect",Inp_SubOngoingEfficiency!$H$21:$H$24,0),MATCH(AE$8,Inp_SubOngoingEfficiency!$T$7:$AK$7,0))</f>
        <v>0</v>
      </c>
      <c r="AF28" s="17">
        <f>SUM(AF17:AF26)/INDEX(Inp_SubOngoingEfficiency!$T$21:$AK$24,MATCH($F11&amp;"_Indirect",Inp_SubOngoingEfficiency!$H$21:$H$24,0),MATCH(AF$8,Inp_SubOngoingEfficiency!$T$7:$AK$7,0))</f>
        <v>0</v>
      </c>
      <c r="AG28" s="17">
        <f>SUM(AG17:AG26)/INDEX(Inp_SubOngoingEfficiency!$T$21:$AK$24,MATCH($F11&amp;"_Indirect",Inp_SubOngoingEfficiency!$H$21:$H$24,0),MATCH(AG$8,Inp_SubOngoingEfficiency!$T$7:$AK$7,0))</f>
        <v>0</v>
      </c>
      <c r="AH28" s="17">
        <f>SUM(AH17:AH26)/INDEX(Inp_SubOngoingEfficiency!$T$21:$AK$24,MATCH($F11&amp;"_Indirect",Inp_SubOngoingEfficiency!$H$21:$H$24,0),MATCH(AH$8,Inp_SubOngoingEfficiency!$T$7:$AK$7,0))</f>
        <v>0</v>
      </c>
      <c r="AI28" s="17">
        <f>SUM(AI17:AI26)/INDEX(Inp_SubOngoingEfficiency!$T$21:$AK$24,MATCH($F11&amp;"_Indirect",Inp_SubOngoingEfficiency!$H$21:$H$24,0),MATCH(AI$8,Inp_SubOngoingEfficiency!$T$7:$AK$7,0))</f>
        <v>0</v>
      </c>
      <c r="AJ28" s="17">
        <f>SUM(AJ17:AJ26)/INDEX(Inp_SubOngoingEfficiency!$T$21:$AK$24,MATCH($F11&amp;"_Indirect",Inp_SubOngoingEfficiency!$H$21:$H$24,0),MATCH(AJ$8,Inp_SubOngoingEfficiency!$T$7:$AK$7,0))</f>
        <v>0</v>
      </c>
      <c r="AK28" s="17">
        <f>SUM(AK17:AK26)/INDEX(Inp_SubOngoingEfficiency!$T$21:$AK$24,MATCH($F11&amp;"_Indirect",Inp_SubOngoingEfficiency!$H$21:$H$24,0),MATCH(AK$8,Inp_SubOngoingEfficiency!$T$7:$AK$7,0))</f>
        <v>0</v>
      </c>
      <c r="AM28" s="17">
        <f>SUM(T28:X28)</f>
        <v>0</v>
      </c>
      <c r="AN28" s="17">
        <f>SUM(Y28:AF28)</f>
        <v>0</v>
      </c>
      <c r="AO28" s="17">
        <f>SUM(AG28:AK28)</f>
        <v>0</v>
      </c>
    </row>
    <row r="29" spans="2:57">
      <c r="H29" s="5" t="s">
        <v>167</v>
      </c>
      <c r="L29" s="5" t="s">
        <v>111</v>
      </c>
      <c r="T29" s="17">
        <f>T11+T28</f>
        <v>0</v>
      </c>
      <c r="U29" s="17">
        <f t="shared" ref="U29:AK29" si="4">U11+U28</f>
        <v>0</v>
      </c>
      <c r="V29" s="17">
        <f t="shared" si="4"/>
        <v>0</v>
      </c>
      <c r="W29" s="17">
        <f t="shared" si="4"/>
        <v>0</v>
      </c>
      <c r="X29" s="17">
        <f t="shared" si="4"/>
        <v>0</v>
      </c>
      <c r="Y29" s="17">
        <f t="shared" si="4"/>
        <v>0.35731142500000002</v>
      </c>
      <c r="Z29" s="17">
        <f t="shared" si="4"/>
        <v>0.32011961900000002</v>
      </c>
      <c r="AA29" s="17">
        <f t="shared" si="4"/>
        <v>0.24551303799999999</v>
      </c>
      <c r="AB29" s="17">
        <f t="shared" si="4"/>
        <v>0.22772236100000001</v>
      </c>
      <c r="AC29" s="17">
        <f t="shared" si="4"/>
        <v>0.24474981800000001</v>
      </c>
      <c r="AD29" s="17">
        <f t="shared" si="4"/>
        <v>0.28999999999999998</v>
      </c>
      <c r="AE29" s="17">
        <f t="shared" si="4"/>
        <v>0.2</v>
      </c>
      <c r="AF29" s="17">
        <f t="shared" si="4"/>
        <v>0.2</v>
      </c>
      <c r="AG29" s="17">
        <f t="shared" si="4"/>
        <v>0.36720709499999998</v>
      </c>
      <c r="AH29" s="17">
        <f t="shared" si="4"/>
        <v>0.33432157600000001</v>
      </c>
      <c r="AI29" s="17">
        <f t="shared" si="4"/>
        <v>0.31613221399999997</v>
      </c>
      <c r="AJ29" s="17">
        <f t="shared" si="4"/>
        <v>0.27607069500000003</v>
      </c>
      <c r="AK29" s="17">
        <f t="shared" si="4"/>
        <v>0.34209733113380281</v>
      </c>
      <c r="AM29" s="17">
        <f>SUM(T29:X29)</f>
        <v>0</v>
      </c>
      <c r="AN29" s="17">
        <f>SUM(Y29:AF29)</f>
        <v>2.0854162610000002</v>
      </c>
      <c r="AO29" s="17">
        <f>SUM(AG29:AK29)</f>
        <v>1.6358289111338027</v>
      </c>
    </row>
    <row r="31" spans="2:57" ht="1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32"/>
      <c r="AS31" s="11"/>
      <c r="AT31" s="11"/>
      <c r="AU31" s="11"/>
      <c r="AV31" s="11"/>
      <c r="AW31" s="11"/>
      <c r="AX31" s="11"/>
      <c r="AY31" s="11"/>
      <c r="AZ31" s="11"/>
      <c r="BA31" s="11"/>
      <c r="BB31" s="11"/>
      <c r="BC31" s="11"/>
      <c r="BD31" s="11"/>
      <c r="BE31" s="11"/>
    </row>
    <row r="32" spans="2:57">
      <c r="C32" s="25" t="str">
        <f>'Cal_Work mgt'!C32</f>
        <v xml:space="preserve">Specify cost line item (in column J) and value to be reclassified to another cost category (column K). Specify cost category where the reclassification will be added. A reduction in submitted costs should be recorded with a negative sign. </v>
      </c>
    </row>
    <row r="33" spans="2:57">
      <c r="F33" s="25"/>
    </row>
    <row r="34" spans="2:57">
      <c r="G34" s="25"/>
      <c r="I34" s="5" t="s">
        <v>198</v>
      </c>
      <c r="K34" s="61" t="s">
        <v>199</v>
      </c>
    </row>
    <row r="35" spans="2:57">
      <c r="F35" s="17" t="str">
        <f>INDEX(Lists!M$34:M$89,MATCH('Cal_Stores &amp; Logistics'!$I35,Lists!$P$34:$P$89,0),)</f>
        <v>Opex</v>
      </c>
      <c r="G35" s="17">
        <f>INDEX(Lists!N$34:N$89,MATCH('Cal_Stores &amp; Logistics'!$I35,Lists!$P$34:$P$89,0),)</f>
        <v>0</v>
      </c>
      <c r="H35" s="17" t="str">
        <f>INDEX(Lists!O$34:O$89,MATCH('Cal_Stores &amp; Logistics'!$I35,Lists!$P$34:$P$89,0),)</f>
        <v>Business Support</v>
      </c>
      <c r="I35" s="17" t="str">
        <f t="shared" ref="I35:I44" si="5">$A$1</f>
        <v>Stores &amp; Logistics</v>
      </c>
      <c r="J35" s="60"/>
      <c r="K35" s="59"/>
      <c r="L35" s="4" t="s">
        <v>111</v>
      </c>
      <c r="R35" s="14"/>
      <c r="T35" s="38"/>
      <c r="U35" s="38"/>
      <c r="V35" s="38"/>
      <c r="W35" s="38"/>
      <c r="X35" s="38"/>
      <c r="Y35" s="38"/>
      <c r="Z35" s="38"/>
      <c r="AA35" s="38"/>
      <c r="AB35" s="38"/>
      <c r="AC35" s="38"/>
      <c r="AD35" s="38"/>
      <c r="AE35" s="38"/>
      <c r="AF35" s="38"/>
      <c r="AG35" s="38"/>
      <c r="AH35" s="38"/>
      <c r="AI35" s="38"/>
      <c r="AJ35" s="38"/>
      <c r="AK35" s="38"/>
      <c r="AM35" s="17">
        <f t="shared" ref="AM35:AM44" si="6">SUM(T35:X35)</f>
        <v>0</v>
      </c>
      <c r="AN35" s="17">
        <f t="shared" ref="AN35:AN44" si="7">SUM(Y35:AF35)</f>
        <v>0</v>
      </c>
      <c r="AO35" s="17">
        <f t="shared" ref="AO35:AO44" si="8">SUM(AG35:AK35)</f>
        <v>0</v>
      </c>
    </row>
    <row r="36" spans="2:57">
      <c r="F36" s="17" t="str">
        <f>INDEX(Lists!M$34:M$89,MATCH('Cal_Stores &amp; Logistics'!$I36,Lists!$P$34:$P$89,0),)</f>
        <v>Opex</v>
      </c>
      <c r="G36" s="17">
        <f>INDEX(Lists!N$34:N$89,MATCH('Cal_Stores &amp; Logistics'!$I36,Lists!$P$34:$P$89,0),)</f>
        <v>0</v>
      </c>
      <c r="H36" s="17" t="str">
        <f>INDEX(Lists!O$34:O$89,MATCH('Cal_Stores &amp; Logistics'!$I36,Lists!$P$34:$P$89,0),)</f>
        <v>Business Support</v>
      </c>
      <c r="I36" s="17" t="str">
        <f t="shared" si="5"/>
        <v>Stores &amp; Logistics</v>
      </c>
      <c r="J36" s="15"/>
      <c r="K36" s="59"/>
      <c r="L36" s="4" t="s">
        <v>111</v>
      </c>
      <c r="R36" s="14"/>
      <c r="T36" s="38"/>
      <c r="U36" s="38"/>
      <c r="V36" s="38"/>
      <c r="W36" s="38"/>
      <c r="X36" s="38"/>
      <c r="Y36" s="38"/>
      <c r="Z36" s="38"/>
      <c r="AA36" s="38"/>
      <c r="AB36" s="38"/>
      <c r="AC36" s="38"/>
      <c r="AD36" s="38"/>
      <c r="AE36" s="38"/>
      <c r="AF36" s="38"/>
      <c r="AG36" s="38"/>
      <c r="AH36" s="38"/>
      <c r="AI36" s="38"/>
      <c r="AJ36" s="38"/>
      <c r="AK36" s="38"/>
      <c r="AM36" s="17">
        <f t="shared" si="6"/>
        <v>0</v>
      </c>
      <c r="AN36" s="17">
        <f t="shared" si="7"/>
        <v>0</v>
      </c>
      <c r="AO36" s="17">
        <f t="shared" si="8"/>
        <v>0</v>
      </c>
    </row>
    <row r="37" spans="2:57">
      <c r="F37" s="17" t="str">
        <f>INDEX(Lists!M$34:M$89,MATCH('Cal_Stores &amp; Logistics'!$I37,Lists!$P$34:$P$89,0),)</f>
        <v>Opex</v>
      </c>
      <c r="G37" s="17">
        <f>INDEX(Lists!N$34:N$89,MATCH('Cal_Stores &amp; Logistics'!$I37,Lists!$P$34:$P$89,0),)</f>
        <v>0</v>
      </c>
      <c r="H37" s="17" t="str">
        <f>INDEX(Lists!O$34:O$89,MATCH('Cal_Stores &amp; Logistics'!$I37,Lists!$P$34:$P$89,0),)</f>
        <v>Business Support</v>
      </c>
      <c r="I37" s="17" t="str">
        <f t="shared" si="5"/>
        <v>Stores &amp; Logistics</v>
      </c>
      <c r="J37" s="15"/>
      <c r="K37" s="59"/>
      <c r="L37" s="4" t="s">
        <v>111</v>
      </c>
      <c r="R37" s="14"/>
      <c r="T37" s="38"/>
      <c r="U37" s="38"/>
      <c r="V37" s="38"/>
      <c r="W37" s="38"/>
      <c r="X37" s="38"/>
      <c r="Y37" s="38"/>
      <c r="Z37" s="38"/>
      <c r="AA37" s="38"/>
      <c r="AB37" s="38"/>
      <c r="AC37" s="38"/>
      <c r="AD37" s="38"/>
      <c r="AE37" s="38"/>
      <c r="AF37" s="38"/>
      <c r="AG37" s="38"/>
      <c r="AH37" s="38"/>
      <c r="AI37" s="38"/>
      <c r="AJ37" s="38"/>
      <c r="AK37" s="38"/>
      <c r="AM37" s="17">
        <f t="shared" si="6"/>
        <v>0</v>
      </c>
      <c r="AN37" s="17">
        <f t="shared" si="7"/>
        <v>0</v>
      </c>
      <c r="AO37" s="17">
        <f t="shared" si="8"/>
        <v>0</v>
      </c>
    </row>
    <row r="38" spans="2:57">
      <c r="F38" s="17" t="str">
        <f>INDEX(Lists!M$34:M$89,MATCH('Cal_Stores &amp; Logistics'!$I38,Lists!$P$34:$P$89,0),)</f>
        <v>Opex</v>
      </c>
      <c r="G38" s="17">
        <f>INDEX(Lists!N$34:N$89,MATCH('Cal_Stores &amp; Logistics'!$I38,Lists!$P$34:$P$89,0),)</f>
        <v>0</v>
      </c>
      <c r="H38" s="17" t="str">
        <f>INDEX(Lists!O$34:O$89,MATCH('Cal_Stores &amp; Logistics'!$I38,Lists!$P$34:$P$89,0),)</f>
        <v>Business Support</v>
      </c>
      <c r="I38" s="17" t="str">
        <f t="shared" si="5"/>
        <v>Stores &amp; Logistics</v>
      </c>
      <c r="J38" s="15"/>
      <c r="K38" s="59"/>
      <c r="L38" s="4" t="s">
        <v>111</v>
      </c>
      <c r="R38" s="14"/>
      <c r="T38" s="38"/>
      <c r="U38" s="38"/>
      <c r="V38" s="38"/>
      <c r="W38" s="38"/>
      <c r="X38" s="38"/>
      <c r="Y38" s="38"/>
      <c r="Z38" s="38"/>
      <c r="AA38" s="38"/>
      <c r="AB38" s="38"/>
      <c r="AC38" s="38"/>
      <c r="AD38" s="38"/>
      <c r="AE38" s="38"/>
      <c r="AF38" s="38"/>
      <c r="AG38" s="38"/>
      <c r="AH38" s="38"/>
      <c r="AI38" s="38"/>
      <c r="AJ38" s="38"/>
      <c r="AK38" s="38"/>
      <c r="AM38" s="17">
        <f t="shared" si="6"/>
        <v>0</v>
      </c>
      <c r="AN38" s="17">
        <f t="shared" si="7"/>
        <v>0</v>
      </c>
      <c r="AO38" s="17">
        <f t="shared" si="8"/>
        <v>0</v>
      </c>
    </row>
    <row r="39" spans="2:57">
      <c r="F39" s="17" t="str">
        <f>INDEX(Lists!M$34:M$89,MATCH('Cal_Stores &amp; Logistics'!$I39,Lists!$P$34:$P$89,0),)</f>
        <v>Opex</v>
      </c>
      <c r="G39" s="17">
        <f>INDEX(Lists!N$34:N$89,MATCH('Cal_Stores &amp; Logistics'!$I39,Lists!$P$34:$P$89,0),)</f>
        <v>0</v>
      </c>
      <c r="H39" s="17" t="str">
        <f>INDEX(Lists!O$34:O$89,MATCH('Cal_Stores &amp; Logistics'!$I39,Lists!$P$34:$P$89,0),)</f>
        <v>Business Support</v>
      </c>
      <c r="I39" s="17" t="str">
        <f t="shared" si="5"/>
        <v>Stores &amp; Logistics</v>
      </c>
      <c r="J39" s="15"/>
      <c r="K39" s="59"/>
      <c r="L39" s="4" t="s">
        <v>111</v>
      </c>
      <c r="R39" s="14"/>
      <c r="T39" s="38"/>
      <c r="U39" s="38"/>
      <c r="V39" s="38"/>
      <c r="W39" s="38"/>
      <c r="X39" s="38"/>
      <c r="Y39" s="38"/>
      <c r="Z39" s="38"/>
      <c r="AA39" s="38"/>
      <c r="AB39" s="38"/>
      <c r="AC39" s="38"/>
      <c r="AD39" s="38"/>
      <c r="AE39" s="38"/>
      <c r="AF39" s="38"/>
      <c r="AG39" s="38"/>
      <c r="AH39" s="38"/>
      <c r="AI39" s="38"/>
      <c r="AJ39" s="38"/>
      <c r="AK39" s="38"/>
      <c r="AM39" s="17">
        <f t="shared" si="6"/>
        <v>0</v>
      </c>
      <c r="AN39" s="17">
        <f t="shared" si="7"/>
        <v>0</v>
      </c>
      <c r="AO39" s="17">
        <f t="shared" si="8"/>
        <v>0</v>
      </c>
    </row>
    <row r="40" spans="2:57">
      <c r="F40" s="17" t="str">
        <f>INDEX(Lists!M$34:M$89,MATCH('Cal_Stores &amp; Logistics'!$I40,Lists!$P$34:$P$89,0),)</f>
        <v>Opex</v>
      </c>
      <c r="G40" s="17">
        <f>INDEX(Lists!N$34:N$89,MATCH('Cal_Stores &amp; Logistics'!$I40,Lists!$P$34:$P$89,0),)</f>
        <v>0</v>
      </c>
      <c r="H40" s="17" t="str">
        <f>INDEX(Lists!O$34:O$89,MATCH('Cal_Stores &amp; Logistics'!$I40,Lists!$P$34:$P$89,0),)</f>
        <v>Business Support</v>
      </c>
      <c r="I40" s="17" t="str">
        <f t="shared" si="5"/>
        <v>Stores &amp; Logistics</v>
      </c>
      <c r="J40" s="15"/>
      <c r="K40" s="59"/>
      <c r="L40" s="4" t="s">
        <v>111</v>
      </c>
      <c r="R40" s="14"/>
      <c r="T40" s="38"/>
      <c r="U40" s="38"/>
      <c r="V40" s="38"/>
      <c r="W40" s="38"/>
      <c r="X40" s="38"/>
      <c r="Y40" s="38"/>
      <c r="Z40" s="38"/>
      <c r="AA40" s="38"/>
      <c r="AB40" s="38"/>
      <c r="AC40" s="38"/>
      <c r="AD40" s="38"/>
      <c r="AE40" s="38"/>
      <c r="AF40" s="38"/>
      <c r="AG40" s="38"/>
      <c r="AH40" s="38"/>
      <c r="AI40" s="38"/>
      <c r="AJ40" s="38"/>
      <c r="AK40" s="38"/>
      <c r="AM40" s="17">
        <f t="shared" si="6"/>
        <v>0</v>
      </c>
      <c r="AN40" s="17">
        <f t="shared" si="7"/>
        <v>0</v>
      </c>
      <c r="AO40" s="17">
        <f t="shared" si="8"/>
        <v>0</v>
      </c>
    </row>
    <row r="41" spans="2:57">
      <c r="F41" s="17" t="str">
        <f>INDEX(Lists!M$34:M$89,MATCH('Cal_Stores &amp; Logistics'!$I41,Lists!$P$34:$P$89,0),)</f>
        <v>Opex</v>
      </c>
      <c r="G41" s="17">
        <f>INDEX(Lists!N$34:N$89,MATCH('Cal_Stores &amp; Logistics'!$I41,Lists!$P$34:$P$89,0),)</f>
        <v>0</v>
      </c>
      <c r="H41" s="17" t="str">
        <f>INDEX(Lists!O$34:O$89,MATCH('Cal_Stores &amp; Logistics'!$I41,Lists!$P$34:$P$89,0),)</f>
        <v>Business Support</v>
      </c>
      <c r="I41" s="17" t="str">
        <f t="shared" si="5"/>
        <v>Stores &amp; Logistics</v>
      </c>
      <c r="J41" s="15"/>
      <c r="K41" s="59"/>
      <c r="L41" s="4" t="s">
        <v>111</v>
      </c>
      <c r="R41" s="14"/>
      <c r="T41" s="38"/>
      <c r="U41" s="38"/>
      <c r="V41" s="38"/>
      <c r="W41" s="38"/>
      <c r="X41" s="38"/>
      <c r="Y41" s="38"/>
      <c r="Z41" s="38"/>
      <c r="AA41" s="38"/>
      <c r="AB41" s="38"/>
      <c r="AC41" s="38"/>
      <c r="AD41" s="38"/>
      <c r="AE41" s="38"/>
      <c r="AF41" s="38"/>
      <c r="AG41" s="38"/>
      <c r="AH41" s="38"/>
      <c r="AI41" s="38"/>
      <c r="AJ41" s="38"/>
      <c r="AK41" s="38"/>
      <c r="AM41" s="17">
        <f t="shared" si="6"/>
        <v>0</v>
      </c>
      <c r="AN41" s="17">
        <f t="shared" si="7"/>
        <v>0</v>
      </c>
      <c r="AO41" s="17">
        <f t="shared" si="8"/>
        <v>0</v>
      </c>
    </row>
    <row r="42" spans="2:57">
      <c r="F42" s="17" t="str">
        <f>INDEX(Lists!M$34:M$89,MATCH('Cal_Stores &amp; Logistics'!$I42,Lists!$P$34:$P$89,0),)</f>
        <v>Opex</v>
      </c>
      <c r="G42" s="17">
        <f>INDEX(Lists!N$34:N$89,MATCH('Cal_Stores &amp; Logistics'!$I42,Lists!$P$34:$P$89,0),)</f>
        <v>0</v>
      </c>
      <c r="H42" s="17" t="str">
        <f>INDEX(Lists!O$34:O$89,MATCH('Cal_Stores &amp; Logistics'!$I42,Lists!$P$34:$P$89,0),)</f>
        <v>Business Support</v>
      </c>
      <c r="I42" s="17" t="str">
        <f t="shared" si="5"/>
        <v>Stores &amp; Logistics</v>
      </c>
      <c r="J42" s="15"/>
      <c r="K42" s="59"/>
      <c r="L42" s="4" t="s">
        <v>111</v>
      </c>
      <c r="R42" s="14"/>
      <c r="T42" s="38"/>
      <c r="U42" s="38"/>
      <c r="V42" s="38"/>
      <c r="W42" s="38"/>
      <c r="X42" s="38"/>
      <c r="Y42" s="38"/>
      <c r="Z42" s="38"/>
      <c r="AA42" s="38"/>
      <c r="AB42" s="38"/>
      <c r="AC42" s="38"/>
      <c r="AD42" s="38"/>
      <c r="AE42" s="38"/>
      <c r="AF42" s="38"/>
      <c r="AG42" s="38"/>
      <c r="AH42" s="38"/>
      <c r="AI42" s="38"/>
      <c r="AJ42" s="38"/>
      <c r="AK42" s="38"/>
      <c r="AM42" s="17">
        <f t="shared" si="6"/>
        <v>0</v>
      </c>
      <c r="AN42" s="17">
        <f t="shared" si="7"/>
        <v>0</v>
      </c>
      <c r="AO42" s="17">
        <f t="shared" si="8"/>
        <v>0</v>
      </c>
    </row>
    <row r="43" spans="2:57">
      <c r="F43" s="17" t="str">
        <f>INDEX(Lists!M$34:M$89,MATCH('Cal_Stores &amp; Logistics'!$I43,Lists!$P$34:$P$89,0),)</f>
        <v>Opex</v>
      </c>
      <c r="G43" s="17">
        <f>INDEX(Lists!N$34:N$89,MATCH('Cal_Stores &amp; Logistics'!$I43,Lists!$P$34:$P$89,0),)</f>
        <v>0</v>
      </c>
      <c r="H43" s="17" t="str">
        <f>INDEX(Lists!O$34:O$89,MATCH('Cal_Stores &amp; Logistics'!$I43,Lists!$P$34:$P$89,0),)</f>
        <v>Business Support</v>
      </c>
      <c r="I43" s="17" t="str">
        <f t="shared" si="5"/>
        <v>Stores &amp; Logistics</v>
      </c>
      <c r="J43" s="15"/>
      <c r="K43" s="59"/>
      <c r="L43" s="4" t="s">
        <v>111</v>
      </c>
      <c r="R43" s="14"/>
      <c r="T43" s="38"/>
      <c r="U43" s="38"/>
      <c r="V43" s="38"/>
      <c r="W43" s="38"/>
      <c r="X43" s="38"/>
      <c r="Y43" s="38"/>
      <c r="Z43" s="38"/>
      <c r="AA43" s="38"/>
      <c r="AB43" s="38"/>
      <c r="AC43" s="38"/>
      <c r="AD43" s="38"/>
      <c r="AE43" s="38"/>
      <c r="AF43" s="38"/>
      <c r="AG43" s="38"/>
      <c r="AH43" s="38"/>
      <c r="AI43" s="38"/>
      <c r="AJ43" s="38"/>
      <c r="AK43" s="38"/>
      <c r="AM43" s="17">
        <f t="shared" si="6"/>
        <v>0</v>
      </c>
      <c r="AN43" s="17">
        <f t="shared" si="7"/>
        <v>0</v>
      </c>
      <c r="AO43" s="17">
        <f t="shared" si="8"/>
        <v>0</v>
      </c>
    </row>
    <row r="44" spans="2:57">
      <c r="F44" s="17" t="str">
        <f>INDEX(Lists!M$34:M$89,MATCH('Cal_Stores &amp; Logistics'!$I44,Lists!$P$34:$P$89,0),)</f>
        <v>Opex</v>
      </c>
      <c r="G44" s="17">
        <f>INDEX(Lists!N$34:N$89,MATCH('Cal_Stores &amp; Logistics'!$I44,Lists!$P$34:$P$89,0),)</f>
        <v>0</v>
      </c>
      <c r="H44" s="17" t="str">
        <f>INDEX(Lists!O$34:O$89,MATCH('Cal_Stores &amp; Logistics'!$I44,Lists!$P$34:$P$89,0),)</f>
        <v>Business Support</v>
      </c>
      <c r="I44" s="17" t="str">
        <f t="shared" si="5"/>
        <v>Stores &amp; Logistics</v>
      </c>
      <c r="J44" s="15"/>
      <c r="K44" s="59"/>
      <c r="L44" s="4" t="s">
        <v>111</v>
      </c>
      <c r="R44" s="14"/>
      <c r="T44" s="38"/>
      <c r="U44" s="38"/>
      <c r="V44" s="38"/>
      <c r="W44" s="38"/>
      <c r="X44" s="38"/>
      <c r="Y44" s="38"/>
      <c r="Z44" s="38"/>
      <c r="AA44" s="38"/>
      <c r="AB44" s="38"/>
      <c r="AC44" s="38"/>
      <c r="AD44" s="38"/>
      <c r="AE44" s="38"/>
      <c r="AF44" s="38"/>
      <c r="AG44" s="38"/>
      <c r="AH44" s="38"/>
      <c r="AI44" s="38"/>
      <c r="AJ44" s="38"/>
      <c r="AK44" s="38"/>
      <c r="AM44" s="17">
        <f t="shared" si="6"/>
        <v>0</v>
      </c>
      <c r="AN44" s="17">
        <f t="shared" si="7"/>
        <v>0</v>
      </c>
      <c r="AO44" s="17">
        <f t="shared" si="8"/>
        <v>0</v>
      </c>
    </row>
    <row r="45" spans="2:57">
      <c r="F45" s="25"/>
    </row>
    <row r="46" spans="2:57" ht="1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32"/>
      <c r="AS46" s="11"/>
      <c r="AT46" s="11"/>
      <c r="AU46" s="11"/>
      <c r="AV46" s="11"/>
      <c r="AW46" s="11"/>
      <c r="AX46" s="11"/>
      <c r="AY46" s="11"/>
      <c r="AZ46" s="11"/>
      <c r="BA46" s="11"/>
      <c r="BB46" s="11"/>
      <c r="BC46" s="11"/>
      <c r="BD46" s="11"/>
      <c r="BE46" s="11"/>
    </row>
    <row r="47" spans="2:57">
      <c r="C47" s="25" t="str">
        <f>'Cal_Work mgt'!C47</f>
        <v xml:space="preserve">Any reclassifications to this cost category will appear here automatically. </v>
      </c>
    </row>
    <row r="49" spans="2:57">
      <c r="E49" s="5" t="s">
        <v>198</v>
      </c>
      <c r="I49" s="5" t="s">
        <v>199</v>
      </c>
      <c r="M49" s="5" t="s">
        <v>207</v>
      </c>
    </row>
    <row r="50" spans="2:57">
      <c r="D50" s="25">
        <v>1</v>
      </c>
      <c r="E50" s="17" t="str">
        <f>_xlfn.IFNA(INDEX(Cal_Reclassifications!I$9:I$229,MATCH('Cal_Stores &amp; Logistics'!$M50,Cal_Reclassifications!$M$9:$M$229,0),0),"")</f>
        <v/>
      </c>
      <c r="F50" s="17" t="str">
        <f>INDEX(Lists!M$34:M$89,MATCH('Cal_Stores &amp; Logistics'!$I50,Lists!$P$34:$P$89,0),)</f>
        <v>Opex</v>
      </c>
      <c r="G50" s="17">
        <f>INDEX(Lists!N$34:N$89,MATCH('Cal_Stores &amp; Logistics'!$I50,Lists!$P$34:$P$89,0),)</f>
        <v>0</v>
      </c>
      <c r="H50" s="17" t="str">
        <f>INDEX(Lists!O$34:O$89,MATCH('Cal_Stores &amp; Logistics'!$I50,Lists!$P$34:$P$89,0),)</f>
        <v>Business Support</v>
      </c>
      <c r="I50" s="17" t="str">
        <f t="shared" ref="I50:I59" si="9">$A$1</f>
        <v>Stores &amp; Logistics</v>
      </c>
      <c r="J50" s="17" t="str">
        <f>_xlfn.IFNA(INDEX(Cal_Reclassifications!J$9:J$229,MATCH('Cal_Stores &amp; Logistics'!$M50,Cal_Reclassifications!$M$9:$M$229,0),0),"")</f>
        <v/>
      </c>
      <c r="L50" s="4" t="s">
        <v>111</v>
      </c>
      <c r="M50" s="17" t="str">
        <f t="shared" ref="M50:M59" si="10">I50&amp;"_"&amp;D50</f>
        <v>Stores &amp; Logistics_1</v>
      </c>
      <c r="T50" s="17" t="str">
        <f>_xlfn.IFNA(INDEX(Cal_Reclassifications!$T$9:$AK$229,MATCH('Cal_Stores &amp; Logistics'!$M50,Cal_Reclassifications!$M$9:$M$229,0),MATCH('Cal_Stores &amp; Logistics'!T$8,Cal_Reclassifications!$T$7:$AK$7,0)),"")</f>
        <v/>
      </c>
      <c r="U50" s="17" t="str">
        <f>_xlfn.IFNA(INDEX(Cal_Reclassifications!$T$9:$AK$229,MATCH('Cal_Stores &amp; Logistics'!$M50,Cal_Reclassifications!$M$9:$M$229,0),MATCH('Cal_Stores &amp; Logistics'!U$8,Cal_Reclassifications!$T$7:$AK$7,0)),"")</f>
        <v/>
      </c>
      <c r="V50" s="17" t="str">
        <f>_xlfn.IFNA(INDEX(Cal_Reclassifications!$T$9:$AK$229,MATCH('Cal_Stores &amp; Logistics'!$M50,Cal_Reclassifications!$M$9:$M$229,0),MATCH('Cal_Stores &amp; Logistics'!V$8,Cal_Reclassifications!$T$7:$AK$7,0)),"")</f>
        <v/>
      </c>
      <c r="W50" s="17" t="str">
        <f>_xlfn.IFNA(INDEX(Cal_Reclassifications!$T$9:$AK$229,MATCH('Cal_Stores &amp; Logistics'!$M50,Cal_Reclassifications!$M$9:$M$229,0),MATCH('Cal_Stores &amp; Logistics'!W$8,Cal_Reclassifications!$T$7:$AK$7,0)),"")</f>
        <v/>
      </c>
      <c r="X50" s="17" t="str">
        <f>_xlfn.IFNA(INDEX(Cal_Reclassifications!$T$9:$AK$229,MATCH('Cal_Stores &amp; Logistics'!$M50,Cal_Reclassifications!$M$9:$M$229,0),MATCH('Cal_Stores &amp; Logistics'!X$8,Cal_Reclassifications!$T$7:$AK$7,0)),"")</f>
        <v/>
      </c>
      <c r="Y50" s="17" t="str">
        <f>_xlfn.IFNA(INDEX(Cal_Reclassifications!$T$9:$AK$229,MATCH('Cal_Stores &amp; Logistics'!$M50,Cal_Reclassifications!$M$9:$M$229,0),MATCH('Cal_Stores &amp; Logistics'!Y$8,Cal_Reclassifications!$T$7:$AK$7,0)),"")</f>
        <v/>
      </c>
      <c r="Z50" s="17" t="str">
        <f>_xlfn.IFNA(INDEX(Cal_Reclassifications!$T$9:$AK$229,MATCH('Cal_Stores &amp; Logistics'!$M50,Cal_Reclassifications!$M$9:$M$229,0),MATCH('Cal_Stores &amp; Logistics'!Z$8,Cal_Reclassifications!$T$7:$AK$7,0)),"")</f>
        <v/>
      </c>
      <c r="AA50" s="17" t="str">
        <f>_xlfn.IFNA(INDEX(Cal_Reclassifications!$T$9:$AK$229,MATCH('Cal_Stores &amp; Logistics'!$M50,Cal_Reclassifications!$M$9:$M$229,0),MATCH('Cal_Stores &amp; Logistics'!AA$8,Cal_Reclassifications!$T$7:$AK$7,0)),"")</f>
        <v/>
      </c>
      <c r="AB50" s="17" t="str">
        <f>_xlfn.IFNA(INDEX(Cal_Reclassifications!$T$9:$AK$229,MATCH('Cal_Stores &amp; Logistics'!$M50,Cal_Reclassifications!$M$9:$M$229,0),MATCH('Cal_Stores &amp; Logistics'!AB$8,Cal_Reclassifications!$T$7:$AK$7,0)),"")</f>
        <v/>
      </c>
      <c r="AC50" s="17" t="str">
        <f>_xlfn.IFNA(INDEX(Cal_Reclassifications!$T$9:$AK$229,MATCH('Cal_Stores &amp; Logistics'!$M50,Cal_Reclassifications!$M$9:$M$229,0),MATCH('Cal_Stores &amp; Logistics'!AC$8,Cal_Reclassifications!$T$7:$AK$7,0)),"")</f>
        <v/>
      </c>
      <c r="AD50" s="17" t="str">
        <f>_xlfn.IFNA(INDEX(Cal_Reclassifications!$T$9:$AK$229,MATCH('Cal_Stores &amp; Logistics'!$M50,Cal_Reclassifications!$M$9:$M$229,0),MATCH('Cal_Stores &amp; Logistics'!AD$8,Cal_Reclassifications!$T$7:$AK$7,0)),"")</f>
        <v/>
      </c>
      <c r="AE50" s="17" t="str">
        <f>_xlfn.IFNA(INDEX(Cal_Reclassifications!$T$9:$AK$229,MATCH('Cal_Stores &amp; Logistics'!$M50,Cal_Reclassifications!$M$9:$M$229,0),MATCH('Cal_Stores &amp; Logistics'!AE$8,Cal_Reclassifications!$T$7:$AK$7,0)),"")</f>
        <v/>
      </c>
      <c r="AF50" s="17" t="str">
        <f>_xlfn.IFNA(INDEX(Cal_Reclassifications!$T$9:$AK$229,MATCH('Cal_Stores &amp; Logistics'!$M50,Cal_Reclassifications!$M$9:$M$229,0),MATCH('Cal_Stores &amp; Logistics'!AF$8,Cal_Reclassifications!$T$7:$AK$7,0)),"")</f>
        <v/>
      </c>
      <c r="AG50" s="17" t="str">
        <f>_xlfn.IFNA(INDEX(Cal_Reclassifications!$T$9:$AK$229,MATCH('Cal_Stores &amp; Logistics'!$M50,Cal_Reclassifications!$M$9:$M$229,0),MATCH('Cal_Stores &amp; Logistics'!AG$8,Cal_Reclassifications!$T$7:$AK$7,0)),"")</f>
        <v/>
      </c>
      <c r="AH50" s="17" t="str">
        <f>_xlfn.IFNA(INDEX(Cal_Reclassifications!$T$9:$AK$229,MATCH('Cal_Stores &amp; Logistics'!$M50,Cal_Reclassifications!$M$9:$M$229,0),MATCH('Cal_Stores &amp; Logistics'!AH$8,Cal_Reclassifications!$T$7:$AK$7,0)),"")</f>
        <v/>
      </c>
      <c r="AI50" s="17" t="str">
        <f>_xlfn.IFNA(INDEX(Cal_Reclassifications!$T$9:$AK$229,MATCH('Cal_Stores &amp; Logistics'!$M50,Cal_Reclassifications!$M$9:$M$229,0),MATCH('Cal_Stores &amp; Logistics'!AI$8,Cal_Reclassifications!$T$7:$AK$7,0)),"")</f>
        <v/>
      </c>
      <c r="AJ50" s="17" t="str">
        <f>_xlfn.IFNA(INDEX(Cal_Reclassifications!$T$9:$AK$229,MATCH('Cal_Stores &amp; Logistics'!$M50,Cal_Reclassifications!$M$9:$M$229,0),MATCH('Cal_Stores &amp; Logistics'!AJ$8,Cal_Reclassifications!$T$7:$AK$7,0)),"")</f>
        <v/>
      </c>
      <c r="AK50" s="17" t="str">
        <f>_xlfn.IFNA(INDEX(Cal_Reclassifications!$T$9:$AK$229,MATCH('Cal_Stores &amp; Logistics'!$M50,Cal_Reclassifications!$M$9:$M$229,0),MATCH('Cal_Stores &amp; Logistics'!AK$8,Cal_Reclassifications!$T$7:$AK$7,0)),"")</f>
        <v/>
      </c>
      <c r="AM50" s="17">
        <f t="shared" ref="AM50:AM59" si="11">SUM(T50:X50)</f>
        <v>0</v>
      </c>
      <c r="AN50" s="17">
        <f t="shared" ref="AN50:AN59" si="12">SUM(Y50:AF50)</f>
        <v>0</v>
      </c>
      <c r="AO50" s="17">
        <f t="shared" ref="AO50:AO59" si="13">SUM(AG50:AK50)</f>
        <v>0</v>
      </c>
    </row>
    <row r="51" spans="2:57">
      <c r="D51" s="25">
        <v>2</v>
      </c>
      <c r="E51" s="17" t="str">
        <f>_xlfn.IFNA(INDEX(Cal_Reclassifications!I$9:I$229,MATCH('Cal_Stores &amp; Logistics'!$M51,Cal_Reclassifications!$M$9:$M$229,0),0),"")</f>
        <v/>
      </c>
      <c r="F51" s="17" t="str">
        <f>INDEX(Lists!M$34:M$89,MATCH('Cal_Stores &amp; Logistics'!$I51,Lists!$P$34:$P$89,0),)</f>
        <v>Opex</v>
      </c>
      <c r="G51" s="17">
        <f>INDEX(Lists!N$34:N$89,MATCH('Cal_Stores &amp; Logistics'!$I51,Lists!$P$34:$P$89,0),)</f>
        <v>0</v>
      </c>
      <c r="H51" s="17" t="str">
        <f>INDEX(Lists!O$34:O$89,MATCH('Cal_Stores &amp; Logistics'!$I51,Lists!$P$34:$P$89,0),)</f>
        <v>Business Support</v>
      </c>
      <c r="I51" s="17" t="str">
        <f t="shared" si="9"/>
        <v>Stores &amp; Logistics</v>
      </c>
      <c r="J51" s="17" t="str">
        <f>_xlfn.IFNA(INDEX(Cal_Reclassifications!J$9:J$229,MATCH('Cal_Stores &amp; Logistics'!$M51,Cal_Reclassifications!$M$9:$M$229,0),0),"")</f>
        <v/>
      </c>
      <c r="L51" s="4" t="s">
        <v>111</v>
      </c>
      <c r="M51" s="17" t="str">
        <f t="shared" si="10"/>
        <v>Stores &amp; Logistics_2</v>
      </c>
      <c r="T51" s="17" t="str">
        <f>_xlfn.IFNA(INDEX(Cal_Reclassifications!$T$9:$AK$229,MATCH('Cal_Stores &amp; Logistics'!$M51,Cal_Reclassifications!$M$9:$M$229,0),MATCH('Cal_Stores &amp; Logistics'!T$8,Cal_Reclassifications!$T$7:$AK$7,0)),"")</f>
        <v/>
      </c>
      <c r="U51" s="17" t="str">
        <f>_xlfn.IFNA(INDEX(Cal_Reclassifications!$T$9:$AK$229,MATCH('Cal_Stores &amp; Logistics'!$M51,Cal_Reclassifications!$M$9:$M$229,0),MATCH('Cal_Stores &amp; Logistics'!U$8,Cal_Reclassifications!$T$7:$AK$7,0)),"")</f>
        <v/>
      </c>
      <c r="V51" s="17" t="str">
        <f>_xlfn.IFNA(INDEX(Cal_Reclassifications!$T$9:$AK$229,MATCH('Cal_Stores &amp; Logistics'!$M51,Cal_Reclassifications!$M$9:$M$229,0),MATCH('Cal_Stores &amp; Logistics'!V$8,Cal_Reclassifications!$T$7:$AK$7,0)),"")</f>
        <v/>
      </c>
      <c r="W51" s="17" t="str">
        <f>_xlfn.IFNA(INDEX(Cal_Reclassifications!$T$9:$AK$229,MATCH('Cal_Stores &amp; Logistics'!$M51,Cal_Reclassifications!$M$9:$M$229,0),MATCH('Cal_Stores &amp; Logistics'!W$8,Cal_Reclassifications!$T$7:$AK$7,0)),"")</f>
        <v/>
      </c>
      <c r="X51" s="17" t="str">
        <f>_xlfn.IFNA(INDEX(Cal_Reclassifications!$T$9:$AK$229,MATCH('Cal_Stores &amp; Logistics'!$M51,Cal_Reclassifications!$M$9:$M$229,0),MATCH('Cal_Stores &amp; Logistics'!X$8,Cal_Reclassifications!$T$7:$AK$7,0)),"")</f>
        <v/>
      </c>
      <c r="Y51" s="17" t="str">
        <f>_xlfn.IFNA(INDEX(Cal_Reclassifications!$T$9:$AK$229,MATCH('Cal_Stores &amp; Logistics'!$M51,Cal_Reclassifications!$M$9:$M$229,0),MATCH('Cal_Stores &amp; Logistics'!Y$8,Cal_Reclassifications!$T$7:$AK$7,0)),"")</f>
        <v/>
      </c>
      <c r="Z51" s="17" t="str">
        <f>_xlfn.IFNA(INDEX(Cal_Reclassifications!$T$9:$AK$229,MATCH('Cal_Stores &amp; Logistics'!$M51,Cal_Reclassifications!$M$9:$M$229,0),MATCH('Cal_Stores &amp; Logistics'!Z$8,Cal_Reclassifications!$T$7:$AK$7,0)),"")</f>
        <v/>
      </c>
      <c r="AA51" s="17" t="str">
        <f>_xlfn.IFNA(INDEX(Cal_Reclassifications!$T$9:$AK$229,MATCH('Cal_Stores &amp; Logistics'!$M51,Cal_Reclassifications!$M$9:$M$229,0),MATCH('Cal_Stores &amp; Logistics'!AA$8,Cal_Reclassifications!$T$7:$AK$7,0)),"")</f>
        <v/>
      </c>
      <c r="AB51" s="17" t="str">
        <f>_xlfn.IFNA(INDEX(Cal_Reclassifications!$T$9:$AK$229,MATCH('Cal_Stores &amp; Logistics'!$M51,Cal_Reclassifications!$M$9:$M$229,0),MATCH('Cal_Stores &amp; Logistics'!AB$8,Cal_Reclassifications!$T$7:$AK$7,0)),"")</f>
        <v/>
      </c>
      <c r="AC51" s="17" t="str">
        <f>_xlfn.IFNA(INDEX(Cal_Reclassifications!$T$9:$AK$229,MATCH('Cal_Stores &amp; Logistics'!$M51,Cal_Reclassifications!$M$9:$M$229,0),MATCH('Cal_Stores &amp; Logistics'!AC$8,Cal_Reclassifications!$T$7:$AK$7,0)),"")</f>
        <v/>
      </c>
      <c r="AD51" s="17" t="str">
        <f>_xlfn.IFNA(INDEX(Cal_Reclassifications!$T$9:$AK$229,MATCH('Cal_Stores &amp; Logistics'!$M51,Cal_Reclassifications!$M$9:$M$229,0),MATCH('Cal_Stores &amp; Logistics'!AD$8,Cal_Reclassifications!$T$7:$AK$7,0)),"")</f>
        <v/>
      </c>
      <c r="AE51" s="17" t="str">
        <f>_xlfn.IFNA(INDEX(Cal_Reclassifications!$T$9:$AK$229,MATCH('Cal_Stores &amp; Logistics'!$M51,Cal_Reclassifications!$M$9:$M$229,0),MATCH('Cal_Stores &amp; Logistics'!AE$8,Cal_Reclassifications!$T$7:$AK$7,0)),"")</f>
        <v/>
      </c>
      <c r="AF51" s="17" t="str">
        <f>_xlfn.IFNA(INDEX(Cal_Reclassifications!$T$9:$AK$229,MATCH('Cal_Stores &amp; Logistics'!$M51,Cal_Reclassifications!$M$9:$M$229,0),MATCH('Cal_Stores &amp; Logistics'!AF$8,Cal_Reclassifications!$T$7:$AK$7,0)),"")</f>
        <v/>
      </c>
      <c r="AG51" s="17" t="str">
        <f>_xlfn.IFNA(INDEX(Cal_Reclassifications!$T$9:$AK$229,MATCH('Cal_Stores &amp; Logistics'!$M51,Cal_Reclassifications!$M$9:$M$229,0),MATCH('Cal_Stores &amp; Logistics'!AG$8,Cal_Reclassifications!$T$7:$AK$7,0)),"")</f>
        <v/>
      </c>
      <c r="AH51" s="17" t="str">
        <f>_xlfn.IFNA(INDEX(Cal_Reclassifications!$T$9:$AK$229,MATCH('Cal_Stores &amp; Logistics'!$M51,Cal_Reclassifications!$M$9:$M$229,0),MATCH('Cal_Stores &amp; Logistics'!AH$8,Cal_Reclassifications!$T$7:$AK$7,0)),"")</f>
        <v/>
      </c>
      <c r="AI51" s="17" t="str">
        <f>_xlfn.IFNA(INDEX(Cal_Reclassifications!$T$9:$AK$229,MATCH('Cal_Stores &amp; Logistics'!$M51,Cal_Reclassifications!$M$9:$M$229,0),MATCH('Cal_Stores &amp; Logistics'!AI$8,Cal_Reclassifications!$T$7:$AK$7,0)),"")</f>
        <v/>
      </c>
      <c r="AJ51" s="17" t="str">
        <f>_xlfn.IFNA(INDEX(Cal_Reclassifications!$T$9:$AK$229,MATCH('Cal_Stores &amp; Logistics'!$M51,Cal_Reclassifications!$M$9:$M$229,0),MATCH('Cal_Stores &amp; Logistics'!AJ$8,Cal_Reclassifications!$T$7:$AK$7,0)),"")</f>
        <v/>
      </c>
      <c r="AK51" s="17" t="str">
        <f>_xlfn.IFNA(INDEX(Cal_Reclassifications!$T$9:$AK$229,MATCH('Cal_Stores &amp; Logistics'!$M51,Cal_Reclassifications!$M$9:$M$229,0),MATCH('Cal_Stores &amp; Logistics'!AK$8,Cal_Reclassifications!$T$7:$AK$7,0)),"")</f>
        <v/>
      </c>
      <c r="AM51" s="17">
        <f t="shared" si="11"/>
        <v>0</v>
      </c>
      <c r="AN51" s="17">
        <f t="shared" si="12"/>
        <v>0</v>
      </c>
      <c r="AO51" s="17">
        <f t="shared" si="13"/>
        <v>0</v>
      </c>
    </row>
    <row r="52" spans="2:57">
      <c r="D52" s="25">
        <v>3</v>
      </c>
      <c r="E52" s="17" t="str">
        <f>_xlfn.IFNA(INDEX(Cal_Reclassifications!I$9:I$229,MATCH('Cal_Stores &amp; Logistics'!$M52,Cal_Reclassifications!$M$9:$M$229,0),0),"")</f>
        <v/>
      </c>
      <c r="F52" s="17" t="str">
        <f>INDEX(Lists!M$34:M$89,MATCH('Cal_Stores &amp; Logistics'!$I52,Lists!$P$34:$P$89,0),)</f>
        <v>Opex</v>
      </c>
      <c r="G52" s="17">
        <f>INDEX(Lists!N$34:N$89,MATCH('Cal_Stores &amp; Logistics'!$I52,Lists!$P$34:$P$89,0),)</f>
        <v>0</v>
      </c>
      <c r="H52" s="17" t="str">
        <f>INDEX(Lists!O$34:O$89,MATCH('Cal_Stores &amp; Logistics'!$I52,Lists!$P$34:$P$89,0),)</f>
        <v>Business Support</v>
      </c>
      <c r="I52" s="17" t="str">
        <f t="shared" si="9"/>
        <v>Stores &amp; Logistics</v>
      </c>
      <c r="J52" s="17" t="str">
        <f>_xlfn.IFNA(INDEX(Cal_Reclassifications!J$9:J$229,MATCH('Cal_Stores &amp; Logistics'!$M52,Cal_Reclassifications!$M$9:$M$229,0),0),"")</f>
        <v/>
      </c>
      <c r="L52" s="4" t="s">
        <v>111</v>
      </c>
      <c r="M52" s="17" t="str">
        <f t="shared" si="10"/>
        <v>Stores &amp; Logistics_3</v>
      </c>
      <c r="T52" s="17" t="str">
        <f>_xlfn.IFNA(INDEX(Cal_Reclassifications!$T$9:$AK$229,MATCH('Cal_Stores &amp; Logistics'!$M52,Cal_Reclassifications!$M$9:$M$229,0),MATCH('Cal_Stores &amp; Logistics'!T$8,Cal_Reclassifications!$T$7:$AK$7,0)),"")</f>
        <v/>
      </c>
      <c r="U52" s="17" t="str">
        <f>_xlfn.IFNA(INDEX(Cal_Reclassifications!$T$9:$AK$229,MATCH('Cal_Stores &amp; Logistics'!$M52,Cal_Reclassifications!$M$9:$M$229,0),MATCH('Cal_Stores &amp; Logistics'!U$8,Cal_Reclassifications!$T$7:$AK$7,0)),"")</f>
        <v/>
      </c>
      <c r="V52" s="17" t="str">
        <f>_xlfn.IFNA(INDEX(Cal_Reclassifications!$T$9:$AK$229,MATCH('Cal_Stores &amp; Logistics'!$M52,Cal_Reclassifications!$M$9:$M$229,0),MATCH('Cal_Stores &amp; Logistics'!V$8,Cal_Reclassifications!$T$7:$AK$7,0)),"")</f>
        <v/>
      </c>
      <c r="W52" s="17" t="str">
        <f>_xlfn.IFNA(INDEX(Cal_Reclassifications!$T$9:$AK$229,MATCH('Cal_Stores &amp; Logistics'!$M52,Cal_Reclassifications!$M$9:$M$229,0),MATCH('Cal_Stores &amp; Logistics'!W$8,Cal_Reclassifications!$T$7:$AK$7,0)),"")</f>
        <v/>
      </c>
      <c r="X52" s="17" t="str">
        <f>_xlfn.IFNA(INDEX(Cal_Reclassifications!$T$9:$AK$229,MATCH('Cal_Stores &amp; Logistics'!$M52,Cal_Reclassifications!$M$9:$M$229,0),MATCH('Cal_Stores &amp; Logistics'!X$8,Cal_Reclassifications!$T$7:$AK$7,0)),"")</f>
        <v/>
      </c>
      <c r="Y52" s="17" t="str">
        <f>_xlfn.IFNA(INDEX(Cal_Reclassifications!$T$9:$AK$229,MATCH('Cal_Stores &amp; Logistics'!$M52,Cal_Reclassifications!$M$9:$M$229,0),MATCH('Cal_Stores &amp; Logistics'!Y$8,Cal_Reclassifications!$T$7:$AK$7,0)),"")</f>
        <v/>
      </c>
      <c r="Z52" s="17" t="str">
        <f>_xlfn.IFNA(INDEX(Cal_Reclassifications!$T$9:$AK$229,MATCH('Cal_Stores &amp; Logistics'!$M52,Cal_Reclassifications!$M$9:$M$229,0),MATCH('Cal_Stores &amp; Logistics'!Z$8,Cal_Reclassifications!$T$7:$AK$7,0)),"")</f>
        <v/>
      </c>
      <c r="AA52" s="17" t="str">
        <f>_xlfn.IFNA(INDEX(Cal_Reclassifications!$T$9:$AK$229,MATCH('Cal_Stores &amp; Logistics'!$M52,Cal_Reclassifications!$M$9:$M$229,0),MATCH('Cal_Stores &amp; Logistics'!AA$8,Cal_Reclassifications!$T$7:$AK$7,0)),"")</f>
        <v/>
      </c>
      <c r="AB52" s="17" t="str">
        <f>_xlfn.IFNA(INDEX(Cal_Reclassifications!$T$9:$AK$229,MATCH('Cal_Stores &amp; Logistics'!$M52,Cal_Reclassifications!$M$9:$M$229,0),MATCH('Cal_Stores &amp; Logistics'!AB$8,Cal_Reclassifications!$T$7:$AK$7,0)),"")</f>
        <v/>
      </c>
      <c r="AC52" s="17" t="str">
        <f>_xlfn.IFNA(INDEX(Cal_Reclassifications!$T$9:$AK$229,MATCH('Cal_Stores &amp; Logistics'!$M52,Cal_Reclassifications!$M$9:$M$229,0),MATCH('Cal_Stores &amp; Logistics'!AC$8,Cal_Reclassifications!$T$7:$AK$7,0)),"")</f>
        <v/>
      </c>
      <c r="AD52" s="17" t="str">
        <f>_xlfn.IFNA(INDEX(Cal_Reclassifications!$T$9:$AK$229,MATCH('Cal_Stores &amp; Logistics'!$M52,Cal_Reclassifications!$M$9:$M$229,0),MATCH('Cal_Stores &amp; Logistics'!AD$8,Cal_Reclassifications!$T$7:$AK$7,0)),"")</f>
        <v/>
      </c>
      <c r="AE52" s="17" t="str">
        <f>_xlfn.IFNA(INDEX(Cal_Reclassifications!$T$9:$AK$229,MATCH('Cal_Stores &amp; Logistics'!$M52,Cal_Reclassifications!$M$9:$M$229,0),MATCH('Cal_Stores &amp; Logistics'!AE$8,Cal_Reclassifications!$T$7:$AK$7,0)),"")</f>
        <v/>
      </c>
      <c r="AF52" s="17" t="str">
        <f>_xlfn.IFNA(INDEX(Cal_Reclassifications!$T$9:$AK$229,MATCH('Cal_Stores &amp; Logistics'!$M52,Cal_Reclassifications!$M$9:$M$229,0),MATCH('Cal_Stores &amp; Logistics'!AF$8,Cal_Reclassifications!$T$7:$AK$7,0)),"")</f>
        <v/>
      </c>
      <c r="AG52" s="17" t="str">
        <f>_xlfn.IFNA(INDEX(Cal_Reclassifications!$T$9:$AK$229,MATCH('Cal_Stores &amp; Logistics'!$M52,Cal_Reclassifications!$M$9:$M$229,0),MATCH('Cal_Stores &amp; Logistics'!AG$8,Cal_Reclassifications!$T$7:$AK$7,0)),"")</f>
        <v/>
      </c>
      <c r="AH52" s="17" t="str">
        <f>_xlfn.IFNA(INDEX(Cal_Reclassifications!$T$9:$AK$229,MATCH('Cal_Stores &amp; Logistics'!$M52,Cal_Reclassifications!$M$9:$M$229,0),MATCH('Cal_Stores &amp; Logistics'!AH$8,Cal_Reclassifications!$T$7:$AK$7,0)),"")</f>
        <v/>
      </c>
      <c r="AI52" s="17" t="str">
        <f>_xlfn.IFNA(INDEX(Cal_Reclassifications!$T$9:$AK$229,MATCH('Cal_Stores &amp; Logistics'!$M52,Cal_Reclassifications!$M$9:$M$229,0),MATCH('Cal_Stores &amp; Logistics'!AI$8,Cal_Reclassifications!$T$7:$AK$7,0)),"")</f>
        <v/>
      </c>
      <c r="AJ52" s="17" t="str">
        <f>_xlfn.IFNA(INDEX(Cal_Reclassifications!$T$9:$AK$229,MATCH('Cal_Stores &amp; Logistics'!$M52,Cal_Reclassifications!$M$9:$M$229,0),MATCH('Cal_Stores &amp; Logistics'!AJ$8,Cal_Reclassifications!$T$7:$AK$7,0)),"")</f>
        <v/>
      </c>
      <c r="AK52" s="17" t="str">
        <f>_xlfn.IFNA(INDEX(Cal_Reclassifications!$T$9:$AK$229,MATCH('Cal_Stores &amp; Logistics'!$M52,Cal_Reclassifications!$M$9:$M$229,0),MATCH('Cal_Stores &amp; Logistics'!AK$8,Cal_Reclassifications!$T$7:$AK$7,0)),"")</f>
        <v/>
      </c>
      <c r="AM52" s="17">
        <f t="shared" si="11"/>
        <v>0</v>
      </c>
      <c r="AN52" s="17">
        <f t="shared" si="12"/>
        <v>0</v>
      </c>
      <c r="AO52" s="17">
        <f t="shared" si="13"/>
        <v>0</v>
      </c>
    </row>
    <row r="53" spans="2:57">
      <c r="D53" s="25">
        <v>4</v>
      </c>
      <c r="E53" s="17" t="str">
        <f>_xlfn.IFNA(INDEX(Cal_Reclassifications!I$9:I$229,MATCH('Cal_Stores &amp; Logistics'!$M53,Cal_Reclassifications!$M$9:$M$229,0),0),"")</f>
        <v/>
      </c>
      <c r="F53" s="17" t="str">
        <f>INDEX(Lists!M$34:M$89,MATCH('Cal_Stores &amp; Logistics'!$I53,Lists!$P$34:$P$89,0),)</f>
        <v>Opex</v>
      </c>
      <c r="G53" s="17">
        <f>INDEX(Lists!N$34:N$89,MATCH('Cal_Stores &amp; Logistics'!$I53,Lists!$P$34:$P$89,0),)</f>
        <v>0</v>
      </c>
      <c r="H53" s="17" t="str">
        <f>INDEX(Lists!O$34:O$89,MATCH('Cal_Stores &amp; Logistics'!$I53,Lists!$P$34:$P$89,0),)</f>
        <v>Business Support</v>
      </c>
      <c r="I53" s="17" t="str">
        <f t="shared" si="9"/>
        <v>Stores &amp; Logistics</v>
      </c>
      <c r="J53" s="17" t="str">
        <f>_xlfn.IFNA(INDEX(Cal_Reclassifications!J$9:J$229,MATCH('Cal_Stores &amp; Logistics'!$M53,Cal_Reclassifications!$M$9:$M$229,0),0),"")</f>
        <v/>
      </c>
      <c r="L53" s="4" t="s">
        <v>111</v>
      </c>
      <c r="M53" s="17" t="str">
        <f t="shared" si="10"/>
        <v>Stores &amp; Logistics_4</v>
      </c>
      <c r="T53" s="17" t="str">
        <f>_xlfn.IFNA(INDEX(Cal_Reclassifications!$T$9:$AK$229,MATCH('Cal_Stores &amp; Logistics'!$M53,Cal_Reclassifications!$M$9:$M$229,0),MATCH('Cal_Stores &amp; Logistics'!T$8,Cal_Reclassifications!$T$7:$AK$7,0)),"")</f>
        <v/>
      </c>
      <c r="U53" s="17" t="str">
        <f>_xlfn.IFNA(INDEX(Cal_Reclassifications!$T$9:$AK$229,MATCH('Cal_Stores &amp; Logistics'!$M53,Cal_Reclassifications!$M$9:$M$229,0),MATCH('Cal_Stores &amp; Logistics'!U$8,Cal_Reclassifications!$T$7:$AK$7,0)),"")</f>
        <v/>
      </c>
      <c r="V53" s="17" t="str">
        <f>_xlfn.IFNA(INDEX(Cal_Reclassifications!$T$9:$AK$229,MATCH('Cal_Stores &amp; Logistics'!$M53,Cal_Reclassifications!$M$9:$M$229,0),MATCH('Cal_Stores &amp; Logistics'!V$8,Cal_Reclassifications!$T$7:$AK$7,0)),"")</f>
        <v/>
      </c>
      <c r="W53" s="17" t="str">
        <f>_xlfn.IFNA(INDEX(Cal_Reclassifications!$T$9:$AK$229,MATCH('Cal_Stores &amp; Logistics'!$M53,Cal_Reclassifications!$M$9:$M$229,0),MATCH('Cal_Stores &amp; Logistics'!W$8,Cal_Reclassifications!$T$7:$AK$7,0)),"")</f>
        <v/>
      </c>
      <c r="X53" s="17" t="str">
        <f>_xlfn.IFNA(INDEX(Cal_Reclassifications!$T$9:$AK$229,MATCH('Cal_Stores &amp; Logistics'!$M53,Cal_Reclassifications!$M$9:$M$229,0),MATCH('Cal_Stores &amp; Logistics'!X$8,Cal_Reclassifications!$T$7:$AK$7,0)),"")</f>
        <v/>
      </c>
      <c r="Y53" s="17" t="str">
        <f>_xlfn.IFNA(INDEX(Cal_Reclassifications!$T$9:$AK$229,MATCH('Cal_Stores &amp; Logistics'!$M53,Cal_Reclassifications!$M$9:$M$229,0),MATCH('Cal_Stores &amp; Logistics'!Y$8,Cal_Reclassifications!$T$7:$AK$7,0)),"")</f>
        <v/>
      </c>
      <c r="Z53" s="17" t="str">
        <f>_xlfn.IFNA(INDEX(Cal_Reclassifications!$T$9:$AK$229,MATCH('Cal_Stores &amp; Logistics'!$M53,Cal_Reclassifications!$M$9:$M$229,0),MATCH('Cal_Stores &amp; Logistics'!Z$8,Cal_Reclassifications!$T$7:$AK$7,0)),"")</f>
        <v/>
      </c>
      <c r="AA53" s="17" t="str">
        <f>_xlfn.IFNA(INDEX(Cal_Reclassifications!$T$9:$AK$229,MATCH('Cal_Stores &amp; Logistics'!$M53,Cal_Reclassifications!$M$9:$M$229,0),MATCH('Cal_Stores &amp; Logistics'!AA$8,Cal_Reclassifications!$T$7:$AK$7,0)),"")</f>
        <v/>
      </c>
      <c r="AB53" s="17" t="str">
        <f>_xlfn.IFNA(INDEX(Cal_Reclassifications!$T$9:$AK$229,MATCH('Cal_Stores &amp; Logistics'!$M53,Cal_Reclassifications!$M$9:$M$229,0),MATCH('Cal_Stores &amp; Logistics'!AB$8,Cal_Reclassifications!$T$7:$AK$7,0)),"")</f>
        <v/>
      </c>
      <c r="AC53" s="17" t="str">
        <f>_xlfn.IFNA(INDEX(Cal_Reclassifications!$T$9:$AK$229,MATCH('Cal_Stores &amp; Logistics'!$M53,Cal_Reclassifications!$M$9:$M$229,0),MATCH('Cal_Stores &amp; Logistics'!AC$8,Cal_Reclassifications!$T$7:$AK$7,0)),"")</f>
        <v/>
      </c>
      <c r="AD53" s="17" t="str">
        <f>_xlfn.IFNA(INDEX(Cal_Reclassifications!$T$9:$AK$229,MATCH('Cal_Stores &amp; Logistics'!$M53,Cal_Reclassifications!$M$9:$M$229,0),MATCH('Cal_Stores &amp; Logistics'!AD$8,Cal_Reclassifications!$T$7:$AK$7,0)),"")</f>
        <v/>
      </c>
      <c r="AE53" s="17" t="str">
        <f>_xlfn.IFNA(INDEX(Cal_Reclassifications!$T$9:$AK$229,MATCH('Cal_Stores &amp; Logistics'!$M53,Cal_Reclassifications!$M$9:$M$229,0),MATCH('Cal_Stores &amp; Logistics'!AE$8,Cal_Reclassifications!$T$7:$AK$7,0)),"")</f>
        <v/>
      </c>
      <c r="AF53" s="17" t="str">
        <f>_xlfn.IFNA(INDEX(Cal_Reclassifications!$T$9:$AK$229,MATCH('Cal_Stores &amp; Logistics'!$M53,Cal_Reclassifications!$M$9:$M$229,0),MATCH('Cal_Stores &amp; Logistics'!AF$8,Cal_Reclassifications!$T$7:$AK$7,0)),"")</f>
        <v/>
      </c>
      <c r="AG53" s="17" t="str">
        <f>_xlfn.IFNA(INDEX(Cal_Reclassifications!$T$9:$AK$229,MATCH('Cal_Stores &amp; Logistics'!$M53,Cal_Reclassifications!$M$9:$M$229,0),MATCH('Cal_Stores &amp; Logistics'!AG$8,Cal_Reclassifications!$T$7:$AK$7,0)),"")</f>
        <v/>
      </c>
      <c r="AH53" s="17" t="str">
        <f>_xlfn.IFNA(INDEX(Cal_Reclassifications!$T$9:$AK$229,MATCH('Cal_Stores &amp; Logistics'!$M53,Cal_Reclassifications!$M$9:$M$229,0),MATCH('Cal_Stores &amp; Logistics'!AH$8,Cal_Reclassifications!$T$7:$AK$7,0)),"")</f>
        <v/>
      </c>
      <c r="AI53" s="17" t="str">
        <f>_xlfn.IFNA(INDEX(Cal_Reclassifications!$T$9:$AK$229,MATCH('Cal_Stores &amp; Logistics'!$M53,Cal_Reclassifications!$M$9:$M$229,0),MATCH('Cal_Stores &amp; Logistics'!AI$8,Cal_Reclassifications!$T$7:$AK$7,0)),"")</f>
        <v/>
      </c>
      <c r="AJ53" s="17" t="str">
        <f>_xlfn.IFNA(INDEX(Cal_Reclassifications!$T$9:$AK$229,MATCH('Cal_Stores &amp; Logistics'!$M53,Cal_Reclassifications!$M$9:$M$229,0),MATCH('Cal_Stores &amp; Logistics'!AJ$8,Cal_Reclassifications!$T$7:$AK$7,0)),"")</f>
        <v/>
      </c>
      <c r="AK53" s="17" t="str">
        <f>_xlfn.IFNA(INDEX(Cal_Reclassifications!$T$9:$AK$229,MATCH('Cal_Stores &amp; Logistics'!$M53,Cal_Reclassifications!$M$9:$M$229,0),MATCH('Cal_Stores &amp; Logistics'!AK$8,Cal_Reclassifications!$T$7:$AK$7,0)),"")</f>
        <v/>
      </c>
      <c r="AM53" s="17">
        <f t="shared" si="11"/>
        <v>0</v>
      </c>
      <c r="AN53" s="17">
        <f t="shared" si="12"/>
        <v>0</v>
      </c>
      <c r="AO53" s="17">
        <f t="shared" si="13"/>
        <v>0</v>
      </c>
    </row>
    <row r="54" spans="2:57">
      <c r="D54" s="25">
        <v>5</v>
      </c>
      <c r="E54" s="17" t="str">
        <f>_xlfn.IFNA(INDEX(Cal_Reclassifications!I$9:I$229,MATCH('Cal_Stores &amp; Logistics'!$M54,Cal_Reclassifications!$M$9:$M$229,0),0),"")</f>
        <v/>
      </c>
      <c r="F54" s="17" t="str">
        <f>INDEX(Lists!M$34:M$89,MATCH('Cal_Stores &amp; Logistics'!$I54,Lists!$P$34:$P$89,0),)</f>
        <v>Opex</v>
      </c>
      <c r="G54" s="17">
        <f>INDEX(Lists!N$34:N$89,MATCH('Cal_Stores &amp; Logistics'!$I54,Lists!$P$34:$P$89,0),)</f>
        <v>0</v>
      </c>
      <c r="H54" s="17" t="str">
        <f>INDEX(Lists!O$34:O$89,MATCH('Cal_Stores &amp; Logistics'!$I54,Lists!$P$34:$P$89,0),)</f>
        <v>Business Support</v>
      </c>
      <c r="I54" s="17" t="str">
        <f t="shared" si="9"/>
        <v>Stores &amp; Logistics</v>
      </c>
      <c r="J54" s="17" t="str">
        <f>_xlfn.IFNA(INDEX(Cal_Reclassifications!J$9:J$229,MATCH('Cal_Stores &amp; Logistics'!$M54,Cal_Reclassifications!$M$9:$M$229,0),0),"")</f>
        <v/>
      </c>
      <c r="L54" s="4" t="s">
        <v>111</v>
      </c>
      <c r="M54" s="17" t="str">
        <f t="shared" si="10"/>
        <v>Stores &amp; Logistics_5</v>
      </c>
      <c r="T54" s="17" t="str">
        <f>_xlfn.IFNA(INDEX(Cal_Reclassifications!$T$9:$AK$229,MATCH('Cal_Stores &amp; Logistics'!$M54,Cal_Reclassifications!$M$9:$M$229,0),MATCH('Cal_Stores &amp; Logistics'!T$8,Cal_Reclassifications!$T$7:$AK$7,0)),"")</f>
        <v/>
      </c>
      <c r="U54" s="17" t="str">
        <f>_xlfn.IFNA(INDEX(Cal_Reclassifications!$T$9:$AK$229,MATCH('Cal_Stores &amp; Logistics'!$M54,Cal_Reclassifications!$M$9:$M$229,0),MATCH('Cal_Stores &amp; Logistics'!U$8,Cal_Reclassifications!$T$7:$AK$7,0)),"")</f>
        <v/>
      </c>
      <c r="V54" s="17" t="str">
        <f>_xlfn.IFNA(INDEX(Cal_Reclassifications!$T$9:$AK$229,MATCH('Cal_Stores &amp; Logistics'!$M54,Cal_Reclassifications!$M$9:$M$229,0),MATCH('Cal_Stores &amp; Logistics'!V$8,Cal_Reclassifications!$T$7:$AK$7,0)),"")</f>
        <v/>
      </c>
      <c r="W54" s="17" t="str">
        <f>_xlfn.IFNA(INDEX(Cal_Reclassifications!$T$9:$AK$229,MATCH('Cal_Stores &amp; Logistics'!$M54,Cal_Reclassifications!$M$9:$M$229,0),MATCH('Cal_Stores &amp; Logistics'!W$8,Cal_Reclassifications!$T$7:$AK$7,0)),"")</f>
        <v/>
      </c>
      <c r="X54" s="17" t="str">
        <f>_xlfn.IFNA(INDEX(Cal_Reclassifications!$T$9:$AK$229,MATCH('Cal_Stores &amp; Logistics'!$M54,Cal_Reclassifications!$M$9:$M$229,0),MATCH('Cal_Stores &amp; Logistics'!X$8,Cal_Reclassifications!$T$7:$AK$7,0)),"")</f>
        <v/>
      </c>
      <c r="Y54" s="17" t="str">
        <f>_xlfn.IFNA(INDEX(Cal_Reclassifications!$T$9:$AK$229,MATCH('Cal_Stores &amp; Logistics'!$M54,Cal_Reclassifications!$M$9:$M$229,0),MATCH('Cal_Stores &amp; Logistics'!Y$8,Cal_Reclassifications!$T$7:$AK$7,0)),"")</f>
        <v/>
      </c>
      <c r="Z54" s="17" t="str">
        <f>_xlfn.IFNA(INDEX(Cal_Reclassifications!$T$9:$AK$229,MATCH('Cal_Stores &amp; Logistics'!$M54,Cal_Reclassifications!$M$9:$M$229,0),MATCH('Cal_Stores &amp; Logistics'!Z$8,Cal_Reclassifications!$T$7:$AK$7,0)),"")</f>
        <v/>
      </c>
      <c r="AA54" s="17" t="str">
        <f>_xlfn.IFNA(INDEX(Cal_Reclassifications!$T$9:$AK$229,MATCH('Cal_Stores &amp; Logistics'!$M54,Cal_Reclassifications!$M$9:$M$229,0),MATCH('Cal_Stores &amp; Logistics'!AA$8,Cal_Reclassifications!$T$7:$AK$7,0)),"")</f>
        <v/>
      </c>
      <c r="AB54" s="17" t="str">
        <f>_xlfn.IFNA(INDEX(Cal_Reclassifications!$T$9:$AK$229,MATCH('Cal_Stores &amp; Logistics'!$M54,Cal_Reclassifications!$M$9:$M$229,0),MATCH('Cal_Stores &amp; Logistics'!AB$8,Cal_Reclassifications!$T$7:$AK$7,0)),"")</f>
        <v/>
      </c>
      <c r="AC54" s="17" t="str">
        <f>_xlfn.IFNA(INDEX(Cal_Reclassifications!$T$9:$AK$229,MATCH('Cal_Stores &amp; Logistics'!$M54,Cal_Reclassifications!$M$9:$M$229,0),MATCH('Cal_Stores &amp; Logistics'!AC$8,Cal_Reclassifications!$T$7:$AK$7,0)),"")</f>
        <v/>
      </c>
      <c r="AD54" s="17" t="str">
        <f>_xlfn.IFNA(INDEX(Cal_Reclassifications!$T$9:$AK$229,MATCH('Cal_Stores &amp; Logistics'!$M54,Cal_Reclassifications!$M$9:$M$229,0),MATCH('Cal_Stores &amp; Logistics'!AD$8,Cal_Reclassifications!$T$7:$AK$7,0)),"")</f>
        <v/>
      </c>
      <c r="AE54" s="17" t="str">
        <f>_xlfn.IFNA(INDEX(Cal_Reclassifications!$T$9:$AK$229,MATCH('Cal_Stores &amp; Logistics'!$M54,Cal_Reclassifications!$M$9:$M$229,0),MATCH('Cal_Stores &amp; Logistics'!AE$8,Cal_Reclassifications!$T$7:$AK$7,0)),"")</f>
        <v/>
      </c>
      <c r="AF54" s="17" t="str">
        <f>_xlfn.IFNA(INDEX(Cal_Reclassifications!$T$9:$AK$229,MATCH('Cal_Stores &amp; Logistics'!$M54,Cal_Reclassifications!$M$9:$M$229,0),MATCH('Cal_Stores &amp; Logistics'!AF$8,Cal_Reclassifications!$T$7:$AK$7,0)),"")</f>
        <v/>
      </c>
      <c r="AG54" s="17" t="str">
        <f>_xlfn.IFNA(INDEX(Cal_Reclassifications!$T$9:$AK$229,MATCH('Cal_Stores &amp; Logistics'!$M54,Cal_Reclassifications!$M$9:$M$229,0),MATCH('Cal_Stores &amp; Logistics'!AG$8,Cal_Reclassifications!$T$7:$AK$7,0)),"")</f>
        <v/>
      </c>
      <c r="AH54" s="17" t="str">
        <f>_xlfn.IFNA(INDEX(Cal_Reclassifications!$T$9:$AK$229,MATCH('Cal_Stores &amp; Logistics'!$M54,Cal_Reclassifications!$M$9:$M$229,0),MATCH('Cal_Stores &amp; Logistics'!AH$8,Cal_Reclassifications!$T$7:$AK$7,0)),"")</f>
        <v/>
      </c>
      <c r="AI54" s="17" t="str">
        <f>_xlfn.IFNA(INDEX(Cal_Reclassifications!$T$9:$AK$229,MATCH('Cal_Stores &amp; Logistics'!$M54,Cal_Reclassifications!$M$9:$M$229,0),MATCH('Cal_Stores &amp; Logistics'!AI$8,Cal_Reclassifications!$T$7:$AK$7,0)),"")</f>
        <v/>
      </c>
      <c r="AJ54" s="17" t="str">
        <f>_xlfn.IFNA(INDEX(Cal_Reclassifications!$T$9:$AK$229,MATCH('Cal_Stores &amp; Logistics'!$M54,Cal_Reclassifications!$M$9:$M$229,0),MATCH('Cal_Stores &amp; Logistics'!AJ$8,Cal_Reclassifications!$T$7:$AK$7,0)),"")</f>
        <v/>
      </c>
      <c r="AK54" s="17" t="str">
        <f>_xlfn.IFNA(INDEX(Cal_Reclassifications!$T$9:$AK$229,MATCH('Cal_Stores &amp; Logistics'!$M54,Cal_Reclassifications!$M$9:$M$229,0),MATCH('Cal_Stores &amp; Logistics'!AK$8,Cal_Reclassifications!$T$7:$AK$7,0)),"")</f>
        <v/>
      </c>
      <c r="AM54" s="17">
        <f t="shared" si="11"/>
        <v>0</v>
      </c>
      <c r="AN54" s="17">
        <f t="shared" si="12"/>
        <v>0</v>
      </c>
      <c r="AO54" s="17">
        <f t="shared" si="13"/>
        <v>0</v>
      </c>
    </row>
    <row r="55" spans="2:57">
      <c r="D55" s="25">
        <v>6</v>
      </c>
      <c r="E55" s="17" t="str">
        <f>_xlfn.IFNA(INDEX(Cal_Reclassifications!I$9:I$229,MATCH('Cal_Stores &amp; Logistics'!$M55,Cal_Reclassifications!$M$9:$M$229,0),0),"")</f>
        <v/>
      </c>
      <c r="F55" s="17" t="str">
        <f>INDEX(Lists!M$34:M$89,MATCH('Cal_Stores &amp; Logistics'!$I55,Lists!$P$34:$P$89,0),)</f>
        <v>Opex</v>
      </c>
      <c r="G55" s="17">
        <f>INDEX(Lists!N$34:N$89,MATCH('Cal_Stores &amp; Logistics'!$I55,Lists!$P$34:$P$89,0),)</f>
        <v>0</v>
      </c>
      <c r="H55" s="17" t="str">
        <f>INDEX(Lists!O$34:O$89,MATCH('Cal_Stores &amp; Logistics'!$I55,Lists!$P$34:$P$89,0),)</f>
        <v>Business Support</v>
      </c>
      <c r="I55" s="17" t="str">
        <f t="shared" si="9"/>
        <v>Stores &amp; Logistics</v>
      </c>
      <c r="J55" s="17" t="str">
        <f>_xlfn.IFNA(INDEX(Cal_Reclassifications!J$9:J$229,MATCH('Cal_Stores &amp; Logistics'!$M55,Cal_Reclassifications!$M$9:$M$229,0),0),"")</f>
        <v/>
      </c>
      <c r="L55" s="4" t="s">
        <v>111</v>
      </c>
      <c r="M55" s="17" t="str">
        <f t="shared" si="10"/>
        <v>Stores &amp; Logistics_6</v>
      </c>
      <c r="T55" s="17" t="str">
        <f>_xlfn.IFNA(INDEX(Cal_Reclassifications!$T$9:$AK$229,MATCH('Cal_Stores &amp; Logistics'!$M55,Cal_Reclassifications!$M$9:$M$229,0),MATCH('Cal_Stores &amp; Logistics'!T$8,Cal_Reclassifications!$T$7:$AK$7,0)),"")</f>
        <v/>
      </c>
      <c r="U55" s="17" t="str">
        <f>_xlfn.IFNA(INDEX(Cal_Reclassifications!$T$9:$AK$229,MATCH('Cal_Stores &amp; Logistics'!$M55,Cal_Reclassifications!$M$9:$M$229,0),MATCH('Cal_Stores &amp; Logistics'!U$8,Cal_Reclassifications!$T$7:$AK$7,0)),"")</f>
        <v/>
      </c>
      <c r="V55" s="17" t="str">
        <f>_xlfn.IFNA(INDEX(Cal_Reclassifications!$T$9:$AK$229,MATCH('Cal_Stores &amp; Logistics'!$M55,Cal_Reclassifications!$M$9:$M$229,0),MATCH('Cal_Stores &amp; Logistics'!V$8,Cal_Reclassifications!$T$7:$AK$7,0)),"")</f>
        <v/>
      </c>
      <c r="W55" s="17" t="str">
        <f>_xlfn.IFNA(INDEX(Cal_Reclassifications!$T$9:$AK$229,MATCH('Cal_Stores &amp; Logistics'!$M55,Cal_Reclassifications!$M$9:$M$229,0),MATCH('Cal_Stores &amp; Logistics'!W$8,Cal_Reclassifications!$T$7:$AK$7,0)),"")</f>
        <v/>
      </c>
      <c r="X55" s="17" t="str">
        <f>_xlfn.IFNA(INDEX(Cal_Reclassifications!$T$9:$AK$229,MATCH('Cal_Stores &amp; Logistics'!$M55,Cal_Reclassifications!$M$9:$M$229,0),MATCH('Cal_Stores &amp; Logistics'!X$8,Cal_Reclassifications!$T$7:$AK$7,0)),"")</f>
        <v/>
      </c>
      <c r="Y55" s="17" t="str">
        <f>_xlfn.IFNA(INDEX(Cal_Reclassifications!$T$9:$AK$229,MATCH('Cal_Stores &amp; Logistics'!$M55,Cal_Reclassifications!$M$9:$M$229,0),MATCH('Cal_Stores &amp; Logistics'!Y$8,Cal_Reclassifications!$T$7:$AK$7,0)),"")</f>
        <v/>
      </c>
      <c r="Z55" s="17" t="str">
        <f>_xlfn.IFNA(INDEX(Cal_Reclassifications!$T$9:$AK$229,MATCH('Cal_Stores &amp; Logistics'!$M55,Cal_Reclassifications!$M$9:$M$229,0),MATCH('Cal_Stores &amp; Logistics'!Z$8,Cal_Reclassifications!$T$7:$AK$7,0)),"")</f>
        <v/>
      </c>
      <c r="AA55" s="17" t="str">
        <f>_xlfn.IFNA(INDEX(Cal_Reclassifications!$T$9:$AK$229,MATCH('Cal_Stores &amp; Logistics'!$M55,Cal_Reclassifications!$M$9:$M$229,0),MATCH('Cal_Stores &amp; Logistics'!AA$8,Cal_Reclassifications!$T$7:$AK$7,0)),"")</f>
        <v/>
      </c>
      <c r="AB55" s="17" t="str">
        <f>_xlfn.IFNA(INDEX(Cal_Reclassifications!$T$9:$AK$229,MATCH('Cal_Stores &amp; Logistics'!$M55,Cal_Reclassifications!$M$9:$M$229,0),MATCH('Cal_Stores &amp; Logistics'!AB$8,Cal_Reclassifications!$T$7:$AK$7,0)),"")</f>
        <v/>
      </c>
      <c r="AC55" s="17" t="str">
        <f>_xlfn.IFNA(INDEX(Cal_Reclassifications!$T$9:$AK$229,MATCH('Cal_Stores &amp; Logistics'!$M55,Cal_Reclassifications!$M$9:$M$229,0),MATCH('Cal_Stores &amp; Logistics'!AC$8,Cal_Reclassifications!$T$7:$AK$7,0)),"")</f>
        <v/>
      </c>
      <c r="AD55" s="17" t="str">
        <f>_xlfn.IFNA(INDEX(Cal_Reclassifications!$T$9:$AK$229,MATCH('Cal_Stores &amp; Logistics'!$M55,Cal_Reclassifications!$M$9:$M$229,0),MATCH('Cal_Stores &amp; Logistics'!AD$8,Cal_Reclassifications!$T$7:$AK$7,0)),"")</f>
        <v/>
      </c>
      <c r="AE55" s="17" t="str">
        <f>_xlfn.IFNA(INDEX(Cal_Reclassifications!$T$9:$AK$229,MATCH('Cal_Stores &amp; Logistics'!$M55,Cal_Reclassifications!$M$9:$M$229,0),MATCH('Cal_Stores &amp; Logistics'!AE$8,Cal_Reclassifications!$T$7:$AK$7,0)),"")</f>
        <v/>
      </c>
      <c r="AF55" s="17" t="str">
        <f>_xlfn.IFNA(INDEX(Cal_Reclassifications!$T$9:$AK$229,MATCH('Cal_Stores &amp; Logistics'!$M55,Cal_Reclassifications!$M$9:$M$229,0),MATCH('Cal_Stores &amp; Logistics'!AF$8,Cal_Reclassifications!$T$7:$AK$7,0)),"")</f>
        <v/>
      </c>
      <c r="AG55" s="17" t="str">
        <f>_xlfn.IFNA(INDEX(Cal_Reclassifications!$T$9:$AK$229,MATCH('Cal_Stores &amp; Logistics'!$M55,Cal_Reclassifications!$M$9:$M$229,0),MATCH('Cal_Stores &amp; Logistics'!AG$8,Cal_Reclassifications!$T$7:$AK$7,0)),"")</f>
        <v/>
      </c>
      <c r="AH55" s="17" t="str">
        <f>_xlfn.IFNA(INDEX(Cal_Reclassifications!$T$9:$AK$229,MATCH('Cal_Stores &amp; Logistics'!$M55,Cal_Reclassifications!$M$9:$M$229,0),MATCH('Cal_Stores &amp; Logistics'!AH$8,Cal_Reclassifications!$T$7:$AK$7,0)),"")</f>
        <v/>
      </c>
      <c r="AI55" s="17" t="str">
        <f>_xlfn.IFNA(INDEX(Cal_Reclassifications!$T$9:$AK$229,MATCH('Cal_Stores &amp; Logistics'!$M55,Cal_Reclassifications!$M$9:$M$229,0),MATCH('Cal_Stores &amp; Logistics'!AI$8,Cal_Reclassifications!$T$7:$AK$7,0)),"")</f>
        <v/>
      </c>
      <c r="AJ55" s="17" t="str">
        <f>_xlfn.IFNA(INDEX(Cal_Reclassifications!$T$9:$AK$229,MATCH('Cal_Stores &amp; Logistics'!$M55,Cal_Reclassifications!$M$9:$M$229,0),MATCH('Cal_Stores &amp; Logistics'!AJ$8,Cal_Reclassifications!$T$7:$AK$7,0)),"")</f>
        <v/>
      </c>
      <c r="AK55" s="17" t="str">
        <f>_xlfn.IFNA(INDEX(Cal_Reclassifications!$T$9:$AK$229,MATCH('Cal_Stores &amp; Logistics'!$M55,Cal_Reclassifications!$M$9:$M$229,0),MATCH('Cal_Stores &amp; Logistics'!AK$8,Cal_Reclassifications!$T$7:$AK$7,0)),"")</f>
        <v/>
      </c>
      <c r="AM55" s="17">
        <f t="shared" si="11"/>
        <v>0</v>
      </c>
      <c r="AN55" s="17">
        <f t="shared" si="12"/>
        <v>0</v>
      </c>
      <c r="AO55" s="17">
        <f t="shared" si="13"/>
        <v>0</v>
      </c>
    </row>
    <row r="56" spans="2:57">
      <c r="D56" s="25">
        <v>7</v>
      </c>
      <c r="E56" s="17" t="str">
        <f>_xlfn.IFNA(INDEX(Cal_Reclassifications!I$9:I$229,MATCH('Cal_Stores &amp; Logistics'!$M56,Cal_Reclassifications!$M$9:$M$229,0),0),"")</f>
        <v/>
      </c>
      <c r="F56" s="17" t="str">
        <f>INDEX(Lists!M$34:M$89,MATCH('Cal_Stores &amp; Logistics'!$I56,Lists!$P$34:$P$89,0),)</f>
        <v>Opex</v>
      </c>
      <c r="G56" s="17">
        <f>INDEX(Lists!N$34:N$89,MATCH('Cal_Stores &amp; Logistics'!$I56,Lists!$P$34:$P$89,0),)</f>
        <v>0</v>
      </c>
      <c r="H56" s="17" t="str">
        <f>INDEX(Lists!O$34:O$89,MATCH('Cal_Stores &amp; Logistics'!$I56,Lists!$P$34:$P$89,0),)</f>
        <v>Business Support</v>
      </c>
      <c r="I56" s="17" t="str">
        <f t="shared" si="9"/>
        <v>Stores &amp; Logistics</v>
      </c>
      <c r="J56" s="17" t="str">
        <f>_xlfn.IFNA(INDEX(Cal_Reclassifications!J$9:J$229,MATCH('Cal_Stores &amp; Logistics'!$M56,Cal_Reclassifications!$M$9:$M$229,0),0),"")</f>
        <v/>
      </c>
      <c r="L56" s="4" t="s">
        <v>111</v>
      </c>
      <c r="M56" s="17" t="str">
        <f t="shared" si="10"/>
        <v>Stores &amp; Logistics_7</v>
      </c>
      <c r="T56" s="17" t="str">
        <f>_xlfn.IFNA(INDEX(Cal_Reclassifications!$T$9:$AK$229,MATCH('Cal_Stores &amp; Logistics'!$M56,Cal_Reclassifications!$M$9:$M$229,0),MATCH('Cal_Stores &amp; Logistics'!T$8,Cal_Reclassifications!$T$7:$AK$7,0)),"")</f>
        <v/>
      </c>
      <c r="U56" s="17" t="str">
        <f>_xlfn.IFNA(INDEX(Cal_Reclassifications!$T$9:$AK$229,MATCH('Cal_Stores &amp; Logistics'!$M56,Cal_Reclassifications!$M$9:$M$229,0),MATCH('Cal_Stores &amp; Logistics'!U$8,Cal_Reclassifications!$T$7:$AK$7,0)),"")</f>
        <v/>
      </c>
      <c r="V56" s="17" t="str">
        <f>_xlfn.IFNA(INDEX(Cal_Reclassifications!$T$9:$AK$229,MATCH('Cal_Stores &amp; Logistics'!$M56,Cal_Reclassifications!$M$9:$M$229,0),MATCH('Cal_Stores &amp; Logistics'!V$8,Cal_Reclassifications!$T$7:$AK$7,0)),"")</f>
        <v/>
      </c>
      <c r="W56" s="17" t="str">
        <f>_xlfn.IFNA(INDEX(Cal_Reclassifications!$T$9:$AK$229,MATCH('Cal_Stores &amp; Logistics'!$M56,Cal_Reclassifications!$M$9:$M$229,0),MATCH('Cal_Stores &amp; Logistics'!W$8,Cal_Reclassifications!$T$7:$AK$7,0)),"")</f>
        <v/>
      </c>
      <c r="X56" s="17" t="str">
        <f>_xlfn.IFNA(INDEX(Cal_Reclassifications!$T$9:$AK$229,MATCH('Cal_Stores &amp; Logistics'!$M56,Cal_Reclassifications!$M$9:$M$229,0),MATCH('Cal_Stores &amp; Logistics'!X$8,Cal_Reclassifications!$T$7:$AK$7,0)),"")</f>
        <v/>
      </c>
      <c r="Y56" s="17" t="str">
        <f>_xlfn.IFNA(INDEX(Cal_Reclassifications!$T$9:$AK$229,MATCH('Cal_Stores &amp; Logistics'!$M56,Cal_Reclassifications!$M$9:$M$229,0),MATCH('Cal_Stores &amp; Logistics'!Y$8,Cal_Reclassifications!$T$7:$AK$7,0)),"")</f>
        <v/>
      </c>
      <c r="Z56" s="17" t="str">
        <f>_xlfn.IFNA(INDEX(Cal_Reclassifications!$T$9:$AK$229,MATCH('Cal_Stores &amp; Logistics'!$M56,Cal_Reclassifications!$M$9:$M$229,0),MATCH('Cal_Stores &amp; Logistics'!Z$8,Cal_Reclassifications!$T$7:$AK$7,0)),"")</f>
        <v/>
      </c>
      <c r="AA56" s="17" t="str">
        <f>_xlfn.IFNA(INDEX(Cal_Reclassifications!$T$9:$AK$229,MATCH('Cal_Stores &amp; Logistics'!$M56,Cal_Reclassifications!$M$9:$M$229,0),MATCH('Cal_Stores &amp; Logistics'!AA$8,Cal_Reclassifications!$T$7:$AK$7,0)),"")</f>
        <v/>
      </c>
      <c r="AB56" s="17" t="str">
        <f>_xlfn.IFNA(INDEX(Cal_Reclassifications!$T$9:$AK$229,MATCH('Cal_Stores &amp; Logistics'!$M56,Cal_Reclassifications!$M$9:$M$229,0),MATCH('Cal_Stores &amp; Logistics'!AB$8,Cal_Reclassifications!$T$7:$AK$7,0)),"")</f>
        <v/>
      </c>
      <c r="AC56" s="17" t="str">
        <f>_xlfn.IFNA(INDEX(Cal_Reclassifications!$T$9:$AK$229,MATCH('Cal_Stores &amp; Logistics'!$M56,Cal_Reclassifications!$M$9:$M$229,0),MATCH('Cal_Stores &amp; Logistics'!AC$8,Cal_Reclassifications!$T$7:$AK$7,0)),"")</f>
        <v/>
      </c>
      <c r="AD56" s="17" t="str">
        <f>_xlfn.IFNA(INDEX(Cal_Reclassifications!$T$9:$AK$229,MATCH('Cal_Stores &amp; Logistics'!$M56,Cal_Reclassifications!$M$9:$M$229,0),MATCH('Cal_Stores &amp; Logistics'!AD$8,Cal_Reclassifications!$T$7:$AK$7,0)),"")</f>
        <v/>
      </c>
      <c r="AE56" s="17" t="str">
        <f>_xlfn.IFNA(INDEX(Cal_Reclassifications!$T$9:$AK$229,MATCH('Cal_Stores &amp; Logistics'!$M56,Cal_Reclassifications!$M$9:$M$229,0),MATCH('Cal_Stores &amp; Logistics'!AE$8,Cal_Reclassifications!$T$7:$AK$7,0)),"")</f>
        <v/>
      </c>
      <c r="AF56" s="17" t="str">
        <f>_xlfn.IFNA(INDEX(Cal_Reclassifications!$T$9:$AK$229,MATCH('Cal_Stores &amp; Logistics'!$M56,Cal_Reclassifications!$M$9:$M$229,0),MATCH('Cal_Stores &amp; Logistics'!AF$8,Cal_Reclassifications!$T$7:$AK$7,0)),"")</f>
        <v/>
      </c>
      <c r="AG56" s="17" t="str">
        <f>_xlfn.IFNA(INDEX(Cal_Reclassifications!$T$9:$AK$229,MATCH('Cal_Stores &amp; Logistics'!$M56,Cal_Reclassifications!$M$9:$M$229,0),MATCH('Cal_Stores &amp; Logistics'!AG$8,Cal_Reclassifications!$T$7:$AK$7,0)),"")</f>
        <v/>
      </c>
      <c r="AH56" s="17" t="str">
        <f>_xlfn.IFNA(INDEX(Cal_Reclassifications!$T$9:$AK$229,MATCH('Cal_Stores &amp; Logistics'!$M56,Cal_Reclassifications!$M$9:$M$229,0),MATCH('Cal_Stores &amp; Logistics'!AH$8,Cal_Reclassifications!$T$7:$AK$7,0)),"")</f>
        <v/>
      </c>
      <c r="AI56" s="17" t="str">
        <f>_xlfn.IFNA(INDEX(Cal_Reclassifications!$T$9:$AK$229,MATCH('Cal_Stores &amp; Logistics'!$M56,Cal_Reclassifications!$M$9:$M$229,0),MATCH('Cal_Stores &amp; Logistics'!AI$8,Cal_Reclassifications!$T$7:$AK$7,0)),"")</f>
        <v/>
      </c>
      <c r="AJ56" s="17" t="str">
        <f>_xlfn.IFNA(INDEX(Cal_Reclassifications!$T$9:$AK$229,MATCH('Cal_Stores &amp; Logistics'!$M56,Cal_Reclassifications!$M$9:$M$229,0),MATCH('Cal_Stores &amp; Logistics'!AJ$8,Cal_Reclassifications!$T$7:$AK$7,0)),"")</f>
        <v/>
      </c>
      <c r="AK56" s="17" t="str">
        <f>_xlfn.IFNA(INDEX(Cal_Reclassifications!$T$9:$AK$229,MATCH('Cal_Stores &amp; Logistics'!$M56,Cal_Reclassifications!$M$9:$M$229,0),MATCH('Cal_Stores &amp; Logistics'!AK$8,Cal_Reclassifications!$T$7:$AK$7,0)),"")</f>
        <v/>
      </c>
      <c r="AM56" s="17">
        <f t="shared" si="11"/>
        <v>0</v>
      </c>
      <c r="AN56" s="17">
        <f t="shared" si="12"/>
        <v>0</v>
      </c>
      <c r="AO56" s="17">
        <f t="shared" si="13"/>
        <v>0</v>
      </c>
    </row>
    <row r="57" spans="2:57">
      <c r="D57" s="25">
        <v>8</v>
      </c>
      <c r="E57" s="17" t="str">
        <f>_xlfn.IFNA(INDEX(Cal_Reclassifications!I$9:I$229,MATCH('Cal_Stores &amp; Logistics'!$M57,Cal_Reclassifications!$M$9:$M$229,0),0),"")</f>
        <v/>
      </c>
      <c r="F57" s="17" t="str">
        <f>INDEX(Lists!M$34:M$89,MATCH('Cal_Stores &amp; Logistics'!$I57,Lists!$P$34:$P$89,0),)</f>
        <v>Opex</v>
      </c>
      <c r="G57" s="17">
        <f>INDEX(Lists!N$34:N$89,MATCH('Cal_Stores &amp; Logistics'!$I57,Lists!$P$34:$P$89,0),)</f>
        <v>0</v>
      </c>
      <c r="H57" s="17" t="str">
        <f>INDEX(Lists!O$34:O$89,MATCH('Cal_Stores &amp; Logistics'!$I57,Lists!$P$34:$P$89,0),)</f>
        <v>Business Support</v>
      </c>
      <c r="I57" s="17" t="str">
        <f t="shared" si="9"/>
        <v>Stores &amp; Logistics</v>
      </c>
      <c r="J57" s="17" t="str">
        <f>_xlfn.IFNA(INDEX(Cal_Reclassifications!J$9:J$229,MATCH('Cal_Stores &amp; Logistics'!$M57,Cal_Reclassifications!$M$9:$M$229,0),0),"")</f>
        <v/>
      </c>
      <c r="L57" s="4" t="s">
        <v>111</v>
      </c>
      <c r="M57" s="17" t="str">
        <f t="shared" si="10"/>
        <v>Stores &amp; Logistics_8</v>
      </c>
      <c r="T57" s="17" t="str">
        <f>_xlfn.IFNA(INDEX(Cal_Reclassifications!$T$9:$AK$229,MATCH('Cal_Stores &amp; Logistics'!$M57,Cal_Reclassifications!$M$9:$M$229,0),MATCH('Cal_Stores &amp; Logistics'!T$8,Cal_Reclassifications!$T$7:$AK$7,0)),"")</f>
        <v/>
      </c>
      <c r="U57" s="17" t="str">
        <f>_xlfn.IFNA(INDEX(Cal_Reclassifications!$T$9:$AK$229,MATCH('Cal_Stores &amp; Logistics'!$M57,Cal_Reclassifications!$M$9:$M$229,0),MATCH('Cal_Stores &amp; Logistics'!U$8,Cal_Reclassifications!$T$7:$AK$7,0)),"")</f>
        <v/>
      </c>
      <c r="V57" s="17" t="str">
        <f>_xlfn.IFNA(INDEX(Cal_Reclassifications!$T$9:$AK$229,MATCH('Cal_Stores &amp; Logistics'!$M57,Cal_Reclassifications!$M$9:$M$229,0),MATCH('Cal_Stores &amp; Logistics'!V$8,Cal_Reclassifications!$T$7:$AK$7,0)),"")</f>
        <v/>
      </c>
      <c r="W57" s="17" t="str">
        <f>_xlfn.IFNA(INDEX(Cal_Reclassifications!$T$9:$AK$229,MATCH('Cal_Stores &amp; Logistics'!$M57,Cal_Reclassifications!$M$9:$M$229,0),MATCH('Cal_Stores &amp; Logistics'!W$8,Cal_Reclassifications!$T$7:$AK$7,0)),"")</f>
        <v/>
      </c>
      <c r="X57" s="17" t="str">
        <f>_xlfn.IFNA(INDEX(Cal_Reclassifications!$T$9:$AK$229,MATCH('Cal_Stores &amp; Logistics'!$M57,Cal_Reclassifications!$M$9:$M$229,0),MATCH('Cal_Stores &amp; Logistics'!X$8,Cal_Reclassifications!$T$7:$AK$7,0)),"")</f>
        <v/>
      </c>
      <c r="Y57" s="17" t="str">
        <f>_xlfn.IFNA(INDEX(Cal_Reclassifications!$T$9:$AK$229,MATCH('Cal_Stores &amp; Logistics'!$M57,Cal_Reclassifications!$M$9:$M$229,0),MATCH('Cal_Stores &amp; Logistics'!Y$8,Cal_Reclassifications!$T$7:$AK$7,0)),"")</f>
        <v/>
      </c>
      <c r="Z57" s="17" t="str">
        <f>_xlfn.IFNA(INDEX(Cal_Reclassifications!$T$9:$AK$229,MATCH('Cal_Stores &amp; Logistics'!$M57,Cal_Reclassifications!$M$9:$M$229,0),MATCH('Cal_Stores &amp; Logistics'!Z$8,Cal_Reclassifications!$T$7:$AK$7,0)),"")</f>
        <v/>
      </c>
      <c r="AA57" s="17" t="str">
        <f>_xlfn.IFNA(INDEX(Cal_Reclassifications!$T$9:$AK$229,MATCH('Cal_Stores &amp; Logistics'!$M57,Cal_Reclassifications!$M$9:$M$229,0),MATCH('Cal_Stores &amp; Logistics'!AA$8,Cal_Reclassifications!$T$7:$AK$7,0)),"")</f>
        <v/>
      </c>
      <c r="AB57" s="17" t="str">
        <f>_xlfn.IFNA(INDEX(Cal_Reclassifications!$T$9:$AK$229,MATCH('Cal_Stores &amp; Logistics'!$M57,Cal_Reclassifications!$M$9:$M$229,0),MATCH('Cal_Stores &amp; Logistics'!AB$8,Cal_Reclassifications!$T$7:$AK$7,0)),"")</f>
        <v/>
      </c>
      <c r="AC57" s="17" t="str">
        <f>_xlfn.IFNA(INDEX(Cal_Reclassifications!$T$9:$AK$229,MATCH('Cal_Stores &amp; Logistics'!$M57,Cal_Reclassifications!$M$9:$M$229,0),MATCH('Cal_Stores &amp; Logistics'!AC$8,Cal_Reclassifications!$T$7:$AK$7,0)),"")</f>
        <v/>
      </c>
      <c r="AD57" s="17" t="str">
        <f>_xlfn.IFNA(INDEX(Cal_Reclassifications!$T$9:$AK$229,MATCH('Cal_Stores &amp; Logistics'!$M57,Cal_Reclassifications!$M$9:$M$229,0),MATCH('Cal_Stores &amp; Logistics'!AD$8,Cal_Reclassifications!$T$7:$AK$7,0)),"")</f>
        <v/>
      </c>
      <c r="AE57" s="17" t="str">
        <f>_xlfn.IFNA(INDEX(Cal_Reclassifications!$T$9:$AK$229,MATCH('Cal_Stores &amp; Logistics'!$M57,Cal_Reclassifications!$M$9:$M$229,0),MATCH('Cal_Stores &amp; Logistics'!AE$8,Cal_Reclassifications!$T$7:$AK$7,0)),"")</f>
        <v/>
      </c>
      <c r="AF57" s="17" t="str">
        <f>_xlfn.IFNA(INDEX(Cal_Reclassifications!$T$9:$AK$229,MATCH('Cal_Stores &amp; Logistics'!$M57,Cal_Reclassifications!$M$9:$M$229,0),MATCH('Cal_Stores &amp; Logistics'!AF$8,Cal_Reclassifications!$T$7:$AK$7,0)),"")</f>
        <v/>
      </c>
      <c r="AG57" s="17" t="str">
        <f>_xlfn.IFNA(INDEX(Cal_Reclassifications!$T$9:$AK$229,MATCH('Cal_Stores &amp; Logistics'!$M57,Cal_Reclassifications!$M$9:$M$229,0),MATCH('Cal_Stores &amp; Logistics'!AG$8,Cal_Reclassifications!$T$7:$AK$7,0)),"")</f>
        <v/>
      </c>
      <c r="AH57" s="17" t="str">
        <f>_xlfn.IFNA(INDEX(Cal_Reclassifications!$T$9:$AK$229,MATCH('Cal_Stores &amp; Logistics'!$M57,Cal_Reclassifications!$M$9:$M$229,0),MATCH('Cal_Stores &amp; Logistics'!AH$8,Cal_Reclassifications!$T$7:$AK$7,0)),"")</f>
        <v/>
      </c>
      <c r="AI57" s="17" t="str">
        <f>_xlfn.IFNA(INDEX(Cal_Reclassifications!$T$9:$AK$229,MATCH('Cal_Stores &amp; Logistics'!$M57,Cal_Reclassifications!$M$9:$M$229,0),MATCH('Cal_Stores &amp; Logistics'!AI$8,Cal_Reclassifications!$T$7:$AK$7,0)),"")</f>
        <v/>
      </c>
      <c r="AJ57" s="17" t="str">
        <f>_xlfn.IFNA(INDEX(Cal_Reclassifications!$T$9:$AK$229,MATCH('Cal_Stores &amp; Logistics'!$M57,Cal_Reclassifications!$M$9:$M$229,0),MATCH('Cal_Stores &amp; Logistics'!AJ$8,Cal_Reclassifications!$T$7:$AK$7,0)),"")</f>
        <v/>
      </c>
      <c r="AK57" s="17" t="str">
        <f>_xlfn.IFNA(INDEX(Cal_Reclassifications!$T$9:$AK$229,MATCH('Cal_Stores &amp; Logistics'!$M57,Cal_Reclassifications!$M$9:$M$229,0),MATCH('Cal_Stores &amp; Logistics'!AK$8,Cal_Reclassifications!$T$7:$AK$7,0)),"")</f>
        <v/>
      </c>
      <c r="AM57" s="17">
        <f t="shared" si="11"/>
        <v>0</v>
      </c>
      <c r="AN57" s="17">
        <f t="shared" si="12"/>
        <v>0</v>
      </c>
      <c r="AO57" s="17">
        <f t="shared" si="13"/>
        <v>0</v>
      </c>
    </row>
    <row r="58" spans="2:57">
      <c r="D58" s="25">
        <v>9</v>
      </c>
      <c r="E58" s="17" t="str">
        <f>_xlfn.IFNA(INDEX(Cal_Reclassifications!I$9:I$229,MATCH('Cal_Stores &amp; Logistics'!$M58,Cal_Reclassifications!$M$9:$M$229,0),0),"")</f>
        <v/>
      </c>
      <c r="F58" s="17" t="str">
        <f>INDEX(Lists!M$34:M$89,MATCH('Cal_Stores &amp; Logistics'!$I58,Lists!$P$34:$P$89,0),)</f>
        <v>Opex</v>
      </c>
      <c r="G58" s="17">
        <f>INDEX(Lists!N$34:N$89,MATCH('Cal_Stores &amp; Logistics'!$I58,Lists!$P$34:$P$89,0),)</f>
        <v>0</v>
      </c>
      <c r="H58" s="17" t="str">
        <f>INDEX(Lists!O$34:O$89,MATCH('Cal_Stores &amp; Logistics'!$I58,Lists!$P$34:$P$89,0),)</f>
        <v>Business Support</v>
      </c>
      <c r="I58" s="17" t="str">
        <f t="shared" si="9"/>
        <v>Stores &amp; Logistics</v>
      </c>
      <c r="J58" s="17" t="str">
        <f>_xlfn.IFNA(INDEX(Cal_Reclassifications!J$9:J$229,MATCH('Cal_Stores &amp; Logistics'!$M58,Cal_Reclassifications!$M$9:$M$229,0),0),"")</f>
        <v/>
      </c>
      <c r="L58" s="4" t="s">
        <v>111</v>
      </c>
      <c r="M58" s="17" t="str">
        <f t="shared" si="10"/>
        <v>Stores &amp; Logistics_9</v>
      </c>
      <c r="T58" s="17" t="str">
        <f>_xlfn.IFNA(INDEX(Cal_Reclassifications!$T$9:$AK$229,MATCH('Cal_Stores &amp; Logistics'!$M58,Cal_Reclassifications!$M$9:$M$229,0),MATCH('Cal_Stores &amp; Logistics'!T$8,Cal_Reclassifications!$T$7:$AK$7,0)),"")</f>
        <v/>
      </c>
      <c r="U58" s="17" t="str">
        <f>_xlfn.IFNA(INDEX(Cal_Reclassifications!$T$9:$AK$229,MATCH('Cal_Stores &amp; Logistics'!$M58,Cal_Reclassifications!$M$9:$M$229,0),MATCH('Cal_Stores &amp; Logistics'!U$8,Cal_Reclassifications!$T$7:$AK$7,0)),"")</f>
        <v/>
      </c>
      <c r="V58" s="17" t="str">
        <f>_xlfn.IFNA(INDEX(Cal_Reclassifications!$T$9:$AK$229,MATCH('Cal_Stores &amp; Logistics'!$M58,Cal_Reclassifications!$M$9:$M$229,0),MATCH('Cal_Stores &amp; Logistics'!V$8,Cal_Reclassifications!$T$7:$AK$7,0)),"")</f>
        <v/>
      </c>
      <c r="W58" s="17" t="str">
        <f>_xlfn.IFNA(INDEX(Cal_Reclassifications!$T$9:$AK$229,MATCH('Cal_Stores &amp; Logistics'!$M58,Cal_Reclassifications!$M$9:$M$229,0),MATCH('Cal_Stores &amp; Logistics'!W$8,Cal_Reclassifications!$T$7:$AK$7,0)),"")</f>
        <v/>
      </c>
      <c r="X58" s="17" t="str">
        <f>_xlfn.IFNA(INDEX(Cal_Reclassifications!$T$9:$AK$229,MATCH('Cal_Stores &amp; Logistics'!$M58,Cal_Reclassifications!$M$9:$M$229,0),MATCH('Cal_Stores &amp; Logistics'!X$8,Cal_Reclassifications!$T$7:$AK$7,0)),"")</f>
        <v/>
      </c>
      <c r="Y58" s="17" t="str">
        <f>_xlfn.IFNA(INDEX(Cal_Reclassifications!$T$9:$AK$229,MATCH('Cal_Stores &amp; Logistics'!$M58,Cal_Reclassifications!$M$9:$M$229,0),MATCH('Cal_Stores &amp; Logistics'!Y$8,Cal_Reclassifications!$T$7:$AK$7,0)),"")</f>
        <v/>
      </c>
      <c r="Z58" s="17" t="str">
        <f>_xlfn.IFNA(INDEX(Cal_Reclassifications!$T$9:$AK$229,MATCH('Cal_Stores &amp; Logistics'!$M58,Cal_Reclassifications!$M$9:$M$229,0),MATCH('Cal_Stores &amp; Logistics'!Z$8,Cal_Reclassifications!$T$7:$AK$7,0)),"")</f>
        <v/>
      </c>
      <c r="AA58" s="17" t="str">
        <f>_xlfn.IFNA(INDEX(Cal_Reclassifications!$T$9:$AK$229,MATCH('Cal_Stores &amp; Logistics'!$M58,Cal_Reclassifications!$M$9:$M$229,0),MATCH('Cal_Stores &amp; Logistics'!AA$8,Cal_Reclassifications!$T$7:$AK$7,0)),"")</f>
        <v/>
      </c>
      <c r="AB58" s="17" t="str">
        <f>_xlfn.IFNA(INDEX(Cal_Reclassifications!$T$9:$AK$229,MATCH('Cal_Stores &amp; Logistics'!$M58,Cal_Reclassifications!$M$9:$M$229,0),MATCH('Cal_Stores &amp; Logistics'!AB$8,Cal_Reclassifications!$T$7:$AK$7,0)),"")</f>
        <v/>
      </c>
      <c r="AC58" s="17" t="str">
        <f>_xlfn.IFNA(INDEX(Cal_Reclassifications!$T$9:$AK$229,MATCH('Cal_Stores &amp; Logistics'!$M58,Cal_Reclassifications!$M$9:$M$229,0),MATCH('Cal_Stores &amp; Logistics'!AC$8,Cal_Reclassifications!$T$7:$AK$7,0)),"")</f>
        <v/>
      </c>
      <c r="AD58" s="17" t="str">
        <f>_xlfn.IFNA(INDEX(Cal_Reclassifications!$T$9:$AK$229,MATCH('Cal_Stores &amp; Logistics'!$M58,Cal_Reclassifications!$M$9:$M$229,0),MATCH('Cal_Stores &amp; Logistics'!AD$8,Cal_Reclassifications!$T$7:$AK$7,0)),"")</f>
        <v/>
      </c>
      <c r="AE58" s="17" t="str">
        <f>_xlfn.IFNA(INDEX(Cal_Reclassifications!$T$9:$AK$229,MATCH('Cal_Stores &amp; Logistics'!$M58,Cal_Reclassifications!$M$9:$M$229,0),MATCH('Cal_Stores &amp; Logistics'!AE$8,Cal_Reclassifications!$T$7:$AK$7,0)),"")</f>
        <v/>
      </c>
      <c r="AF58" s="17" t="str">
        <f>_xlfn.IFNA(INDEX(Cal_Reclassifications!$T$9:$AK$229,MATCH('Cal_Stores &amp; Logistics'!$M58,Cal_Reclassifications!$M$9:$M$229,0),MATCH('Cal_Stores &amp; Logistics'!AF$8,Cal_Reclassifications!$T$7:$AK$7,0)),"")</f>
        <v/>
      </c>
      <c r="AG58" s="17" t="str">
        <f>_xlfn.IFNA(INDEX(Cal_Reclassifications!$T$9:$AK$229,MATCH('Cal_Stores &amp; Logistics'!$M58,Cal_Reclassifications!$M$9:$M$229,0),MATCH('Cal_Stores &amp; Logistics'!AG$8,Cal_Reclassifications!$T$7:$AK$7,0)),"")</f>
        <v/>
      </c>
      <c r="AH58" s="17" t="str">
        <f>_xlfn.IFNA(INDEX(Cal_Reclassifications!$T$9:$AK$229,MATCH('Cal_Stores &amp; Logistics'!$M58,Cal_Reclassifications!$M$9:$M$229,0),MATCH('Cal_Stores &amp; Logistics'!AH$8,Cal_Reclassifications!$T$7:$AK$7,0)),"")</f>
        <v/>
      </c>
      <c r="AI58" s="17" t="str">
        <f>_xlfn.IFNA(INDEX(Cal_Reclassifications!$T$9:$AK$229,MATCH('Cal_Stores &amp; Logistics'!$M58,Cal_Reclassifications!$M$9:$M$229,0),MATCH('Cal_Stores &amp; Logistics'!AI$8,Cal_Reclassifications!$T$7:$AK$7,0)),"")</f>
        <v/>
      </c>
      <c r="AJ58" s="17" t="str">
        <f>_xlfn.IFNA(INDEX(Cal_Reclassifications!$T$9:$AK$229,MATCH('Cal_Stores &amp; Logistics'!$M58,Cal_Reclassifications!$M$9:$M$229,0),MATCH('Cal_Stores &amp; Logistics'!AJ$8,Cal_Reclassifications!$T$7:$AK$7,0)),"")</f>
        <v/>
      </c>
      <c r="AK58" s="17" t="str">
        <f>_xlfn.IFNA(INDEX(Cal_Reclassifications!$T$9:$AK$229,MATCH('Cal_Stores &amp; Logistics'!$M58,Cal_Reclassifications!$M$9:$M$229,0),MATCH('Cal_Stores &amp; Logistics'!AK$8,Cal_Reclassifications!$T$7:$AK$7,0)),"")</f>
        <v/>
      </c>
      <c r="AM58" s="17">
        <f t="shared" si="11"/>
        <v>0</v>
      </c>
      <c r="AN58" s="17">
        <f t="shared" si="12"/>
        <v>0</v>
      </c>
      <c r="AO58" s="17">
        <f t="shared" si="13"/>
        <v>0</v>
      </c>
    </row>
    <row r="59" spans="2:57">
      <c r="D59" s="25">
        <v>10</v>
      </c>
      <c r="E59" s="17" t="str">
        <f>_xlfn.IFNA(INDEX(Cal_Reclassifications!I$9:I$229,MATCH('Cal_Stores &amp; Logistics'!$M59,Cal_Reclassifications!$M$9:$M$229,0),0),"")</f>
        <v/>
      </c>
      <c r="F59" s="17" t="str">
        <f>INDEX(Lists!M$34:M$89,MATCH('Cal_Stores &amp; Logistics'!$I59,Lists!$P$34:$P$89,0),)</f>
        <v>Opex</v>
      </c>
      <c r="G59" s="17">
        <f>INDEX(Lists!N$34:N$89,MATCH('Cal_Stores &amp; Logistics'!$I59,Lists!$P$34:$P$89,0),)</f>
        <v>0</v>
      </c>
      <c r="H59" s="17" t="str">
        <f>INDEX(Lists!O$34:O$89,MATCH('Cal_Stores &amp; Logistics'!$I59,Lists!$P$34:$P$89,0),)</f>
        <v>Business Support</v>
      </c>
      <c r="I59" s="17" t="str">
        <f t="shared" si="9"/>
        <v>Stores &amp; Logistics</v>
      </c>
      <c r="J59" s="17" t="str">
        <f>_xlfn.IFNA(INDEX(Cal_Reclassifications!J$9:J$229,MATCH('Cal_Stores &amp; Logistics'!$M59,Cal_Reclassifications!$M$9:$M$229,0),0),"")</f>
        <v/>
      </c>
      <c r="L59" s="4" t="s">
        <v>111</v>
      </c>
      <c r="M59" s="17" t="str">
        <f t="shared" si="10"/>
        <v>Stores &amp; Logistics_10</v>
      </c>
      <c r="T59" s="17" t="str">
        <f>_xlfn.IFNA(INDEX(Cal_Reclassifications!$T$9:$AK$229,MATCH('Cal_Stores &amp; Logistics'!$M59,Cal_Reclassifications!$M$9:$M$229,0),MATCH('Cal_Stores &amp; Logistics'!T$8,Cal_Reclassifications!$T$7:$AK$7,0)),"")</f>
        <v/>
      </c>
      <c r="U59" s="17" t="str">
        <f>_xlfn.IFNA(INDEX(Cal_Reclassifications!$T$9:$AK$229,MATCH('Cal_Stores &amp; Logistics'!$M59,Cal_Reclassifications!$M$9:$M$229,0),MATCH('Cal_Stores &amp; Logistics'!U$8,Cal_Reclassifications!$T$7:$AK$7,0)),"")</f>
        <v/>
      </c>
      <c r="V59" s="17" t="str">
        <f>_xlfn.IFNA(INDEX(Cal_Reclassifications!$T$9:$AK$229,MATCH('Cal_Stores &amp; Logistics'!$M59,Cal_Reclassifications!$M$9:$M$229,0),MATCH('Cal_Stores &amp; Logistics'!V$8,Cal_Reclassifications!$T$7:$AK$7,0)),"")</f>
        <v/>
      </c>
      <c r="W59" s="17" t="str">
        <f>_xlfn.IFNA(INDEX(Cal_Reclassifications!$T$9:$AK$229,MATCH('Cal_Stores &amp; Logistics'!$M59,Cal_Reclassifications!$M$9:$M$229,0),MATCH('Cal_Stores &amp; Logistics'!W$8,Cal_Reclassifications!$T$7:$AK$7,0)),"")</f>
        <v/>
      </c>
      <c r="X59" s="17" t="str">
        <f>_xlfn.IFNA(INDEX(Cal_Reclassifications!$T$9:$AK$229,MATCH('Cal_Stores &amp; Logistics'!$M59,Cal_Reclassifications!$M$9:$M$229,0),MATCH('Cal_Stores &amp; Logistics'!X$8,Cal_Reclassifications!$T$7:$AK$7,0)),"")</f>
        <v/>
      </c>
      <c r="Y59" s="17" t="str">
        <f>_xlfn.IFNA(INDEX(Cal_Reclassifications!$T$9:$AK$229,MATCH('Cal_Stores &amp; Logistics'!$M59,Cal_Reclassifications!$M$9:$M$229,0),MATCH('Cal_Stores &amp; Logistics'!Y$8,Cal_Reclassifications!$T$7:$AK$7,0)),"")</f>
        <v/>
      </c>
      <c r="Z59" s="17" t="str">
        <f>_xlfn.IFNA(INDEX(Cal_Reclassifications!$T$9:$AK$229,MATCH('Cal_Stores &amp; Logistics'!$M59,Cal_Reclassifications!$M$9:$M$229,0),MATCH('Cal_Stores &amp; Logistics'!Z$8,Cal_Reclassifications!$T$7:$AK$7,0)),"")</f>
        <v/>
      </c>
      <c r="AA59" s="17" t="str">
        <f>_xlfn.IFNA(INDEX(Cal_Reclassifications!$T$9:$AK$229,MATCH('Cal_Stores &amp; Logistics'!$M59,Cal_Reclassifications!$M$9:$M$229,0),MATCH('Cal_Stores &amp; Logistics'!AA$8,Cal_Reclassifications!$T$7:$AK$7,0)),"")</f>
        <v/>
      </c>
      <c r="AB59" s="17" t="str">
        <f>_xlfn.IFNA(INDEX(Cal_Reclassifications!$T$9:$AK$229,MATCH('Cal_Stores &amp; Logistics'!$M59,Cal_Reclassifications!$M$9:$M$229,0),MATCH('Cal_Stores &amp; Logistics'!AB$8,Cal_Reclassifications!$T$7:$AK$7,0)),"")</f>
        <v/>
      </c>
      <c r="AC59" s="17" t="str">
        <f>_xlfn.IFNA(INDEX(Cal_Reclassifications!$T$9:$AK$229,MATCH('Cal_Stores &amp; Logistics'!$M59,Cal_Reclassifications!$M$9:$M$229,0),MATCH('Cal_Stores &amp; Logistics'!AC$8,Cal_Reclassifications!$T$7:$AK$7,0)),"")</f>
        <v/>
      </c>
      <c r="AD59" s="17" t="str">
        <f>_xlfn.IFNA(INDEX(Cal_Reclassifications!$T$9:$AK$229,MATCH('Cal_Stores &amp; Logistics'!$M59,Cal_Reclassifications!$M$9:$M$229,0),MATCH('Cal_Stores &amp; Logistics'!AD$8,Cal_Reclassifications!$T$7:$AK$7,0)),"")</f>
        <v/>
      </c>
      <c r="AE59" s="17" t="str">
        <f>_xlfn.IFNA(INDEX(Cal_Reclassifications!$T$9:$AK$229,MATCH('Cal_Stores &amp; Logistics'!$M59,Cal_Reclassifications!$M$9:$M$229,0),MATCH('Cal_Stores &amp; Logistics'!AE$8,Cal_Reclassifications!$T$7:$AK$7,0)),"")</f>
        <v/>
      </c>
      <c r="AF59" s="17" t="str">
        <f>_xlfn.IFNA(INDEX(Cal_Reclassifications!$T$9:$AK$229,MATCH('Cal_Stores &amp; Logistics'!$M59,Cal_Reclassifications!$M$9:$M$229,0),MATCH('Cal_Stores &amp; Logistics'!AF$8,Cal_Reclassifications!$T$7:$AK$7,0)),"")</f>
        <v/>
      </c>
      <c r="AG59" s="17" t="str">
        <f>_xlfn.IFNA(INDEX(Cal_Reclassifications!$T$9:$AK$229,MATCH('Cal_Stores &amp; Logistics'!$M59,Cal_Reclassifications!$M$9:$M$229,0),MATCH('Cal_Stores &amp; Logistics'!AG$8,Cal_Reclassifications!$T$7:$AK$7,0)),"")</f>
        <v/>
      </c>
      <c r="AH59" s="17" t="str">
        <f>_xlfn.IFNA(INDEX(Cal_Reclassifications!$T$9:$AK$229,MATCH('Cal_Stores &amp; Logistics'!$M59,Cal_Reclassifications!$M$9:$M$229,0),MATCH('Cal_Stores &amp; Logistics'!AH$8,Cal_Reclassifications!$T$7:$AK$7,0)),"")</f>
        <v/>
      </c>
      <c r="AI59" s="17" t="str">
        <f>_xlfn.IFNA(INDEX(Cal_Reclassifications!$T$9:$AK$229,MATCH('Cal_Stores &amp; Logistics'!$M59,Cal_Reclassifications!$M$9:$M$229,0),MATCH('Cal_Stores &amp; Logistics'!AI$8,Cal_Reclassifications!$T$7:$AK$7,0)),"")</f>
        <v/>
      </c>
      <c r="AJ59" s="17" t="str">
        <f>_xlfn.IFNA(INDEX(Cal_Reclassifications!$T$9:$AK$229,MATCH('Cal_Stores &amp; Logistics'!$M59,Cal_Reclassifications!$M$9:$M$229,0),MATCH('Cal_Stores &amp; Logistics'!AJ$8,Cal_Reclassifications!$T$7:$AK$7,0)),"")</f>
        <v/>
      </c>
      <c r="AK59" s="17" t="str">
        <f>_xlfn.IFNA(INDEX(Cal_Reclassifications!$T$9:$AK$229,MATCH('Cal_Stores &amp; Logistics'!$M59,Cal_Reclassifications!$M$9:$M$229,0),MATCH('Cal_Stores &amp; Logistics'!AK$8,Cal_Reclassifications!$T$7:$AK$7,0)),"")</f>
        <v/>
      </c>
      <c r="AM59" s="17">
        <f t="shared" si="11"/>
        <v>0</v>
      </c>
      <c r="AN59" s="17">
        <f t="shared" si="12"/>
        <v>0</v>
      </c>
      <c r="AO59" s="17">
        <f t="shared" si="13"/>
        <v>0</v>
      </c>
    </row>
    <row r="61" spans="2:57">
      <c r="H61" s="5" t="s">
        <v>204</v>
      </c>
      <c r="L61" s="5" t="s">
        <v>111</v>
      </c>
      <c r="T61" s="17">
        <f>SUM(T50:T59,T35:T44)/INDEX(Inp_SubOngoingEfficiency!$T$21:$AK$24,MATCH($F11&amp;"_Indirect",Inp_SubOngoingEfficiency!$H$21:$H$24,0),MATCH(T$8,Inp_SubOngoingEfficiency!$T$7:$AK$7,0))</f>
        <v>0</v>
      </c>
      <c r="U61" s="17">
        <f>SUM(U50:U59,U35:U44)/INDEX(Inp_SubOngoingEfficiency!$T$21:$AK$24,MATCH($F11&amp;"_Indirect",Inp_SubOngoingEfficiency!$H$21:$H$24,0),MATCH(U$8,Inp_SubOngoingEfficiency!$T$7:$AK$7,0))</f>
        <v>0</v>
      </c>
      <c r="V61" s="17">
        <f>SUM(V50:V59,V35:V44)/INDEX(Inp_SubOngoingEfficiency!$T$21:$AK$24,MATCH($F11&amp;"_Indirect",Inp_SubOngoingEfficiency!$H$21:$H$24,0),MATCH(V$8,Inp_SubOngoingEfficiency!$T$7:$AK$7,0))</f>
        <v>0</v>
      </c>
      <c r="W61" s="17">
        <f>SUM(W50:W59,W35:W44)/INDEX(Inp_SubOngoingEfficiency!$T$21:$AK$24,MATCH($F11&amp;"_Indirect",Inp_SubOngoingEfficiency!$H$21:$H$24,0),MATCH(W$8,Inp_SubOngoingEfficiency!$T$7:$AK$7,0))</f>
        <v>0</v>
      </c>
      <c r="X61" s="17">
        <f>SUM(X50:X59,X35:X44)/INDEX(Inp_SubOngoingEfficiency!$T$21:$AK$24,MATCH($F11&amp;"_Indirect",Inp_SubOngoingEfficiency!$H$21:$H$24,0),MATCH(X$8,Inp_SubOngoingEfficiency!$T$7:$AK$7,0))</f>
        <v>0</v>
      </c>
      <c r="Y61" s="17">
        <f>SUM(Y50:Y59,Y35:Y44)/INDEX(Inp_SubOngoingEfficiency!$T$21:$AK$24,MATCH($F11&amp;"_Indirect",Inp_SubOngoingEfficiency!$H$21:$H$24,0),MATCH(Y$8,Inp_SubOngoingEfficiency!$T$7:$AK$7,0))</f>
        <v>0</v>
      </c>
      <c r="Z61" s="17">
        <f>SUM(Z50:Z59,Z35:Z44)/INDEX(Inp_SubOngoingEfficiency!$T$21:$AK$24,MATCH($F11&amp;"_Indirect",Inp_SubOngoingEfficiency!$H$21:$H$24,0),MATCH(Z$8,Inp_SubOngoingEfficiency!$T$7:$AK$7,0))</f>
        <v>0</v>
      </c>
      <c r="AA61" s="17">
        <f>SUM(AA50:AA59,AA35:AA44)/INDEX(Inp_SubOngoingEfficiency!$T$21:$AK$24,MATCH($F11&amp;"_Indirect",Inp_SubOngoingEfficiency!$H$21:$H$24,0),MATCH(AA$8,Inp_SubOngoingEfficiency!$T$7:$AK$7,0))</f>
        <v>0</v>
      </c>
      <c r="AB61" s="17">
        <f>SUM(AB50:AB59,AB35:AB44)/INDEX(Inp_SubOngoingEfficiency!$T$21:$AK$24,MATCH($F11&amp;"_Indirect",Inp_SubOngoingEfficiency!$H$21:$H$24,0),MATCH(AB$8,Inp_SubOngoingEfficiency!$T$7:$AK$7,0))</f>
        <v>0</v>
      </c>
      <c r="AC61" s="17">
        <f>SUM(AC50:AC59,AC35:AC44)/INDEX(Inp_SubOngoingEfficiency!$T$21:$AK$24,MATCH($F11&amp;"_Indirect",Inp_SubOngoingEfficiency!$H$21:$H$24,0),MATCH(AC$8,Inp_SubOngoingEfficiency!$T$7:$AK$7,0))</f>
        <v>0</v>
      </c>
      <c r="AD61" s="17">
        <f>SUM(AD50:AD59,AD35:AD44)/INDEX(Inp_SubOngoingEfficiency!$T$21:$AK$24,MATCH($F11&amp;"_Indirect",Inp_SubOngoingEfficiency!$H$21:$H$24,0),MATCH(AD$8,Inp_SubOngoingEfficiency!$T$7:$AK$7,0))</f>
        <v>0</v>
      </c>
      <c r="AE61" s="17">
        <f>SUM(AE50:AE59,AE35:AE44)/INDEX(Inp_SubOngoingEfficiency!$T$21:$AK$24,MATCH($F11&amp;"_Indirect",Inp_SubOngoingEfficiency!$H$21:$H$24,0),MATCH(AE$8,Inp_SubOngoingEfficiency!$T$7:$AK$7,0))</f>
        <v>0</v>
      </c>
      <c r="AF61" s="17">
        <f>SUM(AF50:AF59,AF35:AF44)/INDEX(Inp_SubOngoingEfficiency!$T$21:$AK$24,MATCH($F11&amp;"_Indirect",Inp_SubOngoingEfficiency!$H$21:$H$24,0),MATCH(AF$8,Inp_SubOngoingEfficiency!$T$7:$AK$7,0))</f>
        <v>0</v>
      </c>
      <c r="AG61" s="17">
        <f>SUM(AG50:AG59,AG35:AG44)/INDEX(Inp_SubOngoingEfficiency!$T$21:$AK$24,MATCH($F11&amp;"_Indirect",Inp_SubOngoingEfficiency!$H$21:$H$24,0),MATCH(AG$8,Inp_SubOngoingEfficiency!$T$7:$AK$7,0))</f>
        <v>0</v>
      </c>
      <c r="AH61" s="17">
        <f>SUM(AH50:AH59,AH35:AH44)/INDEX(Inp_SubOngoingEfficiency!$T$21:$AK$24,MATCH($F11&amp;"_Indirect",Inp_SubOngoingEfficiency!$H$21:$H$24,0),MATCH(AH$8,Inp_SubOngoingEfficiency!$T$7:$AK$7,0))</f>
        <v>0</v>
      </c>
      <c r="AI61" s="17">
        <f>SUM(AI50:AI59,AI35:AI44)/INDEX(Inp_SubOngoingEfficiency!$T$21:$AK$24,MATCH($F11&amp;"_Indirect",Inp_SubOngoingEfficiency!$H$21:$H$24,0),MATCH(AI$8,Inp_SubOngoingEfficiency!$T$7:$AK$7,0))</f>
        <v>0</v>
      </c>
      <c r="AJ61" s="17">
        <f>SUM(AJ50:AJ59,AJ35:AJ44)/INDEX(Inp_SubOngoingEfficiency!$T$21:$AK$24,MATCH($F11&amp;"_Indirect",Inp_SubOngoingEfficiency!$H$21:$H$24,0),MATCH(AJ$8,Inp_SubOngoingEfficiency!$T$7:$AK$7,0))</f>
        <v>0</v>
      </c>
      <c r="AK61" s="17">
        <f>SUM(AK50:AK59,AK35:AK44)/INDEX(Inp_SubOngoingEfficiency!$T$21:$AK$24,MATCH($F11&amp;"_Indirect",Inp_SubOngoingEfficiency!$H$21:$H$24,0),MATCH(AK$8,Inp_SubOngoingEfficiency!$T$7:$AK$7,0))</f>
        <v>0</v>
      </c>
      <c r="AM61" s="17">
        <f>SUM(T61:X61)</f>
        <v>0</v>
      </c>
      <c r="AN61" s="17">
        <f>SUM(Y61:AF61)</f>
        <v>0</v>
      </c>
      <c r="AO61" s="17">
        <f>SUM(AG61:AK61)</f>
        <v>0</v>
      </c>
    </row>
    <row r="62" spans="2:57">
      <c r="H62" s="5" t="s">
        <v>168</v>
      </c>
      <c r="L62" s="5" t="s">
        <v>111</v>
      </c>
      <c r="T62" s="17">
        <f t="shared" ref="T62:AK62" si="14">T29+T61</f>
        <v>0</v>
      </c>
      <c r="U62" s="17">
        <f t="shared" si="14"/>
        <v>0</v>
      </c>
      <c r="V62" s="17">
        <f t="shared" si="14"/>
        <v>0</v>
      </c>
      <c r="W62" s="17">
        <f t="shared" si="14"/>
        <v>0</v>
      </c>
      <c r="X62" s="17">
        <f t="shared" si="14"/>
        <v>0</v>
      </c>
      <c r="Y62" s="17">
        <f t="shared" si="14"/>
        <v>0.35731142500000002</v>
      </c>
      <c r="Z62" s="17">
        <f t="shared" si="14"/>
        <v>0.32011961900000002</v>
      </c>
      <c r="AA62" s="17">
        <f t="shared" si="14"/>
        <v>0.24551303799999999</v>
      </c>
      <c r="AB62" s="17">
        <f t="shared" si="14"/>
        <v>0.22772236100000001</v>
      </c>
      <c r="AC62" s="17">
        <f t="shared" si="14"/>
        <v>0.24474981800000001</v>
      </c>
      <c r="AD62" s="17">
        <f t="shared" si="14"/>
        <v>0.28999999999999998</v>
      </c>
      <c r="AE62" s="17">
        <f t="shared" si="14"/>
        <v>0.2</v>
      </c>
      <c r="AF62" s="17">
        <f t="shared" si="14"/>
        <v>0.2</v>
      </c>
      <c r="AG62" s="17">
        <f t="shared" si="14"/>
        <v>0.36720709499999998</v>
      </c>
      <c r="AH62" s="17">
        <f t="shared" si="14"/>
        <v>0.33432157600000001</v>
      </c>
      <c r="AI62" s="17">
        <f t="shared" si="14"/>
        <v>0.31613221399999997</v>
      </c>
      <c r="AJ62" s="17">
        <f t="shared" si="14"/>
        <v>0.27607069500000003</v>
      </c>
      <c r="AK62" s="17">
        <f t="shared" si="14"/>
        <v>0.34209733113380281</v>
      </c>
      <c r="AM62" s="17">
        <f>SUM(T62:X62)</f>
        <v>0</v>
      </c>
      <c r="AN62" s="17">
        <f>SUM(Y62:AF62)</f>
        <v>2.0854162610000002</v>
      </c>
      <c r="AO62" s="17">
        <f>SUM(AG62:AK62)</f>
        <v>1.6358289111338027</v>
      </c>
    </row>
    <row r="64" spans="2:57" ht="1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32"/>
      <c r="AS64" s="11"/>
      <c r="AT64" s="11"/>
      <c r="AU64" s="11"/>
      <c r="AV64" s="11"/>
      <c r="AW64" s="11"/>
      <c r="AX64" s="11"/>
      <c r="AY64" s="11"/>
      <c r="AZ64" s="11"/>
      <c r="BA64" s="11"/>
      <c r="BB64" s="11"/>
      <c r="BC64" s="11"/>
      <c r="BD64" s="11"/>
      <c r="BE64" s="11"/>
    </row>
    <row r="65" spans="3:41">
      <c r="C65" s="25" t="str">
        <f>'Cal_Work mgt'!C65</f>
        <v xml:space="preserve">Specify cost line items (in column J) and value earmarked for separate assessment. A reduction in company submitted costs should be recorded with a negative sign. </v>
      </c>
    </row>
    <row r="67" spans="3:41">
      <c r="F67" s="17" t="str">
        <f>INDEX(Lists!M$34:M$89,MATCH('Cal_Stores &amp; Logistics'!$I67,Lists!$P$34:$P$89,0),)</f>
        <v>Opex</v>
      </c>
      <c r="G67" s="17">
        <f>INDEX(Lists!N$34:N$89,MATCH('Cal_Stores &amp; Logistics'!$I67,Lists!$P$34:$P$89,0),)</f>
        <v>0</v>
      </c>
      <c r="H67" s="17" t="str">
        <f>INDEX(Lists!O$34:O$89,MATCH('Cal_Stores &amp; Logistics'!$I67,Lists!$P$34:$P$89,0),)</f>
        <v>Business Support</v>
      </c>
      <c r="I67" s="17" t="str">
        <f t="shared" ref="I67:I76" si="15">$A$1</f>
        <v>Stores &amp; Logistics</v>
      </c>
      <c r="J67" s="57"/>
      <c r="L67" s="4" t="s">
        <v>111</v>
      </c>
      <c r="R67" s="14"/>
      <c r="T67" s="38"/>
      <c r="U67" s="38"/>
      <c r="V67" s="38"/>
      <c r="W67" s="38"/>
      <c r="X67" s="38"/>
      <c r="Y67" s="38"/>
      <c r="Z67" s="38"/>
      <c r="AA67" s="38"/>
      <c r="AB67" s="38"/>
      <c r="AC67" s="38"/>
      <c r="AD67" s="38"/>
      <c r="AE67" s="38"/>
      <c r="AF67" s="38"/>
      <c r="AG67" s="38"/>
      <c r="AH67" s="38"/>
      <c r="AI67" s="38"/>
      <c r="AJ67" s="38"/>
      <c r="AK67" s="38"/>
      <c r="AM67" s="17">
        <f t="shared" ref="AM67:AM76" si="16">SUM(T67:X67)</f>
        <v>0</v>
      </c>
      <c r="AN67" s="17">
        <f t="shared" ref="AN67:AN76" si="17">SUM(Y67:AF67)</f>
        <v>0</v>
      </c>
      <c r="AO67" s="17">
        <f t="shared" ref="AO67:AO76" si="18">SUM(AG67:AK67)</f>
        <v>0</v>
      </c>
    </row>
    <row r="68" spans="3:41">
      <c r="F68" s="17" t="str">
        <f>INDEX(Lists!M$34:M$89,MATCH('Cal_Stores &amp; Logistics'!$I68,Lists!$P$34:$P$89,0),)</f>
        <v>Opex</v>
      </c>
      <c r="G68" s="17">
        <f>INDEX(Lists!N$34:N$89,MATCH('Cal_Stores &amp; Logistics'!$I68,Lists!$P$34:$P$89,0),)</f>
        <v>0</v>
      </c>
      <c r="H68" s="17" t="str">
        <f>INDEX(Lists!O$34:O$89,MATCH('Cal_Stores &amp; Logistics'!$I68,Lists!$P$34:$P$89,0),)</f>
        <v>Business Support</v>
      </c>
      <c r="I68" s="17" t="str">
        <f t="shared" si="15"/>
        <v>Stores &amp; Logistics</v>
      </c>
      <c r="L68" s="4" t="s">
        <v>111</v>
      </c>
      <c r="R68" s="14"/>
      <c r="T68" s="38"/>
      <c r="U68" s="38"/>
      <c r="V68" s="38"/>
      <c r="W68" s="38"/>
      <c r="X68" s="38"/>
      <c r="Y68" s="38"/>
      <c r="Z68" s="38"/>
      <c r="AA68" s="38"/>
      <c r="AB68" s="38"/>
      <c r="AC68" s="38"/>
      <c r="AD68" s="38"/>
      <c r="AE68" s="38"/>
      <c r="AF68" s="38"/>
      <c r="AG68" s="38"/>
      <c r="AH68" s="38"/>
      <c r="AI68" s="38"/>
      <c r="AJ68" s="38"/>
      <c r="AK68" s="38"/>
      <c r="AM68" s="17">
        <f t="shared" si="16"/>
        <v>0</v>
      </c>
      <c r="AN68" s="17">
        <f t="shared" si="17"/>
        <v>0</v>
      </c>
      <c r="AO68" s="17">
        <f t="shared" si="18"/>
        <v>0</v>
      </c>
    </row>
    <row r="69" spans="3:41">
      <c r="F69" s="17" t="str">
        <f>INDEX(Lists!M$34:M$89,MATCH('Cal_Stores &amp; Logistics'!$I69,Lists!$P$34:$P$89,0),)</f>
        <v>Opex</v>
      </c>
      <c r="G69" s="17">
        <f>INDEX(Lists!N$34:N$89,MATCH('Cal_Stores &amp; Logistics'!$I69,Lists!$P$34:$P$89,0),)</f>
        <v>0</v>
      </c>
      <c r="H69" s="17" t="str">
        <f>INDEX(Lists!O$34:O$89,MATCH('Cal_Stores &amp; Logistics'!$I69,Lists!$P$34:$P$89,0),)</f>
        <v>Business Support</v>
      </c>
      <c r="I69" s="17" t="str">
        <f t="shared" si="15"/>
        <v>Stores &amp; Logistics</v>
      </c>
      <c r="L69" s="4" t="s">
        <v>111</v>
      </c>
      <c r="R69" s="14"/>
      <c r="T69" s="38"/>
      <c r="U69" s="38"/>
      <c r="V69" s="38"/>
      <c r="W69" s="38"/>
      <c r="X69" s="38"/>
      <c r="Y69" s="38"/>
      <c r="Z69" s="38"/>
      <c r="AA69" s="38"/>
      <c r="AB69" s="38"/>
      <c r="AC69" s="38"/>
      <c r="AD69" s="38"/>
      <c r="AE69" s="38"/>
      <c r="AF69" s="38"/>
      <c r="AG69" s="38"/>
      <c r="AH69" s="38"/>
      <c r="AI69" s="38"/>
      <c r="AJ69" s="38"/>
      <c r="AK69" s="38"/>
      <c r="AM69" s="17">
        <f t="shared" si="16"/>
        <v>0</v>
      </c>
      <c r="AN69" s="17">
        <f t="shared" si="17"/>
        <v>0</v>
      </c>
      <c r="AO69" s="17">
        <f t="shared" si="18"/>
        <v>0</v>
      </c>
    </row>
    <row r="70" spans="3:41">
      <c r="F70" s="17" t="str">
        <f>INDEX(Lists!M$34:M$89,MATCH('Cal_Stores &amp; Logistics'!$I70,Lists!$P$34:$P$89,0),)</f>
        <v>Opex</v>
      </c>
      <c r="G70" s="17">
        <f>INDEX(Lists!N$34:N$89,MATCH('Cal_Stores &amp; Logistics'!$I70,Lists!$P$34:$P$89,0),)</f>
        <v>0</v>
      </c>
      <c r="H70" s="17" t="str">
        <f>INDEX(Lists!O$34:O$89,MATCH('Cal_Stores &amp; Logistics'!$I70,Lists!$P$34:$P$89,0),)</f>
        <v>Business Support</v>
      </c>
      <c r="I70" s="17" t="str">
        <f t="shared" si="15"/>
        <v>Stores &amp; Logistics</v>
      </c>
      <c r="L70" s="4" t="s">
        <v>111</v>
      </c>
      <c r="R70" s="14"/>
      <c r="T70" s="38"/>
      <c r="U70" s="38"/>
      <c r="V70" s="38"/>
      <c r="W70" s="38"/>
      <c r="X70" s="38"/>
      <c r="Y70" s="38"/>
      <c r="Z70" s="38"/>
      <c r="AA70" s="38"/>
      <c r="AB70" s="38"/>
      <c r="AC70" s="38"/>
      <c r="AD70" s="38"/>
      <c r="AE70" s="38"/>
      <c r="AF70" s="38"/>
      <c r="AG70" s="38"/>
      <c r="AH70" s="38"/>
      <c r="AI70" s="38"/>
      <c r="AJ70" s="38"/>
      <c r="AK70" s="38"/>
      <c r="AM70" s="17">
        <f t="shared" si="16"/>
        <v>0</v>
      </c>
      <c r="AN70" s="17">
        <f t="shared" si="17"/>
        <v>0</v>
      </c>
      <c r="AO70" s="17">
        <f t="shared" si="18"/>
        <v>0</v>
      </c>
    </row>
    <row r="71" spans="3:41">
      <c r="F71" s="17" t="str">
        <f>INDEX(Lists!M$34:M$89,MATCH('Cal_Stores &amp; Logistics'!$I71,Lists!$P$34:$P$89,0),)</f>
        <v>Opex</v>
      </c>
      <c r="G71" s="17">
        <f>INDEX(Lists!N$34:N$89,MATCH('Cal_Stores &amp; Logistics'!$I71,Lists!$P$34:$P$89,0),)</f>
        <v>0</v>
      </c>
      <c r="H71" s="17" t="str">
        <f>INDEX(Lists!O$34:O$89,MATCH('Cal_Stores &amp; Logistics'!$I71,Lists!$P$34:$P$89,0),)</f>
        <v>Business Support</v>
      </c>
      <c r="I71" s="17" t="str">
        <f t="shared" si="15"/>
        <v>Stores &amp; Logistics</v>
      </c>
      <c r="L71" s="4" t="s">
        <v>111</v>
      </c>
      <c r="R71" s="14"/>
      <c r="T71" s="38"/>
      <c r="U71" s="38"/>
      <c r="V71" s="38"/>
      <c r="W71" s="38"/>
      <c r="X71" s="38"/>
      <c r="Y71" s="38"/>
      <c r="Z71" s="38"/>
      <c r="AA71" s="38"/>
      <c r="AB71" s="38"/>
      <c r="AC71" s="38"/>
      <c r="AD71" s="38"/>
      <c r="AE71" s="38"/>
      <c r="AF71" s="38"/>
      <c r="AG71" s="38"/>
      <c r="AH71" s="38"/>
      <c r="AI71" s="38"/>
      <c r="AJ71" s="38"/>
      <c r="AK71" s="38"/>
      <c r="AM71" s="17">
        <f t="shared" si="16"/>
        <v>0</v>
      </c>
      <c r="AN71" s="17">
        <f t="shared" si="17"/>
        <v>0</v>
      </c>
      <c r="AO71" s="17">
        <f t="shared" si="18"/>
        <v>0</v>
      </c>
    </row>
    <row r="72" spans="3:41">
      <c r="F72" s="17" t="str">
        <f>INDEX(Lists!M$34:M$89,MATCH('Cal_Stores &amp; Logistics'!$I72,Lists!$P$34:$P$89,0),)</f>
        <v>Opex</v>
      </c>
      <c r="G72" s="17">
        <f>INDEX(Lists!N$34:N$89,MATCH('Cal_Stores &amp; Logistics'!$I72,Lists!$P$34:$P$89,0),)</f>
        <v>0</v>
      </c>
      <c r="H72" s="17" t="str">
        <f>INDEX(Lists!O$34:O$89,MATCH('Cal_Stores &amp; Logistics'!$I72,Lists!$P$34:$P$89,0),)</f>
        <v>Business Support</v>
      </c>
      <c r="I72" s="17" t="str">
        <f t="shared" si="15"/>
        <v>Stores &amp; Logistics</v>
      </c>
      <c r="L72" s="4" t="s">
        <v>111</v>
      </c>
      <c r="R72" s="14"/>
      <c r="T72" s="38"/>
      <c r="U72" s="38"/>
      <c r="V72" s="38"/>
      <c r="W72" s="38"/>
      <c r="X72" s="38"/>
      <c r="Y72" s="38"/>
      <c r="Z72" s="38"/>
      <c r="AA72" s="38"/>
      <c r="AB72" s="38"/>
      <c r="AC72" s="38"/>
      <c r="AD72" s="38"/>
      <c r="AE72" s="38"/>
      <c r="AF72" s="38"/>
      <c r="AG72" s="38"/>
      <c r="AH72" s="38"/>
      <c r="AI72" s="38"/>
      <c r="AJ72" s="38"/>
      <c r="AK72" s="38"/>
      <c r="AM72" s="17">
        <f t="shared" si="16"/>
        <v>0</v>
      </c>
      <c r="AN72" s="17">
        <f t="shared" si="17"/>
        <v>0</v>
      </c>
      <c r="AO72" s="17">
        <f t="shared" si="18"/>
        <v>0</v>
      </c>
    </row>
    <row r="73" spans="3:41">
      <c r="F73" s="17" t="str">
        <f>INDEX(Lists!M$34:M$89,MATCH('Cal_Stores &amp; Logistics'!$I73,Lists!$P$34:$P$89,0),)</f>
        <v>Opex</v>
      </c>
      <c r="G73" s="17">
        <f>INDEX(Lists!N$34:N$89,MATCH('Cal_Stores &amp; Logistics'!$I73,Lists!$P$34:$P$89,0),)</f>
        <v>0</v>
      </c>
      <c r="H73" s="17" t="str">
        <f>INDEX(Lists!O$34:O$89,MATCH('Cal_Stores &amp; Logistics'!$I73,Lists!$P$34:$P$89,0),)</f>
        <v>Business Support</v>
      </c>
      <c r="I73" s="17" t="str">
        <f t="shared" si="15"/>
        <v>Stores &amp; Logistics</v>
      </c>
      <c r="L73" s="4" t="s">
        <v>111</v>
      </c>
      <c r="R73" s="14"/>
      <c r="T73" s="38"/>
      <c r="U73" s="38"/>
      <c r="V73" s="38"/>
      <c r="W73" s="38"/>
      <c r="X73" s="38"/>
      <c r="Y73" s="38"/>
      <c r="Z73" s="38"/>
      <c r="AA73" s="38"/>
      <c r="AB73" s="38"/>
      <c r="AC73" s="38"/>
      <c r="AD73" s="38"/>
      <c r="AE73" s="38"/>
      <c r="AF73" s="38"/>
      <c r="AG73" s="38"/>
      <c r="AH73" s="38"/>
      <c r="AI73" s="38"/>
      <c r="AJ73" s="38"/>
      <c r="AK73" s="38"/>
      <c r="AM73" s="17">
        <f t="shared" si="16"/>
        <v>0</v>
      </c>
      <c r="AN73" s="17">
        <f t="shared" si="17"/>
        <v>0</v>
      </c>
      <c r="AO73" s="17">
        <f t="shared" si="18"/>
        <v>0</v>
      </c>
    </row>
    <row r="74" spans="3:41">
      <c r="F74" s="17" t="str">
        <f>INDEX(Lists!M$34:M$89,MATCH('Cal_Stores &amp; Logistics'!$I74,Lists!$P$34:$P$89,0),)</f>
        <v>Opex</v>
      </c>
      <c r="G74" s="17">
        <f>INDEX(Lists!N$34:N$89,MATCH('Cal_Stores &amp; Logistics'!$I74,Lists!$P$34:$P$89,0),)</f>
        <v>0</v>
      </c>
      <c r="H74" s="17" t="str">
        <f>INDEX(Lists!O$34:O$89,MATCH('Cal_Stores &amp; Logistics'!$I74,Lists!$P$34:$P$89,0),)</f>
        <v>Business Support</v>
      </c>
      <c r="I74" s="17" t="str">
        <f t="shared" si="15"/>
        <v>Stores &amp; Logistics</v>
      </c>
      <c r="L74" s="4" t="s">
        <v>111</v>
      </c>
      <c r="R74" s="14"/>
      <c r="T74" s="38"/>
      <c r="U74" s="38"/>
      <c r="V74" s="38"/>
      <c r="W74" s="38"/>
      <c r="X74" s="38"/>
      <c r="Y74" s="38"/>
      <c r="Z74" s="38"/>
      <c r="AA74" s="38"/>
      <c r="AB74" s="38"/>
      <c r="AC74" s="38"/>
      <c r="AD74" s="38"/>
      <c r="AE74" s="38"/>
      <c r="AF74" s="38"/>
      <c r="AG74" s="38"/>
      <c r="AH74" s="38"/>
      <c r="AI74" s="38"/>
      <c r="AJ74" s="38"/>
      <c r="AK74" s="38"/>
      <c r="AM74" s="17">
        <f t="shared" si="16"/>
        <v>0</v>
      </c>
      <c r="AN74" s="17">
        <f t="shared" si="17"/>
        <v>0</v>
      </c>
      <c r="AO74" s="17">
        <f t="shared" si="18"/>
        <v>0</v>
      </c>
    </row>
    <row r="75" spans="3:41">
      <c r="F75" s="17" t="str">
        <f>INDEX(Lists!M$34:M$89,MATCH('Cal_Stores &amp; Logistics'!$I75,Lists!$P$34:$P$89,0),)</f>
        <v>Opex</v>
      </c>
      <c r="G75" s="17">
        <f>INDEX(Lists!N$34:N$89,MATCH('Cal_Stores &amp; Logistics'!$I75,Lists!$P$34:$P$89,0),)</f>
        <v>0</v>
      </c>
      <c r="H75" s="17" t="str">
        <f>INDEX(Lists!O$34:O$89,MATCH('Cal_Stores &amp; Logistics'!$I75,Lists!$P$34:$P$89,0),)</f>
        <v>Business Support</v>
      </c>
      <c r="I75" s="17" t="str">
        <f t="shared" si="15"/>
        <v>Stores &amp; Logistics</v>
      </c>
      <c r="L75" s="4" t="s">
        <v>111</v>
      </c>
      <c r="R75" s="14"/>
      <c r="T75" s="38"/>
      <c r="U75" s="38"/>
      <c r="V75" s="38"/>
      <c r="W75" s="38"/>
      <c r="X75" s="38"/>
      <c r="Y75" s="38"/>
      <c r="Z75" s="38"/>
      <c r="AA75" s="38"/>
      <c r="AB75" s="38"/>
      <c r="AC75" s="38"/>
      <c r="AD75" s="38"/>
      <c r="AE75" s="38"/>
      <c r="AF75" s="38"/>
      <c r="AG75" s="38"/>
      <c r="AH75" s="38"/>
      <c r="AI75" s="38"/>
      <c r="AJ75" s="38"/>
      <c r="AK75" s="38"/>
      <c r="AM75" s="17">
        <f t="shared" si="16"/>
        <v>0</v>
      </c>
      <c r="AN75" s="17">
        <f t="shared" si="17"/>
        <v>0</v>
      </c>
      <c r="AO75" s="17">
        <f t="shared" si="18"/>
        <v>0</v>
      </c>
    </row>
    <row r="76" spans="3:41">
      <c r="F76" s="17" t="str">
        <f>INDEX(Lists!M$34:M$89,MATCH('Cal_Stores &amp; Logistics'!$I76,Lists!$P$34:$P$89,0),)</f>
        <v>Opex</v>
      </c>
      <c r="G76" s="17">
        <f>INDEX(Lists!N$34:N$89,MATCH('Cal_Stores &amp; Logistics'!$I76,Lists!$P$34:$P$89,0),)</f>
        <v>0</v>
      </c>
      <c r="H76" s="17" t="str">
        <f>INDEX(Lists!O$34:O$89,MATCH('Cal_Stores &amp; Logistics'!$I76,Lists!$P$34:$P$89,0),)</f>
        <v>Business Support</v>
      </c>
      <c r="I76" s="17" t="str">
        <f t="shared" si="15"/>
        <v>Stores &amp; Logistics</v>
      </c>
      <c r="L76" s="4" t="s">
        <v>111</v>
      </c>
      <c r="R76" s="14"/>
      <c r="T76" s="38"/>
      <c r="U76" s="38"/>
      <c r="V76" s="38"/>
      <c r="W76" s="38"/>
      <c r="X76" s="38"/>
      <c r="Y76" s="38"/>
      <c r="Z76" s="38"/>
      <c r="AA76" s="38"/>
      <c r="AB76" s="38"/>
      <c r="AC76" s="38"/>
      <c r="AD76" s="38"/>
      <c r="AE76" s="38"/>
      <c r="AF76" s="38"/>
      <c r="AG76" s="38"/>
      <c r="AH76" s="38"/>
      <c r="AI76" s="38"/>
      <c r="AJ76" s="38"/>
      <c r="AK76" s="38"/>
      <c r="AM76" s="17">
        <f t="shared" si="16"/>
        <v>0</v>
      </c>
      <c r="AN76" s="17">
        <f t="shared" si="17"/>
        <v>0</v>
      </c>
      <c r="AO76" s="17">
        <f t="shared" si="18"/>
        <v>0</v>
      </c>
    </row>
    <row r="78" spans="3:41">
      <c r="H78" s="5" t="s">
        <v>201</v>
      </c>
      <c r="L78" s="5" t="s">
        <v>111</v>
      </c>
      <c r="T78" s="17">
        <f>SUM(T67:T76)/INDEX(Inp_SubOngoingEfficiency!$T$21:$AK$24,MATCH($F11&amp;"_Indirect",Inp_SubOngoingEfficiency!$H$21:$H$24,0),MATCH(T$8,Inp_SubOngoingEfficiency!$T$7:$AK$7,0))</f>
        <v>0</v>
      </c>
      <c r="U78" s="17">
        <f>SUM(U67:U76)/INDEX(Inp_SubOngoingEfficiency!$T$21:$AK$24,MATCH($F11&amp;"_Indirect",Inp_SubOngoingEfficiency!$H$21:$H$24,0),MATCH(U$8,Inp_SubOngoingEfficiency!$T$7:$AK$7,0))</f>
        <v>0</v>
      </c>
      <c r="V78" s="17">
        <f>SUM(V67:V76)/INDEX(Inp_SubOngoingEfficiency!$T$21:$AK$24,MATCH($F11&amp;"_Indirect",Inp_SubOngoingEfficiency!$H$21:$H$24,0),MATCH(V$8,Inp_SubOngoingEfficiency!$T$7:$AK$7,0))</f>
        <v>0</v>
      </c>
      <c r="W78" s="17">
        <f>SUM(W67:W76)/INDEX(Inp_SubOngoingEfficiency!$T$21:$AK$24,MATCH($F11&amp;"_Indirect",Inp_SubOngoingEfficiency!$H$21:$H$24,0),MATCH(W$8,Inp_SubOngoingEfficiency!$T$7:$AK$7,0))</f>
        <v>0</v>
      </c>
      <c r="X78" s="17">
        <f>SUM(X67:X76)/INDEX(Inp_SubOngoingEfficiency!$T$21:$AK$24,MATCH($F11&amp;"_Indirect",Inp_SubOngoingEfficiency!$H$21:$H$24,0),MATCH(X$8,Inp_SubOngoingEfficiency!$T$7:$AK$7,0))</f>
        <v>0</v>
      </c>
      <c r="Y78" s="17">
        <f>SUM(Y67:Y76)/INDEX(Inp_SubOngoingEfficiency!$T$21:$AK$24,MATCH($F11&amp;"_Indirect",Inp_SubOngoingEfficiency!$H$21:$H$24,0),MATCH(Y$8,Inp_SubOngoingEfficiency!$T$7:$AK$7,0))</f>
        <v>0</v>
      </c>
      <c r="Z78" s="17">
        <f>SUM(Z67:Z76)/INDEX(Inp_SubOngoingEfficiency!$T$21:$AK$24,MATCH($F11&amp;"_Indirect",Inp_SubOngoingEfficiency!$H$21:$H$24,0),MATCH(Z$8,Inp_SubOngoingEfficiency!$T$7:$AK$7,0))</f>
        <v>0</v>
      </c>
      <c r="AA78" s="17">
        <f>SUM(AA67:AA76)/INDEX(Inp_SubOngoingEfficiency!$T$21:$AK$24,MATCH($F11&amp;"_Indirect",Inp_SubOngoingEfficiency!$H$21:$H$24,0),MATCH(AA$8,Inp_SubOngoingEfficiency!$T$7:$AK$7,0))</f>
        <v>0</v>
      </c>
      <c r="AB78" s="17">
        <f>SUM(AB67:AB76)/INDEX(Inp_SubOngoingEfficiency!$T$21:$AK$24,MATCH($F11&amp;"_Indirect",Inp_SubOngoingEfficiency!$H$21:$H$24,0),MATCH(AB$8,Inp_SubOngoingEfficiency!$T$7:$AK$7,0))</f>
        <v>0</v>
      </c>
      <c r="AC78" s="17">
        <f>SUM(AC67:AC76)/INDEX(Inp_SubOngoingEfficiency!$T$21:$AK$24,MATCH($F11&amp;"_Indirect",Inp_SubOngoingEfficiency!$H$21:$H$24,0),MATCH(AC$8,Inp_SubOngoingEfficiency!$T$7:$AK$7,0))</f>
        <v>0</v>
      </c>
      <c r="AD78" s="17">
        <f>SUM(AD67:AD76)/INDEX(Inp_SubOngoingEfficiency!$T$21:$AK$24,MATCH($F11&amp;"_Indirect",Inp_SubOngoingEfficiency!$H$21:$H$24,0),MATCH(AD$8,Inp_SubOngoingEfficiency!$T$7:$AK$7,0))</f>
        <v>0</v>
      </c>
      <c r="AE78" s="17">
        <f>SUM(AE67:AE76)/INDEX(Inp_SubOngoingEfficiency!$T$21:$AK$24,MATCH($F11&amp;"_Indirect",Inp_SubOngoingEfficiency!$H$21:$H$24,0),MATCH(AE$8,Inp_SubOngoingEfficiency!$T$7:$AK$7,0))</f>
        <v>0</v>
      </c>
      <c r="AF78" s="17">
        <f>SUM(AF67:AF76)/INDEX(Inp_SubOngoingEfficiency!$T$21:$AK$24,MATCH($F11&amp;"_Indirect",Inp_SubOngoingEfficiency!$H$21:$H$24,0),MATCH(AF$8,Inp_SubOngoingEfficiency!$T$7:$AK$7,0))</f>
        <v>0</v>
      </c>
      <c r="AG78" s="17">
        <f>SUM(AG67:AG76)/INDEX(Inp_SubOngoingEfficiency!$T$21:$AK$24,MATCH($F11&amp;"_Indirect",Inp_SubOngoingEfficiency!$H$21:$H$24,0),MATCH(AG$8,Inp_SubOngoingEfficiency!$T$7:$AK$7,0))</f>
        <v>0</v>
      </c>
      <c r="AH78" s="17">
        <f>SUM(AH67:AH76)/INDEX(Inp_SubOngoingEfficiency!$T$21:$AK$24,MATCH($F11&amp;"_Indirect",Inp_SubOngoingEfficiency!$H$21:$H$24,0),MATCH(AH$8,Inp_SubOngoingEfficiency!$T$7:$AK$7,0))</f>
        <v>0</v>
      </c>
      <c r="AI78" s="17">
        <f>SUM(AI67:AI76)/INDEX(Inp_SubOngoingEfficiency!$T$21:$AK$24,MATCH($F11&amp;"_Indirect",Inp_SubOngoingEfficiency!$H$21:$H$24,0),MATCH(AI$8,Inp_SubOngoingEfficiency!$T$7:$AK$7,0))</f>
        <v>0</v>
      </c>
      <c r="AJ78" s="17">
        <f>SUM(AJ67:AJ76)/INDEX(Inp_SubOngoingEfficiency!$T$21:$AK$24,MATCH($F11&amp;"_Indirect",Inp_SubOngoingEfficiency!$H$21:$H$24,0),MATCH(AJ$8,Inp_SubOngoingEfficiency!$T$7:$AK$7,0))</f>
        <v>0</v>
      </c>
      <c r="AK78" s="17">
        <f>SUM(AK67:AK76)/INDEX(Inp_SubOngoingEfficiency!$T$21:$AK$24,MATCH($F11&amp;"_Indirect",Inp_SubOngoingEfficiency!$H$21:$H$24,0),MATCH(AK$8,Inp_SubOngoingEfficiency!$T$7:$AK$7,0))</f>
        <v>0</v>
      </c>
      <c r="AM78" s="17">
        <f>SUM(T78:X78)</f>
        <v>0</v>
      </c>
      <c r="AN78" s="17">
        <f>SUM(Y78:AF78)</f>
        <v>0</v>
      </c>
      <c r="AO78" s="17">
        <f>SUM(AG78:AK78)</f>
        <v>0</v>
      </c>
    </row>
    <row r="79" spans="3:41">
      <c r="H79" s="5" t="s">
        <v>169</v>
      </c>
      <c r="L79" s="5" t="s">
        <v>111</v>
      </c>
      <c r="T79" s="17">
        <f>T62+T78</f>
        <v>0</v>
      </c>
      <c r="U79" s="17">
        <f t="shared" ref="U79:AK79" si="19">U62+U78</f>
        <v>0</v>
      </c>
      <c r="V79" s="17">
        <f t="shared" si="19"/>
        <v>0</v>
      </c>
      <c r="W79" s="17">
        <f t="shared" si="19"/>
        <v>0</v>
      </c>
      <c r="X79" s="17">
        <f t="shared" si="19"/>
        <v>0</v>
      </c>
      <c r="Y79" s="17">
        <f t="shared" si="19"/>
        <v>0.35731142500000002</v>
      </c>
      <c r="Z79" s="17">
        <f t="shared" si="19"/>
        <v>0.32011961900000002</v>
      </c>
      <c r="AA79" s="17">
        <f t="shared" si="19"/>
        <v>0.24551303799999999</v>
      </c>
      <c r="AB79" s="17">
        <f t="shared" si="19"/>
        <v>0.22772236100000001</v>
      </c>
      <c r="AC79" s="17">
        <f t="shared" si="19"/>
        <v>0.24474981800000001</v>
      </c>
      <c r="AD79" s="17">
        <f t="shared" si="19"/>
        <v>0.28999999999999998</v>
      </c>
      <c r="AE79" s="17">
        <f t="shared" si="19"/>
        <v>0.2</v>
      </c>
      <c r="AF79" s="17">
        <f t="shared" si="19"/>
        <v>0.2</v>
      </c>
      <c r="AG79" s="17">
        <f t="shared" si="19"/>
        <v>0.36720709499999998</v>
      </c>
      <c r="AH79" s="17">
        <f t="shared" si="19"/>
        <v>0.33432157600000001</v>
      </c>
      <c r="AI79" s="17">
        <f t="shared" si="19"/>
        <v>0.31613221399999997</v>
      </c>
      <c r="AJ79" s="17">
        <f t="shared" si="19"/>
        <v>0.27607069500000003</v>
      </c>
      <c r="AK79" s="17">
        <f t="shared" si="19"/>
        <v>0.34209733113380281</v>
      </c>
      <c r="AM79" s="17">
        <f>SUM(T79:X79)</f>
        <v>0</v>
      </c>
      <c r="AN79" s="17">
        <f>SUM(Y79:AF79)</f>
        <v>2.0854162610000002</v>
      </c>
      <c r="AO79" s="17">
        <f>SUM(AG79:AK79)</f>
        <v>1.6358289111338027</v>
      </c>
    </row>
    <row r="81" spans="2:57" s="94" customFormat="1" ht="15">
      <c r="B81" s="11" t="s">
        <v>144</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32"/>
      <c r="AS81" s="11"/>
      <c r="AT81" s="11"/>
      <c r="AU81" s="11"/>
      <c r="AV81" s="11"/>
      <c r="AW81" s="11"/>
      <c r="AX81" s="11"/>
      <c r="AY81" s="11"/>
      <c r="AZ81" s="11"/>
      <c r="BA81" s="11"/>
      <c r="BB81" s="11"/>
      <c r="BC81" s="11"/>
      <c r="BD81" s="11"/>
      <c r="BE81" s="11"/>
    </row>
    <row r="82" spans="2:57" s="94" customFormat="1">
      <c r="C82" s="25" t="s">
        <v>285</v>
      </c>
      <c r="AR82" s="33"/>
    </row>
    <row r="83" spans="2:57" s="94" customFormat="1">
      <c r="C83" s="25"/>
      <c r="AR83" s="33"/>
    </row>
    <row r="84" spans="2:57" s="94" customFormat="1">
      <c r="C84" s="118" t="s">
        <v>317</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s="94" customFormat="1">
      <c r="C85" s="25"/>
      <c r="AR85" s="33"/>
    </row>
    <row r="86" spans="2:57" s="93" customFormat="1">
      <c r="C86" s="134"/>
      <c r="D86" s="95"/>
      <c r="E86" s="97" t="str">
        <f>Cover!$F$13</f>
        <v>Sc</v>
      </c>
      <c r="F86" s="95" t="s">
        <v>283</v>
      </c>
      <c r="G86" s="95" t="str">
        <f>Local!$F$12</f>
        <v>GD1&amp;GD2 industry non-weighted</v>
      </c>
      <c r="H86" s="95" t="str">
        <f>$A$1</f>
        <v>Stores &amp; Logistics</v>
      </c>
      <c r="I86" s="95" t="s">
        <v>442</v>
      </c>
      <c r="J86" s="95"/>
      <c r="K86" s="95"/>
      <c r="L86" s="95" t="s">
        <v>295</v>
      </c>
      <c r="M86" s="17" t="str">
        <f>H86&amp;"_"&amp;I86</f>
        <v>Stores &amp; Logistics_Labour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0.56655571405991301</v>
      </c>
      <c r="Z86" s="16">
        <f>SUMIFS(Inp_LabourRatios!Z:Z,Inp_LabourRatios!$G:$G,$H86,Inp_LabourRatios!$H:$H,$G86)</f>
        <v>0.56655571405991301</v>
      </c>
      <c r="AA86" s="16">
        <f>SUMIFS(Inp_LabourRatios!AA:AA,Inp_LabourRatios!$G:$G,$H86,Inp_LabourRatios!$H:$H,$G86)</f>
        <v>0.56655571405991301</v>
      </c>
      <c r="AB86" s="16">
        <f>SUMIFS(Inp_LabourRatios!AB:AB,Inp_LabourRatios!$G:$G,$H86,Inp_LabourRatios!$H:$H,$G86)</f>
        <v>0.56655571405991301</v>
      </c>
      <c r="AC86" s="16">
        <f>SUMIFS(Inp_LabourRatios!AC:AC,Inp_LabourRatios!$G:$G,$H86,Inp_LabourRatios!$H:$H,$G86)</f>
        <v>0.56655571405991301</v>
      </c>
      <c r="AD86" s="16">
        <f>SUMIFS(Inp_LabourRatios!AD:AD,Inp_LabourRatios!$G:$G,$H86,Inp_LabourRatios!$H:$H,$G86)</f>
        <v>0.56655571405991301</v>
      </c>
      <c r="AE86" s="16">
        <f>SUMIFS(Inp_LabourRatios!AE:AE,Inp_LabourRatios!$G:$G,$H86,Inp_LabourRatios!$H:$H,$G86)</f>
        <v>0.56655571405991301</v>
      </c>
      <c r="AF86" s="16">
        <f>SUMIFS(Inp_LabourRatios!AF:AF,Inp_LabourRatios!$G:$G,$H86,Inp_LabourRatios!$H:$H,$G86)</f>
        <v>0.56655571405991301</v>
      </c>
      <c r="AG86" s="16">
        <f>SUMIFS(Inp_LabourRatios!AG:AG,Inp_LabourRatios!$G:$G,$H86,Inp_LabourRatios!$H:$H,$G86)</f>
        <v>0.56655571405991301</v>
      </c>
      <c r="AH86" s="16">
        <f>SUMIFS(Inp_LabourRatios!AH:AH,Inp_LabourRatios!$G:$G,$H86,Inp_LabourRatios!$H:$H,$G86)</f>
        <v>0.56655571405991301</v>
      </c>
      <c r="AI86" s="16">
        <f>SUMIFS(Inp_LabourRatios!AI:AI,Inp_LabourRatios!$G:$G,$H86,Inp_LabourRatios!$H:$H,$G86)</f>
        <v>0.56655571405991301</v>
      </c>
      <c r="AJ86" s="16">
        <f>SUMIFS(Inp_LabourRatios!AJ:AJ,Inp_LabourRatios!$G:$G,$H86,Inp_LabourRatios!$H:$H,$G86)</f>
        <v>0.56655571405991301</v>
      </c>
      <c r="AK86" s="16">
        <f>SUMIFS(Inp_LabourRatios!AK:AK,Inp_LabourRatios!$G:$G,$H86,Inp_LabourRatios!$H:$H,$G86)</f>
        <v>0.56655571405991301</v>
      </c>
      <c r="AR86" s="135"/>
    </row>
    <row r="87" spans="2:57" s="93" customFormat="1">
      <c r="C87" s="134"/>
      <c r="D87" s="95"/>
      <c r="E87" s="97" t="str">
        <f>Cover!$F$13</f>
        <v>Sc</v>
      </c>
      <c r="F87" s="95" t="s">
        <v>283</v>
      </c>
      <c r="G87" s="95" t="s">
        <v>596</v>
      </c>
      <c r="H87" s="95" t="str">
        <f>$A$1</f>
        <v>Stores &amp; Logistics</v>
      </c>
      <c r="I87" s="95" t="s">
        <v>442</v>
      </c>
      <c r="J87" s="95"/>
      <c r="K87" s="95"/>
      <c r="L87" s="95" t="s">
        <v>295</v>
      </c>
      <c r="M87" s="17" t="str">
        <f>H87&amp;"_"&amp;I87</f>
        <v>Stores &amp; Logistics_Labour</v>
      </c>
      <c r="T87" s="16">
        <f>SUMIFS(Inp_LabourRatios!T:T,Inp_LabourRatios!$G:$G,$H87,Inp_LabourRatios!$H:$H,$G87,Inp_LabourRatios!$E:$E,$E87)</f>
        <v>0</v>
      </c>
      <c r="U87" s="16">
        <f>SUMIFS(Inp_LabourRatios!U:U,Inp_LabourRatios!$G:$G,$H87,Inp_LabourRatios!$H:$H,$G87,Inp_LabourRatios!$E:$E,$E87)</f>
        <v>0</v>
      </c>
      <c r="V87" s="16">
        <f>SUMIFS(Inp_LabourRatios!V:V,Inp_LabourRatios!$G:$G,$H87,Inp_LabourRatios!$H:$H,$G87,Inp_LabourRatios!$E:$E,$E87)</f>
        <v>0</v>
      </c>
      <c r="W87" s="16">
        <f>SUMIFS(Inp_LabourRatios!W:W,Inp_LabourRatios!$G:$G,$H87,Inp_LabourRatios!$H:$H,$G87,Inp_LabourRatios!$E:$E,$E87)</f>
        <v>0</v>
      </c>
      <c r="X87" s="16">
        <f>SUMIFS(Inp_LabourRatios!X:X,Inp_LabourRatios!$G:$G,$H87,Inp_LabourRatios!$H:$H,$G87,Inp_LabourRatios!$E:$E,$E87)</f>
        <v>0</v>
      </c>
      <c r="Y87" s="16">
        <f>SUMIFS(Inp_LabourRatios!Y:Y,Inp_LabourRatios!$G:$G,$H87,Inp_LabourRatios!$H:$H,$G87,Inp_LabourRatios!$E:$E,$E87)</f>
        <v>1</v>
      </c>
      <c r="Z87" s="16">
        <f>SUMIFS(Inp_LabourRatios!Z:Z,Inp_LabourRatios!$G:$G,$H87,Inp_LabourRatios!$H:$H,$G87,Inp_LabourRatios!$E:$E,$E87)</f>
        <v>1</v>
      </c>
      <c r="AA87" s="16">
        <f>SUMIFS(Inp_LabourRatios!AA:AA,Inp_LabourRatios!$G:$G,$H87,Inp_LabourRatios!$H:$H,$G87,Inp_LabourRatios!$E:$E,$E87)</f>
        <v>1</v>
      </c>
      <c r="AB87" s="16">
        <f>SUMIFS(Inp_LabourRatios!AB:AB,Inp_LabourRatios!$G:$G,$H87,Inp_LabourRatios!$H:$H,$G87,Inp_LabourRatios!$E:$E,$E87)</f>
        <v>1</v>
      </c>
      <c r="AC87" s="16">
        <f>SUMIFS(Inp_LabourRatios!AC:AC,Inp_LabourRatios!$G:$G,$H87,Inp_LabourRatios!$H:$H,$G87,Inp_LabourRatios!$E:$E,$E87)</f>
        <v>1</v>
      </c>
      <c r="AD87" s="16">
        <f>SUMIFS(Inp_LabourRatios!AD:AD,Inp_LabourRatios!$G:$G,$H87,Inp_LabourRatios!$H:$H,$G87,Inp_LabourRatios!$E:$E,$E87)</f>
        <v>1</v>
      </c>
      <c r="AE87" s="16">
        <f>SUMIFS(Inp_LabourRatios!AE:AE,Inp_LabourRatios!$G:$G,$H87,Inp_LabourRatios!$H:$H,$G87,Inp_LabourRatios!$E:$E,$E87)</f>
        <v>1</v>
      </c>
      <c r="AF87" s="16">
        <f>SUMIFS(Inp_LabourRatios!AF:AF,Inp_LabourRatios!$G:$G,$H87,Inp_LabourRatios!$H:$H,$G87,Inp_LabourRatios!$E:$E,$E87)</f>
        <v>1</v>
      </c>
      <c r="AG87" s="16">
        <f>SUMIFS(Inp_LabourRatios!AG:AG,Inp_LabourRatios!$G:$G,$H87,Inp_LabourRatios!$H:$H,$G87,Inp_LabourRatios!$E:$E,$E87)</f>
        <v>1</v>
      </c>
      <c r="AH87" s="16">
        <f>SUMIFS(Inp_LabourRatios!AH:AH,Inp_LabourRatios!$G:$G,$H87,Inp_LabourRatios!$H:$H,$G87,Inp_LabourRatios!$E:$E,$E87)</f>
        <v>1</v>
      </c>
      <c r="AI87" s="16">
        <f>SUMIFS(Inp_LabourRatios!AI:AI,Inp_LabourRatios!$G:$G,$H87,Inp_LabourRatios!$H:$H,$G87,Inp_LabourRatios!$E:$E,$E87)</f>
        <v>1</v>
      </c>
      <c r="AJ87" s="16">
        <f>SUMIFS(Inp_LabourRatios!AJ:AJ,Inp_LabourRatios!$G:$G,$H87,Inp_LabourRatios!$H:$H,$G87,Inp_LabourRatios!$E:$E,$E87)</f>
        <v>1</v>
      </c>
      <c r="AK87" s="16">
        <f>SUMIFS(Inp_LabourRatios!AK:AK,Inp_LabourRatios!$G:$G,$H87,Inp_LabourRatios!$H:$H,$G87,Inp_LabourRatios!$E:$E,$E87)</f>
        <v>1</v>
      </c>
      <c r="AR87" s="135"/>
    </row>
    <row r="88" spans="2:57" s="93" customFormat="1">
      <c r="C88" s="184"/>
      <c r="D88" s="95"/>
      <c r="E88" s="97"/>
      <c r="F88" s="95"/>
      <c r="G88" s="95"/>
      <c r="H88" s="95"/>
      <c r="I88" s="95"/>
      <c r="J88" s="95"/>
      <c r="K88" s="95"/>
      <c r="L88" s="95"/>
      <c r="M88" s="103"/>
      <c r="T88" s="146"/>
      <c r="U88" s="146"/>
      <c r="V88" s="146"/>
      <c r="W88" s="146"/>
      <c r="X88" s="146"/>
      <c r="Y88" s="146"/>
      <c r="Z88" s="146"/>
      <c r="AA88" s="146"/>
      <c r="AB88" s="146"/>
      <c r="AC88" s="146"/>
      <c r="AD88" s="146"/>
      <c r="AE88" s="146"/>
      <c r="AF88" s="146"/>
      <c r="AG88" s="146"/>
      <c r="AH88" s="146"/>
      <c r="AI88" s="146"/>
      <c r="AJ88" s="146"/>
      <c r="AK88" s="146"/>
      <c r="AR88" s="135"/>
    </row>
    <row r="89" spans="2:57" s="93" customFormat="1">
      <c r="C89" s="184"/>
      <c r="D89" s="95"/>
      <c r="E89" s="97" t="str">
        <f>Cover!$F$13</f>
        <v>Sc</v>
      </c>
      <c r="F89" s="95" t="s">
        <v>599</v>
      </c>
      <c r="G89" s="95"/>
      <c r="H89" s="95" t="str">
        <f>$A$1</f>
        <v>Stores &amp; Logistics</v>
      </c>
      <c r="I89" s="95"/>
      <c r="J89" s="95"/>
      <c r="K89" s="95"/>
      <c r="L89" s="95"/>
      <c r="M89" s="103"/>
      <c r="T89" s="17">
        <v>1</v>
      </c>
      <c r="U89" s="17">
        <v>1</v>
      </c>
      <c r="V89" s="17">
        <v>1</v>
      </c>
      <c r="W89" s="17">
        <v>1</v>
      </c>
      <c r="X89" s="17">
        <v>1</v>
      </c>
      <c r="Y89" s="17">
        <f>(Y$96^$J$6)*(Y$113^$M$6)+(Y$102^$K$6)-1</f>
        <v>1</v>
      </c>
      <c r="Z89" s="17">
        <f t="shared" ref="Z89:AK89" si="20">(Z$96^$J$6)*(Z$113^$M$6)+(Z$102^$K$6)-1</f>
        <v>1</v>
      </c>
      <c r="AA89" s="17">
        <f t="shared" si="20"/>
        <v>1</v>
      </c>
      <c r="AB89" s="17">
        <f t="shared" si="20"/>
        <v>1</v>
      </c>
      <c r="AC89" s="17">
        <f t="shared" si="20"/>
        <v>1</v>
      </c>
      <c r="AD89" s="17">
        <f t="shared" si="20"/>
        <v>1</v>
      </c>
      <c r="AE89" s="17">
        <f t="shared" si="20"/>
        <v>1</v>
      </c>
      <c r="AF89" s="17">
        <f t="shared" si="20"/>
        <v>1</v>
      </c>
      <c r="AG89" s="17">
        <f t="shared" si="20"/>
        <v>1</v>
      </c>
      <c r="AH89" s="17">
        <f t="shared" si="20"/>
        <v>1</v>
      </c>
      <c r="AI89" s="17">
        <f t="shared" si="20"/>
        <v>1</v>
      </c>
      <c r="AJ89" s="17">
        <f t="shared" si="20"/>
        <v>1</v>
      </c>
      <c r="AK89" s="17">
        <f t="shared" si="20"/>
        <v>1</v>
      </c>
      <c r="AR89" s="135"/>
    </row>
    <row r="90" spans="2:57" s="93" customFormat="1">
      <c r="C90" s="184"/>
      <c r="D90" s="95"/>
      <c r="E90" s="97"/>
      <c r="F90" s="95"/>
      <c r="G90" s="95"/>
      <c r="H90" s="95"/>
      <c r="I90" s="95"/>
      <c r="J90" s="95"/>
      <c r="K90" s="95"/>
      <c r="L90" s="95"/>
      <c r="M90" s="103"/>
      <c r="T90" s="146"/>
      <c r="U90" s="146"/>
      <c r="V90" s="146"/>
      <c r="W90" s="146"/>
      <c r="X90" s="146"/>
      <c r="Y90" s="146"/>
      <c r="Z90" s="146"/>
      <c r="AA90" s="146"/>
      <c r="AB90" s="146"/>
      <c r="AC90" s="146"/>
      <c r="AD90" s="146"/>
      <c r="AE90" s="146"/>
      <c r="AF90" s="146"/>
      <c r="AG90" s="146"/>
      <c r="AH90" s="146"/>
      <c r="AI90" s="146"/>
      <c r="AJ90" s="146"/>
      <c r="AK90" s="146"/>
      <c r="AR90" s="135"/>
    </row>
    <row r="91" spans="2:57" s="93" customFormat="1">
      <c r="C91" s="134"/>
      <c r="D91" s="95"/>
      <c r="E91" s="97" t="str">
        <f>Cover!$F$13</f>
        <v>Sc</v>
      </c>
      <c r="F91" s="95" t="s">
        <v>284</v>
      </c>
      <c r="G91" s="95"/>
      <c r="H91" s="95" t="s">
        <v>443</v>
      </c>
      <c r="I91" s="124" t="str">
        <f>$A$1</f>
        <v>Stores &amp; Logistics</v>
      </c>
      <c r="J91" s="95"/>
      <c r="K91" s="95"/>
      <c r="L91" s="95" t="s">
        <v>111</v>
      </c>
      <c r="T91" s="98">
        <f t="shared" ref="T91:X91" si="21">T$79*(1-T$87+T$87/T$89)*T$86</f>
        <v>0</v>
      </c>
      <c r="U91" s="98">
        <f t="shared" si="21"/>
        <v>0</v>
      </c>
      <c r="V91" s="98">
        <f t="shared" si="21"/>
        <v>0</v>
      </c>
      <c r="W91" s="98">
        <f t="shared" si="21"/>
        <v>0</v>
      </c>
      <c r="X91" s="98">
        <f t="shared" si="21"/>
        <v>0</v>
      </c>
      <c r="Y91" s="98">
        <f>Y$79*(1-Y$87+Y$87/Y$89)*Y$86</f>
        <v>0.20243682953264006</v>
      </c>
      <c r="Z91" s="98">
        <f t="shared" ref="Z91:AK91" si="22">Z$79*(1-Z$87+Z$87/Z$89)*Z$86</f>
        <v>0.18136559932713231</v>
      </c>
      <c r="AA91" s="98">
        <f t="shared" si="22"/>
        <v>0.13909681455510856</v>
      </c>
      <c r="AB91" s="98">
        <f t="shared" si="22"/>
        <v>0.12901740484376428</v>
      </c>
      <c r="AC91" s="98">
        <f t="shared" si="22"/>
        <v>0.13866440790302376</v>
      </c>
      <c r="AD91" s="98">
        <f t="shared" si="22"/>
        <v>0.16430115707737475</v>
      </c>
      <c r="AE91" s="98">
        <f t="shared" si="22"/>
        <v>0.11331114281198261</v>
      </c>
      <c r="AF91" s="98">
        <f t="shared" si="22"/>
        <v>0.11331114281198261</v>
      </c>
      <c r="AG91" s="98">
        <f t="shared" si="22"/>
        <v>0.2080432779155913</v>
      </c>
      <c r="AH91" s="98">
        <f t="shared" si="22"/>
        <v>0.18941179921631549</v>
      </c>
      <c r="AI91" s="98">
        <f t="shared" si="22"/>
        <v>0.1791065122401112</v>
      </c>
      <c r="AJ91" s="98">
        <f t="shared" si="22"/>
        <v>0.15640942973674146</v>
      </c>
      <c r="AK91" s="98">
        <f t="shared" si="22"/>
        <v>0.19381719771850217</v>
      </c>
      <c r="AR91" s="135"/>
    </row>
    <row r="92" spans="2:57" s="94" customFormat="1">
      <c r="AR92" s="33"/>
    </row>
    <row r="93" spans="2:57" s="94" customFormat="1">
      <c r="C93" s="12" t="s">
        <v>554</v>
      </c>
      <c r="D93" s="12"/>
      <c r="E93" s="12"/>
      <c r="F93" s="12"/>
      <c r="G93" s="12"/>
      <c r="H93" s="12"/>
      <c r="I93" s="12"/>
      <c r="J93" s="12"/>
      <c r="K93" s="12"/>
      <c r="L93" s="12"/>
      <c r="M93" s="12"/>
      <c r="N93" s="12"/>
      <c r="O93" s="12"/>
      <c r="P93" s="12"/>
      <c r="Q93" s="12"/>
      <c r="R93" s="12"/>
      <c r="S93" s="12"/>
      <c r="T93" s="12"/>
      <c r="U93" s="12"/>
      <c r="V93" s="12"/>
      <c r="W93" s="12"/>
      <c r="X93" s="12"/>
      <c r="Y93" s="12"/>
      <c r="Z93" s="12"/>
      <c r="AA93" s="12"/>
      <c r="AB93" s="12"/>
      <c r="AC93" s="12"/>
      <c r="AD93" s="12"/>
      <c r="AE93" s="12"/>
      <c r="AF93" s="12"/>
      <c r="AG93" s="12"/>
      <c r="AH93" s="12"/>
      <c r="AI93" s="12"/>
      <c r="AJ93" s="12"/>
      <c r="AK93" s="12"/>
      <c r="AL93" s="12"/>
      <c r="AM93" s="12"/>
      <c r="AN93" s="12"/>
      <c r="AO93" s="12"/>
      <c r="AP93" s="12"/>
      <c r="AQ93" s="12"/>
      <c r="AR93" s="12"/>
      <c r="AS93" s="12"/>
      <c r="AT93" s="12"/>
      <c r="AU93" s="12"/>
      <c r="AV93" s="12"/>
      <c r="AW93" s="12"/>
      <c r="AX93" s="12"/>
      <c r="AY93" s="12"/>
      <c r="AZ93" s="12"/>
      <c r="BA93" s="12"/>
      <c r="BB93" s="12"/>
      <c r="BC93" s="12"/>
      <c r="BD93" s="12"/>
      <c r="BE93" s="12"/>
    </row>
    <row r="94" spans="2:57" s="95" customFormat="1"/>
    <row r="95" spans="2:57" s="95" customFormat="1">
      <c r="C95" s="119"/>
      <c r="E95" s="71" t="str">
        <f>Cover!$F$13</f>
        <v>Sc</v>
      </c>
      <c r="F95" s="95" t="s">
        <v>466</v>
      </c>
      <c r="M95" s="124"/>
      <c r="T95" s="120">
        <f>SUMIFS(Inp_CostIndices!T$11:T$51,Inp_CostIndices!$E$11:$E$51,$E95,Inp_CostIndices!$F$11:$F$51,$F95)</f>
        <v>0</v>
      </c>
      <c r="U95" s="120">
        <f>SUMIFS(Inp_CostIndices!U$11:U$51,Inp_CostIndices!$E$11:$E$51,$E95,Inp_CostIndices!$F$11:$F$51,$F95)</f>
        <v>0</v>
      </c>
      <c r="V95" s="120">
        <f>SUMIFS(Inp_CostIndices!V$11:V$51,Inp_CostIndices!$E$11:$E$51,$E95,Inp_CostIndices!$F$11:$F$51,$F95)</f>
        <v>0</v>
      </c>
      <c r="W95" s="120">
        <f>SUMIFS(Inp_CostIndices!W$11:W$51,Inp_CostIndices!$E$11:$E$51,$E95,Inp_CostIndices!$F$11:$F$51,$F95)</f>
        <v>0</v>
      </c>
      <c r="X95" s="120">
        <f>SUMIFS(Inp_CostIndices!X$11:X$51,Inp_CostIndices!$E$11:$E$51,$E95,Inp_CostIndices!$F$11:$F$51,$F95)</f>
        <v>0</v>
      </c>
      <c r="Y95" s="120">
        <f>SUMIFS(Inp_CostIndices!Y$11:Y$51,Inp_CostIndices!$E$11:$E$51,$E95,Inp_CostIndices!$F$11:$F$51,$F95)</f>
        <v>1</v>
      </c>
      <c r="Z95" s="120">
        <f>SUMIFS(Inp_CostIndices!Z$11:Z$51,Inp_CostIndices!$E$11:$E$51,$E95,Inp_CostIndices!$F$11:$F$51,$F95)</f>
        <v>1</v>
      </c>
      <c r="AA95" s="120">
        <f>SUMIFS(Inp_CostIndices!AA$11:AA$51,Inp_CostIndices!$E$11:$E$51,$E95,Inp_CostIndices!$F$11:$F$51,$F95)</f>
        <v>1</v>
      </c>
      <c r="AB95" s="120">
        <f>SUMIFS(Inp_CostIndices!AB$11:AB$51,Inp_CostIndices!$E$11:$E$51,$E95,Inp_CostIndices!$F$11:$F$51,$F95)</f>
        <v>1</v>
      </c>
      <c r="AC95" s="120">
        <f>SUMIFS(Inp_CostIndices!AC$11:AC$51,Inp_CostIndices!$E$11:$E$51,$E95,Inp_CostIndices!$F$11:$F$51,$F95)</f>
        <v>1</v>
      </c>
      <c r="AD95" s="120">
        <f>SUMIFS(Inp_CostIndices!AD$11:AD$51,Inp_CostIndices!$E$11:$E$51,$E95,Inp_CostIndices!$F$11:$F$51,$F95)</f>
        <v>1</v>
      </c>
      <c r="AE95" s="120">
        <f>SUMIFS(Inp_CostIndices!AE$11:AE$51,Inp_CostIndices!$E$11:$E$51,$E95,Inp_CostIndices!$F$11:$F$51,$F95)</f>
        <v>1</v>
      </c>
      <c r="AF95" s="120">
        <f>SUMIFS(Inp_CostIndices!AF$11:AF$51,Inp_CostIndices!$E$11:$E$51,$E95,Inp_CostIndices!$F$11:$F$51,$F95)</f>
        <v>1</v>
      </c>
      <c r="AG95" s="120">
        <f>SUMIFS(Inp_CostIndices!AG$11:AG$51,Inp_CostIndices!$E$11:$E$51,$E95,Inp_CostIndices!$F$11:$F$51,$F95)</f>
        <v>1</v>
      </c>
      <c r="AH95" s="120">
        <f>SUMIFS(Inp_CostIndices!AH$11:AH$51,Inp_CostIndices!$E$11:$E$51,$E95,Inp_CostIndices!$F$11:$F$51,$F95)</f>
        <v>1</v>
      </c>
      <c r="AI95" s="120">
        <f>SUMIFS(Inp_CostIndices!AI$11:AI$51,Inp_CostIndices!$E$11:$E$51,$E95,Inp_CostIndices!$F$11:$F$51,$F95)</f>
        <v>1</v>
      </c>
      <c r="AJ95" s="120">
        <f>SUMIFS(Inp_CostIndices!AJ$11:AJ$51,Inp_CostIndices!$E$11:$E$51,$E95,Inp_CostIndices!$F$11:$F$51,$F95)</f>
        <v>1</v>
      </c>
      <c r="AK95" s="120">
        <f>SUMIFS(Inp_CostIndices!AK$11:AK$51,Inp_CostIndices!$E$11:$E$51,$E95,Inp_CostIndices!$F$11:$F$51,$F95)</f>
        <v>1</v>
      </c>
      <c r="AR95" s="121"/>
    </row>
    <row r="96" spans="2:57" s="95" customFormat="1">
      <c r="C96" s="119"/>
      <c r="E96" s="71" t="str">
        <f>Cover!$F$13</f>
        <v>Sc</v>
      </c>
      <c r="F96" s="95" t="s">
        <v>522</v>
      </c>
      <c r="H96" s="95" t="str">
        <f>$A$1</f>
        <v>Stores &amp; Logistics</v>
      </c>
      <c r="K96" s="95" t="s">
        <v>600</v>
      </c>
      <c r="L96" s="95" t="s">
        <v>295</v>
      </c>
      <c r="M96" s="136">
        <f>SUMIFS(Inp_CostIndices!Y:Y,Inp_CostIndices!$G:$G,$H96)</f>
        <v>0</v>
      </c>
      <c r="T96" s="98">
        <f>((T95-1)*$M96)+1</f>
        <v>1</v>
      </c>
      <c r="U96" s="98">
        <f t="shared" ref="U96:AK96" si="23">((U95-1)*$M96)+1</f>
        <v>1</v>
      </c>
      <c r="V96" s="98">
        <f t="shared" si="23"/>
        <v>1</v>
      </c>
      <c r="W96" s="98">
        <f t="shared" si="23"/>
        <v>1</v>
      </c>
      <c r="X96" s="98">
        <f t="shared" si="23"/>
        <v>1</v>
      </c>
      <c r="Y96" s="98">
        <f t="shared" si="23"/>
        <v>1</v>
      </c>
      <c r="Z96" s="98">
        <f t="shared" si="23"/>
        <v>1</v>
      </c>
      <c r="AA96" s="98">
        <f t="shared" si="23"/>
        <v>1</v>
      </c>
      <c r="AB96" s="98">
        <f t="shared" si="23"/>
        <v>1</v>
      </c>
      <c r="AC96" s="98">
        <f t="shared" si="23"/>
        <v>1</v>
      </c>
      <c r="AD96" s="98">
        <f t="shared" si="23"/>
        <v>1</v>
      </c>
      <c r="AE96" s="98">
        <f t="shared" si="23"/>
        <v>1</v>
      </c>
      <c r="AF96" s="98">
        <f t="shared" si="23"/>
        <v>1</v>
      </c>
      <c r="AG96" s="98">
        <f t="shared" si="23"/>
        <v>1</v>
      </c>
      <c r="AH96" s="98">
        <f t="shared" si="23"/>
        <v>1</v>
      </c>
      <c r="AI96" s="98">
        <f t="shared" si="23"/>
        <v>1</v>
      </c>
      <c r="AJ96" s="98">
        <f t="shared" si="23"/>
        <v>1</v>
      </c>
      <c r="AK96" s="98">
        <f t="shared" si="23"/>
        <v>1</v>
      </c>
      <c r="AR96" s="121"/>
    </row>
    <row r="97" spans="3:57" s="95" customFormat="1">
      <c r="E97" s="97"/>
      <c r="R97" s="156"/>
      <c r="AR97" s="121"/>
    </row>
    <row r="98" spans="3:57" s="95" customFormat="1">
      <c r="F98" s="122"/>
      <c r="H98" s="122" t="s">
        <v>553</v>
      </c>
      <c r="L98" s="122" t="s">
        <v>111</v>
      </c>
      <c r="T98" s="98">
        <f>IFERROR(T91*(T113^$M$6)*(1-T96),0)</f>
        <v>0</v>
      </c>
      <c r="U98" s="98">
        <f t="shared" ref="U98:AK98" si="24">IFERROR(U91*(U113^$M$6)*(1-U96),0)</f>
        <v>0</v>
      </c>
      <c r="V98" s="98">
        <f t="shared" si="24"/>
        <v>0</v>
      </c>
      <c r="W98" s="98">
        <f t="shared" si="24"/>
        <v>0</v>
      </c>
      <c r="X98" s="98">
        <f t="shared" si="24"/>
        <v>0</v>
      </c>
      <c r="Y98" s="98">
        <f t="shared" si="24"/>
        <v>0</v>
      </c>
      <c r="Z98" s="98">
        <f t="shared" si="24"/>
        <v>0</v>
      </c>
      <c r="AA98" s="98">
        <f t="shared" si="24"/>
        <v>0</v>
      </c>
      <c r="AB98" s="98">
        <f t="shared" si="24"/>
        <v>0</v>
      </c>
      <c r="AC98" s="98">
        <f t="shared" si="24"/>
        <v>0</v>
      </c>
      <c r="AD98" s="98">
        <f t="shared" si="24"/>
        <v>0</v>
      </c>
      <c r="AE98" s="98">
        <f t="shared" si="24"/>
        <v>0</v>
      </c>
      <c r="AF98" s="98">
        <f t="shared" si="24"/>
        <v>0</v>
      </c>
      <c r="AG98" s="98">
        <f t="shared" si="24"/>
        <v>0</v>
      </c>
      <c r="AH98" s="98">
        <f t="shared" si="24"/>
        <v>0</v>
      </c>
      <c r="AI98" s="98">
        <f t="shared" si="24"/>
        <v>0</v>
      </c>
      <c r="AJ98" s="98">
        <f t="shared" si="24"/>
        <v>0</v>
      </c>
      <c r="AK98" s="98">
        <f t="shared" si="24"/>
        <v>0</v>
      </c>
      <c r="AR98" s="121"/>
    </row>
    <row r="99" spans="3:57" s="94" customFormat="1">
      <c r="L99" s="5"/>
      <c r="AR99" s="33"/>
    </row>
    <row r="100" spans="3:57" s="94" customFormat="1">
      <c r="C100" s="12" t="s">
        <v>315</v>
      </c>
      <c r="D100" s="12"/>
      <c r="E100" s="12"/>
      <c r="F100" s="12"/>
      <c r="G100" s="12"/>
      <c r="H100" s="12"/>
      <c r="I100" s="12"/>
      <c r="J100" s="12"/>
      <c r="K100" s="12"/>
      <c r="L100" s="12"/>
      <c r="M100" s="12"/>
      <c r="N100" s="12"/>
      <c r="O100" s="12"/>
      <c r="P100" s="12"/>
      <c r="Q100" s="12"/>
      <c r="R100" s="12"/>
      <c r="S100" s="12"/>
      <c r="T100" s="12"/>
      <c r="U100" s="12"/>
      <c r="V100" s="12"/>
      <c r="W100" s="12"/>
      <c r="X100" s="12"/>
      <c r="Y100" s="12"/>
      <c r="Z100" s="12"/>
      <c r="AA100" s="12"/>
      <c r="AB100" s="12"/>
      <c r="AC100" s="12"/>
      <c r="AD100" s="12"/>
      <c r="AE100" s="12"/>
      <c r="AF100" s="12"/>
      <c r="AG100" s="12"/>
      <c r="AH100" s="12"/>
      <c r="AI100" s="12"/>
      <c r="AJ100" s="12"/>
      <c r="AK100" s="12"/>
      <c r="AL100" s="12"/>
      <c r="AM100" s="12"/>
      <c r="AN100" s="12"/>
      <c r="AO100" s="12"/>
      <c r="AP100" s="12"/>
      <c r="AQ100" s="12"/>
      <c r="AR100" s="12"/>
      <c r="AS100" s="12"/>
      <c r="AT100" s="12"/>
      <c r="AU100" s="12"/>
      <c r="AV100" s="12"/>
      <c r="AW100" s="12"/>
      <c r="AX100" s="12"/>
      <c r="AY100" s="12"/>
      <c r="AZ100" s="12"/>
      <c r="BA100" s="12"/>
      <c r="BB100" s="12"/>
      <c r="BC100" s="12"/>
      <c r="BD100" s="12"/>
      <c r="BE100" s="12"/>
    </row>
    <row r="101" spans="3:57" s="94" customFormat="1"/>
    <row r="102" spans="3:57" s="95" customFormat="1">
      <c r="E102" s="97" t="str">
        <f>Cover!$F$13</f>
        <v>Sc</v>
      </c>
      <c r="F102" s="95" t="s">
        <v>318</v>
      </c>
      <c r="H102" s="95" t="s">
        <v>165</v>
      </c>
      <c r="T102" s="120">
        <f>SUMIFS(Inp_CostIndices!T$11:T$51,Inp_CostIndices!$E$11:$E$51,$E102,Inp_CostIndices!$F$11:$F$51,$F102)</f>
        <v>0</v>
      </c>
      <c r="U102" s="120">
        <f>SUMIFS(Inp_CostIndices!U$11:U$51,Inp_CostIndices!$E$11:$E$51,$E102,Inp_CostIndices!$F$11:$F$51,$F102)</f>
        <v>0</v>
      </c>
      <c r="V102" s="120">
        <f>SUMIFS(Inp_CostIndices!V$11:V$51,Inp_CostIndices!$E$11:$E$51,$E102,Inp_CostIndices!$F$11:$F$51,$F102)</f>
        <v>0</v>
      </c>
      <c r="W102" s="120">
        <f>SUMIFS(Inp_CostIndices!W$11:W$51,Inp_CostIndices!$E$11:$E$51,$E102,Inp_CostIndices!$F$11:$F$51,$F102)</f>
        <v>0</v>
      </c>
      <c r="X102" s="120">
        <f>SUMIFS(Inp_CostIndices!X$11:X$51,Inp_CostIndices!$E$11:$E$51,$E102,Inp_CostIndices!$F$11:$F$51,$F102)</f>
        <v>0</v>
      </c>
      <c r="Y102" s="120">
        <f>SUMIFS(Inp_CostIndices!Y$11:Y$51,Inp_CostIndices!$E$11:$E$51,$E102,Inp_CostIndices!$F$11:$F$51,$F102)</f>
        <v>1.1499074638345925</v>
      </c>
      <c r="Z102" s="120">
        <f>SUMIFS(Inp_CostIndices!Z$11:Z$51,Inp_CostIndices!$E$11:$E$51,$E102,Inp_CostIndices!$F$11:$F$51,$F102)</f>
        <v>1.1502346038931466</v>
      </c>
      <c r="AA102" s="120">
        <f>SUMIFS(Inp_CostIndices!AA$11:AA$51,Inp_CostIndices!$E$11:$E$51,$E102,Inp_CostIndices!$F$11:$F$51,$F102)</f>
        <v>1.1501916312224567</v>
      </c>
      <c r="AB102" s="120">
        <f>SUMIFS(Inp_CostIndices!AB$11:AB$51,Inp_CostIndices!$E$11:$E$51,$E102,Inp_CostIndices!$F$11:$F$51,$F102)</f>
        <v>1.1501263354923568</v>
      </c>
      <c r="AC102" s="120">
        <f>SUMIFS(Inp_CostIndices!AC$11:AC$51,Inp_CostIndices!$E$11:$E$51,$E102,Inp_CostIndices!$F$11:$F$51,$F102)</f>
        <v>1.1504170248398768</v>
      </c>
      <c r="AD102" s="120">
        <f>SUMIFS(Inp_CostIndices!AD$11:AD$51,Inp_CostIndices!$E$11:$E$51,$E102,Inp_CostIndices!$F$11:$F$51,$F102)</f>
        <v>1.15000677109602</v>
      </c>
      <c r="AE102" s="120">
        <f>SUMIFS(Inp_CostIndices!AE$11:AE$51,Inp_CostIndices!$E$11:$E$51,$E102,Inp_CostIndices!$F$11:$F$51,$F102)</f>
        <v>1.1501952558574131</v>
      </c>
      <c r="AF102" s="120">
        <f>SUMIFS(Inp_CostIndices!AF$11:AF$51,Inp_CostIndices!$E$11:$E$51,$E102,Inp_CostIndices!$F$11:$F$51,$F102)</f>
        <v>1.1501952558574131</v>
      </c>
      <c r="AG102" s="120">
        <f>SUMIFS(Inp_CostIndices!AG$11:AG$51,Inp_CostIndices!$E$11:$E$51,$E102,Inp_CostIndices!$F$11:$F$51,$F102)</f>
        <v>1.1501952558574131</v>
      </c>
      <c r="AH102" s="120">
        <f>SUMIFS(Inp_CostIndices!AH$11:AH$51,Inp_CostIndices!$E$11:$E$51,$E102,Inp_CostIndices!$F$11:$F$51,$F102)</f>
        <v>1.1501952558574131</v>
      </c>
      <c r="AI102" s="120">
        <f>SUMIFS(Inp_CostIndices!AI$11:AI$51,Inp_CostIndices!$E$11:$E$51,$E102,Inp_CostIndices!$F$11:$F$51,$F102)</f>
        <v>1.1501952558574131</v>
      </c>
      <c r="AJ102" s="120">
        <f>SUMIFS(Inp_CostIndices!AJ$11:AJ$51,Inp_CostIndices!$E$11:$E$51,$E102,Inp_CostIndices!$F$11:$F$51,$F102)</f>
        <v>1.1501952558574131</v>
      </c>
      <c r="AK102" s="120">
        <f>SUMIFS(Inp_CostIndices!AK$11:AK$51,Inp_CostIndices!$E$11:$E$51,$E102,Inp_CostIndices!$F$11:$F$51,$F102)</f>
        <v>1.1501952558574131</v>
      </c>
    </row>
    <row r="103" spans="3:57" s="95" customFormat="1">
      <c r="F103" s="122"/>
      <c r="G103" s="122"/>
      <c r="H103" s="122" t="s">
        <v>319</v>
      </c>
      <c r="L103" s="122" t="s">
        <v>111</v>
      </c>
      <c r="T103" s="98">
        <f>IFERROR(T$91-T$91*T102,0)</f>
        <v>0</v>
      </c>
      <c r="U103" s="98">
        <f t="shared" ref="U103:AK103" si="25">IFERROR(U$91-U$91*U102,0)</f>
        <v>0</v>
      </c>
      <c r="V103" s="98">
        <f t="shared" si="25"/>
        <v>0</v>
      </c>
      <c r="W103" s="98">
        <f t="shared" si="25"/>
        <v>0</v>
      </c>
      <c r="X103" s="98">
        <f t="shared" si="25"/>
        <v>0</v>
      </c>
      <c r="Y103" s="98">
        <f t="shared" si="25"/>
        <v>-3.0346791701953812E-2</v>
      </c>
      <c r="Z103" s="98">
        <f t="shared" si="25"/>
        <v>-2.7247388974754844E-2</v>
      </c>
      <c r="AA103" s="98">
        <f t="shared" si="25"/>
        <v>-2.0891177475879319E-2</v>
      </c>
      <c r="AB103" s="98">
        <f t="shared" si="25"/>
        <v>-1.9368910203928169E-2</v>
      </c>
      <c r="AC103" s="98">
        <f t="shared" si="25"/>
        <v>-2.085748768795595E-2</v>
      </c>
      <c r="AD103" s="98">
        <f t="shared" si="25"/>
        <v>-2.464628606051697E-2</v>
      </c>
      <c r="AE103" s="98">
        <f t="shared" si="25"/>
        <v>-1.701879608614161E-2</v>
      </c>
      <c r="AF103" s="98">
        <f t="shared" si="25"/>
        <v>-1.701879608614161E-2</v>
      </c>
      <c r="AG103" s="98">
        <f t="shared" si="25"/>
        <v>-3.1247113355947126E-2</v>
      </c>
      <c r="AH103" s="98">
        <f t="shared" si="25"/>
        <v>-2.8448753645707453E-2</v>
      </c>
      <c r="AI103" s="98">
        <f t="shared" si="25"/>
        <v>-2.6900948431632404E-2</v>
      </c>
      <c r="AJ103" s="98">
        <f t="shared" si="25"/>
        <v>-2.3491954317821973E-2</v>
      </c>
      <c r="AK103" s="98">
        <f t="shared" si="25"/>
        <v>-2.9110423600897245E-2</v>
      </c>
      <c r="AR103" s="121"/>
    </row>
    <row r="104" spans="3:57" s="94" customFormat="1">
      <c r="AR104" s="33"/>
    </row>
    <row r="105" spans="3:57" s="94" customFormat="1">
      <c r="C105" s="12" t="s">
        <v>320</v>
      </c>
      <c r="D105" s="12"/>
      <c r="E105" s="12"/>
      <c r="F105" s="12"/>
      <c r="G105" s="12"/>
      <c r="H105" s="12"/>
      <c r="I105" s="12"/>
      <c r="J105" s="12"/>
      <c r="K105" s="12"/>
      <c r="L105" s="12"/>
      <c r="M105" s="12"/>
      <c r="N105" s="12"/>
      <c r="O105" s="12"/>
      <c r="P105" s="12"/>
      <c r="Q105" s="12"/>
      <c r="R105" s="12"/>
      <c r="S105" s="12"/>
      <c r="T105" s="12"/>
      <c r="U105" s="12"/>
      <c r="V105" s="12"/>
      <c r="W105" s="12"/>
      <c r="X105" s="12"/>
      <c r="Y105" s="12"/>
      <c r="Z105" s="12"/>
      <c r="AA105" s="12"/>
      <c r="AB105" s="12"/>
      <c r="AC105" s="12"/>
      <c r="AD105" s="12"/>
      <c r="AE105" s="12"/>
      <c r="AF105" s="12"/>
      <c r="AG105" s="12"/>
      <c r="AH105" s="12"/>
      <c r="AI105" s="12"/>
      <c r="AJ105" s="12"/>
      <c r="AK105" s="12"/>
      <c r="AL105" s="12"/>
      <c r="AM105" s="12"/>
      <c r="AN105" s="12"/>
      <c r="AO105" s="12"/>
      <c r="AP105" s="12"/>
      <c r="AQ105" s="12"/>
      <c r="AR105" s="12"/>
      <c r="AS105" s="12"/>
      <c r="AT105" s="12"/>
      <c r="AU105" s="12"/>
      <c r="AV105" s="12"/>
      <c r="AW105" s="12"/>
      <c r="AX105" s="12"/>
      <c r="AY105" s="12"/>
      <c r="AZ105" s="12"/>
      <c r="BA105" s="12"/>
      <c r="BB105" s="12"/>
      <c r="BC105" s="12"/>
      <c r="BD105" s="12"/>
      <c r="BE105" s="12"/>
    </row>
    <row r="106" spans="3:57" s="94" customFormat="1">
      <c r="AR106" s="33"/>
    </row>
    <row r="107" spans="3:57" s="94" customFormat="1">
      <c r="AR107" s="33"/>
    </row>
    <row r="108" spans="3:57" s="95" customFormat="1">
      <c r="E108" s="71" t="str">
        <f>Cover!$F$13</f>
        <v>Sc</v>
      </c>
      <c r="F108" s="95" t="s">
        <v>467</v>
      </c>
      <c r="H108" s="95" t="s">
        <v>261</v>
      </c>
      <c r="I108" s="124"/>
      <c r="T108" s="120">
        <f>SUMIFS(Inp_CostIndices!T$11:T$51,Inp_CostIndices!$E$11:$E$51,$E108,Inp_CostIndices!$F$11:$F$51,$F108)</f>
        <v>0</v>
      </c>
      <c r="U108" s="120">
        <f>SUMIFS(Inp_CostIndices!U$11:U$51,Inp_CostIndices!$E$11:$E$51,$E108,Inp_CostIndices!$F$11:$F$51,$F108)</f>
        <v>0</v>
      </c>
      <c r="V108" s="120">
        <f>SUMIFS(Inp_CostIndices!V$11:V$51,Inp_CostIndices!$E$11:$E$51,$E108,Inp_CostIndices!$F$11:$F$51,$F108)</f>
        <v>0</v>
      </c>
      <c r="W108" s="120">
        <f>SUMIFS(Inp_CostIndices!W$11:W$51,Inp_CostIndices!$E$11:$E$51,$E108,Inp_CostIndices!$F$11:$F$51,$F108)</f>
        <v>0</v>
      </c>
      <c r="X108" s="120">
        <f>SUMIFS(Inp_CostIndices!X$11:X$51,Inp_CostIndices!$E$11:$E$51,$E108,Inp_CostIndices!$F$11:$F$51,$F108)</f>
        <v>0</v>
      </c>
      <c r="Y108" s="120">
        <f>SUMIFS(Inp_CostIndices!Y$11:Y$51,Inp_CostIndices!$E$11:$E$51,$E108,Inp_CostIndices!$F$11:$F$51,$F108)</f>
        <v>1</v>
      </c>
      <c r="Z108" s="120">
        <f>SUMIFS(Inp_CostIndices!Z$11:Z$51,Inp_CostIndices!$E$11:$E$51,$E108,Inp_CostIndices!$F$11:$F$51,$F108)</f>
        <v>1</v>
      </c>
      <c r="AA108" s="120">
        <f>SUMIFS(Inp_CostIndices!AA$11:AA$51,Inp_CostIndices!$E$11:$E$51,$E108,Inp_CostIndices!$F$11:$F$51,$F108)</f>
        <v>1</v>
      </c>
      <c r="AB108" s="120">
        <f>SUMIFS(Inp_CostIndices!AB$11:AB$51,Inp_CostIndices!$E$11:$E$51,$E108,Inp_CostIndices!$F$11:$F$51,$F108)</f>
        <v>1</v>
      </c>
      <c r="AC108" s="120">
        <f>SUMIFS(Inp_CostIndices!AC$11:AC$51,Inp_CostIndices!$E$11:$E$51,$E108,Inp_CostIndices!$F$11:$F$51,$F108)</f>
        <v>1</v>
      </c>
      <c r="AD108" s="120">
        <f>SUMIFS(Inp_CostIndices!AD$11:AD$51,Inp_CostIndices!$E$11:$E$51,$E108,Inp_CostIndices!$F$11:$F$51,$F108)</f>
        <v>1</v>
      </c>
      <c r="AE108" s="120">
        <f>SUMIFS(Inp_CostIndices!AE$11:AE$51,Inp_CostIndices!$E$11:$E$51,$E108,Inp_CostIndices!$F$11:$F$51,$F108)</f>
        <v>1</v>
      </c>
      <c r="AF108" s="120">
        <f>SUMIFS(Inp_CostIndices!AF$11:AF$51,Inp_CostIndices!$E$11:$E$51,$E108,Inp_CostIndices!$F$11:$F$51,$F108)</f>
        <v>1</v>
      </c>
      <c r="AG108" s="120">
        <f>SUMIFS(Inp_CostIndices!AG$11:AG$51,Inp_CostIndices!$E$11:$E$51,$E108,Inp_CostIndices!$F$11:$F$51,$F108)</f>
        <v>1</v>
      </c>
      <c r="AH108" s="120">
        <f>SUMIFS(Inp_CostIndices!AH$11:AH$51,Inp_CostIndices!$E$11:$E$51,$E108,Inp_CostIndices!$F$11:$F$51,$F108)</f>
        <v>1</v>
      </c>
      <c r="AI108" s="120">
        <f>SUMIFS(Inp_CostIndices!AI$11:AI$51,Inp_CostIndices!$E$11:$E$51,$E108,Inp_CostIndices!$F$11:$F$51,$F108)</f>
        <v>1</v>
      </c>
      <c r="AJ108" s="120">
        <f>SUMIFS(Inp_CostIndices!AJ$11:AJ$51,Inp_CostIndices!$E$11:$E$51,$E108,Inp_CostIndices!$F$11:$F$51,$F108)</f>
        <v>1</v>
      </c>
      <c r="AK108" s="120">
        <f>SUMIFS(Inp_CostIndices!AK$11:AK$51,Inp_CostIndices!$E$11:$E$51,$E108,Inp_CostIndices!$F$11:$F$51,$F108)</f>
        <v>1</v>
      </c>
      <c r="AR108" s="121"/>
    </row>
    <row r="109" spans="3:57" s="95" customFormat="1">
      <c r="H109" s="122" t="s">
        <v>321</v>
      </c>
      <c r="L109" s="122" t="s">
        <v>111</v>
      </c>
      <c r="T109" s="98">
        <f t="shared" ref="T109:AK109" si="26">IFERROR(T96/T108-T96,0)</f>
        <v>0</v>
      </c>
      <c r="U109" s="98">
        <f t="shared" si="26"/>
        <v>0</v>
      </c>
      <c r="V109" s="98">
        <f t="shared" si="26"/>
        <v>0</v>
      </c>
      <c r="W109" s="98">
        <f t="shared" si="26"/>
        <v>0</v>
      </c>
      <c r="X109" s="98">
        <f t="shared" si="26"/>
        <v>0</v>
      </c>
      <c r="Y109" s="98">
        <f t="shared" si="26"/>
        <v>0</v>
      </c>
      <c r="Z109" s="98">
        <f t="shared" si="26"/>
        <v>0</v>
      </c>
      <c r="AA109" s="98">
        <f t="shared" si="26"/>
        <v>0</v>
      </c>
      <c r="AB109" s="98">
        <f t="shared" si="26"/>
        <v>0</v>
      </c>
      <c r="AC109" s="98">
        <f t="shared" si="26"/>
        <v>0</v>
      </c>
      <c r="AD109" s="98">
        <f t="shared" si="26"/>
        <v>0</v>
      </c>
      <c r="AE109" s="98">
        <f t="shared" si="26"/>
        <v>0</v>
      </c>
      <c r="AF109" s="98">
        <f t="shared" si="26"/>
        <v>0</v>
      </c>
      <c r="AG109" s="98">
        <f t="shared" si="26"/>
        <v>0</v>
      </c>
      <c r="AH109" s="98">
        <f t="shared" si="26"/>
        <v>0</v>
      </c>
      <c r="AI109" s="98">
        <f t="shared" si="26"/>
        <v>0</v>
      </c>
      <c r="AJ109" s="98">
        <f t="shared" si="26"/>
        <v>0</v>
      </c>
      <c r="AK109" s="98">
        <f t="shared" si="26"/>
        <v>0</v>
      </c>
    </row>
    <row r="110" spans="3:57" s="94" customFormat="1"/>
    <row r="111" spans="3:57" s="94" customFormat="1">
      <c r="C111" s="12" t="s">
        <v>322</v>
      </c>
      <c r="D111" s="12"/>
      <c r="E111" s="12"/>
      <c r="F111" s="12"/>
      <c r="G111" s="12"/>
      <c r="H111" s="12"/>
      <c r="I111" s="12"/>
      <c r="J111" s="12"/>
      <c r="K111" s="12"/>
      <c r="L111" s="12"/>
      <c r="M111" s="12"/>
      <c r="N111" s="12"/>
      <c r="O111" s="12"/>
      <c r="P111" s="12"/>
      <c r="Q111" s="12"/>
      <c r="R111" s="12"/>
      <c r="S111" s="12"/>
      <c r="T111" s="12"/>
      <c r="U111" s="12"/>
      <c r="V111" s="12"/>
      <c r="W111" s="12"/>
      <c r="X111" s="12"/>
      <c r="Y111" s="12"/>
      <c r="Z111" s="12"/>
      <c r="AA111" s="12"/>
      <c r="AB111" s="12"/>
      <c r="AC111" s="12"/>
      <c r="AD111" s="12"/>
      <c r="AE111" s="12"/>
      <c r="AF111" s="12"/>
      <c r="AG111" s="12"/>
      <c r="AH111" s="12"/>
      <c r="AI111" s="12"/>
      <c r="AJ111" s="12"/>
      <c r="AK111" s="12"/>
      <c r="AL111" s="12"/>
      <c r="AM111" s="12"/>
      <c r="AN111" s="12"/>
      <c r="AO111" s="12"/>
      <c r="AP111" s="12"/>
      <c r="AQ111" s="12"/>
      <c r="AR111" s="12"/>
      <c r="AS111" s="12"/>
      <c r="AT111" s="12"/>
      <c r="AU111" s="12"/>
      <c r="AV111" s="12"/>
      <c r="AW111" s="12"/>
      <c r="AX111" s="12"/>
      <c r="AY111" s="12"/>
      <c r="AZ111" s="12"/>
      <c r="BA111" s="12"/>
      <c r="BB111" s="12"/>
      <c r="BC111" s="12"/>
      <c r="BD111" s="12"/>
      <c r="BE111" s="12"/>
    </row>
    <row r="112" spans="3:57" s="94" customFormat="1"/>
    <row r="113" spans="3:57" s="95" customFormat="1">
      <c r="E113" s="97" t="str">
        <f>Cover!$F$13</f>
        <v>Sc</v>
      </c>
      <c r="F113" s="95" t="s">
        <v>468</v>
      </c>
      <c r="H113" s="95" t="s">
        <v>262</v>
      </c>
      <c r="I113" s="124"/>
      <c r="M113" s="94"/>
      <c r="T113" s="120">
        <f>SUMIFS(Inp_CostIndices!T$11:T$51,Inp_CostIndices!$E$11:$E$51,$E113,Inp_CostIndices!$F$11:$F$51,$F113)</f>
        <v>0</v>
      </c>
      <c r="U113" s="120">
        <f>SUMIFS(Inp_CostIndices!U$11:U$51,Inp_CostIndices!$E$11:$E$51,$E113,Inp_CostIndices!$F$11:$F$51,$F113)</f>
        <v>0</v>
      </c>
      <c r="V113" s="120">
        <f>SUMIFS(Inp_CostIndices!V$11:V$51,Inp_CostIndices!$E$11:$E$51,$E113,Inp_CostIndices!$F$11:$F$51,$F113)</f>
        <v>0</v>
      </c>
      <c r="W113" s="120">
        <f>SUMIFS(Inp_CostIndices!W$11:W$51,Inp_CostIndices!$E$11:$E$51,$E113,Inp_CostIndices!$F$11:$F$51,$F113)</f>
        <v>0</v>
      </c>
      <c r="X113" s="120">
        <f>SUMIFS(Inp_CostIndices!X$11:X$51,Inp_CostIndices!$E$11:$E$51,$E113,Inp_CostIndices!$F$11:$F$51,$F113)</f>
        <v>0</v>
      </c>
      <c r="Y113" s="120">
        <f>SUMIFS(Inp_CostIndices!Y$11:Y$51,Inp_CostIndices!$E$11:$E$51,$E113,Inp_CostIndices!$F$11:$F$51,$F113)</f>
        <v>1</v>
      </c>
      <c r="Z113" s="120">
        <f>SUMIFS(Inp_CostIndices!Z$11:Z$51,Inp_CostIndices!$E$11:$E$51,$E113,Inp_CostIndices!$F$11:$F$51,$F113)</f>
        <v>1</v>
      </c>
      <c r="AA113" s="120">
        <f>SUMIFS(Inp_CostIndices!AA$11:AA$51,Inp_CostIndices!$E$11:$E$51,$E113,Inp_CostIndices!$F$11:$F$51,$F113)</f>
        <v>1</v>
      </c>
      <c r="AB113" s="120">
        <f>SUMIFS(Inp_CostIndices!AB$11:AB$51,Inp_CostIndices!$E$11:$E$51,$E113,Inp_CostIndices!$F$11:$F$51,$F113)</f>
        <v>1</v>
      </c>
      <c r="AC113" s="120">
        <f>SUMIFS(Inp_CostIndices!AC$11:AC$51,Inp_CostIndices!$E$11:$E$51,$E113,Inp_CostIndices!$F$11:$F$51,$F113)</f>
        <v>1</v>
      </c>
      <c r="AD113" s="120">
        <f>SUMIFS(Inp_CostIndices!AD$11:AD$51,Inp_CostIndices!$E$11:$E$51,$E113,Inp_CostIndices!$F$11:$F$51,$F113)</f>
        <v>1</v>
      </c>
      <c r="AE113" s="120">
        <f>SUMIFS(Inp_CostIndices!AE$11:AE$51,Inp_CostIndices!$E$11:$E$51,$E113,Inp_CostIndices!$F$11:$F$51,$F113)</f>
        <v>1</v>
      </c>
      <c r="AF113" s="120">
        <f>SUMIFS(Inp_CostIndices!AF$11:AF$51,Inp_CostIndices!$E$11:$E$51,$E113,Inp_CostIndices!$F$11:$F$51,$F113)</f>
        <v>1</v>
      </c>
      <c r="AG113" s="120">
        <f>SUMIFS(Inp_CostIndices!AG$11:AG$51,Inp_CostIndices!$E$11:$E$51,$E113,Inp_CostIndices!$F$11:$F$51,$F113)</f>
        <v>1</v>
      </c>
      <c r="AH113" s="120">
        <f>SUMIFS(Inp_CostIndices!AH$11:AH$51,Inp_CostIndices!$E$11:$E$51,$E113,Inp_CostIndices!$F$11:$F$51,$F113)</f>
        <v>1</v>
      </c>
      <c r="AI113" s="120">
        <f>SUMIFS(Inp_CostIndices!AI$11:AI$51,Inp_CostIndices!$E$11:$E$51,$E113,Inp_CostIndices!$F$11:$F$51,$F113)</f>
        <v>1</v>
      </c>
      <c r="AJ113" s="120">
        <f>SUMIFS(Inp_CostIndices!AJ$11:AJ$51,Inp_CostIndices!$E$11:$E$51,$E113,Inp_CostIndices!$F$11:$F$51,$F113)</f>
        <v>1</v>
      </c>
      <c r="AK113" s="120">
        <f>SUMIFS(Inp_CostIndices!AK$11:AK$51,Inp_CostIndices!$E$11:$E$51,$E113,Inp_CostIndices!$F$11:$F$51,$F113)</f>
        <v>1</v>
      </c>
    </row>
    <row r="114" spans="3:57" s="95" customFormat="1">
      <c r="F114" s="122"/>
      <c r="H114" s="122" t="s">
        <v>323</v>
      </c>
      <c r="L114" s="122" t="s">
        <v>111</v>
      </c>
      <c r="T114" s="98">
        <f>IFERROR(T$91-T$91*T113,0)</f>
        <v>0</v>
      </c>
      <c r="U114" s="98">
        <f t="shared" ref="U114:AK114" si="27">IFERROR(U$91-U$91*U113,0)</f>
        <v>0</v>
      </c>
      <c r="V114" s="98">
        <f t="shared" si="27"/>
        <v>0</v>
      </c>
      <c r="W114" s="98">
        <f t="shared" si="27"/>
        <v>0</v>
      </c>
      <c r="X114" s="98">
        <f t="shared" si="27"/>
        <v>0</v>
      </c>
      <c r="Y114" s="98">
        <f t="shared" si="27"/>
        <v>0</v>
      </c>
      <c r="Z114" s="98">
        <f t="shared" si="27"/>
        <v>0</v>
      </c>
      <c r="AA114" s="98">
        <f t="shared" si="27"/>
        <v>0</v>
      </c>
      <c r="AB114" s="98">
        <f t="shared" si="27"/>
        <v>0</v>
      </c>
      <c r="AC114" s="98">
        <f t="shared" si="27"/>
        <v>0</v>
      </c>
      <c r="AD114" s="98">
        <f t="shared" si="27"/>
        <v>0</v>
      </c>
      <c r="AE114" s="98">
        <f t="shared" si="27"/>
        <v>0</v>
      </c>
      <c r="AF114" s="98">
        <f t="shared" si="27"/>
        <v>0</v>
      </c>
      <c r="AG114" s="98">
        <f t="shared" si="27"/>
        <v>0</v>
      </c>
      <c r="AH114" s="98">
        <f t="shared" si="27"/>
        <v>0</v>
      </c>
      <c r="AI114" s="98">
        <f t="shared" si="27"/>
        <v>0</v>
      </c>
      <c r="AJ114" s="98">
        <f t="shared" si="27"/>
        <v>0</v>
      </c>
      <c r="AK114" s="98">
        <f t="shared" si="27"/>
        <v>0</v>
      </c>
      <c r="AM114" s="124"/>
      <c r="AN114" s="124"/>
      <c r="AO114" s="124"/>
    </row>
    <row r="115" spans="3:57" s="94" customFormat="1"/>
    <row r="116" spans="3:57" s="94" customFormat="1"/>
    <row r="117" spans="3:57" s="94" customFormat="1"/>
    <row r="118" spans="3:57" s="94" customFormat="1">
      <c r="C118" s="12" t="s">
        <v>324</v>
      </c>
      <c r="D118" s="12"/>
      <c r="E118" s="12"/>
      <c r="F118" s="12"/>
      <c r="G118" s="12"/>
      <c r="H118" s="12"/>
      <c r="I118" s="12"/>
      <c r="J118" s="12"/>
      <c r="K118" s="12"/>
      <c r="L118" s="12"/>
      <c r="M118" s="12"/>
      <c r="N118" s="12"/>
      <c r="O118" s="12"/>
      <c r="P118" s="12"/>
      <c r="Q118" s="12"/>
      <c r="R118" s="12"/>
      <c r="S118" s="12"/>
      <c r="T118" s="12"/>
      <c r="U118" s="12"/>
      <c r="V118" s="12"/>
      <c r="W118" s="12"/>
      <c r="X118" s="12"/>
      <c r="Y118" s="12"/>
      <c r="Z118" s="12"/>
      <c r="AA118" s="12"/>
      <c r="AB118" s="12"/>
      <c r="AC118" s="12"/>
      <c r="AD118" s="12"/>
      <c r="AE118" s="12"/>
      <c r="AF118" s="12"/>
      <c r="AG118" s="12"/>
      <c r="AH118" s="12"/>
      <c r="AI118" s="12"/>
      <c r="AJ118" s="12"/>
      <c r="AK118" s="12"/>
      <c r="AL118" s="12"/>
      <c r="AM118" s="12"/>
      <c r="AN118" s="12"/>
      <c r="AO118" s="12"/>
      <c r="AP118" s="12"/>
      <c r="AQ118" s="12"/>
      <c r="AR118" s="12"/>
      <c r="AS118" s="12"/>
      <c r="AT118" s="12"/>
      <c r="AU118" s="12"/>
      <c r="AV118" s="12"/>
      <c r="AW118" s="12"/>
      <c r="AX118" s="12"/>
      <c r="AY118" s="12"/>
      <c r="AZ118" s="12"/>
      <c r="BA118" s="12"/>
      <c r="BB118" s="12"/>
      <c r="BC118" s="12"/>
      <c r="BD118" s="12"/>
      <c r="BE118" s="12"/>
    </row>
    <row r="119" spans="3:57" s="94" customFormat="1"/>
    <row r="120" spans="3:57" s="94" customFormat="1">
      <c r="E120" s="97" t="str">
        <f>Cover!$F$13</f>
        <v>Sc</v>
      </c>
      <c r="G120" s="95" t="str">
        <f>$A$1</f>
        <v>Stores &amp; Logistics</v>
      </c>
      <c r="H120" s="94" t="s">
        <v>442</v>
      </c>
      <c r="L120" s="94" t="s">
        <v>111</v>
      </c>
      <c r="M120" s="17" t="str">
        <f>E120&amp;"_"&amp;G120&amp;"_"&amp;H120</f>
        <v>Sc_Stores &amp; Logistics_Labour</v>
      </c>
      <c r="R120" s="14"/>
      <c r="T120" s="17">
        <f t="shared" ref="T120:AK120" si="28">T98*$J$6</f>
        <v>0</v>
      </c>
      <c r="U120" s="17">
        <f t="shared" si="28"/>
        <v>0</v>
      </c>
      <c r="V120" s="17">
        <f t="shared" si="28"/>
        <v>0</v>
      </c>
      <c r="W120" s="17">
        <f t="shared" si="28"/>
        <v>0</v>
      </c>
      <c r="X120" s="17">
        <f t="shared" si="28"/>
        <v>0</v>
      </c>
      <c r="Y120" s="17">
        <f t="shared" si="28"/>
        <v>0</v>
      </c>
      <c r="Z120" s="17">
        <f t="shared" si="28"/>
        <v>0</v>
      </c>
      <c r="AA120" s="17">
        <f t="shared" si="28"/>
        <v>0</v>
      </c>
      <c r="AB120" s="17">
        <f t="shared" si="28"/>
        <v>0</v>
      </c>
      <c r="AC120" s="17">
        <f t="shared" si="28"/>
        <v>0</v>
      </c>
      <c r="AD120" s="17">
        <f t="shared" si="28"/>
        <v>0</v>
      </c>
      <c r="AE120" s="17">
        <f t="shared" si="28"/>
        <v>0</v>
      </c>
      <c r="AF120" s="17">
        <f t="shared" si="28"/>
        <v>0</v>
      </c>
      <c r="AG120" s="17">
        <f t="shared" si="28"/>
        <v>0</v>
      </c>
      <c r="AH120" s="17">
        <f t="shared" si="28"/>
        <v>0</v>
      </c>
      <c r="AI120" s="17">
        <f t="shared" si="28"/>
        <v>0</v>
      </c>
      <c r="AJ120" s="17">
        <f t="shared" si="28"/>
        <v>0</v>
      </c>
      <c r="AK120" s="17">
        <f t="shared" si="28"/>
        <v>0</v>
      </c>
      <c r="AM120" s="17">
        <f>SUM(T120:X120)</f>
        <v>0</v>
      </c>
      <c r="AN120" s="17">
        <f>SUM(Y120:AF120)</f>
        <v>0</v>
      </c>
      <c r="AO120" s="17">
        <f>SUM(AG120:AK120)</f>
        <v>0</v>
      </c>
      <c r="AR120" s="33"/>
    </row>
    <row r="121" spans="3:57" s="94" customFormat="1">
      <c r="E121" s="97" t="str">
        <f>Cover!$F$13</f>
        <v>Sc</v>
      </c>
      <c r="G121" s="95" t="str">
        <f t="shared" ref="G121:G138" si="29">$A$1</f>
        <v>Stores &amp; Logistics</v>
      </c>
      <c r="H121" s="94" t="s">
        <v>165</v>
      </c>
      <c r="L121" s="94" t="s">
        <v>111</v>
      </c>
      <c r="M121" s="17" t="str">
        <f t="shared" ref="M121:M138" si="30">E121&amp;"_"&amp;G121&amp;"_"&amp;H121</f>
        <v>Sc_Stores &amp; Logistics_Sparsity</v>
      </c>
      <c r="R121" s="14"/>
      <c r="T121" s="17">
        <f t="shared" ref="T121:AK121" si="31">T103*$K$6</f>
        <v>0</v>
      </c>
      <c r="U121" s="17">
        <f t="shared" si="31"/>
        <v>0</v>
      </c>
      <c r="V121" s="17">
        <f t="shared" si="31"/>
        <v>0</v>
      </c>
      <c r="W121" s="17">
        <f t="shared" si="31"/>
        <v>0</v>
      </c>
      <c r="X121" s="17">
        <f t="shared" si="31"/>
        <v>0</v>
      </c>
      <c r="Y121" s="17">
        <f t="shared" si="31"/>
        <v>0</v>
      </c>
      <c r="Z121" s="17">
        <f t="shared" si="31"/>
        <v>0</v>
      </c>
      <c r="AA121" s="17">
        <f t="shared" si="31"/>
        <v>0</v>
      </c>
      <c r="AB121" s="17">
        <f t="shared" si="31"/>
        <v>0</v>
      </c>
      <c r="AC121" s="17">
        <f t="shared" si="31"/>
        <v>0</v>
      </c>
      <c r="AD121" s="17">
        <f t="shared" si="31"/>
        <v>0</v>
      </c>
      <c r="AE121" s="17">
        <f t="shared" si="31"/>
        <v>0</v>
      </c>
      <c r="AF121" s="17">
        <f t="shared" si="31"/>
        <v>0</v>
      </c>
      <c r="AG121" s="17">
        <f t="shared" si="31"/>
        <v>0</v>
      </c>
      <c r="AH121" s="17">
        <f t="shared" si="31"/>
        <v>0</v>
      </c>
      <c r="AI121" s="17">
        <f t="shared" si="31"/>
        <v>0</v>
      </c>
      <c r="AJ121" s="17">
        <f t="shared" si="31"/>
        <v>0</v>
      </c>
      <c r="AK121" s="17">
        <f t="shared" si="31"/>
        <v>0</v>
      </c>
      <c r="AM121" s="17">
        <f>SUM(T121:X121)</f>
        <v>0</v>
      </c>
      <c r="AN121" s="17">
        <f>SUM(Y121:AF121)</f>
        <v>0</v>
      </c>
      <c r="AO121" s="17">
        <f>SUM(AG121:AK121)</f>
        <v>0</v>
      </c>
      <c r="AR121" s="33"/>
    </row>
    <row r="122" spans="3:57" s="94" customFormat="1">
      <c r="E122" s="97" t="str">
        <f>Cover!$F$13</f>
        <v>Sc</v>
      </c>
      <c r="G122" s="95" t="str">
        <f t="shared" si="29"/>
        <v>Stores &amp; Logistics</v>
      </c>
      <c r="H122" s="94" t="s">
        <v>261</v>
      </c>
      <c r="L122" s="94" t="s">
        <v>111</v>
      </c>
      <c r="M122" s="17" t="str">
        <f t="shared" si="30"/>
        <v>Sc_Stores &amp; Logistics_Urbanity reinstatement</v>
      </c>
      <c r="R122" s="14"/>
      <c r="T122" s="17">
        <f t="shared" ref="T122:AK122" si="32">T109*$L$6</f>
        <v>0</v>
      </c>
      <c r="U122" s="17">
        <f t="shared" si="32"/>
        <v>0</v>
      </c>
      <c r="V122" s="17">
        <f t="shared" si="32"/>
        <v>0</v>
      </c>
      <c r="W122" s="17">
        <f t="shared" si="32"/>
        <v>0</v>
      </c>
      <c r="X122" s="17">
        <f t="shared" si="32"/>
        <v>0</v>
      </c>
      <c r="Y122" s="17">
        <f t="shared" si="32"/>
        <v>0</v>
      </c>
      <c r="Z122" s="17">
        <f t="shared" si="32"/>
        <v>0</v>
      </c>
      <c r="AA122" s="17">
        <f t="shared" si="32"/>
        <v>0</v>
      </c>
      <c r="AB122" s="17">
        <f t="shared" si="32"/>
        <v>0</v>
      </c>
      <c r="AC122" s="17">
        <f t="shared" si="32"/>
        <v>0</v>
      </c>
      <c r="AD122" s="17">
        <f t="shared" si="32"/>
        <v>0</v>
      </c>
      <c r="AE122" s="17">
        <f t="shared" si="32"/>
        <v>0</v>
      </c>
      <c r="AF122" s="17">
        <f t="shared" si="32"/>
        <v>0</v>
      </c>
      <c r="AG122" s="17">
        <f t="shared" si="32"/>
        <v>0</v>
      </c>
      <c r="AH122" s="17">
        <f t="shared" si="32"/>
        <v>0</v>
      </c>
      <c r="AI122" s="17">
        <f t="shared" si="32"/>
        <v>0</v>
      </c>
      <c r="AJ122" s="17">
        <f t="shared" si="32"/>
        <v>0</v>
      </c>
      <c r="AK122" s="17">
        <f t="shared" si="32"/>
        <v>0</v>
      </c>
      <c r="AM122" s="17">
        <f>SUM(T122:X122)</f>
        <v>0</v>
      </c>
      <c r="AN122" s="17">
        <f>SUM(Y122:AF122)</f>
        <v>0</v>
      </c>
      <c r="AO122" s="17">
        <f>SUM(AG122:AK122)</f>
        <v>0</v>
      </c>
      <c r="AR122" s="33"/>
    </row>
    <row r="123" spans="3:57" s="94" customFormat="1">
      <c r="E123" s="97" t="str">
        <f>Cover!$F$13</f>
        <v>Sc</v>
      </c>
      <c r="G123" s="95" t="str">
        <f t="shared" si="29"/>
        <v>Stores &amp; Logistics</v>
      </c>
      <c r="H123" s="94" t="s">
        <v>262</v>
      </c>
      <c r="L123" s="94" t="s">
        <v>111</v>
      </c>
      <c r="M123" s="17" t="str">
        <f t="shared" si="30"/>
        <v>Sc_Stores &amp; Logistics_Urbanity productivity</v>
      </c>
      <c r="R123" s="14"/>
      <c r="T123" s="17">
        <f t="shared" ref="T123:AK123" si="33">T114*$M$6</f>
        <v>0</v>
      </c>
      <c r="U123" s="17">
        <f t="shared" si="33"/>
        <v>0</v>
      </c>
      <c r="V123" s="17">
        <f t="shared" si="33"/>
        <v>0</v>
      </c>
      <c r="W123" s="17">
        <f t="shared" si="33"/>
        <v>0</v>
      </c>
      <c r="X123" s="17">
        <f t="shared" si="33"/>
        <v>0</v>
      </c>
      <c r="Y123" s="17">
        <f t="shared" si="33"/>
        <v>0</v>
      </c>
      <c r="Z123" s="17">
        <f t="shared" si="33"/>
        <v>0</v>
      </c>
      <c r="AA123" s="17">
        <f t="shared" si="33"/>
        <v>0</v>
      </c>
      <c r="AB123" s="17">
        <f t="shared" si="33"/>
        <v>0</v>
      </c>
      <c r="AC123" s="17">
        <f t="shared" si="33"/>
        <v>0</v>
      </c>
      <c r="AD123" s="17">
        <f t="shared" si="33"/>
        <v>0</v>
      </c>
      <c r="AE123" s="17">
        <f t="shared" si="33"/>
        <v>0</v>
      </c>
      <c r="AF123" s="17">
        <f t="shared" si="33"/>
        <v>0</v>
      </c>
      <c r="AG123" s="17">
        <f t="shared" si="33"/>
        <v>0</v>
      </c>
      <c r="AH123" s="17">
        <f t="shared" si="33"/>
        <v>0</v>
      </c>
      <c r="AI123" s="17">
        <f t="shared" si="33"/>
        <v>0</v>
      </c>
      <c r="AJ123" s="17">
        <f t="shared" si="33"/>
        <v>0</v>
      </c>
      <c r="AK123" s="17">
        <f t="shared" si="33"/>
        <v>0</v>
      </c>
      <c r="AM123" s="17">
        <f>SUM(T123:X123)</f>
        <v>0</v>
      </c>
      <c r="AN123" s="17">
        <f>SUM(Y123:AF123)</f>
        <v>0</v>
      </c>
      <c r="AO123" s="17">
        <f>SUM(AG123:AK123)</f>
        <v>0</v>
      </c>
      <c r="AR123" s="33"/>
    </row>
    <row r="124" spans="3:57" s="94" customFormat="1">
      <c r="E124" s="97" t="str">
        <f>Cover!$F$13</f>
        <v>Sc</v>
      </c>
      <c r="G124" s="95" t="str">
        <f t="shared" si="29"/>
        <v>Stores &amp; Logistics</v>
      </c>
      <c r="H124" s="94" t="s">
        <v>580</v>
      </c>
      <c r="I124" s="114" t="str">
        <f>IFERROR(INDEX(Inp_Factors!$R$11:$R$50,MATCH($M124,Inp_Factors!$I$11:$I$50,0)),"NA")</f>
        <v>NA</v>
      </c>
      <c r="L124" s="94" t="s">
        <v>111</v>
      </c>
      <c r="M124" s="17" t="str">
        <f t="shared" si="30"/>
        <v>Sc_Stores &amp; Logistics_Plant hire</v>
      </c>
      <c r="R124" s="14"/>
      <c r="T124" s="17">
        <f>IF($I124&lt;=Global!$G$39,INDEX(Inp_Factors!T$11:T$50, MATCH($M124,Inp_Factors!$I$11:$I$50,0)),0)</f>
        <v>0</v>
      </c>
      <c r="U124" s="17">
        <f>IF($I124&lt;=Global!$G$39,INDEX(Inp_Factors!U$11:U$50, MATCH($M124,Inp_Factors!$I$11:$I$50,0)),0)</f>
        <v>0</v>
      </c>
      <c r="V124" s="17">
        <f>IF($I124&lt;=Global!$G$39,INDEX(Inp_Factors!V$11:V$50, MATCH($M124,Inp_Factors!$I$11:$I$50,0)),0)</f>
        <v>0</v>
      </c>
      <c r="W124" s="17">
        <f>IF($I124&lt;=Global!$G$39,INDEX(Inp_Factors!W$11:W$50, MATCH($M124,Inp_Factors!$I$11:$I$50,0)),0)</f>
        <v>0</v>
      </c>
      <c r="X124" s="17">
        <f>IF($I124&lt;=Global!$G$39,INDEX(Inp_Factors!X$11:X$50, MATCH($M124,Inp_Factors!$I$11:$I$50,0)),0)</f>
        <v>0</v>
      </c>
      <c r="Y124" s="17">
        <f>IF($I124&lt;=Global!$G$39,INDEX(Inp_Factors!Y$11:Y$50, MATCH($M124,Inp_Factors!$I$11:$I$50,0)),0)</f>
        <v>0</v>
      </c>
      <c r="Z124" s="17">
        <f>IF($I124&lt;=Global!$G$39,INDEX(Inp_Factors!Z$11:Z$50, MATCH($M124,Inp_Factors!$I$11:$I$50,0)),0)</f>
        <v>0</v>
      </c>
      <c r="AA124" s="17">
        <f>IF($I124&lt;=Global!$G$39,INDEX(Inp_Factors!AA$11:AA$50, MATCH($M124,Inp_Factors!$I$11:$I$50,0)),0)</f>
        <v>0</v>
      </c>
      <c r="AB124" s="17">
        <f>IF($I124&lt;=Global!$G$39,INDEX(Inp_Factors!AB$11:AB$50, MATCH($M124,Inp_Factors!$I$11:$I$50,0)),0)</f>
        <v>0</v>
      </c>
      <c r="AC124" s="17">
        <f>IF($I124&lt;=Global!$G$39,INDEX(Inp_Factors!AC$11:AC$50, MATCH($M124,Inp_Factors!$I$11:$I$50,0)),0)</f>
        <v>0</v>
      </c>
      <c r="AD124" s="17">
        <f>IF($I124&lt;=Global!$G$39,INDEX(Inp_Factors!AD$11:AD$50, MATCH($M124,Inp_Factors!$I$11:$I$50,0)),0)</f>
        <v>0</v>
      </c>
      <c r="AE124" s="17">
        <f>IF($I124&lt;=Global!$G$39,INDEX(Inp_Factors!AE$11:AE$50, MATCH($M124,Inp_Factors!$I$11:$I$50,0)),0)</f>
        <v>0</v>
      </c>
      <c r="AF124" s="17">
        <f>IF($I124&lt;=Global!$G$39,INDEX(Inp_Factors!AF$11:AF$50, MATCH($M124,Inp_Factors!$I$11:$I$50,0)),0)</f>
        <v>0</v>
      </c>
      <c r="AG124" s="17">
        <f>IF($I124&lt;=Global!$G$39,INDEX(Inp_Factors!AG$11:AG$50, MATCH($M124,Inp_Factors!$I$11:$I$50,0)),0)</f>
        <v>0</v>
      </c>
      <c r="AH124" s="17">
        <f>IF($I124&lt;=Global!$G$39,INDEX(Inp_Factors!AH$11:AH$50, MATCH($M124,Inp_Factors!$I$11:$I$50,0)),0)</f>
        <v>0</v>
      </c>
      <c r="AI124" s="17">
        <f>IF($I124&lt;=Global!$G$39,INDEX(Inp_Factors!AI$11:AI$50, MATCH($M124,Inp_Factors!$I$11:$I$50,0)),0)</f>
        <v>0</v>
      </c>
      <c r="AJ124" s="17">
        <f>IF($I124&lt;=Global!$G$39,INDEX(Inp_Factors!AJ$11:AJ$50, MATCH($M124,Inp_Factors!$I$11:$I$50,0)),0)</f>
        <v>0</v>
      </c>
      <c r="AK124" s="17">
        <f>IF($I124&lt;=Global!$G$39,INDEX(Inp_Factors!AK$11:AK$50, MATCH($M124,Inp_Factors!$I$11:$I$50,0)),0)</f>
        <v>0</v>
      </c>
      <c r="AM124" s="17">
        <f t="shared" ref="AM124:AM137" si="34">SUM(T124:X124)</f>
        <v>0</v>
      </c>
      <c r="AN124" s="17">
        <f t="shared" ref="AN124:AN137" si="35">SUM(Y124:AF124)</f>
        <v>0</v>
      </c>
      <c r="AO124" s="17">
        <f t="shared" ref="AO124:AO137" si="36">SUM(AG124:AK124)</f>
        <v>0</v>
      </c>
      <c r="AR124" s="33"/>
    </row>
    <row r="125" spans="3:57" s="94" customFormat="1">
      <c r="E125" s="97" t="str">
        <f>Cover!$F$13</f>
        <v>Sc</v>
      </c>
      <c r="G125" s="95" t="str">
        <f t="shared" si="29"/>
        <v>Stores &amp; Logistics</v>
      </c>
      <c r="H125" s="94" t="s">
        <v>582</v>
      </c>
      <c r="I125" s="114" t="str">
        <f>IFERROR(INDEX(Inp_Factors!$R$11:$R$50,MATCH($M125,Inp_Factors!$I$11:$I$50,0)),"NA")</f>
        <v>NA</v>
      </c>
      <c r="L125" s="94" t="s">
        <v>111</v>
      </c>
      <c r="M125" s="17" t="str">
        <f t="shared" si="30"/>
        <v>Sc_Stores &amp; Logistics_Repex reinstatement</v>
      </c>
      <c r="R125" s="14"/>
      <c r="T125" s="17">
        <f>IF($I125&lt;=Global!$G$39,INDEX(Inp_Factors!T$11:T$50, MATCH($M125,Inp_Factors!$I$11:$I$50,0)),0)</f>
        <v>0</v>
      </c>
      <c r="U125" s="17">
        <f>IF($I125&lt;=Global!$G$39,INDEX(Inp_Factors!U$11:U$50, MATCH($M125,Inp_Factors!$I$11:$I$50,0)),0)</f>
        <v>0</v>
      </c>
      <c r="V125" s="17">
        <f>IF($I125&lt;=Global!$G$39,INDEX(Inp_Factors!V$11:V$50, MATCH($M125,Inp_Factors!$I$11:$I$50,0)),0)</f>
        <v>0</v>
      </c>
      <c r="W125" s="17">
        <f>IF($I125&lt;=Global!$G$39,INDEX(Inp_Factors!W$11:W$50, MATCH($M125,Inp_Factors!$I$11:$I$50,0)),0)</f>
        <v>0</v>
      </c>
      <c r="X125" s="17">
        <f>IF($I125&lt;=Global!$G$39,INDEX(Inp_Factors!X$11:X$50, MATCH($M125,Inp_Factors!$I$11:$I$50,0)),0)</f>
        <v>0</v>
      </c>
      <c r="Y125" s="17">
        <f>IF($I125&lt;=Global!$G$39,INDEX(Inp_Factors!Y$11:Y$50, MATCH($M125,Inp_Factors!$I$11:$I$50,0)),0)</f>
        <v>0</v>
      </c>
      <c r="Z125" s="17">
        <f>IF($I125&lt;=Global!$G$39,INDEX(Inp_Factors!Z$11:Z$50, MATCH($M125,Inp_Factors!$I$11:$I$50,0)),0)</f>
        <v>0</v>
      </c>
      <c r="AA125" s="17">
        <f>IF($I125&lt;=Global!$G$39,INDEX(Inp_Factors!AA$11:AA$50, MATCH($M125,Inp_Factors!$I$11:$I$50,0)),0)</f>
        <v>0</v>
      </c>
      <c r="AB125" s="17">
        <f>IF($I125&lt;=Global!$G$39,INDEX(Inp_Factors!AB$11:AB$50, MATCH($M125,Inp_Factors!$I$11:$I$50,0)),0)</f>
        <v>0</v>
      </c>
      <c r="AC125" s="17">
        <f>IF($I125&lt;=Global!$G$39,INDEX(Inp_Factors!AC$11:AC$50, MATCH($M125,Inp_Factors!$I$11:$I$50,0)),0)</f>
        <v>0</v>
      </c>
      <c r="AD125" s="17">
        <f>IF($I125&lt;=Global!$G$39,INDEX(Inp_Factors!AD$11:AD$50, MATCH($M125,Inp_Factors!$I$11:$I$50,0)),0)</f>
        <v>0</v>
      </c>
      <c r="AE125" s="17">
        <f>IF($I125&lt;=Global!$G$39,INDEX(Inp_Factors!AE$11:AE$50, MATCH($M125,Inp_Factors!$I$11:$I$50,0)),0)</f>
        <v>0</v>
      </c>
      <c r="AF125" s="17">
        <f>IF($I125&lt;=Global!$G$39,INDEX(Inp_Factors!AF$11:AF$50, MATCH($M125,Inp_Factors!$I$11:$I$50,0)),0)</f>
        <v>0</v>
      </c>
      <c r="AG125" s="17">
        <f>IF($I125&lt;=Global!$G$39,INDEX(Inp_Factors!AG$11:AG$50, MATCH($M125,Inp_Factors!$I$11:$I$50,0)),0)</f>
        <v>0</v>
      </c>
      <c r="AH125" s="17">
        <f>IF($I125&lt;=Global!$G$39,INDEX(Inp_Factors!AH$11:AH$50, MATCH($M125,Inp_Factors!$I$11:$I$50,0)),0)</f>
        <v>0</v>
      </c>
      <c r="AI125" s="17">
        <f>IF($I125&lt;=Global!$G$39,INDEX(Inp_Factors!AI$11:AI$50, MATCH($M125,Inp_Factors!$I$11:$I$50,0)),0)</f>
        <v>0</v>
      </c>
      <c r="AJ125" s="17">
        <f>IF($I125&lt;=Global!$G$39,INDEX(Inp_Factors!AJ$11:AJ$50, MATCH($M125,Inp_Factors!$I$11:$I$50,0)),0)</f>
        <v>0</v>
      </c>
      <c r="AK125" s="17">
        <f>IF($I125&lt;=Global!$G$39,INDEX(Inp_Factors!AK$11:AK$50, MATCH($M125,Inp_Factors!$I$11:$I$50,0)),0)</f>
        <v>0</v>
      </c>
      <c r="AM125" s="17">
        <f t="shared" si="34"/>
        <v>0</v>
      </c>
      <c r="AN125" s="17">
        <f t="shared" si="35"/>
        <v>0</v>
      </c>
      <c r="AO125" s="17">
        <f t="shared" si="36"/>
        <v>0</v>
      </c>
      <c r="AR125" s="33"/>
    </row>
    <row r="126" spans="3:57" s="94" customFormat="1">
      <c r="E126" s="97" t="str">
        <f>Cover!$F$13</f>
        <v>Sc</v>
      </c>
      <c r="G126" s="95" t="str">
        <f t="shared" si="29"/>
        <v>Stores &amp; Logistics</v>
      </c>
      <c r="H126" s="94" t="s">
        <v>583</v>
      </c>
      <c r="I126" s="114" t="str">
        <f>IFERROR(INDEX(Inp_Factors!$R$11:$R$50,MATCH($M126,Inp_Factors!$I$11:$I$50,0)),"NA")</f>
        <v>NA</v>
      </c>
      <c r="L126" s="94" t="s">
        <v>111</v>
      </c>
      <c r="M126" s="17" t="str">
        <f t="shared" si="30"/>
        <v>Sc_Stores &amp; Logistics_Parking bay suspensions and TTRO</v>
      </c>
      <c r="R126" s="14"/>
      <c r="T126" s="17">
        <f>IF($I126&lt;=Global!$G$39,INDEX(Inp_Factors!T$11:T$50, MATCH($M126,Inp_Factors!$I$11:$I$50,0)),0)</f>
        <v>0</v>
      </c>
      <c r="U126" s="17">
        <f>IF($I126&lt;=Global!$G$39,INDEX(Inp_Factors!U$11:U$50, MATCH($M126,Inp_Factors!$I$11:$I$50,0)),0)</f>
        <v>0</v>
      </c>
      <c r="V126" s="17">
        <f>IF($I126&lt;=Global!$G$39,INDEX(Inp_Factors!V$11:V$50, MATCH($M126,Inp_Factors!$I$11:$I$50,0)),0)</f>
        <v>0</v>
      </c>
      <c r="W126" s="17">
        <f>IF($I126&lt;=Global!$G$39,INDEX(Inp_Factors!W$11:W$50, MATCH($M126,Inp_Factors!$I$11:$I$50,0)),0)</f>
        <v>0</v>
      </c>
      <c r="X126" s="17">
        <f>IF($I126&lt;=Global!$G$39,INDEX(Inp_Factors!X$11:X$50, MATCH($M126,Inp_Factors!$I$11:$I$50,0)),0)</f>
        <v>0</v>
      </c>
      <c r="Y126" s="17">
        <f>IF($I126&lt;=Global!$G$39,INDEX(Inp_Factors!Y$11:Y$50, MATCH($M126,Inp_Factors!$I$11:$I$50,0)),0)</f>
        <v>0</v>
      </c>
      <c r="Z126" s="17">
        <f>IF($I126&lt;=Global!$G$39,INDEX(Inp_Factors!Z$11:Z$50, MATCH($M126,Inp_Factors!$I$11:$I$50,0)),0)</f>
        <v>0</v>
      </c>
      <c r="AA126" s="17">
        <f>IF($I126&lt;=Global!$G$39,INDEX(Inp_Factors!AA$11:AA$50, MATCH($M126,Inp_Factors!$I$11:$I$50,0)),0)</f>
        <v>0</v>
      </c>
      <c r="AB126" s="17">
        <f>IF($I126&lt;=Global!$G$39,INDEX(Inp_Factors!AB$11:AB$50, MATCH($M126,Inp_Factors!$I$11:$I$50,0)),0)</f>
        <v>0</v>
      </c>
      <c r="AC126" s="17">
        <f>IF($I126&lt;=Global!$G$39,INDEX(Inp_Factors!AC$11:AC$50, MATCH($M126,Inp_Factors!$I$11:$I$50,0)),0)</f>
        <v>0</v>
      </c>
      <c r="AD126" s="17">
        <f>IF($I126&lt;=Global!$G$39,INDEX(Inp_Factors!AD$11:AD$50, MATCH($M126,Inp_Factors!$I$11:$I$50,0)),0)</f>
        <v>0</v>
      </c>
      <c r="AE126" s="17">
        <f>IF($I126&lt;=Global!$G$39,INDEX(Inp_Factors!AE$11:AE$50, MATCH($M126,Inp_Factors!$I$11:$I$50,0)),0)</f>
        <v>0</v>
      </c>
      <c r="AF126" s="17">
        <f>IF($I126&lt;=Global!$G$39,INDEX(Inp_Factors!AF$11:AF$50, MATCH($M126,Inp_Factors!$I$11:$I$50,0)),0)</f>
        <v>0</v>
      </c>
      <c r="AG126" s="17">
        <f>IF($I126&lt;=Global!$G$39,INDEX(Inp_Factors!AG$11:AG$50, MATCH($M126,Inp_Factors!$I$11:$I$50,0)),0)</f>
        <v>0</v>
      </c>
      <c r="AH126" s="17">
        <f>IF($I126&lt;=Global!$G$39,INDEX(Inp_Factors!AH$11:AH$50, MATCH($M126,Inp_Factors!$I$11:$I$50,0)),0)</f>
        <v>0</v>
      </c>
      <c r="AI126" s="17">
        <f>IF($I126&lt;=Global!$G$39,INDEX(Inp_Factors!AI$11:AI$50, MATCH($M126,Inp_Factors!$I$11:$I$50,0)),0)</f>
        <v>0</v>
      </c>
      <c r="AJ126" s="17">
        <f>IF($I126&lt;=Global!$G$39,INDEX(Inp_Factors!AJ$11:AJ$50, MATCH($M126,Inp_Factors!$I$11:$I$50,0)),0)</f>
        <v>0</v>
      </c>
      <c r="AK126" s="17">
        <f>IF($I126&lt;=Global!$G$39,INDEX(Inp_Factors!AK$11:AK$50, MATCH($M126,Inp_Factors!$I$11:$I$50,0)),0)</f>
        <v>0</v>
      </c>
      <c r="AM126" s="17">
        <f t="shared" si="34"/>
        <v>0</v>
      </c>
      <c r="AN126" s="17">
        <f t="shared" si="35"/>
        <v>0</v>
      </c>
      <c r="AO126" s="17">
        <f t="shared" si="36"/>
        <v>0</v>
      </c>
      <c r="AR126" s="33"/>
    </row>
    <row r="127" spans="3:57" s="94" customFormat="1">
      <c r="E127" s="97" t="str">
        <f>Cover!$F$13</f>
        <v>Sc</v>
      </c>
      <c r="G127" s="95" t="str">
        <f t="shared" si="29"/>
        <v>Stores &amp; Logistics</v>
      </c>
      <c r="H127" s="94" t="s">
        <v>584</v>
      </c>
      <c r="I127" s="114" t="str">
        <f>IFERROR(INDEX(Inp_Factors!$R$11:$R$50,MATCH($M127,Inp_Factors!$I$11:$I$50,0)),"NA")</f>
        <v>NA</v>
      </c>
      <c r="L127" s="94" t="s">
        <v>111</v>
      </c>
      <c r="M127" s="17" t="str">
        <f t="shared" si="30"/>
        <v>Sc_Stores &amp; Logistics_London depot rental costs</v>
      </c>
      <c r="R127" s="14"/>
      <c r="T127" s="17">
        <f>IF($I127&lt;=Global!$G$39,INDEX(Inp_Factors!T$11:T$50, MATCH($M127,Inp_Factors!$I$11:$I$50,0)),0)</f>
        <v>0</v>
      </c>
      <c r="U127" s="17">
        <f>IF($I127&lt;=Global!$G$39,INDEX(Inp_Factors!U$11:U$50, MATCH($M127,Inp_Factors!$I$11:$I$50,0)),0)</f>
        <v>0</v>
      </c>
      <c r="V127" s="17">
        <f>IF($I127&lt;=Global!$G$39,INDEX(Inp_Factors!V$11:V$50, MATCH($M127,Inp_Factors!$I$11:$I$50,0)),0)</f>
        <v>0</v>
      </c>
      <c r="W127" s="17">
        <f>IF($I127&lt;=Global!$G$39,INDEX(Inp_Factors!W$11:W$50, MATCH($M127,Inp_Factors!$I$11:$I$50,0)),0)</f>
        <v>0</v>
      </c>
      <c r="X127" s="17">
        <f>IF($I127&lt;=Global!$G$39,INDEX(Inp_Factors!X$11:X$50, MATCH($M127,Inp_Factors!$I$11:$I$50,0)),0)</f>
        <v>0</v>
      </c>
      <c r="Y127" s="17">
        <f>IF($I127&lt;=Global!$G$39,INDEX(Inp_Factors!Y$11:Y$50, MATCH($M127,Inp_Factors!$I$11:$I$50,0)),0)</f>
        <v>0</v>
      </c>
      <c r="Z127" s="17">
        <f>IF($I127&lt;=Global!$G$39,INDEX(Inp_Factors!Z$11:Z$50, MATCH($M127,Inp_Factors!$I$11:$I$50,0)),0)</f>
        <v>0</v>
      </c>
      <c r="AA127" s="17">
        <f>IF($I127&lt;=Global!$G$39,INDEX(Inp_Factors!AA$11:AA$50, MATCH($M127,Inp_Factors!$I$11:$I$50,0)),0)</f>
        <v>0</v>
      </c>
      <c r="AB127" s="17">
        <f>IF($I127&lt;=Global!$G$39,INDEX(Inp_Factors!AB$11:AB$50, MATCH($M127,Inp_Factors!$I$11:$I$50,0)),0)</f>
        <v>0</v>
      </c>
      <c r="AC127" s="17">
        <f>IF($I127&lt;=Global!$G$39,INDEX(Inp_Factors!AC$11:AC$50, MATCH($M127,Inp_Factors!$I$11:$I$50,0)),0)</f>
        <v>0</v>
      </c>
      <c r="AD127" s="17">
        <f>IF($I127&lt;=Global!$G$39,INDEX(Inp_Factors!AD$11:AD$50, MATCH($M127,Inp_Factors!$I$11:$I$50,0)),0)</f>
        <v>0</v>
      </c>
      <c r="AE127" s="17">
        <f>IF($I127&lt;=Global!$G$39,INDEX(Inp_Factors!AE$11:AE$50, MATCH($M127,Inp_Factors!$I$11:$I$50,0)),0)</f>
        <v>0</v>
      </c>
      <c r="AF127" s="17">
        <f>IF($I127&lt;=Global!$G$39,INDEX(Inp_Factors!AF$11:AF$50, MATCH($M127,Inp_Factors!$I$11:$I$50,0)),0)</f>
        <v>0</v>
      </c>
      <c r="AG127" s="17">
        <f>IF($I127&lt;=Global!$G$39,INDEX(Inp_Factors!AG$11:AG$50, MATCH($M127,Inp_Factors!$I$11:$I$50,0)),0)</f>
        <v>0</v>
      </c>
      <c r="AH127" s="17">
        <f>IF($I127&lt;=Global!$G$39,INDEX(Inp_Factors!AH$11:AH$50, MATCH($M127,Inp_Factors!$I$11:$I$50,0)),0)</f>
        <v>0</v>
      </c>
      <c r="AI127" s="17">
        <f>IF($I127&lt;=Global!$G$39,INDEX(Inp_Factors!AI$11:AI$50, MATCH($M127,Inp_Factors!$I$11:$I$50,0)),0)</f>
        <v>0</v>
      </c>
      <c r="AJ127" s="17">
        <f>IF($I127&lt;=Global!$G$39,INDEX(Inp_Factors!AJ$11:AJ$50, MATCH($M127,Inp_Factors!$I$11:$I$50,0)),0)</f>
        <v>0</v>
      </c>
      <c r="AK127" s="17">
        <f>IF($I127&lt;=Global!$G$39,INDEX(Inp_Factors!AK$11:AK$50, MATCH($M127,Inp_Factors!$I$11:$I$50,0)),0)</f>
        <v>0</v>
      </c>
      <c r="AM127" s="17">
        <f t="shared" si="34"/>
        <v>0</v>
      </c>
      <c r="AN127" s="17">
        <f t="shared" si="35"/>
        <v>0</v>
      </c>
      <c r="AO127" s="17">
        <f t="shared" si="36"/>
        <v>0</v>
      </c>
      <c r="AR127" s="33"/>
    </row>
    <row r="128" spans="3:57" s="94" customFormat="1">
      <c r="E128" s="97" t="str">
        <f>Cover!$F$13</f>
        <v>Sc</v>
      </c>
      <c r="G128" s="95" t="str">
        <f t="shared" si="29"/>
        <v>Stores &amp; Logistics</v>
      </c>
      <c r="H128" s="94" t="s">
        <v>585</v>
      </c>
      <c r="I128" s="114" t="str">
        <f>IFERROR(INDEX(Inp_Factors!$R$11:$R$50,MATCH($M128,Inp_Factors!$I$11:$I$50,0)),"NA")</f>
        <v>NA</v>
      </c>
      <c r="L128" s="94" t="s">
        <v>111</v>
      </c>
      <c r="M128" s="17" t="str">
        <f t="shared" si="30"/>
        <v>Sc_Stores &amp; Logistics_Traffic management hire</v>
      </c>
      <c r="R128" s="14"/>
      <c r="T128" s="17">
        <f>IF($I128&lt;=Global!$G$39,INDEX(Inp_Factors!T$11:T$50, MATCH($M128,Inp_Factors!$I$11:$I$50,0)),0)</f>
        <v>0</v>
      </c>
      <c r="U128" s="17">
        <f>IF($I128&lt;=Global!$G$39,INDEX(Inp_Factors!U$11:U$50, MATCH($M128,Inp_Factors!$I$11:$I$50,0)),0)</f>
        <v>0</v>
      </c>
      <c r="V128" s="17">
        <f>IF($I128&lt;=Global!$G$39,INDEX(Inp_Factors!V$11:V$50, MATCH($M128,Inp_Factors!$I$11:$I$50,0)),0)</f>
        <v>0</v>
      </c>
      <c r="W128" s="17">
        <f>IF($I128&lt;=Global!$G$39,INDEX(Inp_Factors!W$11:W$50, MATCH($M128,Inp_Factors!$I$11:$I$50,0)),0)</f>
        <v>0</v>
      </c>
      <c r="X128" s="17">
        <f>IF($I128&lt;=Global!$G$39,INDEX(Inp_Factors!X$11:X$50, MATCH($M128,Inp_Factors!$I$11:$I$50,0)),0)</f>
        <v>0</v>
      </c>
      <c r="Y128" s="17">
        <f>IF($I128&lt;=Global!$G$39,INDEX(Inp_Factors!Y$11:Y$50, MATCH($M128,Inp_Factors!$I$11:$I$50,0)),0)</f>
        <v>0</v>
      </c>
      <c r="Z128" s="17">
        <f>IF($I128&lt;=Global!$G$39,INDEX(Inp_Factors!Z$11:Z$50, MATCH($M128,Inp_Factors!$I$11:$I$50,0)),0)</f>
        <v>0</v>
      </c>
      <c r="AA128" s="17">
        <f>IF($I128&lt;=Global!$G$39,INDEX(Inp_Factors!AA$11:AA$50, MATCH($M128,Inp_Factors!$I$11:$I$50,0)),0)</f>
        <v>0</v>
      </c>
      <c r="AB128" s="17">
        <f>IF($I128&lt;=Global!$G$39,INDEX(Inp_Factors!AB$11:AB$50, MATCH($M128,Inp_Factors!$I$11:$I$50,0)),0)</f>
        <v>0</v>
      </c>
      <c r="AC128" s="17">
        <f>IF($I128&lt;=Global!$G$39,INDEX(Inp_Factors!AC$11:AC$50, MATCH($M128,Inp_Factors!$I$11:$I$50,0)),0)</f>
        <v>0</v>
      </c>
      <c r="AD128" s="17">
        <f>IF($I128&lt;=Global!$G$39,INDEX(Inp_Factors!AD$11:AD$50, MATCH($M128,Inp_Factors!$I$11:$I$50,0)),0)</f>
        <v>0</v>
      </c>
      <c r="AE128" s="17">
        <f>IF($I128&lt;=Global!$G$39,INDEX(Inp_Factors!AE$11:AE$50, MATCH($M128,Inp_Factors!$I$11:$I$50,0)),0)</f>
        <v>0</v>
      </c>
      <c r="AF128" s="17">
        <f>IF($I128&lt;=Global!$G$39,INDEX(Inp_Factors!AF$11:AF$50, MATCH($M128,Inp_Factors!$I$11:$I$50,0)),0)</f>
        <v>0</v>
      </c>
      <c r="AG128" s="17">
        <f>IF($I128&lt;=Global!$G$39,INDEX(Inp_Factors!AG$11:AG$50, MATCH($M128,Inp_Factors!$I$11:$I$50,0)),0)</f>
        <v>0</v>
      </c>
      <c r="AH128" s="17">
        <f>IF($I128&lt;=Global!$G$39,INDEX(Inp_Factors!AH$11:AH$50, MATCH($M128,Inp_Factors!$I$11:$I$50,0)),0)</f>
        <v>0</v>
      </c>
      <c r="AI128" s="17">
        <f>IF($I128&lt;=Global!$G$39,INDEX(Inp_Factors!AI$11:AI$50, MATCH($M128,Inp_Factors!$I$11:$I$50,0)),0)</f>
        <v>0</v>
      </c>
      <c r="AJ128" s="17">
        <f>IF($I128&lt;=Global!$G$39,INDEX(Inp_Factors!AJ$11:AJ$50, MATCH($M128,Inp_Factors!$I$11:$I$50,0)),0)</f>
        <v>0</v>
      </c>
      <c r="AK128" s="17">
        <f>IF($I128&lt;=Global!$G$39,INDEX(Inp_Factors!AK$11:AK$50, MATCH($M128,Inp_Factors!$I$11:$I$50,0)),0)</f>
        <v>0</v>
      </c>
      <c r="AM128" s="17">
        <f t="shared" si="34"/>
        <v>0</v>
      </c>
      <c r="AN128" s="17">
        <f t="shared" si="35"/>
        <v>0</v>
      </c>
      <c r="AO128" s="17">
        <f t="shared" si="36"/>
        <v>0</v>
      </c>
      <c r="AR128" s="33"/>
    </row>
    <row r="129" spans="5:44" s="94" customFormat="1">
      <c r="E129" s="97" t="str">
        <f>Cover!$F$13</f>
        <v>Sc</v>
      </c>
      <c r="G129" s="95" t="str">
        <f t="shared" si="29"/>
        <v>Stores &amp; Logistics</v>
      </c>
      <c r="H129" s="94" t="s">
        <v>586</v>
      </c>
      <c r="I129" s="114" t="str">
        <f>IFERROR(INDEX(Inp_Factors!$R$11:$R$50,MATCH($M129,Inp_Factors!$I$11:$I$50,0)),"NA")</f>
        <v>NA</v>
      </c>
      <c r="L129" s="94" t="s">
        <v>111</v>
      </c>
      <c r="M129" s="17" t="str">
        <f t="shared" si="30"/>
        <v>Sc_Stores &amp; Logistics_London congestion charge</v>
      </c>
      <c r="R129" s="14"/>
      <c r="T129" s="17">
        <f>IF($I129&lt;=Global!$G$39,INDEX(Inp_Factors!T$11:T$50, MATCH($M129,Inp_Factors!$I$11:$I$50,0)),0)</f>
        <v>0</v>
      </c>
      <c r="U129" s="17">
        <f>IF($I129&lt;=Global!$G$39,INDEX(Inp_Factors!U$11:U$50, MATCH($M129,Inp_Factors!$I$11:$I$50,0)),0)</f>
        <v>0</v>
      </c>
      <c r="V129" s="17">
        <f>IF($I129&lt;=Global!$G$39,INDEX(Inp_Factors!V$11:V$50, MATCH($M129,Inp_Factors!$I$11:$I$50,0)),0)</f>
        <v>0</v>
      </c>
      <c r="W129" s="17">
        <f>IF($I129&lt;=Global!$G$39,INDEX(Inp_Factors!W$11:W$50, MATCH($M129,Inp_Factors!$I$11:$I$50,0)),0)</f>
        <v>0</v>
      </c>
      <c r="X129" s="17">
        <f>IF($I129&lt;=Global!$G$39,INDEX(Inp_Factors!X$11:X$50, MATCH($M129,Inp_Factors!$I$11:$I$50,0)),0)</f>
        <v>0</v>
      </c>
      <c r="Y129" s="17">
        <f>IF($I129&lt;=Global!$G$39,INDEX(Inp_Factors!Y$11:Y$50, MATCH($M129,Inp_Factors!$I$11:$I$50,0)),0)</f>
        <v>0</v>
      </c>
      <c r="Z129" s="17">
        <f>IF($I129&lt;=Global!$G$39,INDEX(Inp_Factors!Z$11:Z$50, MATCH($M129,Inp_Factors!$I$11:$I$50,0)),0)</f>
        <v>0</v>
      </c>
      <c r="AA129" s="17">
        <f>IF($I129&lt;=Global!$G$39,INDEX(Inp_Factors!AA$11:AA$50, MATCH($M129,Inp_Factors!$I$11:$I$50,0)),0)</f>
        <v>0</v>
      </c>
      <c r="AB129" s="17">
        <f>IF($I129&lt;=Global!$G$39,INDEX(Inp_Factors!AB$11:AB$50, MATCH($M129,Inp_Factors!$I$11:$I$50,0)),0)</f>
        <v>0</v>
      </c>
      <c r="AC129" s="17">
        <f>IF($I129&lt;=Global!$G$39,INDEX(Inp_Factors!AC$11:AC$50, MATCH($M129,Inp_Factors!$I$11:$I$50,0)),0)</f>
        <v>0</v>
      </c>
      <c r="AD129" s="17">
        <f>IF($I129&lt;=Global!$G$39,INDEX(Inp_Factors!AD$11:AD$50, MATCH($M129,Inp_Factors!$I$11:$I$50,0)),0)</f>
        <v>0</v>
      </c>
      <c r="AE129" s="17">
        <f>IF($I129&lt;=Global!$G$39,INDEX(Inp_Factors!AE$11:AE$50, MATCH($M129,Inp_Factors!$I$11:$I$50,0)),0)</f>
        <v>0</v>
      </c>
      <c r="AF129" s="17">
        <f>IF($I129&lt;=Global!$G$39,INDEX(Inp_Factors!AF$11:AF$50, MATCH($M129,Inp_Factors!$I$11:$I$50,0)),0)</f>
        <v>0</v>
      </c>
      <c r="AG129" s="17">
        <f>IF($I129&lt;=Global!$G$39,INDEX(Inp_Factors!AG$11:AG$50, MATCH($M129,Inp_Factors!$I$11:$I$50,0)),0)</f>
        <v>0</v>
      </c>
      <c r="AH129" s="17">
        <f>IF($I129&lt;=Global!$G$39,INDEX(Inp_Factors!AH$11:AH$50, MATCH($M129,Inp_Factors!$I$11:$I$50,0)),0)</f>
        <v>0</v>
      </c>
      <c r="AI129" s="17">
        <f>IF($I129&lt;=Global!$G$39,INDEX(Inp_Factors!AI$11:AI$50, MATCH($M129,Inp_Factors!$I$11:$I$50,0)),0)</f>
        <v>0</v>
      </c>
      <c r="AJ129" s="17">
        <f>IF($I129&lt;=Global!$G$39,INDEX(Inp_Factors!AJ$11:AJ$50, MATCH($M129,Inp_Factors!$I$11:$I$50,0)),0)</f>
        <v>0</v>
      </c>
      <c r="AK129" s="17">
        <f>IF($I129&lt;=Global!$G$39,INDEX(Inp_Factors!AK$11:AK$50, MATCH($M129,Inp_Factors!$I$11:$I$50,0)),0)</f>
        <v>0</v>
      </c>
      <c r="AM129" s="17">
        <f t="shared" si="34"/>
        <v>0</v>
      </c>
      <c r="AN129" s="17">
        <f t="shared" si="35"/>
        <v>0</v>
      </c>
      <c r="AO129" s="17">
        <f t="shared" si="36"/>
        <v>0</v>
      </c>
      <c r="AR129" s="33"/>
    </row>
    <row r="130" spans="5:44" s="94" customFormat="1">
      <c r="E130" s="97" t="str">
        <f>Cover!$F$13</f>
        <v>Sc</v>
      </c>
      <c r="G130" s="95" t="str">
        <f t="shared" si="29"/>
        <v>Stores &amp; Logistics</v>
      </c>
      <c r="H130" s="94" t="s">
        <v>587</v>
      </c>
      <c r="I130" s="114" t="str">
        <f>IFERROR(INDEX(Inp_Factors!$R$11:$R$50,MATCH($M130,Inp_Factors!$I$11:$I$50,0)),"NA")</f>
        <v>NA</v>
      </c>
      <c r="L130" s="94" t="s">
        <v>111</v>
      </c>
      <c r="M130" s="17" t="str">
        <f t="shared" si="30"/>
        <v>Sc_Stores &amp; Logistics_London local authority tunnels</v>
      </c>
      <c r="R130" s="14"/>
      <c r="T130" s="17">
        <f>IF($I130&lt;=Global!$G$39,INDEX(Inp_Factors!T$11:T$50, MATCH($M130,Inp_Factors!$I$11:$I$50,0)),0)</f>
        <v>0</v>
      </c>
      <c r="U130" s="17">
        <f>IF($I130&lt;=Global!$G$39,INDEX(Inp_Factors!U$11:U$50, MATCH($M130,Inp_Factors!$I$11:$I$50,0)),0)</f>
        <v>0</v>
      </c>
      <c r="V130" s="17">
        <f>IF($I130&lt;=Global!$G$39,INDEX(Inp_Factors!V$11:V$50, MATCH($M130,Inp_Factors!$I$11:$I$50,0)),0)</f>
        <v>0</v>
      </c>
      <c r="W130" s="17">
        <f>IF($I130&lt;=Global!$G$39,INDEX(Inp_Factors!W$11:W$50, MATCH($M130,Inp_Factors!$I$11:$I$50,0)),0)</f>
        <v>0</v>
      </c>
      <c r="X130" s="17">
        <f>IF($I130&lt;=Global!$G$39,INDEX(Inp_Factors!X$11:X$50, MATCH($M130,Inp_Factors!$I$11:$I$50,0)),0)</f>
        <v>0</v>
      </c>
      <c r="Y130" s="17">
        <f>IF($I130&lt;=Global!$G$39,INDEX(Inp_Factors!Y$11:Y$50, MATCH($M130,Inp_Factors!$I$11:$I$50,0)),0)</f>
        <v>0</v>
      </c>
      <c r="Z130" s="17">
        <f>IF($I130&lt;=Global!$G$39,INDEX(Inp_Factors!Z$11:Z$50, MATCH($M130,Inp_Factors!$I$11:$I$50,0)),0)</f>
        <v>0</v>
      </c>
      <c r="AA130" s="17">
        <f>IF($I130&lt;=Global!$G$39,INDEX(Inp_Factors!AA$11:AA$50, MATCH($M130,Inp_Factors!$I$11:$I$50,0)),0)</f>
        <v>0</v>
      </c>
      <c r="AB130" s="17">
        <f>IF($I130&lt;=Global!$G$39,INDEX(Inp_Factors!AB$11:AB$50, MATCH($M130,Inp_Factors!$I$11:$I$50,0)),0)</f>
        <v>0</v>
      </c>
      <c r="AC130" s="17">
        <f>IF($I130&lt;=Global!$G$39,INDEX(Inp_Factors!AC$11:AC$50, MATCH($M130,Inp_Factors!$I$11:$I$50,0)),0)</f>
        <v>0</v>
      </c>
      <c r="AD130" s="17">
        <f>IF($I130&lt;=Global!$G$39,INDEX(Inp_Factors!AD$11:AD$50, MATCH($M130,Inp_Factors!$I$11:$I$50,0)),0)</f>
        <v>0</v>
      </c>
      <c r="AE130" s="17">
        <f>IF($I130&lt;=Global!$G$39,INDEX(Inp_Factors!AE$11:AE$50, MATCH($M130,Inp_Factors!$I$11:$I$50,0)),0)</f>
        <v>0</v>
      </c>
      <c r="AF130" s="17">
        <f>IF($I130&lt;=Global!$G$39,INDEX(Inp_Factors!AF$11:AF$50, MATCH($M130,Inp_Factors!$I$11:$I$50,0)),0)</f>
        <v>0</v>
      </c>
      <c r="AG130" s="17">
        <f>IF($I130&lt;=Global!$G$39,INDEX(Inp_Factors!AG$11:AG$50, MATCH($M130,Inp_Factors!$I$11:$I$50,0)),0)</f>
        <v>0</v>
      </c>
      <c r="AH130" s="17">
        <f>IF($I130&lt;=Global!$G$39,INDEX(Inp_Factors!AH$11:AH$50, MATCH($M130,Inp_Factors!$I$11:$I$50,0)),0)</f>
        <v>0</v>
      </c>
      <c r="AI130" s="17">
        <f>IF($I130&lt;=Global!$G$39,INDEX(Inp_Factors!AI$11:AI$50, MATCH($M130,Inp_Factors!$I$11:$I$50,0)),0)</f>
        <v>0</v>
      </c>
      <c r="AJ130" s="17">
        <f>IF($I130&lt;=Global!$G$39,INDEX(Inp_Factors!AJ$11:AJ$50, MATCH($M130,Inp_Factors!$I$11:$I$50,0)),0)</f>
        <v>0</v>
      </c>
      <c r="AK130" s="17">
        <f>IF($I130&lt;=Global!$G$39,INDEX(Inp_Factors!AK$11:AK$50, MATCH($M130,Inp_Factors!$I$11:$I$50,0)),0)</f>
        <v>0</v>
      </c>
      <c r="AM130" s="17">
        <f t="shared" si="34"/>
        <v>0</v>
      </c>
      <c r="AN130" s="17">
        <f t="shared" si="35"/>
        <v>0</v>
      </c>
      <c r="AO130" s="17">
        <f t="shared" si="36"/>
        <v>0</v>
      </c>
      <c r="AR130" s="33"/>
    </row>
    <row r="131" spans="5:44" s="94" customFormat="1">
      <c r="E131" s="97" t="str">
        <f>Cover!$F$13</f>
        <v>Sc</v>
      </c>
      <c r="G131" s="95" t="str">
        <f t="shared" si="29"/>
        <v>Stores &amp; Logistics</v>
      </c>
      <c r="H131" s="94" t="s">
        <v>588</v>
      </c>
      <c r="I131" s="114" t="str">
        <f>IFERROR(INDEX(Inp_Factors!$R$11:$R$50,MATCH($M131,Inp_Factors!$I$11:$I$50,0)),"NA")</f>
        <v>NA</v>
      </c>
      <c r="L131" s="94" t="s">
        <v>111</v>
      </c>
      <c r="M131" s="17" t="str">
        <f t="shared" si="30"/>
        <v>Sc_Stores &amp; Logistics_Locksmiths</v>
      </c>
      <c r="R131" s="14"/>
      <c r="T131" s="17">
        <f>IF($I131&lt;=Global!$G$39,INDEX(Inp_Factors!T$11:T$50, MATCH($M131,Inp_Factors!$I$11:$I$50,0)),0)</f>
        <v>0</v>
      </c>
      <c r="U131" s="17">
        <f>IF($I131&lt;=Global!$G$39,INDEX(Inp_Factors!U$11:U$50, MATCH($M131,Inp_Factors!$I$11:$I$50,0)),0)</f>
        <v>0</v>
      </c>
      <c r="V131" s="17">
        <f>IF($I131&lt;=Global!$G$39,INDEX(Inp_Factors!V$11:V$50, MATCH($M131,Inp_Factors!$I$11:$I$50,0)),0)</f>
        <v>0</v>
      </c>
      <c r="W131" s="17">
        <f>IF($I131&lt;=Global!$G$39,INDEX(Inp_Factors!W$11:W$50, MATCH($M131,Inp_Factors!$I$11:$I$50,0)),0)</f>
        <v>0</v>
      </c>
      <c r="X131" s="17">
        <f>IF($I131&lt;=Global!$G$39,INDEX(Inp_Factors!X$11:X$50, MATCH($M131,Inp_Factors!$I$11:$I$50,0)),0)</f>
        <v>0</v>
      </c>
      <c r="Y131" s="17">
        <f>IF($I131&lt;=Global!$G$39,INDEX(Inp_Factors!Y$11:Y$50, MATCH($M131,Inp_Factors!$I$11:$I$50,0)),0)</f>
        <v>0</v>
      </c>
      <c r="Z131" s="17">
        <f>IF($I131&lt;=Global!$G$39,INDEX(Inp_Factors!Z$11:Z$50, MATCH($M131,Inp_Factors!$I$11:$I$50,0)),0)</f>
        <v>0</v>
      </c>
      <c r="AA131" s="17">
        <f>IF($I131&lt;=Global!$G$39,INDEX(Inp_Factors!AA$11:AA$50, MATCH($M131,Inp_Factors!$I$11:$I$50,0)),0)</f>
        <v>0</v>
      </c>
      <c r="AB131" s="17">
        <f>IF($I131&lt;=Global!$G$39,INDEX(Inp_Factors!AB$11:AB$50, MATCH($M131,Inp_Factors!$I$11:$I$50,0)),0)</f>
        <v>0</v>
      </c>
      <c r="AC131" s="17">
        <f>IF($I131&lt;=Global!$G$39,INDEX(Inp_Factors!AC$11:AC$50, MATCH($M131,Inp_Factors!$I$11:$I$50,0)),0)</f>
        <v>0</v>
      </c>
      <c r="AD131" s="17">
        <f>IF($I131&lt;=Global!$G$39,INDEX(Inp_Factors!AD$11:AD$50, MATCH($M131,Inp_Factors!$I$11:$I$50,0)),0)</f>
        <v>0</v>
      </c>
      <c r="AE131" s="17">
        <f>IF($I131&lt;=Global!$G$39,INDEX(Inp_Factors!AE$11:AE$50, MATCH($M131,Inp_Factors!$I$11:$I$50,0)),0)</f>
        <v>0</v>
      </c>
      <c r="AF131" s="17">
        <f>IF($I131&lt;=Global!$G$39,INDEX(Inp_Factors!AF$11:AF$50, MATCH($M131,Inp_Factors!$I$11:$I$50,0)),0)</f>
        <v>0</v>
      </c>
      <c r="AG131" s="17">
        <f>IF($I131&lt;=Global!$G$39,INDEX(Inp_Factors!AG$11:AG$50, MATCH($M131,Inp_Factors!$I$11:$I$50,0)),0)</f>
        <v>0</v>
      </c>
      <c r="AH131" s="17">
        <f>IF($I131&lt;=Global!$G$39,INDEX(Inp_Factors!AH$11:AH$50, MATCH($M131,Inp_Factors!$I$11:$I$50,0)),0)</f>
        <v>0</v>
      </c>
      <c r="AI131" s="17">
        <f>IF($I131&lt;=Global!$G$39,INDEX(Inp_Factors!AI$11:AI$50, MATCH($M131,Inp_Factors!$I$11:$I$50,0)),0)</f>
        <v>0</v>
      </c>
      <c r="AJ131" s="17">
        <f>IF($I131&lt;=Global!$G$39,INDEX(Inp_Factors!AJ$11:AJ$50, MATCH($M131,Inp_Factors!$I$11:$I$50,0)),0)</f>
        <v>0</v>
      </c>
      <c r="AK131" s="17">
        <f>IF($I131&lt;=Global!$G$39,INDEX(Inp_Factors!AK$11:AK$50, MATCH($M131,Inp_Factors!$I$11:$I$50,0)),0)</f>
        <v>0</v>
      </c>
      <c r="AM131" s="17">
        <f t="shared" si="34"/>
        <v>0</v>
      </c>
      <c r="AN131" s="17">
        <f t="shared" si="35"/>
        <v>0</v>
      </c>
      <c r="AO131" s="17">
        <f t="shared" si="36"/>
        <v>0</v>
      </c>
      <c r="AR131" s="33"/>
    </row>
    <row r="132" spans="5:44" s="94" customFormat="1">
      <c r="E132" s="97" t="str">
        <f>Cover!$F$13</f>
        <v>Sc</v>
      </c>
      <c r="G132" s="95" t="str">
        <f t="shared" si="29"/>
        <v>Stores &amp; Logistics</v>
      </c>
      <c r="H132" s="94" t="s">
        <v>589</v>
      </c>
      <c r="I132" s="114" t="str">
        <f>IFERROR(INDEX(Inp_Factors!$R$11:$R$50,MATCH($M132,Inp_Factors!$I$11:$I$50,0)),"NA")</f>
        <v>NA</v>
      </c>
      <c r="L132" s="94" t="s">
        <v>111</v>
      </c>
      <c r="M132" s="17" t="str">
        <f t="shared" si="30"/>
        <v>Sc_Stores &amp; Logistics_Repex sparsity</v>
      </c>
      <c r="R132" s="14"/>
      <c r="T132" s="17">
        <f>IF($I132&lt;=Global!$G$39,INDEX(Inp_Factors!T$11:T$50, MATCH($M132,Inp_Factors!$I$11:$I$50,0)),0)</f>
        <v>0</v>
      </c>
      <c r="U132" s="17">
        <f>IF($I132&lt;=Global!$G$39,INDEX(Inp_Factors!U$11:U$50, MATCH($M132,Inp_Factors!$I$11:$I$50,0)),0)</f>
        <v>0</v>
      </c>
      <c r="V132" s="17">
        <f>IF($I132&lt;=Global!$G$39,INDEX(Inp_Factors!V$11:V$50, MATCH($M132,Inp_Factors!$I$11:$I$50,0)),0)</f>
        <v>0</v>
      </c>
      <c r="W132" s="17">
        <f>IF($I132&lt;=Global!$G$39,INDEX(Inp_Factors!W$11:W$50, MATCH($M132,Inp_Factors!$I$11:$I$50,0)),0)</f>
        <v>0</v>
      </c>
      <c r="X132" s="17">
        <f>IF($I132&lt;=Global!$G$39,INDEX(Inp_Factors!X$11:X$50, MATCH($M132,Inp_Factors!$I$11:$I$50,0)),0)</f>
        <v>0</v>
      </c>
      <c r="Y132" s="17">
        <f>IF($I132&lt;=Global!$G$39,INDEX(Inp_Factors!Y$11:Y$50, MATCH($M132,Inp_Factors!$I$11:$I$50,0)),0)</f>
        <v>0</v>
      </c>
      <c r="Z132" s="17">
        <f>IF($I132&lt;=Global!$G$39,INDEX(Inp_Factors!Z$11:Z$50, MATCH($M132,Inp_Factors!$I$11:$I$50,0)),0)</f>
        <v>0</v>
      </c>
      <c r="AA132" s="17">
        <f>IF($I132&lt;=Global!$G$39,INDEX(Inp_Factors!AA$11:AA$50, MATCH($M132,Inp_Factors!$I$11:$I$50,0)),0)</f>
        <v>0</v>
      </c>
      <c r="AB132" s="17">
        <f>IF($I132&lt;=Global!$G$39,INDEX(Inp_Factors!AB$11:AB$50, MATCH($M132,Inp_Factors!$I$11:$I$50,0)),0)</f>
        <v>0</v>
      </c>
      <c r="AC132" s="17">
        <f>IF($I132&lt;=Global!$G$39,INDEX(Inp_Factors!AC$11:AC$50, MATCH($M132,Inp_Factors!$I$11:$I$50,0)),0)</f>
        <v>0</v>
      </c>
      <c r="AD132" s="17">
        <f>IF($I132&lt;=Global!$G$39,INDEX(Inp_Factors!AD$11:AD$50, MATCH($M132,Inp_Factors!$I$11:$I$50,0)),0)</f>
        <v>0</v>
      </c>
      <c r="AE132" s="17">
        <f>IF($I132&lt;=Global!$G$39,INDEX(Inp_Factors!AE$11:AE$50, MATCH($M132,Inp_Factors!$I$11:$I$50,0)),0)</f>
        <v>0</v>
      </c>
      <c r="AF132" s="17">
        <f>IF($I132&lt;=Global!$G$39,INDEX(Inp_Factors!AF$11:AF$50, MATCH($M132,Inp_Factors!$I$11:$I$50,0)),0)</f>
        <v>0</v>
      </c>
      <c r="AG132" s="17">
        <f>IF($I132&lt;=Global!$G$39,INDEX(Inp_Factors!AG$11:AG$50, MATCH($M132,Inp_Factors!$I$11:$I$50,0)),0)</f>
        <v>0</v>
      </c>
      <c r="AH132" s="17">
        <f>IF($I132&lt;=Global!$G$39,INDEX(Inp_Factors!AH$11:AH$50, MATCH($M132,Inp_Factors!$I$11:$I$50,0)),0)</f>
        <v>0</v>
      </c>
      <c r="AI132" s="17">
        <f>IF($I132&lt;=Global!$G$39,INDEX(Inp_Factors!AI$11:AI$50, MATCH($M132,Inp_Factors!$I$11:$I$50,0)),0)</f>
        <v>0</v>
      </c>
      <c r="AJ132" s="17">
        <f>IF($I132&lt;=Global!$G$39,INDEX(Inp_Factors!AJ$11:AJ$50, MATCH($M132,Inp_Factors!$I$11:$I$50,0)),0)</f>
        <v>0</v>
      </c>
      <c r="AK132" s="17">
        <f>IF($I132&lt;=Global!$G$39,INDEX(Inp_Factors!AK$11:AK$50, MATCH($M132,Inp_Factors!$I$11:$I$50,0)),0)</f>
        <v>0</v>
      </c>
      <c r="AM132" s="17">
        <f t="shared" si="34"/>
        <v>0</v>
      </c>
      <c r="AN132" s="17">
        <f t="shared" si="35"/>
        <v>0</v>
      </c>
      <c r="AO132" s="17">
        <f t="shared" si="36"/>
        <v>0</v>
      </c>
      <c r="AR132" s="33"/>
    </row>
    <row r="133" spans="5:44" s="94" customFormat="1">
      <c r="E133" s="97" t="str">
        <f>Cover!$F$13</f>
        <v>Sc</v>
      </c>
      <c r="G133" s="95" t="str">
        <f t="shared" si="29"/>
        <v>Stores &amp; Logistics</v>
      </c>
      <c r="H133" s="94" t="s">
        <v>590</v>
      </c>
      <c r="I133" s="114" t="str">
        <f>IFERROR(INDEX(Inp_Factors!$R$11:$R$50,MATCH($M133,Inp_Factors!$I$11:$I$50,0)),"NA")</f>
        <v>NA</v>
      </c>
      <c r="L133" s="94" t="s">
        <v>111</v>
      </c>
      <c r="M133" s="17" t="str">
        <f t="shared" si="30"/>
        <v>Sc_Stores &amp; Logistics_Facilities sparsity</v>
      </c>
      <c r="R133" s="14"/>
      <c r="T133" s="17">
        <f>IF($I133&lt;=Global!$G$39,INDEX(Inp_Factors!T$11:T$50, MATCH($M133,Inp_Factors!$I$11:$I$50,0)),0)</f>
        <v>0</v>
      </c>
      <c r="U133" s="17">
        <f>IF($I133&lt;=Global!$G$39,INDEX(Inp_Factors!U$11:U$50, MATCH($M133,Inp_Factors!$I$11:$I$50,0)),0)</f>
        <v>0</v>
      </c>
      <c r="V133" s="17">
        <f>IF($I133&lt;=Global!$G$39,INDEX(Inp_Factors!V$11:V$50, MATCH($M133,Inp_Factors!$I$11:$I$50,0)),0)</f>
        <v>0</v>
      </c>
      <c r="W133" s="17">
        <f>IF($I133&lt;=Global!$G$39,INDEX(Inp_Factors!W$11:W$50, MATCH($M133,Inp_Factors!$I$11:$I$50,0)),0)</f>
        <v>0</v>
      </c>
      <c r="X133" s="17">
        <f>IF($I133&lt;=Global!$G$39,INDEX(Inp_Factors!X$11:X$50, MATCH($M133,Inp_Factors!$I$11:$I$50,0)),0)</f>
        <v>0</v>
      </c>
      <c r="Y133" s="17">
        <f>IF($I133&lt;=Global!$G$39,INDEX(Inp_Factors!Y$11:Y$50, MATCH($M133,Inp_Factors!$I$11:$I$50,0)),0)</f>
        <v>0</v>
      </c>
      <c r="Z133" s="17">
        <f>IF($I133&lt;=Global!$G$39,INDEX(Inp_Factors!Z$11:Z$50, MATCH($M133,Inp_Factors!$I$11:$I$50,0)),0)</f>
        <v>0</v>
      </c>
      <c r="AA133" s="17">
        <f>IF($I133&lt;=Global!$G$39,INDEX(Inp_Factors!AA$11:AA$50, MATCH($M133,Inp_Factors!$I$11:$I$50,0)),0)</f>
        <v>0</v>
      </c>
      <c r="AB133" s="17">
        <f>IF($I133&lt;=Global!$G$39,INDEX(Inp_Factors!AB$11:AB$50, MATCH($M133,Inp_Factors!$I$11:$I$50,0)),0)</f>
        <v>0</v>
      </c>
      <c r="AC133" s="17">
        <f>IF($I133&lt;=Global!$G$39,INDEX(Inp_Factors!AC$11:AC$50, MATCH($M133,Inp_Factors!$I$11:$I$50,0)),0)</f>
        <v>0</v>
      </c>
      <c r="AD133" s="17">
        <f>IF($I133&lt;=Global!$G$39,INDEX(Inp_Factors!AD$11:AD$50, MATCH($M133,Inp_Factors!$I$11:$I$50,0)),0)</f>
        <v>0</v>
      </c>
      <c r="AE133" s="17">
        <f>IF($I133&lt;=Global!$G$39,INDEX(Inp_Factors!AE$11:AE$50, MATCH($M133,Inp_Factors!$I$11:$I$50,0)),0)</f>
        <v>0</v>
      </c>
      <c r="AF133" s="17">
        <f>IF($I133&lt;=Global!$G$39,INDEX(Inp_Factors!AF$11:AF$50, MATCH($M133,Inp_Factors!$I$11:$I$50,0)),0)</f>
        <v>0</v>
      </c>
      <c r="AG133" s="17">
        <f>IF($I133&lt;=Global!$G$39,INDEX(Inp_Factors!AG$11:AG$50, MATCH($M133,Inp_Factors!$I$11:$I$50,0)),0)</f>
        <v>0</v>
      </c>
      <c r="AH133" s="17">
        <f>IF($I133&lt;=Global!$G$39,INDEX(Inp_Factors!AH$11:AH$50, MATCH($M133,Inp_Factors!$I$11:$I$50,0)),0)</f>
        <v>0</v>
      </c>
      <c r="AI133" s="17">
        <f>IF($I133&lt;=Global!$G$39,INDEX(Inp_Factors!AI$11:AI$50, MATCH($M133,Inp_Factors!$I$11:$I$50,0)),0)</f>
        <v>0</v>
      </c>
      <c r="AJ133" s="17">
        <f>IF($I133&lt;=Global!$G$39,INDEX(Inp_Factors!AJ$11:AJ$50, MATCH($M133,Inp_Factors!$I$11:$I$50,0)),0)</f>
        <v>0</v>
      </c>
      <c r="AK133" s="17">
        <f>IF($I133&lt;=Global!$G$39,INDEX(Inp_Factors!AK$11:AK$50, MATCH($M133,Inp_Factors!$I$11:$I$50,0)),0)</f>
        <v>0</v>
      </c>
      <c r="AM133" s="17">
        <f t="shared" si="34"/>
        <v>0</v>
      </c>
      <c r="AN133" s="17">
        <f t="shared" si="35"/>
        <v>0</v>
      </c>
      <c r="AO133" s="17">
        <f t="shared" si="36"/>
        <v>0</v>
      </c>
      <c r="AR133" s="33"/>
    </row>
    <row r="134" spans="5:44" s="94" customFormat="1">
      <c r="E134" s="97" t="str">
        <f>Cover!$F$13</f>
        <v>Sc</v>
      </c>
      <c r="G134" s="95" t="str">
        <f t="shared" si="29"/>
        <v>Stores &amp; Logistics</v>
      </c>
      <c r="H134" s="94" t="s">
        <v>166</v>
      </c>
      <c r="I134" s="114" t="str">
        <f>IFERROR(INDEX(Inp_Factors!$R$11:$R$50,MATCH($M134,Inp_Factors!$I$11:$I$50,0)),"NA")</f>
        <v>NA</v>
      </c>
      <c r="L134" s="94" t="s">
        <v>111</v>
      </c>
      <c r="M134" s="17" t="str">
        <f t="shared" si="30"/>
        <v>Sc_Stores &amp; Logistics_[Other]</v>
      </c>
      <c r="R134" s="14"/>
      <c r="T134" s="17">
        <f>IF($I134&lt;=Global!$G$39,INDEX(Inp_Factors!T$11:T$50, MATCH($M134,Inp_Factors!$I$11:$I$50,0)),0)</f>
        <v>0</v>
      </c>
      <c r="U134" s="17">
        <f>IF($I134&lt;=Global!$G$39,INDEX(Inp_Factors!U$11:U$50, MATCH($M134,Inp_Factors!$I$11:$I$50,0)),0)</f>
        <v>0</v>
      </c>
      <c r="V134" s="17">
        <f>IF($I134&lt;=Global!$G$39,INDEX(Inp_Factors!V$11:V$50, MATCH($M134,Inp_Factors!$I$11:$I$50,0)),0)</f>
        <v>0</v>
      </c>
      <c r="W134" s="17">
        <f>IF($I134&lt;=Global!$G$39,INDEX(Inp_Factors!W$11:W$50, MATCH($M134,Inp_Factors!$I$11:$I$50,0)),0)</f>
        <v>0</v>
      </c>
      <c r="X134" s="17">
        <f>IF($I134&lt;=Global!$G$39,INDEX(Inp_Factors!X$11:X$50, MATCH($M134,Inp_Factors!$I$11:$I$50,0)),0)</f>
        <v>0</v>
      </c>
      <c r="Y134" s="17">
        <f>IF($I134&lt;=Global!$G$39,INDEX(Inp_Factors!Y$11:Y$50, MATCH($M134,Inp_Factors!$I$11:$I$50,0)),0)</f>
        <v>0</v>
      </c>
      <c r="Z134" s="17">
        <f>IF($I134&lt;=Global!$G$39,INDEX(Inp_Factors!Z$11:Z$50, MATCH($M134,Inp_Factors!$I$11:$I$50,0)),0)</f>
        <v>0</v>
      </c>
      <c r="AA134" s="17">
        <f>IF($I134&lt;=Global!$G$39,INDEX(Inp_Factors!AA$11:AA$50, MATCH($M134,Inp_Factors!$I$11:$I$50,0)),0)</f>
        <v>0</v>
      </c>
      <c r="AB134" s="17">
        <f>IF($I134&lt;=Global!$G$39,INDEX(Inp_Factors!AB$11:AB$50, MATCH($M134,Inp_Factors!$I$11:$I$50,0)),0)</f>
        <v>0</v>
      </c>
      <c r="AC134" s="17">
        <f>IF($I134&lt;=Global!$G$39,INDEX(Inp_Factors!AC$11:AC$50, MATCH($M134,Inp_Factors!$I$11:$I$50,0)),0)</f>
        <v>0</v>
      </c>
      <c r="AD134" s="17">
        <f>IF($I134&lt;=Global!$G$39,INDEX(Inp_Factors!AD$11:AD$50, MATCH($M134,Inp_Factors!$I$11:$I$50,0)),0)</f>
        <v>0</v>
      </c>
      <c r="AE134" s="17">
        <f>IF($I134&lt;=Global!$G$39,INDEX(Inp_Factors!AE$11:AE$50, MATCH($M134,Inp_Factors!$I$11:$I$50,0)),0)</f>
        <v>0</v>
      </c>
      <c r="AF134" s="17">
        <f>IF($I134&lt;=Global!$G$39,INDEX(Inp_Factors!AF$11:AF$50, MATCH($M134,Inp_Factors!$I$11:$I$50,0)),0)</f>
        <v>0</v>
      </c>
      <c r="AG134" s="17">
        <f>IF($I134&lt;=Global!$G$39,INDEX(Inp_Factors!AG$11:AG$50, MATCH($M134,Inp_Factors!$I$11:$I$50,0)),0)</f>
        <v>0</v>
      </c>
      <c r="AH134" s="17">
        <f>IF($I134&lt;=Global!$G$39,INDEX(Inp_Factors!AH$11:AH$50, MATCH($M134,Inp_Factors!$I$11:$I$50,0)),0)</f>
        <v>0</v>
      </c>
      <c r="AI134" s="17">
        <f>IF($I134&lt;=Global!$G$39,INDEX(Inp_Factors!AI$11:AI$50, MATCH($M134,Inp_Factors!$I$11:$I$50,0)),0)</f>
        <v>0</v>
      </c>
      <c r="AJ134" s="17">
        <f>IF($I134&lt;=Global!$G$39,INDEX(Inp_Factors!AJ$11:AJ$50, MATCH($M134,Inp_Factors!$I$11:$I$50,0)),0)</f>
        <v>0</v>
      </c>
      <c r="AK134" s="17">
        <f>IF($I134&lt;=Global!$G$39,INDEX(Inp_Factors!AK$11:AK$50, MATCH($M134,Inp_Factors!$I$11:$I$50,0)),0)</f>
        <v>0</v>
      </c>
      <c r="AM134" s="17">
        <f t="shared" si="34"/>
        <v>0</v>
      </c>
      <c r="AN134" s="17">
        <f t="shared" si="35"/>
        <v>0</v>
      </c>
      <c r="AO134" s="17">
        <f t="shared" si="36"/>
        <v>0</v>
      </c>
      <c r="AR134" s="33"/>
    </row>
    <row r="135" spans="5:44" s="94" customFormat="1">
      <c r="E135" s="97" t="str">
        <f>Cover!$F$13</f>
        <v>Sc</v>
      </c>
      <c r="G135" s="95" t="str">
        <f t="shared" si="29"/>
        <v>Stores &amp; Logistics</v>
      </c>
      <c r="H135" s="94" t="s">
        <v>166</v>
      </c>
      <c r="I135" s="114" t="str">
        <f>IFERROR(INDEX(Inp_Factors!$R$11:$R$50,MATCH($M135,Inp_Factors!$I$11:$I$50,0)),"NA")</f>
        <v>NA</v>
      </c>
      <c r="L135" s="94" t="s">
        <v>111</v>
      </c>
      <c r="M135" s="17" t="str">
        <f t="shared" si="30"/>
        <v>Sc_Stores &amp; Logistics_[Other]</v>
      </c>
      <c r="R135" s="14"/>
      <c r="T135" s="17">
        <f>IF($I135&lt;=Global!$G$39,INDEX(Inp_Factors!T$11:T$50, MATCH($M135,Inp_Factors!$I$11:$I$50,0)),0)</f>
        <v>0</v>
      </c>
      <c r="U135" s="17">
        <f>IF($I135&lt;=Global!$G$39,INDEX(Inp_Factors!U$11:U$50, MATCH($M135,Inp_Factors!$I$11:$I$50,0)),0)</f>
        <v>0</v>
      </c>
      <c r="V135" s="17">
        <f>IF($I135&lt;=Global!$G$39,INDEX(Inp_Factors!V$11:V$50, MATCH($M135,Inp_Factors!$I$11:$I$50,0)),0)</f>
        <v>0</v>
      </c>
      <c r="W135" s="17">
        <f>IF($I135&lt;=Global!$G$39,INDEX(Inp_Factors!W$11:W$50, MATCH($M135,Inp_Factors!$I$11:$I$50,0)),0)</f>
        <v>0</v>
      </c>
      <c r="X135" s="17">
        <f>IF($I135&lt;=Global!$G$39,INDEX(Inp_Factors!X$11:X$50, MATCH($M135,Inp_Factors!$I$11:$I$50,0)),0)</f>
        <v>0</v>
      </c>
      <c r="Y135" s="17">
        <f>IF($I135&lt;=Global!$G$39,INDEX(Inp_Factors!Y$11:Y$50, MATCH($M135,Inp_Factors!$I$11:$I$50,0)),0)</f>
        <v>0</v>
      </c>
      <c r="Z135" s="17">
        <f>IF($I135&lt;=Global!$G$39,INDEX(Inp_Factors!Z$11:Z$50, MATCH($M135,Inp_Factors!$I$11:$I$50,0)),0)</f>
        <v>0</v>
      </c>
      <c r="AA135" s="17">
        <f>IF($I135&lt;=Global!$G$39,INDEX(Inp_Factors!AA$11:AA$50, MATCH($M135,Inp_Factors!$I$11:$I$50,0)),0)</f>
        <v>0</v>
      </c>
      <c r="AB135" s="17">
        <f>IF($I135&lt;=Global!$G$39,INDEX(Inp_Factors!AB$11:AB$50, MATCH($M135,Inp_Factors!$I$11:$I$50,0)),0)</f>
        <v>0</v>
      </c>
      <c r="AC135" s="17">
        <f>IF($I135&lt;=Global!$G$39,INDEX(Inp_Factors!AC$11:AC$50, MATCH($M135,Inp_Factors!$I$11:$I$50,0)),0)</f>
        <v>0</v>
      </c>
      <c r="AD135" s="17">
        <f>IF($I135&lt;=Global!$G$39,INDEX(Inp_Factors!AD$11:AD$50, MATCH($M135,Inp_Factors!$I$11:$I$50,0)),0)</f>
        <v>0</v>
      </c>
      <c r="AE135" s="17">
        <f>IF($I135&lt;=Global!$G$39,INDEX(Inp_Factors!AE$11:AE$50, MATCH($M135,Inp_Factors!$I$11:$I$50,0)),0)</f>
        <v>0</v>
      </c>
      <c r="AF135" s="17">
        <f>IF($I135&lt;=Global!$G$39,INDEX(Inp_Factors!AF$11:AF$50, MATCH($M135,Inp_Factors!$I$11:$I$50,0)),0)</f>
        <v>0</v>
      </c>
      <c r="AG135" s="17">
        <f>IF($I135&lt;=Global!$G$39,INDEX(Inp_Factors!AG$11:AG$50, MATCH($M135,Inp_Factors!$I$11:$I$50,0)),0)</f>
        <v>0</v>
      </c>
      <c r="AH135" s="17">
        <f>IF($I135&lt;=Global!$G$39,INDEX(Inp_Factors!AH$11:AH$50, MATCH($M135,Inp_Factors!$I$11:$I$50,0)),0)</f>
        <v>0</v>
      </c>
      <c r="AI135" s="17">
        <f>IF($I135&lt;=Global!$G$39,INDEX(Inp_Factors!AI$11:AI$50, MATCH($M135,Inp_Factors!$I$11:$I$50,0)),0)</f>
        <v>0</v>
      </c>
      <c r="AJ135" s="17">
        <f>IF($I135&lt;=Global!$G$39,INDEX(Inp_Factors!AJ$11:AJ$50, MATCH($M135,Inp_Factors!$I$11:$I$50,0)),0)</f>
        <v>0</v>
      </c>
      <c r="AK135" s="17">
        <f>IF($I135&lt;=Global!$G$39,INDEX(Inp_Factors!AK$11:AK$50, MATCH($M135,Inp_Factors!$I$11:$I$50,0)),0)</f>
        <v>0</v>
      </c>
      <c r="AM135" s="17">
        <f t="shared" si="34"/>
        <v>0</v>
      </c>
      <c r="AN135" s="17">
        <f t="shared" si="35"/>
        <v>0</v>
      </c>
      <c r="AO135" s="17">
        <f t="shared" si="36"/>
        <v>0</v>
      </c>
      <c r="AR135" s="33"/>
    </row>
    <row r="136" spans="5:44" s="94" customFormat="1">
      <c r="E136" s="97" t="str">
        <f>Cover!$F$13</f>
        <v>Sc</v>
      </c>
      <c r="G136" s="95" t="str">
        <f t="shared" si="29"/>
        <v>Stores &amp; Logistics</v>
      </c>
      <c r="H136" s="94" t="s">
        <v>166</v>
      </c>
      <c r="I136" s="114" t="str">
        <f>IFERROR(INDEX(Inp_Factors!$R$11:$R$50,MATCH($M136,Inp_Factors!$I$11:$I$50,0)),"NA")</f>
        <v>NA</v>
      </c>
      <c r="L136" s="94" t="s">
        <v>111</v>
      </c>
      <c r="M136" s="17" t="str">
        <f t="shared" si="30"/>
        <v>Sc_Stores &amp; Logistics_[Other]</v>
      </c>
      <c r="R136" s="14"/>
      <c r="T136" s="17">
        <f>IF($I136&lt;=Global!$G$39,INDEX(Inp_Factors!T$11:T$50, MATCH($M136,Inp_Factors!$I$11:$I$50,0)),0)</f>
        <v>0</v>
      </c>
      <c r="U136" s="17">
        <f>IF($I136&lt;=Global!$G$39,INDEX(Inp_Factors!U$11:U$50, MATCH($M136,Inp_Factors!$I$11:$I$50,0)),0)</f>
        <v>0</v>
      </c>
      <c r="V136" s="17">
        <f>IF($I136&lt;=Global!$G$39,INDEX(Inp_Factors!V$11:V$50, MATCH($M136,Inp_Factors!$I$11:$I$50,0)),0)</f>
        <v>0</v>
      </c>
      <c r="W136" s="17">
        <f>IF($I136&lt;=Global!$G$39,INDEX(Inp_Factors!W$11:W$50, MATCH($M136,Inp_Factors!$I$11:$I$50,0)),0)</f>
        <v>0</v>
      </c>
      <c r="X136" s="17">
        <f>IF($I136&lt;=Global!$G$39,INDEX(Inp_Factors!X$11:X$50, MATCH($M136,Inp_Factors!$I$11:$I$50,0)),0)</f>
        <v>0</v>
      </c>
      <c r="Y136" s="17">
        <f>IF($I136&lt;=Global!$G$39,INDEX(Inp_Factors!Y$11:Y$50, MATCH($M136,Inp_Factors!$I$11:$I$50,0)),0)</f>
        <v>0</v>
      </c>
      <c r="Z136" s="17">
        <f>IF($I136&lt;=Global!$G$39,INDEX(Inp_Factors!Z$11:Z$50, MATCH($M136,Inp_Factors!$I$11:$I$50,0)),0)</f>
        <v>0</v>
      </c>
      <c r="AA136" s="17">
        <f>IF($I136&lt;=Global!$G$39,INDEX(Inp_Factors!AA$11:AA$50, MATCH($M136,Inp_Factors!$I$11:$I$50,0)),0)</f>
        <v>0</v>
      </c>
      <c r="AB136" s="17">
        <f>IF($I136&lt;=Global!$G$39,INDEX(Inp_Factors!AB$11:AB$50, MATCH($M136,Inp_Factors!$I$11:$I$50,0)),0)</f>
        <v>0</v>
      </c>
      <c r="AC136" s="17">
        <f>IF($I136&lt;=Global!$G$39,INDEX(Inp_Factors!AC$11:AC$50, MATCH($M136,Inp_Factors!$I$11:$I$50,0)),0)</f>
        <v>0</v>
      </c>
      <c r="AD136" s="17">
        <f>IF($I136&lt;=Global!$G$39,INDEX(Inp_Factors!AD$11:AD$50, MATCH($M136,Inp_Factors!$I$11:$I$50,0)),0)</f>
        <v>0</v>
      </c>
      <c r="AE136" s="17">
        <f>IF($I136&lt;=Global!$G$39,INDEX(Inp_Factors!AE$11:AE$50, MATCH($M136,Inp_Factors!$I$11:$I$50,0)),0)</f>
        <v>0</v>
      </c>
      <c r="AF136" s="17">
        <f>IF($I136&lt;=Global!$G$39,INDEX(Inp_Factors!AF$11:AF$50, MATCH($M136,Inp_Factors!$I$11:$I$50,0)),0)</f>
        <v>0</v>
      </c>
      <c r="AG136" s="17">
        <f>IF($I136&lt;=Global!$G$39,INDEX(Inp_Factors!AG$11:AG$50, MATCH($M136,Inp_Factors!$I$11:$I$50,0)),0)</f>
        <v>0</v>
      </c>
      <c r="AH136" s="17">
        <f>IF($I136&lt;=Global!$G$39,INDEX(Inp_Factors!AH$11:AH$50, MATCH($M136,Inp_Factors!$I$11:$I$50,0)),0)</f>
        <v>0</v>
      </c>
      <c r="AI136" s="17">
        <f>IF($I136&lt;=Global!$G$39,INDEX(Inp_Factors!AI$11:AI$50, MATCH($M136,Inp_Factors!$I$11:$I$50,0)),0)</f>
        <v>0</v>
      </c>
      <c r="AJ136" s="17">
        <f>IF($I136&lt;=Global!$G$39,INDEX(Inp_Factors!AJ$11:AJ$50, MATCH($M136,Inp_Factors!$I$11:$I$50,0)),0)</f>
        <v>0</v>
      </c>
      <c r="AK136" s="17">
        <f>IF($I136&lt;=Global!$G$39,INDEX(Inp_Factors!AK$11:AK$50, MATCH($M136,Inp_Factors!$I$11:$I$50,0)),0)</f>
        <v>0</v>
      </c>
      <c r="AM136" s="17">
        <f t="shared" si="34"/>
        <v>0</v>
      </c>
      <c r="AN136" s="17">
        <f t="shared" si="35"/>
        <v>0</v>
      </c>
      <c r="AO136" s="17">
        <f t="shared" si="36"/>
        <v>0</v>
      </c>
      <c r="AR136" s="33"/>
    </row>
    <row r="137" spans="5:44" s="94" customFormat="1">
      <c r="E137" s="97" t="str">
        <f>Cover!$F$13</f>
        <v>Sc</v>
      </c>
      <c r="G137" s="95" t="str">
        <f t="shared" si="29"/>
        <v>Stores &amp; Logistics</v>
      </c>
      <c r="H137" s="94" t="s">
        <v>166</v>
      </c>
      <c r="I137" s="114" t="str">
        <f>IFERROR(INDEX(Inp_Factors!$R$11:$R$50,MATCH($M137,Inp_Factors!$I$11:$I$50,0)),"NA")</f>
        <v>NA</v>
      </c>
      <c r="L137" s="94" t="s">
        <v>111</v>
      </c>
      <c r="M137" s="17" t="str">
        <f t="shared" si="30"/>
        <v>Sc_Stores &amp; Logistics_[Other]</v>
      </c>
      <c r="R137" s="14"/>
      <c r="T137" s="17">
        <f>IF($I137&lt;=Global!$G$39,INDEX(Inp_Factors!T$11:T$50, MATCH($M137,Inp_Factors!$I$11:$I$50,0)),0)</f>
        <v>0</v>
      </c>
      <c r="U137" s="17">
        <f>IF($I137&lt;=Global!$G$39,INDEX(Inp_Factors!U$11:U$50, MATCH($M137,Inp_Factors!$I$11:$I$50,0)),0)</f>
        <v>0</v>
      </c>
      <c r="V137" s="17">
        <f>IF($I137&lt;=Global!$G$39,INDEX(Inp_Factors!V$11:V$50, MATCH($M137,Inp_Factors!$I$11:$I$50,0)),0)</f>
        <v>0</v>
      </c>
      <c r="W137" s="17">
        <f>IF($I137&lt;=Global!$G$39,INDEX(Inp_Factors!W$11:W$50, MATCH($M137,Inp_Factors!$I$11:$I$50,0)),0)</f>
        <v>0</v>
      </c>
      <c r="X137" s="17">
        <f>IF($I137&lt;=Global!$G$39,INDEX(Inp_Factors!X$11:X$50, MATCH($M137,Inp_Factors!$I$11:$I$50,0)),0)</f>
        <v>0</v>
      </c>
      <c r="Y137" s="17">
        <f>IF($I137&lt;=Global!$G$39,INDEX(Inp_Factors!Y$11:Y$50, MATCH($M137,Inp_Factors!$I$11:$I$50,0)),0)</f>
        <v>0</v>
      </c>
      <c r="Z137" s="17">
        <f>IF($I137&lt;=Global!$G$39,INDEX(Inp_Factors!Z$11:Z$50, MATCH($M137,Inp_Factors!$I$11:$I$50,0)),0)</f>
        <v>0</v>
      </c>
      <c r="AA137" s="17">
        <f>IF($I137&lt;=Global!$G$39,INDEX(Inp_Factors!AA$11:AA$50, MATCH($M137,Inp_Factors!$I$11:$I$50,0)),0)</f>
        <v>0</v>
      </c>
      <c r="AB137" s="17">
        <f>IF($I137&lt;=Global!$G$39,INDEX(Inp_Factors!AB$11:AB$50, MATCH($M137,Inp_Factors!$I$11:$I$50,0)),0)</f>
        <v>0</v>
      </c>
      <c r="AC137" s="17">
        <f>IF($I137&lt;=Global!$G$39,INDEX(Inp_Factors!AC$11:AC$50, MATCH($M137,Inp_Factors!$I$11:$I$50,0)),0)</f>
        <v>0</v>
      </c>
      <c r="AD137" s="17">
        <f>IF($I137&lt;=Global!$G$39,INDEX(Inp_Factors!AD$11:AD$50, MATCH($M137,Inp_Factors!$I$11:$I$50,0)),0)</f>
        <v>0</v>
      </c>
      <c r="AE137" s="17">
        <f>IF($I137&lt;=Global!$G$39,INDEX(Inp_Factors!AE$11:AE$50, MATCH($M137,Inp_Factors!$I$11:$I$50,0)),0)</f>
        <v>0</v>
      </c>
      <c r="AF137" s="17">
        <f>IF($I137&lt;=Global!$G$39,INDEX(Inp_Factors!AF$11:AF$50, MATCH($M137,Inp_Factors!$I$11:$I$50,0)),0)</f>
        <v>0</v>
      </c>
      <c r="AG137" s="17">
        <f>IF($I137&lt;=Global!$G$39,INDEX(Inp_Factors!AG$11:AG$50, MATCH($M137,Inp_Factors!$I$11:$I$50,0)),0)</f>
        <v>0</v>
      </c>
      <c r="AH137" s="17">
        <f>IF($I137&lt;=Global!$G$39,INDEX(Inp_Factors!AH$11:AH$50, MATCH($M137,Inp_Factors!$I$11:$I$50,0)),0)</f>
        <v>0</v>
      </c>
      <c r="AI137" s="17">
        <f>IF($I137&lt;=Global!$G$39,INDEX(Inp_Factors!AI$11:AI$50, MATCH($M137,Inp_Factors!$I$11:$I$50,0)),0)</f>
        <v>0</v>
      </c>
      <c r="AJ137" s="17">
        <f>IF($I137&lt;=Global!$G$39,INDEX(Inp_Factors!AJ$11:AJ$50, MATCH($M137,Inp_Factors!$I$11:$I$50,0)),0)</f>
        <v>0</v>
      </c>
      <c r="AK137" s="17">
        <f>IF($I137&lt;=Global!$G$39,INDEX(Inp_Factors!AK$11:AK$50, MATCH($M137,Inp_Factors!$I$11:$I$50,0)),0)</f>
        <v>0</v>
      </c>
      <c r="AM137" s="17">
        <f t="shared" si="34"/>
        <v>0</v>
      </c>
      <c r="AN137" s="17">
        <f t="shared" si="35"/>
        <v>0</v>
      </c>
      <c r="AO137" s="17">
        <f t="shared" si="36"/>
        <v>0</v>
      </c>
      <c r="AR137" s="33"/>
    </row>
    <row r="138" spans="5:44" s="94" customFormat="1">
      <c r="E138" s="97" t="str">
        <f>Cover!$F$13</f>
        <v>Sc</v>
      </c>
      <c r="G138" s="95" t="str">
        <f t="shared" si="29"/>
        <v>Stores &amp; Logistics</v>
      </c>
      <c r="H138" s="94" t="s">
        <v>166</v>
      </c>
      <c r="I138" s="114" t="str">
        <f>IFERROR(INDEX(Inp_Factors!$R$11:$R$50,MATCH($M138,Inp_Factors!$I$11:$I$50,0)),"NA")</f>
        <v>NA</v>
      </c>
      <c r="L138" s="94" t="s">
        <v>111</v>
      </c>
      <c r="M138" s="17" t="str">
        <f t="shared" si="30"/>
        <v>Sc_Stores &amp; Logistics_[Other]</v>
      </c>
      <c r="R138" s="14"/>
      <c r="T138" s="17">
        <f>IF($I138&lt;=Global!$G$39,INDEX(Inp_Factors!T$11:T$50, MATCH($M138,Inp_Factors!$I$11:$I$50,0)),0)</f>
        <v>0</v>
      </c>
      <c r="U138" s="17">
        <f>IF($I138&lt;=Global!$G$39,INDEX(Inp_Factors!U$11:U$50, MATCH($M138,Inp_Factors!$I$11:$I$50,0)),0)</f>
        <v>0</v>
      </c>
      <c r="V138" s="17">
        <f>IF($I138&lt;=Global!$G$39,INDEX(Inp_Factors!V$11:V$50, MATCH($M138,Inp_Factors!$I$11:$I$50,0)),0)</f>
        <v>0</v>
      </c>
      <c r="W138" s="17">
        <f>IF($I138&lt;=Global!$G$39,INDEX(Inp_Factors!W$11:W$50, MATCH($M138,Inp_Factors!$I$11:$I$50,0)),0)</f>
        <v>0</v>
      </c>
      <c r="X138" s="17">
        <f>IF($I138&lt;=Global!$G$39,INDEX(Inp_Factors!X$11:X$50, MATCH($M138,Inp_Factors!$I$11:$I$50,0)),0)</f>
        <v>0</v>
      </c>
      <c r="Y138" s="17">
        <f>IF($I138&lt;=Global!$G$39,INDEX(Inp_Factors!Y$11:Y$50, MATCH($M138,Inp_Factors!$I$11:$I$50,0)),0)</f>
        <v>0</v>
      </c>
      <c r="Z138" s="17">
        <f>IF($I138&lt;=Global!$G$39,INDEX(Inp_Factors!Z$11:Z$50, MATCH($M138,Inp_Factors!$I$11:$I$50,0)),0)</f>
        <v>0</v>
      </c>
      <c r="AA138" s="17">
        <f>IF($I138&lt;=Global!$G$39,INDEX(Inp_Factors!AA$11:AA$50, MATCH($M138,Inp_Factors!$I$11:$I$50,0)),0)</f>
        <v>0</v>
      </c>
      <c r="AB138" s="17">
        <f>IF($I138&lt;=Global!$G$39,INDEX(Inp_Factors!AB$11:AB$50, MATCH($M138,Inp_Factors!$I$11:$I$50,0)),0)</f>
        <v>0</v>
      </c>
      <c r="AC138" s="17">
        <f>IF($I138&lt;=Global!$G$39,INDEX(Inp_Factors!AC$11:AC$50, MATCH($M138,Inp_Factors!$I$11:$I$50,0)),0)</f>
        <v>0</v>
      </c>
      <c r="AD138" s="17">
        <f>IF($I138&lt;=Global!$G$39,INDEX(Inp_Factors!AD$11:AD$50, MATCH($M138,Inp_Factors!$I$11:$I$50,0)),0)</f>
        <v>0</v>
      </c>
      <c r="AE138" s="17">
        <f>IF($I138&lt;=Global!$G$39,INDEX(Inp_Factors!AE$11:AE$50, MATCH($M138,Inp_Factors!$I$11:$I$50,0)),0)</f>
        <v>0</v>
      </c>
      <c r="AF138" s="17">
        <f>IF($I138&lt;=Global!$G$39,INDEX(Inp_Factors!AF$11:AF$50, MATCH($M138,Inp_Factors!$I$11:$I$50,0)),0)</f>
        <v>0</v>
      </c>
      <c r="AG138" s="17">
        <f>IF($I138&lt;=Global!$G$39,INDEX(Inp_Factors!AG$11:AG$50, MATCH($M138,Inp_Factors!$I$11:$I$50,0)),0)</f>
        <v>0</v>
      </c>
      <c r="AH138" s="17">
        <f>IF($I138&lt;=Global!$G$39,INDEX(Inp_Factors!AH$11:AH$50, MATCH($M138,Inp_Factors!$I$11:$I$50,0)),0)</f>
        <v>0</v>
      </c>
      <c r="AI138" s="17">
        <f>IF($I138&lt;=Global!$G$39,INDEX(Inp_Factors!AI$11:AI$50, MATCH($M138,Inp_Factors!$I$11:$I$50,0)),0)</f>
        <v>0</v>
      </c>
      <c r="AJ138" s="17">
        <f>IF($I138&lt;=Global!$G$39,INDEX(Inp_Factors!AJ$11:AJ$50, MATCH($M138,Inp_Factors!$I$11:$I$50,0)),0)</f>
        <v>0</v>
      </c>
      <c r="AK138" s="17">
        <f>IF($I138&lt;=Global!$G$39,INDEX(Inp_Factors!AK$11:AK$50, MATCH($M138,Inp_Factors!$I$11:$I$50,0)),0)</f>
        <v>0</v>
      </c>
      <c r="AM138" s="17">
        <f>SUM(T138:X138)</f>
        <v>0</v>
      </c>
      <c r="AN138" s="17">
        <f>SUM(Y138:AF138)</f>
        <v>0</v>
      </c>
      <c r="AO138" s="17">
        <f>SUM(AG138:AK138)</f>
        <v>0</v>
      </c>
      <c r="AR138" s="33"/>
    </row>
    <row r="139" spans="5:44" s="94" customFormat="1">
      <c r="AR139" s="33"/>
    </row>
    <row r="140" spans="5:44" s="94" customFormat="1">
      <c r="H140" s="5" t="s">
        <v>202</v>
      </c>
      <c r="L140" s="5" t="s">
        <v>111</v>
      </c>
      <c r="T140" s="17">
        <f t="shared" ref="T140:AK140" si="37">SUM(T120:T138)</f>
        <v>0</v>
      </c>
      <c r="U140" s="17">
        <f t="shared" si="37"/>
        <v>0</v>
      </c>
      <c r="V140" s="17">
        <f t="shared" si="37"/>
        <v>0</v>
      </c>
      <c r="W140" s="17">
        <f t="shared" si="37"/>
        <v>0</v>
      </c>
      <c r="X140" s="17">
        <f t="shared" si="37"/>
        <v>0</v>
      </c>
      <c r="Y140" s="17">
        <f t="shared" si="37"/>
        <v>0</v>
      </c>
      <c r="Z140" s="17">
        <f t="shared" si="37"/>
        <v>0</v>
      </c>
      <c r="AA140" s="17">
        <f t="shared" si="37"/>
        <v>0</v>
      </c>
      <c r="AB140" s="17">
        <f t="shared" si="37"/>
        <v>0</v>
      </c>
      <c r="AC140" s="17">
        <f t="shared" si="37"/>
        <v>0</v>
      </c>
      <c r="AD140" s="17">
        <f t="shared" si="37"/>
        <v>0</v>
      </c>
      <c r="AE140" s="17">
        <f t="shared" si="37"/>
        <v>0</v>
      </c>
      <c r="AF140" s="17">
        <f t="shared" si="37"/>
        <v>0</v>
      </c>
      <c r="AG140" s="17">
        <f t="shared" si="37"/>
        <v>0</v>
      </c>
      <c r="AH140" s="17">
        <f t="shared" si="37"/>
        <v>0</v>
      </c>
      <c r="AI140" s="17">
        <f t="shared" si="37"/>
        <v>0</v>
      </c>
      <c r="AJ140" s="17">
        <f t="shared" si="37"/>
        <v>0</v>
      </c>
      <c r="AK140" s="17">
        <f t="shared" si="37"/>
        <v>0</v>
      </c>
      <c r="AM140" s="17">
        <f>SUM(T140:X140)</f>
        <v>0</v>
      </c>
      <c r="AN140" s="17">
        <f>SUM(Y140:AF140)</f>
        <v>0</v>
      </c>
      <c r="AO140" s="17">
        <f>SUM(AG140:AK140)</f>
        <v>0</v>
      </c>
      <c r="AR140" s="33"/>
    </row>
    <row r="141" spans="5:44" s="94" customFormat="1">
      <c r="H141" s="5"/>
      <c r="L141" s="5"/>
    </row>
    <row r="142" spans="5:44" s="94" customFormat="1">
      <c r="H142" s="5" t="s">
        <v>251</v>
      </c>
      <c r="I142" s="5"/>
      <c r="J142" s="5"/>
      <c r="K142" s="5"/>
      <c r="L142" s="5" t="s">
        <v>111</v>
      </c>
      <c r="T142" s="17">
        <f t="shared" ref="T142:AK142" si="38">T79+T140</f>
        <v>0</v>
      </c>
      <c r="U142" s="17">
        <f t="shared" si="38"/>
        <v>0</v>
      </c>
      <c r="V142" s="17">
        <f t="shared" si="38"/>
        <v>0</v>
      </c>
      <c r="W142" s="17">
        <f t="shared" si="38"/>
        <v>0</v>
      </c>
      <c r="X142" s="17">
        <f t="shared" si="38"/>
        <v>0</v>
      </c>
      <c r="Y142" s="17">
        <f t="shared" si="38"/>
        <v>0.35731142500000002</v>
      </c>
      <c r="Z142" s="17">
        <f t="shared" si="38"/>
        <v>0.32011961900000002</v>
      </c>
      <c r="AA142" s="17">
        <f t="shared" si="38"/>
        <v>0.24551303799999999</v>
      </c>
      <c r="AB142" s="17">
        <f t="shared" si="38"/>
        <v>0.22772236100000001</v>
      </c>
      <c r="AC142" s="17">
        <f t="shared" si="38"/>
        <v>0.24474981800000001</v>
      </c>
      <c r="AD142" s="17">
        <f t="shared" si="38"/>
        <v>0.28999999999999998</v>
      </c>
      <c r="AE142" s="17">
        <f t="shared" si="38"/>
        <v>0.2</v>
      </c>
      <c r="AF142" s="17">
        <f t="shared" si="38"/>
        <v>0.2</v>
      </c>
      <c r="AG142" s="17">
        <f t="shared" si="38"/>
        <v>0.36720709499999998</v>
      </c>
      <c r="AH142" s="17">
        <f t="shared" si="38"/>
        <v>0.33432157600000001</v>
      </c>
      <c r="AI142" s="17">
        <f t="shared" si="38"/>
        <v>0.31613221399999997</v>
      </c>
      <c r="AJ142" s="17">
        <f t="shared" si="38"/>
        <v>0.27607069500000003</v>
      </c>
      <c r="AK142" s="17">
        <f t="shared" si="38"/>
        <v>0.34209733113380281</v>
      </c>
      <c r="AM142" s="17">
        <f>SUM(T142:X142)</f>
        <v>0</v>
      </c>
      <c r="AN142" s="17">
        <f>SUM(Y142:AF142)</f>
        <v>2.0854162610000002</v>
      </c>
      <c r="AO142" s="17">
        <f>SUM(AG142:AK142)</f>
        <v>1.6358289111338027</v>
      </c>
      <c r="AR142" s="33"/>
    </row>
    <row r="143" spans="5:44" s="94" customFormat="1"/>
    <row r="144" spans="5:44" s="94" customFormat="1">
      <c r="H144" s="94" t="s">
        <v>337</v>
      </c>
      <c r="T144" s="17">
        <f t="shared" ref="T144:AK144" si="39">IF(T11=0,0,T12/T11)</f>
        <v>0</v>
      </c>
      <c r="U144" s="17">
        <f t="shared" si="39"/>
        <v>0</v>
      </c>
      <c r="V144" s="17">
        <f t="shared" si="39"/>
        <v>0</v>
      </c>
      <c r="W144" s="17">
        <f t="shared" si="39"/>
        <v>0</v>
      </c>
      <c r="X144" s="17">
        <f t="shared" si="39"/>
        <v>0</v>
      </c>
      <c r="Y144" s="17">
        <f t="shared" si="39"/>
        <v>1</v>
      </c>
      <c r="Z144" s="17">
        <f t="shared" si="39"/>
        <v>1</v>
      </c>
      <c r="AA144" s="17">
        <f t="shared" si="39"/>
        <v>1</v>
      </c>
      <c r="AB144" s="17">
        <f t="shared" si="39"/>
        <v>1</v>
      </c>
      <c r="AC144" s="17">
        <f t="shared" si="39"/>
        <v>1</v>
      </c>
      <c r="AD144" s="17">
        <f t="shared" si="39"/>
        <v>1</v>
      </c>
      <c r="AE144" s="17">
        <f t="shared" si="39"/>
        <v>1</v>
      </c>
      <c r="AF144" s="17">
        <f t="shared" si="39"/>
        <v>1</v>
      </c>
      <c r="AG144" s="17">
        <f t="shared" si="39"/>
        <v>1</v>
      </c>
      <c r="AH144" s="17">
        <f t="shared" si="39"/>
        <v>1</v>
      </c>
      <c r="AI144" s="17">
        <f t="shared" si="39"/>
        <v>1</v>
      </c>
      <c r="AJ144" s="17">
        <f t="shared" si="39"/>
        <v>1</v>
      </c>
      <c r="AK144" s="17">
        <f t="shared" si="39"/>
        <v>1</v>
      </c>
    </row>
    <row r="145" spans="44:44" s="94" customFormat="1">
      <c r="AR145" s="33"/>
    </row>
  </sheetData>
  <conditionalFormatting sqref="R4">
    <cfRule type="cellIs" dxfId="49" priority="3"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r:uid="{00000000-0002-0000-1B00-000000000000}">
          <x14:formula1>
            <xm:f>Lists!$R$34:$R$38</xm:f>
          </x14:formula1>
          <xm:sqref>K17:K26</xm:sqref>
        </x14:dataValidation>
        <x14:dataValidation type="list" allowBlank="1" showInputMessage="1" showErrorMessage="1" xr:uid="{00000000-0002-0000-1B00-000001000000}">
          <x14:formula1>
            <xm:f>Lists!$P$34:$P$215</xm:f>
          </x14:formula1>
          <xm:sqref>K35:K44</xm:sqref>
        </x14:dataValidation>
      </x14:dataValidations>
    </ext>
  </extLst>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Sheet32">
    <tabColor theme="8"/>
  </sheetPr>
  <dimension ref="A1:BG145"/>
  <sheetViews>
    <sheetView zoomScale="70" zoomScaleNormal="70" workbookViewId="0">
      <pane xSplit="19" ySplit="8" topLeftCell="T9" activePane="bottomRight" state="frozen"/>
      <selection activeCell="A4" sqref="A4"/>
      <selection pane="topRight" activeCell="A4" sqref="A4"/>
      <selection pane="bottomLeft" activeCell="A4" sqref="A4"/>
      <selection pane="bottomRight" activeCell="T9" sqref="T9"/>
    </sheetView>
  </sheetViews>
  <sheetFormatPr defaultColWidth="0" defaultRowHeight="12.75"/>
  <cols>
    <col min="1" max="3" width="1.875" style="4" customWidth="1"/>
    <col min="4" max="4" width="2.875" style="4" customWidth="1"/>
    <col min="5" max="5" width="13" style="4" customWidth="1"/>
    <col min="6" max="6" width="10.625" style="4" customWidth="1"/>
    <col min="7" max="7" width="16.125" style="4" customWidth="1"/>
    <col min="8" max="8" width="16.625" style="4" customWidth="1"/>
    <col min="9" max="9" width="20.625" style="4" customWidth="1"/>
    <col min="10" max="10" width="15.625" style="4" customWidth="1"/>
    <col min="11" max="11" width="16" style="4" customWidth="1"/>
    <col min="12" max="12" width="13.5" style="4" customWidth="1"/>
    <col min="13" max="13" width="13.125" style="4" customWidth="1"/>
    <col min="14" max="15" width="3.625" style="4" customWidth="1"/>
    <col min="16" max="16" width="15" style="4" bestFit="1" customWidth="1"/>
    <col min="17" max="17" width="1.625" style="4" customWidth="1"/>
    <col min="18" max="18" width="9.125" style="4" customWidth="1"/>
    <col min="19" max="19" width="1.625" style="4" customWidth="1"/>
    <col min="20" max="37" width="9.125" style="4" customWidth="1"/>
    <col min="38" max="38" width="1.625" style="4" customWidth="1"/>
    <col min="39" max="41" width="9.625" style="4" customWidth="1"/>
    <col min="42" max="42" width="1.625" style="4" customWidth="1"/>
    <col min="43" max="43" width="9.125" style="4" customWidth="1"/>
    <col min="44" max="44" width="9.125" style="33" customWidth="1"/>
    <col min="45" max="45" width="60.875" style="4" bestFit="1" customWidth="1"/>
    <col min="46" max="57" width="1.625" style="4" customWidth="1"/>
    <col min="58" max="59" width="0" style="4" hidden="1" customWidth="1"/>
    <col min="60" max="16384" width="9.125" style="4" hidden="1"/>
  </cols>
  <sheetData>
    <row r="1" spans="1:57" ht="22.5">
      <c r="A1" s="10" t="s">
        <v>157</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1"/>
      <c r="AS1" s="10"/>
      <c r="AT1" s="10"/>
      <c r="AU1" s="10"/>
      <c r="AV1" s="10"/>
      <c r="AW1" s="10"/>
      <c r="AX1" s="10"/>
      <c r="AY1" s="10"/>
      <c r="AZ1" s="10"/>
      <c r="BA1" s="10"/>
      <c r="BB1" s="10"/>
      <c r="BC1" s="10"/>
      <c r="BD1" s="10"/>
      <c r="BE1" s="10"/>
    </row>
    <row r="2" spans="1:57" ht="15">
      <c r="A2" s="11" t="str">
        <f>"["&amp; Cover!$F$28 &amp;"] "&amp; Cover!$F$8 &amp;" - Version "&amp; Cover!$F$22 &amp;" ("&amp; TEXT(Cover!$F$23, "dd/mm/yy") &amp;")"</f>
        <v>[Final] Normalisation and adjustments - Version 2 (30/11/20)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2"/>
      <c r="AS2" s="11"/>
      <c r="AT2" s="11"/>
      <c r="AU2" s="11"/>
      <c r="AV2" s="11"/>
      <c r="AW2" s="11"/>
      <c r="AX2" s="11"/>
      <c r="AY2" s="11"/>
      <c r="AZ2" s="11"/>
      <c r="BA2" s="11"/>
      <c r="BB2" s="11"/>
      <c r="BC2" s="11"/>
      <c r="BD2" s="11"/>
      <c r="BE2" s="11"/>
    </row>
    <row r="3" spans="1:57" ht="15">
      <c r="A3" s="11" t="s">
        <v>170</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2"/>
      <c r="AS3" s="11"/>
      <c r="AT3" s="11"/>
      <c r="AU3" s="11"/>
      <c r="AV3" s="11"/>
      <c r="AW3" s="11"/>
      <c r="AX3" s="11"/>
      <c r="AY3" s="11"/>
      <c r="AZ3" s="11"/>
      <c r="BA3" s="11"/>
      <c r="BB3" s="11"/>
      <c r="BC3" s="11"/>
      <c r="BD3" s="11"/>
      <c r="BE3" s="11"/>
    </row>
    <row r="4" spans="1:57" ht="15">
      <c r="A4" s="11"/>
      <c r="B4" s="11"/>
      <c r="C4" s="11"/>
      <c r="D4" s="11"/>
      <c r="E4" s="11"/>
      <c r="F4" s="11"/>
      <c r="G4" s="11"/>
      <c r="H4" s="11"/>
      <c r="I4" s="11" t="s">
        <v>123</v>
      </c>
      <c r="J4" s="11"/>
      <c r="K4" s="11"/>
      <c r="L4" s="11"/>
      <c r="M4" s="11"/>
      <c r="N4" s="11"/>
      <c r="O4" s="11"/>
      <c r="P4" s="11"/>
      <c r="Q4" s="11"/>
      <c r="R4" s="36"/>
      <c r="S4" s="11"/>
      <c r="T4" s="11"/>
      <c r="U4" s="11"/>
      <c r="V4" s="11"/>
      <c r="W4" s="11"/>
      <c r="X4" s="11"/>
      <c r="Y4" s="11"/>
      <c r="Z4" s="11"/>
      <c r="AA4" s="11"/>
      <c r="AB4" s="11"/>
      <c r="AC4" s="11"/>
      <c r="AD4" s="11"/>
      <c r="AE4" s="11"/>
      <c r="AF4" s="11"/>
      <c r="AG4" s="11"/>
      <c r="AH4" s="11"/>
      <c r="AI4" s="11"/>
      <c r="AJ4" s="11"/>
      <c r="AK4" s="11"/>
      <c r="AL4" s="11"/>
      <c r="AM4" s="11"/>
      <c r="AN4" s="11"/>
      <c r="AO4" s="11"/>
      <c r="AP4" s="11"/>
      <c r="AQ4" s="11"/>
      <c r="AR4" s="32"/>
      <c r="AS4" s="11"/>
      <c r="AT4" s="11"/>
      <c r="AU4" s="11"/>
      <c r="AV4" s="11"/>
      <c r="AW4" s="11"/>
      <c r="AX4" s="11"/>
      <c r="AY4" s="11"/>
      <c r="AZ4" s="11"/>
      <c r="BA4" s="11"/>
      <c r="BB4" s="11"/>
      <c r="BC4" s="11"/>
      <c r="BD4" s="11"/>
      <c r="BE4" s="11"/>
    </row>
    <row r="5" spans="1:57" s="96" customFormat="1" ht="38.25">
      <c r="A5" s="162"/>
      <c r="B5" s="162"/>
      <c r="C5" s="162"/>
      <c r="D5" s="162"/>
      <c r="E5" s="162"/>
      <c r="F5" s="162"/>
      <c r="G5" s="4"/>
      <c r="H5" s="4"/>
      <c r="I5" s="4"/>
      <c r="J5" s="82" t="s">
        <v>553</v>
      </c>
      <c r="K5" s="82" t="s">
        <v>319</v>
      </c>
      <c r="L5" s="82" t="s">
        <v>321</v>
      </c>
      <c r="M5" s="82" t="s">
        <v>323</v>
      </c>
      <c r="N5" s="4"/>
      <c r="O5" s="4"/>
      <c r="P5" s="4"/>
      <c r="Q5" s="4"/>
      <c r="R5" s="4"/>
      <c r="S5" s="162"/>
      <c r="T5" s="162"/>
      <c r="U5" s="162"/>
      <c r="V5" s="162"/>
      <c r="W5" s="162"/>
      <c r="X5" s="162"/>
      <c r="Y5" s="162"/>
      <c r="Z5" s="162"/>
      <c r="AA5" s="162"/>
      <c r="AB5" s="162"/>
      <c r="AC5" s="162"/>
      <c r="AD5" s="162"/>
      <c r="AE5" s="162"/>
      <c r="AF5" s="162"/>
      <c r="AG5" s="162"/>
      <c r="AH5" s="162"/>
      <c r="AI5" s="162"/>
      <c r="AJ5" s="162"/>
      <c r="AK5" s="162"/>
      <c r="AL5" s="162"/>
      <c r="AM5" s="162"/>
      <c r="AN5" s="162"/>
      <c r="AO5" s="162"/>
      <c r="AP5" s="162"/>
      <c r="AQ5" s="162"/>
      <c r="AR5" s="163"/>
      <c r="AS5" s="162"/>
      <c r="AT5" s="162"/>
      <c r="AU5" s="162"/>
      <c r="AV5" s="162"/>
      <c r="AW5" s="162"/>
      <c r="AX5" s="162"/>
      <c r="AY5" s="162"/>
      <c r="AZ5" s="162"/>
      <c r="BA5" s="162"/>
      <c r="BB5" s="162"/>
      <c r="BC5" s="162"/>
      <c r="BD5" s="162"/>
      <c r="BE5" s="162"/>
    </row>
    <row r="6" spans="1:57" ht="38.25">
      <c r="G6" s="164" t="s">
        <v>552</v>
      </c>
      <c r="H6" s="80" t="str">
        <f>INDEX(Global!$I$12:$I$34,MATCH($A$1,Global!$F$12:$F$34,0))</f>
        <v>Yes</v>
      </c>
      <c r="I6" s="164" t="s">
        <v>162</v>
      </c>
      <c r="J6" s="78">
        <f>IF(INDEX(Global!$J$12:$J$34,MATCH($A$1,Global!$F$12:$F$34,0))="Yes", 1,0)</f>
        <v>1</v>
      </c>
      <c r="K6" s="78">
        <f>IF(INDEX(Global!$K$12:$K$34,MATCH($A$1,Global!$F$12:$F$34,0))="Yes", 1,0)</f>
        <v>0</v>
      </c>
      <c r="L6" s="78">
        <f>IF(INDEX(Global!$L$12:$L$34,MATCH($A$1,Global!$F$12:$F$34,0))="Yes", 1,0)</f>
        <v>0</v>
      </c>
      <c r="M6" s="78">
        <f>IF(INDEX(Global!$M$12:$M$34,MATCH($A$1,Global!$F$12:$F$34,0))="Yes", 1,0)</f>
        <v>0</v>
      </c>
      <c r="T6" s="39"/>
      <c r="U6" s="40"/>
      <c r="V6" s="40"/>
      <c r="W6" s="40"/>
      <c r="X6" s="40"/>
      <c r="Y6" s="40"/>
      <c r="Z6" s="40"/>
      <c r="AA6" s="40"/>
      <c r="AB6" s="40"/>
      <c r="AC6" s="40"/>
      <c r="AD6" s="40"/>
      <c r="AE6" s="40"/>
      <c r="AF6" s="40"/>
      <c r="AG6" s="40"/>
      <c r="AH6" s="40"/>
      <c r="AI6" s="40"/>
      <c r="AJ6" s="40"/>
      <c r="AK6" s="41"/>
      <c r="AQ6" s="42"/>
      <c r="AR6" s="43"/>
      <c r="AS6" s="44"/>
    </row>
    <row r="7" spans="1:57">
      <c r="T7" s="85" t="s">
        <v>326</v>
      </c>
      <c r="U7" s="86"/>
      <c r="V7" s="86"/>
      <c r="W7" s="86"/>
      <c r="X7" s="87"/>
      <c r="Y7" s="85" t="s">
        <v>327</v>
      </c>
      <c r="Z7" s="86"/>
      <c r="AA7" s="86"/>
      <c r="AB7" s="86"/>
      <c r="AC7" s="86"/>
      <c r="AD7" s="86"/>
      <c r="AE7" s="86"/>
      <c r="AF7" s="87"/>
      <c r="AG7" s="85" t="s">
        <v>328</v>
      </c>
      <c r="AH7" s="86"/>
      <c r="AI7" s="86"/>
      <c r="AJ7" s="86"/>
      <c r="AK7" s="87"/>
      <c r="AM7" s="83" t="s">
        <v>326</v>
      </c>
      <c r="AN7" s="89" t="s">
        <v>327</v>
      </c>
      <c r="AO7" s="84" t="s">
        <v>328</v>
      </c>
      <c r="AQ7" s="42"/>
      <c r="AR7" s="43"/>
      <c r="AS7" s="44"/>
    </row>
    <row r="8" spans="1:57">
      <c r="A8" s="5"/>
      <c r="E8" s="5" t="str">
        <f>Cal_SubmittedCostsOEAdj!E7</f>
        <v>Ntwk</v>
      </c>
      <c r="F8" s="5" t="str">
        <f>Cal_SubmittedCostsOEAdj!F7</f>
        <v>Cost Area</v>
      </c>
      <c r="G8" s="5" t="str">
        <f>Cal_SubmittedCostsOEAdj!G7</f>
        <v>Sheet</v>
      </c>
      <c r="H8" s="5" t="str">
        <f>Cal_SubmittedCostsOEAdj!H7</f>
        <v>Overall Activity</v>
      </c>
      <c r="I8" s="5" t="str">
        <f>Cal_SubmittedCostsOEAdj!I7</f>
        <v>Cost Activity</v>
      </c>
      <c r="J8" s="5" t="s">
        <v>194</v>
      </c>
      <c r="K8" s="5"/>
      <c r="L8" s="5" t="s">
        <v>109</v>
      </c>
      <c r="M8" s="5" t="s">
        <v>207</v>
      </c>
      <c r="N8" s="5"/>
      <c r="O8" s="5" t="s">
        <v>114</v>
      </c>
      <c r="P8" s="5" t="s">
        <v>119</v>
      </c>
      <c r="Q8" s="5"/>
      <c r="R8" s="5" t="s">
        <v>110</v>
      </c>
      <c r="S8" s="5"/>
      <c r="T8" s="29">
        <v>2009</v>
      </c>
      <c r="U8" s="56">
        <v>2010</v>
      </c>
      <c r="V8" s="56">
        <v>2011</v>
      </c>
      <c r="W8" s="56">
        <v>2012</v>
      </c>
      <c r="X8" s="56">
        <v>2013</v>
      </c>
      <c r="Y8" s="29">
        <v>2014</v>
      </c>
      <c r="Z8" s="56">
        <v>2015</v>
      </c>
      <c r="AA8" s="56">
        <v>2016</v>
      </c>
      <c r="AB8" s="56">
        <v>2017</v>
      </c>
      <c r="AC8" s="56">
        <v>2018</v>
      </c>
      <c r="AD8" s="56">
        <v>2019</v>
      </c>
      <c r="AE8" s="56">
        <v>2020</v>
      </c>
      <c r="AF8" s="56">
        <v>2021</v>
      </c>
      <c r="AG8" s="29">
        <v>2022</v>
      </c>
      <c r="AH8" s="56">
        <v>2023</v>
      </c>
      <c r="AI8" s="56">
        <v>2024</v>
      </c>
      <c r="AJ8" s="56">
        <v>2025</v>
      </c>
      <c r="AK8" s="30">
        <v>2026</v>
      </c>
      <c r="AL8" s="5"/>
      <c r="AM8" s="90" t="s">
        <v>292</v>
      </c>
      <c r="AN8" s="91" t="s">
        <v>292</v>
      </c>
      <c r="AO8" s="92" t="s">
        <v>292</v>
      </c>
      <c r="AP8" s="5"/>
      <c r="AQ8" s="28" t="s">
        <v>7</v>
      </c>
      <c r="AR8" s="34" t="s">
        <v>6</v>
      </c>
      <c r="AS8" s="27" t="s">
        <v>115</v>
      </c>
      <c r="AT8" s="5"/>
      <c r="AU8" s="5"/>
      <c r="AV8" s="5"/>
      <c r="AW8" s="5"/>
      <c r="AX8" s="5"/>
      <c r="AY8" s="5"/>
      <c r="AZ8" s="5"/>
      <c r="BA8" s="5"/>
      <c r="BB8" s="5"/>
      <c r="BC8" s="5"/>
      <c r="BD8" s="5"/>
      <c r="BE8" s="5"/>
    </row>
    <row r="11" spans="1:57">
      <c r="F11" s="17" t="str">
        <f>INDEX(Lists!M$34:M$89,MATCH($I11,Lists!$P$34:$P$89,0),)</f>
        <v>Opex</v>
      </c>
      <c r="G11" s="17">
        <f>INDEX(Lists!N$34:N$89,MATCH($I11,Lists!$P$34:$P$89,0),)</f>
        <v>0</v>
      </c>
      <c r="H11" s="17" t="str">
        <f>INDEX(Lists!O$34:O$215,MATCH($I11,Lists!$P$34:$P$215,0),)</f>
        <v>Training &amp; Apprentices</v>
      </c>
      <c r="I11" s="17" t="str">
        <f>$A$1</f>
        <v>Training &amp; Apprentices</v>
      </c>
      <c r="J11" s="5" t="s">
        <v>143</v>
      </c>
      <c r="K11" s="5" t="s">
        <v>265</v>
      </c>
      <c r="L11" s="5" t="s">
        <v>111</v>
      </c>
      <c r="M11" s="17" t="str">
        <f>F11&amp;"_"&amp;I11&amp;"_"&amp;K11</f>
        <v>Opex_Training &amp; Apprentices_Gross</v>
      </c>
      <c r="R11" s="14"/>
      <c r="T11" s="16">
        <f>INDEX(Cal_SubmittedCostsOEAdj!T:T, MATCH($M11,Cal_SubmittedCostsOEAdj!$K:$K,0))</f>
        <v>0</v>
      </c>
      <c r="U11" s="16">
        <f>INDEX(Cal_SubmittedCostsOEAdj!U:U, MATCH($M11,Cal_SubmittedCostsOEAdj!$K:$K,0))</f>
        <v>0</v>
      </c>
      <c r="V11" s="16">
        <f>INDEX(Cal_SubmittedCostsOEAdj!V:V, MATCH($M11,Cal_SubmittedCostsOEAdj!$K:$K,0))</f>
        <v>0</v>
      </c>
      <c r="W11" s="16">
        <f>INDEX(Cal_SubmittedCostsOEAdj!W:W, MATCH($M11,Cal_SubmittedCostsOEAdj!$K:$K,0))</f>
        <v>0</v>
      </c>
      <c r="X11" s="16">
        <f>INDEX(Cal_SubmittedCostsOEAdj!X:X, MATCH($M11,Cal_SubmittedCostsOEAdj!$K:$K,0))</f>
        <v>0</v>
      </c>
      <c r="Y11" s="16">
        <f>INDEX(Cal_SubmittedCostsOEAdj!Y:Y, MATCH($M11,Cal_SubmittedCostsOEAdj!$K:$K,0))</f>
        <v>1.5611763619999999</v>
      </c>
      <c r="Z11" s="16">
        <f>INDEX(Cal_SubmittedCostsOEAdj!Z:Z, MATCH($M11,Cal_SubmittedCostsOEAdj!$K:$K,0))</f>
        <v>2.9381095840000002</v>
      </c>
      <c r="AA11" s="16">
        <f>INDEX(Cal_SubmittedCostsOEAdj!AA:AA, MATCH($M11,Cal_SubmittedCostsOEAdj!$K:$K,0))</f>
        <v>5.758225511</v>
      </c>
      <c r="AB11" s="16">
        <f>INDEX(Cal_SubmittedCostsOEAdj!AB:AB, MATCH($M11,Cal_SubmittedCostsOEAdj!$K:$K,0))</f>
        <v>5.8812239919999998</v>
      </c>
      <c r="AC11" s="16">
        <f>INDEX(Cal_SubmittedCostsOEAdj!AC:AC, MATCH($M11,Cal_SubmittedCostsOEAdj!$K:$K,0))</f>
        <v>3.1617218139999999</v>
      </c>
      <c r="AD11" s="16">
        <f>INDEX(Cal_SubmittedCostsOEAdj!AD:AD, MATCH($M11,Cal_SubmittedCostsOEAdj!$K:$K,0))</f>
        <v>2.2510000000000003</v>
      </c>
      <c r="AE11" s="16">
        <f>INDEX(Cal_SubmittedCostsOEAdj!AE:AE, MATCH($M11,Cal_SubmittedCostsOEAdj!$K:$K,0))</f>
        <v>1.8876499999999998</v>
      </c>
      <c r="AF11" s="16">
        <f>INDEX(Cal_SubmittedCostsOEAdj!AF:AF, MATCH($M11,Cal_SubmittedCostsOEAdj!$K:$K,0))</f>
        <v>1.0720000000000001</v>
      </c>
      <c r="AG11" s="16">
        <f>INDEX(Cal_SubmittedCostsOEAdj!AG:AG, MATCH($M11,Cal_SubmittedCostsOEAdj!$K:$K,0))</f>
        <v>3.3980143819999999</v>
      </c>
      <c r="AH11" s="16">
        <f>INDEX(Cal_SubmittedCostsOEAdj!AH:AH, MATCH($M11,Cal_SubmittedCostsOEAdj!$K:$K,0))</f>
        <v>4.4020143809999999</v>
      </c>
      <c r="AI11" s="16">
        <f>INDEX(Cal_SubmittedCostsOEAdj!AI:AI, MATCH($M11,Cal_SubmittedCostsOEAdj!$K:$K,0))</f>
        <v>4.0520149090000004</v>
      </c>
      <c r="AJ11" s="16">
        <f>INDEX(Cal_SubmittedCostsOEAdj!AJ:AJ, MATCH($M11,Cal_SubmittedCostsOEAdj!$K:$K,0))</f>
        <v>3.7720149090000001</v>
      </c>
      <c r="AK11" s="16">
        <f>INDEX(Cal_SubmittedCostsOEAdj!AK:AK, MATCH($M11,Cal_SubmittedCostsOEAdj!$K:$K,0))</f>
        <v>3.601853510756539</v>
      </c>
      <c r="AM11" s="17">
        <f>SUM(T11:X11)</f>
        <v>0</v>
      </c>
      <c r="AN11" s="17">
        <f>SUM(Y11:AF11)</f>
        <v>24.511107263</v>
      </c>
      <c r="AO11" s="17">
        <f>SUM(AG11:AK11)</f>
        <v>19.225912091756538</v>
      </c>
    </row>
    <row r="12" spans="1:57">
      <c r="F12" s="17" t="str">
        <f>INDEX(Lists!M$34:M$89,MATCH($I12,Lists!$P$34:$P$89,0),)</f>
        <v>Opex</v>
      </c>
      <c r="G12" s="17">
        <f>INDEX(Lists!N$34:N$89,MATCH($I12,Lists!$P$34:$P$89,0),)</f>
        <v>0</v>
      </c>
      <c r="H12" s="17" t="str">
        <f>INDEX(Lists!O$34:O$215,MATCH($I12,Lists!$P$34:$P$215,0),)</f>
        <v>Training &amp; Apprentices</v>
      </c>
      <c r="I12" s="17" t="str">
        <f>$A$1</f>
        <v>Training &amp; Apprentices</v>
      </c>
      <c r="J12" s="5" t="s">
        <v>143</v>
      </c>
      <c r="K12" s="5" t="s">
        <v>266</v>
      </c>
      <c r="L12" s="5" t="s">
        <v>111</v>
      </c>
      <c r="M12" s="17" t="str">
        <f>F12&amp;"_"&amp;I12&amp;"_"&amp;K12</f>
        <v>Opex_Training &amp; Apprentices_Net</v>
      </c>
      <c r="R12" s="14"/>
      <c r="T12" s="16">
        <f>INDEX(Cal_SubmittedCostsOEAdj!T:T, MATCH($M12,Cal_SubmittedCostsOEAdj!$K:$K,0))</f>
        <v>0</v>
      </c>
      <c r="U12" s="16">
        <f>INDEX(Cal_SubmittedCostsOEAdj!U:U, MATCH($M12,Cal_SubmittedCostsOEAdj!$K:$K,0))</f>
        <v>0</v>
      </c>
      <c r="V12" s="16">
        <f>INDEX(Cal_SubmittedCostsOEAdj!V:V, MATCH($M12,Cal_SubmittedCostsOEAdj!$K:$K,0))</f>
        <v>0</v>
      </c>
      <c r="W12" s="16">
        <f>INDEX(Cal_SubmittedCostsOEAdj!W:W, MATCH($M12,Cal_SubmittedCostsOEAdj!$K:$K,0))</f>
        <v>0</v>
      </c>
      <c r="X12" s="16">
        <f>INDEX(Cal_SubmittedCostsOEAdj!X:X, MATCH($M12,Cal_SubmittedCostsOEAdj!$K:$K,0))</f>
        <v>0</v>
      </c>
      <c r="Y12" s="16">
        <f>INDEX(Cal_SubmittedCostsOEAdj!Y:Y, MATCH($M12,Cal_SubmittedCostsOEAdj!$K:$K,0))</f>
        <v>1.5611763619999999</v>
      </c>
      <c r="Z12" s="16">
        <f>INDEX(Cal_SubmittedCostsOEAdj!Z:Z, MATCH($M12,Cal_SubmittedCostsOEAdj!$K:$K,0))</f>
        <v>2.9381095840000002</v>
      </c>
      <c r="AA12" s="16">
        <f>INDEX(Cal_SubmittedCostsOEAdj!AA:AA, MATCH($M12,Cal_SubmittedCostsOEAdj!$K:$K,0))</f>
        <v>5.758225511</v>
      </c>
      <c r="AB12" s="16">
        <f>INDEX(Cal_SubmittedCostsOEAdj!AB:AB, MATCH($M12,Cal_SubmittedCostsOEAdj!$K:$K,0))</f>
        <v>5.8812239919999998</v>
      </c>
      <c r="AC12" s="16">
        <f>INDEX(Cal_SubmittedCostsOEAdj!AC:AC, MATCH($M12,Cal_SubmittedCostsOEAdj!$K:$K,0))</f>
        <v>3.1617218139999999</v>
      </c>
      <c r="AD12" s="16">
        <f>INDEX(Cal_SubmittedCostsOEAdj!AD:AD, MATCH($M12,Cal_SubmittedCostsOEAdj!$K:$K,0))</f>
        <v>2.2510000000000003</v>
      </c>
      <c r="AE12" s="16">
        <f>INDEX(Cal_SubmittedCostsOEAdj!AE:AE, MATCH($M12,Cal_SubmittedCostsOEAdj!$K:$K,0))</f>
        <v>1.8876499999999998</v>
      </c>
      <c r="AF12" s="16">
        <f>INDEX(Cal_SubmittedCostsOEAdj!AF:AF, MATCH($M12,Cal_SubmittedCostsOEAdj!$K:$K,0))</f>
        <v>1.0720000000000001</v>
      </c>
      <c r="AG12" s="16">
        <f>INDEX(Cal_SubmittedCostsOEAdj!AG:AG, MATCH($M12,Cal_SubmittedCostsOEAdj!$K:$K,0))</f>
        <v>3.3980143819999999</v>
      </c>
      <c r="AH12" s="16">
        <f>INDEX(Cal_SubmittedCostsOEAdj!AH:AH, MATCH($M12,Cal_SubmittedCostsOEAdj!$K:$K,0))</f>
        <v>4.4020143809999999</v>
      </c>
      <c r="AI12" s="16">
        <f>INDEX(Cal_SubmittedCostsOEAdj!AI:AI, MATCH($M12,Cal_SubmittedCostsOEAdj!$K:$K,0))</f>
        <v>4.0520149090000004</v>
      </c>
      <c r="AJ12" s="16">
        <f>INDEX(Cal_SubmittedCostsOEAdj!AJ:AJ, MATCH($M12,Cal_SubmittedCostsOEAdj!$K:$K,0))</f>
        <v>3.7720149090000001</v>
      </c>
      <c r="AK12" s="16">
        <f>INDEX(Cal_SubmittedCostsOEAdj!AK:AK, MATCH($M12,Cal_SubmittedCostsOEAdj!$K:$K,0))</f>
        <v>3.601853510756539</v>
      </c>
      <c r="AM12" s="17">
        <f>SUM(T12:X12)</f>
        <v>0</v>
      </c>
      <c r="AN12" s="17">
        <f>SUM(Y12:AF12)</f>
        <v>24.511107263</v>
      </c>
      <c r="AO12" s="17">
        <f>SUM(AG12:AK12)</f>
        <v>19.225912091756538</v>
      </c>
    </row>
    <row r="14" spans="1:57" ht="15">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2"/>
      <c r="AS14" s="11"/>
      <c r="AT14" s="11"/>
      <c r="AU14" s="11"/>
      <c r="AV14" s="11"/>
      <c r="AW14" s="11"/>
      <c r="AX14" s="11"/>
      <c r="AY14" s="11"/>
      <c r="AZ14" s="11"/>
      <c r="BA14" s="11"/>
      <c r="BB14" s="11"/>
      <c r="BC14" s="11"/>
      <c r="BD14" s="11"/>
      <c r="BE14" s="11"/>
    </row>
    <row r="15" spans="1:57">
      <c r="C15" s="25" t="str">
        <f>'Cal_Work mgt'!C15</f>
        <v>Specify cost line item (in column J) and values to be excluded (a reduction in submitted costs should be recorded with a negative sign). Select reason for exclusion from the dropdown list in column K</v>
      </c>
    </row>
    <row r="16" spans="1:57">
      <c r="K16" s="61" t="s">
        <v>256</v>
      </c>
      <c r="M16" s="61"/>
      <c r="AS16" s="186" t="s">
        <v>603</v>
      </c>
    </row>
    <row r="17" spans="2:57">
      <c r="F17" s="17" t="str">
        <f>INDEX(Lists!M$34:M$89,MATCH('Cal_Training &amp; Apprentices'!$I17,Lists!$P$34:$P$89,0),)</f>
        <v>Opex</v>
      </c>
      <c r="G17" s="17">
        <f>INDEX(Lists!N$34:N$89,MATCH('Cal_Training &amp; Apprentices'!$I17,Lists!$P$34:$P$89,0),)</f>
        <v>0</v>
      </c>
      <c r="H17" s="17" t="str">
        <f>INDEX(Lists!O$34:O$89,MATCH('Cal_Training &amp; Apprentices'!$I17,Lists!$P$34:$P$89,0),)</f>
        <v>Training &amp; Apprentices</v>
      </c>
      <c r="I17" s="17" t="str">
        <f>$A$1</f>
        <v>Training &amp; Apprentices</v>
      </c>
      <c r="J17" s="57"/>
      <c r="K17" s="59"/>
      <c r="L17" s="4" t="s">
        <v>111</v>
      </c>
      <c r="P17" s="186" t="s">
        <v>604</v>
      </c>
      <c r="R17" s="14"/>
      <c r="T17" s="38"/>
      <c r="U17" s="38"/>
      <c r="V17" s="38"/>
      <c r="W17" s="38"/>
      <c r="X17" s="38"/>
      <c r="Y17" s="38"/>
      <c r="Z17" s="38"/>
      <c r="AA17" s="38"/>
      <c r="AB17" s="38"/>
      <c r="AC17" s="38"/>
      <c r="AD17" s="38"/>
      <c r="AE17" s="38"/>
      <c r="AF17" s="38"/>
      <c r="AG17" s="38"/>
      <c r="AH17" s="38"/>
      <c r="AI17" s="38"/>
      <c r="AJ17" s="38"/>
      <c r="AK17" s="38"/>
      <c r="AM17" s="17">
        <f t="shared" ref="AM17:AM26" si="0">SUM(T17:X17)</f>
        <v>0</v>
      </c>
      <c r="AN17" s="17">
        <f t="shared" ref="AN17:AN26" si="1">SUM(Y17:AF17)</f>
        <v>0</v>
      </c>
      <c r="AO17" s="17">
        <f t="shared" ref="AO17:AO26" si="2">SUM(AG17:AK17)</f>
        <v>0</v>
      </c>
      <c r="AS17" s="45"/>
    </row>
    <row r="18" spans="2:57">
      <c r="F18" s="17" t="str">
        <f>INDEX(Lists!M$34:M$89,MATCH('Cal_Training &amp; Apprentices'!$I18,Lists!$P$34:$P$89,0),)</f>
        <v>Opex</v>
      </c>
      <c r="G18" s="17">
        <f>INDEX(Lists!N$34:N$89,MATCH('Cal_Training &amp; Apprentices'!$I18,Lists!$P$34:$P$89,0),)</f>
        <v>0</v>
      </c>
      <c r="H18" s="17" t="str">
        <f>INDEX(Lists!O$34:O$89,MATCH('Cal_Training &amp; Apprentices'!$I18,Lists!$P$34:$P$89,0),)</f>
        <v>Training &amp; Apprentices</v>
      </c>
      <c r="I18" s="17" t="str">
        <f t="shared" ref="I18:I26" si="3">$A$1</f>
        <v>Training &amp; Apprentices</v>
      </c>
      <c r="K18" s="59"/>
      <c r="L18" s="4" t="s">
        <v>111</v>
      </c>
      <c r="R18" s="14"/>
      <c r="T18" s="38"/>
      <c r="U18" s="38"/>
      <c r="V18" s="38"/>
      <c r="W18" s="38"/>
      <c r="X18" s="38"/>
      <c r="Y18" s="38"/>
      <c r="Z18" s="38"/>
      <c r="AA18" s="38"/>
      <c r="AB18" s="38"/>
      <c r="AC18" s="38"/>
      <c r="AD18" s="38"/>
      <c r="AE18" s="38"/>
      <c r="AF18" s="38"/>
      <c r="AG18" s="38"/>
      <c r="AH18" s="38"/>
      <c r="AI18" s="38"/>
      <c r="AJ18" s="38"/>
      <c r="AK18" s="38"/>
      <c r="AM18" s="17">
        <f t="shared" si="0"/>
        <v>0</v>
      </c>
      <c r="AN18" s="17">
        <f t="shared" si="1"/>
        <v>0</v>
      </c>
      <c r="AO18" s="17">
        <f t="shared" si="2"/>
        <v>0</v>
      </c>
    </row>
    <row r="19" spans="2:57">
      <c r="F19" s="17" t="str">
        <f>INDEX(Lists!M$34:M$89,MATCH('Cal_Training &amp; Apprentices'!$I19,Lists!$P$34:$P$89,0),)</f>
        <v>Opex</v>
      </c>
      <c r="G19" s="17">
        <f>INDEX(Lists!N$34:N$89,MATCH('Cal_Training &amp; Apprentices'!$I19,Lists!$P$34:$P$89,0),)</f>
        <v>0</v>
      </c>
      <c r="H19" s="17" t="str">
        <f>INDEX(Lists!O$34:O$89,MATCH('Cal_Training &amp; Apprentices'!$I19,Lists!$P$34:$P$89,0),)</f>
        <v>Training &amp; Apprentices</v>
      </c>
      <c r="I19" s="17" t="str">
        <f t="shared" si="3"/>
        <v>Training &amp; Apprentices</v>
      </c>
      <c r="K19" s="59"/>
      <c r="L19" s="4" t="s">
        <v>111</v>
      </c>
      <c r="R19" s="14"/>
      <c r="T19" s="38"/>
      <c r="U19" s="38"/>
      <c r="V19" s="38"/>
      <c r="W19" s="38"/>
      <c r="X19" s="38"/>
      <c r="Y19" s="38"/>
      <c r="Z19" s="38"/>
      <c r="AA19" s="38"/>
      <c r="AB19" s="38"/>
      <c r="AC19" s="38"/>
      <c r="AD19" s="38"/>
      <c r="AE19" s="38"/>
      <c r="AF19" s="38"/>
      <c r="AG19" s="38"/>
      <c r="AH19" s="38"/>
      <c r="AI19" s="38"/>
      <c r="AJ19" s="38"/>
      <c r="AK19" s="38"/>
      <c r="AM19" s="17">
        <f t="shared" si="0"/>
        <v>0</v>
      </c>
      <c r="AN19" s="17">
        <f t="shared" si="1"/>
        <v>0</v>
      </c>
      <c r="AO19" s="17">
        <f t="shared" si="2"/>
        <v>0</v>
      </c>
    </row>
    <row r="20" spans="2:57">
      <c r="F20" s="17" t="str">
        <f>INDEX(Lists!M$34:M$89,MATCH('Cal_Training &amp; Apprentices'!$I20,Lists!$P$34:$P$89,0),)</f>
        <v>Opex</v>
      </c>
      <c r="G20" s="17">
        <f>INDEX(Lists!N$34:N$89,MATCH('Cal_Training &amp; Apprentices'!$I20,Lists!$P$34:$P$89,0),)</f>
        <v>0</v>
      </c>
      <c r="H20" s="17" t="str">
        <f>INDEX(Lists!O$34:O$89,MATCH('Cal_Training &amp; Apprentices'!$I20,Lists!$P$34:$P$89,0),)</f>
        <v>Training &amp; Apprentices</v>
      </c>
      <c r="I20" s="17" t="str">
        <f t="shared" si="3"/>
        <v>Training &amp; Apprentices</v>
      </c>
      <c r="K20" s="59"/>
      <c r="L20" s="4" t="s">
        <v>111</v>
      </c>
      <c r="R20" s="14"/>
      <c r="T20" s="38"/>
      <c r="U20" s="38"/>
      <c r="V20" s="38"/>
      <c r="W20" s="38"/>
      <c r="X20" s="38"/>
      <c r="Y20" s="38"/>
      <c r="Z20" s="38"/>
      <c r="AA20" s="38"/>
      <c r="AB20" s="38"/>
      <c r="AC20" s="38"/>
      <c r="AD20" s="38"/>
      <c r="AE20" s="38"/>
      <c r="AF20" s="38"/>
      <c r="AG20" s="38"/>
      <c r="AH20" s="38"/>
      <c r="AI20" s="38"/>
      <c r="AJ20" s="38"/>
      <c r="AK20" s="38"/>
      <c r="AM20" s="17">
        <f t="shared" si="0"/>
        <v>0</v>
      </c>
      <c r="AN20" s="17">
        <f t="shared" si="1"/>
        <v>0</v>
      </c>
      <c r="AO20" s="17">
        <f t="shared" si="2"/>
        <v>0</v>
      </c>
    </row>
    <row r="21" spans="2:57">
      <c r="F21" s="17" t="str">
        <f>INDEX(Lists!M$34:M$89,MATCH('Cal_Training &amp; Apprentices'!$I21,Lists!$P$34:$P$89,0),)</f>
        <v>Opex</v>
      </c>
      <c r="G21" s="17">
        <f>INDEX(Lists!N$34:N$89,MATCH('Cal_Training &amp; Apprentices'!$I21,Lists!$P$34:$P$89,0),)</f>
        <v>0</v>
      </c>
      <c r="H21" s="17" t="str">
        <f>INDEX(Lists!O$34:O$89,MATCH('Cal_Training &amp; Apprentices'!$I21,Lists!$P$34:$P$89,0),)</f>
        <v>Training &amp; Apprentices</v>
      </c>
      <c r="I21" s="17" t="str">
        <f t="shared" si="3"/>
        <v>Training &amp; Apprentices</v>
      </c>
      <c r="K21" s="59"/>
      <c r="L21" s="4" t="s">
        <v>111</v>
      </c>
      <c r="R21" s="14"/>
      <c r="T21" s="38"/>
      <c r="U21" s="38"/>
      <c r="V21" s="38"/>
      <c r="W21" s="38"/>
      <c r="X21" s="38"/>
      <c r="Y21" s="38"/>
      <c r="Z21" s="38"/>
      <c r="AA21" s="38"/>
      <c r="AB21" s="38"/>
      <c r="AC21" s="38"/>
      <c r="AD21" s="38"/>
      <c r="AE21" s="38"/>
      <c r="AF21" s="38"/>
      <c r="AG21" s="38"/>
      <c r="AH21" s="38"/>
      <c r="AI21" s="38"/>
      <c r="AJ21" s="38"/>
      <c r="AK21" s="38"/>
      <c r="AM21" s="17">
        <f t="shared" si="0"/>
        <v>0</v>
      </c>
      <c r="AN21" s="17">
        <f t="shared" si="1"/>
        <v>0</v>
      </c>
      <c r="AO21" s="17">
        <f t="shared" si="2"/>
        <v>0</v>
      </c>
    </row>
    <row r="22" spans="2:57">
      <c r="F22" s="17" t="str">
        <f>INDEX(Lists!M$34:M$89,MATCH('Cal_Training &amp; Apprentices'!$I22,Lists!$P$34:$P$89,0),)</f>
        <v>Opex</v>
      </c>
      <c r="G22" s="17">
        <f>INDEX(Lists!N$34:N$89,MATCH('Cal_Training &amp; Apprentices'!$I22,Lists!$P$34:$P$89,0),)</f>
        <v>0</v>
      </c>
      <c r="H22" s="17" t="str">
        <f>INDEX(Lists!O$34:O$89,MATCH('Cal_Training &amp; Apprentices'!$I22,Lists!$P$34:$P$89,0),)</f>
        <v>Training &amp; Apprentices</v>
      </c>
      <c r="I22" s="17" t="str">
        <f t="shared" si="3"/>
        <v>Training &amp; Apprentices</v>
      </c>
      <c r="K22" s="59"/>
      <c r="L22" s="4" t="s">
        <v>111</v>
      </c>
      <c r="R22" s="14"/>
      <c r="T22" s="38"/>
      <c r="U22" s="38"/>
      <c r="V22" s="38"/>
      <c r="W22" s="38"/>
      <c r="X22" s="38"/>
      <c r="Y22" s="38"/>
      <c r="Z22" s="38"/>
      <c r="AA22" s="38"/>
      <c r="AB22" s="38"/>
      <c r="AC22" s="38"/>
      <c r="AD22" s="38"/>
      <c r="AE22" s="38"/>
      <c r="AF22" s="38"/>
      <c r="AG22" s="38"/>
      <c r="AH22" s="38"/>
      <c r="AI22" s="38"/>
      <c r="AJ22" s="38"/>
      <c r="AK22" s="38"/>
      <c r="AM22" s="17">
        <f t="shared" si="0"/>
        <v>0</v>
      </c>
      <c r="AN22" s="17">
        <f t="shared" si="1"/>
        <v>0</v>
      </c>
      <c r="AO22" s="17">
        <f t="shared" si="2"/>
        <v>0</v>
      </c>
    </row>
    <row r="23" spans="2:57">
      <c r="F23" s="17" t="str">
        <f>INDEX(Lists!M$34:M$89,MATCH('Cal_Training &amp; Apprentices'!$I23,Lists!$P$34:$P$89,0),)</f>
        <v>Opex</v>
      </c>
      <c r="G23" s="17">
        <f>INDEX(Lists!N$34:N$89,MATCH('Cal_Training &amp; Apprentices'!$I23,Lists!$P$34:$P$89,0),)</f>
        <v>0</v>
      </c>
      <c r="H23" s="17" t="str">
        <f>INDEX(Lists!O$34:O$89,MATCH('Cal_Training &amp; Apprentices'!$I23,Lists!$P$34:$P$89,0),)</f>
        <v>Training &amp; Apprentices</v>
      </c>
      <c r="I23" s="17" t="str">
        <f t="shared" si="3"/>
        <v>Training &amp; Apprentices</v>
      </c>
      <c r="K23" s="59"/>
      <c r="L23" s="4" t="s">
        <v>111</v>
      </c>
      <c r="R23" s="14"/>
      <c r="T23" s="38"/>
      <c r="U23" s="38"/>
      <c r="V23" s="38"/>
      <c r="W23" s="38"/>
      <c r="X23" s="38"/>
      <c r="Y23" s="38"/>
      <c r="Z23" s="38"/>
      <c r="AA23" s="38"/>
      <c r="AB23" s="38"/>
      <c r="AC23" s="38"/>
      <c r="AD23" s="38"/>
      <c r="AE23" s="38"/>
      <c r="AF23" s="38"/>
      <c r="AG23" s="38"/>
      <c r="AH23" s="38"/>
      <c r="AI23" s="38"/>
      <c r="AJ23" s="38"/>
      <c r="AK23" s="38"/>
      <c r="AM23" s="17">
        <f t="shared" si="0"/>
        <v>0</v>
      </c>
      <c r="AN23" s="17">
        <f t="shared" si="1"/>
        <v>0</v>
      </c>
      <c r="AO23" s="17">
        <f t="shared" si="2"/>
        <v>0</v>
      </c>
    </row>
    <row r="24" spans="2:57">
      <c r="F24" s="17" t="str">
        <f>INDEX(Lists!M$34:M$89,MATCH('Cal_Training &amp; Apprentices'!$I24,Lists!$P$34:$P$89,0),)</f>
        <v>Opex</v>
      </c>
      <c r="G24" s="17">
        <f>INDEX(Lists!N$34:N$89,MATCH('Cal_Training &amp; Apprentices'!$I24,Lists!$P$34:$P$89,0),)</f>
        <v>0</v>
      </c>
      <c r="H24" s="17" t="str">
        <f>INDEX(Lists!O$34:O$89,MATCH('Cal_Training &amp; Apprentices'!$I24,Lists!$P$34:$P$89,0),)</f>
        <v>Training &amp; Apprentices</v>
      </c>
      <c r="I24" s="17" t="str">
        <f t="shared" si="3"/>
        <v>Training &amp; Apprentices</v>
      </c>
      <c r="K24" s="59"/>
      <c r="L24" s="4" t="s">
        <v>111</v>
      </c>
      <c r="R24" s="14"/>
      <c r="T24" s="38"/>
      <c r="U24" s="38"/>
      <c r="V24" s="38"/>
      <c r="W24" s="38"/>
      <c r="X24" s="38"/>
      <c r="Y24" s="38"/>
      <c r="Z24" s="38"/>
      <c r="AA24" s="38"/>
      <c r="AB24" s="38"/>
      <c r="AC24" s="38"/>
      <c r="AD24" s="38"/>
      <c r="AE24" s="38"/>
      <c r="AF24" s="38"/>
      <c r="AG24" s="38"/>
      <c r="AH24" s="38"/>
      <c r="AI24" s="38"/>
      <c r="AJ24" s="38"/>
      <c r="AK24" s="38"/>
      <c r="AM24" s="17">
        <f t="shared" si="0"/>
        <v>0</v>
      </c>
      <c r="AN24" s="17">
        <f t="shared" si="1"/>
        <v>0</v>
      </c>
      <c r="AO24" s="17">
        <f t="shared" si="2"/>
        <v>0</v>
      </c>
    </row>
    <row r="25" spans="2:57">
      <c r="F25" s="17" t="str">
        <f>INDEX(Lists!M$34:M$89,MATCH('Cal_Training &amp; Apprentices'!$I25,Lists!$P$34:$P$89,0),)</f>
        <v>Opex</v>
      </c>
      <c r="G25" s="17">
        <f>INDEX(Lists!N$34:N$89,MATCH('Cal_Training &amp; Apprentices'!$I25,Lists!$P$34:$P$89,0),)</f>
        <v>0</v>
      </c>
      <c r="H25" s="17" t="str">
        <f>INDEX(Lists!O$34:O$89,MATCH('Cal_Training &amp; Apprentices'!$I25,Lists!$P$34:$P$89,0),)</f>
        <v>Training &amp; Apprentices</v>
      </c>
      <c r="I25" s="17" t="str">
        <f t="shared" si="3"/>
        <v>Training &amp; Apprentices</v>
      </c>
      <c r="K25" s="59"/>
      <c r="L25" s="4" t="s">
        <v>111</v>
      </c>
      <c r="R25" s="14"/>
      <c r="T25" s="38"/>
      <c r="U25" s="38"/>
      <c r="V25" s="38"/>
      <c r="W25" s="38"/>
      <c r="X25" s="38"/>
      <c r="Y25" s="38"/>
      <c r="Z25" s="38"/>
      <c r="AA25" s="38"/>
      <c r="AB25" s="38"/>
      <c r="AC25" s="38"/>
      <c r="AD25" s="38"/>
      <c r="AE25" s="38"/>
      <c r="AF25" s="38"/>
      <c r="AG25" s="38"/>
      <c r="AH25" s="38"/>
      <c r="AI25" s="38"/>
      <c r="AJ25" s="38"/>
      <c r="AK25" s="38"/>
      <c r="AM25" s="17">
        <f t="shared" si="0"/>
        <v>0</v>
      </c>
      <c r="AN25" s="17">
        <f t="shared" si="1"/>
        <v>0</v>
      </c>
      <c r="AO25" s="17">
        <f t="shared" si="2"/>
        <v>0</v>
      </c>
    </row>
    <row r="26" spans="2:57">
      <c r="F26" s="17" t="str">
        <f>INDEX(Lists!M$34:M$89,MATCH('Cal_Training &amp; Apprentices'!$I26,Lists!$P$34:$P$89,0),)</f>
        <v>Opex</v>
      </c>
      <c r="G26" s="17">
        <f>INDEX(Lists!N$34:N$89,MATCH('Cal_Training &amp; Apprentices'!$I26,Lists!$P$34:$P$89,0),)</f>
        <v>0</v>
      </c>
      <c r="H26" s="17" t="str">
        <f>INDEX(Lists!O$34:O$89,MATCH('Cal_Training &amp; Apprentices'!$I26,Lists!$P$34:$P$89,0),)</f>
        <v>Training &amp; Apprentices</v>
      </c>
      <c r="I26" s="17" t="str">
        <f t="shared" si="3"/>
        <v>Training &amp; Apprentices</v>
      </c>
      <c r="K26" s="59"/>
      <c r="L26" s="4" t="s">
        <v>111</v>
      </c>
      <c r="R26" s="14"/>
      <c r="T26" s="38"/>
      <c r="U26" s="38"/>
      <c r="V26" s="38"/>
      <c r="W26" s="38"/>
      <c r="X26" s="38"/>
      <c r="Y26" s="38"/>
      <c r="Z26" s="38"/>
      <c r="AA26" s="38"/>
      <c r="AB26" s="38"/>
      <c r="AC26" s="38"/>
      <c r="AD26" s="38"/>
      <c r="AE26" s="38"/>
      <c r="AF26" s="38"/>
      <c r="AG26" s="38"/>
      <c r="AH26" s="38"/>
      <c r="AI26" s="38"/>
      <c r="AJ26" s="38"/>
      <c r="AK26" s="38"/>
      <c r="AM26" s="17">
        <f t="shared" si="0"/>
        <v>0</v>
      </c>
      <c r="AN26" s="17">
        <f t="shared" si="1"/>
        <v>0</v>
      </c>
      <c r="AO26" s="17">
        <f t="shared" si="2"/>
        <v>0</v>
      </c>
    </row>
    <row r="28" spans="2:57">
      <c r="H28" s="5" t="s">
        <v>200</v>
      </c>
      <c r="L28" s="5" t="s">
        <v>111</v>
      </c>
      <c r="T28" s="17">
        <f>SUM(T17:T26)/INDEX(Inp_SubOngoingEfficiency!$T$21:$AK$24,MATCH($F11&amp;"_Indirect",Inp_SubOngoingEfficiency!$H$21:$H$24,0),MATCH(T$8,Inp_SubOngoingEfficiency!$T$7:$AK$7,0))</f>
        <v>0</v>
      </c>
      <c r="U28" s="17">
        <f>SUM(U17:U26)/INDEX(Inp_SubOngoingEfficiency!$T$21:$AK$24,MATCH($F11&amp;"_Indirect",Inp_SubOngoingEfficiency!$H$21:$H$24,0),MATCH(U$8,Inp_SubOngoingEfficiency!$T$7:$AK$7,0))</f>
        <v>0</v>
      </c>
      <c r="V28" s="17">
        <f>SUM(V17:V26)/INDEX(Inp_SubOngoingEfficiency!$T$21:$AK$24,MATCH($F11&amp;"_Indirect",Inp_SubOngoingEfficiency!$H$21:$H$24,0),MATCH(V$8,Inp_SubOngoingEfficiency!$T$7:$AK$7,0))</f>
        <v>0</v>
      </c>
      <c r="W28" s="17">
        <f>SUM(W17:W26)/INDEX(Inp_SubOngoingEfficiency!$T$21:$AK$24,MATCH($F11&amp;"_Indirect",Inp_SubOngoingEfficiency!$H$21:$H$24,0),MATCH(W$8,Inp_SubOngoingEfficiency!$T$7:$AK$7,0))</f>
        <v>0</v>
      </c>
      <c r="X28" s="17">
        <f>SUM(X17:X26)/INDEX(Inp_SubOngoingEfficiency!$T$21:$AK$24,MATCH($F11&amp;"_Indirect",Inp_SubOngoingEfficiency!$H$21:$H$24,0),MATCH(X$8,Inp_SubOngoingEfficiency!$T$7:$AK$7,0))</f>
        <v>0</v>
      </c>
      <c r="Y28" s="17">
        <f>SUM(Y17:Y26)/INDEX(Inp_SubOngoingEfficiency!$T$21:$AK$24,MATCH($F11&amp;"_Indirect",Inp_SubOngoingEfficiency!$H$21:$H$24,0),MATCH(Y$8,Inp_SubOngoingEfficiency!$T$7:$AK$7,0))</f>
        <v>0</v>
      </c>
      <c r="Z28" s="17">
        <f>SUM(Z17:Z26)/INDEX(Inp_SubOngoingEfficiency!$T$21:$AK$24,MATCH($F11&amp;"_Indirect",Inp_SubOngoingEfficiency!$H$21:$H$24,0),MATCH(Z$8,Inp_SubOngoingEfficiency!$T$7:$AK$7,0))</f>
        <v>0</v>
      </c>
      <c r="AA28" s="17">
        <f>SUM(AA17:AA26)/INDEX(Inp_SubOngoingEfficiency!$T$21:$AK$24,MATCH($F11&amp;"_Indirect",Inp_SubOngoingEfficiency!$H$21:$H$24,0),MATCH(AA$8,Inp_SubOngoingEfficiency!$T$7:$AK$7,0))</f>
        <v>0</v>
      </c>
      <c r="AB28" s="17">
        <f>SUM(AB17:AB26)/INDEX(Inp_SubOngoingEfficiency!$T$21:$AK$24,MATCH($F11&amp;"_Indirect",Inp_SubOngoingEfficiency!$H$21:$H$24,0),MATCH(AB$8,Inp_SubOngoingEfficiency!$T$7:$AK$7,0))</f>
        <v>0</v>
      </c>
      <c r="AC28" s="17">
        <f>SUM(AC17:AC26)/INDEX(Inp_SubOngoingEfficiency!$T$21:$AK$24,MATCH($F11&amp;"_Indirect",Inp_SubOngoingEfficiency!$H$21:$H$24,0),MATCH(AC$8,Inp_SubOngoingEfficiency!$T$7:$AK$7,0))</f>
        <v>0</v>
      </c>
      <c r="AD28" s="17">
        <f>SUM(AD17:AD26)/INDEX(Inp_SubOngoingEfficiency!$T$21:$AK$24,MATCH($F11&amp;"_Indirect",Inp_SubOngoingEfficiency!$H$21:$H$24,0),MATCH(AD$8,Inp_SubOngoingEfficiency!$T$7:$AK$7,0))</f>
        <v>0</v>
      </c>
      <c r="AE28" s="17">
        <f>SUM(AE17:AE26)/INDEX(Inp_SubOngoingEfficiency!$T$21:$AK$24,MATCH($F11&amp;"_Indirect",Inp_SubOngoingEfficiency!$H$21:$H$24,0),MATCH(AE$8,Inp_SubOngoingEfficiency!$T$7:$AK$7,0))</f>
        <v>0</v>
      </c>
      <c r="AF28" s="17">
        <f>SUM(AF17:AF26)/INDEX(Inp_SubOngoingEfficiency!$T$21:$AK$24,MATCH($F11&amp;"_Indirect",Inp_SubOngoingEfficiency!$H$21:$H$24,0),MATCH(AF$8,Inp_SubOngoingEfficiency!$T$7:$AK$7,0))</f>
        <v>0</v>
      </c>
      <c r="AG28" s="17">
        <f>SUM(AG17:AG26)/INDEX(Inp_SubOngoingEfficiency!$T$21:$AK$24,MATCH($F11&amp;"_Indirect",Inp_SubOngoingEfficiency!$H$21:$H$24,0),MATCH(AG$8,Inp_SubOngoingEfficiency!$T$7:$AK$7,0))</f>
        <v>0</v>
      </c>
      <c r="AH28" s="17">
        <f>SUM(AH17:AH26)/INDEX(Inp_SubOngoingEfficiency!$T$21:$AK$24,MATCH($F11&amp;"_Indirect",Inp_SubOngoingEfficiency!$H$21:$H$24,0),MATCH(AH$8,Inp_SubOngoingEfficiency!$T$7:$AK$7,0))</f>
        <v>0</v>
      </c>
      <c r="AI28" s="17">
        <f>SUM(AI17:AI26)/INDEX(Inp_SubOngoingEfficiency!$T$21:$AK$24,MATCH($F11&amp;"_Indirect",Inp_SubOngoingEfficiency!$H$21:$H$24,0),MATCH(AI$8,Inp_SubOngoingEfficiency!$T$7:$AK$7,0))</f>
        <v>0</v>
      </c>
      <c r="AJ28" s="17">
        <f>SUM(AJ17:AJ26)/INDEX(Inp_SubOngoingEfficiency!$T$21:$AK$24,MATCH($F11&amp;"_Indirect",Inp_SubOngoingEfficiency!$H$21:$H$24,0),MATCH(AJ$8,Inp_SubOngoingEfficiency!$T$7:$AK$7,0))</f>
        <v>0</v>
      </c>
      <c r="AK28" s="17">
        <f>SUM(AK17:AK26)/INDEX(Inp_SubOngoingEfficiency!$T$21:$AK$24,MATCH($F11&amp;"_Indirect",Inp_SubOngoingEfficiency!$H$21:$H$24,0),MATCH(AK$8,Inp_SubOngoingEfficiency!$T$7:$AK$7,0))</f>
        <v>0</v>
      </c>
      <c r="AM28" s="17">
        <f>SUM(T28:X28)</f>
        <v>0</v>
      </c>
      <c r="AN28" s="17">
        <f>SUM(Y28:AF28)</f>
        <v>0</v>
      </c>
      <c r="AO28" s="17">
        <f>SUM(AG28:AK28)</f>
        <v>0</v>
      </c>
    </row>
    <row r="29" spans="2:57">
      <c r="H29" s="5" t="s">
        <v>167</v>
      </c>
      <c r="L29" s="5" t="s">
        <v>111</v>
      </c>
      <c r="T29" s="17">
        <f>T11+T28</f>
        <v>0</v>
      </c>
      <c r="U29" s="17">
        <f t="shared" ref="U29:AK29" si="4">U11+U28</f>
        <v>0</v>
      </c>
      <c r="V29" s="17">
        <f t="shared" si="4"/>
        <v>0</v>
      </c>
      <c r="W29" s="17">
        <f t="shared" si="4"/>
        <v>0</v>
      </c>
      <c r="X29" s="17">
        <f t="shared" si="4"/>
        <v>0</v>
      </c>
      <c r="Y29" s="17">
        <f t="shared" si="4"/>
        <v>1.5611763619999999</v>
      </c>
      <c r="Z29" s="17">
        <f t="shared" si="4"/>
        <v>2.9381095840000002</v>
      </c>
      <c r="AA29" s="17">
        <f t="shared" si="4"/>
        <v>5.758225511</v>
      </c>
      <c r="AB29" s="17">
        <f t="shared" si="4"/>
        <v>5.8812239919999998</v>
      </c>
      <c r="AC29" s="17">
        <f t="shared" si="4"/>
        <v>3.1617218139999999</v>
      </c>
      <c r="AD29" s="17">
        <f t="shared" si="4"/>
        <v>2.2510000000000003</v>
      </c>
      <c r="AE29" s="17">
        <f t="shared" si="4"/>
        <v>1.8876499999999998</v>
      </c>
      <c r="AF29" s="17">
        <f t="shared" si="4"/>
        <v>1.0720000000000001</v>
      </c>
      <c r="AG29" s="17">
        <f t="shared" si="4"/>
        <v>3.3980143819999999</v>
      </c>
      <c r="AH29" s="17">
        <f t="shared" si="4"/>
        <v>4.4020143809999999</v>
      </c>
      <c r="AI29" s="17">
        <f t="shared" si="4"/>
        <v>4.0520149090000004</v>
      </c>
      <c r="AJ29" s="17">
        <f t="shared" si="4"/>
        <v>3.7720149090000001</v>
      </c>
      <c r="AK29" s="17">
        <f t="shared" si="4"/>
        <v>3.601853510756539</v>
      </c>
      <c r="AM29" s="17">
        <f>SUM(T29:X29)</f>
        <v>0</v>
      </c>
      <c r="AN29" s="17">
        <f>SUM(Y29:AF29)</f>
        <v>24.511107263</v>
      </c>
      <c r="AO29" s="17">
        <f>SUM(AG29:AK29)</f>
        <v>19.225912091756538</v>
      </c>
    </row>
    <row r="31" spans="2:57" ht="1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32"/>
      <c r="AS31" s="11"/>
      <c r="AT31" s="11"/>
      <c r="AU31" s="11"/>
      <c r="AV31" s="11"/>
      <c r="AW31" s="11"/>
      <c r="AX31" s="11"/>
      <c r="AY31" s="11"/>
      <c r="AZ31" s="11"/>
      <c r="BA31" s="11"/>
      <c r="BB31" s="11"/>
      <c r="BC31" s="11"/>
      <c r="BD31" s="11"/>
      <c r="BE31" s="11"/>
    </row>
    <row r="32" spans="2:57">
      <c r="C32" s="25" t="str">
        <f>'Cal_Work mgt'!C32</f>
        <v xml:space="preserve">Specify cost line item (in column J) and value to be reclassified to another cost category (column K). Specify cost category where the reclassification will be added. A reduction in submitted costs should be recorded with a negative sign. </v>
      </c>
    </row>
    <row r="33" spans="2:57">
      <c r="F33" s="25"/>
    </row>
    <row r="34" spans="2:57">
      <c r="G34" s="25"/>
      <c r="I34" s="5" t="s">
        <v>198</v>
      </c>
      <c r="K34" s="61" t="s">
        <v>199</v>
      </c>
    </row>
    <row r="35" spans="2:57">
      <c r="F35" s="17" t="str">
        <f>INDEX(Lists!M$34:M$89,MATCH('Cal_Training &amp; Apprentices'!$I35,Lists!$P$34:$P$89,0),)</f>
        <v>Opex</v>
      </c>
      <c r="G35" s="17">
        <f>INDEX(Lists!N$34:N$89,MATCH('Cal_Training &amp; Apprentices'!$I35,Lists!$P$34:$P$89,0),)</f>
        <v>0</v>
      </c>
      <c r="H35" s="17" t="str">
        <f>INDEX(Lists!O$34:O$89,MATCH('Cal_Training &amp; Apprentices'!$I35,Lists!$P$34:$P$89,0),)</f>
        <v>Training &amp; Apprentices</v>
      </c>
      <c r="I35" s="17" t="str">
        <f t="shared" ref="I35:I44" si="5">$A$1</f>
        <v>Training &amp; Apprentices</v>
      </c>
      <c r="J35" s="60"/>
      <c r="K35" s="59"/>
      <c r="L35" s="4" t="s">
        <v>111</v>
      </c>
      <c r="R35" s="14"/>
      <c r="T35" s="38"/>
      <c r="U35" s="38"/>
      <c r="V35" s="38"/>
      <c r="W35" s="38"/>
      <c r="X35" s="38"/>
      <c r="Y35" s="38"/>
      <c r="Z35" s="38"/>
      <c r="AA35" s="38"/>
      <c r="AB35" s="38"/>
      <c r="AC35" s="38"/>
      <c r="AD35" s="38"/>
      <c r="AE35" s="38"/>
      <c r="AF35" s="38"/>
      <c r="AG35" s="38"/>
      <c r="AH35" s="38"/>
      <c r="AI35" s="38"/>
      <c r="AJ35" s="38"/>
      <c r="AK35" s="38"/>
      <c r="AM35" s="17">
        <f t="shared" ref="AM35:AM44" si="6">SUM(T35:X35)</f>
        <v>0</v>
      </c>
      <c r="AN35" s="17">
        <f t="shared" ref="AN35:AN44" si="7">SUM(Y35:AF35)</f>
        <v>0</v>
      </c>
      <c r="AO35" s="17">
        <f t="shared" ref="AO35:AO44" si="8">SUM(AG35:AK35)</f>
        <v>0</v>
      </c>
    </row>
    <row r="36" spans="2:57">
      <c r="F36" s="17" t="str">
        <f>INDEX(Lists!M$34:M$89,MATCH('Cal_Training &amp; Apprentices'!$I36,Lists!$P$34:$P$89,0),)</f>
        <v>Opex</v>
      </c>
      <c r="G36" s="17">
        <f>INDEX(Lists!N$34:N$89,MATCH('Cal_Training &amp; Apprentices'!$I36,Lists!$P$34:$P$89,0),)</f>
        <v>0</v>
      </c>
      <c r="H36" s="17" t="str">
        <f>INDEX(Lists!O$34:O$89,MATCH('Cal_Training &amp; Apprentices'!$I36,Lists!$P$34:$P$89,0),)</f>
        <v>Training &amp; Apprentices</v>
      </c>
      <c r="I36" s="17" t="str">
        <f t="shared" si="5"/>
        <v>Training &amp; Apprentices</v>
      </c>
      <c r="J36" s="15"/>
      <c r="K36" s="59"/>
      <c r="L36" s="4" t="s">
        <v>111</v>
      </c>
      <c r="R36" s="14"/>
      <c r="T36" s="38"/>
      <c r="U36" s="38"/>
      <c r="V36" s="38"/>
      <c r="W36" s="38"/>
      <c r="X36" s="38"/>
      <c r="Y36" s="38"/>
      <c r="Z36" s="38"/>
      <c r="AA36" s="38"/>
      <c r="AB36" s="38"/>
      <c r="AC36" s="38"/>
      <c r="AD36" s="38"/>
      <c r="AE36" s="38"/>
      <c r="AF36" s="38"/>
      <c r="AG36" s="38"/>
      <c r="AH36" s="38"/>
      <c r="AI36" s="38"/>
      <c r="AJ36" s="38"/>
      <c r="AK36" s="38"/>
      <c r="AM36" s="17">
        <f t="shared" si="6"/>
        <v>0</v>
      </c>
      <c r="AN36" s="17">
        <f t="shared" si="7"/>
        <v>0</v>
      </c>
      <c r="AO36" s="17">
        <f t="shared" si="8"/>
        <v>0</v>
      </c>
    </row>
    <row r="37" spans="2:57">
      <c r="F37" s="17" t="str">
        <f>INDEX(Lists!M$34:M$89,MATCH('Cal_Training &amp; Apprentices'!$I37,Lists!$P$34:$P$89,0),)</f>
        <v>Opex</v>
      </c>
      <c r="G37" s="17">
        <f>INDEX(Lists!N$34:N$89,MATCH('Cal_Training &amp; Apprentices'!$I37,Lists!$P$34:$P$89,0),)</f>
        <v>0</v>
      </c>
      <c r="H37" s="17" t="str">
        <f>INDEX(Lists!O$34:O$89,MATCH('Cal_Training &amp; Apprentices'!$I37,Lists!$P$34:$P$89,0),)</f>
        <v>Training &amp; Apprentices</v>
      </c>
      <c r="I37" s="17" t="str">
        <f t="shared" si="5"/>
        <v>Training &amp; Apprentices</v>
      </c>
      <c r="J37" s="15"/>
      <c r="K37" s="59"/>
      <c r="L37" s="4" t="s">
        <v>111</v>
      </c>
      <c r="R37" s="14"/>
      <c r="T37" s="38"/>
      <c r="U37" s="38"/>
      <c r="V37" s="38"/>
      <c r="W37" s="38"/>
      <c r="X37" s="38"/>
      <c r="Y37" s="38"/>
      <c r="Z37" s="38"/>
      <c r="AA37" s="38"/>
      <c r="AB37" s="38"/>
      <c r="AC37" s="38"/>
      <c r="AD37" s="38"/>
      <c r="AE37" s="38"/>
      <c r="AF37" s="38"/>
      <c r="AG37" s="38"/>
      <c r="AH37" s="38"/>
      <c r="AI37" s="38"/>
      <c r="AJ37" s="38"/>
      <c r="AK37" s="38"/>
      <c r="AM37" s="17">
        <f t="shared" si="6"/>
        <v>0</v>
      </c>
      <c r="AN37" s="17">
        <f t="shared" si="7"/>
        <v>0</v>
      </c>
      <c r="AO37" s="17">
        <f t="shared" si="8"/>
        <v>0</v>
      </c>
    </row>
    <row r="38" spans="2:57">
      <c r="F38" s="17" t="str">
        <f>INDEX(Lists!M$34:M$89,MATCH('Cal_Training &amp; Apprentices'!$I38,Lists!$P$34:$P$89,0),)</f>
        <v>Opex</v>
      </c>
      <c r="G38" s="17">
        <f>INDEX(Lists!N$34:N$89,MATCH('Cal_Training &amp; Apprentices'!$I38,Lists!$P$34:$P$89,0),)</f>
        <v>0</v>
      </c>
      <c r="H38" s="17" t="str">
        <f>INDEX(Lists!O$34:O$89,MATCH('Cal_Training &amp; Apprentices'!$I38,Lists!$P$34:$P$89,0),)</f>
        <v>Training &amp; Apprentices</v>
      </c>
      <c r="I38" s="17" t="str">
        <f t="shared" si="5"/>
        <v>Training &amp; Apprentices</v>
      </c>
      <c r="J38" s="15"/>
      <c r="K38" s="59"/>
      <c r="L38" s="4" t="s">
        <v>111</v>
      </c>
      <c r="R38" s="14"/>
      <c r="T38" s="38"/>
      <c r="U38" s="38"/>
      <c r="V38" s="38"/>
      <c r="W38" s="38"/>
      <c r="X38" s="38"/>
      <c r="Y38" s="38"/>
      <c r="Z38" s="38"/>
      <c r="AA38" s="38"/>
      <c r="AB38" s="38"/>
      <c r="AC38" s="38"/>
      <c r="AD38" s="38"/>
      <c r="AE38" s="38"/>
      <c r="AF38" s="38"/>
      <c r="AG38" s="38"/>
      <c r="AH38" s="38"/>
      <c r="AI38" s="38"/>
      <c r="AJ38" s="38"/>
      <c r="AK38" s="38"/>
      <c r="AM38" s="17">
        <f t="shared" si="6"/>
        <v>0</v>
      </c>
      <c r="AN38" s="17">
        <f t="shared" si="7"/>
        <v>0</v>
      </c>
      <c r="AO38" s="17">
        <f t="shared" si="8"/>
        <v>0</v>
      </c>
    </row>
    <row r="39" spans="2:57">
      <c r="F39" s="17" t="str">
        <f>INDEX(Lists!M$34:M$89,MATCH('Cal_Training &amp; Apprentices'!$I39,Lists!$P$34:$P$89,0),)</f>
        <v>Opex</v>
      </c>
      <c r="G39" s="17">
        <f>INDEX(Lists!N$34:N$89,MATCH('Cal_Training &amp; Apprentices'!$I39,Lists!$P$34:$P$89,0),)</f>
        <v>0</v>
      </c>
      <c r="H39" s="17" t="str">
        <f>INDEX(Lists!O$34:O$89,MATCH('Cal_Training &amp; Apprentices'!$I39,Lists!$P$34:$P$89,0),)</f>
        <v>Training &amp; Apprentices</v>
      </c>
      <c r="I39" s="17" t="str">
        <f t="shared" si="5"/>
        <v>Training &amp; Apprentices</v>
      </c>
      <c r="J39" s="15"/>
      <c r="K39" s="59"/>
      <c r="L39" s="4" t="s">
        <v>111</v>
      </c>
      <c r="R39" s="14"/>
      <c r="T39" s="38"/>
      <c r="U39" s="38"/>
      <c r="V39" s="38"/>
      <c r="W39" s="38"/>
      <c r="X39" s="38"/>
      <c r="Y39" s="38"/>
      <c r="Z39" s="38"/>
      <c r="AA39" s="38"/>
      <c r="AB39" s="38"/>
      <c r="AC39" s="38"/>
      <c r="AD39" s="38"/>
      <c r="AE39" s="38"/>
      <c r="AF39" s="38"/>
      <c r="AG39" s="38"/>
      <c r="AH39" s="38"/>
      <c r="AI39" s="38"/>
      <c r="AJ39" s="38"/>
      <c r="AK39" s="38"/>
      <c r="AM39" s="17">
        <f t="shared" si="6"/>
        <v>0</v>
      </c>
      <c r="AN39" s="17">
        <f t="shared" si="7"/>
        <v>0</v>
      </c>
      <c r="AO39" s="17">
        <f t="shared" si="8"/>
        <v>0</v>
      </c>
    </row>
    <row r="40" spans="2:57">
      <c r="F40" s="17" t="str">
        <f>INDEX(Lists!M$34:M$89,MATCH('Cal_Training &amp; Apprentices'!$I40,Lists!$P$34:$P$89,0),)</f>
        <v>Opex</v>
      </c>
      <c r="G40" s="17">
        <f>INDEX(Lists!N$34:N$89,MATCH('Cal_Training &amp; Apprentices'!$I40,Lists!$P$34:$P$89,0),)</f>
        <v>0</v>
      </c>
      <c r="H40" s="17" t="str">
        <f>INDEX(Lists!O$34:O$89,MATCH('Cal_Training &amp; Apprentices'!$I40,Lists!$P$34:$P$89,0),)</f>
        <v>Training &amp; Apprentices</v>
      </c>
      <c r="I40" s="17" t="str">
        <f t="shared" si="5"/>
        <v>Training &amp; Apprentices</v>
      </c>
      <c r="J40" s="15"/>
      <c r="K40" s="59"/>
      <c r="L40" s="4" t="s">
        <v>111</v>
      </c>
      <c r="R40" s="14"/>
      <c r="T40" s="38"/>
      <c r="U40" s="38"/>
      <c r="V40" s="38"/>
      <c r="W40" s="38"/>
      <c r="X40" s="38"/>
      <c r="Y40" s="38"/>
      <c r="Z40" s="38"/>
      <c r="AA40" s="38"/>
      <c r="AB40" s="38"/>
      <c r="AC40" s="38"/>
      <c r="AD40" s="38"/>
      <c r="AE40" s="38"/>
      <c r="AF40" s="38"/>
      <c r="AG40" s="38"/>
      <c r="AH40" s="38"/>
      <c r="AI40" s="38"/>
      <c r="AJ40" s="38"/>
      <c r="AK40" s="38"/>
      <c r="AM40" s="17">
        <f t="shared" si="6"/>
        <v>0</v>
      </c>
      <c r="AN40" s="17">
        <f t="shared" si="7"/>
        <v>0</v>
      </c>
      <c r="AO40" s="17">
        <f t="shared" si="8"/>
        <v>0</v>
      </c>
    </row>
    <row r="41" spans="2:57">
      <c r="F41" s="17" t="str">
        <f>INDEX(Lists!M$34:M$89,MATCH('Cal_Training &amp; Apprentices'!$I41,Lists!$P$34:$P$89,0),)</f>
        <v>Opex</v>
      </c>
      <c r="G41" s="17">
        <f>INDEX(Lists!N$34:N$89,MATCH('Cal_Training &amp; Apprentices'!$I41,Lists!$P$34:$P$89,0),)</f>
        <v>0</v>
      </c>
      <c r="H41" s="17" t="str">
        <f>INDEX(Lists!O$34:O$89,MATCH('Cal_Training &amp; Apprentices'!$I41,Lists!$P$34:$P$89,0),)</f>
        <v>Training &amp; Apprentices</v>
      </c>
      <c r="I41" s="17" t="str">
        <f t="shared" si="5"/>
        <v>Training &amp; Apprentices</v>
      </c>
      <c r="J41" s="15"/>
      <c r="K41" s="59"/>
      <c r="L41" s="4" t="s">
        <v>111</v>
      </c>
      <c r="R41" s="14"/>
      <c r="T41" s="38"/>
      <c r="U41" s="38"/>
      <c r="V41" s="38"/>
      <c r="W41" s="38"/>
      <c r="X41" s="38"/>
      <c r="Y41" s="38"/>
      <c r="Z41" s="38"/>
      <c r="AA41" s="38"/>
      <c r="AB41" s="38"/>
      <c r="AC41" s="38"/>
      <c r="AD41" s="38"/>
      <c r="AE41" s="38"/>
      <c r="AF41" s="38"/>
      <c r="AG41" s="38"/>
      <c r="AH41" s="38"/>
      <c r="AI41" s="38"/>
      <c r="AJ41" s="38"/>
      <c r="AK41" s="38"/>
      <c r="AM41" s="17">
        <f t="shared" si="6"/>
        <v>0</v>
      </c>
      <c r="AN41" s="17">
        <f t="shared" si="7"/>
        <v>0</v>
      </c>
      <c r="AO41" s="17">
        <f t="shared" si="8"/>
        <v>0</v>
      </c>
    </row>
    <row r="42" spans="2:57">
      <c r="F42" s="17" t="str">
        <f>INDEX(Lists!M$34:M$89,MATCH('Cal_Training &amp; Apprentices'!$I42,Lists!$P$34:$P$89,0),)</f>
        <v>Opex</v>
      </c>
      <c r="G42" s="17">
        <f>INDEX(Lists!N$34:N$89,MATCH('Cal_Training &amp; Apprentices'!$I42,Lists!$P$34:$P$89,0),)</f>
        <v>0</v>
      </c>
      <c r="H42" s="17" t="str">
        <f>INDEX(Lists!O$34:O$89,MATCH('Cal_Training &amp; Apprentices'!$I42,Lists!$P$34:$P$89,0),)</f>
        <v>Training &amp; Apprentices</v>
      </c>
      <c r="I42" s="17" t="str">
        <f t="shared" si="5"/>
        <v>Training &amp; Apprentices</v>
      </c>
      <c r="J42" s="15"/>
      <c r="K42" s="59"/>
      <c r="L42" s="4" t="s">
        <v>111</v>
      </c>
      <c r="R42" s="14"/>
      <c r="T42" s="38"/>
      <c r="U42" s="38"/>
      <c r="V42" s="38"/>
      <c r="W42" s="38"/>
      <c r="X42" s="38"/>
      <c r="Y42" s="38"/>
      <c r="Z42" s="38"/>
      <c r="AA42" s="38"/>
      <c r="AB42" s="38"/>
      <c r="AC42" s="38"/>
      <c r="AD42" s="38"/>
      <c r="AE42" s="38"/>
      <c r="AF42" s="38"/>
      <c r="AG42" s="38"/>
      <c r="AH42" s="38"/>
      <c r="AI42" s="38"/>
      <c r="AJ42" s="38"/>
      <c r="AK42" s="38"/>
      <c r="AM42" s="17">
        <f t="shared" si="6"/>
        <v>0</v>
      </c>
      <c r="AN42" s="17">
        <f t="shared" si="7"/>
        <v>0</v>
      </c>
      <c r="AO42" s="17">
        <f t="shared" si="8"/>
        <v>0</v>
      </c>
    </row>
    <row r="43" spans="2:57">
      <c r="F43" s="17" t="str">
        <f>INDEX(Lists!M$34:M$89,MATCH('Cal_Training &amp; Apprentices'!$I43,Lists!$P$34:$P$89,0),)</f>
        <v>Opex</v>
      </c>
      <c r="G43" s="17">
        <f>INDEX(Lists!N$34:N$89,MATCH('Cal_Training &amp; Apprentices'!$I43,Lists!$P$34:$P$89,0),)</f>
        <v>0</v>
      </c>
      <c r="H43" s="17" t="str">
        <f>INDEX(Lists!O$34:O$89,MATCH('Cal_Training &amp; Apprentices'!$I43,Lists!$P$34:$P$89,0),)</f>
        <v>Training &amp; Apprentices</v>
      </c>
      <c r="I43" s="17" t="str">
        <f t="shared" si="5"/>
        <v>Training &amp; Apprentices</v>
      </c>
      <c r="J43" s="15"/>
      <c r="K43" s="59"/>
      <c r="L43" s="4" t="s">
        <v>111</v>
      </c>
      <c r="R43" s="14"/>
      <c r="T43" s="38"/>
      <c r="U43" s="38"/>
      <c r="V43" s="38"/>
      <c r="W43" s="38"/>
      <c r="X43" s="38"/>
      <c r="Y43" s="38"/>
      <c r="Z43" s="38"/>
      <c r="AA43" s="38"/>
      <c r="AB43" s="38"/>
      <c r="AC43" s="38"/>
      <c r="AD43" s="38"/>
      <c r="AE43" s="38"/>
      <c r="AF43" s="38"/>
      <c r="AG43" s="38"/>
      <c r="AH43" s="38"/>
      <c r="AI43" s="38"/>
      <c r="AJ43" s="38"/>
      <c r="AK43" s="38"/>
      <c r="AM43" s="17">
        <f t="shared" si="6"/>
        <v>0</v>
      </c>
      <c r="AN43" s="17">
        <f t="shared" si="7"/>
        <v>0</v>
      </c>
      <c r="AO43" s="17">
        <f t="shared" si="8"/>
        <v>0</v>
      </c>
    </row>
    <row r="44" spans="2:57">
      <c r="F44" s="17" t="str">
        <f>INDEX(Lists!M$34:M$89,MATCH('Cal_Training &amp; Apprentices'!$I44,Lists!$P$34:$P$89,0),)</f>
        <v>Opex</v>
      </c>
      <c r="G44" s="17">
        <f>INDEX(Lists!N$34:N$89,MATCH('Cal_Training &amp; Apprentices'!$I44,Lists!$P$34:$P$89,0),)</f>
        <v>0</v>
      </c>
      <c r="H44" s="17" t="str">
        <f>INDEX(Lists!O$34:O$89,MATCH('Cal_Training &amp; Apprentices'!$I44,Lists!$P$34:$P$89,0),)</f>
        <v>Training &amp; Apprentices</v>
      </c>
      <c r="I44" s="17" t="str">
        <f t="shared" si="5"/>
        <v>Training &amp; Apprentices</v>
      </c>
      <c r="J44" s="15"/>
      <c r="K44" s="59"/>
      <c r="L44" s="4" t="s">
        <v>111</v>
      </c>
      <c r="R44" s="14"/>
      <c r="T44" s="38"/>
      <c r="U44" s="38"/>
      <c r="V44" s="38"/>
      <c r="W44" s="38"/>
      <c r="X44" s="38"/>
      <c r="Y44" s="38"/>
      <c r="Z44" s="38"/>
      <c r="AA44" s="38"/>
      <c r="AB44" s="38"/>
      <c r="AC44" s="38"/>
      <c r="AD44" s="38"/>
      <c r="AE44" s="38"/>
      <c r="AF44" s="38"/>
      <c r="AG44" s="38"/>
      <c r="AH44" s="38"/>
      <c r="AI44" s="38"/>
      <c r="AJ44" s="38"/>
      <c r="AK44" s="38"/>
      <c r="AM44" s="17">
        <f t="shared" si="6"/>
        <v>0</v>
      </c>
      <c r="AN44" s="17">
        <f t="shared" si="7"/>
        <v>0</v>
      </c>
      <c r="AO44" s="17">
        <f t="shared" si="8"/>
        <v>0</v>
      </c>
    </row>
    <row r="45" spans="2:57">
      <c r="F45" s="25"/>
    </row>
    <row r="46" spans="2:57" ht="1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32"/>
      <c r="AS46" s="11"/>
      <c r="AT46" s="11"/>
      <c r="AU46" s="11"/>
      <c r="AV46" s="11"/>
      <c r="AW46" s="11"/>
      <c r="AX46" s="11"/>
      <c r="AY46" s="11"/>
      <c r="AZ46" s="11"/>
      <c r="BA46" s="11"/>
      <c r="BB46" s="11"/>
      <c r="BC46" s="11"/>
      <c r="BD46" s="11"/>
      <c r="BE46" s="11"/>
    </row>
    <row r="47" spans="2:57">
      <c r="C47" s="25" t="str">
        <f>'Cal_Work mgt'!C47</f>
        <v xml:space="preserve">Any reclassifications to this cost category will appear here automatically. </v>
      </c>
    </row>
    <row r="49" spans="2:57">
      <c r="E49" s="5" t="s">
        <v>198</v>
      </c>
      <c r="I49" s="5" t="s">
        <v>199</v>
      </c>
      <c r="M49" s="5" t="s">
        <v>207</v>
      </c>
    </row>
    <row r="50" spans="2:57">
      <c r="D50" s="25">
        <v>1</v>
      </c>
      <c r="E50" s="17" t="str">
        <f>_xlfn.IFNA(INDEX(Cal_Reclassifications!I$9:I$229,MATCH('Cal_Training &amp; Apprentices'!$M50,Cal_Reclassifications!$M$9:$M$229,0),0),"")</f>
        <v/>
      </c>
      <c r="F50" s="17" t="str">
        <f>INDEX(Lists!M$34:M$89,MATCH('Cal_Training &amp; Apprentices'!$I50,Lists!$P$34:$P$89,0),)</f>
        <v>Opex</v>
      </c>
      <c r="G50" s="17">
        <f>INDEX(Lists!N$34:N$89,MATCH('Cal_Training &amp; Apprentices'!$I50,Lists!$P$34:$P$89,0),)</f>
        <v>0</v>
      </c>
      <c r="H50" s="17" t="str">
        <f>INDEX(Lists!O$34:O$89,MATCH('Cal_Training &amp; Apprentices'!$I50,Lists!$P$34:$P$89,0),)</f>
        <v>Training &amp; Apprentices</v>
      </c>
      <c r="I50" s="17" t="str">
        <f t="shared" ref="I50:I59" si="9">$A$1</f>
        <v>Training &amp; Apprentices</v>
      </c>
      <c r="J50" s="17" t="str">
        <f>_xlfn.IFNA(INDEX(Cal_Reclassifications!J$9:J$229,MATCH('Cal_Training &amp; Apprentices'!$M50,Cal_Reclassifications!$M$9:$M$229,0),0),"")</f>
        <v/>
      </c>
      <c r="L50" s="4" t="s">
        <v>111</v>
      </c>
      <c r="M50" s="17" t="str">
        <f t="shared" ref="M50:M59" si="10">I50&amp;"_"&amp;D50</f>
        <v>Training &amp; Apprentices_1</v>
      </c>
      <c r="T50" s="17" t="str">
        <f>_xlfn.IFNA(INDEX(Cal_Reclassifications!$T$9:$AK$229,MATCH('Cal_Training &amp; Apprentices'!$M50,Cal_Reclassifications!$M$9:$M$229,0),MATCH('Cal_Training &amp; Apprentices'!T$8,Cal_Reclassifications!$T$7:$AK$7,0)),"")</f>
        <v/>
      </c>
      <c r="U50" s="17" t="str">
        <f>_xlfn.IFNA(INDEX(Cal_Reclassifications!$T$9:$AK$229,MATCH('Cal_Training &amp; Apprentices'!$M50,Cal_Reclassifications!$M$9:$M$229,0),MATCH('Cal_Training &amp; Apprentices'!U$8,Cal_Reclassifications!$T$7:$AK$7,0)),"")</f>
        <v/>
      </c>
      <c r="V50" s="17" t="str">
        <f>_xlfn.IFNA(INDEX(Cal_Reclassifications!$T$9:$AK$229,MATCH('Cal_Training &amp; Apprentices'!$M50,Cal_Reclassifications!$M$9:$M$229,0),MATCH('Cal_Training &amp; Apprentices'!V$8,Cal_Reclassifications!$T$7:$AK$7,0)),"")</f>
        <v/>
      </c>
      <c r="W50" s="17" t="str">
        <f>_xlfn.IFNA(INDEX(Cal_Reclassifications!$T$9:$AK$229,MATCH('Cal_Training &amp; Apprentices'!$M50,Cal_Reclassifications!$M$9:$M$229,0),MATCH('Cal_Training &amp; Apprentices'!W$8,Cal_Reclassifications!$T$7:$AK$7,0)),"")</f>
        <v/>
      </c>
      <c r="X50" s="17" t="str">
        <f>_xlfn.IFNA(INDEX(Cal_Reclassifications!$T$9:$AK$229,MATCH('Cal_Training &amp; Apprentices'!$M50,Cal_Reclassifications!$M$9:$M$229,0),MATCH('Cal_Training &amp; Apprentices'!X$8,Cal_Reclassifications!$T$7:$AK$7,0)),"")</f>
        <v/>
      </c>
      <c r="Y50" s="17" t="str">
        <f>_xlfn.IFNA(INDEX(Cal_Reclassifications!$T$9:$AK$229,MATCH('Cal_Training &amp; Apprentices'!$M50,Cal_Reclassifications!$M$9:$M$229,0),MATCH('Cal_Training &amp; Apprentices'!Y$8,Cal_Reclassifications!$T$7:$AK$7,0)),"")</f>
        <v/>
      </c>
      <c r="Z50" s="17" t="str">
        <f>_xlfn.IFNA(INDEX(Cal_Reclassifications!$T$9:$AK$229,MATCH('Cal_Training &amp; Apprentices'!$M50,Cal_Reclassifications!$M$9:$M$229,0),MATCH('Cal_Training &amp; Apprentices'!Z$8,Cal_Reclassifications!$T$7:$AK$7,0)),"")</f>
        <v/>
      </c>
      <c r="AA50" s="17" t="str">
        <f>_xlfn.IFNA(INDEX(Cal_Reclassifications!$T$9:$AK$229,MATCH('Cal_Training &amp; Apprentices'!$M50,Cal_Reclassifications!$M$9:$M$229,0),MATCH('Cal_Training &amp; Apprentices'!AA$8,Cal_Reclassifications!$T$7:$AK$7,0)),"")</f>
        <v/>
      </c>
      <c r="AB50" s="17" t="str">
        <f>_xlfn.IFNA(INDEX(Cal_Reclassifications!$T$9:$AK$229,MATCH('Cal_Training &amp; Apprentices'!$M50,Cal_Reclassifications!$M$9:$M$229,0),MATCH('Cal_Training &amp; Apprentices'!AB$8,Cal_Reclassifications!$T$7:$AK$7,0)),"")</f>
        <v/>
      </c>
      <c r="AC50" s="17" t="str">
        <f>_xlfn.IFNA(INDEX(Cal_Reclassifications!$T$9:$AK$229,MATCH('Cal_Training &amp; Apprentices'!$M50,Cal_Reclassifications!$M$9:$M$229,0),MATCH('Cal_Training &amp; Apprentices'!AC$8,Cal_Reclassifications!$T$7:$AK$7,0)),"")</f>
        <v/>
      </c>
      <c r="AD50" s="17" t="str">
        <f>_xlfn.IFNA(INDEX(Cal_Reclassifications!$T$9:$AK$229,MATCH('Cal_Training &amp; Apprentices'!$M50,Cal_Reclassifications!$M$9:$M$229,0),MATCH('Cal_Training &amp; Apprentices'!AD$8,Cal_Reclassifications!$T$7:$AK$7,0)),"")</f>
        <v/>
      </c>
      <c r="AE50" s="17" t="str">
        <f>_xlfn.IFNA(INDEX(Cal_Reclassifications!$T$9:$AK$229,MATCH('Cal_Training &amp; Apprentices'!$M50,Cal_Reclassifications!$M$9:$M$229,0),MATCH('Cal_Training &amp; Apprentices'!AE$8,Cal_Reclassifications!$T$7:$AK$7,0)),"")</f>
        <v/>
      </c>
      <c r="AF50" s="17" t="str">
        <f>_xlfn.IFNA(INDEX(Cal_Reclassifications!$T$9:$AK$229,MATCH('Cal_Training &amp; Apprentices'!$M50,Cal_Reclassifications!$M$9:$M$229,0),MATCH('Cal_Training &amp; Apprentices'!AF$8,Cal_Reclassifications!$T$7:$AK$7,0)),"")</f>
        <v/>
      </c>
      <c r="AG50" s="17" t="str">
        <f>_xlfn.IFNA(INDEX(Cal_Reclassifications!$T$9:$AK$229,MATCH('Cal_Training &amp; Apprentices'!$M50,Cal_Reclassifications!$M$9:$M$229,0),MATCH('Cal_Training &amp; Apprentices'!AG$8,Cal_Reclassifications!$T$7:$AK$7,0)),"")</f>
        <v/>
      </c>
      <c r="AH50" s="17" t="str">
        <f>_xlfn.IFNA(INDEX(Cal_Reclassifications!$T$9:$AK$229,MATCH('Cal_Training &amp; Apprentices'!$M50,Cal_Reclassifications!$M$9:$M$229,0),MATCH('Cal_Training &amp; Apprentices'!AH$8,Cal_Reclassifications!$T$7:$AK$7,0)),"")</f>
        <v/>
      </c>
      <c r="AI50" s="17" t="str">
        <f>_xlfn.IFNA(INDEX(Cal_Reclassifications!$T$9:$AK$229,MATCH('Cal_Training &amp; Apprentices'!$M50,Cal_Reclassifications!$M$9:$M$229,0),MATCH('Cal_Training &amp; Apprentices'!AI$8,Cal_Reclassifications!$T$7:$AK$7,0)),"")</f>
        <v/>
      </c>
      <c r="AJ50" s="17" t="str">
        <f>_xlfn.IFNA(INDEX(Cal_Reclassifications!$T$9:$AK$229,MATCH('Cal_Training &amp; Apprentices'!$M50,Cal_Reclassifications!$M$9:$M$229,0),MATCH('Cal_Training &amp; Apprentices'!AJ$8,Cal_Reclassifications!$T$7:$AK$7,0)),"")</f>
        <v/>
      </c>
      <c r="AK50" s="17" t="str">
        <f>_xlfn.IFNA(INDEX(Cal_Reclassifications!$T$9:$AK$229,MATCH('Cal_Training &amp; Apprentices'!$M50,Cal_Reclassifications!$M$9:$M$229,0),MATCH('Cal_Training &amp; Apprentices'!AK$8,Cal_Reclassifications!$T$7:$AK$7,0)),"")</f>
        <v/>
      </c>
      <c r="AM50" s="17">
        <f t="shared" ref="AM50:AM59" si="11">SUM(T50:X50)</f>
        <v>0</v>
      </c>
      <c r="AN50" s="17">
        <f t="shared" ref="AN50:AN59" si="12">SUM(Y50:AF50)</f>
        <v>0</v>
      </c>
      <c r="AO50" s="17">
        <f t="shared" ref="AO50:AO59" si="13">SUM(AG50:AK50)</f>
        <v>0</v>
      </c>
    </row>
    <row r="51" spans="2:57">
      <c r="D51" s="25">
        <v>2</v>
      </c>
      <c r="E51" s="17" t="str">
        <f>_xlfn.IFNA(INDEX(Cal_Reclassifications!I$9:I$229,MATCH('Cal_Training &amp; Apprentices'!$M51,Cal_Reclassifications!$M$9:$M$229,0),0),"")</f>
        <v/>
      </c>
      <c r="F51" s="17" t="str">
        <f>INDEX(Lists!M$34:M$89,MATCH('Cal_Training &amp; Apprentices'!$I51,Lists!$P$34:$P$89,0),)</f>
        <v>Opex</v>
      </c>
      <c r="G51" s="17">
        <f>INDEX(Lists!N$34:N$89,MATCH('Cal_Training &amp; Apprentices'!$I51,Lists!$P$34:$P$89,0),)</f>
        <v>0</v>
      </c>
      <c r="H51" s="17" t="str">
        <f>INDEX(Lists!O$34:O$89,MATCH('Cal_Training &amp; Apprentices'!$I51,Lists!$P$34:$P$89,0),)</f>
        <v>Training &amp; Apprentices</v>
      </c>
      <c r="I51" s="17" t="str">
        <f t="shared" si="9"/>
        <v>Training &amp; Apprentices</v>
      </c>
      <c r="J51" s="17" t="str">
        <f>_xlfn.IFNA(INDEX(Cal_Reclassifications!J$9:J$229,MATCH('Cal_Training &amp; Apprentices'!$M51,Cal_Reclassifications!$M$9:$M$229,0),0),"")</f>
        <v/>
      </c>
      <c r="L51" s="4" t="s">
        <v>111</v>
      </c>
      <c r="M51" s="17" t="str">
        <f t="shared" si="10"/>
        <v>Training &amp; Apprentices_2</v>
      </c>
      <c r="T51" s="17" t="str">
        <f>_xlfn.IFNA(INDEX(Cal_Reclassifications!$T$9:$AK$229,MATCH('Cal_Training &amp; Apprentices'!$M51,Cal_Reclassifications!$M$9:$M$229,0),MATCH('Cal_Training &amp; Apprentices'!T$8,Cal_Reclassifications!$T$7:$AK$7,0)),"")</f>
        <v/>
      </c>
      <c r="U51" s="17" t="str">
        <f>_xlfn.IFNA(INDEX(Cal_Reclassifications!$T$9:$AK$229,MATCH('Cal_Training &amp; Apprentices'!$M51,Cal_Reclassifications!$M$9:$M$229,0),MATCH('Cal_Training &amp; Apprentices'!U$8,Cal_Reclassifications!$T$7:$AK$7,0)),"")</f>
        <v/>
      </c>
      <c r="V51" s="17" t="str">
        <f>_xlfn.IFNA(INDEX(Cal_Reclassifications!$T$9:$AK$229,MATCH('Cal_Training &amp; Apprentices'!$M51,Cal_Reclassifications!$M$9:$M$229,0),MATCH('Cal_Training &amp; Apprentices'!V$8,Cal_Reclassifications!$T$7:$AK$7,0)),"")</f>
        <v/>
      </c>
      <c r="W51" s="17" t="str">
        <f>_xlfn.IFNA(INDEX(Cal_Reclassifications!$T$9:$AK$229,MATCH('Cal_Training &amp; Apprentices'!$M51,Cal_Reclassifications!$M$9:$M$229,0),MATCH('Cal_Training &amp; Apprentices'!W$8,Cal_Reclassifications!$T$7:$AK$7,0)),"")</f>
        <v/>
      </c>
      <c r="X51" s="17" t="str">
        <f>_xlfn.IFNA(INDEX(Cal_Reclassifications!$T$9:$AK$229,MATCH('Cal_Training &amp; Apprentices'!$M51,Cal_Reclassifications!$M$9:$M$229,0),MATCH('Cal_Training &amp; Apprentices'!X$8,Cal_Reclassifications!$T$7:$AK$7,0)),"")</f>
        <v/>
      </c>
      <c r="Y51" s="17" t="str">
        <f>_xlfn.IFNA(INDEX(Cal_Reclassifications!$T$9:$AK$229,MATCH('Cal_Training &amp; Apprentices'!$M51,Cal_Reclassifications!$M$9:$M$229,0),MATCH('Cal_Training &amp; Apprentices'!Y$8,Cal_Reclassifications!$T$7:$AK$7,0)),"")</f>
        <v/>
      </c>
      <c r="Z51" s="17" t="str">
        <f>_xlfn.IFNA(INDEX(Cal_Reclassifications!$T$9:$AK$229,MATCH('Cal_Training &amp; Apprentices'!$M51,Cal_Reclassifications!$M$9:$M$229,0),MATCH('Cal_Training &amp; Apprentices'!Z$8,Cal_Reclassifications!$T$7:$AK$7,0)),"")</f>
        <v/>
      </c>
      <c r="AA51" s="17" t="str">
        <f>_xlfn.IFNA(INDEX(Cal_Reclassifications!$T$9:$AK$229,MATCH('Cal_Training &amp; Apprentices'!$M51,Cal_Reclassifications!$M$9:$M$229,0),MATCH('Cal_Training &amp; Apprentices'!AA$8,Cal_Reclassifications!$T$7:$AK$7,0)),"")</f>
        <v/>
      </c>
      <c r="AB51" s="17" t="str">
        <f>_xlfn.IFNA(INDEX(Cal_Reclassifications!$T$9:$AK$229,MATCH('Cal_Training &amp; Apprentices'!$M51,Cal_Reclassifications!$M$9:$M$229,0),MATCH('Cal_Training &amp; Apprentices'!AB$8,Cal_Reclassifications!$T$7:$AK$7,0)),"")</f>
        <v/>
      </c>
      <c r="AC51" s="17" t="str">
        <f>_xlfn.IFNA(INDEX(Cal_Reclassifications!$T$9:$AK$229,MATCH('Cal_Training &amp; Apprentices'!$M51,Cal_Reclassifications!$M$9:$M$229,0),MATCH('Cal_Training &amp; Apprentices'!AC$8,Cal_Reclassifications!$T$7:$AK$7,0)),"")</f>
        <v/>
      </c>
      <c r="AD51" s="17" t="str">
        <f>_xlfn.IFNA(INDEX(Cal_Reclassifications!$T$9:$AK$229,MATCH('Cal_Training &amp; Apprentices'!$M51,Cal_Reclassifications!$M$9:$M$229,0),MATCH('Cal_Training &amp; Apprentices'!AD$8,Cal_Reclassifications!$T$7:$AK$7,0)),"")</f>
        <v/>
      </c>
      <c r="AE51" s="17" t="str">
        <f>_xlfn.IFNA(INDEX(Cal_Reclassifications!$T$9:$AK$229,MATCH('Cal_Training &amp; Apprentices'!$M51,Cal_Reclassifications!$M$9:$M$229,0),MATCH('Cal_Training &amp; Apprentices'!AE$8,Cal_Reclassifications!$T$7:$AK$7,0)),"")</f>
        <v/>
      </c>
      <c r="AF51" s="17" t="str">
        <f>_xlfn.IFNA(INDEX(Cal_Reclassifications!$T$9:$AK$229,MATCH('Cal_Training &amp; Apprentices'!$M51,Cal_Reclassifications!$M$9:$M$229,0),MATCH('Cal_Training &amp; Apprentices'!AF$8,Cal_Reclassifications!$T$7:$AK$7,0)),"")</f>
        <v/>
      </c>
      <c r="AG51" s="17" t="str">
        <f>_xlfn.IFNA(INDEX(Cal_Reclassifications!$T$9:$AK$229,MATCH('Cal_Training &amp; Apprentices'!$M51,Cal_Reclassifications!$M$9:$M$229,0),MATCH('Cal_Training &amp; Apprentices'!AG$8,Cal_Reclassifications!$T$7:$AK$7,0)),"")</f>
        <v/>
      </c>
      <c r="AH51" s="17" t="str">
        <f>_xlfn.IFNA(INDEX(Cal_Reclassifications!$T$9:$AK$229,MATCH('Cal_Training &amp; Apprentices'!$M51,Cal_Reclassifications!$M$9:$M$229,0),MATCH('Cal_Training &amp; Apprentices'!AH$8,Cal_Reclassifications!$T$7:$AK$7,0)),"")</f>
        <v/>
      </c>
      <c r="AI51" s="17" t="str">
        <f>_xlfn.IFNA(INDEX(Cal_Reclassifications!$T$9:$AK$229,MATCH('Cal_Training &amp; Apprentices'!$M51,Cal_Reclassifications!$M$9:$M$229,0),MATCH('Cal_Training &amp; Apprentices'!AI$8,Cal_Reclassifications!$T$7:$AK$7,0)),"")</f>
        <v/>
      </c>
      <c r="AJ51" s="17" t="str">
        <f>_xlfn.IFNA(INDEX(Cal_Reclassifications!$T$9:$AK$229,MATCH('Cal_Training &amp; Apprentices'!$M51,Cal_Reclassifications!$M$9:$M$229,0),MATCH('Cal_Training &amp; Apprentices'!AJ$8,Cal_Reclassifications!$T$7:$AK$7,0)),"")</f>
        <v/>
      </c>
      <c r="AK51" s="17" t="str">
        <f>_xlfn.IFNA(INDEX(Cal_Reclassifications!$T$9:$AK$229,MATCH('Cal_Training &amp; Apprentices'!$M51,Cal_Reclassifications!$M$9:$M$229,0),MATCH('Cal_Training &amp; Apprentices'!AK$8,Cal_Reclassifications!$T$7:$AK$7,0)),"")</f>
        <v/>
      </c>
      <c r="AM51" s="17">
        <f t="shared" si="11"/>
        <v>0</v>
      </c>
      <c r="AN51" s="17">
        <f t="shared" si="12"/>
        <v>0</v>
      </c>
      <c r="AO51" s="17">
        <f t="shared" si="13"/>
        <v>0</v>
      </c>
    </row>
    <row r="52" spans="2:57">
      <c r="D52" s="25">
        <v>3</v>
      </c>
      <c r="E52" s="17" t="str">
        <f>_xlfn.IFNA(INDEX(Cal_Reclassifications!I$9:I$229,MATCH('Cal_Training &amp; Apprentices'!$M52,Cal_Reclassifications!$M$9:$M$229,0),0),"")</f>
        <v/>
      </c>
      <c r="F52" s="17" t="str">
        <f>INDEX(Lists!M$34:M$89,MATCH('Cal_Training &amp; Apprentices'!$I52,Lists!$P$34:$P$89,0),)</f>
        <v>Opex</v>
      </c>
      <c r="G52" s="17">
        <f>INDEX(Lists!N$34:N$89,MATCH('Cal_Training &amp; Apprentices'!$I52,Lists!$P$34:$P$89,0),)</f>
        <v>0</v>
      </c>
      <c r="H52" s="17" t="str">
        <f>INDEX(Lists!O$34:O$89,MATCH('Cal_Training &amp; Apprentices'!$I52,Lists!$P$34:$P$89,0),)</f>
        <v>Training &amp; Apprentices</v>
      </c>
      <c r="I52" s="17" t="str">
        <f t="shared" si="9"/>
        <v>Training &amp; Apprentices</v>
      </c>
      <c r="J52" s="17" t="str">
        <f>_xlfn.IFNA(INDEX(Cal_Reclassifications!J$9:J$229,MATCH('Cal_Training &amp; Apprentices'!$M52,Cal_Reclassifications!$M$9:$M$229,0),0),"")</f>
        <v/>
      </c>
      <c r="L52" s="4" t="s">
        <v>111</v>
      </c>
      <c r="M52" s="17" t="str">
        <f t="shared" si="10"/>
        <v>Training &amp; Apprentices_3</v>
      </c>
      <c r="T52" s="17" t="str">
        <f>_xlfn.IFNA(INDEX(Cal_Reclassifications!$T$9:$AK$229,MATCH('Cal_Training &amp; Apprentices'!$M52,Cal_Reclassifications!$M$9:$M$229,0),MATCH('Cal_Training &amp; Apprentices'!T$8,Cal_Reclassifications!$T$7:$AK$7,0)),"")</f>
        <v/>
      </c>
      <c r="U52" s="17" t="str">
        <f>_xlfn.IFNA(INDEX(Cal_Reclassifications!$T$9:$AK$229,MATCH('Cal_Training &amp; Apprentices'!$M52,Cal_Reclassifications!$M$9:$M$229,0),MATCH('Cal_Training &amp; Apprentices'!U$8,Cal_Reclassifications!$T$7:$AK$7,0)),"")</f>
        <v/>
      </c>
      <c r="V52" s="17" t="str">
        <f>_xlfn.IFNA(INDEX(Cal_Reclassifications!$T$9:$AK$229,MATCH('Cal_Training &amp; Apprentices'!$M52,Cal_Reclassifications!$M$9:$M$229,0),MATCH('Cal_Training &amp; Apprentices'!V$8,Cal_Reclassifications!$T$7:$AK$7,0)),"")</f>
        <v/>
      </c>
      <c r="W52" s="17" t="str">
        <f>_xlfn.IFNA(INDEX(Cal_Reclassifications!$T$9:$AK$229,MATCH('Cal_Training &amp; Apprentices'!$M52,Cal_Reclassifications!$M$9:$M$229,0),MATCH('Cal_Training &amp; Apprentices'!W$8,Cal_Reclassifications!$T$7:$AK$7,0)),"")</f>
        <v/>
      </c>
      <c r="X52" s="17" t="str">
        <f>_xlfn.IFNA(INDEX(Cal_Reclassifications!$T$9:$AK$229,MATCH('Cal_Training &amp; Apprentices'!$M52,Cal_Reclassifications!$M$9:$M$229,0),MATCH('Cal_Training &amp; Apprentices'!X$8,Cal_Reclassifications!$T$7:$AK$7,0)),"")</f>
        <v/>
      </c>
      <c r="Y52" s="17" t="str">
        <f>_xlfn.IFNA(INDEX(Cal_Reclassifications!$T$9:$AK$229,MATCH('Cal_Training &amp; Apprentices'!$M52,Cal_Reclassifications!$M$9:$M$229,0),MATCH('Cal_Training &amp; Apprentices'!Y$8,Cal_Reclassifications!$T$7:$AK$7,0)),"")</f>
        <v/>
      </c>
      <c r="Z52" s="17" t="str">
        <f>_xlfn.IFNA(INDEX(Cal_Reclassifications!$T$9:$AK$229,MATCH('Cal_Training &amp; Apprentices'!$M52,Cal_Reclassifications!$M$9:$M$229,0),MATCH('Cal_Training &amp; Apprentices'!Z$8,Cal_Reclassifications!$T$7:$AK$7,0)),"")</f>
        <v/>
      </c>
      <c r="AA52" s="17" t="str">
        <f>_xlfn.IFNA(INDEX(Cal_Reclassifications!$T$9:$AK$229,MATCH('Cal_Training &amp; Apprentices'!$M52,Cal_Reclassifications!$M$9:$M$229,0),MATCH('Cal_Training &amp; Apprentices'!AA$8,Cal_Reclassifications!$T$7:$AK$7,0)),"")</f>
        <v/>
      </c>
      <c r="AB52" s="17" t="str">
        <f>_xlfn.IFNA(INDEX(Cal_Reclassifications!$T$9:$AK$229,MATCH('Cal_Training &amp; Apprentices'!$M52,Cal_Reclassifications!$M$9:$M$229,0),MATCH('Cal_Training &amp; Apprentices'!AB$8,Cal_Reclassifications!$T$7:$AK$7,0)),"")</f>
        <v/>
      </c>
      <c r="AC52" s="17" t="str">
        <f>_xlfn.IFNA(INDEX(Cal_Reclassifications!$T$9:$AK$229,MATCH('Cal_Training &amp; Apprentices'!$M52,Cal_Reclassifications!$M$9:$M$229,0),MATCH('Cal_Training &amp; Apprentices'!AC$8,Cal_Reclassifications!$T$7:$AK$7,0)),"")</f>
        <v/>
      </c>
      <c r="AD52" s="17" t="str">
        <f>_xlfn.IFNA(INDEX(Cal_Reclassifications!$T$9:$AK$229,MATCH('Cal_Training &amp; Apprentices'!$M52,Cal_Reclassifications!$M$9:$M$229,0),MATCH('Cal_Training &amp; Apprentices'!AD$8,Cal_Reclassifications!$T$7:$AK$7,0)),"")</f>
        <v/>
      </c>
      <c r="AE52" s="17" t="str">
        <f>_xlfn.IFNA(INDEX(Cal_Reclassifications!$T$9:$AK$229,MATCH('Cal_Training &amp; Apprentices'!$M52,Cal_Reclassifications!$M$9:$M$229,0),MATCH('Cal_Training &amp; Apprentices'!AE$8,Cal_Reclassifications!$T$7:$AK$7,0)),"")</f>
        <v/>
      </c>
      <c r="AF52" s="17" t="str">
        <f>_xlfn.IFNA(INDEX(Cal_Reclassifications!$T$9:$AK$229,MATCH('Cal_Training &amp; Apprentices'!$M52,Cal_Reclassifications!$M$9:$M$229,0),MATCH('Cal_Training &amp; Apprentices'!AF$8,Cal_Reclassifications!$T$7:$AK$7,0)),"")</f>
        <v/>
      </c>
      <c r="AG52" s="17" t="str">
        <f>_xlfn.IFNA(INDEX(Cal_Reclassifications!$T$9:$AK$229,MATCH('Cal_Training &amp; Apprentices'!$M52,Cal_Reclassifications!$M$9:$M$229,0),MATCH('Cal_Training &amp; Apprentices'!AG$8,Cal_Reclassifications!$T$7:$AK$7,0)),"")</f>
        <v/>
      </c>
      <c r="AH52" s="17" t="str">
        <f>_xlfn.IFNA(INDEX(Cal_Reclassifications!$T$9:$AK$229,MATCH('Cal_Training &amp; Apprentices'!$M52,Cal_Reclassifications!$M$9:$M$229,0),MATCH('Cal_Training &amp; Apprentices'!AH$8,Cal_Reclassifications!$T$7:$AK$7,0)),"")</f>
        <v/>
      </c>
      <c r="AI52" s="17" t="str">
        <f>_xlfn.IFNA(INDEX(Cal_Reclassifications!$T$9:$AK$229,MATCH('Cal_Training &amp; Apprentices'!$M52,Cal_Reclassifications!$M$9:$M$229,0),MATCH('Cal_Training &amp; Apprentices'!AI$8,Cal_Reclassifications!$T$7:$AK$7,0)),"")</f>
        <v/>
      </c>
      <c r="AJ52" s="17" t="str">
        <f>_xlfn.IFNA(INDEX(Cal_Reclassifications!$T$9:$AK$229,MATCH('Cal_Training &amp; Apprentices'!$M52,Cal_Reclassifications!$M$9:$M$229,0),MATCH('Cal_Training &amp; Apprentices'!AJ$8,Cal_Reclassifications!$T$7:$AK$7,0)),"")</f>
        <v/>
      </c>
      <c r="AK52" s="17" t="str">
        <f>_xlfn.IFNA(INDEX(Cal_Reclassifications!$T$9:$AK$229,MATCH('Cal_Training &amp; Apprentices'!$M52,Cal_Reclassifications!$M$9:$M$229,0),MATCH('Cal_Training &amp; Apprentices'!AK$8,Cal_Reclassifications!$T$7:$AK$7,0)),"")</f>
        <v/>
      </c>
      <c r="AM52" s="17">
        <f t="shared" si="11"/>
        <v>0</v>
      </c>
      <c r="AN52" s="17">
        <f t="shared" si="12"/>
        <v>0</v>
      </c>
      <c r="AO52" s="17">
        <f t="shared" si="13"/>
        <v>0</v>
      </c>
    </row>
    <row r="53" spans="2:57">
      <c r="D53" s="25">
        <v>4</v>
      </c>
      <c r="E53" s="17" t="str">
        <f>_xlfn.IFNA(INDEX(Cal_Reclassifications!I$9:I$229,MATCH('Cal_Training &amp; Apprentices'!$M53,Cal_Reclassifications!$M$9:$M$229,0),0),"")</f>
        <v/>
      </c>
      <c r="F53" s="17" t="str">
        <f>INDEX(Lists!M$34:M$89,MATCH('Cal_Training &amp; Apprentices'!$I53,Lists!$P$34:$P$89,0),)</f>
        <v>Opex</v>
      </c>
      <c r="G53" s="17">
        <f>INDEX(Lists!N$34:N$89,MATCH('Cal_Training &amp; Apprentices'!$I53,Lists!$P$34:$P$89,0),)</f>
        <v>0</v>
      </c>
      <c r="H53" s="17" t="str">
        <f>INDEX(Lists!O$34:O$89,MATCH('Cal_Training &amp; Apprentices'!$I53,Lists!$P$34:$P$89,0),)</f>
        <v>Training &amp; Apprentices</v>
      </c>
      <c r="I53" s="17" t="str">
        <f t="shared" si="9"/>
        <v>Training &amp; Apprentices</v>
      </c>
      <c r="J53" s="17" t="str">
        <f>_xlfn.IFNA(INDEX(Cal_Reclassifications!J$9:J$229,MATCH('Cal_Training &amp; Apprentices'!$M53,Cal_Reclassifications!$M$9:$M$229,0),0),"")</f>
        <v/>
      </c>
      <c r="L53" s="4" t="s">
        <v>111</v>
      </c>
      <c r="M53" s="17" t="str">
        <f t="shared" si="10"/>
        <v>Training &amp; Apprentices_4</v>
      </c>
      <c r="T53" s="17" t="str">
        <f>_xlfn.IFNA(INDEX(Cal_Reclassifications!$T$9:$AK$229,MATCH('Cal_Training &amp; Apprentices'!$M53,Cal_Reclassifications!$M$9:$M$229,0),MATCH('Cal_Training &amp; Apprentices'!T$8,Cal_Reclassifications!$T$7:$AK$7,0)),"")</f>
        <v/>
      </c>
      <c r="U53" s="17" t="str">
        <f>_xlfn.IFNA(INDEX(Cal_Reclassifications!$T$9:$AK$229,MATCH('Cal_Training &amp; Apprentices'!$M53,Cal_Reclassifications!$M$9:$M$229,0),MATCH('Cal_Training &amp; Apprentices'!U$8,Cal_Reclassifications!$T$7:$AK$7,0)),"")</f>
        <v/>
      </c>
      <c r="V53" s="17" t="str">
        <f>_xlfn.IFNA(INDEX(Cal_Reclassifications!$T$9:$AK$229,MATCH('Cal_Training &amp; Apprentices'!$M53,Cal_Reclassifications!$M$9:$M$229,0),MATCH('Cal_Training &amp; Apprentices'!V$8,Cal_Reclassifications!$T$7:$AK$7,0)),"")</f>
        <v/>
      </c>
      <c r="W53" s="17" t="str">
        <f>_xlfn.IFNA(INDEX(Cal_Reclassifications!$T$9:$AK$229,MATCH('Cal_Training &amp; Apprentices'!$M53,Cal_Reclassifications!$M$9:$M$229,0),MATCH('Cal_Training &amp; Apprentices'!W$8,Cal_Reclassifications!$T$7:$AK$7,0)),"")</f>
        <v/>
      </c>
      <c r="X53" s="17" t="str">
        <f>_xlfn.IFNA(INDEX(Cal_Reclassifications!$T$9:$AK$229,MATCH('Cal_Training &amp; Apprentices'!$M53,Cal_Reclassifications!$M$9:$M$229,0),MATCH('Cal_Training &amp; Apprentices'!X$8,Cal_Reclassifications!$T$7:$AK$7,0)),"")</f>
        <v/>
      </c>
      <c r="Y53" s="17" t="str">
        <f>_xlfn.IFNA(INDEX(Cal_Reclassifications!$T$9:$AK$229,MATCH('Cal_Training &amp; Apprentices'!$M53,Cal_Reclassifications!$M$9:$M$229,0),MATCH('Cal_Training &amp; Apprentices'!Y$8,Cal_Reclassifications!$T$7:$AK$7,0)),"")</f>
        <v/>
      </c>
      <c r="Z53" s="17" t="str">
        <f>_xlfn.IFNA(INDEX(Cal_Reclassifications!$T$9:$AK$229,MATCH('Cal_Training &amp; Apprentices'!$M53,Cal_Reclassifications!$M$9:$M$229,0),MATCH('Cal_Training &amp; Apprentices'!Z$8,Cal_Reclassifications!$T$7:$AK$7,0)),"")</f>
        <v/>
      </c>
      <c r="AA53" s="17" t="str">
        <f>_xlfn.IFNA(INDEX(Cal_Reclassifications!$T$9:$AK$229,MATCH('Cal_Training &amp; Apprentices'!$M53,Cal_Reclassifications!$M$9:$M$229,0),MATCH('Cal_Training &amp; Apprentices'!AA$8,Cal_Reclassifications!$T$7:$AK$7,0)),"")</f>
        <v/>
      </c>
      <c r="AB53" s="17" t="str">
        <f>_xlfn.IFNA(INDEX(Cal_Reclassifications!$T$9:$AK$229,MATCH('Cal_Training &amp; Apprentices'!$M53,Cal_Reclassifications!$M$9:$M$229,0),MATCH('Cal_Training &amp; Apprentices'!AB$8,Cal_Reclassifications!$T$7:$AK$7,0)),"")</f>
        <v/>
      </c>
      <c r="AC53" s="17" t="str">
        <f>_xlfn.IFNA(INDEX(Cal_Reclassifications!$T$9:$AK$229,MATCH('Cal_Training &amp; Apprentices'!$M53,Cal_Reclassifications!$M$9:$M$229,0),MATCH('Cal_Training &amp; Apprentices'!AC$8,Cal_Reclassifications!$T$7:$AK$7,0)),"")</f>
        <v/>
      </c>
      <c r="AD53" s="17" t="str">
        <f>_xlfn.IFNA(INDEX(Cal_Reclassifications!$T$9:$AK$229,MATCH('Cal_Training &amp; Apprentices'!$M53,Cal_Reclassifications!$M$9:$M$229,0),MATCH('Cal_Training &amp; Apprentices'!AD$8,Cal_Reclassifications!$T$7:$AK$7,0)),"")</f>
        <v/>
      </c>
      <c r="AE53" s="17" t="str">
        <f>_xlfn.IFNA(INDEX(Cal_Reclassifications!$T$9:$AK$229,MATCH('Cal_Training &amp; Apprentices'!$M53,Cal_Reclassifications!$M$9:$M$229,0),MATCH('Cal_Training &amp; Apprentices'!AE$8,Cal_Reclassifications!$T$7:$AK$7,0)),"")</f>
        <v/>
      </c>
      <c r="AF53" s="17" t="str">
        <f>_xlfn.IFNA(INDEX(Cal_Reclassifications!$T$9:$AK$229,MATCH('Cal_Training &amp; Apprentices'!$M53,Cal_Reclassifications!$M$9:$M$229,0),MATCH('Cal_Training &amp; Apprentices'!AF$8,Cal_Reclassifications!$T$7:$AK$7,0)),"")</f>
        <v/>
      </c>
      <c r="AG53" s="17" t="str">
        <f>_xlfn.IFNA(INDEX(Cal_Reclassifications!$T$9:$AK$229,MATCH('Cal_Training &amp; Apprentices'!$M53,Cal_Reclassifications!$M$9:$M$229,0),MATCH('Cal_Training &amp; Apprentices'!AG$8,Cal_Reclassifications!$T$7:$AK$7,0)),"")</f>
        <v/>
      </c>
      <c r="AH53" s="17" t="str">
        <f>_xlfn.IFNA(INDEX(Cal_Reclassifications!$T$9:$AK$229,MATCH('Cal_Training &amp; Apprentices'!$M53,Cal_Reclassifications!$M$9:$M$229,0),MATCH('Cal_Training &amp; Apprentices'!AH$8,Cal_Reclassifications!$T$7:$AK$7,0)),"")</f>
        <v/>
      </c>
      <c r="AI53" s="17" t="str">
        <f>_xlfn.IFNA(INDEX(Cal_Reclassifications!$T$9:$AK$229,MATCH('Cal_Training &amp; Apprentices'!$M53,Cal_Reclassifications!$M$9:$M$229,0),MATCH('Cal_Training &amp; Apprentices'!AI$8,Cal_Reclassifications!$T$7:$AK$7,0)),"")</f>
        <v/>
      </c>
      <c r="AJ53" s="17" t="str">
        <f>_xlfn.IFNA(INDEX(Cal_Reclassifications!$T$9:$AK$229,MATCH('Cal_Training &amp; Apprentices'!$M53,Cal_Reclassifications!$M$9:$M$229,0),MATCH('Cal_Training &amp; Apprentices'!AJ$8,Cal_Reclassifications!$T$7:$AK$7,0)),"")</f>
        <v/>
      </c>
      <c r="AK53" s="17" t="str">
        <f>_xlfn.IFNA(INDEX(Cal_Reclassifications!$T$9:$AK$229,MATCH('Cal_Training &amp; Apprentices'!$M53,Cal_Reclassifications!$M$9:$M$229,0),MATCH('Cal_Training &amp; Apprentices'!AK$8,Cal_Reclassifications!$T$7:$AK$7,0)),"")</f>
        <v/>
      </c>
      <c r="AM53" s="17">
        <f t="shared" si="11"/>
        <v>0</v>
      </c>
      <c r="AN53" s="17">
        <f t="shared" si="12"/>
        <v>0</v>
      </c>
      <c r="AO53" s="17">
        <f t="shared" si="13"/>
        <v>0</v>
      </c>
    </row>
    <row r="54" spans="2:57">
      <c r="D54" s="25">
        <v>5</v>
      </c>
      <c r="E54" s="17" t="str">
        <f>_xlfn.IFNA(INDEX(Cal_Reclassifications!I$9:I$229,MATCH('Cal_Training &amp; Apprentices'!$M54,Cal_Reclassifications!$M$9:$M$229,0),0),"")</f>
        <v/>
      </c>
      <c r="F54" s="17" t="str">
        <f>INDEX(Lists!M$34:M$89,MATCH('Cal_Training &amp; Apprentices'!$I54,Lists!$P$34:$P$89,0),)</f>
        <v>Opex</v>
      </c>
      <c r="G54" s="17">
        <f>INDEX(Lists!N$34:N$89,MATCH('Cal_Training &amp; Apprentices'!$I54,Lists!$P$34:$P$89,0),)</f>
        <v>0</v>
      </c>
      <c r="H54" s="17" t="str">
        <f>INDEX(Lists!O$34:O$89,MATCH('Cal_Training &amp; Apprentices'!$I54,Lists!$P$34:$P$89,0),)</f>
        <v>Training &amp; Apprentices</v>
      </c>
      <c r="I54" s="17" t="str">
        <f t="shared" si="9"/>
        <v>Training &amp; Apprentices</v>
      </c>
      <c r="J54" s="17" t="str">
        <f>_xlfn.IFNA(INDEX(Cal_Reclassifications!J$9:J$229,MATCH('Cal_Training &amp; Apprentices'!$M54,Cal_Reclassifications!$M$9:$M$229,0),0),"")</f>
        <v/>
      </c>
      <c r="L54" s="4" t="s">
        <v>111</v>
      </c>
      <c r="M54" s="17" t="str">
        <f t="shared" si="10"/>
        <v>Training &amp; Apprentices_5</v>
      </c>
      <c r="T54" s="17" t="str">
        <f>_xlfn.IFNA(INDEX(Cal_Reclassifications!$T$9:$AK$229,MATCH('Cal_Training &amp; Apprentices'!$M54,Cal_Reclassifications!$M$9:$M$229,0),MATCH('Cal_Training &amp; Apprentices'!T$8,Cal_Reclassifications!$T$7:$AK$7,0)),"")</f>
        <v/>
      </c>
      <c r="U54" s="17" t="str">
        <f>_xlfn.IFNA(INDEX(Cal_Reclassifications!$T$9:$AK$229,MATCH('Cal_Training &amp; Apprentices'!$M54,Cal_Reclassifications!$M$9:$M$229,0),MATCH('Cal_Training &amp; Apprentices'!U$8,Cal_Reclassifications!$T$7:$AK$7,0)),"")</f>
        <v/>
      </c>
      <c r="V54" s="17" t="str">
        <f>_xlfn.IFNA(INDEX(Cal_Reclassifications!$T$9:$AK$229,MATCH('Cal_Training &amp; Apprentices'!$M54,Cal_Reclassifications!$M$9:$M$229,0),MATCH('Cal_Training &amp; Apprentices'!V$8,Cal_Reclassifications!$T$7:$AK$7,0)),"")</f>
        <v/>
      </c>
      <c r="W54" s="17" t="str">
        <f>_xlfn.IFNA(INDEX(Cal_Reclassifications!$T$9:$AK$229,MATCH('Cal_Training &amp; Apprentices'!$M54,Cal_Reclassifications!$M$9:$M$229,0),MATCH('Cal_Training &amp; Apprentices'!W$8,Cal_Reclassifications!$T$7:$AK$7,0)),"")</f>
        <v/>
      </c>
      <c r="X54" s="17" t="str">
        <f>_xlfn.IFNA(INDEX(Cal_Reclassifications!$T$9:$AK$229,MATCH('Cal_Training &amp; Apprentices'!$M54,Cal_Reclassifications!$M$9:$M$229,0),MATCH('Cal_Training &amp; Apprentices'!X$8,Cal_Reclassifications!$T$7:$AK$7,0)),"")</f>
        <v/>
      </c>
      <c r="Y54" s="17" t="str">
        <f>_xlfn.IFNA(INDEX(Cal_Reclassifications!$T$9:$AK$229,MATCH('Cal_Training &amp; Apprentices'!$M54,Cal_Reclassifications!$M$9:$M$229,0),MATCH('Cal_Training &amp; Apprentices'!Y$8,Cal_Reclassifications!$T$7:$AK$7,0)),"")</f>
        <v/>
      </c>
      <c r="Z54" s="17" t="str">
        <f>_xlfn.IFNA(INDEX(Cal_Reclassifications!$T$9:$AK$229,MATCH('Cal_Training &amp; Apprentices'!$M54,Cal_Reclassifications!$M$9:$M$229,0),MATCH('Cal_Training &amp; Apprentices'!Z$8,Cal_Reclassifications!$T$7:$AK$7,0)),"")</f>
        <v/>
      </c>
      <c r="AA54" s="17" t="str">
        <f>_xlfn.IFNA(INDEX(Cal_Reclassifications!$T$9:$AK$229,MATCH('Cal_Training &amp; Apprentices'!$M54,Cal_Reclassifications!$M$9:$M$229,0),MATCH('Cal_Training &amp; Apprentices'!AA$8,Cal_Reclassifications!$T$7:$AK$7,0)),"")</f>
        <v/>
      </c>
      <c r="AB54" s="17" t="str">
        <f>_xlfn.IFNA(INDEX(Cal_Reclassifications!$T$9:$AK$229,MATCH('Cal_Training &amp; Apprentices'!$M54,Cal_Reclassifications!$M$9:$M$229,0),MATCH('Cal_Training &amp; Apprentices'!AB$8,Cal_Reclassifications!$T$7:$AK$7,0)),"")</f>
        <v/>
      </c>
      <c r="AC54" s="17" t="str">
        <f>_xlfn.IFNA(INDEX(Cal_Reclassifications!$T$9:$AK$229,MATCH('Cal_Training &amp; Apprentices'!$M54,Cal_Reclassifications!$M$9:$M$229,0),MATCH('Cal_Training &amp; Apprentices'!AC$8,Cal_Reclassifications!$T$7:$AK$7,0)),"")</f>
        <v/>
      </c>
      <c r="AD54" s="17" t="str">
        <f>_xlfn.IFNA(INDEX(Cal_Reclassifications!$T$9:$AK$229,MATCH('Cal_Training &amp; Apprentices'!$M54,Cal_Reclassifications!$M$9:$M$229,0),MATCH('Cal_Training &amp; Apprentices'!AD$8,Cal_Reclassifications!$T$7:$AK$7,0)),"")</f>
        <v/>
      </c>
      <c r="AE54" s="17" t="str">
        <f>_xlfn.IFNA(INDEX(Cal_Reclassifications!$T$9:$AK$229,MATCH('Cal_Training &amp; Apprentices'!$M54,Cal_Reclassifications!$M$9:$M$229,0),MATCH('Cal_Training &amp; Apprentices'!AE$8,Cal_Reclassifications!$T$7:$AK$7,0)),"")</f>
        <v/>
      </c>
      <c r="AF54" s="17" t="str">
        <f>_xlfn.IFNA(INDEX(Cal_Reclassifications!$T$9:$AK$229,MATCH('Cal_Training &amp; Apprentices'!$M54,Cal_Reclassifications!$M$9:$M$229,0),MATCH('Cal_Training &amp; Apprentices'!AF$8,Cal_Reclassifications!$T$7:$AK$7,0)),"")</f>
        <v/>
      </c>
      <c r="AG54" s="17" t="str">
        <f>_xlfn.IFNA(INDEX(Cal_Reclassifications!$T$9:$AK$229,MATCH('Cal_Training &amp; Apprentices'!$M54,Cal_Reclassifications!$M$9:$M$229,0),MATCH('Cal_Training &amp; Apprentices'!AG$8,Cal_Reclassifications!$T$7:$AK$7,0)),"")</f>
        <v/>
      </c>
      <c r="AH54" s="17" t="str">
        <f>_xlfn.IFNA(INDEX(Cal_Reclassifications!$T$9:$AK$229,MATCH('Cal_Training &amp; Apprentices'!$M54,Cal_Reclassifications!$M$9:$M$229,0),MATCH('Cal_Training &amp; Apprentices'!AH$8,Cal_Reclassifications!$T$7:$AK$7,0)),"")</f>
        <v/>
      </c>
      <c r="AI54" s="17" t="str">
        <f>_xlfn.IFNA(INDEX(Cal_Reclassifications!$T$9:$AK$229,MATCH('Cal_Training &amp; Apprentices'!$M54,Cal_Reclassifications!$M$9:$M$229,0),MATCH('Cal_Training &amp; Apprentices'!AI$8,Cal_Reclassifications!$T$7:$AK$7,0)),"")</f>
        <v/>
      </c>
      <c r="AJ54" s="17" t="str">
        <f>_xlfn.IFNA(INDEX(Cal_Reclassifications!$T$9:$AK$229,MATCH('Cal_Training &amp; Apprentices'!$M54,Cal_Reclassifications!$M$9:$M$229,0),MATCH('Cal_Training &amp; Apprentices'!AJ$8,Cal_Reclassifications!$T$7:$AK$7,0)),"")</f>
        <v/>
      </c>
      <c r="AK54" s="17" t="str">
        <f>_xlfn.IFNA(INDEX(Cal_Reclassifications!$T$9:$AK$229,MATCH('Cal_Training &amp; Apprentices'!$M54,Cal_Reclassifications!$M$9:$M$229,0),MATCH('Cal_Training &amp; Apprentices'!AK$8,Cal_Reclassifications!$T$7:$AK$7,0)),"")</f>
        <v/>
      </c>
      <c r="AM54" s="17">
        <f t="shared" si="11"/>
        <v>0</v>
      </c>
      <c r="AN54" s="17">
        <f t="shared" si="12"/>
        <v>0</v>
      </c>
      <c r="AO54" s="17">
        <f t="shared" si="13"/>
        <v>0</v>
      </c>
    </row>
    <row r="55" spans="2:57">
      <c r="D55" s="25">
        <v>6</v>
      </c>
      <c r="E55" s="17" t="str">
        <f>_xlfn.IFNA(INDEX(Cal_Reclassifications!I$9:I$229,MATCH('Cal_Training &amp; Apprentices'!$M55,Cal_Reclassifications!$M$9:$M$229,0),0),"")</f>
        <v/>
      </c>
      <c r="F55" s="17" t="str">
        <f>INDEX(Lists!M$34:M$89,MATCH('Cal_Training &amp; Apprentices'!$I55,Lists!$P$34:$P$89,0),)</f>
        <v>Opex</v>
      </c>
      <c r="G55" s="17">
        <f>INDEX(Lists!N$34:N$89,MATCH('Cal_Training &amp; Apprentices'!$I55,Lists!$P$34:$P$89,0),)</f>
        <v>0</v>
      </c>
      <c r="H55" s="17" t="str">
        <f>INDEX(Lists!O$34:O$89,MATCH('Cal_Training &amp; Apprentices'!$I55,Lists!$P$34:$P$89,0),)</f>
        <v>Training &amp; Apprentices</v>
      </c>
      <c r="I55" s="17" t="str">
        <f t="shared" si="9"/>
        <v>Training &amp; Apprentices</v>
      </c>
      <c r="J55" s="17" t="str">
        <f>_xlfn.IFNA(INDEX(Cal_Reclassifications!J$9:J$229,MATCH('Cal_Training &amp; Apprentices'!$M55,Cal_Reclassifications!$M$9:$M$229,0),0),"")</f>
        <v/>
      </c>
      <c r="L55" s="4" t="s">
        <v>111</v>
      </c>
      <c r="M55" s="17" t="str">
        <f t="shared" si="10"/>
        <v>Training &amp; Apprentices_6</v>
      </c>
      <c r="T55" s="17" t="str">
        <f>_xlfn.IFNA(INDEX(Cal_Reclassifications!$T$9:$AK$229,MATCH('Cal_Training &amp; Apprentices'!$M55,Cal_Reclassifications!$M$9:$M$229,0),MATCH('Cal_Training &amp; Apprentices'!T$8,Cal_Reclassifications!$T$7:$AK$7,0)),"")</f>
        <v/>
      </c>
      <c r="U55" s="17" t="str">
        <f>_xlfn.IFNA(INDEX(Cal_Reclassifications!$T$9:$AK$229,MATCH('Cal_Training &amp; Apprentices'!$M55,Cal_Reclassifications!$M$9:$M$229,0),MATCH('Cal_Training &amp; Apprentices'!U$8,Cal_Reclassifications!$T$7:$AK$7,0)),"")</f>
        <v/>
      </c>
      <c r="V55" s="17" t="str">
        <f>_xlfn.IFNA(INDEX(Cal_Reclassifications!$T$9:$AK$229,MATCH('Cal_Training &amp; Apprentices'!$M55,Cal_Reclassifications!$M$9:$M$229,0),MATCH('Cal_Training &amp; Apprentices'!V$8,Cal_Reclassifications!$T$7:$AK$7,0)),"")</f>
        <v/>
      </c>
      <c r="W55" s="17" t="str">
        <f>_xlfn.IFNA(INDEX(Cal_Reclassifications!$T$9:$AK$229,MATCH('Cal_Training &amp; Apprentices'!$M55,Cal_Reclassifications!$M$9:$M$229,0),MATCH('Cal_Training &amp; Apprentices'!W$8,Cal_Reclassifications!$T$7:$AK$7,0)),"")</f>
        <v/>
      </c>
      <c r="X55" s="17" t="str">
        <f>_xlfn.IFNA(INDEX(Cal_Reclassifications!$T$9:$AK$229,MATCH('Cal_Training &amp; Apprentices'!$M55,Cal_Reclassifications!$M$9:$M$229,0),MATCH('Cal_Training &amp; Apprentices'!X$8,Cal_Reclassifications!$T$7:$AK$7,0)),"")</f>
        <v/>
      </c>
      <c r="Y55" s="17" t="str">
        <f>_xlfn.IFNA(INDEX(Cal_Reclassifications!$T$9:$AK$229,MATCH('Cal_Training &amp; Apprentices'!$M55,Cal_Reclassifications!$M$9:$M$229,0),MATCH('Cal_Training &amp; Apprentices'!Y$8,Cal_Reclassifications!$T$7:$AK$7,0)),"")</f>
        <v/>
      </c>
      <c r="Z55" s="17" t="str">
        <f>_xlfn.IFNA(INDEX(Cal_Reclassifications!$T$9:$AK$229,MATCH('Cal_Training &amp; Apprentices'!$M55,Cal_Reclassifications!$M$9:$M$229,0),MATCH('Cal_Training &amp; Apprentices'!Z$8,Cal_Reclassifications!$T$7:$AK$7,0)),"")</f>
        <v/>
      </c>
      <c r="AA55" s="17" t="str">
        <f>_xlfn.IFNA(INDEX(Cal_Reclassifications!$T$9:$AK$229,MATCH('Cal_Training &amp; Apprentices'!$M55,Cal_Reclassifications!$M$9:$M$229,0),MATCH('Cal_Training &amp; Apprentices'!AA$8,Cal_Reclassifications!$T$7:$AK$7,0)),"")</f>
        <v/>
      </c>
      <c r="AB55" s="17" t="str">
        <f>_xlfn.IFNA(INDEX(Cal_Reclassifications!$T$9:$AK$229,MATCH('Cal_Training &amp; Apprentices'!$M55,Cal_Reclassifications!$M$9:$M$229,0),MATCH('Cal_Training &amp; Apprentices'!AB$8,Cal_Reclassifications!$T$7:$AK$7,0)),"")</f>
        <v/>
      </c>
      <c r="AC55" s="17" t="str">
        <f>_xlfn.IFNA(INDEX(Cal_Reclassifications!$T$9:$AK$229,MATCH('Cal_Training &amp; Apprentices'!$M55,Cal_Reclassifications!$M$9:$M$229,0),MATCH('Cal_Training &amp; Apprentices'!AC$8,Cal_Reclassifications!$T$7:$AK$7,0)),"")</f>
        <v/>
      </c>
      <c r="AD55" s="17" t="str">
        <f>_xlfn.IFNA(INDEX(Cal_Reclassifications!$T$9:$AK$229,MATCH('Cal_Training &amp; Apprentices'!$M55,Cal_Reclassifications!$M$9:$M$229,0),MATCH('Cal_Training &amp; Apprentices'!AD$8,Cal_Reclassifications!$T$7:$AK$7,0)),"")</f>
        <v/>
      </c>
      <c r="AE55" s="17" t="str">
        <f>_xlfn.IFNA(INDEX(Cal_Reclassifications!$T$9:$AK$229,MATCH('Cal_Training &amp; Apprentices'!$M55,Cal_Reclassifications!$M$9:$M$229,0),MATCH('Cal_Training &amp; Apprentices'!AE$8,Cal_Reclassifications!$T$7:$AK$7,0)),"")</f>
        <v/>
      </c>
      <c r="AF55" s="17" t="str">
        <f>_xlfn.IFNA(INDEX(Cal_Reclassifications!$T$9:$AK$229,MATCH('Cal_Training &amp; Apprentices'!$M55,Cal_Reclassifications!$M$9:$M$229,0),MATCH('Cal_Training &amp; Apprentices'!AF$8,Cal_Reclassifications!$T$7:$AK$7,0)),"")</f>
        <v/>
      </c>
      <c r="AG55" s="17" t="str">
        <f>_xlfn.IFNA(INDEX(Cal_Reclassifications!$T$9:$AK$229,MATCH('Cal_Training &amp; Apprentices'!$M55,Cal_Reclassifications!$M$9:$M$229,0),MATCH('Cal_Training &amp; Apprentices'!AG$8,Cal_Reclassifications!$T$7:$AK$7,0)),"")</f>
        <v/>
      </c>
      <c r="AH55" s="17" t="str">
        <f>_xlfn.IFNA(INDEX(Cal_Reclassifications!$T$9:$AK$229,MATCH('Cal_Training &amp; Apprentices'!$M55,Cal_Reclassifications!$M$9:$M$229,0),MATCH('Cal_Training &amp; Apprentices'!AH$8,Cal_Reclassifications!$T$7:$AK$7,0)),"")</f>
        <v/>
      </c>
      <c r="AI55" s="17" t="str">
        <f>_xlfn.IFNA(INDEX(Cal_Reclassifications!$T$9:$AK$229,MATCH('Cal_Training &amp; Apprentices'!$M55,Cal_Reclassifications!$M$9:$M$229,0),MATCH('Cal_Training &amp; Apprentices'!AI$8,Cal_Reclassifications!$T$7:$AK$7,0)),"")</f>
        <v/>
      </c>
      <c r="AJ55" s="17" t="str">
        <f>_xlfn.IFNA(INDEX(Cal_Reclassifications!$T$9:$AK$229,MATCH('Cal_Training &amp; Apprentices'!$M55,Cal_Reclassifications!$M$9:$M$229,0),MATCH('Cal_Training &amp; Apprentices'!AJ$8,Cal_Reclassifications!$T$7:$AK$7,0)),"")</f>
        <v/>
      </c>
      <c r="AK55" s="17" t="str">
        <f>_xlfn.IFNA(INDEX(Cal_Reclassifications!$T$9:$AK$229,MATCH('Cal_Training &amp; Apprentices'!$M55,Cal_Reclassifications!$M$9:$M$229,0),MATCH('Cal_Training &amp; Apprentices'!AK$8,Cal_Reclassifications!$T$7:$AK$7,0)),"")</f>
        <v/>
      </c>
      <c r="AM55" s="17">
        <f t="shared" si="11"/>
        <v>0</v>
      </c>
      <c r="AN55" s="17">
        <f t="shared" si="12"/>
        <v>0</v>
      </c>
      <c r="AO55" s="17">
        <f t="shared" si="13"/>
        <v>0</v>
      </c>
    </row>
    <row r="56" spans="2:57">
      <c r="D56" s="25">
        <v>7</v>
      </c>
      <c r="E56" s="17" t="str">
        <f>_xlfn.IFNA(INDEX(Cal_Reclassifications!I$9:I$229,MATCH('Cal_Training &amp; Apprentices'!$M56,Cal_Reclassifications!$M$9:$M$229,0),0),"")</f>
        <v/>
      </c>
      <c r="F56" s="17" t="str">
        <f>INDEX(Lists!M$34:M$89,MATCH('Cal_Training &amp; Apprentices'!$I56,Lists!$P$34:$P$89,0),)</f>
        <v>Opex</v>
      </c>
      <c r="G56" s="17">
        <f>INDEX(Lists!N$34:N$89,MATCH('Cal_Training &amp; Apprentices'!$I56,Lists!$P$34:$P$89,0),)</f>
        <v>0</v>
      </c>
      <c r="H56" s="17" t="str">
        <f>INDEX(Lists!O$34:O$89,MATCH('Cal_Training &amp; Apprentices'!$I56,Lists!$P$34:$P$89,0),)</f>
        <v>Training &amp; Apprentices</v>
      </c>
      <c r="I56" s="17" t="str">
        <f t="shared" si="9"/>
        <v>Training &amp; Apprentices</v>
      </c>
      <c r="J56" s="17" t="str">
        <f>_xlfn.IFNA(INDEX(Cal_Reclassifications!J$9:J$229,MATCH('Cal_Training &amp; Apprentices'!$M56,Cal_Reclassifications!$M$9:$M$229,0),0),"")</f>
        <v/>
      </c>
      <c r="L56" s="4" t="s">
        <v>111</v>
      </c>
      <c r="M56" s="17" t="str">
        <f t="shared" si="10"/>
        <v>Training &amp; Apprentices_7</v>
      </c>
      <c r="T56" s="17" t="str">
        <f>_xlfn.IFNA(INDEX(Cal_Reclassifications!$T$9:$AK$229,MATCH('Cal_Training &amp; Apprentices'!$M56,Cal_Reclassifications!$M$9:$M$229,0),MATCH('Cal_Training &amp; Apprentices'!T$8,Cal_Reclassifications!$T$7:$AK$7,0)),"")</f>
        <v/>
      </c>
      <c r="U56" s="17" t="str">
        <f>_xlfn.IFNA(INDEX(Cal_Reclassifications!$T$9:$AK$229,MATCH('Cal_Training &amp; Apprentices'!$M56,Cal_Reclassifications!$M$9:$M$229,0),MATCH('Cal_Training &amp; Apprentices'!U$8,Cal_Reclassifications!$T$7:$AK$7,0)),"")</f>
        <v/>
      </c>
      <c r="V56" s="17" t="str">
        <f>_xlfn.IFNA(INDEX(Cal_Reclassifications!$T$9:$AK$229,MATCH('Cal_Training &amp; Apprentices'!$M56,Cal_Reclassifications!$M$9:$M$229,0),MATCH('Cal_Training &amp; Apprentices'!V$8,Cal_Reclassifications!$T$7:$AK$7,0)),"")</f>
        <v/>
      </c>
      <c r="W56" s="17" t="str">
        <f>_xlfn.IFNA(INDEX(Cal_Reclassifications!$T$9:$AK$229,MATCH('Cal_Training &amp; Apprentices'!$M56,Cal_Reclassifications!$M$9:$M$229,0),MATCH('Cal_Training &amp; Apprentices'!W$8,Cal_Reclassifications!$T$7:$AK$7,0)),"")</f>
        <v/>
      </c>
      <c r="X56" s="17" t="str">
        <f>_xlfn.IFNA(INDEX(Cal_Reclassifications!$T$9:$AK$229,MATCH('Cal_Training &amp; Apprentices'!$M56,Cal_Reclassifications!$M$9:$M$229,0),MATCH('Cal_Training &amp; Apprentices'!X$8,Cal_Reclassifications!$T$7:$AK$7,0)),"")</f>
        <v/>
      </c>
      <c r="Y56" s="17" t="str">
        <f>_xlfn.IFNA(INDEX(Cal_Reclassifications!$T$9:$AK$229,MATCH('Cal_Training &amp; Apprentices'!$M56,Cal_Reclassifications!$M$9:$M$229,0),MATCH('Cal_Training &amp; Apprentices'!Y$8,Cal_Reclassifications!$T$7:$AK$7,0)),"")</f>
        <v/>
      </c>
      <c r="Z56" s="17" t="str">
        <f>_xlfn.IFNA(INDEX(Cal_Reclassifications!$T$9:$AK$229,MATCH('Cal_Training &amp; Apprentices'!$M56,Cal_Reclassifications!$M$9:$M$229,0),MATCH('Cal_Training &amp; Apprentices'!Z$8,Cal_Reclassifications!$T$7:$AK$7,0)),"")</f>
        <v/>
      </c>
      <c r="AA56" s="17" t="str">
        <f>_xlfn.IFNA(INDEX(Cal_Reclassifications!$T$9:$AK$229,MATCH('Cal_Training &amp; Apprentices'!$M56,Cal_Reclassifications!$M$9:$M$229,0),MATCH('Cal_Training &amp; Apprentices'!AA$8,Cal_Reclassifications!$T$7:$AK$7,0)),"")</f>
        <v/>
      </c>
      <c r="AB56" s="17" t="str">
        <f>_xlfn.IFNA(INDEX(Cal_Reclassifications!$T$9:$AK$229,MATCH('Cal_Training &amp; Apprentices'!$M56,Cal_Reclassifications!$M$9:$M$229,0),MATCH('Cal_Training &amp; Apprentices'!AB$8,Cal_Reclassifications!$T$7:$AK$7,0)),"")</f>
        <v/>
      </c>
      <c r="AC56" s="17" t="str">
        <f>_xlfn.IFNA(INDEX(Cal_Reclassifications!$T$9:$AK$229,MATCH('Cal_Training &amp; Apprentices'!$M56,Cal_Reclassifications!$M$9:$M$229,0),MATCH('Cal_Training &amp; Apprentices'!AC$8,Cal_Reclassifications!$T$7:$AK$7,0)),"")</f>
        <v/>
      </c>
      <c r="AD56" s="17" t="str">
        <f>_xlfn.IFNA(INDEX(Cal_Reclassifications!$T$9:$AK$229,MATCH('Cal_Training &amp; Apprentices'!$M56,Cal_Reclassifications!$M$9:$M$229,0),MATCH('Cal_Training &amp; Apprentices'!AD$8,Cal_Reclassifications!$T$7:$AK$7,0)),"")</f>
        <v/>
      </c>
      <c r="AE56" s="17" t="str">
        <f>_xlfn.IFNA(INDEX(Cal_Reclassifications!$T$9:$AK$229,MATCH('Cal_Training &amp; Apprentices'!$M56,Cal_Reclassifications!$M$9:$M$229,0),MATCH('Cal_Training &amp; Apprentices'!AE$8,Cal_Reclassifications!$T$7:$AK$7,0)),"")</f>
        <v/>
      </c>
      <c r="AF56" s="17" t="str">
        <f>_xlfn.IFNA(INDEX(Cal_Reclassifications!$T$9:$AK$229,MATCH('Cal_Training &amp; Apprentices'!$M56,Cal_Reclassifications!$M$9:$M$229,0),MATCH('Cal_Training &amp; Apprentices'!AF$8,Cal_Reclassifications!$T$7:$AK$7,0)),"")</f>
        <v/>
      </c>
      <c r="AG56" s="17" t="str">
        <f>_xlfn.IFNA(INDEX(Cal_Reclassifications!$T$9:$AK$229,MATCH('Cal_Training &amp; Apprentices'!$M56,Cal_Reclassifications!$M$9:$M$229,0),MATCH('Cal_Training &amp; Apprentices'!AG$8,Cal_Reclassifications!$T$7:$AK$7,0)),"")</f>
        <v/>
      </c>
      <c r="AH56" s="17" t="str">
        <f>_xlfn.IFNA(INDEX(Cal_Reclassifications!$T$9:$AK$229,MATCH('Cal_Training &amp; Apprentices'!$M56,Cal_Reclassifications!$M$9:$M$229,0),MATCH('Cal_Training &amp; Apprentices'!AH$8,Cal_Reclassifications!$T$7:$AK$7,0)),"")</f>
        <v/>
      </c>
      <c r="AI56" s="17" t="str">
        <f>_xlfn.IFNA(INDEX(Cal_Reclassifications!$T$9:$AK$229,MATCH('Cal_Training &amp; Apprentices'!$M56,Cal_Reclassifications!$M$9:$M$229,0),MATCH('Cal_Training &amp; Apprentices'!AI$8,Cal_Reclassifications!$T$7:$AK$7,0)),"")</f>
        <v/>
      </c>
      <c r="AJ56" s="17" t="str">
        <f>_xlfn.IFNA(INDEX(Cal_Reclassifications!$T$9:$AK$229,MATCH('Cal_Training &amp; Apprentices'!$M56,Cal_Reclassifications!$M$9:$M$229,0),MATCH('Cal_Training &amp; Apprentices'!AJ$8,Cal_Reclassifications!$T$7:$AK$7,0)),"")</f>
        <v/>
      </c>
      <c r="AK56" s="17" t="str">
        <f>_xlfn.IFNA(INDEX(Cal_Reclassifications!$T$9:$AK$229,MATCH('Cal_Training &amp; Apprentices'!$M56,Cal_Reclassifications!$M$9:$M$229,0),MATCH('Cal_Training &amp; Apprentices'!AK$8,Cal_Reclassifications!$T$7:$AK$7,0)),"")</f>
        <v/>
      </c>
      <c r="AM56" s="17">
        <f t="shared" si="11"/>
        <v>0</v>
      </c>
      <c r="AN56" s="17">
        <f t="shared" si="12"/>
        <v>0</v>
      </c>
      <c r="AO56" s="17">
        <f t="shared" si="13"/>
        <v>0</v>
      </c>
    </row>
    <row r="57" spans="2:57">
      <c r="D57" s="25">
        <v>8</v>
      </c>
      <c r="E57" s="17" t="str">
        <f>_xlfn.IFNA(INDEX(Cal_Reclassifications!I$9:I$229,MATCH('Cal_Training &amp; Apprentices'!$M57,Cal_Reclassifications!$M$9:$M$229,0),0),"")</f>
        <v/>
      </c>
      <c r="F57" s="17" t="str">
        <f>INDEX(Lists!M$34:M$89,MATCH('Cal_Training &amp; Apprentices'!$I57,Lists!$P$34:$P$89,0),)</f>
        <v>Opex</v>
      </c>
      <c r="G57" s="17">
        <f>INDEX(Lists!N$34:N$89,MATCH('Cal_Training &amp; Apprentices'!$I57,Lists!$P$34:$P$89,0),)</f>
        <v>0</v>
      </c>
      <c r="H57" s="17" t="str">
        <f>INDEX(Lists!O$34:O$89,MATCH('Cal_Training &amp; Apprentices'!$I57,Lists!$P$34:$P$89,0),)</f>
        <v>Training &amp; Apprentices</v>
      </c>
      <c r="I57" s="17" t="str">
        <f t="shared" si="9"/>
        <v>Training &amp; Apprentices</v>
      </c>
      <c r="J57" s="17" t="str">
        <f>_xlfn.IFNA(INDEX(Cal_Reclassifications!J$9:J$229,MATCH('Cal_Training &amp; Apprentices'!$M57,Cal_Reclassifications!$M$9:$M$229,0),0),"")</f>
        <v/>
      </c>
      <c r="L57" s="4" t="s">
        <v>111</v>
      </c>
      <c r="M57" s="17" t="str">
        <f t="shared" si="10"/>
        <v>Training &amp; Apprentices_8</v>
      </c>
      <c r="T57" s="17" t="str">
        <f>_xlfn.IFNA(INDEX(Cal_Reclassifications!$T$9:$AK$229,MATCH('Cal_Training &amp; Apprentices'!$M57,Cal_Reclassifications!$M$9:$M$229,0),MATCH('Cal_Training &amp; Apprentices'!T$8,Cal_Reclassifications!$T$7:$AK$7,0)),"")</f>
        <v/>
      </c>
      <c r="U57" s="17" t="str">
        <f>_xlfn.IFNA(INDEX(Cal_Reclassifications!$T$9:$AK$229,MATCH('Cal_Training &amp; Apprentices'!$M57,Cal_Reclassifications!$M$9:$M$229,0),MATCH('Cal_Training &amp; Apprentices'!U$8,Cal_Reclassifications!$T$7:$AK$7,0)),"")</f>
        <v/>
      </c>
      <c r="V57" s="17" t="str">
        <f>_xlfn.IFNA(INDEX(Cal_Reclassifications!$T$9:$AK$229,MATCH('Cal_Training &amp; Apprentices'!$M57,Cal_Reclassifications!$M$9:$M$229,0),MATCH('Cal_Training &amp; Apprentices'!V$8,Cal_Reclassifications!$T$7:$AK$7,0)),"")</f>
        <v/>
      </c>
      <c r="W57" s="17" t="str">
        <f>_xlfn.IFNA(INDEX(Cal_Reclassifications!$T$9:$AK$229,MATCH('Cal_Training &amp; Apprentices'!$M57,Cal_Reclassifications!$M$9:$M$229,0),MATCH('Cal_Training &amp; Apprentices'!W$8,Cal_Reclassifications!$T$7:$AK$7,0)),"")</f>
        <v/>
      </c>
      <c r="X57" s="17" t="str">
        <f>_xlfn.IFNA(INDEX(Cal_Reclassifications!$T$9:$AK$229,MATCH('Cal_Training &amp; Apprentices'!$M57,Cal_Reclassifications!$M$9:$M$229,0),MATCH('Cal_Training &amp; Apprentices'!X$8,Cal_Reclassifications!$T$7:$AK$7,0)),"")</f>
        <v/>
      </c>
      <c r="Y57" s="17" t="str">
        <f>_xlfn.IFNA(INDEX(Cal_Reclassifications!$T$9:$AK$229,MATCH('Cal_Training &amp; Apprentices'!$M57,Cal_Reclassifications!$M$9:$M$229,0),MATCH('Cal_Training &amp; Apprentices'!Y$8,Cal_Reclassifications!$T$7:$AK$7,0)),"")</f>
        <v/>
      </c>
      <c r="Z57" s="17" t="str">
        <f>_xlfn.IFNA(INDEX(Cal_Reclassifications!$T$9:$AK$229,MATCH('Cal_Training &amp; Apprentices'!$M57,Cal_Reclassifications!$M$9:$M$229,0),MATCH('Cal_Training &amp; Apprentices'!Z$8,Cal_Reclassifications!$T$7:$AK$7,0)),"")</f>
        <v/>
      </c>
      <c r="AA57" s="17" t="str">
        <f>_xlfn.IFNA(INDEX(Cal_Reclassifications!$T$9:$AK$229,MATCH('Cal_Training &amp; Apprentices'!$M57,Cal_Reclassifications!$M$9:$M$229,0),MATCH('Cal_Training &amp; Apprentices'!AA$8,Cal_Reclassifications!$T$7:$AK$7,0)),"")</f>
        <v/>
      </c>
      <c r="AB57" s="17" t="str">
        <f>_xlfn.IFNA(INDEX(Cal_Reclassifications!$T$9:$AK$229,MATCH('Cal_Training &amp; Apprentices'!$M57,Cal_Reclassifications!$M$9:$M$229,0),MATCH('Cal_Training &amp; Apprentices'!AB$8,Cal_Reclassifications!$T$7:$AK$7,0)),"")</f>
        <v/>
      </c>
      <c r="AC57" s="17" t="str">
        <f>_xlfn.IFNA(INDEX(Cal_Reclassifications!$T$9:$AK$229,MATCH('Cal_Training &amp; Apprentices'!$M57,Cal_Reclassifications!$M$9:$M$229,0),MATCH('Cal_Training &amp; Apprentices'!AC$8,Cal_Reclassifications!$T$7:$AK$7,0)),"")</f>
        <v/>
      </c>
      <c r="AD57" s="17" t="str">
        <f>_xlfn.IFNA(INDEX(Cal_Reclassifications!$T$9:$AK$229,MATCH('Cal_Training &amp; Apprentices'!$M57,Cal_Reclassifications!$M$9:$M$229,0),MATCH('Cal_Training &amp; Apprentices'!AD$8,Cal_Reclassifications!$T$7:$AK$7,0)),"")</f>
        <v/>
      </c>
      <c r="AE57" s="17" t="str">
        <f>_xlfn.IFNA(INDEX(Cal_Reclassifications!$T$9:$AK$229,MATCH('Cal_Training &amp; Apprentices'!$M57,Cal_Reclassifications!$M$9:$M$229,0),MATCH('Cal_Training &amp; Apprentices'!AE$8,Cal_Reclassifications!$T$7:$AK$7,0)),"")</f>
        <v/>
      </c>
      <c r="AF57" s="17" t="str">
        <f>_xlfn.IFNA(INDEX(Cal_Reclassifications!$T$9:$AK$229,MATCH('Cal_Training &amp; Apprentices'!$M57,Cal_Reclassifications!$M$9:$M$229,0),MATCH('Cal_Training &amp; Apprentices'!AF$8,Cal_Reclassifications!$T$7:$AK$7,0)),"")</f>
        <v/>
      </c>
      <c r="AG57" s="17" t="str">
        <f>_xlfn.IFNA(INDEX(Cal_Reclassifications!$T$9:$AK$229,MATCH('Cal_Training &amp; Apprentices'!$M57,Cal_Reclassifications!$M$9:$M$229,0),MATCH('Cal_Training &amp; Apprentices'!AG$8,Cal_Reclassifications!$T$7:$AK$7,0)),"")</f>
        <v/>
      </c>
      <c r="AH57" s="17" t="str">
        <f>_xlfn.IFNA(INDEX(Cal_Reclassifications!$T$9:$AK$229,MATCH('Cal_Training &amp; Apprentices'!$M57,Cal_Reclassifications!$M$9:$M$229,0),MATCH('Cal_Training &amp; Apprentices'!AH$8,Cal_Reclassifications!$T$7:$AK$7,0)),"")</f>
        <v/>
      </c>
      <c r="AI57" s="17" t="str">
        <f>_xlfn.IFNA(INDEX(Cal_Reclassifications!$T$9:$AK$229,MATCH('Cal_Training &amp; Apprentices'!$M57,Cal_Reclassifications!$M$9:$M$229,0),MATCH('Cal_Training &amp; Apprentices'!AI$8,Cal_Reclassifications!$T$7:$AK$7,0)),"")</f>
        <v/>
      </c>
      <c r="AJ57" s="17" t="str">
        <f>_xlfn.IFNA(INDEX(Cal_Reclassifications!$T$9:$AK$229,MATCH('Cal_Training &amp; Apprentices'!$M57,Cal_Reclassifications!$M$9:$M$229,0),MATCH('Cal_Training &amp; Apprentices'!AJ$8,Cal_Reclassifications!$T$7:$AK$7,0)),"")</f>
        <v/>
      </c>
      <c r="AK57" s="17" t="str">
        <f>_xlfn.IFNA(INDEX(Cal_Reclassifications!$T$9:$AK$229,MATCH('Cal_Training &amp; Apprentices'!$M57,Cal_Reclassifications!$M$9:$M$229,0),MATCH('Cal_Training &amp; Apprentices'!AK$8,Cal_Reclassifications!$T$7:$AK$7,0)),"")</f>
        <v/>
      </c>
      <c r="AM57" s="17">
        <f t="shared" si="11"/>
        <v>0</v>
      </c>
      <c r="AN57" s="17">
        <f t="shared" si="12"/>
        <v>0</v>
      </c>
      <c r="AO57" s="17">
        <f t="shared" si="13"/>
        <v>0</v>
      </c>
    </row>
    <row r="58" spans="2:57">
      <c r="D58" s="25">
        <v>9</v>
      </c>
      <c r="E58" s="17" t="str">
        <f>_xlfn.IFNA(INDEX(Cal_Reclassifications!I$9:I$229,MATCH('Cal_Training &amp; Apprentices'!$M58,Cal_Reclassifications!$M$9:$M$229,0),0),"")</f>
        <v/>
      </c>
      <c r="F58" s="17" t="str">
        <f>INDEX(Lists!M$34:M$89,MATCH('Cal_Training &amp; Apprentices'!$I58,Lists!$P$34:$P$89,0),)</f>
        <v>Opex</v>
      </c>
      <c r="G58" s="17">
        <f>INDEX(Lists!N$34:N$89,MATCH('Cal_Training &amp; Apprentices'!$I58,Lists!$P$34:$P$89,0),)</f>
        <v>0</v>
      </c>
      <c r="H58" s="17" t="str">
        <f>INDEX(Lists!O$34:O$89,MATCH('Cal_Training &amp; Apprentices'!$I58,Lists!$P$34:$P$89,0),)</f>
        <v>Training &amp; Apprentices</v>
      </c>
      <c r="I58" s="17" t="str">
        <f t="shared" si="9"/>
        <v>Training &amp; Apprentices</v>
      </c>
      <c r="J58" s="17" t="str">
        <f>_xlfn.IFNA(INDEX(Cal_Reclassifications!J$9:J$229,MATCH('Cal_Training &amp; Apprentices'!$M58,Cal_Reclassifications!$M$9:$M$229,0),0),"")</f>
        <v/>
      </c>
      <c r="L58" s="4" t="s">
        <v>111</v>
      </c>
      <c r="M58" s="17" t="str">
        <f t="shared" si="10"/>
        <v>Training &amp; Apprentices_9</v>
      </c>
      <c r="T58" s="17" t="str">
        <f>_xlfn.IFNA(INDEX(Cal_Reclassifications!$T$9:$AK$229,MATCH('Cal_Training &amp; Apprentices'!$M58,Cal_Reclassifications!$M$9:$M$229,0),MATCH('Cal_Training &amp; Apprentices'!T$8,Cal_Reclassifications!$T$7:$AK$7,0)),"")</f>
        <v/>
      </c>
      <c r="U58" s="17" t="str">
        <f>_xlfn.IFNA(INDEX(Cal_Reclassifications!$T$9:$AK$229,MATCH('Cal_Training &amp; Apprentices'!$M58,Cal_Reclassifications!$M$9:$M$229,0),MATCH('Cal_Training &amp; Apprentices'!U$8,Cal_Reclassifications!$T$7:$AK$7,0)),"")</f>
        <v/>
      </c>
      <c r="V58" s="17" t="str">
        <f>_xlfn.IFNA(INDEX(Cal_Reclassifications!$T$9:$AK$229,MATCH('Cal_Training &amp; Apprentices'!$M58,Cal_Reclassifications!$M$9:$M$229,0),MATCH('Cal_Training &amp; Apprentices'!V$8,Cal_Reclassifications!$T$7:$AK$7,0)),"")</f>
        <v/>
      </c>
      <c r="W58" s="17" t="str">
        <f>_xlfn.IFNA(INDEX(Cal_Reclassifications!$T$9:$AK$229,MATCH('Cal_Training &amp; Apprentices'!$M58,Cal_Reclassifications!$M$9:$M$229,0),MATCH('Cal_Training &amp; Apprentices'!W$8,Cal_Reclassifications!$T$7:$AK$7,0)),"")</f>
        <v/>
      </c>
      <c r="X58" s="17" t="str">
        <f>_xlfn.IFNA(INDEX(Cal_Reclassifications!$T$9:$AK$229,MATCH('Cal_Training &amp; Apprentices'!$M58,Cal_Reclassifications!$M$9:$M$229,0),MATCH('Cal_Training &amp; Apprentices'!X$8,Cal_Reclassifications!$T$7:$AK$7,0)),"")</f>
        <v/>
      </c>
      <c r="Y58" s="17" t="str">
        <f>_xlfn.IFNA(INDEX(Cal_Reclassifications!$T$9:$AK$229,MATCH('Cal_Training &amp; Apprentices'!$M58,Cal_Reclassifications!$M$9:$M$229,0),MATCH('Cal_Training &amp; Apprentices'!Y$8,Cal_Reclassifications!$T$7:$AK$7,0)),"")</f>
        <v/>
      </c>
      <c r="Z58" s="17" t="str">
        <f>_xlfn.IFNA(INDEX(Cal_Reclassifications!$T$9:$AK$229,MATCH('Cal_Training &amp; Apprentices'!$M58,Cal_Reclassifications!$M$9:$M$229,0),MATCH('Cal_Training &amp; Apprentices'!Z$8,Cal_Reclassifications!$T$7:$AK$7,0)),"")</f>
        <v/>
      </c>
      <c r="AA58" s="17" t="str">
        <f>_xlfn.IFNA(INDEX(Cal_Reclassifications!$T$9:$AK$229,MATCH('Cal_Training &amp; Apprentices'!$M58,Cal_Reclassifications!$M$9:$M$229,0),MATCH('Cal_Training &amp; Apprentices'!AA$8,Cal_Reclassifications!$T$7:$AK$7,0)),"")</f>
        <v/>
      </c>
      <c r="AB58" s="17" t="str">
        <f>_xlfn.IFNA(INDEX(Cal_Reclassifications!$T$9:$AK$229,MATCH('Cal_Training &amp; Apprentices'!$M58,Cal_Reclassifications!$M$9:$M$229,0),MATCH('Cal_Training &amp; Apprentices'!AB$8,Cal_Reclassifications!$T$7:$AK$7,0)),"")</f>
        <v/>
      </c>
      <c r="AC58" s="17" t="str">
        <f>_xlfn.IFNA(INDEX(Cal_Reclassifications!$T$9:$AK$229,MATCH('Cal_Training &amp; Apprentices'!$M58,Cal_Reclassifications!$M$9:$M$229,0),MATCH('Cal_Training &amp; Apprentices'!AC$8,Cal_Reclassifications!$T$7:$AK$7,0)),"")</f>
        <v/>
      </c>
      <c r="AD58" s="17" t="str">
        <f>_xlfn.IFNA(INDEX(Cal_Reclassifications!$T$9:$AK$229,MATCH('Cal_Training &amp; Apprentices'!$M58,Cal_Reclassifications!$M$9:$M$229,0),MATCH('Cal_Training &amp; Apprentices'!AD$8,Cal_Reclassifications!$T$7:$AK$7,0)),"")</f>
        <v/>
      </c>
      <c r="AE58" s="17" t="str">
        <f>_xlfn.IFNA(INDEX(Cal_Reclassifications!$T$9:$AK$229,MATCH('Cal_Training &amp; Apprentices'!$M58,Cal_Reclassifications!$M$9:$M$229,0),MATCH('Cal_Training &amp; Apprentices'!AE$8,Cal_Reclassifications!$T$7:$AK$7,0)),"")</f>
        <v/>
      </c>
      <c r="AF58" s="17" t="str">
        <f>_xlfn.IFNA(INDEX(Cal_Reclassifications!$T$9:$AK$229,MATCH('Cal_Training &amp; Apprentices'!$M58,Cal_Reclassifications!$M$9:$M$229,0),MATCH('Cal_Training &amp; Apprentices'!AF$8,Cal_Reclassifications!$T$7:$AK$7,0)),"")</f>
        <v/>
      </c>
      <c r="AG58" s="17" t="str">
        <f>_xlfn.IFNA(INDEX(Cal_Reclassifications!$T$9:$AK$229,MATCH('Cal_Training &amp; Apprentices'!$M58,Cal_Reclassifications!$M$9:$M$229,0),MATCH('Cal_Training &amp; Apprentices'!AG$8,Cal_Reclassifications!$T$7:$AK$7,0)),"")</f>
        <v/>
      </c>
      <c r="AH58" s="17" t="str">
        <f>_xlfn.IFNA(INDEX(Cal_Reclassifications!$T$9:$AK$229,MATCH('Cal_Training &amp; Apprentices'!$M58,Cal_Reclassifications!$M$9:$M$229,0),MATCH('Cal_Training &amp; Apprentices'!AH$8,Cal_Reclassifications!$T$7:$AK$7,0)),"")</f>
        <v/>
      </c>
      <c r="AI58" s="17" t="str">
        <f>_xlfn.IFNA(INDEX(Cal_Reclassifications!$T$9:$AK$229,MATCH('Cal_Training &amp; Apprentices'!$M58,Cal_Reclassifications!$M$9:$M$229,0),MATCH('Cal_Training &amp; Apprentices'!AI$8,Cal_Reclassifications!$T$7:$AK$7,0)),"")</f>
        <v/>
      </c>
      <c r="AJ58" s="17" t="str">
        <f>_xlfn.IFNA(INDEX(Cal_Reclassifications!$T$9:$AK$229,MATCH('Cal_Training &amp; Apprentices'!$M58,Cal_Reclassifications!$M$9:$M$229,0),MATCH('Cal_Training &amp; Apprentices'!AJ$8,Cal_Reclassifications!$T$7:$AK$7,0)),"")</f>
        <v/>
      </c>
      <c r="AK58" s="17" t="str">
        <f>_xlfn.IFNA(INDEX(Cal_Reclassifications!$T$9:$AK$229,MATCH('Cal_Training &amp; Apprentices'!$M58,Cal_Reclassifications!$M$9:$M$229,0),MATCH('Cal_Training &amp; Apprentices'!AK$8,Cal_Reclassifications!$T$7:$AK$7,0)),"")</f>
        <v/>
      </c>
      <c r="AM58" s="17">
        <f t="shared" si="11"/>
        <v>0</v>
      </c>
      <c r="AN58" s="17">
        <f t="shared" si="12"/>
        <v>0</v>
      </c>
      <c r="AO58" s="17">
        <f t="shared" si="13"/>
        <v>0</v>
      </c>
    </row>
    <row r="59" spans="2:57">
      <c r="D59" s="25">
        <v>10</v>
      </c>
      <c r="E59" s="17" t="str">
        <f>_xlfn.IFNA(INDEX(Cal_Reclassifications!I$9:I$229,MATCH('Cal_Training &amp; Apprentices'!$M59,Cal_Reclassifications!$M$9:$M$229,0),0),"")</f>
        <v/>
      </c>
      <c r="F59" s="17" t="str">
        <f>INDEX(Lists!M$34:M$89,MATCH('Cal_Training &amp; Apprentices'!$I59,Lists!$P$34:$P$89,0),)</f>
        <v>Opex</v>
      </c>
      <c r="G59" s="17">
        <f>INDEX(Lists!N$34:N$89,MATCH('Cal_Training &amp; Apprentices'!$I59,Lists!$P$34:$P$89,0),)</f>
        <v>0</v>
      </c>
      <c r="H59" s="17" t="str">
        <f>INDEX(Lists!O$34:O$89,MATCH('Cal_Training &amp; Apprentices'!$I59,Lists!$P$34:$P$89,0),)</f>
        <v>Training &amp; Apprentices</v>
      </c>
      <c r="I59" s="17" t="str">
        <f t="shared" si="9"/>
        <v>Training &amp; Apprentices</v>
      </c>
      <c r="J59" s="17" t="str">
        <f>_xlfn.IFNA(INDEX(Cal_Reclassifications!J$9:J$229,MATCH('Cal_Training &amp; Apprentices'!$M59,Cal_Reclassifications!$M$9:$M$229,0),0),"")</f>
        <v/>
      </c>
      <c r="L59" s="4" t="s">
        <v>111</v>
      </c>
      <c r="M59" s="17" t="str">
        <f t="shared" si="10"/>
        <v>Training &amp; Apprentices_10</v>
      </c>
      <c r="T59" s="17" t="str">
        <f>_xlfn.IFNA(INDEX(Cal_Reclassifications!$T$9:$AK$229,MATCH('Cal_Training &amp; Apprentices'!$M59,Cal_Reclassifications!$M$9:$M$229,0),MATCH('Cal_Training &amp; Apprentices'!T$8,Cal_Reclassifications!$T$7:$AK$7,0)),"")</f>
        <v/>
      </c>
      <c r="U59" s="17" t="str">
        <f>_xlfn.IFNA(INDEX(Cal_Reclassifications!$T$9:$AK$229,MATCH('Cal_Training &amp; Apprentices'!$M59,Cal_Reclassifications!$M$9:$M$229,0),MATCH('Cal_Training &amp; Apprentices'!U$8,Cal_Reclassifications!$T$7:$AK$7,0)),"")</f>
        <v/>
      </c>
      <c r="V59" s="17" t="str">
        <f>_xlfn.IFNA(INDEX(Cal_Reclassifications!$T$9:$AK$229,MATCH('Cal_Training &amp; Apprentices'!$M59,Cal_Reclassifications!$M$9:$M$229,0),MATCH('Cal_Training &amp; Apprentices'!V$8,Cal_Reclassifications!$T$7:$AK$7,0)),"")</f>
        <v/>
      </c>
      <c r="W59" s="17" t="str">
        <f>_xlfn.IFNA(INDEX(Cal_Reclassifications!$T$9:$AK$229,MATCH('Cal_Training &amp; Apprentices'!$M59,Cal_Reclassifications!$M$9:$M$229,0),MATCH('Cal_Training &amp; Apprentices'!W$8,Cal_Reclassifications!$T$7:$AK$7,0)),"")</f>
        <v/>
      </c>
      <c r="X59" s="17" t="str">
        <f>_xlfn.IFNA(INDEX(Cal_Reclassifications!$T$9:$AK$229,MATCH('Cal_Training &amp; Apprentices'!$M59,Cal_Reclassifications!$M$9:$M$229,0),MATCH('Cal_Training &amp; Apprentices'!X$8,Cal_Reclassifications!$T$7:$AK$7,0)),"")</f>
        <v/>
      </c>
      <c r="Y59" s="17" t="str">
        <f>_xlfn.IFNA(INDEX(Cal_Reclassifications!$T$9:$AK$229,MATCH('Cal_Training &amp; Apprentices'!$M59,Cal_Reclassifications!$M$9:$M$229,0),MATCH('Cal_Training &amp; Apprentices'!Y$8,Cal_Reclassifications!$T$7:$AK$7,0)),"")</f>
        <v/>
      </c>
      <c r="Z59" s="17" t="str">
        <f>_xlfn.IFNA(INDEX(Cal_Reclassifications!$T$9:$AK$229,MATCH('Cal_Training &amp; Apprentices'!$M59,Cal_Reclassifications!$M$9:$M$229,0),MATCH('Cal_Training &amp; Apprentices'!Z$8,Cal_Reclassifications!$T$7:$AK$7,0)),"")</f>
        <v/>
      </c>
      <c r="AA59" s="17" t="str">
        <f>_xlfn.IFNA(INDEX(Cal_Reclassifications!$T$9:$AK$229,MATCH('Cal_Training &amp; Apprentices'!$M59,Cal_Reclassifications!$M$9:$M$229,0),MATCH('Cal_Training &amp; Apprentices'!AA$8,Cal_Reclassifications!$T$7:$AK$7,0)),"")</f>
        <v/>
      </c>
      <c r="AB59" s="17" t="str">
        <f>_xlfn.IFNA(INDEX(Cal_Reclassifications!$T$9:$AK$229,MATCH('Cal_Training &amp; Apprentices'!$M59,Cal_Reclassifications!$M$9:$M$229,0),MATCH('Cal_Training &amp; Apprentices'!AB$8,Cal_Reclassifications!$T$7:$AK$7,0)),"")</f>
        <v/>
      </c>
      <c r="AC59" s="17" t="str">
        <f>_xlfn.IFNA(INDEX(Cal_Reclassifications!$T$9:$AK$229,MATCH('Cal_Training &amp; Apprentices'!$M59,Cal_Reclassifications!$M$9:$M$229,0),MATCH('Cal_Training &amp; Apprentices'!AC$8,Cal_Reclassifications!$T$7:$AK$7,0)),"")</f>
        <v/>
      </c>
      <c r="AD59" s="17" t="str">
        <f>_xlfn.IFNA(INDEX(Cal_Reclassifications!$T$9:$AK$229,MATCH('Cal_Training &amp; Apprentices'!$M59,Cal_Reclassifications!$M$9:$M$229,0),MATCH('Cal_Training &amp; Apprentices'!AD$8,Cal_Reclassifications!$T$7:$AK$7,0)),"")</f>
        <v/>
      </c>
      <c r="AE59" s="17" t="str">
        <f>_xlfn.IFNA(INDEX(Cal_Reclassifications!$T$9:$AK$229,MATCH('Cal_Training &amp; Apprentices'!$M59,Cal_Reclassifications!$M$9:$M$229,0),MATCH('Cal_Training &amp; Apprentices'!AE$8,Cal_Reclassifications!$T$7:$AK$7,0)),"")</f>
        <v/>
      </c>
      <c r="AF59" s="17" t="str">
        <f>_xlfn.IFNA(INDEX(Cal_Reclassifications!$T$9:$AK$229,MATCH('Cal_Training &amp; Apprentices'!$M59,Cal_Reclassifications!$M$9:$M$229,0),MATCH('Cal_Training &amp; Apprentices'!AF$8,Cal_Reclassifications!$T$7:$AK$7,0)),"")</f>
        <v/>
      </c>
      <c r="AG59" s="17" t="str">
        <f>_xlfn.IFNA(INDEX(Cal_Reclassifications!$T$9:$AK$229,MATCH('Cal_Training &amp; Apprentices'!$M59,Cal_Reclassifications!$M$9:$M$229,0),MATCH('Cal_Training &amp; Apprentices'!AG$8,Cal_Reclassifications!$T$7:$AK$7,0)),"")</f>
        <v/>
      </c>
      <c r="AH59" s="17" t="str">
        <f>_xlfn.IFNA(INDEX(Cal_Reclassifications!$T$9:$AK$229,MATCH('Cal_Training &amp; Apprentices'!$M59,Cal_Reclassifications!$M$9:$M$229,0),MATCH('Cal_Training &amp; Apprentices'!AH$8,Cal_Reclassifications!$T$7:$AK$7,0)),"")</f>
        <v/>
      </c>
      <c r="AI59" s="17" t="str">
        <f>_xlfn.IFNA(INDEX(Cal_Reclassifications!$T$9:$AK$229,MATCH('Cal_Training &amp; Apprentices'!$M59,Cal_Reclassifications!$M$9:$M$229,0),MATCH('Cal_Training &amp; Apprentices'!AI$8,Cal_Reclassifications!$T$7:$AK$7,0)),"")</f>
        <v/>
      </c>
      <c r="AJ59" s="17" t="str">
        <f>_xlfn.IFNA(INDEX(Cal_Reclassifications!$T$9:$AK$229,MATCH('Cal_Training &amp; Apprentices'!$M59,Cal_Reclassifications!$M$9:$M$229,0),MATCH('Cal_Training &amp; Apprentices'!AJ$8,Cal_Reclassifications!$T$7:$AK$7,0)),"")</f>
        <v/>
      </c>
      <c r="AK59" s="17" t="str">
        <f>_xlfn.IFNA(INDEX(Cal_Reclassifications!$T$9:$AK$229,MATCH('Cal_Training &amp; Apprentices'!$M59,Cal_Reclassifications!$M$9:$M$229,0),MATCH('Cal_Training &amp; Apprentices'!AK$8,Cal_Reclassifications!$T$7:$AK$7,0)),"")</f>
        <v/>
      </c>
      <c r="AM59" s="17">
        <f t="shared" si="11"/>
        <v>0</v>
      </c>
      <c r="AN59" s="17">
        <f t="shared" si="12"/>
        <v>0</v>
      </c>
      <c r="AO59" s="17">
        <f t="shared" si="13"/>
        <v>0</v>
      </c>
    </row>
    <row r="61" spans="2:57">
      <c r="H61" s="5" t="s">
        <v>204</v>
      </c>
      <c r="L61" s="5" t="s">
        <v>111</v>
      </c>
      <c r="T61" s="17">
        <f>SUM(T50:T59,T35:T44)/INDEX(Inp_SubOngoingEfficiency!$T$21:$AK$24,MATCH($F11&amp;"_Indirect",Inp_SubOngoingEfficiency!$H$21:$H$24,0),MATCH(T$8,Inp_SubOngoingEfficiency!$T$7:$AK$7,0))</f>
        <v>0</v>
      </c>
      <c r="U61" s="17">
        <f>SUM(U50:U59,U35:U44)/INDEX(Inp_SubOngoingEfficiency!$T$21:$AK$24,MATCH($F11&amp;"_Indirect",Inp_SubOngoingEfficiency!$H$21:$H$24,0),MATCH(U$8,Inp_SubOngoingEfficiency!$T$7:$AK$7,0))</f>
        <v>0</v>
      </c>
      <c r="V61" s="17">
        <f>SUM(V50:V59,V35:V44)/INDEX(Inp_SubOngoingEfficiency!$T$21:$AK$24,MATCH($F11&amp;"_Indirect",Inp_SubOngoingEfficiency!$H$21:$H$24,0),MATCH(V$8,Inp_SubOngoingEfficiency!$T$7:$AK$7,0))</f>
        <v>0</v>
      </c>
      <c r="W61" s="17">
        <f>SUM(W50:W59,W35:W44)/INDEX(Inp_SubOngoingEfficiency!$T$21:$AK$24,MATCH($F11&amp;"_Indirect",Inp_SubOngoingEfficiency!$H$21:$H$24,0),MATCH(W$8,Inp_SubOngoingEfficiency!$T$7:$AK$7,0))</f>
        <v>0</v>
      </c>
      <c r="X61" s="17">
        <f>SUM(X50:X59,X35:X44)/INDEX(Inp_SubOngoingEfficiency!$T$21:$AK$24,MATCH($F11&amp;"_Indirect",Inp_SubOngoingEfficiency!$H$21:$H$24,0),MATCH(X$8,Inp_SubOngoingEfficiency!$T$7:$AK$7,0))</f>
        <v>0</v>
      </c>
      <c r="Y61" s="17">
        <f>SUM(Y50:Y59,Y35:Y44)/INDEX(Inp_SubOngoingEfficiency!$T$21:$AK$24,MATCH($F11&amp;"_Indirect",Inp_SubOngoingEfficiency!$H$21:$H$24,0),MATCH(Y$8,Inp_SubOngoingEfficiency!$T$7:$AK$7,0))</f>
        <v>0</v>
      </c>
      <c r="Z61" s="17">
        <f>SUM(Z50:Z59,Z35:Z44)/INDEX(Inp_SubOngoingEfficiency!$T$21:$AK$24,MATCH($F11&amp;"_Indirect",Inp_SubOngoingEfficiency!$H$21:$H$24,0),MATCH(Z$8,Inp_SubOngoingEfficiency!$T$7:$AK$7,0))</f>
        <v>0</v>
      </c>
      <c r="AA61" s="17">
        <f>SUM(AA50:AA59,AA35:AA44)/INDEX(Inp_SubOngoingEfficiency!$T$21:$AK$24,MATCH($F11&amp;"_Indirect",Inp_SubOngoingEfficiency!$H$21:$H$24,0),MATCH(AA$8,Inp_SubOngoingEfficiency!$T$7:$AK$7,0))</f>
        <v>0</v>
      </c>
      <c r="AB61" s="17">
        <f>SUM(AB50:AB59,AB35:AB44)/INDEX(Inp_SubOngoingEfficiency!$T$21:$AK$24,MATCH($F11&amp;"_Indirect",Inp_SubOngoingEfficiency!$H$21:$H$24,0),MATCH(AB$8,Inp_SubOngoingEfficiency!$T$7:$AK$7,0))</f>
        <v>0</v>
      </c>
      <c r="AC61" s="17">
        <f>SUM(AC50:AC59,AC35:AC44)/INDEX(Inp_SubOngoingEfficiency!$T$21:$AK$24,MATCH($F11&amp;"_Indirect",Inp_SubOngoingEfficiency!$H$21:$H$24,0),MATCH(AC$8,Inp_SubOngoingEfficiency!$T$7:$AK$7,0))</f>
        <v>0</v>
      </c>
      <c r="AD61" s="17">
        <f>SUM(AD50:AD59,AD35:AD44)/INDEX(Inp_SubOngoingEfficiency!$T$21:$AK$24,MATCH($F11&amp;"_Indirect",Inp_SubOngoingEfficiency!$H$21:$H$24,0),MATCH(AD$8,Inp_SubOngoingEfficiency!$T$7:$AK$7,0))</f>
        <v>0</v>
      </c>
      <c r="AE61" s="17">
        <f>SUM(AE50:AE59,AE35:AE44)/INDEX(Inp_SubOngoingEfficiency!$T$21:$AK$24,MATCH($F11&amp;"_Indirect",Inp_SubOngoingEfficiency!$H$21:$H$24,0),MATCH(AE$8,Inp_SubOngoingEfficiency!$T$7:$AK$7,0))</f>
        <v>0</v>
      </c>
      <c r="AF61" s="17">
        <f>SUM(AF50:AF59,AF35:AF44)/INDEX(Inp_SubOngoingEfficiency!$T$21:$AK$24,MATCH($F11&amp;"_Indirect",Inp_SubOngoingEfficiency!$H$21:$H$24,0),MATCH(AF$8,Inp_SubOngoingEfficiency!$T$7:$AK$7,0))</f>
        <v>0</v>
      </c>
      <c r="AG61" s="17">
        <f>SUM(AG50:AG59,AG35:AG44)/INDEX(Inp_SubOngoingEfficiency!$T$21:$AK$24,MATCH($F11&amp;"_Indirect",Inp_SubOngoingEfficiency!$H$21:$H$24,0),MATCH(AG$8,Inp_SubOngoingEfficiency!$T$7:$AK$7,0))</f>
        <v>0</v>
      </c>
      <c r="AH61" s="17">
        <f>SUM(AH50:AH59,AH35:AH44)/INDEX(Inp_SubOngoingEfficiency!$T$21:$AK$24,MATCH($F11&amp;"_Indirect",Inp_SubOngoingEfficiency!$H$21:$H$24,0),MATCH(AH$8,Inp_SubOngoingEfficiency!$T$7:$AK$7,0))</f>
        <v>0</v>
      </c>
      <c r="AI61" s="17">
        <f>SUM(AI50:AI59,AI35:AI44)/INDEX(Inp_SubOngoingEfficiency!$T$21:$AK$24,MATCH($F11&amp;"_Indirect",Inp_SubOngoingEfficiency!$H$21:$H$24,0),MATCH(AI$8,Inp_SubOngoingEfficiency!$T$7:$AK$7,0))</f>
        <v>0</v>
      </c>
      <c r="AJ61" s="17">
        <f>SUM(AJ50:AJ59,AJ35:AJ44)/INDEX(Inp_SubOngoingEfficiency!$T$21:$AK$24,MATCH($F11&amp;"_Indirect",Inp_SubOngoingEfficiency!$H$21:$H$24,0),MATCH(AJ$8,Inp_SubOngoingEfficiency!$T$7:$AK$7,0))</f>
        <v>0</v>
      </c>
      <c r="AK61" s="17">
        <f>SUM(AK50:AK59,AK35:AK44)/INDEX(Inp_SubOngoingEfficiency!$T$21:$AK$24,MATCH($F11&amp;"_Indirect",Inp_SubOngoingEfficiency!$H$21:$H$24,0),MATCH(AK$8,Inp_SubOngoingEfficiency!$T$7:$AK$7,0))</f>
        <v>0</v>
      </c>
      <c r="AM61" s="17">
        <f>SUM(T61:X61)</f>
        <v>0</v>
      </c>
      <c r="AN61" s="17">
        <f>SUM(Y61:AF61)</f>
        <v>0</v>
      </c>
      <c r="AO61" s="17">
        <f>SUM(AG61:AK61)</f>
        <v>0</v>
      </c>
    </row>
    <row r="62" spans="2:57">
      <c r="H62" s="5" t="s">
        <v>168</v>
      </c>
      <c r="L62" s="5" t="s">
        <v>111</v>
      </c>
      <c r="T62" s="17">
        <f t="shared" ref="T62:AK62" si="14">T29+T61</f>
        <v>0</v>
      </c>
      <c r="U62" s="17">
        <f t="shared" si="14"/>
        <v>0</v>
      </c>
      <c r="V62" s="17">
        <f t="shared" si="14"/>
        <v>0</v>
      </c>
      <c r="W62" s="17">
        <f t="shared" si="14"/>
        <v>0</v>
      </c>
      <c r="X62" s="17">
        <f t="shared" si="14"/>
        <v>0</v>
      </c>
      <c r="Y62" s="17">
        <f t="shared" si="14"/>
        <v>1.5611763619999999</v>
      </c>
      <c r="Z62" s="17">
        <f t="shared" si="14"/>
        <v>2.9381095840000002</v>
      </c>
      <c r="AA62" s="17">
        <f t="shared" si="14"/>
        <v>5.758225511</v>
      </c>
      <c r="AB62" s="17">
        <f t="shared" si="14"/>
        <v>5.8812239919999998</v>
      </c>
      <c r="AC62" s="17">
        <f t="shared" si="14"/>
        <v>3.1617218139999999</v>
      </c>
      <c r="AD62" s="17">
        <f t="shared" si="14"/>
        <v>2.2510000000000003</v>
      </c>
      <c r="AE62" s="17">
        <f t="shared" si="14"/>
        <v>1.8876499999999998</v>
      </c>
      <c r="AF62" s="17">
        <f t="shared" si="14"/>
        <v>1.0720000000000001</v>
      </c>
      <c r="AG62" s="17">
        <f t="shared" si="14"/>
        <v>3.3980143819999999</v>
      </c>
      <c r="AH62" s="17">
        <f t="shared" si="14"/>
        <v>4.4020143809999999</v>
      </c>
      <c r="AI62" s="17">
        <f t="shared" si="14"/>
        <v>4.0520149090000004</v>
      </c>
      <c r="AJ62" s="17">
        <f t="shared" si="14"/>
        <v>3.7720149090000001</v>
      </c>
      <c r="AK62" s="17">
        <f t="shared" si="14"/>
        <v>3.601853510756539</v>
      </c>
      <c r="AM62" s="17">
        <f>SUM(T62:X62)</f>
        <v>0</v>
      </c>
      <c r="AN62" s="17">
        <f>SUM(Y62:AF62)</f>
        <v>24.511107263</v>
      </c>
      <c r="AO62" s="17">
        <f>SUM(AG62:AK62)</f>
        <v>19.225912091756538</v>
      </c>
    </row>
    <row r="64" spans="2:57" ht="1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32"/>
      <c r="AS64" s="11"/>
      <c r="AT64" s="11"/>
      <c r="AU64" s="11"/>
      <c r="AV64" s="11"/>
      <c r="AW64" s="11"/>
      <c r="AX64" s="11"/>
      <c r="AY64" s="11"/>
      <c r="AZ64" s="11"/>
      <c r="BA64" s="11"/>
      <c r="BB64" s="11"/>
      <c r="BC64" s="11"/>
      <c r="BD64" s="11"/>
      <c r="BE64" s="11"/>
    </row>
    <row r="65" spans="3:41">
      <c r="C65" s="25" t="str">
        <f>'Cal_Work mgt'!C65</f>
        <v xml:space="preserve">Specify cost line items (in column J) and value earmarked for separate assessment. A reduction in company submitted costs should be recorded with a negative sign. </v>
      </c>
    </row>
    <row r="67" spans="3:41">
      <c r="F67" s="17" t="str">
        <f>INDEX(Lists!M$34:M$89,MATCH('Cal_Training &amp; Apprentices'!$I67,Lists!$P$34:$P$89,0),)</f>
        <v>Opex</v>
      </c>
      <c r="G67" s="17">
        <f>INDEX(Lists!N$34:N$89,MATCH('Cal_Training &amp; Apprentices'!$I67,Lists!$P$34:$P$89,0),)</f>
        <v>0</v>
      </c>
      <c r="H67" s="17" t="str">
        <f>INDEX(Lists!O$34:O$89,MATCH('Cal_Training &amp; Apprentices'!$I67,Lists!$P$34:$P$89,0),)</f>
        <v>Training &amp; Apprentices</v>
      </c>
      <c r="I67" s="17" t="str">
        <f t="shared" ref="I67:I76" si="15">$A$1</f>
        <v>Training &amp; Apprentices</v>
      </c>
      <c r="J67" s="57"/>
      <c r="L67" s="4" t="s">
        <v>111</v>
      </c>
      <c r="R67" s="14"/>
      <c r="T67" s="38"/>
      <c r="U67" s="38"/>
      <c r="V67" s="38"/>
      <c r="W67" s="38"/>
      <c r="X67" s="38"/>
      <c r="Y67" s="38"/>
      <c r="Z67" s="38"/>
      <c r="AA67" s="38"/>
      <c r="AB67" s="38"/>
      <c r="AC67" s="38"/>
      <c r="AD67" s="38"/>
      <c r="AE67" s="38"/>
      <c r="AF67" s="38"/>
      <c r="AG67" s="38"/>
      <c r="AH67" s="38"/>
      <c r="AI67" s="38"/>
      <c r="AJ67" s="38"/>
      <c r="AK67" s="38"/>
      <c r="AM67" s="17">
        <f t="shared" ref="AM67:AM76" si="16">SUM(T67:X67)</f>
        <v>0</v>
      </c>
      <c r="AN67" s="17">
        <f t="shared" ref="AN67:AN76" si="17">SUM(Y67:AF67)</f>
        <v>0</v>
      </c>
      <c r="AO67" s="17">
        <f t="shared" ref="AO67:AO76" si="18">SUM(AG67:AK67)</f>
        <v>0</v>
      </c>
    </row>
    <row r="68" spans="3:41">
      <c r="F68" s="17" t="str">
        <f>INDEX(Lists!M$34:M$89,MATCH('Cal_Training &amp; Apprentices'!$I68,Lists!$P$34:$P$89,0),)</f>
        <v>Opex</v>
      </c>
      <c r="G68" s="17">
        <f>INDEX(Lists!N$34:N$89,MATCH('Cal_Training &amp; Apprentices'!$I68,Lists!$P$34:$P$89,0),)</f>
        <v>0</v>
      </c>
      <c r="H68" s="17" t="str">
        <f>INDEX(Lists!O$34:O$89,MATCH('Cal_Training &amp; Apprentices'!$I68,Lists!$P$34:$P$89,0),)</f>
        <v>Training &amp; Apprentices</v>
      </c>
      <c r="I68" s="17" t="str">
        <f t="shared" si="15"/>
        <v>Training &amp; Apprentices</v>
      </c>
      <c r="L68" s="4" t="s">
        <v>111</v>
      </c>
      <c r="R68" s="14"/>
      <c r="T68" s="38"/>
      <c r="U68" s="38"/>
      <c r="V68" s="38"/>
      <c r="W68" s="38"/>
      <c r="X68" s="38"/>
      <c r="Y68" s="38"/>
      <c r="Z68" s="38"/>
      <c r="AA68" s="38"/>
      <c r="AB68" s="38"/>
      <c r="AC68" s="38"/>
      <c r="AD68" s="38"/>
      <c r="AE68" s="38"/>
      <c r="AF68" s="38"/>
      <c r="AG68" s="38"/>
      <c r="AH68" s="38"/>
      <c r="AI68" s="38"/>
      <c r="AJ68" s="38"/>
      <c r="AK68" s="38"/>
      <c r="AM68" s="17">
        <f t="shared" si="16"/>
        <v>0</v>
      </c>
      <c r="AN68" s="17">
        <f t="shared" si="17"/>
        <v>0</v>
      </c>
      <c r="AO68" s="17">
        <f t="shared" si="18"/>
        <v>0</v>
      </c>
    </row>
    <row r="69" spans="3:41">
      <c r="F69" s="17" t="str">
        <f>INDEX(Lists!M$34:M$89,MATCH('Cal_Training &amp; Apprentices'!$I69,Lists!$P$34:$P$89,0),)</f>
        <v>Opex</v>
      </c>
      <c r="G69" s="17">
        <f>INDEX(Lists!N$34:N$89,MATCH('Cal_Training &amp; Apprentices'!$I69,Lists!$P$34:$P$89,0),)</f>
        <v>0</v>
      </c>
      <c r="H69" s="17" t="str">
        <f>INDEX(Lists!O$34:O$89,MATCH('Cal_Training &amp; Apprentices'!$I69,Lists!$P$34:$P$89,0),)</f>
        <v>Training &amp; Apprentices</v>
      </c>
      <c r="I69" s="17" t="str">
        <f t="shared" si="15"/>
        <v>Training &amp; Apprentices</v>
      </c>
      <c r="L69" s="4" t="s">
        <v>111</v>
      </c>
      <c r="R69" s="14"/>
      <c r="T69" s="38"/>
      <c r="U69" s="38"/>
      <c r="V69" s="38"/>
      <c r="W69" s="38"/>
      <c r="X69" s="38"/>
      <c r="Y69" s="38"/>
      <c r="Z69" s="38"/>
      <c r="AA69" s="38"/>
      <c r="AB69" s="38"/>
      <c r="AC69" s="38"/>
      <c r="AD69" s="38"/>
      <c r="AE69" s="38"/>
      <c r="AF69" s="38"/>
      <c r="AG69" s="38"/>
      <c r="AH69" s="38"/>
      <c r="AI69" s="38"/>
      <c r="AJ69" s="38"/>
      <c r="AK69" s="38"/>
      <c r="AM69" s="17">
        <f t="shared" si="16"/>
        <v>0</v>
      </c>
      <c r="AN69" s="17">
        <f t="shared" si="17"/>
        <v>0</v>
      </c>
      <c r="AO69" s="17">
        <f t="shared" si="18"/>
        <v>0</v>
      </c>
    </row>
    <row r="70" spans="3:41">
      <c r="F70" s="17" t="str">
        <f>INDEX(Lists!M$34:M$89,MATCH('Cal_Training &amp; Apprentices'!$I70,Lists!$P$34:$P$89,0),)</f>
        <v>Opex</v>
      </c>
      <c r="G70" s="17">
        <f>INDEX(Lists!N$34:N$89,MATCH('Cal_Training &amp; Apprentices'!$I70,Lists!$P$34:$P$89,0),)</f>
        <v>0</v>
      </c>
      <c r="H70" s="17" t="str">
        <f>INDEX(Lists!O$34:O$89,MATCH('Cal_Training &amp; Apprentices'!$I70,Lists!$P$34:$P$89,0),)</f>
        <v>Training &amp; Apprentices</v>
      </c>
      <c r="I70" s="17" t="str">
        <f t="shared" si="15"/>
        <v>Training &amp; Apprentices</v>
      </c>
      <c r="L70" s="4" t="s">
        <v>111</v>
      </c>
      <c r="R70" s="14"/>
      <c r="T70" s="38"/>
      <c r="U70" s="38"/>
      <c r="V70" s="38"/>
      <c r="W70" s="38"/>
      <c r="X70" s="38"/>
      <c r="Y70" s="38"/>
      <c r="Z70" s="38"/>
      <c r="AA70" s="38"/>
      <c r="AB70" s="38"/>
      <c r="AC70" s="38"/>
      <c r="AD70" s="38"/>
      <c r="AE70" s="38"/>
      <c r="AF70" s="38"/>
      <c r="AG70" s="38"/>
      <c r="AH70" s="38"/>
      <c r="AI70" s="38"/>
      <c r="AJ70" s="38"/>
      <c r="AK70" s="38"/>
      <c r="AM70" s="17">
        <f t="shared" si="16"/>
        <v>0</v>
      </c>
      <c r="AN70" s="17">
        <f t="shared" si="17"/>
        <v>0</v>
      </c>
      <c r="AO70" s="17">
        <f t="shared" si="18"/>
        <v>0</v>
      </c>
    </row>
    <row r="71" spans="3:41">
      <c r="F71" s="17" t="str">
        <f>INDEX(Lists!M$34:M$89,MATCH('Cal_Training &amp; Apprentices'!$I71,Lists!$P$34:$P$89,0),)</f>
        <v>Opex</v>
      </c>
      <c r="G71" s="17">
        <f>INDEX(Lists!N$34:N$89,MATCH('Cal_Training &amp; Apprentices'!$I71,Lists!$P$34:$P$89,0),)</f>
        <v>0</v>
      </c>
      <c r="H71" s="17" t="str">
        <f>INDEX(Lists!O$34:O$89,MATCH('Cal_Training &amp; Apprentices'!$I71,Lists!$P$34:$P$89,0),)</f>
        <v>Training &amp; Apprentices</v>
      </c>
      <c r="I71" s="17" t="str">
        <f t="shared" si="15"/>
        <v>Training &amp; Apprentices</v>
      </c>
      <c r="L71" s="4" t="s">
        <v>111</v>
      </c>
      <c r="R71" s="14"/>
      <c r="T71" s="38"/>
      <c r="U71" s="38"/>
      <c r="V71" s="38"/>
      <c r="W71" s="38"/>
      <c r="X71" s="38"/>
      <c r="Y71" s="38"/>
      <c r="Z71" s="38"/>
      <c r="AA71" s="38"/>
      <c r="AB71" s="38"/>
      <c r="AC71" s="38"/>
      <c r="AD71" s="38"/>
      <c r="AE71" s="38"/>
      <c r="AF71" s="38"/>
      <c r="AG71" s="38"/>
      <c r="AH71" s="38"/>
      <c r="AI71" s="38"/>
      <c r="AJ71" s="38"/>
      <c r="AK71" s="38"/>
      <c r="AM71" s="17">
        <f t="shared" si="16"/>
        <v>0</v>
      </c>
      <c r="AN71" s="17">
        <f t="shared" si="17"/>
        <v>0</v>
      </c>
      <c r="AO71" s="17">
        <f t="shared" si="18"/>
        <v>0</v>
      </c>
    </row>
    <row r="72" spans="3:41">
      <c r="F72" s="17" t="str">
        <f>INDEX(Lists!M$34:M$89,MATCH('Cal_Training &amp; Apprentices'!$I72,Lists!$P$34:$P$89,0),)</f>
        <v>Opex</v>
      </c>
      <c r="G72" s="17">
        <f>INDEX(Lists!N$34:N$89,MATCH('Cal_Training &amp; Apprentices'!$I72,Lists!$P$34:$P$89,0),)</f>
        <v>0</v>
      </c>
      <c r="H72" s="17" t="str">
        <f>INDEX(Lists!O$34:O$89,MATCH('Cal_Training &amp; Apprentices'!$I72,Lists!$P$34:$P$89,0),)</f>
        <v>Training &amp; Apprentices</v>
      </c>
      <c r="I72" s="17" t="str">
        <f t="shared" si="15"/>
        <v>Training &amp; Apprentices</v>
      </c>
      <c r="L72" s="4" t="s">
        <v>111</v>
      </c>
      <c r="R72" s="14"/>
      <c r="T72" s="38"/>
      <c r="U72" s="38"/>
      <c r="V72" s="38"/>
      <c r="W72" s="38"/>
      <c r="X72" s="38"/>
      <c r="Y72" s="38"/>
      <c r="Z72" s="38"/>
      <c r="AA72" s="38"/>
      <c r="AB72" s="38"/>
      <c r="AC72" s="38"/>
      <c r="AD72" s="38"/>
      <c r="AE72" s="38"/>
      <c r="AF72" s="38"/>
      <c r="AG72" s="38"/>
      <c r="AH72" s="38"/>
      <c r="AI72" s="38"/>
      <c r="AJ72" s="38"/>
      <c r="AK72" s="38"/>
      <c r="AM72" s="17">
        <f t="shared" si="16"/>
        <v>0</v>
      </c>
      <c r="AN72" s="17">
        <f t="shared" si="17"/>
        <v>0</v>
      </c>
      <c r="AO72" s="17">
        <f t="shared" si="18"/>
        <v>0</v>
      </c>
    </row>
    <row r="73" spans="3:41">
      <c r="F73" s="17" t="str">
        <f>INDEX(Lists!M$34:M$89,MATCH('Cal_Training &amp; Apprentices'!$I73,Lists!$P$34:$P$89,0),)</f>
        <v>Opex</v>
      </c>
      <c r="G73" s="17">
        <f>INDEX(Lists!N$34:N$89,MATCH('Cal_Training &amp; Apprentices'!$I73,Lists!$P$34:$P$89,0),)</f>
        <v>0</v>
      </c>
      <c r="H73" s="17" t="str">
        <f>INDEX(Lists!O$34:O$89,MATCH('Cal_Training &amp; Apprentices'!$I73,Lists!$P$34:$P$89,0),)</f>
        <v>Training &amp; Apprentices</v>
      </c>
      <c r="I73" s="17" t="str">
        <f t="shared" si="15"/>
        <v>Training &amp; Apprentices</v>
      </c>
      <c r="L73" s="4" t="s">
        <v>111</v>
      </c>
      <c r="R73" s="14"/>
      <c r="T73" s="38"/>
      <c r="U73" s="38"/>
      <c r="V73" s="38"/>
      <c r="W73" s="38"/>
      <c r="X73" s="38"/>
      <c r="Y73" s="38"/>
      <c r="Z73" s="38"/>
      <c r="AA73" s="38"/>
      <c r="AB73" s="38"/>
      <c r="AC73" s="38"/>
      <c r="AD73" s="38"/>
      <c r="AE73" s="38"/>
      <c r="AF73" s="38"/>
      <c r="AG73" s="38"/>
      <c r="AH73" s="38"/>
      <c r="AI73" s="38"/>
      <c r="AJ73" s="38"/>
      <c r="AK73" s="38"/>
      <c r="AM73" s="17">
        <f t="shared" si="16"/>
        <v>0</v>
      </c>
      <c r="AN73" s="17">
        <f t="shared" si="17"/>
        <v>0</v>
      </c>
      <c r="AO73" s="17">
        <f t="shared" si="18"/>
        <v>0</v>
      </c>
    </row>
    <row r="74" spans="3:41">
      <c r="F74" s="17" t="str">
        <f>INDEX(Lists!M$34:M$89,MATCH('Cal_Training &amp; Apprentices'!$I74,Lists!$P$34:$P$89,0),)</f>
        <v>Opex</v>
      </c>
      <c r="G74" s="17">
        <f>INDEX(Lists!N$34:N$89,MATCH('Cal_Training &amp; Apprentices'!$I74,Lists!$P$34:$P$89,0),)</f>
        <v>0</v>
      </c>
      <c r="H74" s="17" t="str">
        <f>INDEX(Lists!O$34:O$89,MATCH('Cal_Training &amp; Apprentices'!$I74,Lists!$P$34:$P$89,0),)</f>
        <v>Training &amp; Apprentices</v>
      </c>
      <c r="I74" s="17" t="str">
        <f t="shared" si="15"/>
        <v>Training &amp; Apprentices</v>
      </c>
      <c r="L74" s="4" t="s">
        <v>111</v>
      </c>
      <c r="R74" s="14"/>
      <c r="T74" s="38"/>
      <c r="U74" s="38"/>
      <c r="V74" s="38"/>
      <c r="W74" s="38"/>
      <c r="X74" s="38"/>
      <c r="Y74" s="38"/>
      <c r="Z74" s="38"/>
      <c r="AA74" s="38"/>
      <c r="AB74" s="38"/>
      <c r="AC74" s="38"/>
      <c r="AD74" s="38"/>
      <c r="AE74" s="38"/>
      <c r="AF74" s="38"/>
      <c r="AG74" s="38"/>
      <c r="AH74" s="38"/>
      <c r="AI74" s="38"/>
      <c r="AJ74" s="38"/>
      <c r="AK74" s="38"/>
      <c r="AM74" s="17">
        <f t="shared" si="16"/>
        <v>0</v>
      </c>
      <c r="AN74" s="17">
        <f t="shared" si="17"/>
        <v>0</v>
      </c>
      <c r="AO74" s="17">
        <f t="shared" si="18"/>
        <v>0</v>
      </c>
    </row>
    <row r="75" spans="3:41">
      <c r="F75" s="17" t="str">
        <f>INDEX(Lists!M$34:M$89,MATCH('Cal_Training &amp; Apprentices'!$I75,Lists!$P$34:$P$89,0),)</f>
        <v>Opex</v>
      </c>
      <c r="G75" s="17">
        <f>INDEX(Lists!N$34:N$89,MATCH('Cal_Training &amp; Apprentices'!$I75,Lists!$P$34:$P$89,0),)</f>
        <v>0</v>
      </c>
      <c r="H75" s="17" t="str">
        <f>INDEX(Lists!O$34:O$89,MATCH('Cal_Training &amp; Apprentices'!$I75,Lists!$P$34:$P$89,0),)</f>
        <v>Training &amp; Apprentices</v>
      </c>
      <c r="I75" s="17" t="str">
        <f t="shared" si="15"/>
        <v>Training &amp; Apprentices</v>
      </c>
      <c r="L75" s="4" t="s">
        <v>111</v>
      </c>
      <c r="R75" s="14"/>
      <c r="T75" s="38"/>
      <c r="U75" s="38"/>
      <c r="V75" s="38"/>
      <c r="W75" s="38"/>
      <c r="X75" s="38"/>
      <c r="Y75" s="38"/>
      <c r="Z75" s="38"/>
      <c r="AA75" s="38"/>
      <c r="AB75" s="38"/>
      <c r="AC75" s="38"/>
      <c r="AD75" s="38"/>
      <c r="AE75" s="38"/>
      <c r="AF75" s="38"/>
      <c r="AG75" s="38"/>
      <c r="AH75" s="38"/>
      <c r="AI75" s="38"/>
      <c r="AJ75" s="38"/>
      <c r="AK75" s="38"/>
      <c r="AM75" s="17">
        <f t="shared" si="16"/>
        <v>0</v>
      </c>
      <c r="AN75" s="17">
        <f t="shared" si="17"/>
        <v>0</v>
      </c>
      <c r="AO75" s="17">
        <f t="shared" si="18"/>
        <v>0</v>
      </c>
    </row>
    <row r="76" spans="3:41">
      <c r="F76" s="17" t="str">
        <f>INDEX(Lists!M$34:M$89,MATCH('Cal_Training &amp; Apprentices'!$I76,Lists!$P$34:$P$89,0),)</f>
        <v>Opex</v>
      </c>
      <c r="G76" s="17">
        <f>INDEX(Lists!N$34:N$89,MATCH('Cal_Training &amp; Apprentices'!$I76,Lists!$P$34:$P$89,0),)</f>
        <v>0</v>
      </c>
      <c r="H76" s="17" t="str">
        <f>INDEX(Lists!O$34:O$89,MATCH('Cal_Training &amp; Apprentices'!$I76,Lists!$P$34:$P$89,0),)</f>
        <v>Training &amp; Apprentices</v>
      </c>
      <c r="I76" s="17" t="str">
        <f t="shared" si="15"/>
        <v>Training &amp; Apprentices</v>
      </c>
      <c r="L76" s="4" t="s">
        <v>111</v>
      </c>
      <c r="R76" s="14"/>
      <c r="T76" s="38"/>
      <c r="U76" s="38"/>
      <c r="V76" s="38"/>
      <c r="W76" s="38"/>
      <c r="X76" s="38"/>
      <c r="Y76" s="38"/>
      <c r="Z76" s="38"/>
      <c r="AA76" s="38"/>
      <c r="AB76" s="38"/>
      <c r="AC76" s="38"/>
      <c r="AD76" s="38"/>
      <c r="AE76" s="38"/>
      <c r="AF76" s="38"/>
      <c r="AG76" s="38"/>
      <c r="AH76" s="38"/>
      <c r="AI76" s="38"/>
      <c r="AJ76" s="38"/>
      <c r="AK76" s="38"/>
      <c r="AM76" s="17">
        <f t="shared" si="16"/>
        <v>0</v>
      </c>
      <c r="AN76" s="17">
        <f t="shared" si="17"/>
        <v>0</v>
      </c>
      <c r="AO76" s="17">
        <f t="shared" si="18"/>
        <v>0</v>
      </c>
    </row>
    <row r="78" spans="3:41">
      <c r="H78" s="5" t="s">
        <v>201</v>
      </c>
      <c r="L78" s="5" t="s">
        <v>111</v>
      </c>
      <c r="T78" s="17">
        <f>SUM(T67:T76)/INDEX(Inp_SubOngoingEfficiency!$T$21:$AK$24,MATCH($F11&amp;"_Indirect",Inp_SubOngoingEfficiency!$H$21:$H$24,0),MATCH(T$8,Inp_SubOngoingEfficiency!$T$7:$AK$7,0))</f>
        <v>0</v>
      </c>
      <c r="U78" s="17">
        <f>SUM(U67:U76)/INDEX(Inp_SubOngoingEfficiency!$T$21:$AK$24,MATCH($F11&amp;"_Indirect",Inp_SubOngoingEfficiency!$H$21:$H$24,0),MATCH(U$8,Inp_SubOngoingEfficiency!$T$7:$AK$7,0))</f>
        <v>0</v>
      </c>
      <c r="V78" s="17">
        <f>SUM(V67:V76)/INDEX(Inp_SubOngoingEfficiency!$T$21:$AK$24,MATCH($F11&amp;"_Indirect",Inp_SubOngoingEfficiency!$H$21:$H$24,0),MATCH(V$8,Inp_SubOngoingEfficiency!$T$7:$AK$7,0))</f>
        <v>0</v>
      </c>
      <c r="W78" s="17">
        <f>SUM(W67:W76)/INDEX(Inp_SubOngoingEfficiency!$T$21:$AK$24,MATCH($F11&amp;"_Indirect",Inp_SubOngoingEfficiency!$H$21:$H$24,0),MATCH(W$8,Inp_SubOngoingEfficiency!$T$7:$AK$7,0))</f>
        <v>0</v>
      </c>
      <c r="X78" s="17">
        <f>SUM(X67:X76)/INDEX(Inp_SubOngoingEfficiency!$T$21:$AK$24,MATCH($F11&amp;"_Indirect",Inp_SubOngoingEfficiency!$H$21:$H$24,0),MATCH(X$8,Inp_SubOngoingEfficiency!$T$7:$AK$7,0))</f>
        <v>0</v>
      </c>
      <c r="Y78" s="17">
        <f>SUM(Y67:Y76)/INDEX(Inp_SubOngoingEfficiency!$T$21:$AK$24,MATCH($F11&amp;"_Indirect",Inp_SubOngoingEfficiency!$H$21:$H$24,0),MATCH(Y$8,Inp_SubOngoingEfficiency!$T$7:$AK$7,0))</f>
        <v>0</v>
      </c>
      <c r="Z78" s="17">
        <f>SUM(Z67:Z76)/INDEX(Inp_SubOngoingEfficiency!$T$21:$AK$24,MATCH($F11&amp;"_Indirect",Inp_SubOngoingEfficiency!$H$21:$H$24,0),MATCH(Z$8,Inp_SubOngoingEfficiency!$T$7:$AK$7,0))</f>
        <v>0</v>
      </c>
      <c r="AA78" s="17">
        <f>SUM(AA67:AA76)/INDEX(Inp_SubOngoingEfficiency!$T$21:$AK$24,MATCH($F11&amp;"_Indirect",Inp_SubOngoingEfficiency!$H$21:$H$24,0),MATCH(AA$8,Inp_SubOngoingEfficiency!$T$7:$AK$7,0))</f>
        <v>0</v>
      </c>
      <c r="AB78" s="17">
        <f>SUM(AB67:AB76)/INDEX(Inp_SubOngoingEfficiency!$T$21:$AK$24,MATCH($F11&amp;"_Indirect",Inp_SubOngoingEfficiency!$H$21:$H$24,0),MATCH(AB$8,Inp_SubOngoingEfficiency!$T$7:$AK$7,0))</f>
        <v>0</v>
      </c>
      <c r="AC78" s="17">
        <f>SUM(AC67:AC76)/INDEX(Inp_SubOngoingEfficiency!$T$21:$AK$24,MATCH($F11&amp;"_Indirect",Inp_SubOngoingEfficiency!$H$21:$H$24,0),MATCH(AC$8,Inp_SubOngoingEfficiency!$T$7:$AK$7,0))</f>
        <v>0</v>
      </c>
      <c r="AD78" s="17">
        <f>SUM(AD67:AD76)/INDEX(Inp_SubOngoingEfficiency!$T$21:$AK$24,MATCH($F11&amp;"_Indirect",Inp_SubOngoingEfficiency!$H$21:$H$24,0),MATCH(AD$8,Inp_SubOngoingEfficiency!$T$7:$AK$7,0))</f>
        <v>0</v>
      </c>
      <c r="AE78" s="17">
        <f>SUM(AE67:AE76)/INDEX(Inp_SubOngoingEfficiency!$T$21:$AK$24,MATCH($F11&amp;"_Indirect",Inp_SubOngoingEfficiency!$H$21:$H$24,0),MATCH(AE$8,Inp_SubOngoingEfficiency!$T$7:$AK$7,0))</f>
        <v>0</v>
      </c>
      <c r="AF78" s="17">
        <f>SUM(AF67:AF76)/INDEX(Inp_SubOngoingEfficiency!$T$21:$AK$24,MATCH($F11&amp;"_Indirect",Inp_SubOngoingEfficiency!$H$21:$H$24,0),MATCH(AF$8,Inp_SubOngoingEfficiency!$T$7:$AK$7,0))</f>
        <v>0</v>
      </c>
      <c r="AG78" s="17">
        <f>SUM(AG67:AG76)/INDEX(Inp_SubOngoingEfficiency!$T$21:$AK$24,MATCH($F11&amp;"_Indirect",Inp_SubOngoingEfficiency!$H$21:$H$24,0),MATCH(AG$8,Inp_SubOngoingEfficiency!$T$7:$AK$7,0))</f>
        <v>0</v>
      </c>
      <c r="AH78" s="17">
        <f>SUM(AH67:AH76)/INDEX(Inp_SubOngoingEfficiency!$T$21:$AK$24,MATCH($F11&amp;"_Indirect",Inp_SubOngoingEfficiency!$H$21:$H$24,0),MATCH(AH$8,Inp_SubOngoingEfficiency!$T$7:$AK$7,0))</f>
        <v>0</v>
      </c>
      <c r="AI78" s="17">
        <f>SUM(AI67:AI76)/INDEX(Inp_SubOngoingEfficiency!$T$21:$AK$24,MATCH($F11&amp;"_Indirect",Inp_SubOngoingEfficiency!$H$21:$H$24,0),MATCH(AI$8,Inp_SubOngoingEfficiency!$T$7:$AK$7,0))</f>
        <v>0</v>
      </c>
      <c r="AJ78" s="17">
        <f>SUM(AJ67:AJ76)/INDEX(Inp_SubOngoingEfficiency!$T$21:$AK$24,MATCH($F11&amp;"_Indirect",Inp_SubOngoingEfficiency!$H$21:$H$24,0),MATCH(AJ$8,Inp_SubOngoingEfficiency!$T$7:$AK$7,0))</f>
        <v>0</v>
      </c>
      <c r="AK78" s="17">
        <f>SUM(AK67:AK76)/INDEX(Inp_SubOngoingEfficiency!$T$21:$AK$24,MATCH($F11&amp;"_Indirect",Inp_SubOngoingEfficiency!$H$21:$H$24,0),MATCH(AK$8,Inp_SubOngoingEfficiency!$T$7:$AK$7,0))</f>
        <v>0</v>
      </c>
      <c r="AM78" s="17">
        <f>SUM(T78:X78)</f>
        <v>0</v>
      </c>
      <c r="AN78" s="17">
        <f>SUM(Y78:AF78)</f>
        <v>0</v>
      </c>
      <c r="AO78" s="17">
        <f>SUM(AG78:AK78)</f>
        <v>0</v>
      </c>
    </row>
    <row r="79" spans="3:41">
      <c r="H79" s="5" t="s">
        <v>169</v>
      </c>
      <c r="L79" s="5" t="s">
        <v>111</v>
      </c>
      <c r="T79" s="17">
        <f>T62+T78</f>
        <v>0</v>
      </c>
      <c r="U79" s="17">
        <f t="shared" ref="U79:AK79" si="19">U62+U78</f>
        <v>0</v>
      </c>
      <c r="V79" s="17">
        <f t="shared" si="19"/>
        <v>0</v>
      </c>
      <c r="W79" s="17">
        <f t="shared" si="19"/>
        <v>0</v>
      </c>
      <c r="X79" s="17">
        <f t="shared" si="19"/>
        <v>0</v>
      </c>
      <c r="Y79" s="17">
        <f t="shared" si="19"/>
        <v>1.5611763619999999</v>
      </c>
      <c r="Z79" s="17">
        <f t="shared" si="19"/>
        <v>2.9381095840000002</v>
      </c>
      <c r="AA79" s="17">
        <f t="shared" si="19"/>
        <v>5.758225511</v>
      </c>
      <c r="AB79" s="17">
        <f t="shared" si="19"/>
        <v>5.8812239919999998</v>
      </c>
      <c r="AC79" s="17">
        <f t="shared" si="19"/>
        <v>3.1617218139999999</v>
      </c>
      <c r="AD79" s="17">
        <f t="shared" si="19"/>
        <v>2.2510000000000003</v>
      </c>
      <c r="AE79" s="17">
        <f t="shared" si="19"/>
        <v>1.8876499999999998</v>
      </c>
      <c r="AF79" s="17">
        <f t="shared" si="19"/>
        <v>1.0720000000000001</v>
      </c>
      <c r="AG79" s="17">
        <f t="shared" si="19"/>
        <v>3.3980143819999999</v>
      </c>
      <c r="AH79" s="17">
        <f t="shared" si="19"/>
        <v>4.4020143809999999</v>
      </c>
      <c r="AI79" s="17">
        <f t="shared" si="19"/>
        <v>4.0520149090000004</v>
      </c>
      <c r="AJ79" s="17">
        <f t="shared" si="19"/>
        <v>3.7720149090000001</v>
      </c>
      <c r="AK79" s="17">
        <f t="shared" si="19"/>
        <v>3.601853510756539</v>
      </c>
      <c r="AM79" s="17">
        <f>SUM(T79:X79)</f>
        <v>0</v>
      </c>
      <c r="AN79" s="17">
        <f>SUM(Y79:AF79)</f>
        <v>24.511107263</v>
      </c>
      <c r="AO79" s="17">
        <f>SUM(AG79:AK79)</f>
        <v>19.225912091756538</v>
      </c>
    </row>
    <row r="81" spans="2:57" s="94" customFormat="1" ht="15">
      <c r="B81" s="11" t="s">
        <v>144</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32"/>
      <c r="AS81" s="11"/>
      <c r="AT81" s="11"/>
      <c r="AU81" s="11"/>
      <c r="AV81" s="11"/>
      <c r="AW81" s="11"/>
      <c r="AX81" s="11"/>
      <c r="AY81" s="11"/>
      <c r="AZ81" s="11"/>
      <c r="BA81" s="11"/>
      <c r="BB81" s="11"/>
      <c r="BC81" s="11"/>
      <c r="BD81" s="11"/>
      <c r="BE81" s="11"/>
    </row>
    <row r="82" spans="2:57" s="94" customFormat="1">
      <c r="C82" s="25" t="s">
        <v>285</v>
      </c>
      <c r="AR82" s="33"/>
    </row>
    <row r="83" spans="2:57" s="94" customFormat="1">
      <c r="C83" s="25"/>
      <c r="AR83" s="33"/>
    </row>
    <row r="84" spans="2:57" s="94" customFormat="1">
      <c r="C84" s="118" t="s">
        <v>317</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s="94" customFormat="1">
      <c r="C85" s="25"/>
      <c r="AR85" s="33"/>
    </row>
    <row r="86" spans="2:57" s="93" customFormat="1">
      <c r="C86" s="134"/>
      <c r="D86" s="95"/>
      <c r="E86" s="97" t="str">
        <f>Cover!$F$13</f>
        <v>Sc</v>
      </c>
      <c r="F86" s="95" t="s">
        <v>283</v>
      </c>
      <c r="G86" s="95" t="str">
        <f>Local!$F$12</f>
        <v>GD1&amp;GD2 industry non-weighted</v>
      </c>
      <c r="H86" s="95" t="str">
        <f>$A$1</f>
        <v>Training &amp; Apprentices</v>
      </c>
      <c r="I86" s="95" t="s">
        <v>442</v>
      </c>
      <c r="J86" s="95"/>
      <c r="K86" s="95"/>
      <c r="L86" s="95" t="s">
        <v>295</v>
      </c>
      <c r="M86" s="17" t="str">
        <f>H86&amp;"_"&amp;I86</f>
        <v>Training &amp; Apprentices_Labour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0.59976939007384711</v>
      </c>
      <c r="Z86" s="16">
        <f>SUMIFS(Inp_LabourRatios!Z:Z,Inp_LabourRatios!$G:$G,$H86,Inp_LabourRatios!$H:$H,$G86)</f>
        <v>0.59976939007384711</v>
      </c>
      <c r="AA86" s="16">
        <f>SUMIFS(Inp_LabourRatios!AA:AA,Inp_LabourRatios!$G:$G,$H86,Inp_LabourRatios!$H:$H,$G86)</f>
        <v>0.59976939007384711</v>
      </c>
      <c r="AB86" s="16">
        <f>SUMIFS(Inp_LabourRatios!AB:AB,Inp_LabourRatios!$G:$G,$H86,Inp_LabourRatios!$H:$H,$G86)</f>
        <v>0.59976939007384711</v>
      </c>
      <c r="AC86" s="16">
        <f>SUMIFS(Inp_LabourRatios!AC:AC,Inp_LabourRatios!$G:$G,$H86,Inp_LabourRatios!$H:$H,$G86)</f>
        <v>0.59976939007384711</v>
      </c>
      <c r="AD86" s="16">
        <f>SUMIFS(Inp_LabourRatios!AD:AD,Inp_LabourRatios!$G:$G,$H86,Inp_LabourRatios!$H:$H,$G86)</f>
        <v>0.59976939007384711</v>
      </c>
      <c r="AE86" s="16">
        <f>SUMIFS(Inp_LabourRatios!AE:AE,Inp_LabourRatios!$G:$G,$H86,Inp_LabourRatios!$H:$H,$G86)</f>
        <v>0.59976939007384711</v>
      </c>
      <c r="AF86" s="16">
        <f>SUMIFS(Inp_LabourRatios!AF:AF,Inp_LabourRatios!$G:$G,$H86,Inp_LabourRatios!$H:$H,$G86)</f>
        <v>0.59976939007384711</v>
      </c>
      <c r="AG86" s="16">
        <f>SUMIFS(Inp_LabourRatios!AG:AG,Inp_LabourRatios!$G:$G,$H86,Inp_LabourRatios!$H:$H,$G86)</f>
        <v>0.59976939007384711</v>
      </c>
      <c r="AH86" s="16">
        <f>SUMIFS(Inp_LabourRatios!AH:AH,Inp_LabourRatios!$G:$G,$H86,Inp_LabourRatios!$H:$H,$G86)</f>
        <v>0.59976939007384711</v>
      </c>
      <c r="AI86" s="16">
        <f>SUMIFS(Inp_LabourRatios!AI:AI,Inp_LabourRatios!$G:$G,$H86,Inp_LabourRatios!$H:$H,$G86)</f>
        <v>0.59976939007384711</v>
      </c>
      <c r="AJ86" s="16">
        <f>SUMIFS(Inp_LabourRatios!AJ:AJ,Inp_LabourRatios!$G:$G,$H86,Inp_LabourRatios!$H:$H,$G86)</f>
        <v>0.59976939007384711</v>
      </c>
      <c r="AK86" s="16">
        <f>SUMIFS(Inp_LabourRatios!AK:AK,Inp_LabourRatios!$G:$G,$H86,Inp_LabourRatios!$H:$H,$G86)</f>
        <v>0.59976939007384711</v>
      </c>
      <c r="AR86" s="135"/>
    </row>
    <row r="87" spans="2:57" s="93" customFormat="1">
      <c r="C87" s="134"/>
      <c r="D87" s="95"/>
      <c r="E87" s="97" t="str">
        <f>Cover!$F$13</f>
        <v>Sc</v>
      </c>
      <c r="F87" s="95" t="s">
        <v>283</v>
      </c>
      <c r="G87" s="95" t="s">
        <v>596</v>
      </c>
      <c r="H87" s="95" t="str">
        <f>$A$1</f>
        <v>Training &amp; Apprentices</v>
      </c>
      <c r="I87" s="95" t="s">
        <v>442</v>
      </c>
      <c r="J87" s="95"/>
      <c r="K87" s="95"/>
      <c r="L87" s="95" t="s">
        <v>295</v>
      </c>
      <c r="M87" s="17" t="str">
        <f>H87&amp;"_"&amp;I87</f>
        <v>Training &amp; Apprentices_Labour</v>
      </c>
      <c r="T87" s="16">
        <f>SUMIFS(Inp_LabourRatios!T:T,Inp_LabourRatios!$G:$G,$H87,Inp_LabourRatios!$H:$H,$G87,Inp_LabourRatios!$E:$E,$E87)</f>
        <v>0</v>
      </c>
      <c r="U87" s="16">
        <f>SUMIFS(Inp_LabourRatios!U:U,Inp_LabourRatios!$G:$G,$H87,Inp_LabourRatios!$H:$H,$G87,Inp_LabourRatios!$E:$E,$E87)</f>
        <v>0</v>
      </c>
      <c r="V87" s="16">
        <f>SUMIFS(Inp_LabourRatios!V:V,Inp_LabourRatios!$G:$G,$H87,Inp_LabourRatios!$H:$H,$G87,Inp_LabourRatios!$E:$E,$E87)</f>
        <v>0</v>
      </c>
      <c r="W87" s="16">
        <f>SUMIFS(Inp_LabourRatios!W:W,Inp_LabourRatios!$G:$G,$H87,Inp_LabourRatios!$H:$H,$G87,Inp_LabourRatios!$E:$E,$E87)</f>
        <v>0</v>
      </c>
      <c r="X87" s="16">
        <f>SUMIFS(Inp_LabourRatios!X:X,Inp_LabourRatios!$G:$G,$H87,Inp_LabourRatios!$H:$H,$G87,Inp_LabourRatios!$E:$E,$E87)</f>
        <v>0</v>
      </c>
      <c r="Y87" s="16">
        <f>SUMIFS(Inp_LabourRatios!Y:Y,Inp_LabourRatios!$G:$G,$H87,Inp_LabourRatios!$H:$H,$G87,Inp_LabourRatios!$E:$E,$E87)</f>
        <v>0.37174001997860129</v>
      </c>
      <c r="Z87" s="16">
        <f>SUMIFS(Inp_LabourRatios!Z:Z,Inp_LabourRatios!$G:$G,$H87,Inp_LabourRatios!$H:$H,$G87,Inp_LabourRatios!$E:$E,$E87)</f>
        <v>0.4473694072399173</v>
      </c>
      <c r="AA87" s="16">
        <f>SUMIFS(Inp_LabourRatios!AA:AA,Inp_LabourRatios!$G:$G,$H87,Inp_LabourRatios!$H:$H,$G87,Inp_LabourRatios!$E:$E,$E87)</f>
        <v>0.54750297048586705</v>
      </c>
      <c r="AB87" s="16">
        <f>SUMIFS(Inp_LabourRatios!AB:AB,Inp_LabourRatios!$G:$G,$H87,Inp_LabourRatios!$H:$H,$G87,Inp_LabourRatios!$E:$E,$E87)</f>
        <v>0.38338483911972721</v>
      </c>
      <c r="AC87" s="16">
        <f>SUMIFS(Inp_LabourRatios!AC:AC,Inp_LabourRatios!$G:$G,$H87,Inp_LabourRatios!$H:$H,$G87,Inp_LabourRatios!$E:$E,$E87)</f>
        <v>0.58376792696537971</v>
      </c>
      <c r="AD87" s="16">
        <f>SUMIFS(Inp_LabourRatios!AD:AD,Inp_LabourRatios!$G:$G,$H87,Inp_LabourRatios!$H:$H,$G87,Inp_LabourRatios!$E:$E,$E87)</f>
        <v>0.45402043536206127</v>
      </c>
      <c r="AE87" s="16">
        <f>SUMIFS(Inp_LabourRatios!AE:AE,Inp_LabourRatios!$G:$G,$H87,Inp_LabourRatios!$H:$H,$G87,Inp_LabourRatios!$E:$E,$E87)</f>
        <v>0.32148438534685986</v>
      </c>
      <c r="AF87" s="16">
        <f>SUMIFS(Inp_LabourRatios!AF:AF,Inp_LabourRatios!$G:$G,$H87,Inp_LabourRatios!$H:$H,$G87,Inp_LabourRatios!$E:$E,$E87)</f>
        <v>0.42537313432835822</v>
      </c>
      <c r="AG87" s="16">
        <f>SUMIFS(Inp_LabourRatios!AG:AG,Inp_LabourRatios!$G:$G,$H87,Inp_LabourRatios!$H:$H,$G87,Inp_LabourRatios!$E:$E,$E87)</f>
        <v>0.58376792708936809</v>
      </c>
      <c r="AH87" s="16">
        <f>SUMIFS(Inp_LabourRatios!AH:AH,Inp_LabourRatios!$G:$G,$H87,Inp_LabourRatios!$H:$H,$G87,Inp_LabourRatios!$E:$E,$E87)</f>
        <v>0.58376792704076363</v>
      </c>
      <c r="AI87" s="16">
        <f>SUMIFS(Inp_LabourRatios!AI:AI,Inp_LabourRatios!$G:$G,$H87,Inp_LabourRatios!$H:$H,$G87,Inp_LabourRatios!$E:$E,$E87)</f>
        <v>0.5837679270987105</v>
      </c>
      <c r="AJ87" s="16">
        <f>SUMIFS(Inp_LabourRatios!AJ:AJ,Inp_LabourRatios!$G:$G,$H87,Inp_LabourRatios!$H:$H,$G87,Inp_LabourRatios!$E:$E,$E87)</f>
        <v>0.58376792698938929</v>
      </c>
      <c r="AK87" s="16">
        <f>SUMIFS(Inp_LabourRatios!AK:AK,Inp_LabourRatios!$G:$G,$H87,Inp_LabourRatios!$H:$H,$G87,Inp_LabourRatios!$E:$E,$E87)</f>
        <v>0.58376792702820335</v>
      </c>
      <c r="AR87" s="135"/>
    </row>
    <row r="88" spans="2:57" s="93" customFormat="1">
      <c r="C88" s="184"/>
      <c r="D88" s="95"/>
      <c r="E88" s="97"/>
      <c r="F88" s="95"/>
      <c r="G88" s="95"/>
      <c r="H88" s="95"/>
      <c r="I88" s="95"/>
      <c r="J88" s="95"/>
      <c r="K88" s="95"/>
      <c r="L88" s="95"/>
      <c r="M88" s="103"/>
      <c r="T88" s="146"/>
      <c r="U88" s="146"/>
      <c r="V88" s="146"/>
      <c r="W88" s="146"/>
      <c r="X88" s="146"/>
      <c r="Y88" s="146"/>
      <c r="Z88" s="146"/>
      <c r="AA88" s="146"/>
      <c r="AB88" s="146"/>
      <c r="AC88" s="146"/>
      <c r="AD88" s="146"/>
      <c r="AE88" s="146"/>
      <c r="AF88" s="146"/>
      <c r="AG88" s="146"/>
      <c r="AH88" s="146"/>
      <c r="AI88" s="146"/>
      <c r="AJ88" s="146"/>
      <c r="AK88" s="146"/>
      <c r="AR88" s="135"/>
    </row>
    <row r="89" spans="2:57" s="93" customFormat="1">
      <c r="C89" s="184"/>
      <c r="D89" s="95"/>
      <c r="E89" s="97" t="str">
        <f>Cover!$F$13</f>
        <v>Sc</v>
      </c>
      <c r="F89" s="95" t="s">
        <v>599</v>
      </c>
      <c r="G89" s="95"/>
      <c r="H89" s="95" t="str">
        <f>$A$1</f>
        <v>Training &amp; Apprentices</v>
      </c>
      <c r="I89" s="95"/>
      <c r="J89" s="95"/>
      <c r="K89" s="95"/>
      <c r="L89" s="95"/>
      <c r="M89" s="103"/>
      <c r="T89" s="17">
        <v>1</v>
      </c>
      <c r="U89" s="17">
        <v>1</v>
      </c>
      <c r="V89" s="17">
        <v>1</v>
      </c>
      <c r="W89" s="17">
        <v>1</v>
      </c>
      <c r="X89" s="17">
        <v>1</v>
      </c>
      <c r="Y89" s="17">
        <f>(Y$96^$J$6)*(Y$113^$M$6)+(Y$102^$K$6)-1</f>
        <v>1</v>
      </c>
      <c r="Z89" s="17">
        <f t="shared" ref="Z89:AK89" si="20">(Z$96^$J$6)*(Z$113^$M$6)+(Z$102^$K$6)-1</f>
        <v>1</v>
      </c>
      <c r="AA89" s="17">
        <f t="shared" si="20"/>
        <v>1</v>
      </c>
      <c r="AB89" s="17">
        <f t="shared" si="20"/>
        <v>1</v>
      </c>
      <c r="AC89" s="17">
        <f t="shared" si="20"/>
        <v>1</v>
      </c>
      <c r="AD89" s="17">
        <f t="shared" si="20"/>
        <v>1</v>
      </c>
      <c r="AE89" s="17">
        <f t="shared" si="20"/>
        <v>1</v>
      </c>
      <c r="AF89" s="17">
        <f t="shared" si="20"/>
        <v>1</v>
      </c>
      <c r="AG89" s="17">
        <f t="shared" si="20"/>
        <v>1</v>
      </c>
      <c r="AH89" s="17">
        <f t="shared" si="20"/>
        <v>1</v>
      </c>
      <c r="AI89" s="17">
        <f t="shared" si="20"/>
        <v>1</v>
      </c>
      <c r="AJ89" s="17">
        <f t="shared" si="20"/>
        <v>1</v>
      </c>
      <c r="AK89" s="17">
        <f t="shared" si="20"/>
        <v>1</v>
      </c>
      <c r="AR89" s="135"/>
    </row>
    <row r="90" spans="2:57" s="93" customFormat="1">
      <c r="C90" s="184"/>
      <c r="D90" s="95"/>
      <c r="E90" s="97"/>
      <c r="F90" s="95"/>
      <c r="G90" s="95"/>
      <c r="H90" s="95"/>
      <c r="I90" s="95"/>
      <c r="J90" s="95"/>
      <c r="K90" s="95"/>
      <c r="L90" s="95"/>
      <c r="M90" s="103"/>
      <c r="T90" s="146"/>
      <c r="U90" s="146"/>
      <c r="V90" s="146"/>
      <c r="W90" s="146"/>
      <c r="X90" s="146"/>
      <c r="Y90" s="146"/>
      <c r="Z90" s="146"/>
      <c r="AA90" s="146"/>
      <c r="AB90" s="146"/>
      <c r="AC90" s="146"/>
      <c r="AD90" s="146"/>
      <c r="AE90" s="146"/>
      <c r="AF90" s="146"/>
      <c r="AG90" s="146"/>
      <c r="AH90" s="146"/>
      <c r="AI90" s="146"/>
      <c r="AJ90" s="146"/>
      <c r="AK90" s="146"/>
      <c r="AR90" s="135"/>
    </row>
    <row r="91" spans="2:57" s="93" customFormat="1">
      <c r="C91" s="134"/>
      <c r="D91" s="95"/>
      <c r="E91" s="97" t="str">
        <f>Cover!$F$13</f>
        <v>Sc</v>
      </c>
      <c r="F91" s="95" t="s">
        <v>284</v>
      </c>
      <c r="G91" s="95"/>
      <c r="H91" s="95" t="s">
        <v>443</v>
      </c>
      <c r="I91" s="124" t="str">
        <f>$A$1</f>
        <v>Training &amp; Apprentices</v>
      </c>
      <c r="J91" s="95"/>
      <c r="K91" s="95"/>
      <c r="L91" s="95" t="s">
        <v>111</v>
      </c>
      <c r="T91" s="98">
        <f t="shared" ref="T91:X91" si="21">T$79*(1-T$87+T$87/T$89)*T$86</f>
        <v>0</v>
      </c>
      <c r="U91" s="98">
        <f t="shared" si="21"/>
        <v>0</v>
      </c>
      <c r="V91" s="98">
        <f t="shared" si="21"/>
        <v>0</v>
      </c>
      <c r="W91" s="98">
        <f t="shared" si="21"/>
        <v>0</v>
      </c>
      <c r="X91" s="98">
        <f t="shared" si="21"/>
        <v>0</v>
      </c>
      <c r="Y91" s="98">
        <f>Y$79*(1-Y$87+Y$87/Y$89)*Y$86</f>
        <v>0.93634579443444743</v>
      </c>
      <c r="Z91" s="98">
        <f t="shared" ref="Z91:AK91" si="22">Z$79*(1-Z$87+Z$87/Z$89)*Z$86</f>
        <v>1.7621881931658048</v>
      </c>
      <c r="AA91" s="98">
        <f t="shared" si="22"/>
        <v>3.4536074026401367</v>
      </c>
      <c r="AB91" s="98">
        <f t="shared" si="22"/>
        <v>3.5273781265695163</v>
      </c>
      <c r="AC91" s="98">
        <f t="shared" si="22"/>
        <v>1.8963039639659574</v>
      </c>
      <c r="AD91" s="98">
        <f t="shared" si="22"/>
        <v>1.3500808970562301</v>
      </c>
      <c r="AE91" s="98">
        <f t="shared" si="22"/>
        <v>1.1321546891728973</v>
      </c>
      <c r="AF91" s="98">
        <f t="shared" si="22"/>
        <v>0.64295278615916418</v>
      </c>
      <c r="AG91" s="98">
        <f t="shared" si="22"/>
        <v>2.0380250133543005</v>
      </c>
      <c r="AH91" s="98">
        <f t="shared" si="22"/>
        <v>2.6401934803886737</v>
      </c>
      <c r="AI91" s="98">
        <f t="shared" si="22"/>
        <v>2.4302745105410652</v>
      </c>
      <c r="AJ91" s="98">
        <f t="shared" si="22"/>
        <v>2.2623390813203881</v>
      </c>
      <c r="AK91" s="98">
        <f t="shared" si="22"/>
        <v>2.1602814832817945</v>
      </c>
      <c r="AR91" s="135"/>
    </row>
    <row r="92" spans="2:57" s="94" customFormat="1">
      <c r="AR92" s="33"/>
    </row>
    <row r="93" spans="2:57" s="94" customFormat="1">
      <c r="C93" s="12" t="s">
        <v>554</v>
      </c>
      <c r="D93" s="12"/>
      <c r="E93" s="12"/>
      <c r="F93" s="12"/>
      <c r="G93" s="12"/>
      <c r="H93" s="12"/>
      <c r="I93" s="12"/>
      <c r="J93" s="12"/>
      <c r="K93" s="12"/>
      <c r="L93" s="12"/>
      <c r="M93" s="12"/>
      <c r="N93" s="12"/>
      <c r="O93" s="12"/>
      <c r="P93" s="12"/>
      <c r="Q93" s="12"/>
      <c r="R93" s="12"/>
      <c r="S93" s="12"/>
      <c r="T93" s="12"/>
      <c r="U93" s="12"/>
      <c r="V93" s="12"/>
      <c r="W93" s="12"/>
      <c r="X93" s="12"/>
      <c r="Y93" s="12"/>
      <c r="Z93" s="12"/>
      <c r="AA93" s="12"/>
      <c r="AB93" s="12"/>
      <c r="AC93" s="12"/>
      <c r="AD93" s="12"/>
      <c r="AE93" s="12"/>
      <c r="AF93" s="12"/>
      <c r="AG93" s="12"/>
      <c r="AH93" s="12"/>
      <c r="AI93" s="12"/>
      <c r="AJ93" s="12"/>
      <c r="AK93" s="12"/>
      <c r="AL93" s="12"/>
      <c r="AM93" s="12"/>
      <c r="AN93" s="12"/>
      <c r="AO93" s="12"/>
      <c r="AP93" s="12"/>
      <c r="AQ93" s="12"/>
      <c r="AR93" s="12"/>
      <c r="AS93" s="12"/>
      <c r="AT93" s="12"/>
      <c r="AU93" s="12"/>
      <c r="AV93" s="12"/>
      <c r="AW93" s="12"/>
      <c r="AX93" s="12"/>
      <c r="AY93" s="12"/>
      <c r="AZ93" s="12"/>
      <c r="BA93" s="12"/>
      <c r="BB93" s="12"/>
      <c r="BC93" s="12"/>
      <c r="BD93" s="12"/>
      <c r="BE93" s="12"/>
    </row>
    <row r="94" spans="2:57" s="95" customFormat="1"/>
    <row r="95" spans="2:57" s="95" customFormat="1">
      <c r="C95" s="119"/>
      <c r="E95" s="71" t="str">
        <f>Cover!$F$13</f>
        <v>Sc</v>
      </c>
      <c r="F95" s="95" t="s">
        <v>466</v>
      </c>
      <c r="M95" s="124"/>
      <c r="T95" s="120">
        <f>SUMIFS(Inp_CostIndices!T$11:T$51,Inp_CostIndices!$E$11:$E$51,$E95,Inp_CostIndices!$F$11:$F$51,$F95)</f>
        <v>0</v>
      </c>
      <c r="U95" s="120">
        <f>SUMIFS(Inp_CostIndices!U$11:U$51,Inp_CostIndices!$E$11:$E$51,$E95,Inp_CostIndices!$F$11:$F$51,$F95)</f>
        <v>0</v>
      </c>
      <c r="V95" s="120">
        <f>SUMIFS(Inp_CostIndices!V$11:V$51,Inp_CostIndices!$E$11:$E$51,$E95,Inp_CostIndices!$F$11:$F$51,$F95)</f>
        <v>0</v>
      </c>
      <c r="W95" s="120">
        <f>SUMIFS(Inp_CostIndices!W$11:W$51,Inp_CostIndices!$E$11:$E$51,$E95,Inp_CostIndices!$F$11:$F$51,$F95)</f>
        <v>0</v>
      </c>
      <c r="X95" s="120">
        <f>SUMIFS(Inp_CostIndices!X$11:X$51,Inp_CostIndices!$E$11:$E$51,$E95,Inp_CostIndices!$F$11:$F$51,$F95)</f>
        <v>0</v>
      </c>
      <c r="Y95" s="120">
        <f>SUMIFS(Inp_CostIndices!Y$11:Y$51,Inp_CostIndices!$E$11:$E$51,$E95,Inp_CostIndices!$F$11:$F$51,$F95)</f>
        <v>1</v>
      </c>
      <c r="Z95" s="120">
        <f>SUMIFS(Inp_CostIndices!Z$11:Z$51,Inp_CostIndices!$E$11:$E$51,$E95,Inp_CostIndices!$F$11:$F$51,$F95)</f>
        <v>1</v>
      </c>
      <c r="AA95" s="120">
        <f>SUMIFS(Inp_CostIndices!AA$11:AA$51,Inp_CostIndices!$E$11:$E$51,$E95,Inp_CostIndices!$F$11:$F$51,$F95)</f>
        <v>1</v>
      </c>
      <c r="AB95" s="120">
        <f>SUMIFS(Inp_CostIndices!AB$11:AB$51,Inp_CostIndices!$E$11:$E$51,$E95,Inp_CostIndices!$F$11:$F$51,$F95)</f>
        <v>1</v>
      </c>
      <c r="AC95" s="120">
        <f>SUMIFS(Inp_CostIndices!AC$11:AC$51,Inp_CostIndices!$E$11:$E$51,$E95,Inp_CostIndices!$F$11:$F$51,$F95)</f>
        <v>1</v>
      </c>
      <c r="AD95" s="120">
        <f>SUMIFS(Inp_CostIndices!AD$11:AD$51,Inp_CostIndices!$E$11:$E$51,$E95,Inp_CostIndices!$F$11:$F$51,$F95)</f>
        <v>1</v>
      </c>
      <c r="AE95" s="120">
        <f>SUMIFS(Inp_CostIndices!AE$11:AE$51,Inp_CostIndices!$E$11:$E$51,$E95,Inp_CostIndices!$F$11:$F$51,$F95)</f>
        <v>1</v>
      </c>
      <c r="AF95" s="120">
        <f>SUMIFS(Inp_CostIndices!AF$11:AF$51,Inp_CostIndices!$E$11:$E$51,$E95,Inp_CostIndices!$F$11:$F$51,$F95)</f>
        <v>1</v>
      </c>
      <c r="AG95" s="120">
        <f>SUMIFS(Inp_CostIndices!AG$11:AG$51,Inp_CostIndices!$E$11:$E$51,$E95,Inp_CostIndices!$F$11:$F$51,$F95)</f>
        <v>1</v>
      </c>
      <c r="AH95" s="120">
        <f>SUMIFS(Inp_CostIndices!AH$11:AH$51,Inp_CostIndices!$E$11:$E$51,$E95,Inp_CostIndices!$F$11:$F$51,$F95)</f>
        <v>1</v>
      </c>
      <c r="AI95" s="120">
        <f>SUMIFS(Inp_CostIndices!AI$11:AI$51,Inp_CostIndices!$E$11:$E$51,$E95,Inp_CostIndices!$F$11:$F$51,$F95)</f>
        <v>1</v>
      </c>
      <c r="AJ95" s="120">
        <f>SUMIFS(Inp_CostIndices!AJ$11:AJ$51,Inp_CostIndices!$E$11:$E$51,$E95,Inp_CostIndices!$F$11:$F$51,$F95)</f>
        <v>1</v>
      </c>
      <c r="AK95" s="120">
        <f>SUMIFS(Inp_CostIndices!AK$11:AK$51,Inp_CostIndices!$E$11:$E$51,$E95,Inp_CostIndices!$F$11:$F$51,$F95)</f>
        <v>1</v>
      </c>
      <c r="AR95" s="121"/>
    </row>
    <row r="96" spans="2:57" s="95" customFormat="1">
      <c r="C96" s="119"/>
      <c r="E96" s="71" t="str">
        <f>Cover!$F$13</f>
        <v>Sc</v>
      </c>
      <c r="F96" s="95" t="s">
        <v>522</v>
      </c>
      <c r="H96" s="95" t="str">
        <f>$A$1</f>
        <v>Training &amp; Apprentices</v>
      </c>
      <c r="K96" s="95" t="s">
        <v>600</v>
      </c>
      <c r="L96" s="95" t="s">
        <v>295</v>
      </c>
      <c r="M96" s="136">
        <f>SUMIFS(Inp_CostIndices!Y:Y,Inp_CostIndices!$G:$G,$H96)</f>
        <v>0.85</v>
      </c>
      <c r="T96" s="98">
        <f>((T95-1)*$M96)+1</f>
        <v>0.15000000000000002</v>
      </c>
      <c r="U96" s="98">
        <f t="shared" ref="U96:AK96" si="23">((U95-1)*$M96)+1</f>
        <v>0.15000000000000002</v>
      </c>
      <c r="V96" s="98">
        <f t="shared" si="23"/>
        <v>0.15000000000000002</v>
      </c>
      <c r="W96" s="98">
        <f t="shared" si="23"/>
        <v>0.15000000000000002</v>
      </c>
      <c r="X96" s="98">
        <f t="shared" si="23"/>
        <v>0.15000000000000002</v>
      </c>
      <c r="Y96" s="98">
        <f t="shared" si="23"/>
        <v>1</v>
      </c>
      <c r="Z96" s="98">
        <f t="shared" si="23"/>
        <v>1</v>
      </c>
      <c r="AA96" s="98">
        <f t="shared" si="23"/>
        <v>1</v>
      </c>
      <c r="AB96" s="98">
        <f t="shared" si="23"/>
        <v>1</v>
      </c>
      <c r="AC96" s="98">
        <f t="shared" si="23"/>
        <v>1</v>
      </c>
      <c r="AD96" s="98">
        <f t="shared" si="23"/>
        <v>1</v>
      </c>
      <c r="AE96" s="98">
        <f t="shared" si="23"/>
        <v>1</v>
      </c>
      <c r="AF96" s="98">
        <f t="shared" si="23"/>
        <v>1</v>
      </c>
      <c r="AG96" s="98">
        <f t="shared" si="23"/>
        <v>1</v>
      </c>
      <c r="AH96" s="98">
        <f t="shared" si="23"/>
        <v>1</v>
      </c>
      <c r="AI96" s="98">
        <f t="shared" si="23"/>
        <v>1</v>
      </c>
      <c r="AJ96" s="98">
        <f t="shared" si="23"/>
        <v>1</v>
      </c>
      <c r="AK96" s="98">
        <f t="shared" si="23"/>
        <v>1</v>
      </c>
      <c r="AR96" s="121"/>
    </row>
    <row r="97" spans="3:57" s="95" customFormat="1">
      <c r="E97" s="97"/>
      <c r="R97" s="156"/>
      <c r="AR97" s="121"/>
    </row>
    <row r="98" spans="3:57" s="95" customFormat="1">
      <c r="F98" s="122"/>
      <c r="H98" s="122" t="s">
        <v>553</v>
      </c>
      <c r="L98" s="122" t="s">
        <v>111</v>
      </c>
      <c r="T98" s="98">
        <f>IFERROR(T91*(T113^$M$6)*(1-T96),0)</f>
        <v>0</v>
      </c>
      <c r="U98" s="98">
        <f t="shared" ref="U98:AK98" si="24">IFERROR(U91*(U113^$M$6)*(1-U96),0)</f>
        <v>0</v>
      </c>
      <c r="V98" s="98">
        <f t="shared" si="24"/>
        <v>0</v>
      </c>
      <c r="W98" s="98">
        <f t="shared" si="24"/>
        <v>0</v>
      </c>
      <c r="X98" s="98">
        <f t="shared" si="24"/>
        <v>0</v>
      </c>
      <c r="Y98" s="98">
        <f t="shared" si="24"/>
        <v>0</v>
      </c>
      <c r="Z98" s="98">
        <f t="shared" si="24"/>
        <v>0</v>
      </c>
      <c r="AA98" s="98">
        <f t="shared" si="24"/>
        <v>0</v>
      </c>
      <c r="AB98" s="98">
        <f t="shared" si="24"/>
        <v>0</v>
      </c>
      <c r="AC98" s="98">
        <f t="shared" si="24"/>
        <v>0</v>
      </c>
      <c r="AD98" s="98">
        <f t="shared" si="24"/>
        <v>0</v>
      </c>
      <c r="AE98" s="98">
        <f t="shared" si="24"/>
        <v>0</v>
      </c>
      <c r="AF98" s="98">
        <f t="shared" si="24"/>
        <v>0</v>
      </c>
      <c r="AG98" s="98">
        <f t="shared" si="24"/>
        <v>0</v>
      </c>
      <c r="AH98" s="98">
        <f t="shared" si="24"/>
        <v>0</v>
      </c>
      <c r="AI98" s="98">
        <f t="shared" si="24"/>
        <v>0</v>
      </c>
      <c r="AJ98" s="98">
        <f t="shared" si="24"/>
        <v>0</v>
      </c>
      <c r="AK98" s="98">
        <f t="shared" si="24"/>
        <v>0</v>
      </c>
      <c r="AR98" s="121"/>
    </row>
    <row r="99" spans="3:57" s="94" customFormat="1">
      <c r="L99" s="5"/>
      <c r="AR99" s="33"/>
    </row>
    <row r="100" spans="3:57" s="94" customFormat="1">
      <c r="C100" s="12" t="s">
        <v>315</v>
      </c>
      <c r="D100" s="12"/>
      <c r="E100" s="12"/>
      <c r="F100" s="12"/>
      <c r="G100" s="12"/>
      <c r="H100" s="12"/>
      <c r="I100" s="12"/>
      <c r="J100" s="12"/>
      <c r="K100" s="12"/>
      <c r="L100" s="12"/>
      <c r="M100" s="12"/>
      <c r="N100" s="12"/>
      <c r="O100" s="12"/>
      <c r="P100" s="12"/>
      <c r="Q100" s="12"/>
      <c r="R100" s="12"/>
      <c r="S100" s="12"/>
      <c r="T100" s="12"/>
      <c r="U100" s="12"/>
      <c r="V100" s="12"/>
      <c r="W100" s="12"/>
      <c r="X100" s="12"/>
      <c r="Y100" s="12"/>
      <c r="Z100" s="12"/>
      <c r="AA100" s="12"/>
      <c r="AB100" s="12"/>
      <c r="AC100" s="12"/>
      <c r="AD100" s="12"/>
      <c r="AE100" s="12"/>
      <c r="AF100" s="12"/>
      <c r="AG100" s="12"/>
      <c r="AH100" s="12"/>
      <c r="AI100" s="12"/>
      <c r="AJ100" s="12"/>
      <c r="AK100" s="12"/>
      <c r="AL100" s="12"/>
      <c r="AM100" s="12"/>
      <c r="AN100" s="12"/>
      <c r="AO100" s="12"/>
      <c r="AP100" s="12"/>
      <c r="AQ100" s="12"/>
      <c r="AR100" s="12"/>
      <c r="AS100" s="12"/>
      <c r="AT100" s="12"/>
      <c r="AU100" s="12"/>
      <c r="AV100" s="12"/>
      <c r="AW100" s="12"/>
      <c r="AX100" s="12"/>
      <c r="AY100" s="12"/>
      <c r="AZ100" s="12"/>
      <c r="BA100" s="12"/>
      <c r="BB100" s="12"/>
      <c r="BC100" s="12"/>
      <c r="BD100" s="12"/>
      <c r="BE100" s="12"/>
    </row>
    <row r="101" spans="3:57" s="94" customFormat="1"/>
    <row r="102" spans="3:57" s="95" customFormat="1">
      <c r="E102" s="97" t="str">
        <f>Cover!$F$13</f>
        <v>Sc</v>
      </c>
      <c r="F102" s="95" t="s">
        <v>318</v>
      </c>
      <c r="H102" s="95" t="s">
        <v>165</v>
      </c>
      <c r="T102" s="120">
        <f>SUMIFS(Inp_CostIndices!T$11:T$51,Inp_CostIndices!$E$11:$E$51,$E102,Inp_CostIndices!$F$11:$F$51,$F102)</f>
        <v>0</v>
      </c>
      <c r="U102" s="120">
        <f>SUMIFS(Inp_CostIndices!U$11:U$51,Inp_CostIndices!$E$11:$E$51,$E102,Inp_CostIndices!$F$11:$F$51,$F102)</f>
        <v>0</v>
      </c>
      <c r="V102" s="120">
        <f>SUMIFS(Inp_CostIndices!V$11:V$51,Inp_CostIndices!$E$11:$E$51,$E102,Inp_CostIndices!$F$11:$F$51,$F102)</f>
        <v>0</v>
      </c>
      <c r="W102" s="120">
        <f>SUMIFS(Inp_CostIndices!W$11:W$51,Inp_CostIndices!$E$11:$E$51,$E102,Inp_CostIndices!$F$11:$F$51,$F102)</f>
        <v>0</v>
      </c>
      <c r="X102" s="120">
        <f>SUMIFS(Inp_CostIndices!X$11:X$51,Inp_CostIndices!$E$11:$E$51,$E102,Inp_CostIndices!$F$11:$F$51,$F102)</f>
        <v>0</v>
      </c>
      <c r="Y102" s="120">
        <f>SUMIFS(Inp_CostIndices!Y$11:Y$51,Inp_CostIndices!$E$11:$E$51,$E102,Inp_CostIndices!$F$11:$F$51,$F102)</f>
        <v>1.1499074638345925</v>
      </c>
      <c r="Z102" s="120">
        <f>SUMIFS(Inp_CostIndices!Z$11:Z$51,Inp_CostIndices!$E$11:$E$51,$E102,Inp_CostIndices!$F$11:$F$51,$F102)</f>
        <v>1.1502346038931466</v>
      </c>
      <c r="AA102" s="120">
        <f>SUMIFS(Inp_CostIndices!AA$11:AA$51,Inp_CostIndices!$E$11:$E$51,$E102,Inp_CostIndices!$F$11:$F$51,$F102)</f>
        <v>1.1501916312224567</v>
      </c>
      <c r="AB102" s="120">
        <f>SUMIFS(Inp_CostIndices!AB$11:AB$51,Inp_CostIndices!$E$11:$E$51,$E102,Inp_CostIndices!$F$11:$F$51,$F102)</f>
        <v>1.1501263354923568</v>
      </c>
      <c r="AC102" s="120">
        <f>SUMIFS(Inp_CostIndices!AC$11:AC$51,Inp_CostIndices!$E$11:$E$51,$E102,Inp_CostIndices!$F$11:$F$51,$F102)</f>
        <v>1.1504170248398768</v>
      </c>
      <c r="AD102" s="120">
        <f>SUMIFS(Inp_CostIndices!AD$11:AD$51,Inp_CostIndices!$E$11:$E$51,$E102,Inp_CostIndices!$F$11:$F$51,$F102)</f>
        <v>1.15000677109602</v>
      </c>
      <c r="AE102" s="120">
        <f>SUMIFS(Inp_CostIndices!AE$11:AE$51,Inp_CostIndices!$E$11:$E$51,$E102,Inp_CostIndices!$F$11:$F$51,$F102)</f>
        <v>1.1501952558574131</v>
      </c>
      <c r="AF102" s="120">
        <f>SUMIFS(Inp_CostIndices!AF$11:AF$51,Inp_CostIndices!$E$11:$E$51,$E102,Inp_CostIndices!$F$11:$F$51,$F102)</f>
        <v>1.1501952558574131</v>
      </c>
      <c r="AG102" s="120">
        <f>SUMIFS(Inp_CostIndices!AG$11:AG$51,Inp_CostIndices!$E$11:$E$51,$E102,Inp_CostIndices!$F$11:$F$51,$F102)</f>
        <v>1.1501952558574131</v>
      </c>
      <c r="AH102" s="120">
        <f>SUMIFS(Inp_CostIndices!AH$11:AH$51,Inp_CostIndices!$E$11:$E$51,$E102,Inp_CostIndices!$F$11:$F$51,$F102)</f>
        <v>1.1501952558574131</v>
      </c>
      <c r="AI102" s="120">
        <f>SUMIFS(Inp_CostIndices!AI$11:AI$51,Inp_CostIndices!$E$11:$E$51,$E102,Inp_CostIndices!$F$11:$F$51,$F102)</f>
        <v>1.1501952558574131</v>
      </c>
      <c r="AJ102" s="120">
        <f>SUMIFS(Inp_CostIndices!AJ$11:AJ$51,Inp_CostIndices!$E$11:$E$51,$E102,Inp_CostIndices!$F$11:$F$51,$F102)</f>
        <v>1.1501952558574131</v>
      </c>
      <c r="AK102" s="120">
        <f>SUMIFS(Inp_CostIndices!AK$11:AK$51,Inp_CostIndices!$E$11:$E$51,$E102,Inp_CostIndices!$F$11:$F$51,$F102)</f>
        <v>1.1501952558574131</v>
      </c>
    </row>
    <row r="103" spans="3:57" s="95" customFormat="1">
      <c r="F103" s="122"/>
      <c r="G103" s="122"/>
      <c r="H103" s="122" t="s">
        <v>319</v>
      </c>
      <c r="L103" s="122" t="s">
        <v>111</v>
      </c>
      <c r="T103" s="98">
        <f>IFERROR(T$91-T$91*T102,0)</f>
        <v>0</v>
      </c>
      <c r="U103" s="98">
        <f t="shared" ref="U103:AK103" si="25">IFERROR(U$91-U$91*U102,0)</f>
        <v>0</v>
      </c>
      <c r="V103" s="98">
        <f t="shared" si="25"/>
        <v>0</v>
      </c>
      <c r="W103" s="98">
        <f t="shared" si="25"/>
        <v>0</v>
      </c>
      <c r="X103" s="98">
        <f t="shared" si="25"/>
        <v>0</v>
      </c>
      <c r="Y103" s="98">
        <f t="shared" si="25"/>
        <v>-0.14036522331585466</v>
      </c>
      <c r="Z103" s="98">
        <f t="shared" si="25"/>
        <v>-0.26474164518544452</v>
      </c>
      <c r="AA103" s="98">
        <f t="shared" si="25"/>
        <v>-0.51870292940447404</v>
      </c>
      <c r="AB103" s="98">
        <f t="shared" si="25"/>
        <v>-0.52955235203777651</v>
      </c>
      <c r="AC103" s="98">
        <f t="shared" si="25"/>
        <v>-0.28523640045182441</v>
      </c>
      <c r="AD103" s="98">
        <f t="shared" si="25"/>
        <v>-0.20252127608582327</v>
      </c>
      <c r="AE103" s="98">
        <f t="shared" si="25"/>
        <v>-0.17004426321049326</v>
      </c>
      <c r="AF103" s="98">
        <f t="shared" si="25"/>
        <v>-9.6568458221412246E-2</v>
      </c>
      <c r="AG103" s="98">
        <f t="shared" si="25"/>
        <v>-0.30610168832455686</v>
      </c>
      <c r="AH103" s="98">
        <f t="shared" si="25"/>
        <v>-0.39654453530005096</v>
      </c>
      <c r="AI103" s="98">
        <f t="shared" si="25"/>
        <v>-0.36501570191446486</v>
      </c>
      <c r="AJ103" s="98">
        <f t="shared" si="25"/>
        <v>-0.33979259715514054</v>
      </c>
      <c r="AK103" s="98">
        <f t="shared" si="25"/>
        <v>-0.32446403010554103</v>
      </c>
      <c r="AR103" s="121"/>
    </row>
    <row r="104" spans="3:57" s="94" customFormat="1">
      <c r="AR104" s="33"/>
    </row>
    <row r="105" spans="3:57" s="94" customFormat="1">
      <c r="C105" s="12" t="s">
        <v>320</v>
      </c>
      <c r="D105" s="12"/>
      <c r="E105" s="12"/>
      <c r="F105" s="12"/>
      <c r="G105" s="12"/>
      <c r="H105" s="12"/>
      <c r="I105" s="12"/>
      <c r="J105" s="12"/>
      <c r="K105" s="12"/>
      <c r="L105" s="12"/>
      <c r="M105" s="12"/>
      <c r="N105" s="12"/>
      <c r="O105" s="12"/>
      <c r="P105" s="12"/>
      <c r="Q105" s="12"/>
      <c r="R105" s="12"/>
      <c r="S105" s="12"/>
      <c r="T105" s="12"/>
      <c r="U105" s="12"/>
      <c r="V105" s="12"/>
      <c r="W105" s="12"/>
      <c r="X105" s="12"/>
      <c r="Y105" s="12"/>
      <c r="Z105" s="12"/>
      <c r="AA105" s="12"/>
      <c r="AB105" s="12"/>
      <c r="AC105" s="12"/>
      <c r="AD105" s="12"/>
      <c r="AE105" s="12"/>
      <c r="AF105" s="12"/>
      <c r="AG105" s="12"/>
      <c r="AH105" s="12"/>
      <c r="AI105" s="12"/>
      <c r="AJ105" s="12"/>
      <c r="AK105" s="12"/>
      <c r="AL105" s="12"/>
      <c r="AM105" s="12"/>
      <c r="AN105" s="12"/>
      <c r="AO105" s="12"/>
      <c r="AP105" s="12"/>
      <c r="AQ105" s="12"/>
      <c r="AR105" s="12"/>
      <c r="AS105" s="12"/>
      <c r="AT105" s="12"/>
      <c r="AU105" s="12"/>
      <c r="AV105" s="12"/>
      <c r="AW105" s="12"/>
      <c r="AX105" s="12"/>
      <c r="AY105" s="12"/>
      <c r="AZ105" s="12"/>
      <c r="BA105" s="12"/>
      <c r="BB105" s="12"/>
      <c r="BC105" s="12"/>
      <c r="BD105" s="12"/>
      <c r="BE105" s="12"/>
    </row>
    <row r="106" spans="3:57" s="94" customFormat="1">
      <c r="AR106" s="33"/>
    </row>
    <row r="107" spans="3:57" s="94" customFormat="1">
      <c r="AR107" s="33"/>
    </row>
    <row r="108" spans="3:57" s="95" customFormat="1">
      <c r="E108" s="71" t="str">
        <f>Cover!$F$13</f>
        <v>Sc</v>
      </c>
      <c r="F108" s="95" t="s">
        <v>467</v>
      </c>
      <c r="H108" s="95" t="s">
        <v>261</v>
      </c>
      <c r="I108" s="124"/>
      <c r="T108" s="120">
        <f>SUMIFS(Inp_CostIndices!T$11:T$51,Inp_CostIndices!$E$11:$E$51,$E108,Inp_CostIndices!$F$11:$F$51,$F108)</f>
        <v>0</v>
      </c>
      <c r="U108" s="120">
        <f>SUMIFS(Inp_CostIndices!U$11:U$51,Inp_CostIndices!$E$11:$E$51,$E108,Inp_CostIndices!$F$11:$F$51,$F108)</f>
        <v>0</v>
      </c>
      <c r="V108" s="120">
        <f>SUMIFS(Inp_CostIndices!V$11:V$51,Inp_CostIndices!$E$11:$E$51,$E108,Inp_CostIndices!$F$11:$F$51,$F108)</f>
        <v>0</v>
      </c>
      <c r="W108" s="120">
        <f>SUMIFS(Inp_CostIndices!W$11:W$51,Inp_CostIndices!$E$11:$E$51,$E108,Inp_CostIndices!$F$11:$F$51,$F108)</f>
        <v>0</v>
      </c>
      <c r="X108" s="120">
        <f>SUMIFS(Inp_CostIndices!X$11:X$51,Inp_CostIndices!$E$11:$E$51,$E108,Inp_CostIndices!$F$11:$F$51,$F108)</f>
        <v>0</v>
      </c>
      <c r="Y108" s="120">
        <f>SUMIFS(Inp_CostIndices!Y$11:Y$51,Inp_CostIndices!$E$11:$E$51,$E108,Inp_CostIndices!$F$11:$F$51,$F108)</f>
        <v>1</v>
      </c>
      <c r="Z108" s="120">
        <f>SUMIFS(Inp_CostIndices!Z$11:Z$51,Inp_CostIndices!$E$11:$E$51,$E108,Inp_CostIndices!$F$11:$F$51,$F108)</f>
        <v>1</v>
      </c>
      <c r="AA108" s="120">
        <f>SUMIFS(Inp_CostIndices!AA$11:AA$51,Inp_CostIndices!$E$11:$E$51,$E108,Inp_CostIndices!$F$11:$F$51,$F108)</f>
        <v>1</v>
      </c>
      <c r="AB108" s="120">
        <f>SUMIFS(Inp_CostIndices!AB$11:AB$51,Inp_CostIndices!$E$11:$E$51,$E108,Inp_CostIndices!$F$11:$F$51,$F108)</f>
        <v>1</v>
      </c>
      <c r="AC108" s="120">
        <f>SUMIFS(Inp_CostIndices!AC$11:AC$51,Inp_CostIndices!$E$11:$E$51,$E108,Inp_CostIndices!$F$11:$F$51,$F108)</f>
        <v>1</v>
      </c>
      <c r="AD108" s="120">
        <f>SUMIFS(Inp_CostIndices!AD$11:AD$51,Inp_CostIndices!$E$11:$E$51,$E108,Inp_CostIndices!$F$11:$F$51,$F108)</f>
        <v>1</v>
      </c>
      <c r="AE108" s="120">
        <f>SUMIFS(Inp_CostIndices!AE$11:AE$51,Inp_CostIndices!$E$11:$E$51,$E108,Inp_CostIndices!$F$11:$F$51,$F108)</f>
        <v>1</v>
      </c>
      <c r="AF108" s="120">
        <f>SUMIFS(Inp_CostIndices!AF$11:AF$51,Inp_CostIndices!$E$11:$E$51,$E108,Inp_CostIndices!$F$11:$F$51,$F108)</f>
        <v>1</v>
      </c>
      <c r="AG108" s="120">
        <f>SUMIFS(Inp_CostIndices!AG$11:AG$51,Inp_CostIndices!$E$11:$E$51,$E108,Inp_CostIndices!$F$11:$F$51,$F108)</f>
        <v>1</v>
      </c>
      <c r="AH108" s="120">
        <f>SUMIFS(Inp_CostIndices!AH$11:AH$51,Inp_CostIndices!$E$11:$E$51,$E108,Inp_CostIndices!$F$11:$F$51,$F108)</f>
        <v>1</v>
      </c>
      <c r="AI108" s="120">
        <f>SUMIFS(Inp_CostIndices!AI$11:AI$51,Inp_CostIndices!$E$11:$E$51,$E108,Inp_CostIndices!$F$11:$F$51,$F108)</f>
        <v>1</v>
      </c>
      <c r="AJ108" s="120">
        <f>SUMIFS(Inp_CostIndices!AJ$11:AJ$51,Inp_CostIndices!$E$11:$E$51,$E108,Inp_CostIndices!$F$11:$F$51,$F108)</f>
        <v>1</v>
      </c>
      <c r="AK108" s="120">
        <f>SUMIFS(Inp_CostIndices!AK$11:AK$51,Inp_CostIndices!$E$11:$E$51,$E108,Inp_CostIndices!$F$11:$F$51,$F108)</f>
        <v>1</v>
      </c>
      <c r="AR108" s="121"/>
    </row>
    <row r="109" spans="3:57" s="95" customFormat="1">
      <c r="H109" s="122" t="s">
        <v>321</v>
      </c>
      <c r="L109" s="122" t="s">
        <v>111</v>
      </c>
      <c r="T109" s="98">
        <f t="shared" ref="T109:AK109" si="26">IFERROR(T96/T108-T96,0)</f>
        <v>0</v>
      </c>
      <c r="U109" s="98">
        <f t="shared" si="26"/>
        <v>0</v>
      </c>
      <c r="V109" s="98">
        <f t="shared" si="26"/>
        <v>0</v>
      </c>
      <c r="W109" s="98">
        <f t="shared" si="26"/>
        <v>0</v>
      </c>
      <c r="X109" s="98">
        <f t="shared" si="26"/>
        <v>0</v>
      </c>
      <c r="Y109" s="98">
        <f t="shared" si="26"/>
        <v>0</v>
      </c>
      <c r="Z109" s="98">
        <f t="shared" si="26"/>
        <v>0</v>
      </c>
      <c r="AA109" s="98">
        <f t="shared" si="26"/>
        <v>0</v>
      </c>
      <c r="AB109" s="98">
        <f t="shared" si="26"/>
        <v>0</v>
      </c>
      <c r="AC109" s="98">
        <f t="shared" si="26"/>
        <v>0</v>
      </c>
      <c r="AD109" s="98">
        <f t="shared" si="26"/>
        <v>0</v>
      </c>
      <c r="AE109" s="98">
        <f t="shared" si="26"/>
        <v>0</v>
      </c>
      <c r="AF109" s="98">
        <f t="shared" si="26"/>
        <v>0</v>
      </c>
      <c r="AG109" s="98">
        <f t="shared" si="26"/>
        <v>0</v>
      </c>
      <c r="AH109" s="98">
        <f t="shared" si="26"/>
        <v>0</v>
      </c>
      <c r="AI109" s="98">
        <f t="shared" si="26"/>
        <v>0</v>
      </c>
      <c r="AJ109" s="98">
        <f t="shared" si="26"/>
        <v>0</v>
      </c>
      <c r="AK109" s="98">
        <f t="shared" si="26"/>
        <v>0</v>
      </c>
    </row>
    <row r="110" spans="3:57" s="94" customFormat="1"/>
    <row r="111" spans="3:57" s="94" customFormat="1">
      <c r="C111" s="12" t="s">
        <v>322</v>
      </c>
      <c r="D111" s="12"/>
      <c r="E111" s="12"/>
      <c r="F111" s="12"/>
      <c r="G111" s="12"/>
      <c r="H111" s="12"/>
      <c r="I111" s="12"/>
      <c r="J111" s="12"/>
      <c r="K111" s="12"/>
      <c r="L111" s="12"/>
      <c r="M111" s="12"/>
      <c r="N111" s="12"/>
      <c r="O111" s="12"/>
      <c r="P111" s="12"/>
      <c r="Q111" s="12"/>
      <c r="R111" s="12"/>
      <c r="S111" s="12"/>
      <c r="T111" s="12"/>
      <c r="U111" s="12"/>
      <c r="V111" s="12"/>
      <c r="W111" s="12"/>
      <c r="X111" s="12"/>
      <c r="Y111" s="12"/>
      <c r="Z111" s="12"/>
      <c r="AA111" s="12"/>
      <c r="AB111" s="12"/>
      <c r="AC111" s="12"/>
      <c r="AD111" s="12"/>
      <c r="AE111" s="12"/>
      <c r="AF111" s="12"/>
      <c r="AG111" s="12"/>
      <c r="AH111" s="12"/>
      <c r="AI111" s="12"/>
      <c r="AJ111" s="12"/>
      <c r="AK111" s="12"/>
      <c r="AL111" s="12"/>
      <c r="AM111" s="12"/>
      <c r="AN111" s="12"/>
      <c r="AO111" s="12"/>
      <c r="AP111" s="12"/>
      <c r="AQ111" s="12"/>
      <c r="AR111" s="12"/>
      <c r="AS111" s="12"/>
      <c r="AT111" s="12"/>
      <c r="AU111" s="12"/>
      <c r="AV111" s="12"/>
      <c r="AW111" s="12"/>
      <c r="AX111" s="12"/>
      <c r="AY111" s="12"/>
      <c r="AZ111" s="12"/>
      <c r="BA111" s="12"/>
      <c r="BB111" s="12"/>
      <c r="BC111" s="12"/>
      <c r="BD111" s="12"/>
      <c r="BE111" s="12"/>
    </row>
    <row r="112" spans="3:57" s="94" customFormat="1"/>
    <row r="113" spans="3:57" s="95" customFormat="1">
      <c r="E113" s="97" t="str">
        <f>Cover!$F$13</f>
        <v>Sc</v>
      </c>
      <c r="F113" s="95" t="s">
        <v>468</v>
      </c>
      <c r="H113" s="95" t="s">
        <v>262</v>
      </c>
      <c r="I113" s="124"/>
      <c r="M113" s="94"/>
      <c r="T113" s="120">
        <f>SUMIFS(Inp_CostIndices!T$11:T$51,Inp_CostIndices!$E$11:$E$51,$E113,Inp_CostIndices!$F$11:$F$51,$F113)</f>
        <v>0</v>
      </c>
      <c r="U113" s="120">
        <f>SUMIFS(Inp_CostIndices!U$11:U$51,Inp_CostIndices!$E$11:$E$51,$E113,Inp_CostIndices!$F$11:$F$51,$F113)</f>
        <v>0</v>
      </c>
      <c r="V113" s="120">
        <f>SUMIFS(Inp_CostIndices!V$11:V$51,Inp_CostIndices!$E$11:$E$51,$E113,Inp_CostIndices!$F$11:$F$51,$F113)</f>
        <v>0</v>
      </c>
      <c r="W113" s="120">
        <f>SUMIFS(Inp_CostIndices!W$11:W$51,Inp_CostIndices!$E$11:$E$51,$E113,Inp_CostIndices!$F$11:$F$51,$F113)</f>
        <v>0</v>
      </c>
      <c r="X113" s="120">
        <f>SUMIFS(Inp_CostIndices!X$11:X$51,Inp_CostIndices!$E$11:$E$51,$E113,Inp_CostIndices!$F$11:$F$51,$F113)</f>
        <v>0</v>
      </c>
      <c r="Y113" s="120">
        <f>SUMIFS(Inp_CostIndices!Y$11:Y$51,Inp_CostIndices!$E$11:$E$51,$E113,Inp_CostIndices!$F$11:$F$51,$F113)</f>
        <v>1</v>
      </c>
      <c r="Z113" s="120">
        <f>SUMIFS(Inp_CostIndices!Z$11:Z$51,Inp_CostIndices!$E$11:$E$51,$E113,Inp_CostIndices!$F$11:$F$51,$F113)</f>
        <v>1</v>
      </c>
      <c r="AA113" s="120">
        <f>SUMIFS(Inp_CostIndices!AA$11:AA$51,Inp_CostIndices!$E$11:$E$51,$E113,Inp_CostIndices!$F$11:$F$51,$F113)</f>
        <v>1</v>
      </c>
      <c r="AB113" s="120">
        <f>SUMIFS(Inp_CostIndices!AB$11:AB$51,Inp_CostIndices!$E$11:$E$51,$E113,Inp_CostIndices!$F$11:$F$51,$F113)</f>
        <v>1</v>
      </c>
      <c r="AC113" s="120">
        <f>SUMIFS(Inp_CostIndices!AC$11:AC$51,Inp_CostIndices!$E$11:$E$51,$E113,Inp_CostIndices!$F$11:$F$51,$F113)</f>
        <v>1</v>
      </c>
      <c r="AD113" s="120">
        <f>SUMIFS(Inp_CostIndices!AD$11:AD$51,Inp_CostIndices!$E$11:$E$51,$E113,Inp_CostIndices!$F$11:$F$51,$F113)</f>
        <v>1</v>
      </c>
      <c r="AE113" s="120">
        <f>SUMIFS(Inp_CostIndices!AE$11:AE$51,Inp_CostIndices!$E$11:$E$51,$E113,Inp_CostIndices!$F$11:$F$51,$F113)</f>
        <v>1</v>
      </c>
      <c r="AF113" s="120">
        <f>SUMIFS(Inp_CostIndices!AF$11:AF$51,Inp_CostIndices!$E$11:$E$51,$E113,Inp_CostIndices!$F$11:$F$51,$F113)</f>
        <v>1</v>
      </c>
      <c r="AG113" s="120">
        <f>SUMIFS(Inp_CostIndices!AG$11:AG$51,Inp_CostIndices!$E$11:$E$51,$E113,Inp_CostIndices!$F$11:$F$51,$F113)</f>
        <v>1</v>
      </c>
      <c r="AH113" s="120">
        <f>SUMIFS(Inp_CostIndices!AH$11:AH$51,Inp_CostIndices!$E$11:$E$51,$E113,Inp_CostIndices!$F$11:$F$51,$F113)</f>
        <v>1</v>
      </c>
      <c r="AI113" s="120">
        <f>SUMIFS(Inp_CostIndices!AI$11:AI$51,Inp_CostIndices!$E$11:$E$51,$E113,Inp_CostIndices!$F$11:$F$51,$F113)</f>
        <v>1</v>
      </c>
      <c r="AJ113" s="120">
        <f>SUMIFS(Inp_CostIndices!AJ$11:AJ$51,Inp_CostIndices!$E$11:$E$51,$E113,Inp_CostIndices!$F$11:$F$51,$F113)</f>
        <v>1</v>
      </c>
      <c r="AK113" s="120">
        <f>SUMIFS(Inp_CostIndices!AK$11:AK$51,Inp_CostIndices!$E$11:$E$51,$E113,Inp_CostIndices!$F$11:$F$51,$F113)</f>
        <v>1</v>
      </c>
    </row>
    <row r="114" spans="3:57" s="95" customFormat="1">
      <c r="F114" s="122"/>
      <c r="H114" s="122" t="s">
        <v>323</v>
      </c>
      <c r="L114" s="122" t="s">
        <v>111</v>
      </c>
      <c r="T114" s="98">
        <f>IFERROR(T$91-T$91*T113,0)</f>
        <v>0</v>
      </c>
      <c r="U114" s="98">
        <f t="shared" ref="U114:AK114" si="27">IFERROR(U$91-U$91*U113,0)</f>
        <v>0</v>
      </c>
      <c r="V114" s="98">
        <f t="shared" si="27"/>
        <v>0</v>
      </c>
      <c r="W114" s="98">
        <f t="shared" si="27"/>
        <v>0</v>
      </c>
      <c r="X114" s="98">
        <f t="shared" si="27"/>
        <v>0</v>
      </c>
      <c r="Y114" s="98">
        <f t="shared" si="27"/>
        <v>0</v>
      </c>
      <c r="Z114" s="98">
        <f t="shared" si="27"/>
        <v>0</v>
      </c>
      <c r="AA114" s="98">
        <f t="shared" si="27"/>
        <v>0</v>
      </c>
      <c r="AB114" s="98">
        <f t="shared" si="27"/>
        <v>0</v>
      </c>
      <c r="AC114" s="98">
        <f t="shared" si="27"/>
        <v>0</v>
      </c>
      <c r="AD114" s="98">
        <f t="shared" si="27"/>
        <v>0</v>
      </c>
      <c r="AE114" s="98">
        <f t="shared" si="27"/>
        <v>0</v>
      </c>
      <c r="AF114" s="98">
        <f t="shared" si="27"/>
        <v>0</v>
      </c>
      <c r="AG114" s="98">
        <f t="shared" si="27"/>
        <v>0</v>
      </c>
      <c r="AH114" s="98">
        <f t="shared" si="27"/>
        <v>0</v>
      </c>
      <c r="AI114" s="98">
        <f t="shared" si="27"/>
        <v>0</v>
      </c>
      <c r="AJ114" s="98">
        <f t="shared" si="27"/>
        <v>0</v>
      </c>
      <c r="AK114" s="98">
        <f t="shared" si="27"/>
        <v>0</v>
      </c>
      <c r="AM114" s="124"/>
      <c r="AN114" s="124"/>
      <c r="AO114" s="124"/>
    </row>
    <row r="115" spans="3:57" s="94" customFormat="1"/>
    <row r="116" spans="3:57" s="94" customFormat="1"/>
    <row r="117" spans="3:57" s="94" customFormat="1"/>
    <row r="118" spans="3:57" s="94" customFormat="1">
      <c r="C118" s="12" t="s">
        <v>324</v>
      </c>
      <c r="D118" s="12"/>
      <c r="E118" s="12"/>
      <c r="F118" s="12"/>
      <c r="G118" s="12"/>
      <c r="H118" s="12"/>
      <c r="I118" s="12"/>
      <c r="J118" s="12"/>
      <c r="K118" s="12"/>
      <c r="L118" s="12"/>
      <c r="M118" s="12"/>
      <c r="N118" s="12"/>
      <c r="O118" s="12"/>
      <c r="P118" s="12"/>
      <c r="Q118" s="12"/>
      <c r="R118" s="12"/>
      <c r="S118" s="12"/>
      <c r="T118" s="12"/>
      <c r="U118" s="12"/>
      <c r="V118" s="12"/>
      <c r="W118" s="12"/>
      <c r="X118" s="12"/>
      <c r="Y118" s="12"/>
      <c r="Z118" s="12"/>
      <c r="AA118" s="12"/>
      <c r="AB118" s="12"/>
      <c r="AC118" s="12"/>
      <c r="AD118" s="12"/>
      <c r="AE118" s="12"/>
      <c r="AF118" s="12"/>
      <c r="AG118" s="12"/>
      <c r="AH118" s="12"/>
      <c r="AI118" s="12"/>
      <c r="AJ118" s="12"/>
      <c r="AK118" s="12"/>
      <c r="AL118" s="12"/>
      <c r="AM118" s="12"/>
      <c r="AN118" s="12"/>
      <c r="AO118" s="12"/>
      <c r="AP118" s="12"/>
      <c r="AQ118" s="12"/>
      <c r="AR118" s="12"/>
      <c r="AS118" s="12"/>
      <c r="AT118" s="12"/>
      <c r="AU118" s="12"/>
      <c r="AV118" s="12"/>
      <c r="AW118" s="12"/>
      <c r="AX118" s="12"/>
      <c r="AY118" s="12"/>
      <c r="AZ118" s="12"/>
      <c r="BA118" s="12"/>
      <c r="BB118" s="12"/>
      <c r="BC118" s="12"/>
      <c r="BD118" s="12"/>
      <c r="BE118" s="12"/>
    </row>
    <row r="119" spans="3:57" s="94" customFormat="1"/>
    <row r="120" spans="3:57" s="94" customFormat="1">
      <c r="E120" s="97" t="str">
        <f>Cover!$F$13</f>
        <v>Sc</v>
      </c>
      <c r="G120" s="95" t="str">
        <f>$A$1</f>
        <v>Training &amp; Apprentices</v>
      </c>
      <c r="H120" s="94" t="s">
        <v>442</v>
      </c>
      <c r="L120" s="94" t="s">
        <v>111</v>
      </c>
      <c r="M120" s="17" t="str">
        <f>E120&amp;"_"&amp;G120&amp;"_"&amp;H120</f>
        <v>Sc_Training &amp; Apprentices_Labour</v>
      </c>
      <c r="R120" s="14"/>
      <c r="T120" s="17">
        <f t="shared" ref="T120:AK120" si="28">T98*$J$6</f>
        <v>0</v>
      </c>
      <c r="U120" s="17">
        <f t="shared" si="28"/>
        <v>0</v>
      </c>
      <c r="V120" s="17">
        <f t="shared" si="28"/>
        <v>0</v>
      </c>
      <c r="W120" s="17">
        <f t="shared" si="28"/>
        <v>0</v>
      </c>
      <c r="X120" s="17">
        <f t="shared" si="28"/>
        <v>0</v>
      </c>
      <c r="Y120" s="17">
        <f t="shared" si="28"/>
        <v>0</v>
      </c>
      <c r="Z120" s="17">
        <f t="shared" si="28"/>
        <v>0</v>
      </c>
      <c r="AA120" s="17">
        <f t="shared" si="28"/>
        <v>0</v>
      </c>
      <c r="AB120" s="17">
        <f t="shared" si="28"/>
        <v>0</v>
      </c>
      <c r="AC120" s="17">
        <f t="shared" si="28"/>
        <v>0</v>
      </c>
      <c r="AD120" s="17">
        <f t="shared" si="28"/>
        <v>0</v>
      </c>
      <c r="AE120" s="17">
        <f t="shared" si="28"/>
        <v>0</v>
      </c>
      <c r="AF120" s="17">
        <f t="shared" si="28"/>
        <v>0</v>
      </c>
      <c r="AG120" s="17">
        <f t="shared" si="28"/>
        <v>0</v>
      </c>
      <c r="AH120" s="17">
        <f t="shared" si="28"/>
        <v>0</v>
      </c>
      <c r="AI120" s="17">
        <f t="shared" si="28"/>
        <v>0</v>
      </c>
      <c r="AJ120" s="17">
        <f t="shared" si="28"/>
        <v>0</v>
      </c>
      <c r="AK120" s="17">
        <f t="shared" si="28"/>
        <v>0</v>
      </c>
      <c r="AM120" s="17">
        <f>SUM(T120:X120)</f>
        <v>0</v>
      </c>
      <c r="AN120" s="17">
        <f>SUM(Y120:AF120)</f>
        <v>0</v>
      </c>
      <c r="AO120" s="17">
        <f>SUM(AG120:AK120)</f>
        <v>0</v>
      </c>
      <c r="AR120" s="33"/>
    </row>
    <row r="121" spans="3:57" s="94" customFormat="1">
      <c r="E121" s="97" t="str">
        <f>Cover!$F$13</f>
        <v>Sc</v>
      </c>
      <c r="G121" s="95" t="str">
        <f t="shared" ref="G121:G138" si="29">$A$1</f>
        <v>Training &amp; Apprentices</v>
      </c>
      <c r="H121" s="94" t="s">
        <v>165</v>
      </c>
      <c r="L121" s="94" t="s">
        <v>111</v>
      </c>
      <c r="M121" s="17" t="str">
        <f t="shared" ref="M121:M138" si="30">E121&amp;"_"&amp;G121&amp;"_"&amp;H121</f>
        <v>Sc_Training &amp; Apprentices_Sparsity</v>
      </c>
      <c r="R121" s="14"/>
      <c r="T121" s="17">
        <f t="shared" ref="T121:AK121" si="31">T103*$K$6</f>
        <v>0</v>
      </c>
      <c r="U121" s="17">
        <f t="shared" si="31"/>
        <v>0</v>
      </c>
      <c r="V121" s="17">
        <f t="shared" si="31"/>
        <v>0</v>
      </c>
      <c r="W121" s="17">
        <f t="shared" si="31"/>
        <v>0</v>
      </c>
      <c r="X121" s="17">
        <f t="shared" si="31"/>
        <v>0</v>
      </c>
      <c r="Y121" s="17">
        <f t="shared" si="31"/>
        <v>0</v>
      </c>
      <c r="Z121" s="17">
        <f t="shared" si="31"/>
        <v>0</v>
      </c>
      <c r="AA121" s="17">
        <f t="shared" si="31"/>
        <v>0</v>
      </c>
      <c r="AB121" s="17">
        <f t="shared" si="31"/>
        <v>0</v>
      </c>
      <c r="AC121" s="17">
        <f t="shared" si="31"/>
        <v>0</v>
      </c>
      <c r="AD121" s="17">
        <f t="shared" si="31"/>
        <v>0</v>
      </c>
      <c r="AE121" s="17">
        <f t="shared" si="31"/>
        <v>0</v>
      </c>
      <c r="AF121" s="17">
        <f t="shared" si="31"/>
        <v>0</v>
      </c>
      <c r="AG121" s="17">
        <f t="shared" si="31"/>
        <v>0</v>
      </c>
      <c r="AH121" s="17">
        <f t="shared" si="31"/>
        <v>0</v>
      </c>
      <c r="AI121" s="17">
        <f t="shared" si="31"/>
        <v>0</v>
      </c>
      <c r="AJ121" s="17">
        <f t="shared" si="31"/>
        <v>0</v>
      </c>
      <c r="AK121" s="17">
        <f t="shared" si="31"/>
        <v>0</v>
      </c>
      <c r="AM121" s="17">
        <f>SUM(T121:X121)</f>
        <v>0</v>
      </c>
      <c r="AN121" s="17">
        <f>SUM(Y121:AF121)</f>
        <v>0</v>
      </c>
      <c r="AO121" s="17">
        <f>SUM(AG121:AK121)</f>
        <v>0</v>
      </c>
      <c r="AR121" s="33"/>
    </row>
    <row r="122" spans="3:57" s="94" customFormat="1">
      <c r="E122" s="97" t="str">
        <f>Cover!$F$13</f>
        <v>Sc</v>
      </c>
      <c r="G122" s="95" t="str">
        <f t="shared" si="29"/>
        <v>Training &amp; Apprentices</v>
      </c>
      <c r="H122" s="94" t="s">
        <v>261</v>
      </c>
      <c r="L122" s="94" t="s">
        <v>111</v>
      </c>
      <c r="M122" s="17" t="str">
        <f t="shared" si="30"/>
        <v>Sc_Training &amp; Apprentices_Urbanity reinstatement</v>
      </c>
      <c r="R122" s="14"/>
      <c r="T122" s="17">
        <f t="shared" ref="T122:AK122" si="32">T109*$L$6</f>
        <v>0</v>
      </c>
      <c r="U122" s="17">
        <f t="shared" si="32"/>
        <v>0</v>
      </c>
      <c r="V122" s="17">
        <f t="shared" si="32"/>
        <v>0</v>
      </c>
      <c r="W122" s="17">
        <f t="shared" si="32"/>
        <v>0</v>
      </c>
      <c r="X122" s="17">
        <f t="shared" si="32"/>
        <v>0</v>
      </c>
      <c r="Y122" s="17">
        <f t="shared" si="32"/>
        <v>0</v>
      </c>
      <c r="Z122" s="17">
        <f t="shared" si="32"/>
        <v>0</v>
      </c>
      <c r="AA122" s="17">
        <f t="shared" si="32"/>
        <v>0</v>
      </c>
      <c r="AB122" s="17">
        <f t="shared" si="32"/>
        <v>0</v>
      </c>
      <c r="AC122" s="17">
        <f t="shared" si="32"/>
        <v>0</v>
      </c>
      <c r="AD122" s="17">
        <f t="shared" si="32"/>
        <v>0</v>
      </c>
      <c r="AE122" s="17">
        <f t="shared" si="32"/>
        <v>0</v>
      </c>
      <c r="AF122" s="17">
        <f t="shared" si="32"/>
        <v>0</v>
      </c>
      <c r="AG122" s="17">
        <f t="shared" si="32"/>
        <v>0</v>
      </c>
      <c r="AH122" s="17">
        <f t="shared" si="32"/>
        <v>0</v>
      </c>
      <c r="AI122" s="17">
        <f t="shared" si="32"/>
        <v>0</v>
      </c>
      <c r="AJ122" s="17">
        <f t="shared" si="32"/>
        <v>0</v>
      </c>
      <c r="AK122" s="17">
        <f t="shared" si="32"/>
        <v>0</v>
      </c>
      <c r="AM122" s="17">
        <f>SUM(T122:X122)</f>
        <v>0</v>
      </c>
      <c r="AN122" s="17">
        <f>SUM(Y122:AF122)</f>
        <v>0</v>
      </c>
      <c r="AO122" s="17">
        <f>SUM(AG122:AK122)</f>
        <v>0</v>
      </c>
      <c r="AR122" s="33"/>
    </row>
    <row r="123" spans="3:57" s="94" customFormat="1">
      <c r="E123" s="97" t="str">
        <f>Cover!$F$13</f>
        <v>Sc</v>
      </c>
      <c r="G123" s="95" t="str">
        <f t="shared" si="29"/>
        <v>Training &amp; Apprentices</v>
      </c>
      <c r="H123" s="94" t="s">
        <v>262</v>
      </c>
      <c r="L123" s="94" t="s">
        <v>111</v>
      </c>
      <c r="M123" s="17" t="str">
        <f t="shared" si="30"/>
        <v>Sc_Training &amp; Apprentices_Urbanity productivity</v>
      </c>
      <c r="R123" s="14"/>
      <c r="T123" s="17">
        <f t="shared" ref="T123:AK123" si="33">T114*$M$6</f>
        <v>0</v>
      </c>
      <c r="U123" s="17">
        <f t="shared" si="33"/>
        <v>0</v>
      </c>
      <c r="V123" s="17">
        <f t="shared" si="33"/>
        <v>0</v>
      </c>
      <c r="W123" s="17">
        <f t="shared" si="33"/>
        <v>0</v>
      </c>
      <c r="X123" s="17">
        <f t="shared" si="33"/>
        <v>0</v>
      </c>
      <c r="Y123" s="17">
        <f t="shared" si="33"/>
        <v>0</v>
      </c>
      <c r="Z123" s="17">
        <f t="shared" si="33"/>
        <v>0</v>
      </c>
      <c r="AA123" s="17">
        <f t="shared" si="33"/>
        <v>0</v>
      </c>
      <c r="AB123" s="17">
        <f t="shared" si="33"/>
        <v>0</v>
      </c>
      <c r="AC123" s="17">
        <f t="shared" si="33"/>
        <v>0</v>
      </c>
      <c r="AD123" s="17">
        <f t="shared" si="33"/>
        <v>0</v>
      </c>
      <c r="AE123" s="17">
        <f t="shared" si="33"/>
        <v>0</v>
      </c>
      <c r="AF123" s="17">
        <f t="shared" si="33"/>
        <v>0</v>
      </c>
      <c r="AG123" s="17">
        <f t="shared" si="33"/>
        <v>0</v>
      </c>
      <c r="AH123" s="17">
        <f t="shared" si="33"/>
        <v>0</v>
      </c>
      <c r="AI123" s="17">
        <f t="shared" si="33"/>
        <v>0</v>
      </c>
      <c r="AJ123" s="17">
        <f t="shared" si="33"/>
        <v>0</v>
      </c>
      <c r="AK123" s="17">
        <f t="shared" si="33"/>
        <v>0</v>
      </c>
      <c r="AM123" s="17">
        <f>SUM(T123:X123)</f>
        <v>0</v>
      </c>
      <c r="AN123" s="17">
        <f>SUM(Y123:AF123)</f>
        <v>0</v>
      </c>
      <c r="AO123" s="17">
        <f>SUM(AG123:AK123)</f>
        <v>0</v>
      </c>
      <c r="AR123" s="33"/>
    </row>
    <row r="124" spans="3:57" s="94" customFormat="1">
      <c r="E124" s="97" t="str">
        <f>Cover!$F$13</f>
        <v>Sc</v>
      </c>
      <c r="G124" s="95" t="str">
        <f t="shared" si="29"/>
        <v>Training &amp; Apprentices</v>
      </c>
      <c r="H124" s="94" t="s">
        <v>580</v>
      </c>
      <c r="I124" s="114" t="str">
        <f>IFERROR(INDEX(Inp_Factors!$R$11:$R$50,MATCH($M124,Inp_Factors!$I$11:$I$50,0)),"NA")</f>
        <v>NA</v>
      </c>
      <c r="L124" s="94" t="s">
        <v>111</v>
      </c>
      <c r="M124" s="17" t="str">
        <f t="shared" si="30"/>
        <v>Sc_Training &amp; Apprentices_Plant hire</v>
      </c>
      <c r="R124" s="14"/>
      <c r="T124" s="17">
        <f>IF($I124&lt;=Global!$G$39,INDEX(Inp_Factors!T$11:T$50, MATCH($M124,Inp_Factors!$I$11:$I$50,0)),0)</f>
        <v>0</v>
      </c>
      <c r="U124" s="17">
        <f>IF($I124&lt;=Global!$G$39,INDEX(Inp_Factors!U$11:U$50, MATCH($M124,Inp_Factors!$I$11:$I$50,0)),0)</f>
        <v>0</v>
      </c>
      <c r="V124" s="17">
        <f>IF($I124&lt;=Global!$G$39,INDEX(Inp_Factors!V$11:V$50, MATCH($M124,Inp_Factors!$I$11:$I$50,0)),0)</f>
        <v>0</v>
      </c>
      <c r="W124" s="17">
        <f>IF($I124&lt;=Global!$G$39,INDEX(Inp_Factors!W$11:W$50, MATCH($M124,Inp_Factors!$I$11:$I$50,0)),0)</f>
        <v>0</v>
      </c>
      <c r="X124" s="17">
        <f>IF($I124&lt;=Global!$G$39,INDEX(Inp_Factors!X$11:X$50, MATCH($M124,Inp_Factors!$I$11:$I$50,0)),0)</f>
        <v>0</v>
      </c>
      <c r="Y124" s="17">
        <f>IF($I124&lt;=Global!$G$39,INDEX(Inp_Factors!Y$11:Y$50, MATCH($M124,Inp_Factors!$I$11:$I$50,0)),0)</f>
        <v>0</v>
      </c>
      <c r="Z124" s="17">
        <f>IF($I124&lt;=Global!$G$39,INDEX(Inp_Factors!Z$11:Z$50, MATCH($M124,Inp_Factors!$I$11:$I$50,0)),0)</f>
        <v>0</v>
      </c>
      <c r="AA124" s="17">
        <f>IF($I124&lt;=Global!$G$39,INDEX(Inp_Factors!AA$11:AA$50, MATCH($M124,Inp_Factors!$I$11:$I$50,0)),0)</f>
        <v>0</v>
      </c>
      <c r="AB124" s="17">
        <f>IF($I124&lt;=Global!$G$39,INDEX(Inp_Factors!AB$11:AB$50, MATCH($M124,Inp_Factors!$I$11:$I$50,0)),0)</f>
        <v>0</v>
      </c>
      <c r="AC124" s="17">
        <f>IF($I124&lt;=Global!$G$39,INDEX(Inp_Factors!AC$11:AC$50, MATCH($M124,Inp_Factors!$I$11:$I$50,0)),0)</f>
        <v>0</v>
      </c>
      <c r="AD124" s="17">
        <f>IF($I124&lt;=Global!$G$39,INDEX(Inp_Factors!AD$11:AD$50, MATCH($M124,Inp_Factors!$I$11:$I$50,0)),0)</f>
        <v>0</v>
      </c>
      <c r="AE124" s="17">
        <f>IF($I124&lt;=Global!$G$39,INDEX(Inp_Factors!AE$11:AE$50, MATCH($M124,Inp_Factors!$I$11:$I$50,0)),0)</f>
        <v>0</v>
      </c>
      <c r="AF124" s="17">
        <f>IF($I124&lt;=Global!$G$39,INDEX(Inp_Factors!AF$11:AF$50, MATCH($M124,Inp_Factors!$I$11:$I$50,0)),0)</f>
        <v>0</v>
      </c>
      <c r="AG124" s="17">
        <f>IF($I124&lt;=Global!$G$39,INDEX(Inp_Factors!AG$11:AG$50, MATCH($M124,Inp_Factors!$I$11:$I$50,0)),0)</f>
        <v>0</v>
      </c>
      <c r="AH124" s="17">
        <f>IF($I124&lt;=Global!$G$39,INDEX(Inp_Factors!AH$11:AH$50, MATCH($M124,Inp_Factors!$I$11:$I$50,0)),0)</f>
        <v>0</v>
      </c>
      <c r="AI124" s="17">
        <f>IF($I124&lt;=Global!$G$39,INDEX(Inp_Factors!AI$11:AI$50, MATCH($M124,Inp_Factors!$I$11:$I$50,0)),0)</f>
        <v>0</v>
      </c>
      <c r="AJ124" s="17">
        <f>IF($I124&lt;=Global!$G$39,INDEX(Inp_Factors!AJ$11:AJ$50, MATCH($M124,Inp_Factors!$I$11:$I$50,0)),0)</f>
        <v>0</v>
      </c>
      <c r="AK124" s="17">
        <f>IF($I124&lt;=Global!$G$39,INDEX(Inp_Factors!AK$11:AK$50, MATCH($M124,Inp_Factors!$I$11:$I$50,0)),0)</f>
        <v>0</v>
      </c>
      <c r="AM124" s="17">
        <f t="shared" ref="AM124:AM137" si="34">SUM(T124:X124)</f>
        <v>0</v>
      </c>
      <c r="AN124" s="17">
        <f t="shared" ref="AN124:AN137" si="35">SUM(Y124:AF124)</f>
        <v>0</v>
      </c>
      <c r="AO124" s="17">
        <f t="shared" ref="AO124:AO137" si="36">SUM(AG124:AK124)</f>
        <v>0</v>
      </c>
      <c r="AR124" s="33"/>
    </row>
    <row r="125" spans="3:57" s="94" customFormat="1">
      <c r="E125" s="97" t="str">
        <f>Cover!$F$13</f>
        <v>Sc</v>
      </c>
      <c r="G125" s="95" t="str">
        <f t="shared" si="29"/>
        <v>Training &amp; Apprentices</v>
      </c>
      <c r="H125" s="94" t="s">
        <v>582</v>
      </c>
      <c r="I125" s="114" t="str">
        <f>IFERROR(INDEX(Inp_Factors!$R$11:$R$50,MATCH($M125,Inp_Factors!$I$11:$I$50,0)),"NA")</f>
        <v>NA</v>
      </c>
      <c r="L125" s="94" t="s">
        <v>111</v>
      </c>
      <c r="M125" s="17" t="str">
        <f t="shared" si="30"/>
        <v>Sc_Training &amp; Apprentices_Repex reinstatement</v>
      </c>
      <c r="R125" s="14"/>
      <c r="T125" s="17">
        <f>IF($I125&lt;=Global!$G$39,INDEX(Inp_Factors!T$11:T$50, MATCH($M125,Inp_Factors!$I$11:$I$50,0)),0)</f>
        <v>0</v>
      </c>
      <c r="U125" s="17">
        <f>IF($I125&lt;=Global!$G$39,INDEX(Inp_Factors!U$11:U$50, MATCH($M125,Inp_Factors!$I$11:$I$50,0)),0)</f>
        <v>0</v>
      </c>
      <c r="V125" s="17">
        <f>IF($I125&lt;=Global!$G$39,INDEX(Inp_Factors!V$11:V$50, MATCH($M125,Inp_Factors!$I$11:$I$50,0)),0)</f>
        <v>0</v>
      </c>
      <c r="W125" s="17">
        <f>IF($I125&lt;=Global!$G$39,INDEX(Inp_Factors!W$11:W$50, MATCH($M125,Inp_Factors!$I$11:$I$50,0)),0)</f>
        <v>0</v>
      </c>
      <c r="X125" s="17">
        <f>IF($I125&lt;=Global!$G$39,INDEX(Inp_Factors!X$11:X$50, MATCH($M125,Inp_Factors!$I$11:$I$50,0)),0)</f>
        <v>0</v>
      </c>
      <c r="Y125" s="17">
        <f>IF($I125&lt;=Global!$G$39,INDEX(Inp_Factors!Y$11:Y$50, MATCH($M125,Inp_Factors!$I$11:$I$50,0)),0)</f>
        <v>0</v>
      </c>
      <c r="Z125" s="17">
        <f>IF($I125&lt;=Global!$G$39,INDEX(Inp_Factors!Z$11:Z$50, MATCH($M125,Inp_Factors!$I$11:$I$50,0)),0)</f>
        <v>0</v>
      </c>
      <c r="AA125" s="17">
        <f>IF($I125&lt;=Global!$G$39,INDEX(Inp_Factors!AA$11:AA$50, MATCH($M125,Inp_Factors!$I$11:$I$50,0)),0)</f>
        <v>0</v>
      </c>
      <c r="AB125" s="17">
        <f>IF($I125&lt;=Global!$G$39,INDEX(Inp_Factors!AB$11:AB$50, MATCH($M125,Inp_Factors!$I$11:$I$50,0)),0)</f>
        <v>0</v>
      </c>
      <c r="AC125" s="17">
        <f>IF($I125&lt;=Global!$G$39,INDEX(Inp_Factors!AC$11:AC$50, MATCH($M125,Inp_Factors!$I$11:$I$50,0)),0)</f>
        <v>0</v>
      </c>
      <c r="AD125" s="17">
        <f>IF($I125&lt;=Global!$G$39,INDEX(Inp_Factors!AD$11:AD$50, MATCH($M125,Inp_Factors!$I$11:$I$50,0)),0)</f>
        <v>0</v>
      </c>
      <c r="AE125" s="17">
        <f>IF($I125&lt;=Global!$G$39,INDEX(Inp_Factors!AE$11:AE$50, MATCH($M125,Inp_Factors!$I$11:$I$50,0)),0)</f>
        <v>0</v>
      </c>
      <c r="AF125" s="17">
        <f>IF($I125&lt;=Global!$G$39,INDEX(Inp_Factors!AF$11:AF$50, MATCH($M125,Inp_Factors!$I$11:$I$50,0)),0)</f>
        <v>0</v>
      </c>
      <c r="AG125" s="17">
        <f>IF($I125&lt;=Global!$G$39,INDEX(Inp_Factors!AG$11:AG$50, MATCH($M125,Inp_Factors!$I$11:$I$50,0)),0)</f>
        <v>0</v>
      </c>
      <c r="AH125" s="17">
        <f>IF($I125&lt;=Global!$G$39,INDEX(Inp_Factors!AH$11:AH$50, MATCH($M125,Inp_Factors!$I$11:$I$50,0)),0)</f>
        <v>0</v>
      </c>
      <c r="AI125" s="17">
        <f>IF($I125&lt;=Global!$G$39,INDEX(Inp_Factors!AI$11:AI$50, MATCH($M125,Inp_Factors!$I$11:$I$50,0)),0)</f>
        <v>0</v>
      </c>
      <c r="AJ125" s="17">
        <f>IF($I125&lt;=Global!$G$39,INDEX(Inp_Factors!AJ$11:AJ$50, MATCH($M125,Inp_Factors!$I$11:$I$50,0)),0)</f>
        <v>0</v>
      </c>
      <c r="AK125" s="17">
        <f>IF($I125&lt;=Global!$G$39,INDEX(Inp_Factors!AK$11:AK$50, MATCH($M125,Inp_Factors!$I$11:$I$50,0)),0)</f>
        <v>0</v>
      </c>
      <c r="AM125" s="17">
        <f t="shared" si="34"/>
        <v>0</v>
      </c>
      <c r="AN125" s="17">
        <f t="shared" si="35"/>
        <v>0</v>
      </c>
      <c r="AO125" s="17">
        <f t="shared" si="36"/>
        <v>0</v>
      </c>
      <c r="AR125" s="33"/>
    </row>
    <row r="126" spans="3:57" s="94" customFormat="1">
      <c r="E126" s="97" t="str">
        <f>Cover!$F$13</f>
        <v>Sc</v>
      </c>
      <c r="G126" s="95" t="str">
        <f t="shared" si="29"/>
        <v>Training &amp; Apprentices</v>
      </c>
      <c r="H126" s="94" t="s">
        <v>583</v>
      </c>
      <c r="I126" s="114" t="str">
        <f>IFERROR(INDEX(Inp_Factors!$R$11:$R$50,MATCH($M126,Inp_Factors!$I$11:$I$50,0)),"NA")</f>
        <v>NA</v>
      </c>
      <c r="L126" s="94" t="s">
        <v>111</v>
      </c>
      <c r="M126" s="17" t="str">
        <f t="shared" si="30"/>
        <v>Sc_Training &amp; Apprentices_Parking bay suspensions and TTRO</v>
      </c>
      <c r="R126" s="14"/>
      <c r="T126" s="17">
        <f>IF($I126&lt;=Global!$G$39,INDEX(Inp_Factors!T$11:T$50, MATCH($M126,Inp_Factors!$I$11:$I$50,0)),0)</f>
        <v>0</v>
      </c>
      <c r="U126" s="17">
        <f>IF($I126&lt;=Global!$G$39,INDEX(Inp_Factors!U$11:U$50, MATCH($M126,Inp_Factors!$I$11:$I$50,0)),0)</f>
        <v>0</v>
      </c>
      <c r="V126" s="17">
        <f>IF($I126&lt;=Global!$G$39,INDEX(Inp_Factors!V$11:V$50, MATCH($M126,Inp_Factors!$I$11:$I$50,0)),0)</f>
        <v>0</v>
      </c>
      <c r="W126" s="17">
        <f>IF($I126&lt;=Global!$G$39,INDEX(Inp_Factors!W$11:W$50, MATCH($M126,Inp_Factors!$I$11:$I$50,0)),0)</f>
        <v>0</v>
      </c>
      <c r="X126" s="17">
        <f>IF($I126&lt;=Global!$G$39,INDEX(Inp_Factors!X$11:X$50, MATCH($M126,Inp_Factors!$I$11:$I$50,0)),0)</f>
        <v>0</v>
      </c>
      <c r="Y126" s="17">
        <f>IF($I126&lt;=Global!$G$39,INDEX(Inp_Factors!Y$11:Y$50, MATCH($M126,Inp_Factors!$I$11:$I$50,0)),0)</f>
        <v>0</v>
      </c>
      <c r="Z126" s="17">
        <f>IF($I126&lt;=Global!$G$39,INDEX(Inp_Factors!Z$11:Z$50, MATCH($M126,Inp_Factors!$I$11:$I$50,0)),0)</f>
        <v>0</v>
      </c>
      <c r="AA126" s="17">
        <f>IF($I126&lt;=Global!$G$39,INDEX(Inp_Factors!AA$11:AA$50, MATCH($M126,Inp_Factors!$I$11:$I$50,0)),0)</f>
        <v>0</v>
      </c>
      <c r="AB126" s="17">
        <f>IF($I126&lt;=Global!$G$39,INDEX(Inp_Factors!AB$11:AB$50, MATCH($M126,Inp_Factors!$I$11:$I$50,0)),0)</f>
        <v>0</v>
      </c>
      <c r="AC126" s="17">
        <f>IF($I126&lt;=Global!$G$39,INDEX(Inp_Factors!AC$11:AC$50, MATCH($M126,Inp_Factors!$I$11:$I$50,0)),0)</f>
        <v>0</v>
      </c>
      <c r="AD126" s="17">
        <f>IF($I126&lt;=Global!$G$39,INDEX(Inp_Factors!AD$11:AD$50, MATCH($M126,Inp_Factors!$I$11:$I$50,0)),0)</f>
        <v>0</v>
      </c>
      <c r="AE126" s="17">
        <f>IF($I126&lt;=Global!$G$39,INDEX(Inp_Factors!AE$11:AE$50, MATCH($M126,Inp_Factors!$I$11:$I$50,0)),0)</f>
        <v>0</v>
      </c>
      <c r="AF126" s="17">
        <f>IF($I126&lt;=Global!$G$39,INDEX(Inp_Factors!AF$11:AF$50, MATCH($M126,Inp_Factors!$I$11:$I$50,0)),0)</f>
        <v>0</v>
      </c>
      <c r="AG126" s="17">
        <f>IF($I126&lt;=Global!$G$39,INDEX(Inp_Factors!AG$11:AG$50, MATCH($M126,Inp_Factors!$I$11:$I$50,0)),0)</f>
        <v>0</v>
      </c>
      <c r="AH126" s="17">
        <f>IF($I126&lt;=Global!$G$39,INDEX(Inp_Factors!AH$11:AH$50, MATCH($M126,Inp_Factors!$I$11:$I$50,0)),0)</f>
        <v>0</v>
      </c>
      <c r="AI126" s="17">
        <f>IF($I126&lt;=Global!$G$39,INDEX(Inp_Factors!AI$11:AI$50, MATCH($M126,Inp_Factors!$I$11:$I$50,0)),0)</f>
        <v>0</v>
      </c>
      <c r="AJ126" s="17">
        <f>IF($I126&lt;=Global!$G$39,INDEX(Inp_Factors!AJ$11:AJ$50, MATCH($M126,Inp_Factors!$I$11:$I$50,0)),0)</f>
        <v>0</v>
      </c>
      <c r="AK126" s="17">
        <f>IF($I126&lt;=Global!$G$39,INDEX(Inp_Factors!AK$11:AK$50, MATCH($M126,Inp_Factors!$I$11:$I$50,0)),0)</f>
        <v>0</v>
      </c>
      <c r="AM126" s="17">
        <f t="shared" si="34"/>
        <v>0</v>
      </c>
      <c r="AN126" s="17">
        <f t="shared" si="35"/>
        <v>0</v>
      </c>
      <c r="AO126" s="17">
        <f t="shared" si="36"/>
        <v>0</v>
      </c>
      <c r="AR126" s="33"/>
    </row>
    <row r="127" spans="3:57" s="94" customFormat="1">
      <c r="E127" s="97" t="str">
        <f>Cover!$F$13</f>
        <v>Sc</v>
      </c>
      <c r="G127" s="95" t="str">
        <f t="shared" si="29"/>
        <v>Training &amp; Apprentices</v>
      </c>
      <c r="H127" s="94" t="s">
        <v>584</v>
      </c>
      <c r="I127" s="114" t="str">
        <f>IFERROR(INDEX(Inp_Factors!$R$11:$R$50,MATCH($M127,Inp_Factors!$I$11:$I$50,0)),"NA")</f>
        <v>NA</v>
      </c>
      <c r="L127" s="94" t="s">
        <v>111</v>
      </c>
      <c r="M127" s="17" t="str">
        <f t="shared" si="30"/>
        <v>Sc_Training &amp; Apprentices_London depot rental costs</v>
      </c>
      <c r="R127" s="14"/>
      <c r="T127" s="17">
        <f>IF($I127&lt;=Global!$G$39,INDEX(Inp_Factors!T$11:T$50, MATCH($M127,Inp_Factors!$I$11:$I$50,0)),0)</f>
        <v>0</v>
      </c>
      <c r="U127" s="17">
        <f>IF($I127&lt;=Global!$G$39,INDEX(Inp_Factors!U$11:U$50, MATCH($M127,Inp_Factors!$I$11:$I$50,0)),0)</f>
        <v>0</v>
      </c>
      <c r="V127" s="17">
        <f>IF($I127&lt;=Global!$G$39,INDEX(Inp_Factors!V$11:V$50, MATCH($M127,Inp_Factors!$I$11:$I$50,0)),0)</f>
        <v>0</v>
      </c>
      <c r="W127" s="17">
        <f>IF($I127&lt;=Global!$G$39,INDEX(Inp_Factors!W$11:W$50, MATCH($M127,Inp_Factors!$I$11:$I$50,0)),0)</f>
        <v>0</v>
      </c>
      <c r="X127" s="17">
        <f>IF($I127&lt;=Global!$G$39,INDEX(Inp_Factors!X$11:X$50, MATCH($M127,Inp_Factors!$I$11:$I$50,0)),0)</f>
        <v>0</v>
      </c>
      <c r="Y127" s="17">
        <f>IF($I127&lt;=Global!$G$39,INDEX(Inp_Factors!Y$11:Y$50, MATCH($M127,Inp_Factors!$I$11:$I$50,0)),0)</f>
        <v>0</v>
      </c>
      <c r="Z127" s="17">
        <f>IF($I127&lt;=Global!$G$39,INDEX(Inp_Factors!Z$11:Z$50, MATCH($M127,Inp_Factors!$I$11:$I$50,0)),0)</f>
        <v>0</v>
      </c>
      <c r="AA127" s="17">
        <f>IF($I127&lt;=Global!$G$39,INDEX(Inp_Factors!AA$11:AA$50, MATCH($M127,Inp_Factors!$I$11:$I$50,0)),0)</f>
        <v>0</v>
      </c>
      <c r="AB127" s="17">
        <f>IF($I127&lt;=Global!$G$39,INDEX(Inp_Factors!AB$11:AB$50, MATCH($M127,Inp_Factors!$I$11:$I$50,0)),0)</f>
        <v>0</v>
      </c>
      <c r="AC127" s="17">
        <f>IF($I127&lt;=Global!$G$39,INDEX(Inp_Factors!AC$11:AC$50, MATCH($M127,Inp_Factors!$I$11:$I$50,0)),0)</f>
        <v>0</v>
      </c>
      <c r="AD127" s="17">
        <f>IF($I127&lt;=Global!$G$39,INDEX(Inp_Factors!AD$11:AD$50, MATCH($M127,Inp_Factors!$I$11:$I$50,0)),0)</f>
        <v>0</v>
      </c>
      <c r="AE127" s="17">
        <f>IF($I127&lt;=Global!$G$39,INDEX(Inp_Factors!AE$11:AE$50, MATCH($M127,Inp_Factors!$I$11:$I$50,0)),0)</f>
        <v>0</v>
      </c>
      <c r="AF127" s="17">
        <f>IF($I127&lt;=Global!$G$39,INDEX(Inp_Factors!AF$11:AF$50, MATCH($M127,Inp_Factors!$I$11:$I$50,0)),0)</f>
        <v>0</v>
      </c>
      <c r="AG127" s="17">
        <f>IF($I127&lt;=Global!$G$39,INDEX(Inp_Factors!AG$11:AG$50, MATCH($M127,Inp_Factors!$I$11:$I$50,0)),0)</f>
        <v>0</v>
      </c>
      <c r="AH127" s="17">
        <f>IF($I127&lt;=Global!$G$39,INDEX(Inp_Factors!AH$11:AH$50, MATCH($M127,Inp_Factors!$I$11:$I$50,0)),0)</f>
        <v>0</v>
      </c>
      <c r="AI127" s="17">
        <f>IF($I127&lt;=Global!$G$39,INDEX(Inp_Factors!AI$11:AI$50, MATCH($M127,Inp_Factors!$I$11:$I$50,0)),0)</f>
        <v>0</v>
      </c>
      <c r="AJ127" s="17">
        <f>IF($I127&lt;=Global!$G$39,INDEX(Inp_Factors!AJ$11:AJ$50, MATCH($M127,Inp_Factors!$I$11:$I$50,0)),0)</f>
        <v>0</v>
      </c>
      <c r="AK127" s="17">
        <f>IF($I127&lt;=Global!$G$39,INDEX(Inp_Factors!AK$11:AK$50, MATCH($M127,Inp_Factors!$I$11:$I$50,0)),0)</f>
        <v>0</v>
      </c>
      <c r="AM127" s="17">
        <f t="shared" si="34"/>
        <v>0</v>
      </c>
      <c r="AN127" s="17">
        <f t="shared" si="35"/>
        <v>0</v>
      </c>
      <c r="AO127" s="17">
        <f t="shared" si="36"/>
        <v>0</v>
      </c>
      <c r="AR127" s="33"/>
    </row>
    <row r="128" spans="3:57" s="94" customFormat="1">
      <c r="E128" s="97" t="str">
        <f>Cover!$F$13</f>
        <v>Sc</v>
      </c>
      <c r="G128" s="95" t="str">
        <f t="shared" si="29"/>
        <v>Training &amp; Apprentices</v>
      </c>
      <c r="H128" s="94" t="s">
        <v>585</v>
      </c>
      <c r="I128" s="114" t="str">
        <f>IFERROR(INDEX(Inp_Factors!$R$11:$R$50,MATCH($M128,Inp_Factors!$I$11:$I$50,0)),"NA")</f>
        <v>NA</v>
      </c>
      <c r="L128" s="94" t="s">
        <v>111</v>
      </c>
      <c r="M128" s="17" t="str">
        <f t="shared" si="30"/>
        <v>Sc_Training &amp; Apprentices_Traffic management hire</v>
      </c>
      <c r="R128" s="14"/>
      <c r="T128" s="17">
        <f>IF($I128&lt;=Global!$G$39,INDEX(Inp_Factors!T$11:T$50, MATCH($M128,Inp_Factors!$I$11:$I$50,0)),0)</f>
        <v>0</v>
      </c>
      <c r="U128" s="17">
        <f>IF($I128&lt;=Global!$G$39,INDEX(Inp_Factors!U$11:U$50, MATCH($M128,Inp_Factors!$I$11:$I$50,0)),0)</f>
        <v>0</v>
      </c>
      <c r="V128" s="17">
        <f>IF($I128&lt;=Global!$G$39,INDEX(Inp_Factors!V$11:V$50, MATCH($M128,Inp_Factors!$I$11:$I$50,0)),0)</f>
        <v>0</v>
      </c>
      <c r="W128" s="17">
        <f>IF($I128&lt;=Global!$G$39,INDEX(Inp_Factors!W$11:W$50, MATCH($M128,Inp_Factors!$I$11:$I$50,0)),0)</f>
        <v>0</v>
      </c>
      <c r="X128" s="17">
        <f>IF($I128&lt;=Global!$G$39,INDEX(Inp_Factors!X$11:X$50, MATCH($M128,Inp_Factors!$I$11:$I$50,0)),0)</f>
        <v>0</v>
      </c>
      <c r="Y128" s="17">
        <f>IF($I128&lt;=Global!$G$39,INDEX(Inp_Factors!Y$11:Y$50, MATCH($M128,Inp_Factors!$I$11:$I$50,0)),0)</f>
        <v>0</v>
      </c>
      <c r="Z128" s="17">
        <f>IF($I128&lt;=Global!$G$39,INDEX(Inp_Factors!Z$11:Z$50, MATCH($M128,Inp_Factors!$I$11:$I$50,0)),0)</f>
        <v>0</v>
      </c>
      <c r="AA128" s="17">
        <f>IF($I128&lt;=Global!$G$39,INDEX(Inp_Factors!AA$11:AA$50, MATCH($M128,Inp_Factors!$I$11:$I$50,0)),0)</f>
        <v>0</v>
      </c>
      <c r="AB128" s="17">
        <f>IF($I128&lt;=Global!$G$39,INDEX(Inp_Factors!AB$11:AB$50, MATCH($M128,Inp_Factors!$I$11:$I$50,0)),0)</f>
        <v>0</v>
      </c>
      <c r="AC128" s="17">
        <f>IF($I128&lt;=Global!$G$39,INDEX(Inp_Factors!AC$11:AC$50, MATCH($M128,Inp_Factors!$I$11:$I$50,0)),0)</f>
        <v>0</v>
      </c>
      <c r="AD128" s="17">
        <f>IF($I128&lt;=Global!$G$39,INDEX(Inp_Factors!AD$11:AD$50, MATCH($M128,Inp_Factors!$I$11:$I$50,0)),0)</f>
        <v>0</v>
      </c>
      <c r="AE128" s="17">
        <f>IF($I128&lt;=Global!$G$39,INDEX(Inp_Factors!AE$11:AE$50, MATCH($M128,Inp_Factors!$I$11:$I$50,0)),0)</f>
        <v>0</v>
      </c>
      <c r="AF128" s="17">
        <f>IF($I128&lt;=Global!$G$39,INDEX(Inp_Factors!AF$11:AF$50, MATCH($M128,Inp_Factors!$I$11:$I$50,0)),0)</f>
        <v>0</v>
      </c>
      <c r="AG128" s="17">
        <f>IF($I128&lt;=Global!$G$39,INDEX(Inp_Factors!AG$11:AG$50, MATCH($M128,Inp_Factors!$I$11:$I$50,0)),0)</f>
        <v>0</v>
      </c>
      <c r="AH128" s="17">
        <f>IF($I128&lt;=Global!$G$39,INDEX(Inp_Factors!AH$11:AH$50, MATCH($M128,Inp_Factors!$I$11:$I$50,0)),0)</f>
        <v>0</v>
      </c>
      <c r="AI128" s="17">
        <f>IF($I128&lt;=Global!$G$39,INDEX(Inp_Factors!AI$11:AI$50, MATCH($M128,Inp_Factors!$I$11:$I$50,0)),0)</f>
        <v>0</v>
      </c>
      <c r="AJ128" s="17">
        <f>IF($I128&lt;=Global!$G$39,INDEX(Inp_Factors!AJ$11:AJ$50, MATCH($M128,Inp_Factors!$I$11:$I$50,0)),0)</f>
        <v>0</v>
      </c>
      <c r="AK128" s="17">
        <f>IF($I128&lt;=Global!$G$39,INDEX(Inp_Factors!AK$11:AK$50, MATCH($M128,Inp_Factors!$I$11:$I$50,0)),0)</f>
        <v>0</v>
      </c>
      <c r="AM128" s="17">
        <f t="shared" si="34"/>
        <v>0</v>
      </c>
      <c r="AN128" s="17">
        <f t="shared" si="35"/>
        <v>0</v>
      </c>
      <c r="AO128" s="17">
        <f t="shared" si="36"/>
        <v>0</v>
      </c>
      <c r="AR128" s="33"/>
    </row>
    <row r="129" spans="5:44" s="94" customFormat="1">
      <c r="E129" s="97" t="str">
        <f>Cover!$F$13</f>
        <v>Sc</v>
      </c>
      <c r="G129" s="95" t="str">
        <f t="shared" si="29"/>
        <v>Training &amp; Apprentices</v>
      </c>
      <c r="H129" s="94" t="s">
        <v>586</v>
      </c>
      <c r="I129" s="114" t="str">
        <f>IFERROR(INDEX(Inp_Factors!$R$11:$R$50,MATCH($M129,Inp_Factors!$I$11:$I$50,0)),"NA")</f>
        <v>NA</v>
      </c>
      <c r="L129" s="94" t="s">
        <v>111</v>
      </c>
      <c r="M129" s="17" t="str">
        <f t="shared" si="30"/>
        <v>Sc_Training &amp; Apprentices_London congestion charge</v>
      </c>
      <c r="R129" s="14"/>
      <c r="T129" s="17">
        <f>IF($I129&lt;=Global!$G$39,INDEX(Inp_Factors!T$11:T$50, MATCH($M129,Inp_Factors!$I$11:$I$50,0)),0)</f>
        <v>0</v>
      </c>
      <c r="U129" s="17">
        <f>IF($I129&lt;=Global!$G$39,INDEX(Inp_Factors!U$11:U$50, MATCH($M129,Inp_Factors!$I$11:$I$50,0)),0)</f>
        <v>0</v>
      </c>
      <c r="V129" s="17">
        <f>IF($I129&lt;=Global!$G$39,INDEX(Inp_Factors!V$11:V$50, MATCH($M129,Inp_Factors!$I$11:$I$50,0)),0)</f>
        <v>0</v>
      </c>
      <c r="W129" s="17">
        <f>IF($I129&lt;=Global!$G$39,INDEX(Inp_Factors!W$11:W$50, MATCH($M129,Inp_Factors!$I$11:$I$50,0)),0)</f>
        <v>0</v>
      </c>
      <c r="X129" s="17">
        <f>IF($I129&lt;=Global!$G$39,INDEX(Inp_Factors!X$11:X$50, MATCH($M129,Inp_Factors!$I$11:$I$50,0)),0)</f>
        <v>0</v>
      </c>
      <c r="Y129" s="17">
        <f>IF($I129&lt;=Global!$G$39,INDEX(Inp_Factors!Y$11:Y$50, MATCH($M129,Inp_Factors!$I$11:$I$50,0)),0)</f>
        <v>0</v>
      </c>
      <c r="Z129" s="17">
        <f>IF($I129&lt;=Global!$G$39,INDEX(Inp_Factors!Z$11:Z$50, MATCH($M129,Inp_Factors!$I$11:$I$50,0)),0)</f>
        <v>0</v>
      </c>
      <c r="AA129" s="17">
        <f>IF($I129&lt;=Global!$G$39,INDEX(Inp_Factors!AA$11:AA$50, MATCH($M129,Inp_Factors!$I$11:$I$50,0)),0)</f>
        <v>0</v>
      </c>
      <c r="AB129" s="17">
        <f>IF($I129&lt;=Global!$G$39,INDEX(Inp_Factors!AB$11:AB$50, MATCH($M129,Inp_Factors!$I$11:$I$50,0)),0)</f>
        <v>0</v>
      </c>
      <c r="AC129" s="17">
        <f>IF($I129&lt;=Global!$G$39,INDEX(Inp_Factors!AC$11:AC$50, MATCH($M129,Inp_Factors!$I$11:$I$50,0)),0)</f>
        <v>0</v>
      </c>
      <c r="AD129" s="17">
        <f>IF($I129&lt;=Global!$G$39,INDEX(Inp_Factors!AD$11:AD$50, MATCH($M129,Inp_Factors!$I$11:$I$50,0)),0)</f>
        <v>0</v>
      </c>
      <c r="AE129" s="17">
        <f>IF($I129&lt;=Global!$G$39,INDEX(Inp_Factors!AE$11:AE$50, MATCH($M129,Inp_Factors!$I$11:$I$50,0)),0)</f>
        <v>0</v>
      </c>
      <c r="AF129" s="17">
        <f>IF($I129&lt;=Global!$G$39,INDEX(Inp_Factors!AF$11:AF$50, MATCH($M129,Inp_Factors!$I$11:$I$50,0)),0)</f>
        <v>0</v>
      </c>
      <c r="AG129" s="17">
        <f>IF($I129&lt;=Global!$G$39,INDEX(Inp_Factors!AG$11:AG$50, MATCH($M129,Inp_Factors!$I$11:$I$50,0)),0)</f>
        <v>0</v>
      </c>
      <c r="AH129" s="17">
        <f>IF($I129&lt;=Global!$G$39,INDEX(Inp_Factors!AH$11:AH$50, MATCH($M129,Inp_Factors!$I$11:$I$50,0)),0)</f>
        <v>0</v>
      </c>
      <c r="AI129" s="17">
        <f>IF($I129&lt;=Global!$G$39,INDEX(Inp_Factors!AI$11:AI$50, MATCH($M129,Inp_Factors!$I$11:$I$50,0)),0)</f>
        <v>0</v>
      </c>
      <c r="AJ129" s="17">
        <f>IF($I129&lt;=Global!$G$39,INDEX(Inp_Factors!AJ$11:AJ$50, MATCH($M129,Inp_Factors!$I$11:$I$50,0)),0)</f>
        <v>0</v>
      </c>
      <c r="AK129" s="17">
        <f>IF($I129&lt;=Global!$G$39,INDEX(Inp_Factors!AK$11:AK$50, MATCH($M129,Inp_Factors!$I$11:$I$50,0)),0)</f>
        <v>0</v>
      </c>
      <c r="AM129" s="17">
        <f t="shared" si="34"/>
        <v>0</v>
      </c>
      <c r="AN129" s="17">
        <f t="shared" si="35"/>
        <v>0</v>
      </c>
      <c r="AO129" s="17">
        <f t="shared" si="36"/>
        <v>0</v>
      </c>
      <c r="AR129" s="33"/>
    </row>
    <row r="130" spans="5:44" s="94" customFormat="1">
      <c r="E130" s="97" t="str">
        <f>Cover!$F$13</f>
        <v>Sc</v>
      </c>
      <c r="G130" s="95" t="str">
        <f t="shared" si="29"/>
        <v>Training &amp; Apprentices</v>
      </c>
      <c r="H130" s="94" t="s">
        <v>587</v>
      </c>
      <c r="I130" s="114" t="str">
        <f>IFERROR(INDEX(Inp_Factors!$R$11:$R$50,MATCH($M130,Inp_Factors!$I$11:$I$50,0)),"NA")</f>
        <v>NA</v>
      </c>
      <c r="L130" s="94" t="s">
        <v>111</v>
      </c>
      <c r="M130" s="17" t="str">
        <f t="shared" si="30"/>
        <v>Sc_Training &amp; Apprentices_London local authority tunnels</v>
      </c>
      <c r="R130" s="14"/>
      <c r="T130" s="17">
        <f>IF($I130&lt;=Global!$G$39,INDEX(Inp_Factors!T$11:T$50, MATCH($M130,Inp_Factors!$I$11:$I$50,0)),0)</f>
        <v>0</v>
      </c>
      <c r="U130" s="17">
        <f>IF($I130&lt;=Global!$G$39,INDEX(Inp_Factors!U$11:U$50, MATCH($M130,Inp_Factors!$I$11:$I$50,0)),0)</f>
        <v>0</v>
      </c>
      <c r="V130" s="17">
        <f>IF($I130&lt;=Global!$G$39,INDEX(Inp_Factors!V$11:V$50, MATCH($M130,Inp_Factors!$I$11:$I$50,0)),0)</f>
        <v>0</v>
      </c>
      <c r="W130" s="17">
        <f>IF($I130&lt;=Global!$G$39,INDEX(Inp_Factors!W$11:W$50, MATCH($M130,Inp_Factors!$I$11:$I$50,0)),0)</f>
        <v>0</v>
      </c>
      <c r="X130" s="17">
        <f>IF($I130&lt;=Global!$G$39,INDEX(Inp_Factors!X$11:X$50, MATCH($M130,Inp_Factors!$I$11:$I$50,0)),0)</f>
        <v>0</v>
      </c>
      <c r="Y130" s="17">
        <f>IF($I130&lt;=Global!$G$39,INDEX(Inp_Factors!Y$11:Y$50, MATCH($M130,Inp_Factors!$I$11:$I$50,0)),0)</f>
        <v>0</v>
      </c>
      <c r="Z130" s="17">
        <f>IF($I130&lt;=Global!$G$39,INDEX(Inp_Factors!Z$11:Z$50, MATCH($M130,Inp_Factors!$I$11:$I$50,0)),0)</f>
        <v>0</v>
      </c>
      <c r="AA130" s="17">
        <f>IF($I130&lt;=Global!$G$39,INDEX(Inp_Factors!AA$11:AA$50, MATCH($M130,Inp_Factors!$I$11:$I$50,0)),0)</f>
        <v>0</v>
      </c>
      <c r="AB130" s="17">
        <f>IF($I130&lt;=Global!$G$39,INDEX(Inp_Factors!AB$11:AB$50, MATCH($M130,Inp_Factors!$I$11:$I$50,0)),0)</f>
        <v>0</v>
      </c>
      <c r="AC130" s="17">
        <f>IF($I130&lt;=Global!$G$39,INDEX(Inp_Factors!AC$11:AC$50, MATCH($M130,Inp_Factors!$I$11:$I$50,0)),0)</f>
        <v>0</v>
      </c>
      <c r="AD130" s="17">
        <f>IF($I130&lt;=Global!$G$39,INDEX(Inp_Factors!AD$11:AD$50, MATCH($M130,Inp_Factors!$I$11:$I$50,0)),0)</f>
        <v>0</v>
      </c>
      <c r="AE130" s="17">
        <f>IF($I130&lt;=Global!$G$39,INDEX(Inp_Factors!AE$11:AE$50, MATCH($M130,Inp_Factors!$I$11:$I$50,0)),0)</f>
        <v>0</v>
      </c>
      <c r="AF130" s="17">
        <f>IF($I130&lt;=Global!$G$39,INDEX(Inp_Factors!AF$11:AF$50, MATCH($M130,Inp_Factors!$I$11:$I$50,0)),0)</f>
        <v>0</v>
      </c>
      <c r="AG130" s="17">
        <f>IF($I130&lt;=Global!$G$39,INDEX(Inp_Factors!AG$11:AG$50, MATCH($M130,Inp_Factors!$I$11:$I$50,0)),0)</f>
        <v>0</v>
      </c>
      <c r="AH130" s="17">
        <f>IF($I130&lt;=Global!$G$39,INDEX(Inp_Factors!AH$11:AH$50, MATCH($M130,Inp_Factors!$I$11:$I$50,0)),0)</f>
        <v>0</v>
      </c>
      <c r="AI130" s="17">
        <f>IF($I130&lt;=Global!$G$39,INDEX(Inp_Factors!AI$11:AI$50, MATCH($M130,Inp_Factors!$I$11:$I$50,0)),0)</f>
        <v>0</v>
      </c>
      <c r="AJ130" s="17">
        <f>IF($I130&lt;=Global!$G$39,INDEX(Inp_Factors!AJ$11:AJ$50, MATCH($M130,Inp_Factors!$I$11:$I$50,0)),0)</f>
        <v>0</v>
      </c>
      <c r="AK130" s="17">
        <f>IF($I130&lt;=Global!$G$39,INDEX(Inp_Factors!AK$11:AK$50, MATCH($M130,Inp_Factors!$I$11:$I$50,0)),0)</f>
        <v>0</v>
      </c>
      <c r="AM130" s="17">
        <f t="shared" si="34"/>
        <v>0</v>
      </c>
      <c r="AN130" s="17">
        <f t="shared" si="35"/>
        <v>0</v>
      </c>
      <c r="AO130" s="17">
        <f t="shared" si="36"/>
        <v>0</v>
      </c>
      <c r="AR130" s="33"/>
    </row>
    <row r="131" spans="5:44" s="94" customFormat="1">
      <c r="E131" s="97" t="str">
        <f>Cover!$F$13</f>
        <v>Sc</v>
      </c>
      <c r="G131" s="95" t="str">
        <f t="shared" si="29"/>
        <v>Training &amp; Apprentices</v>
      </c>
      <c r="H131" s="94" t="s">
        <v>588</v>
      </c>
      <c r="I131" s="114" t="str">
        <f>IFERROR(INDEX(Inp_Factors!$R$11:$R$50,MATCH($M131,Inp_Factors!$I$11:$I$50,0)),"NA")</f>
        <v>NA</v>
      </c>
      <c r="L131" s="94" t="s">
        <v>111</v>
      </c>
      <c r="M131" s="17" t="str">
        <f t="shared" si="30"/>
        <v>Sc_Training &amp; Apprentices_Locksmiths</v>
      </c>
      <c r="R131" s="14"/>
      <c r="T131" s="17">
        <f>IF($I131&lt;=Global!$G$39,INDEX(Inp_Factors!T$11:T$50, MATCH($M131,Inp_Factors!$I$11:$I$50,0)),0)</f>
        <v>0</v>
      </c>
      <c r="U131" s="17">
        <f>IF($I131&lt;=Global!$G$39,INDEX(Inp_Factors!U$11:U$50, MATCH($M131,Inp_Factors!$I$11:$I$50,0)),0)</f>
        <v>0</v>
      </c>
      <c r="V131" s="17">
        <f>IF($I131&lt;=Global!$G$39,INDEX(Inp_Factors!V$11:V$50, MATCH($M131,Inp_Factors!$I$11:$I$50,0)),0)</f>
        <v>0</v>
      </c>
      <c r="W131" s="17">
        <f>IF($I131&lt;=Global!$G$39,INDEX(Inp_Factors!W$11:W$50, MATCH($M131,Inp_Factors!$I$11:$I$50,0)),0)</f>
        <v>0</v>
      </c>
      <c r="X131" s="17">
        <f>IF($I131&lt;=Global!$G$39,INDEX(Inp_Factors!X$11:X$50, MATCH($M131,Inp_Factors!$I$11:$I$50,0)),0)</f>
        <v>0</v>
      </c>
      <c r="Y131" s="17">
        <f>IF($I131&lt;=Global!$G$39,INDEX(Inp_Factors!Y$11:Y$50, MATCH($M131,Inp_Factors!$I$11:$I$50,0)),0)</f>
        <v>0</v>
      </c>
      <c r="Z131" s="17">
        <f>IF($I131&lt;=Global!$G$39,INDEX(Inp_Factors!Z$11:Z$50, MATCH($M131,Inp_Factors!$I$11:$I$50,0)),0)</f>
        <v>0</v>
      </c>
      <c r="AA131" s="17">
        <f>IF($I131&lt;=Global!$G$39,INDEX(Inp_Factors!AA$11:AA$50, MATCH($M131,Inp_Factors!$I$11:$I$50,0)),0)</f>
        <v>0</v>
      </c>
      <c r="AB131" s="17">
        <f>IF($I131&lt;=Global!$G$39,INDEX(Inp_Factors!AB$11:AB$50, MATCH($M131,Inp_Factors!$I$11:$I$50,0)),0)</f>
        <v>0</v>
      </c>
      <c r="AC131" s="17">
        <f>IF($I131&lt;=Global!$G$39,INDEX(Inp_Factors!AC$11:AC$50, MATCH($M131,Inp_Factors!$I$11:$I$50,0)),0)</f>
        <v>0</v>
      </c>
      <c r="AD131" s="17">
        <f>IF($I131&lt;=Global!$G$39,INDEX(Inp_Factors!AD$11:AD$50, MATCH($M131,Inp_Factors!$I$11:$I$50,0)),0)</f>
        <v>0</v>
      </c>
      <c r="AE131" s="17">
        <f>IF($I131&lt;=Global!$G$39,INDEX(Inp_Factors!AE$11:AE$50, MATCH($M131,Inp_Factors!$I$11:$I$50,0)),0)</f>
        <v>0</v>
      </c>
      <c r="AF131" s="17">
        <f>IF($I131&lt;=Global!$G$39,INDEX(Inp_Factors!AF$11:AF$50, MATCH($M131,Inp_Factors!$I$11:$I$50,0)),0)</f>
        <v>0</v>
      </c>
      <c r="AG131" s="17">
        <f>IF($I131&lt;=Global!$G$39,INDEX(Inp_Factors!AG$11:AG$50, MATCH($M131,Inp_Factors!$I$11:$I$50,0)),0)</f>
        <v>0</v>
      </c>
      <c r="AH131" s="17">
        <f>IF($I131&lt;=Global!$G$39,INDEX(Inp_Factors!AH$11:AH$50, MATCH($M131,Inp_Factors!$I$11:$I$50,0)),0)</f>
        <v>0</v>
      </c>
      <c r="AI131" s="17">
        <f>IF($I131&lt;=Global!$G$39,INDEX(Inp_Factors!AI$11:AI$50, MATCH($M131,Inp_Factors!$I$11:$I$50,0)),0)</f>
        <v>0</v>
      </c>
      <c r="AJ131" s="17">
        <f>IF($I131&lt;=Global!$G$39,INDEX(Inp_Factors!AJ$11:AJ$50, MATCH($M131,Inp_Factors!$I$11:$I$50,0)),0)</f>
        <v>0</v>
      </c>
      <c r="AK131" s="17">
        <f>IF($I131&lt;=Global!$G$39,INDEX(Inp_Factors!AK$11:AK$50, MATCH($M131,Inp_Factors!$I$11:$I$50,0)),0)</f>
        <v>0</v>
      </c>
      <c r="AM131" s="17">
        <f t="shared" si="34"/>
        <v>0</v>
      </c>
      <c r="AN131" s="17">
        <f t="shared" si="35"/>
        <v>0</v>
      </c>
      <c r="AO131" s="17">
        <f t="shared" si="36"/>
        <v>0</v>
      </c>
      <c r="AR131" s="33"/>
    </row>
    <row r="132" spans="5:44" s="94" customFormat="1">
      <c r="E132" s="97" t="str">
        <f>Cover!$F$13</f>
        <v>Sc</v>
      </c>
      <c r="G132" s="95" t="str">
        <f t="shared" si="29"/>
        <v>Training &amp; Apprentices</v>
      </c>
      <c r="H132" s="94" t="s">
        <v>589</v>
      </c>
      <c r="I132" s="114" t="str">
        <f>IFERROR(INDEX(Inp_Factors!$R$11:$R$50,MATCH($M132,Inp_Factors!$I$11:$I$50,0)),"NA")</f>
        <v>NA</v>
      </c>
      <c r="L132" s="94" t="s">
        <v>111</v>
      </c>
      <c r="M132" s="17" t="str">
        <f t="shared" si="30"/>
        <v>Sc_Training &amp; Apprentices_Repex sparsity</v>
      </c>
      <c r="R132" s="14"/>
      <c r="T132" s="17">
        <f>IF($I132&lt;=Global!$G$39,INDEX(Inp_Factors!T$11:T$50, MATCH($M132,Inp_Factors!$I$11:$I$50,0)),0)</f>
        <v>0</v>
      </c>
      <c r="U132" s="17">
        <f>IF($I132&lt;=Global!$G$39,INDEX(Inp_Factors!U$11:U$50, MATCH($M132,Inp_Factors!$I$11:$I$50,0)),0)</f>
        <v>0</v>
      </c>
      <c r="V132" s="17">
        <f>IF($I132&lt;=Global!$G$39,INDEX(Inp_Factors!V$11:V$50, MATCH($M132,Inp_Factors!$I$11:$I$50,0)),0)</f>
        <v>0</v>
      </c>
      <c r="W132" s="17">
        <f>IF($I132&lt;=Global!$G$39,INDEX(Inp_Factors!W$11:W$50, MATCH($M132,Inp_Factors!$I$11:$I$50,0)),0)</f>
        <v>0</v>
      </c>
      <c r="X132" s="17">
        <f>IF($I132&lt;=Global!$G$39,INDEX(Inp_Factors!X$11:X$50, MATCH($M132,Inp_Factors!$I$11:$I$50,0)),0)</f>
        <v>0</v>
      </c>
      <c r="Y132" s="17">
        <f>IF($I132&lt;=Global!$G$39,INDEX(Inp_Factors!Y$11:Y$50, MATCH($M132,Inp_Factors!$I$11:$I$50,0)),0)</f>
        <v>0</v>
      </c>
      <c r="Z132" s="17">
        <f>IF($I132&lt;=Global!$G$39,INDEX(Inp_Factors!Z$11:Z$50, MATCH($M132,Inp_Factors!$I$11:$I$50,0)),0)</f>
        <v>0</v>
      </c>
      <c r="AA132" s="17">
        <f>IF($I132&lt;=Global!$G$39,INDEX(Inp_Factors!AA$11:AA$50, MATCH($M132,Inp_Factors!$I$11:$I$50,0)),0)</f>
        <v>0</v>
      </c>
      <c r="AB132" s="17">
        <f>IF($I132&lt;=Global!$G$39,INDEX(Inp_Factors!AB$11:AB$50, MATCH($M132,Inp_Factors!$I$11:$I$50,0)),0)</f>
        <v>0</v>
      </c>
      <c r="AC132" s="17">
        <f>IF($I132&lt;=Global!$G$39,INDEX(Inp_Factors!AC$11:AC$50, MATCH($M132,Inp_Factors!$I$11:$I$50,0)),0)</f>
        <v>0</v>
      </c>
      <c r="AD132" s="17">
        <f>IF($I132&lt;=Global!$G$39,INDEX(Inp_Factors!AD$11:AD$50, MATCH($M132,Inp_Factors!$I$11:$I$50,0)),0)</f>
        <v>0</v>
      </c>
      <c r="AE132" s="17">
        <f>IF($I132&lt;=Global!$G$39,INDEX(Inp_Factors!AE$11:AE$50, MATCH($M132,Inp_Factors!$I$11:$I$50,0)),0)</f>
        <v>0</v>
      </c>
      <c r="AF132" s="17">
        <f>IF($I132&lt;=Global!$G$39,INDEX(Inp_Factors!AF$11:AF$50, MATCH($M132,Inp_Factors!$I$11:$I$50,0)),0)</f>
        <v>0</v>
      </c>
      <c r="AG132" s="17">
        <f>IF($I132&lt;=Global!$G$39,INDEX(Inp_Factors!AG$11:AG$50, MATCH($M132,Inp_Factors!$I$11:$I$50,0)),0)</f>
        <v>0</v>
      </c>
      <c r="AH132" s="17">
        <f>IF($I132&lt;=Global!$G$39,INDEX(Inp_Factors!AH$11:AH$50, MATCH($M132,Inp_Factors!$I$11:$I$50,0)),0)</f>
        <v>0</v>
      </c>
      <c r="AI132" s="17">
        <f>IF($I132&lt;=Global!$G$39,INDEX(Inp_Factors!AI$11:AI$50, MATCH($M132,Inp_Factors!$I$11:$I$50,0)),0)</f>
        <v>0</v>
      </c>
      <c r="AJ132" s="17">
        <f>IF($I132&lt;=Global!$G$39,INDEX(Inp_Factors!AJ$11:AJ$50, MATCH($M132,Inp_Factors!$I$11:$I$50,0)),0)</f>
        <v>0</v>
      </c>
      <c r="AK132" s="17">
        <f>IF($I132&lt;=Global!$G$39,INDEX(Inp_Factors!AK$11:AK$50, MATCH($M132,Inp_Factors!$I$11:$I$50,0)),0)</f>
        <v>0</v>
      </c>
      <c r="AM132" s="17">
        <f t="shared" si="34"/>
        <v>0</v>
      </c>
      <c r="AN132" s="17">
        <f t="shared" si="35"/>
        <v>0</v>
      </c>
      <c r="AO132" s="17">
        <f t="shared" si="36"/>
        <v>0</v>
      </c>
      <c r="AR132" s="33"/>
    </row>
    <row r="133" spans="5:44" s="94" customFormat="1">
      <c r="E133" s="97" t="str">
        <f>Cover!$F$13</f>
        <v>Sc</v>
      </c>
      <c r="G133" s="95" t="str">
        <f t="shared" si="29"/>
        <v>Training &amp; Apprentices</v>
      </c>
      <c r="H133" s="94" t="s">
        <v>590</v>
      </c>
      <c r="I133" s="114" t="str">
        <f>IFERROR(INDEX(Inp_Factors!$R$11:$R$50,MATCH($M133,Inp_Factors!$I$11:$I$50,0)),"NA")</f>
        <v>NA</v>
      </c>
      <c r="L133" s="94" t="s">
        <v>111</v>
      </c>
      <c r="M133" s="17" t="str">
        <f t="shared" si="30"/>
        <v>Sc_Training &amp; Apprentices_Facilities sparsity</v>
      </c>
      <c r="R133" s="14"/>
      <c r="T133" s="17">
        <f>IF($I133&lt;=Global!$G$39,INDEX(Inp_Factors!T$11:T$50, MATCH($M133,Inp_Factors!$I$11:$I$50,0)),0)</f>
        <v>0</v>
      </c>
      <c r="U133" s="17">
        <f>IF($I133&lt;=Global!$G$39,INDEX(Inp_Factors!U$11:U$50, MATCH($M133,Inp_Factors!$I$11:$I$50,0)),0)</f>
        <v>0</v>
      </c>
      <c r="V133" s="17">
        <f>IF($I133&lt;=Global!$G$39,INDEX(Inp_Factors!V$11:V$50, MATCH($M133,Inp_Factors!$I$11:$I$50,0)),0)</f>
        <v>0</v>
      </c>
      <c r="W133" s="17">
        <f>IF($I133&lt;=Global!$G$39,INDEX(Inp_Factors!W$11:W$50, MATCH($M133,Inp_Factors!$I$11:$I$50,0)),0)</f>
        <v>0</v>
      </c>
      <c r="X133" s="17">
        <f>IF($I133&lt;=Global!$G$39,INDEX(Inp_Factors!X$11:X$50, MATCH($M133,Inp_Factors!$I$11:$I$50,0)),0)</f>
        <v>0</v>
      </c>
      <c r="Y133" s="17">
        <f>IF($I133&lt;=Global!$G$39,INDEX(Inp_Factors!Y$11:Y$50, MATCH($M133,Inp_Factors!$I$11:$I$50,0)),0)</f>
        <v>0</v>
      </c>
      <c r="Z133" s="17">
        <f>IF($I133&lt;=Global!$G$39,INDEX(Inp_Factors!Z$11:Z$50, MATCH($M133,Inp_Factors!$I$11:$I$50,0)),0)</f>
        <v>0</v>
      </c>
      <c r="AA133" s="17">
        <f>IF($I133&lt;=Global!$G$39,INDEX(Inp_Factors!AA$11:AA$50, MATCH($M133,Inp_Factors!$I$11:$I$50,0)),0)</f>
        <v>0</v>
      </c>
      <c r="AB133" s="17">
        <f>IF($I133&lt;=Global!$G$39,INDEX(Inp_Factors!AB$11:AB$50, MATCH($M133,Inp_Factors!$I$11:$I$50,0)),0)</f>
        <v>0</v>
      </c>
      <c r="AC133" s="17">
        <f>IF($I133&lt;=Global!$G$39,INDEX(Inp_Factors!AC$11:AC$50, MATCH($M133,Inp_Factors!$I$11:$I$50,0)),0)</f>
        <v>0</v>
      </c>
      <c r="AD133" s="17">
        <f>IF($I133&lt;=Global!$G$39,INDEX(Inp_Factors!AD$11:AD$50, MATCH($M133,Inp_Factors!$I$11:$I$50,0)),0)</f>
        <v>0</v>
      </c>
      <c r="AE133" s="17">
        <f>IF($I133&lt;=Global!$G$39,INDEX(Inp_Factors!AE$11:AE$50, MATCH($M133,Inp_Factors!$I$11:$I$50,0)),0)</f>
        <v>0</v>
      </c>
      <c r="AF133" s="17">
        <f>IF($I133&lt;=Global!$G$39,INDEX(Inp_Factors!AF$11:AF$50, MATCH($M133,Inp_Factors!$I$11:$I$50,0)),0)</f>
        <v>0</v>
      </c>
      <c r="AG133" s="17">
        <f>IF($I133&lt;=Global!$G$39,INDEX(Inp_Factors!AG$11:AG$50, MATCH($M133,Inp_Factors!$I$11:$I$50,0)),0)</f>
        <v>0</v>
      </c>
      <c r="AH133" s="17">
        <f>IF($I133&lt;=Global!$G$39,INDEX(Inp_Factors!AH$11:AH$50, MATCH($M133,Inp_Factors!$I$11:$I$50,0)),0)</f>
        <v>0</v>
      </c>
      <c r="AI133" s="17">
        <f>IF($I133&lt;=Global!$G$39,INDEX(Inp_Factors!AI$11:AI$50, MATCH($M133,Inp_Factors!$I$11:$I$50,0)),0)</f>
        <v>0</v>
      </c>
      <c r="AJ133" s="17">
        <f>IF($I133&lt;=Global!$G$39,INDEX(Inp_Factors!AJ$11:AJ$50, MATCH($M133,Inp_Factors!$I$11:$I$50,0)),0)</f>
        <v>0</v>
      </c>
      <c r="AK133" s="17">
        <f>IF($I133&lt;=Global!$G$39,INDEX(Inp_Factors!AK$11:AK$50, MATCH($M133,Inp_Factors!$I$11:$I$50,0)),0)</f>
        <v>0</v>
      </c>
      <c r="AM133" s="17">
        <f t="shared" si="34"/>
        <v>0</v>
      </c>
      <c r="AN133" s="17">
        <f t="shared" si="35"/>
        <v>0</v>
      </c>
      <c r="AO133" s="17">
        <f t="shared" si="36"/>
        <v>0</v>
      </c>
      <c r="AR133" s="33"/>
    </row>
    <row r="134" spans="5:44" s="94" customFormat="1">
      <c r="E134" s="97" t="str">
        <f>Cover!$F$13</f>
        <v>Sc</v>
      </c>
      <c r="G134" s="95" t="str">
        <f t="shared" si="29"/>
        <v>Training &amp; Apprentices</v>
      </c>
      <c r="H134" s="94" t="s">
        <v>166</v>
      </c>
      <c r="I134" s="114" t="str">
        <f>IFERROR(INDEX(Inp_Factors!$R$11:$R$50,MATCH($M134,Inp_Factors!$I$11:$I$50,0)),"NA")</f>
        <v>NA</v>
      </c>
      <c r="L134" s="94" t="s">
        <v>111</v>
      </c>
      <c r="M134" s="17" t="str">
        <f t="shared" si="30"/>
        <v>Sc_Training &amp; Apprentices_[Other]</v>
      </c>
      <c r="R134" s="14"/>
      <c r="T134" s="17">
        <f>IF($I134&lt;=Global!$G$39,INDEX(Inp_Factors!T$11:T$50, MATCH($M134,Inp_Factors!$I$11:$I$50,0)),0)</f>
        <v>0</v>
      </c>
      <c r="U134" s="17">
        <f>IF($I134&lt;=Global!$G$39,INDEX(Inp_Factors!U$11:U$50, MATCH($M134,Inp_Factors!$I$11:$I$50,0)),0)</f>
        <v>0</v>
      </c>
      <c r="V134" s="17">
        <f>IF($I134&lt;=Global!$G$39,INDEX(Inp_Factors!V$11:V$50, MATCH($M134,Inp_Factors!$I$11:$I$50,0)),0)</f>
        <v>0</v>
      </c>
      <c r="W134" s="17">
        <f>IF($I134&lt;=Global!$G$39,INDEX(Inp_Factors!W$11:W$50, MATCH($M134,Inp_Factors!$I$11:$I$50,0)),0)</f>
        <v>0</v>
      </c>
      <c r="X134" s="17">
        <f>IF($I134&lt;=Global!$G$39,INDEX(Inp_Factors!X$11:X$50, MATCH($M134,Inp_Factors!$I$11:$I$50,0)),0)</f>
        <v>0</v>
      </c>
      <c r="Y134" s="17">
        <f>IF($I134&lt;=Global!$G$39,INDEX(Inp_Factors!Y$11:Y$50, MATCH($M134,Inp_Factors!$I$11:$I$50,0)),0)</f>
        <v>0</v>
      </c>
      <c r="Z134" s="17">
        <f>IF($I134&lt;=Global!$G$39,INDEX(Inp_Factors!Z$11:Z$50, MATCH($M134,Inp_Factors!$I$11:$I$50,0)),0)</f>
        <v>0</v>
      </c>
      <c r="AA134" s="17">
        <f>IF($I134&lt;=Global!$G$39,INDEX(Inp_Factors!AA$11:AA$50, MATCH($M134,Inp_Factors!$I$11:$I$50,0)),0)</f>
        <v>0</v>
      </c>
      <c r="AB134" s="17">
        <f>IF($I134&lt;=Global!$G$39,INDEX(Inp_Factors!AB$11:AB$50, MATCH($M134,Inp_Factors!$I$11:$I$50,0)),0)</f>
        <v>0</v>
      </c>
      <c r="AC134" s="17">
        <f>IF($I134&lt;=Global!$G$39,INDEX(Inp_Factors!AC$11:AC$50, MATCH($M134,Inp_Factors!$I$11:$I$50,0)),0)</f>
        <v>0</v>
      </c>
      <c r="AD134" s="17">
        <f>IF($I134&lt;=Global!$G$39,INDEX(Inp_Factors!AD$11:AD$50, MATCH($M134,Inp_Factors!$I$11:$I$50,0)),0)</f>
        <v>0</v>
      </c>
      <c r="AE134" s="17">
        <f>IF($I134&lt;=Global!$G$39,INDEX(Inp_Factors!AE$11:AE$50, MATCH($M134,Inp_Factors!$I$11:$I$50,0)),0)</f>
        <v>0</v>
      </c>
      <c r="AF134" s="17">
        <f>IF($I134&lt;=Global!$G$39,INDEX(Inp_Factors!AF$11:AF$50, MATCH($M134,Inp_Factors!$I$11:$I$50,0)),0)</f>
        <v>0</v>
      </c>
      <c r="AG134" s="17">
        <f>IF($I134&lt;=Global!$G$39,INDEX(Inp_Factors!AG$11:AG$50, MATCH($M134,Inp_Factors!$I$11:$I$50,0)),0)</f>
        <v>0</v>
      </c>
      <c r="AH134" s="17">
        <f>IF($I134&lt;=Global!$G$39,INDEX(Inp_Factors!AH$11:AH$50, MATCH($M134,Inp_Factors!$I$11:$I$50,0)),0)</f>
        <v>0</v>
      </c>
      <c r="AI134" s="17">
        <f>IF($I134&lt;=Global!$G$39,INDEX(Inp_Factors!AI$11:AI$50, MATCH($M134,Inp_Factors!$I$11:$I$50,0)),0)</f>
        <v>0</v>
      </c>
      <c r="AJ134" s="17">
        <f>IF($I134&lt;=Global!$G$39,INDEX(Inp_Factors!AJ$11:AJ$50, MATCH($M134,Inp_Factors!$I$11:$I$50,0)),0)</f>
        <v>0</v>
      </c>
      <c r="AK134" s="17">
        <f>IF($I134&lt;=Global!$G$39,INDEX(Inp_Factors!AK$11:AK$50, MATCH($M134,Inp_Factors!$I$11:$I$50,0)),0)</f>
        <v>0</v>
      </c>
      <c r="AM134" s="17">
        <f t="shared" si="34"/>
        <v>0</v>
      </c>
      <c r="AN134" s="17">
        <f t="shared" si="35"/>
        <v>0</v>
      </c>
      <c r="AO134" s="17">
        <f t="shared" si="36"/>
        <v>0</v>
      </c>
      <c r="AR134" s="33"/>
    </row>
    <row r="135" spans="5:44" s="94" customFormat="1">
      <c r="E135" s="97" t="str">
        <f>Cover!$F$13</f>
        <v>Sc</v>
      </c>
      <c r="G135" s="95" t="str">
        <f t="shared" si="29"/>
        <v>Training &amp; Apprentices</v>
      </c>
      <c r="H135" s="94" t="s">
        <v>166</v>
      </c>
      <c r="I135" s="114" t="str">
        <f>IFERROR(INDEX(Inp_Factors!$R$11:$R$50,MATCH($M135,Inp_Factors!$I$11:$I$50,0)),"NA")</f>
        <v>NA</v>
      </c>
      <c r="L135" s="94" t="s">
        <v>111</v>
      </c>
      <c r="M135" s="17" t="str">
        <f t="shared" si="30"/>
        <v>Sc_Training &amp; Apprentices_[Other]</v>
      </c>
      <c r="R135" s="14"/>
      <c r="T135" s="17">
        <f>IF($I135&lt;=Global!$G$39,INDEX(Inp_Factors!T$11:T$50, MATCH($M135,Inp_Factors!$I$11:$I$50,0)),0)</f>
        <v>0</v>
      </c>
      <c r="U135" s="17">
        <f>IF($I135&lt;=Global!$G$39,INDEX(Inp_Factors!U$11:U$50, MATCH($M135,Inp_Factors!$I$11:$I$50,0)),0)</f>
        <v>0</v>
      </c>
      <c r="V135" s="17">
        <f>IF($I135&lt;=Global!$G$39,INDEX(Inp_Factors!V$11:V$50, MATCH($M135,Inp_Factors!$I$11:$I$50,0)),0)</f>
        <v>0</v>
      </c>
      <c r="W135" s="17">
        <f>IF($I135&lt;=Global!$G$39,INDEX(Inp_Factors!W$11:W$50, MATCH($M135,Inp_Factors!$I$11:$I$50,0)),0)</f>
        <v>0</v>
      </c>
      <c r="X135" s="17">
        <f>IF($I135&lt;=Global!$G$39,INDEX(Inp_Factors!X$11:X$50, MATCH($M135,Inp_Factors!$I$11:$I$50,0)),0)</f>
        <v>0</v>
      </c>
      <c r="Y135" s="17">
        <f>IF($I135&lt;=Global!$G$39,INDEX(Inp_Factors!Y$11:Y$50, MATCH($M135,Inp_Factors!$I$11:$I$50,0)),0)</f>
        <v>0</v>
      </c>
      <c r="Z135" s="17">
        <f>IF($I135&lt;=Global!$G$39,INDEX(Inp_Factors!Z$11:Z$50, MATCH($M135,Inp_Factors!$I$11:$I$50,0)),0)</f>
        <v>0</v>
      </c>
      <c r="AA135" s="17">
        <f>IF($I135&lt;=Global!$G$39,INDEX(Inp_Factors!AA$11:AA$50, MATCH($M135,Inp_Factors!$I$11:$I$50,0)),0)</f>
        <v>0</v>
      </c>
      <c r="AB135" s="17">
        <f>IF($I135&lt;=Global!$G$39,INDEX(Inp_Factors!AB$11:AB$50, MATCH($M135,Inp_Factors!$I$11:$I$50,0)),0)</f>
        <v>0</v>
      </c>
      <c r="AC135" s="17">
        <f>IF($I135&lt;=Global!$G$39,INDEX(Inp_Factors!AC$11:AC$50, MATCH($M135,Inp_Factors!$I$11:$I$50,0)),0)</f>
        <v>0</v>
      </c>
      <c r="AD135" s="17">
        <f>IF($I135&lt;=Global!$G$39,INDEX(Inp_Factors!AD$11:AD$50, MATCH($M135,Inp_Factors!$I$11:$I$50,0)),0)</f>
        <v>0</v>
      </c>
      <c r="AE135" s="17">
        <f>IF($I135&lt;=Global!$G$39,INDEX(Inp_Factors!AE$11:AE$50, MATCH($M135,Inp_Factors!$I$11:$I$50,0)),0)</f>
        <v>0</v>
      </c>
      <c r="AF135" s="17">
        <f>IF($I135&lt;=Global!$G$39,INDEX(Inp_Factors!AF$11:AF$50, MATCH($M135,Inp_Factors!$I$11:$I$50,0)),0)</f>
        <v>0</v>
      </c>
      <c r="AG135" s="17">
        <f>IF($I135&lt;=Global!$G$39,INDEX(Inp_Factors!AG$11:AG$50, MATCH($M135,Inp_Factors!$I$11:$I$50,0)),0)</f>
        <v>0</v>
      </c>
      <c r="AH135" s="17">
        <f>IF($I135&lt;=Global!$G$39,INDEX(Inp_Factors!AH$11:AH$50, MATCH($M135,Inp_Factors!$I$11:$I$50,0)),0)</f>
        <v>0</v>
      </c>
      <c r="AI135" s="17">
        <f>IF($I135&lt;=Global!$G$39,INDEX(Inp_Factors!AI$11:AI$50, MATCH($M135,Inp_Factors!$I$11:$I$50,0)),0)</f>
        <v>0</v>
      </c>
      <c r="AJ135" s="17">
        <f>IF($I135&lt;=Global!$G$39,INDEX(Inp_Factors!AJ$11:AJ$50, MATCH($M135,Inp_Factors!$I$11:$I$50,0)),0)</f>
        <v>0</v>
      </c>
      <c r="AK135" s="17">
        <f>IF($I135&lt;=Global!$G$39,INDEX(Inp_Factors!AK$11:AK$50, MATCH($M135,Inp_Factors!$I$11:$I$50,0)),0)</f>
        <v>0</v>
      </c>
      <c r="AM135" s="17">
        <f t="shared" si="34"/>
        <v>0</v>
      </c>
      <c r="AN135" s="17">
        <f t="shared" si="35"/>
        <v>0</v>
      </c>
      <c r="AO135" s="17">
        <f t="shared" si="36"/>
        <v>0</v>
      </c>
      <c r="AR135" s="33"/>
    </row>
    <row r="136" spans="5:44" s="94" customFormat="1">
      <c r="E136" s="97" t="str">
        <f>Cover!$F$13</f>
        <v>Sc</v>
      </c>
      <c r="G136" s="95" t="str">
        <f t="shared" si="29"/>
        <v>Training &amp; Apprentices</v>
      </c>
      <c r="H136" s="94" t="s">
        <v>166</v>
      </c>
      <c r="I136" s="114" t="str">
        <f>IFERROR(INDEX(Inp_Factors!$R$11:$R$50,MATCH($M136,Inp_Factors!$I$11:$I$50,0)),"NA")</f>
        <v>NA</v>
      </c>
      <c r="L136" s="94" t="s">
        <v>111</v>
      </c>
      <c r="M136" s="17" t="str">
        <f t="shared" si="30"/>
        <v>Sc_Training &amp; Apprentices_[Other]</v>
      </c>
      <c r="R136" s="14"/>
      <c r="T136" s="17">
        <f>IF($I136&lt;=Global!$G$39,INDEX(Inp_Factors!T$11:T$50, MATCH($M136,Inp_Factors!$I$11:$I$50,0)),0)</f>
        <v>0</v>
      </c>
      <c r="U136" s="17">
        <f>IF($I136&lt;=Global!$G$39,INDEX(Inp_Factors!U$11:U$50, MATCH($M136,Inp_Factors!$I$11:$I$50,0)),0)</f>
        <v>0</v>
      </c>
      <c r="V136" s="17">
        <f>IF($I136&lt;=Global!$G$39,INDEX(Inp_Factors!V$11:V$50, MATCH($M136,Inp_Factors!$I$11:$I$50,0)),0)</f>
        <v>0</v>
      </c>
      <c r="W136" s="17">
        <f>IF($I136&lt;=Global!$G$39,INDEX(Inp_Factors!W$11:W$50, MATCH($M136,Inp_Factors!$I$11:$I$50,0)),0)</f>
        <v>0</v>
      </c>
      <c r="X136" s="17">
        <f>IF($I136&lt;=Global!$G$39,INDEX(Inp_Factors!X$11:X$50, MATCH($M136,Inp_Factors!$I$11:$I$50,0)),0)</f>
        <v>0</v>
      </c>
      <c r="Y136" s="17">
        <f>IF($I136&lt;=Global!$G$39,INDEX(Inp_Factors!Y$11:Y$50, MATCH($M136,Inp_Factors!$I$11:$I$50,0)),0)</f>
        <v>0</v>
      </c>
      <c r="Z136" s="17">
        <f>IF($I136&lt;=Global!$G$39,INDEX(Inp_Factors!Z$11:Z$50, MATCH($M136,Inp_Factors!$I$11:$I$50,0)),0)</f>
        <v>0</v>
      </c>
      <c r="AA136" s="17">
        <f>IF($I136&lt;=Global!$G$39,INDEX(Inp_Factors!AA$11:AA$50, MATCH($M136,Inp_Factors!$I$11:$I$50,0)),0)</f>
        <v>0</v>
      </c>
      <c r="AB136" s="17">
        <f>IF($I136&lt;=Global!$G$39,INDEX(Inp_Factors!AB$11:AB$50, MATCH($M136,Inp_Factors!$I$11:$I$50,0)),0)</f>
        <v>0</v>
      </c>
      <c r="AC136" s="17">
        <f>IF($I136&lt;=Global!$G$39,INDEX(Inp_Factors!AC$11:AC$50, MATCH($M136,Inp_Factors!$I$11:$I$50,0)),0)</f>
        <v>0</v>
      </c>
      <c r="AD136" s="17">
        <f>IF($I136&lt;=Global!$G$39,INDEX(Inp_Factors!AD$11:AD$50, MATCH($M136,Inp_Factors!$I$11:$I$50,0)),0)</f>
        <v>0</v>
      </c>
      <c r="AE136" s="17">
        <f>IF($I136&lt;=Global!$G$39,INDEX(Inp_Factors!AE$11:AE$50, MATCH($M136,Inp_Factors!$I$11:$I$50,0)),0)</f>
        <v>0</v>
      </c>
      <c r="AF136" s="17">
        <f>IF($I136&lt;=Global!$G$39,INDEX(Inp_Factors!AF$11:AF$50, MATCH($M136,Inp_Factors!$I$11:$I$50,0)),0)</f>
        <v>0</v>
      </c>
      <c r="AG136" s="17">
        <f>IF($I136&lt;=Global!$G$39,INDEX(Inp_Factors!AG$11:AG$50, MATCH($M136,Inp_Factors!$I$11:$I$50,0)),0)</f>
        <v>0</v>
      </c>
      <c r="AH136" s="17">
        <f>IF($I136&lt;=Global!$G$39,INDEX(Inp_Factors!AH$11:AH$50, MATCH($M136,Inp_Factors!$I$11:$I$50,0)),0)</f>
        <v>0</v>
      </c>
      <c r="AI136" s="17">
        <f>IF($I136&lt;=Global!$G$39,INDEX(Inp_Factors!AI$11:AI$50, MATCH($M136,Inp_Factors!$I$11:$I$50,0)),0)</f>
        <v>0</v>
      </c>
      <c r="AJ136" s="17">
        <f>IF($I136&lt;=Global!$G$39,INDEX(Inp_Factors!AJ$11:AJ$50, MATCH($M136,Inp_Factors!$I$11:$I$50,0)),0)</f>
        <v>0</v>
      </c>
      <c r="AK136" s="17">
        <f>IF($I136&lt;=Global!$G$39,INDEX(Inp_Factors!AK$11:AK$50, MATCH($M136,Inp_Factors!$I$11:$I$50,0)),0)</f>
        <v>0</v>
      </c>
      <c r="AM136" s="17">
        <f t="shared" si="34"/>
        <v>0</v>
      </c>
      <c r="AN136" s="17">
        <f t="shared" si="35"/>
        <v>0</v>
      </c>
      <c r="AO136" s="17">
        <f t="shared" si="36"/>
        <v>0</v>
      </c>
      <c r="AR136" s="33"/>
    </row>
    <row r="137" spans="5:44" s="94" customFormat="1">
      <c r="E137" s="97" t="str">
        <f>Cover!$F$13</f>
        <v>Sc</v>
      </c>
      <c r="G137" s="95" t="str">
        <f t="shared" si="29"/>
        <v>Training &amp; Apprentices</v>
      </c>
      <c r="H137" s="94" t="s">
        <v>166</v>
      </c>
      <c r="I137" s="114" t="str">
        <f>IFERROR(INDEX(Inp_Factors!$R$11:$R$50,MATCH($M137,Inp_Factors!$I$11:$I$50,0)),"NA")</f>
        <v>NA</v>
      </c>
      <c r="L137" s="94" t="s">
        <v>111</v>
      </c>
      <c r="M137" s="17" t="str">
        <f t="shared" si="30"/>
        <v>Sc_Training &amp; Apprentices_[Other]</v>
      </c>
      <c r="R137" s="14"/>
      <c r="T137" s="17">
        <f>IF($I137&lt;=Global!$G$39,INDEX(Inp_Factors!T$11:T$50, MATCH($M137,Inp_Factors!$I$11:$I$50,0)),0)</f>
        <v>0</v>
      </c>
      <c r="U137" s="17">
        <f>IF($I137&lt;=Global!$G$39,INDEX(Inp_Factors!U$11:U$50, MATCH($M137,Inp_Factors!$I$11:$I$50,0)),0)</f>
        <v>0</v>
      </c>
      <c r="V137" s="17">
        <f>IF($I137&lt;=Global!$G$39,INDEX(Inp_Factors!V$11:V$50, MATCH($M137,Inp_Factors!$I$11:$I$50,0)),0)</f>
        <v>0</v>
      </c>
      <c r="W137" s="17">
        <f>IF($I137&lt;=Global!$G$39,INDEX(Inp_Factors!W$11:W$50, MATCH($M137,Inp_Factors!$I$11:$I$50,0)),0)</f>
        <v>0</v>
      </c>
      <c r="X137" s="17">
        <f>IF($I137&lt;=Global!$G$39,INDEX(Inp_Factors!X$11:X$50, MATCH($M137,Inp_Factors!$I$11:$I$50,0)),0)</f>
        <v>0</v>
      </c>
      <c r="Y137" s="17">
        <f>IF($I137&lt;=Global!$G$39,INDEX(Inp_Factors!Y$11:Y$50, MATCH($M137,Inp_Factors!$I$11:$I$50,0)),0)</f>
        <v>0</v>
      </c>
      <c r="Z137" s="17">
        <f>IF($I137&lt;=Global!$G$39,INDEX(Inp_Factors!Z$11:Z$50, MATCH($M137,Inp_Factors!$I$11:$I$50,0)),0)</f>
        <v>0</v>
      </c>
      <c r="AA137" s="17">
        <f>IF($I137&lt;=Global!$G$39,INDEX(Inp_Factors!AA$11:AA$50, MATCH($M137,Inp_Factors!$I$11:$I$50,0)),0)</f>
        <v>0</v>
      </c>
      <c r="AB137" s="17">
        <f>IF($I137&lt;=Global!$G$39,INDEX(Inp_Factors!AB$11:AB$50, MATCH($M137,Inp_Factors!$I$11:$I$50,0)),0)</f>
        <v>0</v>
      </c>
      <c r="AC137" s="17">
        <f>IF($I137&lt;=Global!$G$39,INDEX(Inp_Factors!AC$11:AC$50, MATCH($M137,Inp_Factors!$I$11:$I$50,0)),0)</f>
        <v>0</v>
      </c>
      <c r="AD137" s="17">
        <f>IF($I137&lt;=Global!$G$39,INDEX(Inp_Factors!AD$11:AD$50, MATCH($M137,Inp_Factors!$I$11:$I$50,0)),0)</f>
        <v>0</v>
      </c>
      <c r="AE137" s="17">
        <f>IF($I137&lt;=Global!$G$39,INDEX(Inp_Factors!AE$11:AE$50, MATCH($M137,Inp_Factors!$I$11:$I$50,0)),0)</f>
        <v>0</v>
      </c>
      <c r="AF137" s="17">
        <f>IF($I137&lt;=Global!$G$39,INDEX(Inp_Factors!AF$11:AF$50, MATCH($M137,Inp_Factors!$I$11:$I$50,0)),0)</f>
        <v>0</v>
      </c>
      <c r="AG137" s="17">
        <f>IF($I137&lt;=Global!$G$39,INDEX(Inp_Factors!AG$11:AG$50, MATCH($M137,Inp_Factors!$I$11:$I$50,0)),0)</f>
        <v>0</v>
      </c>
      <c r="AH137" s="17">
        <f>IF($I137&lt;=Global!$G$39,INDEX(Inp_Factors!AH$11:AH$50, MATCH($M137,Inp_Factors!$I$11:$I$50,0)),0)</f>
        <v>0</v>
      </c>
      <c r="AI137" s="17">
        <f>IF($I137&lt;=Global!$G$39,INDEX(Inp_Factors!AI$11:AI$50, MATCH($M137,Inp_Factors!$I$11:$I$50,0)),0)</f>
        <v>0</v>
      </c>
      <c r="AJ137" s="17">
        <f>IF($I137&lt;=Global!$G$39,INDEX(Inp_Factors!AJ$11:AJ$50, MATCH($M137,Inp_Factors!$I$11:$I$50,0)),0)</f>
        <v>0</v>
      </c>
      <c r="AK137" s="17">
        <f>IF($I137&lt;=Global!$G$39,INDEX(Inp_Factors!AK$11:AK$50, MATCH($M137,Inp_Factors!$I$11:$I$50,0)),0)</f>
        <v>0</v>
      </c>
      <c r="AM137" s="17">
        <f t="shared" si="34"/>
        <v>0</v>
      </c>
      <c r="AN137" s="17">
        <f t="shared" si="35"/>
        <v>0</v>
      </c>
      <c r="AO137" s="17">
        <f t="shared" si="36"/>
        <v>0</v>
      </c>
      <c r="AR137" s="33"/>
    </row>
    <row r="138" spans="5:44" s="94" customFormat="1">
      <c r="E138" s="97" t="str">
        <f>Cover!$F$13</f>
        <v>Sc</v>
      </c>
      <c r="G138" s="95" t="str">
        <f t="shared" si="29"/>
        <v>Training &amp; Apprentices</v>
      </c>
      <c r="H138" s="94" t="s">
        <v>166</v>
      </c>
      <c r="I138" s="114" t="str">
        <f>IFERROR(INDEX(Inp_Factors!$R$11:$R$50,MATCH($M138,Inp_Factors!$I$11:$I$50,0)),"NA")</f>
        <v>NA</v>
      </c>
      <c r="L138" s="94" t="s">
        <v>111</v>
      </c>
      <c r="M138" s="17" t="str">
        <f t="shared" si="30"/>
        <v>Sc_Training &amp; Apprentices_[Other]</v>
      </c>
      <c r="R138" s="14"/>
      <c r="T138" s="17">
        <f>IF($I138&lt;=Global!$G$39,INDEX(Inp_Factors!T$11:T$50, MATCH($M138,Inp_Factors!$I$11:$I$50,0)),0)</f>
        <v>0</v>
      </c>
      <c r="U138" s="17">
        <f>IF($I138&lt;=Global!$G$39,INDEX(Inp_Factors!U$11:U$50, MATCH($M138,Inp_Factors!$I$11:$I$50,0)),0)</f>
        <v>0</v>
      </c>
      <c r="V138" s="17">
        <f>IF($I138&lt;=Global!$G$39,INDEX(Inp_Factors!V$11:V$50, MATCH($M138,Inp_Factors!$I$11:$I$50,0)),0)</f>
        <v>0</v>
      </c>
      <c r="W138" s="17">
        <f>IF($I138&lt;=Global!$G$39,INDEX(Inp_Factors!W$11:W$50, MATCH($M138,Inp_Factors!$I$11:$I$50,0)),0)</f>
        <v>0</v>
      </c>
      <c r="X138" s="17">
        <f>IF($I138&lt;=Global!$G$39,INDEX(Inp_Factors!X$11:X$50, MATCH($M138,Inp_Factors!$I$11:$I$50,0)),0)</f>
        <v>0</v>
      </c>
      <c r="Y138" s="17">
        <f>IF($I138&lt;=Global!$G$39,INDEX(Inp_Factors!Y$11:Y$50, MATCH($M138,Inp_Factors!$I$11:$I$50,0)),0)</f>
        <v>0</v>
      </c>
      <c r="Z138" s="17">
        <f>IF($I138&lt;=Global!$G$39,INDEX(Inp_Factors!Z$11:Z$50, MATCH($M138,Inp_Factors!$I$11:$I$50,0)),0)</f>
        <v>0</v>
      </c>
      <c r="AA138" s="17">
        <f>IF($I138&lt;=Global!$G$39,INDEX(Inp_Factors!AA$11:AA$50, MATCH($M138,Inp_Factors!$I$11:$I$50,0)),0)</f>
        <v>0</v>
      </c>
      <c r="AB138" s="17">
        <f>IF($I138&lt;=Global!$G$39,INDEX(Inp_Factors!AB$11:AB$50, MATCH($M138,Inp_Factors!$I$11:$I$50,0)),0)</f>
        <v>0</v>
      </c>
      <c r="AC138" s="17">
        <f>IF($I138&lt;=Global!$G$39,INDEX(Inp_Factors!AC$11:AC$50, MATCH($M138,Inp_Factors!$I$11:$I$50,0)),0)</f>
        <v>0</v>
      </c>
      <c r="AD138" s="17">
        <f>IF($I138&lt;=Global!$G$39,INDEX(Inp_Factors!AD$11:AD$50, MATCH($M138,Inp_Factors!$I$11:$I$50,0)),0)</f>
        <v>0</v>
      </c>
      <c r="AE138" s="17">
        <f>IF($I138&lt;=Global!$G$39,INDEX(Inp_Factors!AE$11:AE$50, MATCH($M138,Inp_Factors!$I$11:$I$50,0)),0)</f>
        <v>0</v>
      </c>
      <c r="AF138" s="17">
        <f>IF($I138&lt;=Global!$G$39,INDEX(Inp_Factors!AF$11:AF$50, MATCH($M138,Inp_Factors!$I$11:$I$50,0)),0)</f>
        <v>0</v>
      </c>
      <c r="AG138" s="17">
        <f>IF($I138&lt;=Global!$G$39,INDEX(Inp_Factors!AG$11:AG$50, MATCH($M138,Inp_Factors!$I$11:$I$50,0)),0)</f>
        <v>0</v>
      </c>
      <c r="AH138" s="17">
        <f>IF($I138&lt;=Global!$G$39,INDEX(Inp_Factors!AH$11:AH$50, MATCH($M138,Inp_Factors!$I$11:$I$50,0)),0)</f>
        <v>0</v>
      </c>
      <c r="AI138" s="17">
        <f>IF($I138&lt;=Global!$G$39,INDEX(Inp_Factors!AI$11:AI$50, MATCH($M138,Inp_Factors!$I$11:$I$50,0)),0)</f>
        <v>0</v>
      </c>
      <c r="AJ138" s="17">
        <f>IF($I138&lt;=Global!$G$39,INDEX(Inp_Factors!AJ$11:AJ$50, MATCH($M138,Inp_Factors!$I$11:$I$50,0)),0)</f>
        <v>0</v>
      </c>
      <c r="AK138" s="17">
        <f>IF($I138&lt;=Global!$G$39,INDEX(Inp_Factors!AK$11:AK$50, MATCH($M138,Inp_Factors!$I$11:$I$50,0)),0)</f>
        <v>0</v>
      </c>
      <c r="AM138" s="17">
        <f>SUM(T138:X138)</f>
        <v>0</v>
      </c>
      <c r="AN138" s="17">
        <f>SUM(Y138:AF138)</f>
        <v>0</v>
      </c>
      <c r="AO138" s="17">
        <f>SUM(AG138:AK138)</f>
        <v>0</v>
      </c>
      <c r="AR138" s="33"/>
    </row>
    <row r="139" spans="5:44" s="94" customFormat="1">
      <c r="AR139" s="33"/>
    </row>
    <row r="140" spans="5:44" s="94" customFormat="1">
      <c r="H140" s="5" t="s">
        <v>202</v>
      </c>
      <c r="L140" s="5" t="s">
        <v>111</v>
      </c>
      <c r="T140" s="17">
        <f t="shared" ref="T140:AK140" si="37">SUM(T120:T138)</f>
        <v>0</v>
      </c>
      <c r="U140" s="17">
        <f t="shared" si="37"/>
        <v>0</v>
      </c>
      <c r="V140" s="17">
        <f t="shared" si="37"/>
        <v>0</v>
      </c>
      <c r="W140" s="17">
        <f t="shared" si="37"/>
        <v>0</v>
      </c>
      <c r="X140" s="17">
        <f t="shared" si="37"/>
        <v>0</v>
      </c>
      <c r="Y140" s="17">
        <f t="shared" si="37"/>
        <v>0</v>
      </c>
      <c r="Z140" s="17">
        <f t="shared" si="37"/>
        <v>0</v>
      </c>
      <c r="AA140" s="17">
        <f t="shared" si="37"/>
        <v>0</v>
      </c>
      <c r="AB140" s="17">
        <f t="shared" si="37"/>
        <v>0</v>
      </c>
      <c r="AC140" s="17">
        <f t="shared" si="37"/>
        <v>0</v>
      </c>
      <c r="AD140" s="17">
        <f t="shared" si="37"/>
        <v>0</v>
      </c>
      <c r="AE140" s="17">
        <f t="shared" si="37"/>
        <v>0</v>
      </c>
      <c r="AF140" s="17">
        <f t="shared" si="37"/>
        <v>0</v>
      </c>
      <c r="AG140" s="17">
        <f t="shared" si="37"/>
        <v>0</v>
      </c>
      <c r="AH140" s="17">
        <f t="shared" si="37"/>
        <v>0</v>
      </c>
      <c r="AI140" s="17">
        <f t="shared" si="37"/>
        <v>0</v>
      </c>
      <c r="AJ140" s="17">
        <f t="shared" si="37"/>
        <v>0</v>
      </c>
      <c r="AK140" s="17">
        <f t="shared" si="37"/>
        <v>0</v>
      </c>
      <c r="AM140" s="17">
        <f>SUM(T140:X140)</f>
        <v>0</v>
      </c>
      <c r="AN140" s="17">
        <f>SUM(Y140:AF140)</f>
        <v>0</v>
      </c>
      <c r="AO140" s="17">
        <f>SUM(AG140:AK140)</f>
        <v>0</v>
      </c>
      <c r="AR140" s="33"/>
    </row>
    <row r="141" spans="5:44" s="94" customFormat="1">
      <c r="H141" s="5"/>
      <c r="L141" s="5"/>
    </row>
    <row r="142" spans="5:44" s="94" customFormat="1">
      <c r="H142" s="5" t="s">
        <v>251</v>
      </c>
      <c r="I142" s="5"/>
      <c r="J142" s="5"/>
      <c r="K142" s="5"/>
      <c r="L142" s="5" t="s">
        <v>111</v>
      </c>
      <c r="T142" s="17">
        <f t="shared" ref="T142:AK142" si="38">T79+T140</f>
        <v>0</v>
      </c>
      <c r="U142" s="17">
        <f t="shared" si="38"/>
        <v>0</v>
      </c>
      <c r="V142" s="17">
        <f t="shared" si="38"/>
        <v>0</v>
      </c>
      <c r="W142" s="17">
        <f t="shared" si="38"/>
        <v>0</v>
      </c>
      <c r="X142" s="17">
        <f t="shared" si="38"/>
        <v>0</v>
      </c>
      <c r="Y142" s="17">
        <f t="shared" si="38"/>
        <v>1.5611763619999999</v>
      </c>
      <c r="Z142" s="17">
        <f t="shared" si="38"/>
        <v>2.9381095840000002</v>
      </c>
      <c r="AA142" s="17">
        <f t="shared" si="38"/>
        <v>5.758225511</v>
      </c>
      <c r="AB142" s="17">
        <f t="shared" si="38"/>
        <v>5.8812239919999998</v>
      </c>
      <c r="AC142" s="17">
        <f t="shared" si="38"/>
        <v>3.1617218139999999</v>
      </c>
      <c r="AD142" s="17">
        <f t="shared" si="38"/>
        <v>2.2510000000000003</v>
      </c>
      <c r="AE142" s="17">
        <f t="shared" si="38"/>
        <v>1.8876499999999998</v>
      </c>
      <c r="AF142" s="17">
        <f t="shared" si="38"/>
        <v>1.0720000000000001</v>
      </c>
      <c r="AG142" s="17">
        <f t="shared" si="38"/>
        <v>3.3980143819999999</v>
      </c>
      <c r="AH142" s="17">
        <f t="shared" si="38"/>
        <v>4.4020143809999999</v>
      </c>
      <c r="AI142" s="17">
        <f t="shared" si="38"/>
        <v>4.0520149090000004</v>
      </c>
      <c r="AJ142" s="17">
        <f t="shared" si="38"/>
        <v>3.7720149090000001</v>
      </c>
      <c r="AK142" s="17">
        <f t="shared" si="38"/>
        <v>3.601853510756539</v>
      </c>
      <c r="AM142" s="17">
        <f>SUM(T142:X142)</f>
        <v>0</v>
      </c>
      <c r="AN142" s="17">
        <f>SUM(Y142:AF142)</f>
        <v>24.511107263</v>
      </c>
      <c r="AO142" s="17">
        <f>SUM(AG142:AK142)</f>
        <v>19.225912091756538</v>
      </c>
      <c r="AR142" s="33"/>
    </row>
    <row r="143" spans="5:44" s="94" customFormat="1"/>
    <row r="144" spans="5:44" s="94" customFormat="1">
      <c r="H144" s="94" t="s">
        <v>337</v>
      </c>
      <c r="T144" s="17">
        <f t="shared" ref="T144:AK144" si="39">IF(T11=0,0,T12/T11)</f>
        <v>0</v>
      </c>
      <c r="U144" s="17">
        <f t="shared" si="39"/>
        <v>0</v>
      </c>
      <c r="V144" s="17">
        <f t="shared" si="39"/>
        <v>0</v>
      </c>
      <c r="W144" s="17">
        <f t="shared" si="39"/>
        <v>0</v>
      </c>
      <c r="X144" s="17">
        <f t="shared" si="39"/>
        <v>0</v>
      </c>
      <c r="Y144" s="17">
        <f t="shared" si="39"/>
        <v>1</v>
      </c>
      <c r="Z144" s="17">
        <f t="shared" si="39"/>
        <v>1</v>
      </c>
      <c r="AA144" s="17">
        <f t="shared" si="39"/>
        <v>1</v>
      </c>
      <c r="AB144" s="17">
        <f t="shared" si="39"/>
        <v>1</v>
      </c>
      <c r="AC144" s="17">
        <f t="shared" si="39"/>
        <v>1</v>
      </c>
      <c r="AD144" s="17">
        <f t="shared" si="39"/>
        <v>1</v>
      </c>
      <c r="AE144" s="17">
        <f t="shared" si="39"/>
        <v>1</v>
      </c>
      <c r="AF144" s="17">
        <f t="shared" si="39"/>
        <v>1</v>
      </c>
      <c r="AG144" s="17">
        <f t="shared" si="39"/>
        <v>1</v>
      </c>
      <c r="AH144" s="17">
        <f t="shared" si="39"/>
        <v>1</v>
      </c>
      <c r="AI144" s="17">
        <f t="shared" si="39"/>
        <v>1</v>
      </c>
      <c r="AJ144" s="17">
        <f t="shared" si="39"/>
        <v>1</v>
      </c>
      <c r="AK144" s="17">
        <f t="shared" si="39"/>
        <v>1</v>
      </c>
    </row>
    <row r="145" spans="44:44" s="94" customFormat="1">
      <c r="AR145" s="33"/>
    </row>
  </sheetData>
  <conditionalFormatting sqref="R4">
    <cfRule type="cellIs" dxfId="48" priority="3"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r:uid="{00000000-0002-0000-1C00-000000000000}">
          <x14:formula1>
            <xm:f>Lists!$R$34:$R$38</xm:f>
          </x14:formula1>
          <xm:sqref>K17:K26</xm:sqref>
        </x14:dataValidation>
        <x14:dataValidation type="list" allowBlank="1" showInputMessage="1" showErrorMessage="1" xr:uid="{00000000-0002-0000-1C00-000001000000}">
          <x14:formula1>
            <xm:f>Lists!$P$34:$P$215</xm:f>
          </x14:formula1>
          <xm:sqref>K35:K44</xm:sqref>
        </x14:dataValidation>
      </x14:dataValidations>
    </ext>
  </extLst>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Sheet33">
    <tabColor theme="8"/>
  </sheetPr>
  <dimension ref="A1:BG145"/>
  <sheetViews>
    <sheetView zoomScale="70" zoomScaleNormal="70" workbookViewId="0">
      <pane xSplit="19" ySplit="8" topLeftCell="T9" activePane="bottomRight" state="frozen"/>
      <selection activeCell="A4" sqref="A4"/>
      <selection pane="topRight" activeCell="A4" sqref="A4"/>
      <selection pane="bottomLeft" activeCell="A4" sqref="A4"/>
      <selection pane="bottomRight" activeCell="T9" sqref="T9"/>
    </sheetView>
  </sheetViews>
  <sheetFormatPr defaultColWidth="0" defaultRowHeight="12.75"/>
  <cols>
    <col min="1" max="3" width="1.875" style="4" customWidth="1"/>
    <col min="4" max="4" width="2.875" style="4" customWidth="1"/>
    <col min="5" max="5" width="13" style="4" customWidth="1"/>
    <col min="6" max="6" width="10.625" style="4" customWidth="1"/>
    <col min="7" max="7" width="16.125" style="4" customWidth="1"/>
    <col min="8" max="8" width="16.625" style="4" customWidth="1"/>
    <col min="9" max="9" width="20.625" style="4" customWidth="1"/>
    <col min="10" max="10" width="15.625" style="4" customWidth="1"/>
    <col min="11" max="11" width="16" style="4" customWidth="1"/>
    <col min="12" max="12" width="13.5" style="4" customWidth="1"/>
    <col min="13" max="13" width="13.125" style="4" customWidth="1"/>
    <col min="14" max="15" width="3.625" style="4" customWidth="1"/>
    <col min="16" max="16" width="5.625" style="4" customWidth="1"/>
    <col min="17" max="17" width="1.625" style="4" customWidth="1"/>
    <col min="18" max="18" width="9.125" style="4" customWidth="1"/>
    <col min="19" max="19" width="1.625" style="4" customWidth="1"/>
    <col min="20" max="37" width="9.125" style="4" customWidth="1"/>
    <col min="38" max="38" width="1.625" style="4" customWidth="1"/>
    <col min="39" max="41" width="9.625" style="4" customWidth="1"/>
    <col min="42" max="42" width="1.625" style="4" customWidth="1"/>
    <col min="43" max="43" width="9.125" style="4" customWidth="1"/>
    <col min="44" max="44" width="9.125" style="33" customWidth="1"/>
    <col min="45" max="45" width="60.875" style="4" bestFit="1" customWidth="1"/>
    <col min="46" max="57" width="1.625" style="4" customWidth="1"/>
    <col min="58" max="59" width="0" style="4" hidden="1" customWidth="1"/>
    <col min="60" max="16384" width="9.125" style="4" hidden="1"/>
  </cols>
  <sheetData>
    <row r="1" spans="1:57" ht="22.5">
      <c r="A1" s="10" t="s">
        <v>278</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1"/>
      <c r="AS1" s="10"/>
      <c r="AT1" s="10"/>
      <c r="AU1" s="10"/>
      <c r="AV1" s="10"/>
      <c r="AW1" s="10"/>
      <c r="AX1" s="10"/>
      <c r="AY1" s="10"/>
      <c r="AZ1" s="10"/>
      <c r="BA1" s="10"/>
      <c r="BB1" s="10"/>
      <c r="BC1" s="10"/>
      <c r="BD1" s="10"/>
      <c r="BE1" s="10"/>
    </row>
    <row r="2" spans="1:57" ht="15">
      <c r="A2" s="11" t="str">
        <f>"["&amp; Cover!$F$28 &amp;"] "&amp; Cover!$F$8 &amp;" - Version "&amp; Cover!$F$22 &amp;" ("&amp; TEXT(Cover!$F$23, "dd/mm/yy") &amp;")"</f>
        <v>[Final] Normalisation and adjustments - Version 2 (30/11/20)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2"/>
      <c r="AS2" s="11"/>
      <c r="AT2" s="11"/>
      <c r="AU2" s="11"/>
      <c r="AV2" s="11"/>
      <c r="AW2" s="11"/>
      <c r="AX2" s="11"/>
      <c r="AY2" s="11"/>
      <c r="AZ2" s="11"/>
      <c r="BA2" s="11"/>
      <c r="BB2" s="11"/>
      <c r="BC2" s="11"/>
      <c r="BD2" s="11"/>
      <c r="BE2" s="11"/>
    </row>
    <row r="3" spans="1:57" ht="15">
      <c r="A3" s="11" t="s">
        <v>170</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2"/>
      <c r="AS3" s="11"/>
      <c r="AT3" s="11"/>
      <c r="AU3" s="11"/>
      <c r="AV3" s="11"/>
      <c r="AW3" s="11"/>
      <c r="AX3" s="11"/>
      <c r="AY3" s="11"/>
      <c r="AZ3" s="11"/>
      <c r="BA3" s="11"/>
      <c r="BB3" s="11"/>
      <c r="BC3" s="11"/>
      <c r="BD3" s="11"/>
      <c r="BE3" s="11"/>
    </row>
    <row r="4" spans="1:57" ht="15">
      <c r="A4" s="11"/>
      <c r="B4" s="11"/>
      <c r="C4" s="11"/>
      <c r="D4" s="11"/>
      <c r="E4" s="11"/>
      <c r="F4" s="11"/>
      <c r="G4" s="11"/>
      <c r="H4" s="11"/>
      <c r="I4" s="11" t="s">
        <v>123</v>
      </c>
      <c r="J4" s="11"/>
      <c r="K4" s="11"/>
      <c r="L4" s="11"/>
      <c r="M4" s="11"/>
      <c r="N4" s="11"/>
      <c r="O4" s="11"/>
      <c r="P4" s="11"/>
      <c r="Q4" s="11"/>
      <c r="R4" s="36"/>
      <c r="S4" s="11"/>
      <c r="T4" s="11"/>
      <c r="U4" s="11"/>
      <c r="V4" s="11"/>
      <c r="W4" s="11"/>
      <c r="X4" s="11"/>
      <c r="Y4" s="11"/>
      <c r="Z4" s="11"/>
      <c r="AA4" s="11"/>
      <c r="AB4" s="11"/>
      <c r="AC4" s="11"/>
      <c r="AD4" s="11"/>
      <c r="AE4" s="11"/>
      <c r="AF4" s="11"/>
      <c r="AG4" s="11"/>
      <c r="AH4" s="11"/>
      <c r="AI4" s="11"/>
      <c r="AJ4" s="11"/>
      <c r="AK4" s="11"/>
      <c r="AL4" s="11"/>
      <c r="AM4" s="11"/>
      <c r="AN4" s="11"/>
      <c r="AO4" s="11"/>
      <c r="AP4" s="11"/>
      <c r="AQ4" s="11"/>
      <c r="AR4" s="32"/>
      <c r="AS4" s="11"/>
      <c r="AT4" s="11"/>
      <c r="AU4" s="11"/>
      <c r="AV4" s="11"/>
      <c r="AW4" s="11"/>
      <c r="AX4" s="11"/>
      <c r="AY4" s="11"/>
      <c r="AZ4" s="11"/>
      <c r="BA4" s="11"/>
      <c r="BB4" s="11"/>
      <c r="BC4" s="11"/>
      <c r="BD4" s="11"/>
      <c r="BE4" s="11"/>
    </row>
    <row r="5" spans="1:57" s="96" customFormat="1" ht="38.25">
      <c r="A5" s="162"/>
      <c r="B5" s="162"/>
      <c r="C5" s="162"/>
      <c r="D5" s="162"/>
      <c r="E5" s="162"/>
      <c r="F5" s="162"/>
      <c r="G5" s="4"/>
      <c r="H5" s="4"/>
      <c r="I5" s="4"/>
      <c r="J5" s="82" t="s">
        <v>553</v>
      </c>
      <c r="K5" s="82" t="s">
        <v>319</v>
      </c>
      <c r="L5" s="82" t="s">
        <v>321</v>
      </c>
      <c r="M5" s="82" t="s">
        <v>323</v>
      </c>
      <c r="N5" s="4"/>
      <c r="O5" s="4"/>
      <c r="P5" s="4"/>
      <c r="Q5" s="4"/>
      <c r="R5" s="4"/>
      <c r="S5" s="162"/>
      <c r="T5" s="162"/>
      <c r="U5" s="162"/>
      <c r="V5" s="162"/>
      <c r="W5" s="162"/>
      <c r="X5" s="162"/>
      <c r="Y5" s="162"/>
      <c r="Z5" s="162"/>
      <c r="AA5" s="162"/>
      <c r="AB5" s="162"/>
      <c r="AC5" s="162"/>
      <c r="AD5" s="162"/>
      <c r="AE5" s="162"/>
      <c r="AF5" s="162"/>
      <c r="AG5" s="162"/>
      <c r="AH5" s="162"/>
      <c r="AI5" s="162"/>
      <c r="AJ5" s="162"/>
      <c r="AK5" s="162"/>
      <c r="AL5" s="162"/>
      <c r="AM5" s="162"/>
      <c r="AN5" s="162"/>
      <c r="AO5" s="162"/>
      <c r="AP5" s="162"/>
      <c r="AQ5" s="162"/>
      <c r="AR5" s="163"/>
      <c r="AS5" s="162"/>
      <c r="AT5" s="162"/>
      <c r="AU5" s="162"/>
      <c r="AV5" s="162"/>
      <c r="AW5" s="162"/>
      <c r="AX5" s="162"/>
      <c r="AY5" s="162"/>
      <c r="AZ5" s="162"/>
      <c r="BA5" s="162"/>
      <c r="BB5" s="162"/>
      <c r="BC5" s="162"/>
      <c r="BD5" s="162"/>
      <c r="BE5" s="162"/>
    </row>
    <row r="6" spans="1:57" ht="38.25">
      <c r="G6" s="164" t="s">
        <v>552</v>
      </c>
      <c r="H6" s="80" t="str">
        <f>INDEX(Global!$I$12:$I$34,MATCH($A$1,Global!$F$12:$F$34,0))</f>
        <v>Yes</v>
      </c>
      <c r="I6" s="164" t="s">
        <v>162</v>
      </c>
      <c r="J6" s="78">
        <f>IF(INDEX(Global!$J$12:$J$34,MATCH($A$1,Global!$F$12:$F$34,0))="Yes", 1,0)</f>
        <v>1</v>
      </c>
      <c r="K6" s="78">
        <f>IF(INDEX(Global!$K$12:$K$34,MATCH($A$1,Global!$F$12:$F$34,0))="Yes", 1,0)</f>
        <v>0</v>
      </c>
      <c r="L6" s="78">
        <f>IF(INDEX(Global!$L$12:$L$34,MATCH($A$1,Global!$F$12:$F$34,0))="Yes", 1,0)</f>
        <v>0</v>
      </c>
      <c r="M6" s="78">
        <f>IF(INDEX(Global!$M$12:$M$34,MATCH($A$1,Global!$F$12:$F$34,0))="Yes", 1,0)</f>
        <v>0</v>
      </c>
      <c r="T6" s="39"/>
      <c r="U6" s="40"/>
      <c r="V6" s="40"/>
      <c r="W6" s="40"/>
      <c r="X6" s="40"/>
      <c r="Y6" s="40"/>
      <c r="Z6" s="40"/>
      <c r="AA6" s="40"/>
      <c r="AB6" s="40"/>
      <c r="AC6" s="40"/>
      <c r="AD6" s="40"/>
      <c r="AE6" s="40"/>
      <c r="AF6" s="40"/>
      <c r="AG6" s="40"/>
      <c r="AH6" s="40"/>
      <c r="AI6" s="40"/>
      <c r="AJ6" s="40"/>
      <c r="AK6" s="41"/>
      <c r="AQ6" s="42"/>
      <c r="AR6" s="43"/>
      <c r="AS6" s="44"/>
    </row>
    <row r="7" spans="1:57">
      <c r="T7" s="85" t="s">
        <v>326</v>
      </c>
      <c r="U7" s="86"/>
      <c r="V7" s="86"/>
      <c r="W7" s="86"/>
      <c r="X7" s="87"/>
      <c r="Y7" s="85" t="s">
        <v>327</v>
      </c>
      <c r="Z7" s="86"/>
      <c r="AA7" s="86"/>
      <c r="AB7" s="86"/>
      <c r="AC7" s="86"/>
      <c r="AD7" s="86"/>
      <c r="AE7" s="86"/>
      <c r="AF7" s="87"/>
      <c r="AG7" s="85" t="s">
        <v>328</v>
      </c>
      <c r="AH7" s="86"/>
      <c r="AI7" s="86"/>
      <c r="AJ7" s="86"/>
      <c r="AK7" s="87"/>
      <c r="AM7" s="83" t="s">
        <v>326</v>
      </c>
      <c r="AN7" s="89" t="s">
        <v>327</v>
      </c>
      <c r="AO7" s="84" t="s">
        <v>328</v>
      </c>
      <c r="AQ7" s="42"/>
      <c r="AR7" s="43"/>
      <c r="AS7" s="44"/>
    </row>
    <row r="8" spans="1:57">
      <c r="A8" s="5"/>
      <c r="E8" s="5" t="str">
        <f>Cal_SubmittedCostsOEAdj!E7</f>
        <v>Ntwk</v>
      </c>
      <c r="F8" s="5" t="str">
        <f>Cal_SubmittedCostsOEAdj!F7</f>
        <v>Cost Area</v>
      </c>
      <c r="G8" s="5" t="str">
        <f>Cal_SubmittedCostsOEAdj!G7</f>
        <v>Sheet</v>
      </c>
      <c r="H8" s="5" t="str">
        <f>Cal_SubmittedCostsOEAdj!H7</f>
        <v>Overall Activity</v>
      </c>
      <c r="I8" s="5" t="str">
        <f>Cal_SubmittedCostsOEAdj!I7</f>
        <v>Cost Activity</v>
      </c>
      <c r="J8" s="5" t="s">
        <v>194</v>
      </c>
      <c r="K8" s="5"/>
      <c r="L8" s="5" t="s">
        <v>109</v>
      </c>
      <c r="M8" s="5" t="s">
        <v>207</v>
      </c>
      <c r="N8" s="5"/>
      <c r="O8" s="5" t="s">
        <v>114</v>
      </c>
      <c r="P8" s="5" t="s">
        <v>119</v>
      </c>
      <c r="Q8" s="5"/>
      <c r="R8" s="5" t="s">
        <v>110</v>
      </c>
      <c r="S8" s="5"/>
      <c r="T8" s="29">
        <v>2009</v>
      </c>
      <c r="U8" s="56">
        <v>2010</v>
      </c>
      <c r="V8" s="56">
        <v>2011</v>
      </c>
      <c r="W8" s="56">
        <v>2012</v>
      </c>
      <c r="X8" s="56">
        <v>2013</v>
      </c>
      <c r="Y8" s="29">
        <v>2014</v>
      </c>
      <c r="Z8" s="56">
        <v>2015</v>
      </c>
      <c r="AA8" s="56">
        <v>2016</v>
      </c>
      <c r="AB8" s="56">
        <v>2017</v>
      </c>
      <c r="AC8" s="56">
        <v>2018</v>
      </c>
      <c r="AD8" s="56">
        <v>2019</v>
      </c>
      <c r="AE8" s="56">
        <v>2020</v>
      </c>
      <c r="AF8" s="56">
        <v>2021</v>
      </c>
      <c r="AG8" s="29">
        <v>2022</v>
      </c>
      <c r="AH8" s="56">
        <v>2023</v>
      </c>
      <c r="AI8" s="56">
        <v>2024</v>
      </c>
      <c r="AJ8" s="56">
        <v>2025</v>
      </c>
      <c r="AK8" s="30">
        <v>2026</v>
      </c>
      <c r="AL8" s="5"/>
      <c r="AM8" s="90" t="s">
        <v>292</v>
      </c>
      <c r="AN8" s="91" t="s">
        <v>292</v>
      </c>
      <c r="AO8" s="92" t="s">
        <v>292</v>
      </c>
      <c r="AP8" s="5"/>
      <c r="AQ8" s="28" t="s">
        <v>7</v>
      </c>
      <c r="AR8" s="34" t="s">
        <v>6</v>
      </c>
      <c r="AS8" s="27" t="s">
        <v>115</v>
      </c>
      <c r="AT8" s="5"/>
      <c r="AU8" s="5"/>
      <c r="AV8" s="5"/>
      <c r="AW8" s="5"/>
      <c r="AX8" s="5"/>
      <c r="AY8" s="5"/>
      <c r="AZ8" s="5"/>
      <c r="BA8" s="5"/>
      <c r="BB8" s="5"/>
      <c r="BC8" s="5"/>
      <c r="BD8" s="5"/>
      <c r="BE8" s="5"/>
    </row>
    <row r="11" spans="1:57">
      <c r="F11" s="17" t="str">
        <f>INDEX(Lists!M$34:M$89,MATCH($I11,Lists!$P$34:$P$89,0),)</f>
        <v>Capex</v>
      </c>
      <c r="G11" s="17">
        <f>INDEX(Lists!N$34:N$89,MATCH($I11,Lists!$P$34:$P$89,0),)</f>
        <v>0</v>
      </c>
      <c r="H11" s="17" t="str">
        <f>INDEX(Lists!O$34:O$215,MATCH($I11,Lists!$P$34:$P$215,0),)</f>
        <v>LTS Pipelines, Storage &amp; Entry</v>
      </c>
      <c r="I11" s="17" t="str">
        <f>$A$1</f>
        <v>LTS Pipelines, Storage &amp; Entry</v>
      </c>
      <c r="J11" s="5" t="s">
        <v>143</v>
      </c>
      <c r="K11" s="5" t="s">
        <v>265</v>
      </c>
      <c r="L11" s="5" t="s">
        <v>111</v>
      </c>
      <c r="M11" s="17" t="str">
        <f>F11&amp;"_"&amp;I11&amp;"_"&amp;K11</f>
        <v>Capex_LTS Pipelines, Storage &amp; Entry_Gross</v>
      </c>
      <c r="R11" s="14"/>
      <c r="T11" s="16">
        <f>INDEX(Cal_SubmittedCostsOEAdj!T:T, MATCH($M11,Cal_SubmittedCostsOEAdj!$K:$K,0))</f>
        <v>0</v>
      </c>
      <c r="U11" s="16">
        <f>INDEX(Cal_SubmittedCostsOEAdj!U:U, MATCH($M11,Cal_SubmittedCostsOEAdj!$K:$K,0))</f>
        <v>0</v>
      </c>
      <c r="V11" s="16">
        <f>INDEX(Cal_SubmittedCostsOEAdj!V:V, MATCH($M11,Cal_SubmittedCostsOEAdj!$K:$K,0))</f>
        <v>0</v>
      </c>
      <c r="W11" s="16">
        <f>INDEX(Cal_SubmittedCostsOEAdj!W:W, MATCH($M11,Cal_SubmittedCostsOEAdj!$K:$K,0))</f>
        <v>0</v>
      </c>
      <c r="X11" s="16">
        <f>INDEX(Cal_SubmittedCostsOEAdj!X:X, MATCH($M11,Cal_SubmittedCostsOEAdj!$K:$K,0))</f>
        <v>0</v>
      </c>
      <c r="Y11" s="16">
        <f>INDEX(Cal_SubmittedCostsOEAdj!Y:Y, MATCH($M11,Cal_SubmittedCostsOEAdj!$K:$K,0))</f>
        <v>21.521062068999999</v>
      </c>
      <c r="Z11" s="16">
        <f>INDEX(Cal_SubmittedCostsOEAdj!Z:Z, MATCH($M11,Cal_SubmittedCostsOEAdj!$K:$K,0))</f>
        <v>22.466481439999999</v>
      </c>
      <c r="AA11" s="16">
        <f>INDEX(Cal_SubmittedCostsOEAdj!AA:AA, MATCH($M11,Cal_SubmittedCostsOEAdj!$K:$K,0))</f>
        <v>23.128569851000002</v>
      </c>
      <c r="AB11" s="16">
        <f>INDEX(Cal_SubmittedCostsOEAdj!AB:AB, MATCH($M11,Cal_SubmittedCostsOEAdj!$K:$K,0))</f>
        <v>29.451150561000002</v>
      </c>
      <c r="AC11" s="16">
        <f>INDEX(Cal_SubmittedCostsOEAdj!AC:AC, MATCH($M11,Cal_SubmittedCostsOEAdj!$K:$K,0))</f>
        <v>21.728601610000002</v>
      </c>
      <c r="AD11" s="16">
        <f>INDEX(Cal_SubmittedCostsOEAdj!AD:AD, MATCH($M11,Cal_SubmittedCostsOEAdj!$K:$K,0))</f>
        <v>32.78</v>
      </c>
      <c r="AE11" s="16">
        <f>INDEX(Cal_SubmittedCostsOEAdj!AE:AE, MATCH($M11,Cal_SubmittedCostsOEAdj!$K:$K,0))</f>
        <v>20.247843650999993</v>
      </c>
      <c r="AF11" s="16">
        <f>INDEX(Cal_SubmittedCostsOEAdj!AF:AF, MATCH($M11,Cal_SubmittedCostsOEAdj!$K:$K,0))</f>
        <v>11.996574907779676</v>
      </c>
      <c r="AG11" s="16">
        <f>INDEX(Cal_SubmittedCostsOEAdj!AG:AG, MATCH($M11,Cal_SubmittedCostsOEAdj!$K:$K,0))</f>
        <v>21.528300537518074</v>
      </c>
      <c r="AH11" s="16">
        <f>INDEX(Cal_SubmittedCostsOEAdj!AH:AH, MATCH($M11,Cal_SubmittedCostsOEAdj!$K:$K,0))</f>
        <v>34.328363821665171</v>
      </c>
      <c r="AI11" s="16">
        <f>INDEX(Cal_SubmittedCostsOEAdj!AI:AI, MATCH($M11,Cal_SubmittedCostsOEAdj!$K:$K,0))</f>
        <v>36.91888421191031</v>
      </c>
      <c r="AJ11" s="16">
        <f>INDEX(Cal_SubmittedCostsOEAdj!AJ:AJ, MATCH($M11,Cal_SubmittedCostsOEAdj!$K:$K,0))</f>
        <v>29.855218505069494</v>
      </c>
      <c r="AK11" s="16">
        <f>INDEX(Cal_SubmittedCostsOEAdj!AK:AK, MATCH($M11,Cal_SubmittedCostsOEAdj!$K:$K,0))</f>
        <v>19.81806037567452</v>
      </c>
      <c r="AM11" s="17">
        <f>SUM(T11:X11)</f>
        <v>0</v>
      </c>
      <c r="AN11" s="17">
        <f>SUM(Y11:AF11)</f>
        <v>183.32028408977968</v>
      </c>
      <c r="AO11" s="17">
        <f>SUM(AG11:AK11)</f>
        <v>142.44882745183756</v>
      </c>
    </row>
    <row r="12" spans="1:57">
      <c r="F12" s="17" t="str">
        <f>INDEX(Lists!M$34:M$89,MATCH($I12,Lists!$P$34:$P$89,0),)</f>
        <v>Capex</v>
      </c>
      <c r="G12" s="17">
        <f>INDEX(Lists!N$34:N$89,MATCH($I12,Lists!$P$34:$P$89,0),)</f>
        <v>0</v>
      </c>
      <c r="H12" s="17" t="str">
        <f>INDEX(Lists!O$34:O$215,MATCH($I12,Lists!$P$34:$P$215,0),)</f>
        <v>LTS Pipelines, Storage &amp; Entry</v>
      </c>
      <c r="I12" s="17" t="str">
        <f>$A$1</f>
        <v>LTS Pipelines, Storage &amp; Entry</v>
      </c>
      <c r="J12" s="5" t="s">
        <v>143</v>
      </c>
      <c r="K12" s="5" t="s">
        <v>266</v>
      </c>
      <c r="L12" s="5" t="s">
        <v>111</v>
      </c>
      <c r="M12" s="17" t="str">
        <f>F12&amp;"_"&amp;I12&amp;"_"&amp;K12</f>
        <v>Capex_LTS Pipelines, Storage &amp; Entry_Net</v>
      </c>
      <c r="R12" s="14"/>
      <c r="T12" s="16">
        <f>INDEX(Cal_SubmittedCostsOEAdj!T:T, MATCH($M12,Cal_SubmittedCostsOEAdj!$K:$K,0))</f>
        <v>0</v>
      </c>
      <c r="U12" s="16">
        <f>INDEX(Cal_SubmittedCostsOEAdj!U:U, MATCH($M12,Cal_SubmittedCostsOEAdj!$K:$K,0))</f>
        <v>0</v>
      </c>
      <c r="V12" s="16">
        <f>INDEX(Cal_SubmittedCostsOEAdj!V:V, MATCH($M12,Cal_SubmittedCostsOEAdj!$K:$K,0))</f>
        <v>0</v>
      </c>
      <c r="W12" s="16">
        <f>INDEX(Cal_SubmittedCostsOEAdj!W:W, MATCH($M12,Cal_SubmittedCostsOEAdj!$K:$K,0))</f>
        <v>0</v>
      </c>
      <c r="X12" s="16">
        <f>INDEX(Cal_SubmittedCostsOEAdj!X:X, MATCH($M12,Cal_SubmittedCostsOEAdj!$K:$K,0))</f>
        <v>0</v>
      </c>
      <c r="Y12" s="16">
        <f>INDEX(Cal_SubmittedCostsOEAdj!Y:Y, MATCH($M12,Cal_SubmittedCostsOEAdj!$K:$K,0))</f>
        <v>11.659869529</v>
      </c>
      <c r="Z12" s="16">
        <f>INDEX(Cal_SubmittedCostsOEAdj!Z:Z, MATCH($M12,Cal_SubmittedCostsOEAdj!$K:$K,0))</f>
        <v>18.055085897000001</v>
      </c>
      <c r="AA12" s="16">
        <f>INDEX(Cal_SubmittedCostsOEAdj!AA:AA, MATCH($M12,Cal_SubmittedCostsOEAdj!$K:$K,0))</f>
        <v>14.990236760000002</v>
      </c>
      <c r="AB12" s="16">
        <f>INDEX(Cal_SubmittedCostsOEAdj!AB:AB, MATCH($M12,Cal_SubmittedCostsOEAdj!$K:$K,0))</f>
        <v>25.882431112000003</v>
      </c>
      <c r="AC12" s="16">
        <f>INDEX(Cal_SubmittedCostsOEAdj!AC:AC, MATCH($M12,Cal_SubmittedCostsOEAdj!$K:$K,0))</f>
        <v>19.462643662000001</v>
      </c>
      <c r="AD12" s="16">
        <f>INDEX(Cal_SubmittedCostsOEAdj!AD:AD, MATCH($M12,Cal_SubmittedCostsOEAdj!$K:$K,0))</f>
        <v>32.58</v>
      </c>
      <c r="AE12" s="16">
        <f>INDEX(Cal_SubmittedCostsOEAdj!AE:AE, MATCH($M12,Cal_SubmittedCostsOEAdj!$K:$K,0))</f>
        <v>19.496298905999993</v>
      </c>
      <c r="AF12" s="16">
        <f>INDEX(Cal_SubmittedCostsOEAdj!AF:AF, MATCH($M12,Cal_SubmittedCostsOEAdj!$K:$K,0))</f>
        <v>11.996574907779676</v>
      </c>
      <c r="AG12" s="16">
        <f>INDEX(Cal_SubmittedCostsOEAdj!AG:AG, MATCH($M12,Cal_SubmittedCostsOEAdj!$K:$K,0))</f>
        <v>21.528300537518074</v>
      </c>
      <c r="AH12" s="16">
        <f>INDEX(Cal_SubmittedCostsOEAdj!AH:AH, MATCH($M12,Cal_SubmittedCostsOEAdj!$K:$K,0))</f>
        <v>34.328363821665171</v>
      </c>
      <c r="AI12" s="16">
        <f>INDEX(Cal_SubmittedCostsOEAdj!AI:AI, MATCH($M12,Cal_SubmittedCostsOEAdj!$K:$K,0))</f>
        <v>36.91888421191031</v>
      </c>
      <c r="AJ12" s="16">
        <f>INDEX(Cal_SubmittedCostsOEAdj!AJ:AJ, MATCH($M12,Cal_SubmittedCostsOEAdj!$K:$K,0))</f>
        <v>29.855218505069494</v>
      </c>
      <c r="AK12" s="16">
        <f>INDEX(Cal_SubmittedCostsOEAdj!AK:AK, MATCH($M12,Cal_SubmittedCostsOEAdj!$K:$K,0))</f>
        <v>19.81806037567452</v>
      </c>
      <c r="AM12" s="17">
        <f>SUM(T12:X12)</f>
        <v>0</v>
      </c>
      <c r="AN12" s="17">
        <f>SUM(Y12:AF12)</f>
        <v>154.12314077377971</v>
      </c>
      <c r="AO12" s="17">
        <f>SUM(AG12:AK12)</f>
        <v>142.44882745183756</v>
      </c>
    </row>
    <row r="14" spans="1:57" ht="15">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2"/>
      <c r="AS14" s="11"/>
      <c r="AT14" s="11"/>
      <c r="AU14" s="11"/>
      <c r="AV14" s="11"/>
      <c r="AW14" s="11"/>
      <c r="AX14" s="11"/>
      <c r="AY14" s="11"/>
      <c r="AZ14" s="11"/>
      <c r="BA14" s="11"/>
      <c r="BB14" s="11"/>
      <c r="BC14" s="11"/>
      <c r="BD14" s="11"/>
      <c r="BE14" s="11"/>
    </row>
    <row r="15" spans="1:57">
      <c r="C15" s="25" t="str">
        <f>'Cal_Work mgt'!C15</f>
        <v>Specify cost line item (in column J) and values to be excluded (a reduction in submitted costs should be recorded with a negative sign). Select reason for exclusion from the dropdown list in column K</v>
      </c>
    </row>
    <row r="16" spans="1:57">
      <c r="K16" s="61" t="s">
        <v>256</v>
      </c>
      <c r="M16" s="61"/>
      <c r="AS16" s="186"/>
    </row>
    <row r="17" spans="2:57">
      <c r="F17" s="17" t="str">
        <f>INDEX(Lists!M$34:M$89,MATCH('Cal_LTS, Stor &amp; Entry'!$I17,Lists!$P$34:$P$89,0),)</f>
        <v>Capex</v>
      </c>
      <c r="G17" s="17">
        <f>INDEX(Lists!N$34:N$89,MATCH('Cal_LTS, Stor &amp; Entry'!$I17,Lists!$P$34:$P$89,0),)</f>
        <v>0</v>
      </c>
      <c r="H17" s="17" t="str">
        <f>INDEX(Lists!O$34:O$89,MATCH('Cal_LTS, Stor &amp; Entry'!$I17,Lists!$P$34:$P$89,0),)</f>
        <v>LTS Pipelines, Storage &amp; Entry</v>
      </c>
      <c r="I17" s="17" t="str">
        <f>$A$1</f>
        <v>LTS Pipelines, Storage &amp; Entry</v>
      </c>
      <c r="J17" s="57" t="s">
        <v>478</v>
      </c>
      <c r="K17" s="59"/>
      <c r="L17" s="4" t="s">
        <v>111</v>
      </c>
      <c r="R17" s="14"/>
      <c r="T17" s="38"/>
      <c r="U17" s="38"/>
      <c r="V17" s="38"/>
      <c r="W17" s="38"/>
      <c r="X17" s="38"/>
      <c r="Y17" s="38"/>
      <c r="Z17" s="38"/>
      <c r="AA17" s="38"/>
      <c r="AB17" s="38"/>
      <c r="AC17" s="38"/>
      <c r="AD17" s="38"/>
      <c r="AE17" s="38"/>
      <c r="AF17" s="38"/>
      <c r="AG17" s="38">
        <v>-1.4930000000000001</v>
      </c>
      <c r="AH17" s="38">
        <v>-1.4850000000000001</v>
      </c>
      <c r="AI17" s="38">
        <v>-1.478</v>
      </c>
      <c r="AJ17" s="38">
        <v>-1.47</v>
      </c>
      <c r="AK17" s="38">
        <v>-1.4630000000000001</v>
      </c>
      <c r="AM17" s="17">
        <f t="shared" ref="AM17:AM26" si="0">SUM(T17:X17)</f>
        <v>0</v>
      </c>
      <c r="AN17" s="17">
        <f t="shared" ref="AN17:AN26" si="1">SUM(Y17:AF17)</f>
        <v>0</v>
      </c>
      <c r="AO17" s="17">
        <f t="shared" ref="AO17:AO26" si="2">SUM(AG17:AK17)</f>
        <v>-7.3890000000000002</v>
      </c>
      <c r="AS17" s="95" t="s">
        <v>500</v>
      </c>
    </row>
    <row r="18" spans="2:57">
      <c r="F18" s="17" t="str">
        <f>INDEX(Lists!M$34:M$89,MATCH('Cal_LTS, Stor &amp; Entry'!$I18,Lists!$P$34:$P$89,0),)</f>
        <v>Capex</v>
      </c>
      <c r="G18" s="17">
        <f>INDEX(Lists!N$34:N$89,MATCH('Cal_LTS, Stor &amp; Entry'!$I18,Lists!$P$34:$P$89,0),)</f>
        <v>0</v>
      </c>
      <c r="H18" s="17" t="str">
        <f>INDEX(Lists!O$34:O$89,MATCH('Cal_LTS, Stor &amp; Entry'!$I18,Lists!$P$34:$P$89,0),)</f>
        <v>LTS Pipelines, Storage &amp; Entry</v>
      </c>
      <c r="I18" s="17" t="str">
        <f t="shared" ref="I18:I26" si="3">$A$1</f>
        <v>LTS Pipelines, Storage &amp; Entry</v>
      </c>
      <c r="J18" s="57" t="s">
        <v>653</v>
      </c>
      <c r="K18" s="59"/>
      <c r="L18" s="4" t="s">
        <v>111</v>
      </c>
      <c r="R18" s="14"/>
      <c r="T18" s="38"/>
      <c r="U18" s="38"/>
      <c r="V18" s="38"/>
      <c r="W18" s="38"/>
      <c r="X18" s="38"/>
      <c r="Y18" s="38">
        <v>0</v>
      </c>
      <c r="Z18" s="38">
        <v>0</v>
      </c>
      <c r="AA18" s="38">
        <v>-1.6016473982352848</v>
      </c>
      <c r="AB18" s="38">
        <v>-6.9888313458519491</v>
      </c>
      <c r="AC18" s="38">
        <v>-5.8483849001059678</v>
      </c>
      <c r="AD18" s="38">
        <v>-13.1</v>
      </c>
      <c r="AE18" s="38">
        <v>0</v>
      </c>
      <c r="AF18" s="38">
        <v>0</v>
      </c>
      <c r="AG18" s="38"/>
      <c r="AH18" s="38"/>
      <c r="AI18" s="38"/>
      <c r="AJ18" s="38"/>
      <c r="AK18" s="38"/>
      <c r="AM18" s="17">
        <f t="shared" si="0"/>
        <v>0</v>
      </c>
      <c r="AN18" s="17">
        <f t="shared" si="1"/>
        <v>-27.538863644193199</v>
      </c>
      <c r="AO18" s="17">
        <f t="shared" si="2"/>
        <v>0</v>
      </c>
      <c r="AS18" s="4" t="s">
        <v>559</v>
      </c>
    </row>
    <row r="19" spans="2:57">
      <c r="F19" s="17" t="str">
        <f>INDEX(Lists!M$34:M$89,MATCH('Cal_LTS, Stor &amp; Entry'!$I19,Lists!$P$34:$P$89,0),)</f>
        <v>Capex</v>
      </c>
      <c r="G19" s="17">
        <f>INDEX(Lists!N$34:N$89,MATCH('Cal_LTS, Stor &amp; Entry'!$I19,Lists!$P$34:$P$89,0),)</f>
        <v>0</v>
      </c>
      <c r="H19" s="17" t="str">
        <f>INDEX(Lists!O$34:O$89,MATCH('Cal_LTS, Stor &amp; Entry'!$I19,Lists!$P$34:$P$89,0),)</f>
        <v>LTS Pipelines, Storage &amp; Entry</v>
      </c>
      <c r="I19" s="17" t="str">
        <f t="shared" si="3"/>
        <v>LTS Pipelines, Storage &amp; Entry</v>
      </c>
      <c r="J19" s="57"/>
      <c r="K19" s="59"/>
      <c r="L19" s="4" t="s">
        <v>111</v>
      </c>
      <c r="R19" s="14"/>
      <c r="T19" s="38"/>
      <c r="U19" s="38"/>
      <c r="V19" s="38"/>
      <c r="W19" s="38"/>
      <c r="X19" s="38"/>
      <c r="Y19" s="38"/>
      <c r="Z19" s="38"/>
      <c r="AA19" s="38"/>
      <c r="AB19" s="38"/>
      <c r="AC19" s="38"/>
      <c r="AD19" s="38"/>
      <c r="AE19" s="38"/>
      <c r="AF19" s="38"/>
      <c r="AG19" s="38"/>
      <c r="AH19" s="38"/>
      <c r="AI19" s="38"/>
      <c r="AJ19" s="38"/>
      <c r="AK19" s="38"/>
      <c r="AM19" s="17">
        <f t="shared" si="0"/>
        <v>0</v>
      </c>
      <c r="AN19" s="17">
        <f t="shared" si="1"/>
        <v>0</v>
      </c>
      <c r="AO19" s="17">
        <f t="shared" si="2"/>
        <v>0</v>
      </c>
    </row>
    <row r="20" spans="2:57">
      <c r="F20" s="17" t="str">
        <f>INDEX(Lists!M$34:M$89,MATCH('Cal_LTS, Stor &amp; Entry'!$I20,Lists!$P$34:$P$89,0),)</f>
        <v>Capex</v>
      </c>
      <c r="G20" s="17">
        <f>INDEX(Lists!N$34:N$89,MATCH('Cal_LTS, Stor &amp; Entry'!$I20,Lists!$P$34:$P$89,0),)</f>
        <v>0</v>
      </c>
      <c r="H20" s="17" t="str">
        <f>INDEX(Lists!O$34:O$89,MATCH('Cal_LTS, Stor &amp; Entry'!$I20,Lists!$P$34:$P$89,0),)</f>
        <v>LTS Pipelines, Storage &amp; Entry</v>
      </c>
      <c r="I20" s="17" t="str">
        <f t="shared" si="3"/>
        <v>LTS Pipelines, Storage &amp; Entry</v>
      </c>
      <c r="J20" s="57" t="s">
        <v>373</v>
      </c>
      <c r="K20" s="59" t="s">
        <v>255</v>
      </c>
      <c r="L20" s="4" t="s">
        <v>111</v>
      </c>
      <c r="R20" s="14"/>
      <c r="T20" s="38"/>
      <c r="U20" s="38"/>
      <c r="V20" s="38"/>
      <c r="W20" s="38"/>
      <c r="X20" s="38"/>
      <c r="Y20" s="38"/>
      <c r="Z20" s="38"/>
      <c r="AA20" s="38"/>
      <c r="AB20" s="38"/>
      <c r="AC20" s="38"/>
      <c r="AD20" s="38"/>
      <c r="AE20" s="38"/>
      <c r="AF20" s="38"/>
      <c r="AG20" s="38">
        <v>-0.18141048686579467</v>
      </c>
      <c r="AH20" s="38">
        <v>-0.62806142360315476</v>
      </c>
      <c r="AI20" s="38">
        <v>-1.5493823376142586</v>
      </c>
      <c r="AJ20" s="38">
        <v>-9.2864826419214577E-2</v>
      </c>
      <c r="AK20" s="38">
        <v>0</v>
      </c>
      <c r="AM20" s="17">
        <f t="shared" si="0"/>
        <v>0</v>
      </c>
      <c r="AN20" s="17">
        <f t="shared" si="1"/>
        <v>0</v>
      </c>
      <c r="AO20" s="17">
        <f t="shared" si="2"/>
        <v>-2.4517190745024227</v>
      </c>
      <c r="AS20" s="4" t="s">
        <v>658</v>
      </c>
    </row>
    <row r="21" spans="2:57">
      <c r="F21" s="17" t="str">
        <f>INDEX(Lists!M$34:M$89,MATCH('Cal_LTS, Stor &amp; Entry'!$I21,Lists!$P$34:$P$89,0),)</f>
        <v>Capex</v>
      </c>
      <c r="G21" s="17">
        <f>INDEX(Lists!N$34:N$89,MATCH('Cal_LTS, Stor &amp; Entry'!$I21,Lists!$P$34:$P$89,0),)</f>
        <v>0</v>
      </c>
      <c r="H21" s="17" t="str">
        <f>INDEX(Lists!O$34:O$89,MATCH('Cal_LTS, Stor &amp; Entry'!$I21,Lists!$P$34:$P$89,0),)</f>
        <v>LTS Pipelines, Storage &amp; Entry</v>
      </c>
      <c r="I21" s="17" t="str">
        <f t="shared" si="3"/>
        <v>LTS Pipelines, Storage &amp; Entry</v>
      </c>
      <c r="K21" s="59"/>
      <c r="L21" s="4" t="s">
        <v>111</v>
      </c>
      <c r="R21" s="14"/>
      <c r="T21" s="38"/>
      <c r="U21" s="38"/>
      <c r="V21" s="38"/>
      <c r="W21" s="38"/>
      <c r="X21" s="38"/>
      <c r="Y21" s="38"/>
      <c r="Z21" s="38"/>
      <c r="AA21" s="38"/>
      <c r="AB21" s="38"/>
      <c r="AC21" s="38"/>
      <c r="AD21" s="38"/>
      <c r="AE21" s="38"/>
      <c r="AF21" s="38"/>
      <c r="AG21" s="38"/>
      <c r="AH21" s="38"/>
      <c r="AI21" s="38"/>
      <c r="AJ21" s="38"/>
      <c r="AK21" s="38"/>
      <c r="AM21" s="17">
        <f t="shared" si="0"/>
        <v>0</v>
      </c>
      <c r="AN21" s="17">
        <f t="shared" si="1"/>
        <v>0</v>
      </c>
      <c r="AO21" s="17">
        <f t="shared" si="2"/>
        <v>0</v>
      </c>
    </row>
    <row r="22" spans="2:57">
      <c r="F22" s="17" t="str">
        <f>INDEX(Lists!M$34:M$89,MATCH('Cal_LTS, Stor &amp; Entry'!$I22,Lists!$P$34:$P$89,0),)</f>
        <v>Capex</v>
      </c>
      <c r="G22" s="17">
        <f>INDEX(Lists!N$34:N$89,MATCH('Cal_LTS, Stor &amp; Entry'!$I22,Lists!$P$34:$P$89,0),)</f>
        <v>0</v>
      </c>
      <c r="H22" s="17" t="str">
        <f>INDEX(Lists!O$34:O$89,MATCH('Cal_LTS, Stor &amp; Entry'!$I22,Lists!$P$34:$P$89,0),)</f>
        <v>LTS Pipelines, Storage &amp; Entry</v>
      </c>
      <c r="I22" s="17" t="str">
        <f t="shared" si="3"/>
        <v>LTS Pipelines, Storage &amp; Entry</v>
      </c>
      <c r="K22" s="59"/>
      <c r="L22" s="4" t="s">
        <v>111</v>
      </c>
      <c r="R22" s="14"/>
      <c r="T22" s="38"/>
      <c r="U22" s="38"/>
      <c r="V22" s="38"/>
      <c r="W22" s="38"/>
      <c r="X22" s="38"/>
      <c r="Y22" s="38"/>
      <c r="Z22" s="38"/>
      <c r="AA22" s="38"/>
      <c r="AB22" s="38"/>
      <c r="AC22" s="38"/>
      <c r="AD22" s="38"/>
      <c r="AE22" s="38"/>
      <c r="AF22" s="38"/>
      <c r="AG22" s="38"/>
      <c r="AH22" s="38"/>
      <c r="AI22" s="38"/>
      <c r="AJ22" s="38"/>
      <c r="AK22" s="38"/>
      <c r="AM22" s="17">
        <f t="shared" si="0"/>
        <v>0</v>
      </c>
      <c r="AN22" s="17">
        <f t="shared" si="1"/>
        <v>0</v>
      </c>
      <c r="AO22" s="17">
        <f t="shared" si="2"/>
        <v>0</v>
      </c>
    </row>
    <row r="23" spans="2:57">
      <c r="F23" s="17" t="str">
        <f>INDEX(Lists!M$34:M$89,MATCH('Cal_LTS, Stor &amp; Entry'!$I23,Lists!$P$34:$P$89,0),)</f>
        <v>Capex</v>
      </c>
      <c r="G23" s="17">
        <f>INDEX(Lists!N$34:N$89,MATCH('Cal_LTS, Stor &amp; Entry'!$I23,Lists!$P$34:$P$89,0),)</f>
        <v>0</v>
      </c>
      <c r="H23" s="17" t="str">
        <f>INDEX(Lists!O$34:O$89,MATCH('Cal_LTS, Stor &amp; Entry'!$I23,Lists!$P$34:$P$89,0),)</f>
        <v>LTS Pipelines, Storage &amp; Entry</v>
      </c>
      <c r="I23" s="17" t="str">
        <f t="shared" si="3"/>
        <v>LTS Pipelines, Storage &amp; Entry</v>
      </c>
      <c r="K23" s="59"/>
      <c r="L23" s="4" t="s">
        <v>111</v>
      </c>
      <c r="R23" s="14"/>
      <c r="T23" s="38"/>
      <c r="U23" s="38"/>
      <c r="V23" s="38"/>
      <c r="W23" s="38"/>
      <c r="X23" s="38"/>
      <c r="Y23" s="38"/>
      <c r="Z23" s="38"/>
      <c r="AA23" s="38"/>
      <c r="AB23" s="38"/>
      <c r="AC23" s="38"/>
      <c r="AD23" s="38"/>
      <c r="AE23" s="38"/>
      <c r="AF23" s="38"/>
      <c r="AG23" s="38"/>
      <c r="AH23" s="38"/>
      <c r="AI23" s="38"/>
      <c r="AJ23" s="38"/>
      <c r="AK23" s="38"/>
      <c r="AM23" s="17">
        <f t="shared" si="0"/>
        <v>0</v>
      </c>
      <c r="AN23" s="17">
        <f t="shared" si="1"/>
        <v>0</v>
      </c>
      <c r="AO23" s="17">
        <f t="shared" si="2"/>
        <v>0</v>
      </c>
    </row>
    <row r="24" spans="2:57">
      <c r="F24" s="17" t="str">
        <f>INDEX(Lists!M$34:M$89,MATCH('Cal_LTS, Stor &amp; Entry'!$I24,Lists!$P$34:$P$89,0),)</f>
        <v>Capex</v>
      </c>
      <c r="G24" s="17">
        <f>INDEX(Lists!N$34:N$89,MATCH('Cal_LTS, Stor &amp; Entry'!$I24,Lists!$P$34:$P$89,0),)</f>
        <v>0</v>
      </c>
      <c r="H24" s="17" t="str">
        <f>INDEX(Lists!O$34:O$89,MATCH('Cal_LTS, Stor &amp; Entry'!$I24,Lists!$P$34:$P$89,0),)</f>
        <v>LTS Pipelines, Storage &amp; Entry</v>
      </c>
      <c r="I24" s="17" t="str">
        <f t="shared" si="3"/>
        <v>LTS Pipelines, Storage &amp; Entry</v>
      </c>
      <c r="K24" s="59"/>
      <c r="L24" s="4" t="s">
        <v>111</v>
      </c>
      <c r="R24" s="14"/>
      <c r="T24" s="38"/>
      <c r="U24" s="38"/>
      <c r="V24" s="38"/>
      <c r="W24" s="38"/>
      <c r="X24" s="38"/>
      <c r="Y24" s="38"/>
      <c r="Z24" s="38"/>
      <c r="AA24" s="38"/>
      <c r="AB24" s="38"/>
      <c r="AC24" s="38"/>
      <c r="AD24" s="38"/>
      <c r="AE24" s="38"/>
      <c r="AF24" s="38"/>
      <c r="AG24" s="38"/>
      <c r="AH24" s="38"/>
      <c r="AI24" s="38"/>
      <c r="AJ24" s="38"/>
      <c r="AK24" s="38"/>
      <c r="AM24" s="17">
        <f t="shared" si="0"/>
        <v>0</v>
      </c>
      <c r="AN24" s="17">
        <f t="shared" si="1"/>
        <v>0</v>
      </c>
      <c r="AO24" s="17">
        <f t="shared" si="2"/>
        <v>0</v>
      </c>
    </row>
    <row r="25" spans="2:57">
      <c r="F25" s="17" t="str">
        <f>INDEX(Lists!M$34:M$89,MATCH('Cal_LTS, Stor &amp; Entry'!$I25,Lists!$P$34:$P$89,0),)</f>
        <v>Capex</v>
      </c>
      <c r="G25" s="17">
        <f>INDEX(Lists!N$34:N$89,MATCH('Cal_LTS, Stor &amp; Entry'!$I25,Lists!$P$34:$P$89,0),)</f>
        <v>0</v>
      </c>
      <c r="H25" s="17" t="str">
        <f>INDEX(Lists!O$34:O$89,MATCH('Cal_LTS, Stor &amp; Entry'!$I25,Lists!$P$34:$P$89,0),)</f>
        <v>LTS Pipelines, Storage &amp; Entry</v>
      </c>
      <c r="I25" s="17" t="str">
        <f t="shared" si="3"/>
        <v>LTS Pipelines, Storage &amp; Entry</v>
      </c>
      <c r="K25" s="59"/>
      <c r="L25" s="4" t="s">
        <v>111</v>
      </c>
      <c r="R25" s="14"/>
      <c r="T25" s="38"/>
      <c r="U25" s="38"/>
      <c r="V25" s="38"/>
      <c r="W25" s="38"/>
      <c r="X25" s="38"/>
      <c r="Y25" s="38"/>
      <c r="Z25" s="38"/>
      <c r="AA25" s="38"/>
      <c r="AB25" s="38"/>
      <c r="AC25" s="38"/>
      <c r="AD25" s="38"/>
      <c r="AE25" s="38"/>
      <c r="AF25" s="38"/>
      <c r="AG25" s="38"/>
      <c r="AH25" s="38"/>
      <c r="AI25" s="38"/>
      <c r="AJ25" s="38"/>
      <c r="AK25" s="38"/>
      <c r="AM25" s="17">
        <f t="shared" si="0"/>
        <v>0</v>
      </c>
      <c r="AN25" s="17">
        <f t="shared" si="1"/>
        <v>0</v>
      </c>
      <c r="AO25" s="17">
        <f t="shared" si="2"/>
        <v>0</v>
      </c>
    </row>
    <row r="26" spans="2:57">
      <c r="F26" s="17" t="str">
        <f>INDEX(Lists!M$34:M$89,MATCH('Cal_LTS, Stor &amp; Entry'!$I26,Lists!$P$34:$P$89,0),)</f>
        <v>Capex</v>
      </c>
      <c r="G26" s="17">
        <f>INDEX(Lists!N$34:N$89,MATCH('Cal_LTS, Stor &amp; Entry'!$I26,Lists!$P$34:$P$89,0),)</f>
        <v>0</v>
      </c>
      <c r="H26" s="17" t="str">
        <f>INDEX(Lists!O$34:O$89,MATCH('Cal_LTS, Stor &amp; Entry'!$I26,Lists!$P$34:$P$89,0),)</f>
        <v>LTS Pipelines, Storage &amp; Entry</v>
      </c>
      <c r="I26" s="17" t="str">
        <f t="shared" si="3"/>
        <v>LTS Pipelines, Storage &amp; Entry</v>
      </c>
      <c r="K26" s="59"/>
      <c r="L26" s="4" t="s">
        <v>111</v>
      </c>
      <c r="R26" s="14"/>
      <c r="T26" s="38"/>
      <c r="U26" s="38"/>
      <c r="V26" s="38"/>
      <c r="W26" s="38"/>
      <c r="X26" s="38"/>
      <c r="Y26" s="38"/>
      <c r="Z26" s="38"/>
      <c r="AA26" s="38"/>
      <c r="AB26" s="38"/>
      <c r="AC26" s="38"/>
      <c r="AD26" s="38"/>
      <c r="AE26" s="38"/>
      <c r="AF26" s="38"/>
      <c r="AG26" s="38"/>
      <c r="AH26" s="38"/>
      <c r="AI26" s="38"/>
      <c r="AJ26" s="38"/>
      <c r="AK26" s="38"/>
      <c r="AM26" s="17">
        <f t="shared" si="0"/>
        <v>0</v>
      </c>
      <c r="AN26" s="17">
        <f t="shared" si="1"/>
        <v>0</v>
      </c>
      <c r="AO26" s="17">
        <f t="shared" si="2"/>
        <v>0</v>
      </c>
    </row>
    <row r="28" spans="2:57">
      <c r="H28" s="5" t="s">
        <v>200</v>
      </c>
      <c r="L28" s="5" t="s">
        <v>111</v>
      </c>
      <c r="T28" s="17">
        <f>SUM(T17:T26)/VLOOKUP($F$11,Inp_SubOngoingEfficiency!$F$21:$AK$24,MATCH(T$8,Inp_SubOngoingEfficiency!$F$7:$AK$7,0),FALSE)</f>
        <v>0</v>
      </c>
      <c r="U28" s="17">
        <f>SUM(U17:U26)/VLOOKUP($F$11,Inp_SubOngoingEfficiency!$F$21:$AK$24,MATCH(U$8,Inp_SubOngoingEfficiency!$F$7:$AK$7,0),FALSE)</f>
        <v>0</v>
      </c>
      <c r="V28" s="17">
        <f>SUM(V17:V26)/VLOOKUP($F$11,Inp_SubOngoingEfficiency!$F$21:$AK$24,MATCH(V$8,Inp_SubOngoingEfficiency!$F$7:$AK$7,0),FALSE)</f>
        <v>0</v>
      </c>
      <c r="W28" s="17">
        <f>SUM(W17:W26)/VLOOKUP($F$11,Inp_SubOngoingEfficiency!$F$21:$AK$24,MATCH(W$8,Inp_SubOngoingEfficiency!$F$7:$AK$7,0),FALSE)</f>
        <v>0</v>
      </c>
      <c r="X28" s="17">
        <f>SUM(X17:X26)/VLOOKUP($F$11,Inp_SubOngoingEfficiency!$F$21:$AK$24,MATCH(X$8,Inp_SubOngoingEfficiency!$F$7:$AK$7,0),FALSE)</f>
        <v>0</v>
      </c>
      <c r="Y28" s="17">
        <f>SUM(Y17:Y26)/VLOOKUP($F$11,Inp_SubOngoingEfficiency!$F$21:$AK$24,MATCH(Y$8,Inp_SubOngoingEfficiency!$F$7:$AK$7,0),FALSE)</f>
        <v>0</v>
      </c>
      <c r="Z28" s="17">
        <f>SUM(Z17:Z26)/VLOOKUP($F$11,Inp_SubOngoingEfficiency!$F$21:$AK$24,MATCH(Z$8,Inp_SubOngoingEfficiency!$F$7:$AK$7,0),FALSE)</f>
        <v>0</v>
      </c>
      <c r="AA28" s="17">
        <f>SUM(AA17:AA26)/VLOOKUP($F$11,Inp_SubOngoingEfficiency!$F$21:$AK$24,MATCH(AA$8,Inp_SubOngoingEfficiency!$F$7:$AK$7,0),FALSE)</f>
        <v>-1.6016473982352848</v>
      </c>
      <c r="AB28" s="17">
        <f>SUM(AB17:AB26)/VLOOKUP($F$11,Inp_SubOngoingEfficiency!$F$21:$AK$24,MATCH(AB$8,Inp_SubOngoingEfficiency!$F$7:$AK$7,0),FALSE)</f>
        <v>-6.9888313458519491</v>
      </c>
      <c r="AC28" s="17">
        <f>SUM(AC17:AC26)/VLOOKUP($F$11,Inp_SubOngoingEfficiency!$F$21:$AK$24,MATCH(AC$8,Inp_SubOngoingEfficiency!$F$7:$AK$7,0),FALSE)</f>
        <v>-5.8483849001059678</v>
      </c>
      <c r="AD28" s="17">
        <f>SUM(AD17:AD26)/VLOOKUP($F$11,Inp_SubOngoingEfficiency!$F$21:$AK$24,MATCH(AD$8,Inp_SubOngoingEfficiency!$F$7:$AK$7,0),FALSE)</f>
        <v>-13.1</v>
      </c>
      <c r="AE28" s="17">
        <f>SUM(AE17:AE26)/VLOOKUP($F$11,Inp_SubOngoingEfficiency!$F$21:$AK$24,MATCH(AE$8,Inp_SubOngoingEfficiency!$F$7:$AK$7,0),FALSE)</f>
        <v>0</v>
      </c>
      <c r="AF28" s="17">
        <f>SUM(AF17:AF26)/VLOOKUP($F$11,Inp_SubOngoingEfficiency!$F$21:$AK$24,MATCH(AF$8,Inp_SubOngoingEfficiency!$F$7:$AK$7,0),FALSE)</f>
        <v>0</v>
      </c>
      <c r="AG28" s="17">
        <f>SUM(AG17:AG26)/VLOOKUP($F$11,Inp_SubOngoingEfficiency!$F$21:$AK$24,MATCH(AG$8,Inp_SubOngoingEfficiency!$F$7:$AK$7,0),FALSE)</f>
        <v>-1.6897453993536111</v>
      </c>
      <c r="AH28" s="17">
        <f>SUM(AH17:AH26)/VLOOKUP($F$11,Inp_SubOngoingEfficiency!$F$21:$AK$24,MATCH(AH$8,Inp_SubOngoingEfficiency!$F$7:$AK$7,0),FALSE)</f>
        <v>-2.1452526732166399</v>
      </c>
      <c r="AI28" s="17">
        <f>SUM(AI17:AI26)/VLOOKUP($F$11,Inp_SubOngoingEfficiency!$F$21:$AK$24,MATCH(AI$8,Inp_SubOngoingEfficiency!$F$7:$AK$7,0),FALSE)</f>
        <v>-3.0920310335014101</v>
      </c>
      <c r="AJ28" s="17">
        <f>SUM(AJ17:AJ26)/VLOOKUP($F$11,Inp_SubOngoingEfficiency!$F$21:$AK$24,MATCH(AJ$8,Inp_SubOngoingEfficiency!$F$7:$AK$7,0),FALSE)</f>
        <v>-1.6074722032411428</v>
      </c>
      <c r="AK28" s="17">
        <f>SUM(AK17:AK26)/VLOOKUP($F$11,Inp_SubOngoingEfficiency!$F$21:$AK$24,MATCH(AK$8,Inp_SubOngoingEfficiency!$F$7:$AK$7,0),FALSE)</f>
        <v>-1.5154876625017799</v>
      </c>
      <c r="AM28" s="17">
        <f>SUM(T28:X28)</f>
        <v>0</v>
      </c>
      <c r="AN28" s="17">
        <f>SUM(Y28:AF28)</f>
        <v>-27.538863644193199</v>
      </c>
      <c r="AO28" s="17">
        <f>SUM(AG28:AK28)</f>
        <v>-10.049988971814583</v>
      </c>
    </row>
    <row r="29" spans="2:57">
      <c r="H29" s="5" t="s">
        <v>167</v>
      </c>
      <c r="L29" s="5" t="s">
        <v>111</v>
      </c>
      <c r="T29" s="17">
        <f>T11+T28</f>
        <v>0</v>
      </c>
      <c r="U29" s="17">
        <f t="shared" ref="U29:AK29" si="4">U11+U28</f>
        <v>0</v>
      </c>
      <c r="V29" s="17">
        <f t="shared" si="4"/>
        <v>0</v>
      </c>
      <c r="W29" s="17">
        <f t="shared" si="4"/>
        <v>0</v>
      </c>
      <c r="X29" s="17">
        <f t="shared" si="4"/>
        <v>0</v>
      </c>
      <c r="Y29" s="17">
        <f t="shared" si="4"/>
        <v>21.521062068999999</v>
      </c>
      <c r="Z29" s="17">
        <f t="shared" si="4"/>
        <v>22.466481439999999</v>
      </c>
      <c r="AA29" s="17">
        <f t="shared" si="4"/>
        <v>21.526922452764715</v>
      </c>
      <c r="AB29" s="17">
        <f t="shared" si="4"/>
        <v>22.462319215148053</v>
      </c>
      <c r="AC29" s="17">
        <f t="shared" si="4"/>
        <v>15.880216709894034</v>
      </c>
      <c r="AD29" s="17">
        <f t="shared" si="4"/>
        <v>19.68</v>
      </c>
      <c r="AE29" s="17">
        <f t="shared" si="4"/>
        <v>20.247843650999993</v>
      </c>
      <c r="AF29" s="17">
        <f t="shared" si="4"/>
        <v>11.996574907779676</v>
      </c>
      <c r="AG29" s="17">
        <f t="shared" si="4"/>
        <v>19.838555138164462</v>
      </c>
      <c r="AH29" s="17">
        <f t="shared" si="4"/>
        <v>32.183111148448532</v>
      </c>
      <c r="AI29" s="17">
        <f t="shared" si="4"/>
        <v>33.826853178408896</v>
      </c>
      <c r="AJ29" s="17">
        <f t="shared" si="4"/>
        <v>28.24774630182835</v>
      </c>
      <c r="AK29" s="17">
        <f t="shared" si="4"/>
        <v>18.30257271317274</v>
      </c>
      <c r="AM29" s="17">
        <f>SUM(T29:X29)</f>
        <v>0</v>
      </c>
      <c r="AN29" s="17">
        <f>SUM(Y29:AF29)</f>
        <v>155.78142044558646</v>
      </c>
      <c r="AO29" s="17">
        <f>SUM(AG29:AK29)</f>
        <v>132.39883848002299</v>
      </c>
    </row>
    <row r="31" spans="2:57" ht="1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32"/>
      <c r="AS31" s="11"/>
      <c r="AT31" s="11"/>
      <c r="AU31" s="11"/>
      <c r="AV31" s="11"/>
      <c r="AW31" s="11"/>
      <c r="AX31" s="11"/>
      <c r="AY31" s="11"/>
      <c r="AZ31" s="11"/>
      <c r="BA31" s="11"/>
      <c r="BB31" s="11"/>
      <c r="BC31" s="11"/>
      <c r="BD31" s="11"/>
      <c r="BE31" s="11"/>
    </row>
    <row r="32" spans="2:57">
      <c r="C32" s="25" t="str">
        <f>'Cal_Work mgt'!C32</f>
        <v xml:space="preserve">Specify cost line item (in column J) and value to be reclassified to another cost category (column K). Specify cost category where the reclassification will be added. A reduction in submitted costs should be recorded with a negative sign. </v>
      </c>
    </row>
    <row r="33" spans="2:57">
      <c r="F33" s="25"/>
    </row>
    <row r="34" spans="2:57">
      <c r="G34" s="25"/>
      <c r="I34" s="5" t="s">
        <v>198</v>
      </c>
      <c r="K34" s="61" t="s">
        <v>199</v>
      </c>
    </row>
    <row r="35" spans="2:57">
      <c r="F35" s="17" t="str">
        <f>INDEX(Lists!M$34:M$89,MATCH('Cal_LTS, Stor &amp; Entry'!$I35,Lists!$P$34:$P$89,0),)</f>
        <v>Capex</v>
      </c>
      <c r="G35" s="17">
        <f>INDEX(Lists!N$34:N$89,MATCH('Cal_LTS, Stor &amp; Entry'!$I35,Lists!$P$34:$P$89,0),)</f>
        <v>0</v>
      </c>
      <c r="H35" s="17" t="str">
        <f>INDEX(Lists!O$34:O$89,MATCH('Cal_LTS, Stor &amp; Entry'!$I35,Lists!$P$34:$P$89,0),)</f>
        <v>LTS Pipelines, Storage &amp; Entry</v>
      </c>
      <c r="I35" s="17" t="str">
        <f t="shared" ref="I35:I44" si="5">$A$1</f>
        <v>LTS Pipelines, Storage &amp; Entry</v>
      </c>
      <c r="J35" s="60"/>
      <c r="K35" s="59"/>
      <c r="L35" s="4" t="s">
        <v>111</v>
      </c>
      <c r="R35" s="14"/>
      <c r="T35" s="38"/>
      <c r="U35" s="38"/>
      <c r="V35" s="38"/>
      <c r="W35" s="38"/>
      <c r="X35" s="38"/>
      <c r="Y35" s="38"/>
      <c r="Z35" s="38"/>
      <c r="AA35" s="38"/>
      <c r="AB35" s="38"/>
      <c r="AC35" s="38"/>
      <c r="AD35" s="38"/>
      <c r="AE35" s="38"/>
      <c r="AF35" s="38"/>
      <c r="AG35" s="38"/>
      <c r="AH35" s="38"/>
      <c r="AI35" s="38"/>
      <c r="AJ35" s="38"/>
      <c r="AK35" s="38"/>
      <c r="AM35" s="17">
        <f t="shared" ref="AM35:AM44" si="6">SUM(T35:X35)</f>
        <v>0</v>
      </c>
      <c r="AN35" s="17">
        <f t="shared" ref="AN35:AN44" si="7">SUM(Y35:AF35)</f>
        <v>0</v>
      </c>
      <c r="AO35" s="17">
        <f t="shared" ref="AO35:AO44" si="8">SUM(AG35:AK35)</f>
        <v>0</v>
      </c>
    </row>
    <row r="36" spans="2:57">
      <c r="F36" s="17" t="str">
        <f>INDEX(Lists!M$34:M$89,MATCH('Cal_LTS, Stor &amp; Entry'!$I36,Lists!$P$34:$P$89,0),)</f>
        <v>Capex</v>
      </c>
      <c r="G36" s="17">
        <f>INDEX(Lists!N$34:N$89,MATCH('Cal_LTS, Stor &amp; Entry'!$I36,Lists!$P$34:$P$89,0),)</f>
        <v>0</v>
      </c>
      <c r="H36" s="17" t="str">
        <f>INDEX(Lists!O$34:O$89,MATCH('Cal_LTS, Stor &amp; Entry'!$I36,Lists!$P$34:$P$89,0),)</f>
        <v>LTS Pipelines, Storage &amp; Entry</v>
      </c>
      <c r="I36" s="17" t="str">
        <f t="shared" si="5"/>
        <v>LTS Pipelines, Storage &amp; Entry</v>
      </c>
      <c r="J36" s="15"/>
      <c r="K36" s="59"/>
      <c r="L36" s="4" t="s">
        <v>111</v>
      </c>
      <c r="R36" s="14"/>
      <c r="T36" s="38"/>
      <c r="U36" s="38"/>
      <c r="V36" s="38"/>
      <c r="W36" s="38"/>
      <c r="X36" s="38"/>
      <c r="Y36" s="38"/>
      <c r="Z36" s="38"/>
      <c r="AA36" s="38"/>
      <c r="AB36" s="38"/>
      <c r="AC36" s="38"/>
      <c r="AD36" s="38"/>
      <c r="AE36" s="38"/>
      <c r="AF36" s="38"/>
      <c r="AG36" s="38"/>
      <c r="AH36" s="38"/>
      <c r="AI36" s="38"/>
      <c r="AJ36" s="38"/>
      <c r="AK36" s="38"/>
      <c r="AM36" s="17">
        <f t="shared" si="6"/>
        <v>0</v>
      </c>
      <c r="AN36" s="17">
        <f t="shared" si="7"/>
        <v>0</v>
      </c>
      <c r="AO36" s="17">
        <f t="shared" si="8"/>
        <v>0</v>
      </c>
    </row>
    <row r="37" spans="2:57">
      <c r="F37" s="17" t="str">
        <f>INDEX(Lists!M$34:M$89,MATCH('Cal_LTS, Stor &amp; Entry'!$I37,Lists!$P$34:$P$89,0),)</f>
        <v>Capex</v>
      </c>
      <c r="G37" s="17">
        <f>INDEX(Lists!N$34:N$89,MATCH('Cal_LTS, Stor &amp; Entry'!$I37,Lists!$P$34:$P$89,0),)</f>
        <v>0</v>
      </c>
      <c r="H37" s="17" t="str">
        <f>INDEX(Lists!O$34:O$89,MATCH('Cal_LTS, Stor &amp; Entry'!$I37,Lists!$P$34:$P$89,0),)</f>
        <v>LTS Pipelines, Storage &amp; Entry</v>
      </c>
      <c r="I37" s="17" t="str">
        <f t="shared" si="5"/>
        <v>LTS Pipelines, Storage &amp; Entry</v>
      </c>
      <c r="J37" s="15"/>
      <c r="K37" s="59"/>
      <c r="L37" s="4" t="s">
        <v>111</v>
      </c>
      <c r="R37" s="14"/>
      <c r="T37" s="38"/>
      <c r="U37" s="38"/>
      <c r="V37" s="38"/>
      <c r="W37" s="38"/>
      <c r="X37" s="38"/>
      <c r="Y37" s="38"/>
      <c r="Z37" s="38"/>
      <c r="AA37" s="38"/>
      <c r="AB37" s="38"/>
      <c r="AC37" s="38"/>
      <c r="AD37" s="38"/>
      <c r="AE37" s="38"/>
      <c r="AF37" s="38"/>
      <c r="AG37" s="38"/>
      <c r="AH37" s="38"/>
      <c r="AI37" s="38"/>
      <c r="AJ37" s="38"/>
      <c r="AK37" s="38"/>
      <c r="AM37" s="17">
        <f t="shared" si="6"/>
        <v>0</v>
      </c>
      <c r="AN37" s="17">
        <f t="shared" si="7"/>
        <v>0</v>
      </c>
      <c r="AO37" s="17">
        <f t="shared" si="8"/>
        <v>0</v>
      </c>
    </row>
    <row r="38" spans="2:57">
      <c r="F38" s="17" t="str">
        <f>INDEX(Lists!M$34:M$89,MATCH('Cal_LTS, Stor &amp; Entry'!$I38,Lists!$P$34:$P$89,0),)</f>
        <v>Capex</v>
      </c>
      <c r="G38" s="17">
        <f>INDEX(Lists!N$34:N$89,MATCH('Cal_LTS, Stor &amp; Entry'!$I38,Lists!$P$34:$P$89,0),)</f>
        <v>0</v>
      </c>
      <c r="H38" s="17" t="str">
        <f>INDEX(Lists!O$34:O$89,MATCH('Cal_LTS, Stor &amp; Entry'!$I38,Lists!$P$34:$P$89,0),)</f>
        <v>LTS Pipelines, Storage &amp; Entry</v>
      </c>
      <c r="I38" s="17" t="str">
        <f t="shared" si="5"/>
        <v>LTS Pipelines, Storage &amp; Entry</v>
      </c>
      <c r="J38" s="15"/>
      <c r="K38" s="59"/>
      <c r="L38" s="4" t="s">
        <v>111</v>
      </c>
      <c r="R38" s="14"/>
      <c r="T38" s="38"/>
      <c r="U38" s="38"/>
      <c r="V38" s="38"/>
      <c r="W38" s="38"/>
      <c r="X38" s="38"/>
      <c r="Y38" s="38"/>
      <c r="Z38" s="38"/>
      <c r="AA38" s="38"/>
      <c r="AB38" s="38"/>
      <c r="AC38" s="38"/>
      <c r="AD38" s="38"/>
      <c r="AE38" s="38"/>
      <c r="AF38" s="38"/>
      <c r="AG38" s="38"/>
      <c r="AH38" s="38"/>
      <c r="AI38" s="38"/>
      <c r="AJ38" s="38"/>
      <c r="AK38" s="38"/>
      <c r="AM38" s="17">
        <f t="shared" si="6"/>
        <v>0</v>
      </c>
      <c r="AN38" s="17">
        <f t="shared" si="7"/>
        <v>0</v>
      </c>
      <c r="AO38" s="17">
        <f t="shared" si="8"/>
        <v>0</v>
      </c>
    </row>
    <row r="39" spans="2:57">
      <c r="F39" s="17" t="str">
        <f>INDEX(Lists!M$34:M$89,MATCH('Cal_LTS, Stor &amp; Entry'!$I39,Lists!$P$34:$P$89,0),)</f>
        <v>Capex</v>
      </c>
      <c r="G39" s="17">
        <f>INDEX(Lists!N$34:N$89,MATCH('Cal_LTS, Stor &amp; Entry'!$I39,Lists!$P$34:$P$89,0),)</f>
        <v>0</v>
      </c>
      <c r="H39" s="17" t="str">
        <f>INDEX(Lists!O$34:O$89,MATCH('Cal_LTS, Stor &amp; Entry'!$I39,Lists!$P$34:$P$89,0),)</f>
        <v>LTS Pipelines, Storage &amp; Entry</v>
      </c>
      <c r="I39" s="17" t="str">
        <f t="shared" si="5"/>
        <v>LTS Pipelines, Storage &amp; Entry</v>
      </c>
      <c r="J39" s="15"/>
      <c r="K39" s="59"/>
      <c r="L39" s="4" t="s">
        <v>111</v>
      </c>
      <c r="R39" s="14"/>
      <c r="T39" s="38"/>
      <c r="U39" s="38"/>
      <c r="V39" s="38"/>
      <c r="W39" s="38"/>
      <c r="X39" s="38"/>
      <c r="Y39" s="38"/>
      <c r="Z39" s="38"/>
      <c r="AA39" s="38"/>
      <c r="AB39" s="38"/>
      <c r="AC39" s="38"/>
      <c r="AD39" s="38"/>
      <c r="AE39" s="38"/>
      <c r="AF39" s="38"/>
      <c r="AG39" s="38"/>
      <c r="AH39" s="38"/>
      <c r="AI39" s="38"/>
      <c r="AJ39" s="38"/>
      <c r="AK39" s="38"/>
      <c r="AM39" s="17">
        <f t="shared" si="6"/>
        <v>0</v>
      </c>
      <c r="AN39" s="17">
        <f t="shared" si="7"/>
        <v>0</v>
      </c>
      <c r="AO39" s="17">
        <f t="shared" si="8"/>
        <v>0</v>
      </c>
    </row>
    <row r="40" spans="2:57">
      <c r="F40" s="17" t="str">
        <f>INDEX(Lists!M$34:M$89,MATCH('Cal_LTS, Stor &amp; Entry'!$I40,Lists!$P$34:$P$89,0),)</f>
        <v>Capex</v>
      </c>
      <c r="G40" s="17">
        <f>INDEX(Lists!N$34:N$89,MATCH('Cal_LTS, Stor &amp; Entry'!$I40,Lists!$P$34:$P$89,0),)</f>
        <v>0</v>
      </c>
      <c r="H40" s="17" t="str">
        <f>INDEX(Lists!O$34:O$89,MATCH('Cal_LTS, Stor &amp; Entry'!$I40,Lists!$P$34:$P$89,0),)</f>
        <v>LTS Pipelines, Storage &amp; Entry</v>
      </c>
      <c r="I40" s="17" t="str">
        <f t="shared" si="5"/>
        <v>LTS Pipelines, Storage &amp; Entry</v>
      </c>
      <c r="J40" s="15"/>
      <c r="K40" s="59"/>
      <c r="L40" s="4" t="s">
        <v>111</v>
      </c>
      <c r="R40" s="14"/>
      <c r="T40" s="38"/>
      <c r="U40" s="38"/>
      <c r="V40" s="38"/>
      <c r="W40" s="38"/>
      <c r="X40" s="38"/>
      <c r="Y40" s="38"/>
      <c r="Z40" s="38"/>
      <c r="AA40" s="38"/>
      <c r="AB40" s="38"/>
      <c r="AC40" s="38"/>
      <c r="AD40" s="38"/>
      <c r="AE40" s="38"/>
      <c r="AF40" s="38"/>
      <c r="AG40" s="38"/>
      <c r="AH40" s="38"/>
      <c r="AI40" s="38"/>
      <c r="AJ40" s="38"/>
      <c r="AK40" s="38"/>
      <c r="AM40" s="17">
        <f t="shared" si="6"/>
        <v>0</v>
      </c>
      <c r="AN40" s="17">
        <f t="shared" si="7"/>
        <v>0</v>
      </c>
      <c r="AO40" s="17">
        <f t="shared" si="8"/>
        <v>0</v>
      </c>
    </row>
    <row r="41" spans="2:57">
      <c r="F41" s="17" t="str">
        <f>INDEX(Lists!M$34:M$89,MATCH('Cal_LTS, Stor &amp; Entry'!$I41,Lists!$P$34:$P$89,0),)</f>
        <v>Capex</v>
      </c>
      <c r="G41" s="17">
        <f>INDEX(Lists!N$34:N$89,MATCH('Cal_LTS, Stor &amp; Entry'!$I41,Lists!$P$34:$P$89,0),)</f>
        <v>0</v>
      </c>
      <c r="H41" s="17" t="str">
        <f>INDEX(Lists!O$34:O$89,MATCH('Cal_LTS, Stor &amp; Entry'!$I41,Lists!$P$34:$P$89,0),)</f>
        <v>LTS Pipelines, Storage &amp; Entry</v>
      </c>
      <c r="I41" s="17" t="str">
        <f t="shared" si="5"/>
        <v>LTS Pipelines, Storage &amp; Entry</v>
      </c>
      <c r="J41" s="15"/>
      <c r="K41" s="59"/>
      <c r="L41" s="4" t="s">
        <v>111</v>
      </c>
      <c r="R41" s="14"/>
      <c r="T41" s="38"/>
      <c r="U41" s="38"/>
      <c r="V41" s="38"/>
      <c r="W41" s="38"/>
      <c r="X41" s="38"/>
      <c r="Y41" s="38"/>
      <c r="Z41" s="38"/>
      <c r="AA41" s="38"/>
      <c r="AB41" s="38"/>
      <c r="AC41" s="38"/>
      <c r="AD41" s="38"/>
      <c r="AE41" s="38"/>
      <c r="AF41" s="38"/>
      <c r="AG41" s="38"/>
      <c r="AH41" s="38"/>
      <c r="AI41" s="38"/>
      <c r="AJ41" s="38"/>
      <c r="AK41" s="38"/>
      <c r="AM41" s="17">
        <f t="shared" si="6"/>
        <v>0</v>
      </c>
      <c r="AN41" s="17">
        <f t="shared" si="7"/>
        <v>0</v>
      </c>
      <c r="AO41" s="17">
        <f t="shared" si="8"/>
        <v>0</v>
      </c>
    </row>
    <row r="42" spans="2:57">
      <c r="F42" s="17" t="str">
        <f>INDEX(Lists!M$34:M$89,MATCH('Cal_LTS, Stor &amp; Entry'!$I42,Lists!$P$34:$P$89,0),)</f>
        <v>Capex</v>
      </c>
      <c r="G42" s="17">
        <f>INDEX(Lists!N$34:N$89,MATCH('Cal_LTS, Stor &amp; Entry'!$I42,Lists!$P$34:$P$89,0),)</f>
        <v>0</v>
      </c>
      <c r="H42" s="17" t="str">
        <f>INDEX(Lists!O$34:O$89,MATCH('Cal_LTS, Stor &amp; Entry'!$I42,Lists!$P$34:$P$89,0),)</f>
        <v>LTS Pipelines, Storage &amp; Entry</v>
      </c>
      <c r="I42" s="17" t="str">
        <f t="shared" si="5"/>
        <v>LTS Pipelines, Storage &amp; Entry</v>
      </c>
      <c r="J42" s="15"/>
      <c r="K42" s="59"/>
      <c r="L42" s="4" t="s">
        <v>111</v>
      </c>
      <c r="R42" s="14"/>
      <c r="T42" s="38"/>
      <c r="U42" s="38"/>
      <c r="V42" s="38"/>
      <c r="W42" s="38"/>
      <c r="X42" s="38"/>
      <c r="Y42" s="38"/>
      <c r="Z42" s="38"/>
      <c r="AA42" s="38"/>
      <c r="AB42" s="38"/>
      <c r="AC42" s="38"/>
      <c r="AD42" s="38"/>
      <c r="AE42" s="38"/>
      <c r="AF42" s="38"/>
      <c r="AG42" s="38"/>
      <c r="AH42" s="38"/>
      <c r="AI42" s="38"/>
      <c r="AJ42" s="38"/>
      <c r="AK42" s="38"/>
      <c r="AM42" s="17">
        <f t="shared" si="6"/>
        <v>0</v>
      </c>
      <c r="AN42" s="17">
        <f t="shared" si="7"/>
        <v>0</v>
      </c>
      <c r="AO42" s="17">
        <f t="shared" si="8"/>
        <v>0</v>
      </c>
    </row>
    <row r="43" spans="2:57">
      <c r="F43" s="17" t="str">
        <f>INDEX(Lists!M$34:M$89,MATCH('Cal_LTS, Stor &amp; Entry'!$I43,Lists!$P$34:$P$89,0),)</f>
        <v>Capex</v>
      </c>
      <c r="G43" s="17">
        <f>INDEX(Lists!N$34:N$89,MATCH('Cal_LTS, Stor &amp; Entry'!$I43,Lists!$P$34:$P$89,0),)</f>
        <v>0</v>
      </c>
      <c r="H43" s="17" t="str">
        <f>INDEX(Lists!O$34:O$89,MATCH('Cal_LTS, Stor &amp; Entry'!$I43,Lists!$P$34:$P$89,0),)</f>
        <v>LTS Pipelines, Storage &amp; Entry</v>
      </c>
      <c r="I43" s="17" t="str">
        <f t="shared" si="5"/>
        <v>LTS Pipelines, Storage &amp; Entry</v>
      </c>
      <c r="J43" s="15"/>
      <c r="K43" s="59"/>
      <c r="L43" s="4" t="s">
        <v>111</v>
      </c>
      <c r="R43" s="14"/>
      <c r="T43" s="38"/>
      <c r="U43" s="38"/>
      <c r="V43" s="38"/>
      <c r="W43" s="38"/>
      <c r="X43" s="38"/>
      <c r="Y43" s="38"/>
      <c r="Z43" s="38"/>
      <c r="AA43" s="38"/>
      <c r="AB43" s="38"/>
      <c r="AC43" s="38"/>
      <c r="AD43" s="38"/>
      <c r="AE43" s="38"/>
      <c r="AF43" s="38"/>
      <c r="AG43" s="38"/>
      <c r="AH43" s="38"/>
      <c r="AI43" s="38"/>
      <c r="AJ43" s="38"/>
      <c r="AK43" s="38"/>
      <c r="AM43" s="17">
        <f t="shared" si="6"/>
        <v>0</v>
      </c>
      <c r="AN43" s="17">
        <f t="shared" si="7"/>
        <v>0</v>
      </c>
      <c r="AO43" s="17">
        <f t="shared" si="8"/>
        <v>0</v>
      </c>
    </row>
    <row r="44" spans="2:57">
      <c r="F44" s="17" t="str">
        <f>INDEX(Lists!M$34:M$89,MATCH('Cal_LTS, Stor &amp; Entry'!$I44,Lists!$P$34:$P$89,0),)</f>
        <v>Capex</v>
      </c>
      <c r="G44" s="17">
        <f>INDEX(Lists!N$34:N$89,MATCH('Cal_LTS, Stor &amp; Entry'!$I44,Lists!$P$34:$P$89,0),)</f>
        <v>0</v>
      </c>
      <c r="H44" s="17" t="str">
        <f>INDEX(Lists!O$34:O$89,MATCH('Cal_LTS, Stor &amp; Entry'!$I44,Lists!$P$34:$P$89,0),)</f>
        <v>LTS Pipelines, Storage &amp; Entry</v>
      </c>
      <c r="I44" s="17" t="str">
        <f t="shared" si="5"/>
        <v>LTS Pipelines, Storage &amp; Entry</v>
      </c>
      <c r="J44" s="15"/>
      <c r="K44" s="59"/>
      <c r="L44" s="4" t="s">
        <v>111</v>
      </c>
      <c r="R44" s="14"/>
      <c r="T44" s="38"/>
      <c r="U44" s="38"/>
      <c r="V44" s="38"/>
      <c r="W44" s="38"/>
      <c r="X44" s="38"/>
      <c r="Y44" s="38"/>
      <c r="Z44" s="38"/>
      <c r="AA44" s="38"/>
      <c r="AB44" s="38"/>
      <c r="AC44" s="38"/>
      <c r="AD44" s="38"/>
      <c r="AE44" s="38"/>
      <c r="AF44" s="38"/>
      <c r="AG44" s="38"/>
      <c r="AH44" s="38"/>
      <c r="AI44" s="38"/>
      <c r="AJ44" s="38"/>
      <c r="AK44" s="38"/>
      <c r="AM44" s="17">
        <f t="shared" si="6"/>
        <v>0</v>
      </c>
      <c r="AN44" s="17">
        <f t="shared" si="7"/>
        <v>0</v>
      </c>
      <c r="AO44" s="17">
        <f t="shared" si="8"/>
        <v>0</v>
      </c>
    </row>
    <row r="45" spans="2:57">
      <c r="F45" s="25"/>
    </row>
    <row r="46" spans="2:57" ht="1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32"/>
      <c r="AS46" s="11"/>
      <c r="AT46" s="11"/>
      <c r="AU46" s="11"/>
      <c r="AV46" s="11"/>
      <c r="AW46" s="11"/>
      <c r="AX46" s="11"/>
      <c r="AY46" s="11"/>
      <c r="AZ46" s="11"/>
      <c r="BA46" s="11"/>
      <c r="BB46" s="11"/>
      <c r="BC46" s="11"/>
      <c r="BD46" s="11"/>
      <c r="BE46" s="11"/>
    </row>
    <row r="47" spans="2:57">
      <c r="C47" s="25" t="str">
        <f>'Cal_Work mgt'!C47</f>
        <v xml:space="preserve">Any reclassifications to this cost category will appear here automatically. </v>
      </c>
    </row>
    <row r="49" spans="2:57">
      <c r="E49" s="5" t="s">
        <v>198</v>
      </c>
      <c r="I49" s="5" t="s">
        <v>199</v>
      </c>
      <c r="M49" s="5" t="s">
        <v>207</v>
      </c>
    </row>
    <row r="50" spans="2:57">
      <c r="D50" s="25">
        <v>1</v>
      </c>
      <c r="E50" s="17" t="str">
        <f>_xlfn.IFNA(INDEX(Cal_Reclassifications!I$9:I$229,MATCH('Cal_LTS, Stor &amp; Entry'!$M50,Cal_Reclassifications!$M$9:$M$229,0),0),"")</f>
        <v/>
      </c>
      <c r="F50" s="17" t="str">
        <f>INDEX(Lists!M$34:M$89,MATCH('Cal_LTS, Stor &amp; Entry'!$I50,Lists!$P$34:$P$89,0),)</f>
        <v>Capex</v>
      </c>
      <c r="G50" s="17">
        <f>INDEX(Lists!N$34:N$89,MATCH('Cal_LTS, Stor &amp; Entry'!$I50,Lists!$P$34:$P$89,0),)</f>
        <v>0</v>
      </c>
      <c r="H50" s="17" t="str">
        <f>INDEX(Lists!O$34:O$89,MATCH('Cal_LTS, Stor &amp; Entry'!$I50,Lists!$P$34:$P$89,0),)</f>
        <v>LTS Pipelines, Storage &amp; Entry</v>
      </c>
      <c r="I50" s="17" t="str">
        <f t="shared" ref="I50:I59" si="9">$A$1</f>
        <v>LTS Pipelines, Storage &amp; Entry</v>
      </c>
      <c r="J50" s="17" t="str">
        <f>_xlfn.IFNA(INDEX(Cal_Reclassifications!J$9:J$229,MATCH('Cal_LTS, Stor &amp; Entry'!$M50,Cal_Reclassifications!$M$9:$M$229,0),0),"")</f>
        <v/>
      </c>
      <c r="L50" s="4" t="s">
        <v>111</v>
      </c>
      <c r="M50" s="17" t="str">
        <f t="shared" ref="M50:M59" si="10">I50&amp;"_"&amp;D50</f>
        <v>LTS Pipelines, Storage &amp; Entry_1</v>
      </c>
      <c r="T50" s="17" t="str">
        <f>_xlfn.IFNA(INDEX(Cal_Reclassifications!$T$9:$AK$229,MATCH('Cal_LTS, Stor &amp; Entry'!$M50,Cal_Reclassifications!$M$9:$M$229,0),MATCH('Cal_LTS, Stor &amp; Entry'!T$8,Cal_Reclassifications!$T$7:$AK$7,0)),"")</f>
        <v/>
      </c>
      <c r="U50" s="17" t="str">
        <f>_xlfn.IFNA(INDEX(Cal_Reclassifications!$T$9:$AK$229,MATCH('Cal_LTS, Stor &amp; Entry'!$M50,Cal_Reclassifications!$M$9:$M$229,0),MATCH('Cal_LTS, Stor &amp; Entry'!U$8,Cal_Reclassifications!$T$7:$AK$7,0)),"")</f>
        <v/>
      </c>
      <c r="V50" s="17" t="str">
        <f>_xlfn.IFNA(INDEX(Cal_Reclassifications!$T$9:$AK$229,MATCH('Cal_LTS, Stor &amp; Entry'!$M50,Cal_Reclassifications!$M$9:$M$229,0),MATCH('Cal_LTS, Stor &amp; Entry'!V$8,Cal_Reclassifications!$T$7:$AK$7,0)),"")</f>
        <v/>
      </c>
      <c r="W50" s="17" t="str">
        <f>_xlfn.IFNA(INDEX(Cal_Reclassifications!$T$9:$AK$229,MATCH('Cal_LTS, Stor &amp; Entry'!$M50,Cal_Reclassifications!$M$9:$M$229,0),MATCH('Cal_LTS, Stor &amp; Entry'!W$8,Cal_Reclassifications!$T$7:$AK$7,0)),"")</f>
        <v/>
      </c>
      <c r="X50" s="17" t="str">
        <f>_xlfn.IFNA(INDEX(Cal_Reclassifications!$T$9:$AK$229,MATCH('Cal_LTS, Stor &amp; Entry'!$M50,Cal_Reclassifications!$M$9:$M$229,0),MATCH('Cal_LTS, Stor &amp; Entry'!X$8,Cal_Reclassifications!$T$7:$AK$7,0)),"")</f>
        <v/>
      </c>
      <c r="Y50" s="17" t="str">
        <f>_xlfn.IFNA(INDEX(Cal_Reclassifications!$T$9:$AK$229,MATCH('Cal_LTS, Stor &amp; Entry'!$M50,Cal_Reclassifications!$M$9:$M$229,0),MATCH('Cal_LTS, Stor &amp; Entry'!Y$8,Cal_Reclassifications!$T$7:$AK$7,0)),"")</f>
        <v/>
      </c>
      <c r="Z50" s="17" t="str">
        <f>_xlfn.IFNA(INDEX(Cal_Reclassifications!$T$9:$AK$229,MATCH('Cal_LTS, Stor &amp; Entry'!$M50,Cal_Reclassifications!$M$9:$M$229,0),MATCH('Cal_LTS, Stor &amp; Entry'!Z$8,Cal_Reclassifications!$T$7:$AK$7,0)),"")</f>
        <v/>
      </c>
      <c r="AA50" s="17" t="str">
        <f>_xlfn.IFNA(INDEX(Cal_Reclassifications!$T$9:$AK$229,MATCH('Cal_LTS, Stor &amp; Entry'!$M50,Cal_Reclassifications!$M$9:$M$229,0),MATCH('Cal_LTS, Stor &amp; Entry'!AA$8,Cal_Reclassifications!$T$7:$AK$7,0)),"")</f>
        <v/>
      </c>
      <c r="AB50" s="17" t="str">
        <f>_xlfn.IFNA(INDEX(Cal_Reclassifications!$T$9:$AK$229,MATCH('Cal_LTS, Stor &amp; Entry'!$M50,Cal_Reclassifications!$M$9:$M$229,0),MATCH('Cal_LTS, Stor &amp; Entry'!AB$8,Cal_Reclassifications!$T$7:$AK$7,0)),"")</f>
        <v/>
      </c>
      <c r="AC50" s="17" t="str">
        <f>_xlfn.IFNA(INDEX(Cal_Reclassifications!$T$9:$AK$229,MATCH('Cal_LTS, Stor &amp; Entry'!$M50,Cal_Reclassifications!$M$9:$M$229,0),MATCH('Cal_LTS, Stor &amp; Entry'!AC$8,Cal_Reclassifications!$T$7:$AK$7,0)),"")</f>
        <v/>
      </c>
      <c r="AD50" s="17" t="str">
        <f>_xlfn.IFNA(INDEX(Cal_Reclassifications!$T$9:$AK$229,MATCH('Cal_LTS, Stor &amp; Entry'!$M50,Cal_Reclassifications!$M$9:$M$229,0),MATCH('Cal_LTS, Stor &amp; Entry'!AD$8,Cal_Reclassifications!$T$7:$AK$7,0)),"")</f>
        <v/>
      </c>
      <c r="AE50" s="17" t="str">
        <f>_xlfn.IFNA(INDEX(Cal_Reclassifications!$T$9:$AK$229,MATCH('Cal_LTS, Stor &amp; Entry'!$M50,Cal_Reclassifications!$M$9:$M$229,0),MATCH('Cal_LTS, Stor &amp; Entry'!AE$8,Cal_Reclassifications!$T$7:$AK$7,0)),"")</f>
        <v/>
      </c>
      <c r="AF50" s="17" t="str">
        <f>_xlfn.IFNA(INDEX(Cal_Reclassifications!$T$9:$AK$229,MATCH('Cal_LTS, Stor &amp; Entry'!$M50,Cal_Reclassifications!$M$9:$M$229,0),MATCH('Cal_LTS, Stor &amp; Entry'!AF$8,Cal_Reclassifications!$T$7:$AK$7,0)),"")</f>
        <v/>
      </c>
      <c r="AG50" s="17" t="str">
        <f>_xlfn.IFNA(INDEX(Cal_Reclassifications!$T$9:$AK$229,MATCH('Cal_LTS, Stor &amp; Entry'!$M50,Cal_Reclassifications!$M$9:$M$229,0),MATCH('Cal_LTS, Stor &amp; Entry'!AG$8,Cal_Reclassifications!$T$7:$AK$7,0)),"")</f>
        <v/>
      </c>
      <c r="AH50" s="17" t="str">
        <f>_xlfn.IFNA(INDEX(Cal_Reclassifications!$T$9:$AK$229,MATCH('Cal_LTS, Stor &amp; Entry'!$M50,Cal_Reclassifications!$M$9:$M$229,0),MATCH('Cal_LTS, Stor &amp; Entry'!AH$8,Cal_Reclassifications!$T$7:$AK$7,0)),"")</f>
        <v/>
      </c>
      <c r="AI50" s="17" t="str">
        <f>_xlfn.IFNA(INDEX(Cal_Reclassifications!$T$9:$AK$229,MATCH('Cal_LTS, Stor &amp; Entry'!$M50,Cal_Reclassifications!$M$9:$M$229,0),MATCH('Cal_LTS, Stor &amp; Entry'!AI$8,Cal_Reclassifications!$T$7:$AK$7,0)),"")</f>
        <v/>
      </c>
      <c r="AJ50" s="17" t="str">
        <f>_xlfn.IFNA(INDEX(Cal_Reclassifications!$T$9:$AK$229,MATCH('Cal_LTS, Stor &amp; Entry'!$M50,Cal_Reclassifications!$M$9:$M$229,0),MATCH('Cal_LTS, Stor &amp; Entry'!AJ$8,Cal_Reclassifications!$T$7:$AK$7,0)),"")</f>
        <v/>
      </c>
      <c r="AK50" s="17" t="str">
        <f>_xlfn.IFNA(INDEX(Cal_Reclassifications!$T$9:$AK$229,MATCH('Cal_LTS, Stor &amp; Entry'!$M50,Cal_Reclassifications!$M$9:$M$229,0),MATCH('Cal_LTS, Stor &amp; Entry'!AK$8,Cal_Reclassifications!$T$7:$AK$7,0)),"")</f>
        <v/>
      </c>
      <c r="AM50" s="17">
        <f t="shared" ref="AM50:AM59" si="11">SUM(T50:X50)</f>
        <v>0</v>
      </c>
      <c r="AN50" s="17">
        <f t="shared" ref="AN50:AN59" si="12">SUM(Y50:AF50)</f>
        <v>0</v>
      </c>
      <c r="AO50" s="17">
        <f t="shared" ref="AO50:AO59" si="13">SUM(AG50:AK50)</f>
        <v>0</v>
      </c>
    </row>
    <row r="51" spans="2:57">
      <c r="D51" s="25">
        <v>2</v>
      </c>
      <c r="E51" s="17" t="str">
        <f>_xlfn.IFNA(INDEX(Cal_Reclassifications!I$9:I$229,MATCH('Cal_LTS, Stor &amp; Entry'!$M51,Cal_Reclassifications!$M$9:$M$229,0),0),"")</f>
        <v/>
      </c>
      <c r="F51" s="17" t="str">
        <f>INDEX(Lists!M$34:M$89,MATCH('Cal_LTS, Stor &amp; Entry'!$I51,Lists!$P$34:$P$89,0),)</f>
        <v>Capex</v>
      </c>
      <c r="G51" s="17">
        <f>INDEX(Lists!N$34:N$89,MATCH('Cal_LTS, Stor &amp; Entry'!$I51,Lists!$P$34:$P$89,0),)</f>
        <v>0</v>
      </c>
      <c r="H51" s="17" t="str">
        <f>INDEX(Lists!O$34:O$89,MATCH('Cal_LTS, Stor &amp; Entry'!$I51,Lists!$P$34:$P$89,0),)</f>
        <v>LTS Pipelines, Storage &amp; Entry</v>
      </c>
      <c r="I51" s="17" t="str">
        <f t="shared" si="9"/>
        <v>LTS Pipelines, Storage &amp; Entry</v>
      </c>
      <c r="J51" s="17" t="str">
        <f>_xlfn.IFNA(INDEX(Cal_Reclassifications!J$9:J$229,MATCH('Cal_LTS, Stor &amp; Entry'!$M51,Cal_Reclassifications!$M$9:$M$229,0),0),"")</f>
        <v/>
      </c>
      <c r="L51" s="4" t="s">
        <v>111</v>
      </c>
      <c r="M51" s="17" t="str">
        <f t="shared" si="10"/>
        <v>LTS Pipelines, Storage &amp; Entry_2</v>
      </c>
      <c r="T51" s="17" t="str">
        <f>_xlfn.IFNA(INDEX(Cal_Reclassifications!$T$9:$AK$229,MATCH('Cal_LTS, Stor &amp; Entry'!$M51,Cal_Reclassifications!$M$9:$M$229,0),MATCH('Cal_LTS, Stor &amp; Entry'!T$8,Cal_Reclassifications!$T$7:$AK$7,0)),"")</f>
        <v/>
      </c>
      <c r="U51" s="17" t="str">
        <f>_xlfn.IFNA(INDEX(Cal_Reclassifications!$T$9:$AK$229,MATCH('Cal_LTS, Stor &amp; Entry'!$M51,Cal_Reclassifications!$M$9:$M$229,0),MATCH('Cal_LTS, Stor &amp; Entry'!U$8,Cal_Reclassifications!$T$7:$AK$7,0)),"")</f>
        <v/>
      </c>
      <c r="V51" s="17" t="str">
        <f>_xlfn.IFNA(INDEX(Cal_Reclassifications!$T$9:$AK$229,MATCH('Cal_LTS, Stor &amp; Entry'!$M51,Cal_Reclassifications!$M$9:$M$229,0),MATCH('Cal_LTS, Stor &amp; Entry'!V$8,Cal_Reclassifications!$T$7:$AK$7,0)),"")</f>
        <v/>
      </c>
      <c r="W51" s="17" t="str">
        <f>_xlfn.IFNA(INDEX(Cal_Reclassifications!$T$9:$AK$229,MATCH('Cal_LTS, Stor &amp; Entry'!$M51,Cal_Reclassifications!$M$9:$M$229,0),MATCH('Cal_LTS, Stor &amp; Entry'!W$8,Cal_Reclassifications!$T$7:$AK$7,0)),"")</f>
        <v/>
      </c>
      <c r="X51" s="17" t="str">
        <f>_xlfn.IFNA(INDEX(Cal_Reclassifications!$T$9:$AK$229,MATCH('Cal_LTS, Stor &amp; Entry'!$M51,Cal_Reclassifications!$M$9:$M$229,0),MATCH('Cal_LTS, Stor &amp; Entry'!X$8,Cal_Reclassifications!$T$7:$AK$7,0)),"")</f>
        <v/>
      </c>
      <c r="Y51" s="17" t="str">
        <f>_xlfn.IFNA(INDEX(Cal_Reclassifications!$T$9:$AK$229,MATCH('Cal_LTS, Stor &amp; Entry'!$M51,Cal_Reclassifications!$M$9:$M$229,0),MATCH('Cal_LTS, Stor &amp; Entry'!Y$8,Cal_Reclassifications!$T$7:$AK$7,0)),"")</f>
        <v/>
      </c>
      <c r="Z51" s="17" t="str">
        <f>_xlfn.IFNA(INDEX(Cal_Reclassifications!$T$9:$AK$229,MATCH('Cal_LTS, Stor &amp; Entry'!$M51,Cal_Reclassifications!$M$9:$M$229,0),MATCH('Cal_LTS, Stor &amp; Entry'!Z$8,Cal_Reclassifications!$T$7:$AK$7,0)),"")</f>
        <v/>
      </c>
      <c r="AA51" s="17" t="str">
        <f>_xlfn.IFNA(INDEX(Cal_Reclassifications!$T$9:$AK$229,MATCH('Cal_LTS, Stor &amp; Entry'!$M51,Cal_Reclassifications!$M$9:$M$229,0),MATCH('Cal_LTS, Stor &amp; Entry'!AA$8,Cal_Reclassifications!$T$7:$AK$7,0)),"")</f>
        <v/>
      </c>
      <c r="AB51" s="17" t="str">
        <f>_xlfn.IFNA(INDEX(Cal_Reclassifications!$T$9:$AK$229,MATCH('Cal_LTS, Stor &amp; Entry'!$M51,Cal_Reclassifications!$M$9:$M$229,0),MATCH('Cal_LTS, Stor &amp; Entry'!AB$8,Cal_Reclassifications!$T$7:$AK$7,0)),"")</f>
        <v/>
      </c>
      <c r="AC51" s="17" t="str">
        <f>_xlfn.IFNA(INDEX(Cal_Reclassifications!$T$9:$AK$229,MATCH('Cal_LTS, Stor &amp; Entry'!$M51,Cal_Reclassifications!$M$9:$M$229,0),MATCH('Cal_LTS, Stor &amp; Entry'!AC$8,Cal_Reclassifications!$T$7:$AK$7,0)),"")</f>
        <v/>
      </c>
      <c r="AD51" s="17" t="str">
        <f>_xlfn.IFNA(INDEX(Cal_Reclassifications!$T$9:$AK$229,MATCH('Cal_LTS, Stor &amp; Entry'!$M51,Cal_Reclassifications!$M$9:$M$229,0),MATCH('Cal_LTS, Stor &amp; Entry'!AD$8,Cal_Reclassifications!$T$7:$AK$7,0)),"")</f>
        <v/>
      </c>
      <c r="AE51" s="17" t="str">
        <f>_xlfn.IFNA(INDEX(Cal_Reclassifications!$T$9:$AK$229,MATCH('Cal_LTS, Stor &amp; Entry'!$M51,Cal_Reclassifications!$M$9:$M$229,0),MATCH('Cal_LTS, Stor &amp; Entry'!AE$8,Cal_Reclassifications!$T$7:$AK$7,0)),"")</f>
        <v/>
      </c>
      <c r="AF51" s="17" t="str">
        <f>_xlfn.IFNA(INDEX(Cal_Reclassifications!$T$9:$AK$229,MATCH('Cal_LTS, Stor &amp; Entry'!$M51,Cal_Reclassifications!$M$9:$M$229,0),MATCH('Cal_LTS, Stor &amp; Entry'!AF$8,Cal_Reclassifications!$T$7:$AK$7,0)),"")</f>
        <v/>
      </c>
      <c r="AG51" s="17" t="str">
        <f>_xlfn.IFNA(INDEX(Cal_Reclassifications!$T$9:$AK$229,MATCH('Cal_LTS, Stor &amp; Entry'!$M51,Cal_Reclassifications!$M$9:$M$229,0),MATCH('Cal_LTS, Stor &amp; Entry'!AG$8,Cal_Reclassifications!$T$7:$AK$7,0)),"")</f>
        <v/>
      </c>
      <c r="AH51" s="17" t="str">
        <f>_xlfn.IFNA(INDEX(Cal_Reclassifications!$T$9:$AK$229,MATCH('Cal_LTS, Stor &amp; Entry'!$M51,Cal_Reclassifications!$M$9:$M$229,0),MATCH('Cal_LTS, Stor &amp; Entry'!AH$8,Cal_Reclassifications!$T$7:$AK$7,0)),"")</f>
        <v/>
      </c>
      <c r="AI51" s="17" t="str">
        <f>_xlfn.IFNA(INDEX(Cal_Reclassifications!$T$9:$AK$229,MATCH('Cal_LTS, Stor &amp; Entry'!$M51,Cal_Reclassifications!$M$9:$M$229,0),MATCH('Cal_LTS, Stor &amp; Entry'!AI$8,Cal_Reclassifications!$T$7:$AK$7,0)),"")</f>
        <v/>
      </c>
      <c r="AJ51" s="17" t="str">
        <f>_xlfn.IFNA(INDEX(Cal_Reclassifications!$T$9:$AK$229,MATCH('Cal_LTS, Stor &amp; Entry'!$M51,Cal_Reclassifications!$M$9:$M$229,0),MATCH('Cal_LTS, Stor &amp; Entry'!AJ$8,Cal_Reclassifications!$T$7:$AK$7,0)),"")</f>
        <v/>
      </c>
      <c r="AK51" s="17" t="str">
        <f>_xlfn.IFNA(INDEX(Cal_Reclassifications!$T$9:$AK$229,MATCH('Cal_LTS, Stor &amp; Entry'!$M51,Cal_Reclassifications!$M$9:$M$229,0),MATCH('Cal_LTS, Stor &amp; Entry'!AK$8,Cal_Reclassifications!$T$7:$AK$7,0)),"")</f>
        <v/>
      </c>
      <c r="AM51" s="17">
        <f t="shared" si="11"/>
        <v>0</v>
      </c>
      <c r="AN51" s="17">
        <f t="shared" si="12"/>
        <v>0</v>
      </c>
      <c r="AO51" s="17">
        <f t="shared" si="13"/>
        <v>0</v>
      </c>
    </row>
    <row r="52" spans="2:57">
      <c r="D52" s="25">
        <v>3</v>
      </c>
      <c r="E52" s="17" t="str">
        <f>_xlfn.IFNA(INDEX(Cal_Reclassifications!I$9:I$229,MATCH('Cal_LTS, Stor &amp; Entry'!$M52,Cal_Reclassifications!$M$9:$M$229,0),0),"")</f>
        <v/>
      </c>
      <c r="F52" s="17" t="str">
        <f>INDEX(Lists!M$34:M$89,MATCH('Cal_LTS, Stor &amp; Entry'!$I52,Lists!$P$34:$P$89,0),)</f>
        <v>Capex</v>
      </c>
      <c r="G52" s="17">
        <f>INDEX(Lists!N$34:N$89,MATCH('Cal_LTS, Stor &amp; Entry'!$I52,Lists!$P$34:$P$89,0),)</f>
        <v>0</v>
      </c>
      <c r="H52" s="17" t="str">
        <f>INDEX(Lists!O$34:O$89,MATCH('Cal_LTS, Stor &amp; Entry'!$I52,Lists!$P$34:$P$89,0),)</f>
        <v>LTS Pipelines, Storage &amp; Entry</v>
      </c>
      <c r="I52" s="17" t="str">
        <f t="shared" si="9"/>
        <v>LTS Pipelines, Storage &amp; Entry</v>
      </c>
      <c r="J52" s="17" t="str">
        <f>_xlfn.IFNA(INDEX(Cal_Reclassifications!J$9:J$229,MATCH('Cal_LTS, Stor &amp; Entry'!$M52,Cal_Reclassifications!$M$9:$M$229,0),0),"")</f>
        <v/>
      </c>
      <c r="L52" s="4" t="s">
        <v>111</v>
      </c>
      <c r="M52" s="17" t="str">
        <f t="shared" si="10"/>
        <v>LTS Pipelines, Storage &amp; Entry_3</v>
      </c>
      <c r="T52" s="17" t="str">
        <f>_xlfn.IFNA(INDEX(Cal_Reclassifications!$T$9:$AK$229,MATCH('Cal_LTS, Stor &amp; Entry'!$M52,Cal_Reclassifications!$M$9:$M$229,0),MATCH('Cal_LTS, Stor &amp; Entry'!T$8,Cal_Reclassifications!$T$7:$AK$7,0)),"")</f>
        <v/>
      </c>
      <c r="U52" s="17" t="str">
        <f>_xlfn.IFNA(INDEX(Cal_Reclassifications!$T$9:$AK$229,MATCH('Cal_LTS, Stor &amp; Entry'!$M52,Cal_Reclassifications!$M$9:$M$229,0),MATCH('Cal_LTS, Stor &amp; Entry'!U$8,Cal_Reclassifications!$T$7:$AK$7,0)),"")</f>
        <v/>
      </c>
      <c r="V52" s="17" t="str">
        <f>_xlfn.IFNA(INDEX(Cal_Reclassifications!$T$9:$AK$229,MATCH('Cal_LTS, Stor &amp; Entry'!$M52,Cal_Reclassifications!$M$9:$M$229,0),MATCH('Cal_LTS, Stor &amp; Entry'!V$8,Cal_Reclassifications!$T$7:$AK$7,0)),"")</f>
        <v/>
      </c>
      <c r="W52" s="17" t="str">
        <f>_xlfn.IFNA(INDEX(Cal_Reclassifications!$T$9:$AK$229,MATCH('Cal_LTS, Stor &amp; Entry'!$M52,Cal_Reclassifications!$M$9:$M$229,0),MATCH('Cal_LTS, Stor &amp; Entry'!W$8,Cal_Reclassifications!$T$7:$AK$7,0)),"")</f>
        <v/>
      </c>
      <c r="X52" s="17" t="str">
        <f>_xlfn.IFNA(INDEX(Cal_Reclassifications!$T$9:$AK$229,MATCH('Cal_LTS, Stor &amp; Entry'!$M52,Cal_Reclassifications!$M$9:$M$229,0),MATCH('Cal_LTS, Stor &amp; Entry'!X$8,Cal_Reclassifications!$T$7:$AK$7,0)),"")</f>
        <v/>
      </c>
      <c r="Y52" s="17" t="str">
        <f>_xlfn.IFNA(INDEX(Cal_Reclassifications!$T$9:$AK$229,MATCH('Cal_LTS, Stor &amp; Entry'!$M52,Cal_Reclassifications!$M$9:$M$229,0),MATCH('Cal_LTS, Stor &amp; Entry'!Y$8,Cal_Reclassifications!$T$7:$AK$7,0)),"")</f>
        <v/>
      </c>
      <c r="Z52" s="17" t="str">
        <f>_xlfn.IFNA(INDEX(Cal_Reclassifications!$T$9:$AK$229,MATCH('Cal_LTS, Stor &amp; Entry'!$M52,Cal_Reclassifications!$M$9:$M$229,0),MATCH('Cal_LTS, Stor &amp; Entry'!Z$8,Cal_Reclassifications!$T$7:$AK$7,0)),"")</f>
        <v/>
      </c>
      <c r="AA52" s="17" t="str">
        <f>_xlfn.IFNA(INDEX(Cal_Reclassifications!$T$9:$AK$229,MATCH('Cal_LTS, Stor &amp; Entry'!$M52,Cal_Reclassifications!$M$9:$M$229,0),MATCH('Cal_LTS, Stor &amp; Entry'!AA$8,Cal_Reclassifications!$T$7:$AK$7,0)),"")</f>
        <v/>
      </c>
      <c r="AB52" s="17" t="str">
        <f>_xlfn.IFNA(INDEX(Cal_Reclassifications!$T$9:$AK$229,MATCH('Cal_LTS, Stor &amp; Entry'!$M52,Cal_Reclassifications!$M$9:$M$229,0),MATCH('Cal_LTS, Stor &amp; Entry'!AB$8,Cal_Reclassifications!$T$7:$AK$7,0)),"")</f>
        <v/>
      </c>
      <c r="AC52" s="17" t="str">
        <f>_xlfn.IFNA(INDEX(Cal_Reclassifications!$T$9:$AK$229,MATCH('Cal_LTS, Stor &amp; Entry'!$M52,Cal_Reclassifications!$M$9:$M$229,0),MATCH('Cal_LTS, Stor &amp; Entry'!AC$8,Cal_Reclassifications!$T$7:$AK$7,0)),"")</f>
        <v/>
      </c>
      <c r="AD52" s="17" t="str">
        <f>_xlfn.IFNA(INDEX(Cal_Reclassifications!$T$9:$AK$229,MATCH('Cal_LTS, Stor &amp; Entry'!$M52,Cal_Reclassifications!$M$9:$M$229,0),MATCH('Cal_LTS, Stor &amp; Entry'!AD$8,Cal_Reclassifications!$T$7:$AK$7,0)),"")</f>
        <v/>
      </c>
      <c r="AE52" s="17" t="str">
        <f>_xlfn.IFNA(INDEX(Cal_Reclassifications!$T$9:$AK$229,MATCH('Cal_LTS, Stor &amp; Entry'!$M52,Cal_Reclassifications!$M$9:$M$229,0),MATCH('Cal_LTS, Stor &amp; Entry'!AE$8,Cal_Reclassifications!$T$7:$AK$7,0)),"")</f>
        <v/>
      </c>
      <c r="AF52" s="17" t="str">
        <f>_xlfn.IFNA(INDEX(Cal_Reclassifications!$T$9:$AK$229,MATCH('Cal_LTS, Stor &amp; Entry'!$M52,Cal_Reclassifications!$M$9:$M$229,0),MATCH('Cal_LTS, Stor &amp; Entry'!AF$8,Cal_Reclassifications!$T$7:$AK$7,0)),"")</f>
        <v/>
      </c>
      <c r="AG52" s="17" t="str">
        <f>_xlfn.IFNA(INDEX(Cal_Reclassifications!$T$9:$AK$229,MATCH('Cal_LTS, Stor &amp; Entry'!$M52,Cal_Reclassifications!$M$9:$M$229,0),MATCH('Cal_LTS, Stor &amp; Entry'!AG$8,Cal_Reclassifications!$T$7:$AK$7,0)),"")</f>
        <v/>
      </c>
      <c r="AH52" s="17" t="str">
        <f>_xlfn.IFNA(INDEX(Cal_Reclassifications!$T$9:$AK$229,MATCH('Cal_LTS, Stor &amp; Entry'!$M52,Cal_Reclassifications!$M$9:$M$229,0),MATCH('Cal_LTS, Stor &amp; Entry'!AH$8,Cal_Reclassifications!$T$7:$AK$7,0)),"")</f>
        <v/>
      </c>
      <c r="AI52" s="17" t="str">
        <f>_xlfn.IFNA(INDEX(Cal_Reclassifications!$T$9:$AK$229,MATCH('Cal_LTS, Stor &amp; Entry'!$M52,Cal_Reclassifications!$M$9:$M$229,0),MATCH('Cal_LTS, Stor &amp; Entry'!AI$8,Cal_Reclassifications!$T$7:$AK$7,0)),"")</f>
        <v/>
      </c>
      <c r="AJ52" s="17" t="str">
        <f>_xlfn.IFNA(INDEX(Cal_Reclassifications!$T$9:$AK$229,MATCH('Cal_LTS, Stor &amp; Entry'!$M52,Cal_Reclassifications!$M$9:$M$229,0),MATCH('Cal_LTS, Stor &amp; Entry'!AJ$8,Cal_Reclassifications!$T$7:$AK$7,0)),"")</f>
        <v/>
      </c>
      <c r="AK52" s="17" t="str">
        <f>_xlfn.IFNA(INDEX(Cal_Reclassifications!$T$9:$AK$229,MATCH('Cal_LTS, Stor &amp; Entry'!$M52,Cal_Reclassifications!$M$9:$M$229,0),MATCH('Cal_LTS, Stor &amp; Entry'!AK$8,Cal_Reclassifications!$T$7:$AK$7,0)),"")</f>
        <v/>
      </c>
      <c r="AM52" s="17">
        <f t="shared" si="11"/>
        <v>0</v>
      </c>
      <c r="AN52" s="17">
        <f t="shared" si="12"/>
        <v>0</v>
      </c>
      <c r="AO52" s="17">
        <f t="shared" si="13"/>
        <v>0</v>
      </c>
    </row>
    <row r="53" spans="2:57">
      <c r="D53" s="25">
        <v>4</v>
      </c>
      <c r="E53" s="17" t="str">
        <f>_xlfn.IFNA(INDEX(Cal_Reclassifications!I$9:I$229,MATCH('Cal_LTS, Stor &amp; Entry'!$M53,Cal_Reclassifications!$M$9:$M$229,0),0),"")</f>
        <v/>
      </c>
      <c r="F53" s="17" t="str">
        <f>INDEX(Lists!M$34:M$89,MATCH('Cal_LTS, Stor &amp; Entry'!$I53,Lists!$P$34:$P$89,0),)</f>
        <v>Capex</v>
      </c>
      <c r="G53" s="17">
        <f>INDEX(Lists!N$34:N$89,MATCH('Cal_LTS, Stor &amp; Entry'!$I53,Lists!$P$34:$P$89,0),)</f>
        <v>0</v>
      </c>
      <c r="H53" s="17" t="str">
        <f>INDEX(Lists!O$34:O$89,MATCH('Cal_LTS, Stor &amp; Entry'!$I53,Lists!$P$34:$P$89,0),)</f>
        <v>LTS Pipelines, Storage &amp; Entry</v>
      </c>
      <c r="I53" s="17" t="str">
        <f t="shared" si="9"/>
        <v>LTS Pipelines, Storage &amp; Entry</v>
      </c>
      <c r="J53" s="17" t="str">
        <f>_xlfn.IFNA(INDEX(Cal_Reclassifications!J$9:J$229,MATCH('Cal_LTS, Stor &amp; Entry'!$M53,Cal_Reclassifications!$M$9:$M$229,0),0),"")</f>
        <v/>
      </c>
      <c r="L53" s="4" t="s">
        <v>111</v>
      </c>
      <c r="M53" s="17" t="str">
        <f t="shared" si="10"/>
        <v>LTS Pipelines, Storage &amp; Entry_4</v>
      </c>
      <c r="T53" s="17" t="str">
        <f>_xlfn.IFNA(INDEX(Cal_Reclassifications!$T$9:$AK$229,MATCH('Cal_LTS, Stor &amp; Entry'!$M53,Cal_Reclassifications!$M$9:$M$229,0),MATCH('Cal_LTS, Stor &amp; Entry'!T$8,Cal_Reclassifications!$T$7:$AK$7,0)),"")</f>
        <v/>
      </c>
      <c r="U53" s="17" t="str">
        <f>_xlfn.IFNA(INDEX(Cal_Reclassifications!$T$9:$AK$229,MATCH('Cal_LTS, Stor &amp; Entry'!$M53,Cal_Reclassifications!$M$9:$M$229,0),MATCH('Cal_LTS, Stor &amp; Entry'!U$8,Cal_Reclassifications!$T$7:$AK$7,0)),"")</f>
        <v/>
      </c>
      <c r="V53" s="17" t="str">
        <f>_xlfn.IFNA(INDEX(Cal_Reclassifications!$T$9:$AK$229,MATCH('Cal_LTS, Stor &amp; Entry'!$M53,Cal_Reclassifications!$M$9:$M$229,0),MATCH('Cal_LTS, Stor &amp; Entry'!V$8,Cal_Reclassifications!$T$7:$AK$7,0)),"")</f>
        <v/>
      </c>
      <c r="W53" s="17" t="str">
        <f>_xlfn.IFNA(INDEX(Cal_Reclassifications!$T$9:$AK$229,MATCH('Cal_LTS, Stor &amp; Entry'!$M53,Cal_Reclassifications!$M$9:$M$229,0),MATCH('Cal_LTS, Stor &amp; Entry'!W$8,Cal_Reclassifications!$T$7:$AK$7,0)),"")</f>
        <v/>
      </c>
      <c r="X53" s="17" t="str">
        <f>_xlfn.IFNA(INDEX(Cal_Reclassifications!$T$9:$AK$229,MATCH('Cal_LTS, Stor &amp; Entry'!$M53,Cal_Reclassifications!$M$9:$M$229,0),MATCH('Cal_LTS, Stor &amp; Entry'!X$8,Cal_Reclassifications!$T$7:$AK$7,0)),"")</f>
        <v/>
      </c>
      <c r="Y53" s="17" t="str">
        <f>_xlfn.IFNA(INDEX(Cal_Reclassifications!$T$9:$AK$229,MATCH('Cal_LTS, Stor &amp; Entry'!$M53,Cal_Reclassifications!$M$9:$M$229,0),MATCH('Cal_LTS, Stor &amp; Entry'!Y$8,Cal_Reclassifications!$T$7:$AK$7,0)),"")</f>
        <v/>
      </c>
      <c r="Z53" s="17" t="str">
        <f>_xlfn.IFNA(INDEX(Cal_Reclassifications!$T$9:$AK$229,MATCH('Cal_LTS, Stor &amp; Entry'!$M53,Cal_Reclassifications!$M$9:$M$229,0),MATCH('Cal_LTS, Stor &amp; Entry'!Z$8,Cal_Reclassifications!$T$7:$AK$7,0)),"")</f>
        <v/>
      </c>
      <c r="AA53" s="17" t="str">
        <f>_xlfn.IFNA(INDEX(Cal_Reclassifications!$T$9:$AK$229,MATCH('Cal_LTS, Stor &amp; Entry'!$M53,Cal_Reclassifications!$M$9:$M$229,0),MATCH('Cal_LTS, Stor &amp; Entry'!AA$8,Cal_Reclassifications!$T$7:$AK$7,0)),"")</f>
        <v/>
      </c>
      <c r="AB53" s="17" t="str">
        <f>_xlfn.IFNA(INDEX(Cal_Reclassifications!$T$9:$AK$229,MATCH('Cal_LTS, Stor &amp; Entry'!$M53,Cal_Reclassifications!$M$9:$M$229,0),MATCH('Cal_LTS, Stor &amp; Entry'!AB$8,Cal_Reclassifications!$T$7:$AK$7,0)),"")</f>
        <v/>
      </c>
      <c r="AC53" s="17" t="str">
        <f>_xlfn.IFNA(INDEX(Cal_Reclassifications!$T$9:$AK$229,MATCH('Cal_LTS, Stor &amp; Entry'!$M53,Cal_Reclassifications!$M$9:$M$229,0),MATCH('Cal_LTS, Stor &amp; Entry'!AC$8,Cal_Reclassifications!$T$7:$AK$7,0)),"")</f>
        <v/>
      </c>
      <c r="AD53" s="17" t="str">
        <f>_xlfn.IFNA(INDEX(Cal_Reclassifications!$T$9:$AK$229,MATCH('Cal_LTS, Stor &amp; Entry'!$M53,Cal_Reclassifications!$M$9:$M$229,0),MATCH('Cal_LTS, Stor &amp; Entry'!AD$8,Cal_Reclassifications!$T$7:$AK$7,0)),"")</f>
        <v/>
      </c>
      <c r="AE53" s="17" t="str">
        <f>_xlfn.IFNA(INDEX(Cal_Reclassifications!$T$9:$AK$229,MATCH('Cal_LTS, Stor &amp; Entry'!$M53,Cal_Reclassifications!$M$9:$M$229,0),MATCH('Cal_LTS, Stor &amp; Entry'!AE$8,Cal_Reclassifications!$T$7:$AK$7,0)),"")</f>
        <v/>
      </c>
      <c r="AF53" s="17" t="str">
        <f>_xlfn.IFNA(INDEX(Cal_Reclassifications!$T$9:$AK$229,MATCH('Cal_LTS, Stor &amp; Entry'!$M53,Cal_Reclassifications!$M$9:$M$229,0),MATCH('Cal_LTS, Stor &amp; Entry'!AF$8,Cal_Reclassifications!$T$7:$AK$7,0)),"")</f>
        <v/>
      </c>
      <c r="AG53" s="17" t="str">
        <f>_xlfn.IFNA(INDEX(Cal_Reclassifications!$T$9:$AK$229,MATCH('Cal_LTS, Stor &amp; Entry'!$M53,Cal_Reclassifications!$M$9:$M$229,0),MATCH('Cal_LTS, Stor &amp; Entry'!AG$8,Cal_Reclassifications!$T$7:$AK$7,0)),"")</f>
        <v/>
      </c>
      <c r="AH53" s="17" t="str">
        <f>_xlfn.IFNA(INDEX(Cal_Reclassifications!$T$9:$AK$229,MATCH('Cal_LTS, Stor &amp; Entry'!$M53,Cal_Reclassifications!$M$9:$M$229,0),MATCH('Cal_LTS, Stor &amp; Entry'!AH$8,Cal_Reclassifications!$T$7:$AK$7,0)),"")</f>
        <v/>
      </c>
      <c r="AI53" s="17" t="str">
        <f>_xlfn.IFNA(INDEX(Cal_Reclassifications!$T$9:$AK$229,MATCH('Cal_LTS, Stor &amp; Entry'!$M53,Cal_Reclassifications!$M$9:$M$229,0),MATCH('Cal_LTS, Stor &amp; Entry'!AI$8,Cal_Reclassifications!$T$7:$AK$7,0)),"")</f>
        <v/>
      </c>
      <c r="AJ53" s="17" t="str">
        <f>_xlfn.IFNA(INDEX(Cal_Reclassifications!$T$9:$AK$229,MATCH('Cal_LTS, Stor &amp; Entry'!$M53,Cal_Reclassifications!$M$9:$M$229,0),MATCH('Cal_LTS, Stor &amp; Entry'!AJ$8,Cal_Reclassifications!$T$7:$AK$7,0)),"")</f>
        <v/>
      </c>
      <c r="AK53" s="17" t="str">
        <f>_xlfn.IFNA(INDEX(Cal_Reclassifications!$T$9:$AK$229,MATCH('Cal_LTS, Stor &amp; Entry'!$M53,Cal_Reclassifications!$M$9:$M$229,0),MATCH('Cal_LTS, Stor &amp; Entry'!AK$8,Cal_Reclassifications!$T$7:$AK$7,0)),"")</f>
        <v/>
      </c>
      <c r="AM53" s="17">
        <f t="shared" si="11"/>
        <v>0</v>
      </c>
      <c r="AN53" s="17">
        <f t="shared" si="12"/>
        <v>0</v>
      </c>
      <c r="AO53" s="17">
        <f t="shared" si="13"/>
        <v>0</v>
      </c>
    </row>
    <row r="54" spans="2:57">
      <c r="D54" s="25">
        <v>5</v>
      </c>
      <c r="E54" s="17" t="str">
        <f>_xlfn.IFNA(INDEX(Cal_Reclassifications!I$9:I$229,MATCH('Cal_LTS, Stor &amp; Entry'!$M54,Cal_Reclassifications!$M$9:$M$229,0),0),"")</f>
        <v/>
      </c>
      <c r="F54" s="17" t="str">
        <f>INDEX(Lists!M$34:M$89,MATCH('Cal_LTS, Stor &amp; Entry'!$I54,Lists!$P$34:$P$89,0),)</f>
        <v>Capex</v>
      </c>
      <c r="G54" s="17">
        <f>INDEX(Lists!N$34:N$89,MATCH('Cal_LTS, Stor &amp; Entry'!$I54,Lists!$P$34:$P$89,0),)</f>
        <v>0</v>
      </c>
      <c r="H54" s="17" t="str">
        <f>INDEX(Lists!O$34:O$89,MATCH('Cal_LTS, Stor &amp; Entry'!$I54,Lists!$P$34:$P$89,0),)</f>
        <v>LTS Pipelines, Storage &amp; Entry</v>
      </c>
      <c r="I54" s="17" t="str">
        <f t="shared" si="9"/>
        <v>LTS Pipelines, Storage &amp; Entry</v>
      </c>
      <c r="J54" s="17" t="str">
        <f>_xlfn.IFNA(INDEX(Cal_Reclassifications!J$9:J$229,MATCH('Cal_LTS, Stor &amp; Entry'!$M54,Cal_Reclassifications!$M$9:$M$229,0),0),"")</f>
        <v/>
      </c>
      <c r="L54" s="4" t="s">
        <v>111</v>
      </c>
      <c r="M54" s="17" t="str">
        <f t="shared" si="10"/>
        <v>LTS Pipelines, Storage &amp; Entry_5</v>
      </c>
      <c r="T54" s="17" t="str">
        <f>_xlfn.IFNA(INDEX(Cal_Reclassifications!$T$9:$AK$229,MATCH('Cal_LTS, Stor &amp; Entry'!$M54,Cal_Reclassifications!$M$9:$M$229,0),MATCH('Cal_LTS, Stor &amp; Entry'!T$8,Cal_Reclassifications!$T$7:$AK$7,0)),"")</f>
        <v/>
      </c>
      <c r="U54" s="17" t="str">
        <f>_xlfn.IFNA(INDEX(Cal_Reclassifications!$T$9:$AK$229,MATCH('Cal_LTS, Stor &amp; Entry'!$M54,Cal_Reclassifications!$M$9:$M$229,0),MATCH('Cal_LTS, Stor &amp; Entry'!U$8,Cal_Reclassifications!$T$7:$AK$7,0)),"")</f>
        <v/>
      </c>
      <c r="V54" s="17" t="str">
        <f>_xlfn.IFNA(INDEX(Cal_Reclassifications!$T$9:$AK$229,MATCH('Cal_LTS, Stor &amp; Entry'!$M54,Cal_Reclassifications!$M$9:$M$229,0),MATCH('Cal_LTS, Stor &amp; Entry'!V$8,Cal_Reclassifications!$T$7:$AK$7,0)),"")</f>
        <v/>
      </c>
      <c r="W54" s="17" t="str">
        <f>_xlfn.IFNA(INDEX(Cal_Reclassifications!$T$9:$AK$229,MATCH('Cal_LTS, Stor &amp; Entry'!$M54,Cal_Reclassifications!$M$9:$M$229,0),MATCH('Cal_LTS, Stor &amp; Entry'!W$8,Cal_Reclassifications!$T$7:$AK$7,0)),"")</f>
        <v/>
      </c>
      <c r="X54" s="17" t="str">
        <f>_xlfn.IFNA(INDEX(Cal_Reclassifications!$T$9:$AK$229,MATCH('Cal_LTS, Stor &amp; Entry'!$M54,Cal_Reclassifications!$M$9:$M$229,0),MATCH('Cal_LTS, Stor &amp; Entry'!X$8,Cal_Reclassifications!$T$7:$AK$7,0)),"")</f>
        <v/>
      </c>
      <c r="Y54" s="17" t="str">
        <f>_xlfn.IFNA(INDEX(Cal_Reclassifications!$T$9:$AK$229,MATCH('Cal_LTS, Stor &amp; Entry'!$M54,Cal_Reclassifications!$M$9:$M$229,0),MATCH('Cal_LTS, Stor &amp; Entry'!Y$8,Cal_Reclassifications!$T$7:$AK$7,0)),"")</f>
        <v/>
      </c>
      <c r="Z54" s="17" t="str">
        <f>_xlfn.IFNA(INDEX(Cal_Reclassifications!$T$9:$AK$229,MATCH('Cal_LTS, Stor &amp; Entry'!$M54,Cal_Reclassifications!$M$9:$M$229,0),MATCH('Cal_LTS, Stor &amp; Entry'!Z$8,Cal_Reclassifications!$T$7:$AK$7,0)),"")</f>
        <v/>
      </c>
      <c r="AA54" s="17" t="str">
        <f>_xlfn.IFNA(INDEX(Cal_Reclassifications!$T$9:$AK$229,MATCH('Cal_LTS, Stor &amp; Entry'!$M54,Cal_Reclassifications!$M$9:$M$229,0),MATCH('Cal_LTS, Stor &amp; Entry'!AA$8,Cal_Reclassifications!$T$7:$AK$7,0)),"")</f>
        <v/>
      </c>
      <c r="AB54" s="17" t="str">
        <f>_xlfn.IFNA(INDEX(Cal_Reclassifications!$T$9:$AK$229,MATCH('Cal_LTS, Stor &amp; Entry'!$M54,Cal_Reclassifications!$M$9:$M$229,0),MATCH('Cal_LTS, Stor &amp; Entry'!AB$8,Cal_Reclassifications!$T$7:$AK$7,0)),"")</f>
        <v/>
      </c>
      <c r="AC54" s="17" t="str">
        <f>_xlfn.IFNA(INDEX(Cal_Reclassifications!$T$9:$AK$229,MATCH('Cal_LTS, Stor &amp; Entry'!$M54,Cal_Reclassifications!$M$9:$M$229,0),MATCH('Cal_LTS, Stor &amp; Entry'!AC$8,Cal_Reclassifications!$T$7:$AK$7,0)),"")</f>
        <v/>
      </c>
      <c r="AD54" s="17" t="str">
        <f>_xlfn.IFNA(INDEX(Cal_Reclassifications!$T$9:$AK$229,MATCH('Cal_LTS, Stor &amp; Entry'!$M54,Cal_Reclassifications!$M$9:$M$229,0),MATCH('Cal_LTS, Stor &amp; Entry'!AD$8,Cal_Reclassifications!$T$7:$AK$7,0)),"")</f>
        <v/>
      </c>
      <c r="AE54" s="17" t="str">
        <f>_xlfn.IFNA(INDEX(Cal_Reclassifications!$T$9:$AK$229,MATCH('Cal_LTS, Stor &amp; Entry'!$M54,Cal_Reclassifications!$M$9:$M$229,0),MATCH('Cal_LTS, Stor &amp; Entry'!AE$8,Cal_Reclassifications!$T$7:$AK$7,0)),"")</f>
        <v/>
      </c>
      <c r="AF54" s="17" t="str">
        <f>_xlfn.IFNA(INDEX(Cal_Reclassifications!$T$9:$AK$229,MATCH('Cal_LTS, Stor &amp; Entry'!$M54,Cal_Reclassifications!$M$9:$M$229,0),MATCH('Cal_LTS, Stor &amp; Entry'!AF$8,Cal_Reclassifications!$T$7:$AK$7,0)),"")</f>
        <v/>
      </c>
      <c r="AG54" s="17" t="str">
        <f>_xlfn.IFNA(INDEX(Cal_Reclassifications!$T$9:$AK$229,MATCH('Cal_LTS, Stor &amp; Entry'!$M54,Cal_Reclassifications!$M$9:$M$229,0),MATCH('Cal_LTS, Stor &amp; Entry'!AG$8,Cal_Reclassifications!$T$7:$AK$7,0)),"")</f>
        <v/>
      </c>
      <c r="AH54" s="17" t="str">
        <f>_xlfn.IFNA(INDEX(Cal_Reclassifications!$T$9:$AK$229,MATCH('Cal_LTS, Stor &amp; Entry'!$M54,Cal_Reclassifications!$M$9:$M$229,0),MATCH('Cal_LTS, Stor &amp; Entry'!AH$8,Cal_Reclassifications!$T$7:$AK$7,0)),"")</f>
        <v/>
      </c>
      <c r="AI54" s="17" t="str">
        <f>_xlfn.IFNA(INDEX(Cal_Reclassifications!$T$9:$AK$229,MATCH('Cal_LTS, Stor &amp; Entry'!$M54,Cal_Reclassifications!$M$9:$M$229,0),MATCH('Cal_LTS, Stor &amp; Entry'!AI$8,Cal_Reclassifications!$T$7:$AK$7,0)),"")</f>
        <v/>
      </c>
      <c r="AJ54" s="17" t="str">
        <f>_xlfn.IFNA(INDEX(Cal_Reclassifications!$T$9:$AK$229,MATCH('Cal_LTS, Stor &amp; Entry'!$M54,Cal_Reclassifications!$M$9:$M$229,0),MATCH('Cal_LTS, Stor &amp; Entry'!AJ$8,Cal_Reclassifications!$T$7:$AK$7,0)),"")</f>
        <v/>
      </c>
      <c r="AK54" s="17" t="str">
        <f>_xlfn.IFNA(INDEX(Cal_Reclassifications!$T$9:$AK$229,MATCH('Cal_LTS, Stor &amp; Entry'!$M54,Cal_Reclassifications!$M$9:$M$229,0),MATCH('Cal_LTS, Stor &amp; Entry'!AK$8,Cal_Reclassifications!$T$7:$AK$7,0)),"")</f>
        <v/>
      </c>
      <c r="AM54" s="17">
        <f t="shared" si="11"/>
        <v>0</v>
      </c>
      <c r="AN54" s="17">
        <f t="shared" si="12"/>
        <v>0</v>
      </c>
      <c r="AO54" s="17">
        <f t="shared" si="13"/>
        <v>0</v>
      </c>
    </row>
    <row r="55" spans="2:57">
      <c r="D55" s="25">
        <v>6</v>
      </c>
      <c r="E55" s="17" t="str">
        <f>_xlfn.IFNA(INDEX(Cal_Reclassifications!I$9:I$229,MATCH('Cal_LTS, Stor &amp; Entry'!$M55,Cal_Reclassifications!$M$9:$M$229,0),0),"")</f>
        <v/>
      </c>
      <c r="F55" s="17" t="str">
        <f>INDEX(Lists!M$34:M$89,MATCH('Cal_LTS, Stor &amp; Entry'!$I55,Lists!$P$34:$P$89,0),)</f>
        <v>Capex</v>
      </c>
      <c r="G55" s="17">
        <f>INDEX(Lists!N$34:N$89,MATCH('Cal_LTS, Stor &amp; Entry'!$I55,Lists!$P$34:$P$89,0),)</f>
        <v>0</v>
      </c>
      <c r="H55" s="17" t="str">
        <f>INDEX(Lists!O$34:O$89,MATCH('Cal_LTS, Stor &amp; Entry'!$I55,Lists!$P$34:$P$89,0),)</f>
        <v>LTS Pipelines, Storage &amp; Entry</v>
      </c>
      <c r="I55" s="17" t="str">
        <f t="shared" si="9"/>
        <v>LTS Pipelines, Storage &amp; Entry</v>
      </c>
      <c r="J55" s="17" t="str">
        <f>_xlfn.IFNA(INDEX(Cal_Reclassifications!J$9:J$229,MATCH('Cal_LTS, Stor &amp; Entry'!$M55,Cal_Reclassifications!$M$9:$M$229,0),0),"")</f>
        <v/>
      </c>
      <c r="L55" s="4" t="s">
        <v>111</v>
      </c>
      <c r="M55" s="17" t="str">
        <f t="shared" si="10"/>
        <v>LTS Pipelines, Storage &amp; Entry_6</v>
      </c>
      <c r="T55" s="17" t="str">
        <f>_xlfn.IFNA(INDEX(Cal_Reclassifications!$T$9:$AK$229,MATCH('Cal_LTS, Stor &amp; Entry'!$M55,Cal_Reclassifications!$M$9:$M$229,0),MATCH('Cal_LTS, Stor &amp; Entry'!T$8,Cal_Reclassifications!$T$7:$AK$7,0)),"")</f>
        <v/>
      </c>
      <c r="U55" s="17" t="str">
        <f>_xlfn.IFNA(INDEX(Cal_Reclassifications!$T$9:$AK$229,MATCH('Cal_LTS, Stor &amp; Entry'!$M55,Cal_Reclassifications!$M$9:$M$229,0),MATCH('Cal_LTS, Stor &amp; Entry'!U$8,Cal_Reclassifications!$T$7:$AK$7,0)),"")</f>
        <v/>
      </c>
      <c r="V55" s="17" t="str">
        <f>_xlfn.IFNA(INDEX(Cal_Reclassifications!$T$9:$AK$229,MATCH('Cal_LTS, Stor &amp; Entry'!$M55,Cal_Reclassifications!$M$9:$M$229,0),MATCH('Cal_LTS, Stor &amp; Entry'!V$8,Cal_Reclassifications!$T$7:$AK$7,0)),"")</f>
        <v/>
      </c>
      <c r="W55" s="17" t="str">
        <f>_xlfn.IFNA(INDEX(Cal_Reclassifications!$T$9:$AK$229,MATCH('Cal_LTS, Stor &amp; Entry'!$M55,Cal_Reclassifications!$M$9:$M$229,0),MATCH('Cal_LTS, Stor &amp; Entry'!W$8,Cal_Reclassifications!$T$7:$AK$7,0)),"")</f>
        <v/>
      </c>
      <c r="X55" s="17" t="str">
        <f>_xlfn.IFNA(INDEX(Cal_Reclassifications!$T$9:$AK$229,MATCH('Cal_LTS, Stor &amp; Entry'!$M55,Cal_Reclassifications!$M$9:$M$229,0),MATCH('Cal_LTS, Stor &amp; Entry'!X$8,Cal_Reclassifications!$T$7:$AK$7,0)),"")</f>
        <v/>
      </c>
      <c r="Y55" s="17" t="str">
        <f>_xlfn.IFNA(INDEX(Cal_Reclassifications!$T$9:$AK$229,MATCH('Cal_LTS, Stor &amp; Entry'!$M55,Cal_Reclassifications!$M$9:$M$229,0),MATCH('Cal_LTS, Stor &amp; Entry'!Y$8,Cal_Reclassifications!$T$7:$AK$7,0)),"")</f>
        <v/>
      </c>
      <c r="Z55" s="17" t="str">
        <f>_xlfn.IFNA(INDEX(Cal_Reclassifications!$T$9:$AK$229,MATCH('Cal_LTS, Stor &amp; Entry'!$M55,Cal_Reclassifications!$M$9:$M$229,0),MATCH('Cal_LTS, Stor &amp; Entry'!Z$8,Cal_Reclassifications!$T$7:$AK$7,0)),"")</f>
        <v/>
      </c>
      <c r="AA55" s="17" t="str">
        <f>_xlfn.IFNA(INDEX(Cal_Reclassifications!$T$9:$AK$229,MATCH('Cal_LTS, Stor &amp; Entry'!$M55,Cal_Reclassifications!$M$9:$M$229,0),MATCH('Cal_LTS, Stor &amp; Entry'!AA$8,Cal_Reclassifications!$T$7:$AK$7,0)),"")</f>
        <v/>
      </c>
      <c r="AB55" s="17" t="str">
        <f>_xlfn.IFNA(INDEX(Cal_Reclassifications!$T$9:$AK$229,MATCH('Cal_LTS, Stor &amp; Entry'!$M55,Cal_Reclassifications!$M$9:$M$229,0),MATCH('Cal_LTS, Stor &amp; Entry'!AB$8,Cal_Reclassifications!$T$7:$AK$7,0)),"")</f>
        <v/>
      </c>
      <c r="AC55" s="17" t="str">
        <f>_xlfn.IFNA(INDEX(Cal_Reclassifications!$T$9:$AK$229,MATCH('Cal_LTS, Stor &amp; Entry'!$M55,Cal_Reclassifications!$M$9:$M$229,0),MATCH('Cal_LTS, Stor &amp; Entry'!AC$8,Cal_Reclassifications!$T$7:$AK$7,0)),"")</f>
        <v/>
      </c>
      <c r="AD55" s="17" t="str">
        <f>_xlfn.IFNA(INDEX(Cal_Reclassifications!$T$9:$AK$229,MATCH('Cal_LTS, Stor &amp; Entry'!$M55,Cal_Reclassifications!$M$9:$M$229,0),MATCH('Cal_LTS, Stor &amp; Entry'!AD$8,Cal_Reclassifications!$T$7:$AK$7,0)),"")</f>
        <v/>
      </c>
      <c r="AE55" s="17" t="str">
        <f>_xlfn.IFNA(INDEX(Cal_Reclassifications!$T$9:$AK$229,MATCH('Cal_LTS, Stor &amp; Entry'!$M55,Cal_Reclassifications!$M$9:$M$229,0),MATCH('Cal_LTS, Stor &amp; Entry'!AE$8,Cal_Reclassifications!$T$7:$AK$7,0)),"")</f>
        <v/>
      </c>
      <c r="AF55" s="17" t="str">
        <f>_xlfn.IFNA(INDEX(Cal_Reclassifications!$T$9:$AK$229,MATCH('Cal_LTS, Stor &amp; Entry'!$M55,Cal_Reclassifications!$M$9:$M$229,0),MATCH('Cal_LTS, Stor &amp; Entry'!AF$8,Cal_Reclassifications!$T$7:$AK$7,0)),"")</f>
        <v/>
      </c>
      <c r="AG55" s="17" t="str">
        <f>_xlfn.IFNA(INDEX(Cal_Reclassifications!$T$9:$AK$229,MATCH('Cal_LTS, Stor &amp; Entry'!$M55,Cal_Reclassifications!$M$9:$M$229,0),MATCH('Cal_LTS, Stor &amp; Entry'!AG$8,Cal_Reclassifications!$T$7:$AK$7,0)),"")</f>
        <v/>
      </c>
      <c r="AH55" s="17" t="str">
        <f>_xlfn.IFNA(INDEX(Cal_Reclassifications!$T$9:$AK$229,MATCH('Cal_LTS, Stor &amp; Entry'!$M55,Cal_Reclassifications!$M$9:$M$229,0),MATCH('Cal_LTS, Stor &amp; Entry'!AH$8,Cal_Reclassifications!$T$7:$AK$7,0)),"")</f>
        <v/>
      </c>
      <c r="AI55" s="17" t="str">
        <f>_xlfn.IFNA(INDEX(Cal_Reclassifications!$T$9:$AK$229,MATCH('Cal_LTS, Stor &amp; Entry'!$M55,Cal_Reclassifications!$M$9:$M$229,0),MATCH('Cal_LTS, Stor &amp; Entry'!AI$8,Cal_Reclassifications!$T$7:$AK$7,0)),"")</f>
        <v/>
      </c>
      <c r="AJ55" s="17" t="str">
        <f>_xlfn.IFNA(INDEX(Cal_Reclassifications!$T$9:$AK$229,MATCH('Cal_LTS, Stor &amp; Entry'!$M55,Cal_Reclassifications!$M$9:$M$229,0),MATCH('Cal_LTS, Stor &amp; Entry'!AJ$8,Cal_Reclassifications!$T$7:$AK$7,0)),"")</f>
        <v/>
      </c>
      <c r="AK55" s="17" t="str">
        <f>_xlfn.IFNA(INDEX(Cal_Reclassifications!$T$9:$AK$229,MATCH('Cal_LTS, Stor &amp; Entry'!$M55,Cal_Reclassifications!$M$9:$M$229,0),MATCH('Cal_LTS, Stor &amp; Entry'!AK$8,Cal_Reclassifications!$T$7:$AK$7,0)),"")</f>
        <v/>
      </c>
      <c r="AM55" s="17">
        <f t="shared" si="11"/>
        <v>0</v>
      </c>
      <c r="AN55" s="17">
        <f t="shared" si="12"/>
        <v>0</v>
      </c>
      <c r="AO55" s="17">
        <f t="shared" si="13"/>
        <v>0</v>
      </c>
    </row>
    <row r="56" spans="2:57">
      <c r="D56" s="25">
        <v>7</v>
      </c>
      <c r="E56" s="17" t="str">
        <f>_xlfn.IFNA(INDEX(Cal_Reclassifications!I$9:I$229,MATCH('Cal_LTS, Stor &amp; Entry'!$M56,Cal_Reclassifications!$M$9:$M$229,0),0),"")</f>
        <v/>
      </c>
      <c r="F56" s="17" t="str">
        <f>INDEX(Lists!M$34:M$89,MATCH('Cal_LTS, Stor &amp; Entry'!$I56,Lists!$P$34:$P$89,0),)</f>
        <v>Capex</v>
      </c>
      <c r="G56" s="17">
        <f>INDEX(Lists!N$34:N$89,MATCH('Cal_LTS, Stor &amp; Entry'!$I56,Lists!$P$34:$P$89,0),)</f>
        <v>0</v>
      </c>
      <c r="H56" s="17" t="str">
        <f>INDEX(Lists!O$34:O$89,MATCH('Cal_LTS, Stor &amp; Entry'!$I56,Lists!$P$34:$P$89,0),)</f>
        <v>LTS Pipelines, Storage &amp; Entry</v>
      </c>
      <c r="I56" s="17" t="str">
        <f t="shared" si="9"/>
        <v>LTS Pipelines, Storage &amp; Entry</v>
      </c>
      <c r="J56" s="17" t="str">
        <f>_xlfn.IFNA(INDEX(Cal_Reclassifications!J$9:J$229,MATCH('Cal_LTS, Stor &amp; Entry'!$M56,Cal_Reclassifications!$M$9:$M$229,0),0),"")</f>
        <v/>
      </c>
      <c r="L56" s="4" t="s">
        <v>111</v>
      </c>
      <c r="M56" s="17" t="str">
        <f t="shared" si="10"/>
        <v>LTS Pipelines, Storage &amp; Entry_7</v>
      </c>
      <c r="T56" s="17" t="str">
        <f>_xlfn.IFNA(INDEX(Cal_Reclassifications!$T$9:$AK$229,MATCH('Cal_LTS, Stor &amp; Entry'!$M56,Cal_Reclassifications!$M$9:$M$229,0),MATCH('Cal_LTS, Stor &amp; Entry'!T$8,Cal_Reclassifications!$T$7:$AK$7,0)),"")</f>
        <v/>
      </c>
      <c r="U56" s="17" t="str">
        <f>_xlfn.IFNA(INDEX(Cal_Reclassifications!$T$9:$AK$229,MATCH('Cal_LTS, Stor &amp; Entry'!$M56,Cal_Reclassifications!$M$9:$M$229,0),MATCH('Cal_LTS, Stor &amp; Entry'!U$8,Cal_Reclassifications!$T$7:$AK$7,0)),"")</f>
        <v/>
      </c>
      <c r="V56" s="17" t="str">
        <f>_xlfn.IFNA(INDEX(Cal_Reclassifications!$T$9:$AK$229,MATCH('Cal_LTS, Stor &amp; Entry'!$M56,Cal_Reclassifications!$M$9:$M$229,0),MATCH('Cal_LTS, Stor &amp; Entry'!V$8,Cal_Reclassifications!$T$7:$AK$7,0)),"")</f>
        <v/>
      </c>
      <c r="W56" s="17" t="str">
        <f>_xlfn.IFNA(INDEX(Cal_Reclassifications!$T$9:$AK$229,MATCH('Cal_LTS, Stor &amp; Entry'!$M56,Cal_Reclassifications!$M$9:$M$229,0),MATCH('Cal_LTS, Stor &amp; Entry'!W$8,Cal_Reclassifications!$T$7:$AK$7,0)),"")</f>
        <v/>
      </c>
      <c r="X56" s="17" t="str">
        <f>_xlfn.IFNA(INDEX(Cal_Reclassifications!$T$9:$AK$229,MATCH('Cal_LTS, Stor &amp; Entry'!$M56,Cal_Reclassifications!$M$9:$M$229,0),MATCH('Cal_LTS, Stor &amp; Entry'!X$8,Cal_Reclassifications!$T$7:$AK$7,0)),"")</f>
        <v/>
      </c>
      <c r="Y56" s="17" t="str">
        <f>_xlfn.IFNA(INDEX(Cal_Reclassifications!$T$9:$AK$229,MATCH('Cal_LTS, Stor &amp; Entry'!$M56,Cal_Reclassifications!$M$9:$M$229,0),MATCH('Cal_LTS, Stor &amp; Entry'!Y$8,Cal_Reclassifications!$T$7:$AK$7,0)),"")</f>
        <v/>
      </c>
      <c r="Z56" s="17" t="str">
        <f>_xlfn.IFNA(INDEX(Cal_Reclassifications!$T$9:$AK$229,MATCH('Cal_LTS, Stor &amp; Entry'!$M56,Cal_Reclassifications!$M$9:$M$229,0),MATCH('Cal_LTS, Stor &amp; Entry'!Z$8,Cal_Reclassifications!$T$7:$AK$7,0)),"")</f>
        <v/>
      </c>
      <c r="AA56" s="17" t="str">
        <f>_xlfn.IFNA(INDEX(Cal_Reclassifications!$T$9:$AK$229,MATCH('Cal_LTS, Stor &amp; Entry'!$M56,Cal_Reclassifications!$M$9:$M$229,0),MATCH('Cal_LTS, Stor &amp; Entry'!AA$8,Cal_Reclassifications!$T$7:$AK$7,0)),"")</f>
        <v/>
      </c>
      <c r="AB56" s="17" t="str">
        <f>_xlfn.IFNA(INDEX(Cal_Reclassifications!$T$9:$AK$229,MATCH('Cal_LTS, Stor &amp; Entry'!$M56,Cal_Reclassifications!$M$9:$M$229,0),MATCH('Cal_LTS, Stor &amp; Entry'!AB$8,Cal_Reclassifications!$T$7:$AK$7,0)),"")</f>
        <v/>
      </c>
      <c r="AC56" s="17" t="str">
        <f>_xlfn.IFNA(INDEX(Cal_Reclassifications!$T$9:$AK$229,MATCH('Cal_LTS, Stor &amp; Entry'!$M56,Cal_Reclassifications!$M$9:$M$229,0),MATCH('Cal_LTS, Stor &amp; Entry'!AC$8,Cal_Reclassifications!$T$7:$AK$7,0)),"")</f>
        <v/>
      </c>
      <c r="AD56" s="17" t="str">
        <f>_xlfn.IFNA(INDEX(Cal_Reclassifications!$T$9:$AK$229,MATCH('Cal_LTS, Stor &amp; Entry'!$M56,Cal_Reclassifications!$M$9:$M$229,0),MATCH('Cal_LTS, Stor &amp; Entry'!AD$8,Cal_Reclassifications!$T$7:$AK$7,0)),"")</f>
        <v/>
      </c>
      <c r="AE56" s="17" t="str">
        <f>_xlfn.IFNA(INDEX(Cal_Reclassifications!$T$9:$AK$229,MATCH('Cal_LTS, Stor &amp; Entry'!$M56,Cal_Reclassifications!$M$9:$M$229,0),MATCH('Cal_LTS, Stor &amp; Entry'!AE$8,Cal_Reclassifications!$T$7:$AK$7,0)),"")</f>
        <v/>
      </c>
      <c r="AF56" s="17" t="str">
        <f>_xlfn.IFNA(INDEX(Cal_Reclassifications!$T$9:$AK$229,MATCH('Cal_LTS, Stor &amp; Entry'!$M56,Cal_Reclassifications!$M$9:$M$229,0),MATCH('Cal_LTS, Stor &amp; Entry'!AF$8,Cal_Reclassifications!$T$7:$AK$7,0)),"")</f>
        <v/>
      </c>
      <c r="AG56" s="17" t="str">
        <f>_xlfn.IFNA(INDEX(Cal_Reclassifications!$T$9:$AK$229,MATCH('Cal_LTS, Stor &amp; Entry'!$M56,Cal_Reclassifications!$M$9:$M$229,0),MATCH('Cal_LTS, Stor &amp; Entry'!AG$8,Cal_Reclassifications!$T$7:$AK$7,0)),"")</f>
        <v/>
      </c>
      <c r="AH56" s="17" t="str">
        <f>_xlfn.IFNA(INDEX(Cal_Reclassifications!$T$9:$AK$229,MATCH('Cal_LTS, Stor &amp; Entry'!$M56,Cal_Reclassifications!$M$9:$M$229,0),MATCH('Cal_LTS, Stor &amp; Entry'!AH$8,Cal_Reclassifications!$T$7:$AK$7,0)),"")</f>
        <v/>
      </c>
      <c r="AI56" s="17" t="str">
        <f>_xlfn.IFNA(INDEX(Cal_Reclassifications!$T$9:$AK$229,MATCH('Cal_LTS, Stor &amp; Entry'!$M56,Cal_Reclassifications!$M$9:$M$229,0),MATCH('Cal_LTS, Stor &amp; Entry'!AI$8,Cal_Reclassifications!$T$7:$AK$7,0)),"")</f>
        <v/>
      </c>
      <c r="AJ56" s="17" t="str">
        <f>_xlfn.IFNA(INDEX(Cal_Reclassifications!$T$9:$AK$229,MATCH('Cal_LTS, Stor &amp; Entry'!$M56,Cal_Reclassifications!$M$9:$M$229,0),MATCH('Cal_LTS, Stor &amp; Entry'!AJ$8,Cal_Reclassifications!$T$7:$AK$7,0)),"")</f>
        <v/>
      </c>
      <c r="AK56" s="17" t="str">
        <f>_xlfn.IFNA(INDEX(Cal_Reclassifications!$T$9:$AK$229,MATCH('Cal_LTS, Stor &amp; Entry'!$M56,Cal_Reclassifications!$M$9:$M$229,0),MATCH('Cal_LTS, Stor &amp; Entry'!AK$8,Cal_Reclassifications!$T$7:$AK$7,0)),"")</f>
        <v/>
      </c>
      <c r="AM56" s="17">
        <f t="shared" si="11"/>
        <v>0</v>
      </c>
      <c r="AN56" s="17">
        <f t="shared" si="12"/>
        <v>0</v>
      </c>
      <c r="AO56" s="17">
        <f t="shared" si="13"/>
        <v>0</v>
      </c>
    </row>
    <row r="57" spans="2:57">
      <c r="D57" s="25">
        <v>8</v>
      </c>
      <c r="E57" s="17" t="str">
        <f>_xlfn.IFNA(INDEX(Cal_Reclassifications!I$9:I$229,MATCH('Cal_LTS, Stor &amp; Entry'!$M57,Cal_Reclassifications!$M$9:$M$229,0),0),"")</f>
        <v/>
      </c>
      <c r="F57" s="17" t="str">
        <f>INDEX(Lists!M$34:M$89,MATCH('Cal_LTS, Stor &amp; Entry'!$I57,Lists!$P$34:$P$89,0),)</f>
        <v>Capex</v>
      </c>
      <c r="G57" s="17">
        <f>INDEX(Lists!N$34:N$89,MATCH('Cal_LTS, Stor &amp; Entry'!$I57,Lists!$P$34:$P$89,0),)</f>
        <v>0</v>
      </c>
      <c r="H57" s="17" t="str">
        <f>INDEX(Lists!O$34:O$89,MATCH('Cal_LTS, Stor &amp; Entry'!$I57,Lists!$P$34:$P$89,0),)</f>
        <v>LTS Pipelines, Storage &amp; Entry</v>
      </c>
      <c r="I57" s="17" t="str">
        <f t="shared" si="9"/>
        <v>LTS Pipelines, Storage &amp; Entry</v>
      </c>
      <c r="J57" s="17" t="str">
        <f>_xlfn.IFNA(INDEX(Cal_Reclassifications!J$9:J$229,MATCH('Cal_LTS, Stor &amp; Entry'!$M57,Cal_Reclassifications!$M$9:$M$229,0),0),"")</f>
        <v/>
      </c>
      <c r="L57" s="4" t="s">
        <v>111</v>
      </c>
      <c r="M57" s="17" t="str">
        <f t="shared" si="10"/>
        <v>LTS Pipelines, Storage &amp; Entry_8</v>
      </c>
      <c r="T57" s="17" t="str">
        <f>_xlfn.IFNA(INDEX(Cal_Reclassifications!$T$9:$AK$229,MATCH('Cal_LTS, Stor &amp; Entry'!$M57,Cal_Reclassifications!$M$9:$M$229,0),MATCH('Cal_LTS, Stor &amp; Entry'!T$8,Cal_Reclassifications!$T$7:$AK$7,0)),"")</f>
        <v/>
      </c>
      <c r="U57" s="17" t="str">
        <f>_xlfn.IFNA(INDEX(Cal_Reclassifications!$T$9:$AK$229,MATCH('Cal_LTS, Stor &amp; Entry'!$M57,Cal_Reclassifications!$M$9:$M$229,0),MATCH('Cal_LTS, Stor &amp; Entry'!U$8,Cal_Reclassifications!$T$7:$AK$7,0)),"")</f>
        <v/>
      </c>
      <c r="V57" s="17" t="str">
        <f>_xlfn.IFNA(INDEX(Cal_Reclassifications!$T$9:$AK$229,MATCH('Cal_LTS, Stor &amp; Entry'!$M57,Cal_Reclassifications!$M$9:$M$229,0),MATCH('Cal_LTS, Stor &amp; Entry'!V$8,Cal_Reclassifications!$T$7:$AK$7,0)),"")</f>
        <v/>
      </c>
      <c r="W57" s="17" t="str">
        <f>_xlfn.IFNA(INDEX(Cal_Reclassifications!$T$9:$AK$229,MATCH('Cal_LTS, Stor &amp; Entry'!$M57,Cal_Reclassifications!$M$9:$M$229,0),MATCH('Cal_LTS, Stor &amp; Entry'!W$8,Cal_Reclassifications!$T$7:$AK$7,0)),"")</f>
        <v/>
      </c>
      <c r="X57" s="17" t="str">
        <f>_xlfn.IFNA(INDEX(Cal_Reclassifications!$T$9:$AK$229,MATCH('Cal_LTS, Stor &amp; Entry'!$M57,Cal_Reclassifications!$M$9:$M$229,0),MATCH('Cal_LTS, Stor &amp; Entry'!X$8,Cal_Reclassifications!$T$7:$AK$7,0)),"")</f>
        <v/>
      </c>
      <c r="Y57" s="17" t="str">
        <f>_xlfn.IFNA(INDEX(Cal_Reclassifications!$T$9:$AK$229,MATCH('Cal_LTS, Stor &amp; Entry'!$M57,Cal_Reclassifications!$M$9:$M$229,0),MATCH('Cal_LTS, Stor &amp; Entry'!Y$8,Cal_Reclassifications!$T$7:$AK$7,0)),"")</f>
        <v/>
      </c>
      <c r="Z57" s="17" t="str">
        <f>_xlfn.IFNA(INDEX(Cal_Reclassifications!$T$9:$AK$229,MATCH('Cal_LTS, Stor &amp; Entry'!$M57,Cal_Reclassifications!$M$9:$M$229,0),MATCH('Cal_LTS, Stor &amp; Entry'!Z$8,Cal_Reclassifications!$T$7:$AK$7,0)),"")</f>
        <v/>
      </c>
      <c r="AA57" s="17" t="str">
        <f>_xlfn.IFNA(INDEX(Cal_Reclassifications!$T$9:$AK$229,MATCH('Cal_LTS, Stor &amp; Entry'!$M57,Cal_Reclassifications!$M$9:$M$229,0),MATCH('Cal_LTS, Stor &amp; Entry'!AA$8,Cal_Reclassifications!$T$7:$AK$7,0)),"")</f>
        <v/>
      </c>
      <c r="AB57" s="17" t="str">
        <f>_xlfn.IFNA(INDEX(Cal_Reclassifications!$T$9:$AK$229,MATCH('Cal_LTS, Stor &amp; Entry'!$M57,Cal_Reclassifications!$M$9:$M$229,0),MATCH('Cal_LTS, Stor &amp; Entry'!AB$8,Cal_Reclassifications!$T$7:$AK$7,0)),"")</f>
        <v/>
      </c>
      <c r="AC57" s="17" t="str">
        <f>_xlfn.IFNA(INDEX(Cal_Reclassifications!$T$9:$AK$229,MATCH('Cal_LTS, Stor &amp; Entry'!$M57,Cal_Reclassifications!$M$9:$M$229,0),MATCH('Cal_LTS, Stor &amp; Entry'!AC$8,Cal_Reclassifications!$T$7:$AK$7,0)),"")</f>
        <v/>
      </c>
      <c r="AD57" s="17" t="str">
        <f>_xlfn.IFNA(INDEX(Cal_Reclassifications!$T$9:$AK$229,MATCH('Cal_LTS, Stor &amp; Entry'!$M57,Cal_Reclassifications!$M$9:$M$229,0),MATCH('Cal_LTS, Stor &amp; Entry'!AD$8,Cal_Reclassifications!$T$7:$AK$7,0)),"")</f>
        <v/>
      </c>
      <c r="AE57" s="17" t="str">
        <f>_xlfn.IFNA(INDEX(Cal_Reclassifications!$T$9:$AK$229,MATCH('Cal_LTS, Stor &amp; Entry'!$M57,Cal_Reclassifications!$M$9:$M$229,0),MATCH('Cal_LTS, Stor &amp; Entry'!AE$8,Cal_Reclassifications!$T$7:$AK$7,0)),"")</f>
        <v/>
      </c>
      <c r="AF57" s="17" t="str">
        <f>_xlfn.IFNA(INDEX(Cal_Reclassifications!$T$9:$AK$229,MATCH('Cal_LTS, Stor &amp; Entry'!$M57,Cal_Reclassifications!$M$9:$M$229,0),MATCH('Cal_LTS, Stor &amp; Entry'!AF$8,Cal_Reclassifications!$T$7:$AK$7,0)),"")</f>
        <v/>
      </c>
      <c r="AG57" s="17" t="str">
        <f>_xlfn.IFNA(INDEX(Cal_Reclassifications!$T$9:$AK$229,MATCH('Cal_LTS, Stor &amp; Entry'!$M57,Cal_Reclassifications!$M$9:$M$229,0),MATCH('Cal_LTS, Stor &amp; Entry'!AG$8,Cal_Reclassifications!$T$7:$AK$7,0)),"")</f>
        <v/>
      </c>
      <c r="AH57" s="17" t="str">
        <f>_xlfn.IFNA(INDEX(Cal_Reclassifications!$T$9:$AK$229,MATCH('Cal_LTS, Stor &amp; Entry'!$M57,Cal_Reclassifications!$M$9:$M$229,0),MATCH('Cal_LTS, Stor &amp; Entry'!AH$8,Cal_Reclassifications!$T$7:$AK$7,0)),"")</f>
        <v/>
      </c>
      <c r="AI57" s="17" t="str">
        <f>_xlfn.IFNA(INDEX(Cal_Reclassifications!$T$9:$AK$229,MATCH('Cal_LTS, Stor &amp; Entry'!$M57,Cal_Reclassifications!$M$9:$M$229,0),MATCH('Cal_LTS, Stor &amp; Entry'!AI$8,Cal_Reclassifications!$T$7:$AK$7,0)),"")</f>
        <v/>
      </c>
      <c r="AJ57" s="17" t="str">
        <f>_xlfn.IFNA(INDEX(Cal_Reclassifications!$T$9:$AK$229,MATCH('Cal_LTS, Stor &amp; Entry'!$M57,Cal_Reclassifications!$M$9:$M$229,0),MATCH('Cal_LTS, Stor &amp; Entry'!AJ$8,Cal_Reclassifications!$T$7:$AK$7,0)),"")</f>
        <v/>
      </c>
      <c r="AK57" s="17" t="str">
        <f>_xlfn.IFNA(INDEX(Cal_Reclassifications!$T$9:$AK$229,MATCH('Cal_LTS, Stor &amp; Entry'!$M57,Cal_Reclassifications!$M$9:$M$229,0),MATCH('Cal_LTS, Stor &amp; Entry'!AK$8,Cal_Reclassifications!$T$7:$AK$7,0)),"")</f>
        <v/>
      </c>
      <c r="AM57" s="17">
        <f t="shared" si="11"/>
        <v>0</v>
      </c>
      <c r="AN57" s="17">
        <f t="shared" si="12"/>
        <v>0</v>
      </c>
      <c r="AO57" s="17">
        <f t="shared" si="13"/>
        <v>0</v>
      </c>
    </row>
    <row r="58" spans="2:57">
      <c r="D58" s="25">
        <v>9</v>
      </c>
      <c r="E58" s="17" t="str">
        <f>_xlfn.IFNA(INDEX(Cal_Reclassifications!I$9:I$229,MATCH('Cal_LTS, Stor &amp; Entry'!$M58,Cal_Reclassifications!$M$9:$M$229,0),0),"")</f>
        <v/>
      </c>
      <c r="F58" s="17" t="str">
        <f>INDEX(Lists!M$34:M$89,MATCH('Cal_LTS, Stor &amp; Entry'!$I58,Lists!$P$34:$P$89,0),)</f>
        <v>Capex</v>
      </c>
      <c r="G58" s="17">
        <f>INDEX(Lists!N$34:N$89,MATCH('Cal_LTS, Stor &amp; Entry'!$I58,Lists!$P$34:$P$89,0),)</f>
        <v>0</v>
      </c>
      <c r="H58" s="17" t="str">
        <f>INDEX(Lists!O$34:O$89,MATCH('Cal_LTS, Stor &amp; Entry'!$I58,Lists!$P$34:$P$89,0),)</f>
        <v>LTS Pipelines, Storage &amp; Entry</v>
      </c>
      <c r="I58" s="17" t="str">
        <f t="shared" si="9"/>
        <v>LTS Pipelines, Storage &amp; Entry</v>
      </c>
      <c r="J58" s="17" t="str">
        <f>_xlfn.IFNA(INDEX(Cal_Reclassifications!J$9:J$229,MATCH('Cal_LTS, Stor &amp; Entry'!$M58,Cal_Reclassifications!$M$9:$M$229,0),0),"")</f>
        <v/>
      </c>
      <c r="L58" s="4" t="s">
        <v>111</v>
      </c>
      <c r="M58" s="17" t="str">
        <f t="shared" si="10"/>
        <v>LTS Pipelines, Storage &amp; Entry_9</v>
      </c>
      <c r="T58" s="17" t="str">
        <f>_xlfn.IFNA(INDEX(Cal_Reclassifications!$T$9:$AK$229,MATCH('Cal_LTS, Stor &amp; Entry'!$M58,Cal_Reclassifications!$M$9:$M$229,0),MATCH('Cal_LTS, Stor &amp; Entry'!T$8,Cal_Reclassifications!$T$7:$AK$7,0)),"")</f>
        <v/>
      </c>
      <c r="U58" s="17" t="str">
        <f>_xlfn.IFNA(INDEX(Cal_Reclassifications!$T$9:$AK$229,MATCH('Cal_LTS, Stor &amp; Entry'!$M58,Cal_Reclassifications!$M$9:$M$229,0),MATCH('Cal_LTS, Stor &amp; Entry'!U$8,Cal_Reclassifications!$T$7:$AK$7,0)),"")</f>
        <v/>
      </c>
      <c r="V58" s="17" t="str">
        <f>_xlfn.IFNA(INDEX(Cal_Reclassifications!$T$9:$AK$229,MATCH('Cal_LTS, Stor &amp; Entry'!$M58,Cal_Reclassifications!$M$9:$M$229,0),MATCH('Cal_LTS, Stor &amp; Entry'!V$8,Cal_Reclassifications!$T$7:$AK$7,0)),"")</f>
        <v/>
      </c>
      <c r="W58" s="17" t="str">
        <f>_xlfn.IFNA(INDEX(Cal_Reclassifications!$T$9:$AK$229,MATCH('Cal_LTS, Stor &amp; Entry'!$M58,Cal_Reclassifications!$M$9:$M$229,0),MATCH('Cal_LTS, Stor &amp; Entry'!W$8,Cal_Reclassifications!$T$7:$AK$7,0)),"")</f>
        <v/>
      </c>
      <c r="X58" s="17" t="str">
        <f>_xlfn.IFNA(INDEX(Cal_Reclassifications!$T$9:$AK$229,MATCH('Cal_LTS, Stor &amp; Entry'!$M58,Cal_Reclassifications!$M$9:$M$229,0),MATCH('Cal_LTS, Stor &amp; Entry'!X$8,Cal_Reclassifications!$T$7:$AK$7,0)),"")</f>
        <v/>
      </c>
      <c r="Y58" s="17" t="str">
        <f>_xlfn.IFNA(INDEX(Cal_Reclassifications!$T$9:$AK$229,MATCH('Cal_LTS, Stor &amp; Entry'!$M58,Cal_Reclassifications!$M$9:$M$229,0),MATCH('Cal_LTS, Stor &amp; Entry'!Y$8,Cal_Reclassifications!$T$7:$AK$7,0)),"")</f>
        <v/>
      </c>
      <c r="Z58" s="17" t="str">
        <f>_xlfn.IFNA(INDEX(Cal_Reclassifications!$T$9:$AK$229,MATCH('Cal_LTS, Stor &amp; Entry'!$M58,Cal_Reclassifications!$M$9:$M$229,0),MATCH('Cal_LTS, Stor &amp; Entry'!Z$8,Cal_Reclassifications!$T$7:$AK$7,0)),"")</f>
        <v/>
      </c>
      <c r="AA58" s="17" t="str">
        <f>_xlfn.IFNA(INDEX(Cal_Reclassifications!$T$9:$AK$229,MATCH('Cal_LTS, Stor &amp; Entry'!$M58,Cal_Reclassifications!$M$9:$M$229,0),MATCH('Cal_LTS, Stor &amp; Entry'!AA$8,Cal_Reclassifications!$T$7:$AK$7,0)),"")</f>
        <v/>
      </c>
      <c r="AB58" s="17" t="str">
        <f>_xlfn.IFNA(INDEX(Cal_Reclassifications!$T$9:$AK$229,MATCH('Cal_LTS, Stor &amp; Entry'!$M58,Cal_Reclassifications!$M$9:$M$229,0),MATCH('Cal_LTS, Stor &amp; Entry'!AB$8,Cal_Reclassifications!$T$7:$AK$7,0)),"")</f>
        <v/>
      </c>
      <c r="AC58" s="17" t="str">
        <f>_xlfn.IFNA(INDEX(Cal_Reclassifications!$T$9:$AK$229,MATCH('Cal_LTS, Stor &amp; Entry'!$M58,Cal_Reclassifications!$M$9:$M$229,0),MATCH('Cal_LTS, Stor &amp; Entry'!AC$8,Cal_Reclassifications!$T$7:$AK$7,0)),"")</f>
        <v/>
      </c>
      <c r="AD58" s="17" t="str">
        <f>_xlfn.IFNA(INDEX(Cal_Reclassifications!$T$9:$AK$229,MATCH('Cal_LTS, Stor &amp; Entry'!$M58,Cal_Reclassifications!$M$9:$M$229,0),MATCH('Cal_LTS, Stor &amp; Entry'!AD$8,Cal_Reclassifications!$T$7:$AK$7,0)),"")</f>
        <v/>
      </c>
      <c r="AE58" s="17" t="str">
        <f>_xlfn.IFNA(INDEX(Cal_Reclassifications!$T$9:$AK$229,MATCH('Cal_LTS, Stor &amp; Entry'!$M58,Cal_Reclassifications!$M$9:$M$229,0),MATCH('Cal_LTS, Stor &amp; Entry'!AE$8,Cal_Reclassifications!$T$7:$AK$7,0)),"")</f>
        <v/>
      </c>
      <c r="AF58" s="17" t="str">
        <f>_xlfn.IFNA(INDEX(Cal_Reclassifications!$T$9:$AK$229,MATCH('Cal_LTS, Stor &amp; Entry'!$M58,Cal_Reclassifications!$M$9:$M$229,0),MATCH('Cal_LTS, Stor &amp; Entry'!AF$8,Cal_Reclassifications!$T$7:$AK$7,0)),"")</f>
        <v/>
      </c>
      <c r="AG58" s="17" t="str">
        <f>_xlfn.IFNA(INDEX(Cal_Reclassifications!$T$9:$AK$229,MATCH('Cal_LTS, Stor &amp; Entry'!$M58,Cal_Reclassifications!$M$9:$M$229,0),MATCH('Cal_LTS, Stor &amp; Entry'!AG$8,Cal_Reclassifications!$T$7:$AK$7,0)),"")</f>
        <v/>
      </c>
      <c r="AH58" s="17" t="str">
        <f>_xlfn.IFNA(INDEX(Cal_Reclassifications!$T$9:$AK$229,MATCH('Cal_LTS, Stor &amp; Entry'!$M58,Cal_Reclassifications!$M$9:$M$229,0),MATCH('Cal_LTS, Stor &amp; Entry'!AH$8,Cal_Reclassifications!$T$7:$AK$7,0)),"")</f>
        <v/>
      </c>
      <c r="AI58" s="17" t="str">
        <f>_xlfn.IFNA(INDEX(Cal_Reclassifications!$T$9:$AK$229,MATCH('Cal_LTS, Stor &amp; Entry'!$M58,Cal_Reclassifications!$M$9:$M$229,0),MATCH('Cal_LTS, Stor &amp; Entry'!AI$8,Cal_Reclassifications!$T$7:$AK$7,0)),"")</f>
        <v/>
      </c>
      <c r="AJ58" s="17" t="str">
        <f>_xlfn.IFNA(INDEX(Cal_Reclassifications!$T$9:$AK$229,MATCH('Cal_LTS, Stor &amp; Entry'!$M58,Cal_Reclassifications!$M$9:$M$229,0),MATCH('Cal_LTS, Stor &amp; Entry'!AJ$8,Cal_Reclassifications!$T$7:$AK$7,0)),"")</f>
        <v/>
      </c>
      <c r="AK58" s="17" t="str">
        <f>_xlfn.IFNA(INDEX(Cal_Reclassifications!$T$9:$AK$229,MATCH('Cal_LTS, Stor &amp; Entry'!$M58,Cal_Reclassifications!$M$9:$M$229,0),MATCH('Cal_LTS, Stor &amp; Entry'!AK$8,Cal_Reclassifications!$T$7:$AK$7,0)),"")</f>
        <v/>
      </c>
      <c r="AM58" s="17">
        <f t="shared" si="11"/>
        <v>0</v>
      </c>
      <c r="AN58" s="17">
        <f t="shared" si="12"/>
        <v>0</v>
      </c>
      <c r="AO58" s="17">
        <f t="shared" si="13"/>
        <v>0</v>
      </c>
    </row>
    <row r="59" spans="2:57">
      <c r="D59" s="25">
        <v>10</v>
      </c>
      <c r="E59" s="17" t="str">
        <f>_xlfn.IFNA(INDEX(Cal_Reclassifications!I$9:I$229,MATCH('Cal_LTS, Stor &amp; Entry'!$M59,Cal_Reclassifications!$M$9:$M$229,0),0),"")</f>
        <v/>
      </c>
      <c r="F59" s="17" t="str">
        <f>INDEX(Lists!M$34:M$89,MATCH('Cal_LTS, Stor &amp; Entry'!$I59,Lists!$P$34:$P$89,0),)</f>
        <v>Capex</v>
      </c>
      <c r="G59" s="17">
        <f>INDEX(Lists!N$34:N$89,MATCH('Cal_LTS, Stor &amp; Entry'!$I59,Lists!$P$34:$P$89,0),)</f>
        <v>0</v>
      </c>
      <c r="H59" s="17" t="str">
        <f>INDEX(Lists!O$34:O$89,MATCH('Cal_LTS, Stor &amp; Entry'!$I59,Lists!$P$34:$P$89,0),)</f>
        <v>LTS Pipelines, Storage &amp; Entry</v>
      </c>
      <c r="I59" s="17" t="str">
        <f t="shared" si="9"/>
        <v>LTS Pipelines, Storage &amp; Entry</v>
      </c>
      <c r="J59" s="17" t="str">
        <f>_xlfn.IFNA(INDEX(Cal_Reclassifications!J$9:J$229,MATCH('Cal_LTS, Stor &amp; Entry'!$M59,Cal_Reclassifications!$M$9:$M$229,0),0),"")</f>
        <v/>
      </c>
      <c r="L59" s="4" t="s">
        <v>111</v>
      </c>
      <c r="M59" s="17" t="str">
        <f t="shared" si="10"/>
        <v>LTS Pipelines, Storage &amp; Entry_10</v>
      </c>
      <c r="T59" s="17" t="str">
        <f>_xlfn.IFNA(INDEX(Cal_Reclassifications!$T$9:$AK$229,MATCH('Cal_LTS, Stor &amp; Entry'!$M59,Cal_Reclassifications!$M$9:$M$229,0),MATCH('Cal_LTS, Stor &amp; Entry'!T$8,Cal_Reclassifications!$T$7:$AK$7,0)),"")</f>
        <v/>
      </c>
      <c r="U59" s="17" t="str">
        <f>_xlfn.IFNA(INDEX(Cal_Reclassifications!$T$9:$AK$229,MATCH('Cal_LTS, Stor &amp; Entry'!$M59,Cal_Reclassifications!$M$9:$M$229,0),MATCH('Cal_LTS, Stor &amp; Entry'!U$8,Cal_Reclassifications!$T$7:$AK$7,0)),"")</f>
        <v/>
      </c>
      <c r="V59" s="17" t="str">
        <f>_xlfn.IFNA(INDEX(Cal_Reclassifications!$T$9:$AK$229,MATCH('Cal_LTS, Stor &amp; Entry'!$M59,Cal_Reclassifications!$M$9:$M$229,0),MATCH('Cal_LTS, Stor &amp; Entry'!V$8,Cal_Reclassifications!$T$7:$AK$7,0)),"")</f>
        <v/>
      </c>
      <c r="W59" s="17" t="str">
        <f>_xlfn.IFNA(INDEX(Cal_Reclassifications!$T$9:$AK$229,MATCH('Cal_LTS, Stor &amp; Entry'!$M59,Cal_Reclassifications!$M$9:$M$229,0),MATCH('Cal_LTS, Stor &amp; Entry'!W$8,Cal_Reclassifications!$T$7:$AK$7,0)),"")</f>
        <v/>
      </c>
      <c r="X59" s="17" t="str">
        <f>_xlfn.IFNA(INDEX(Cal_Reclassifications!$T$9:$AK$229,MATCH('Cal_LTS, Stor &amp; Entry'!$M59,Cal_Reclassifications!$M$9:$M$229,0),MATCH('Cal_LTS, Stor &amp; Entry'!X$8,Cal_Reclassifications!$T$7:$AK$7,0)),"")</f>
        <v/>
      </c>
      <c r="Y59" s="17" t="str">
        <f>_xlfn.IFNA(INDEX(Cal_Reclassifications!$T$9:$AK$229,MATCH('Cal_LTS, Stor &amp; Entry'!$M59,Cal_Reclassifications!$M$9:$M$229,0),MATCH('Cal_LTS, Stor &amp; Entry'!Y$8,Cal_Reclassifications!$T$7:$AK$7,0)),"")</f>
        <v/>
      </c>
      <c r="Z59" s="17" t="str">
        <f>_xlfn.IFNA(INDEX(Cal_Reclassifications!$T$9:$AK$229,MATCH('Cal_LTS, Stor &amp; Entry'!$M59,Cal_Reclassifications!$M$9:$M$229,0),MATCH('Cal_LTS, Stor &amp; Entry'!Z$8,Cal_Reclassifications!$T$7:$AK$7,0)),"")</f>
        <v/>
      </c>
      <c r="AA59" s="17" t="str">
        <f>_xlfn.IFNA(INDEX(Cal_Reclassifications!$T$9:$AK$229,MATCH('Cal_LTS, Stor &amp; Entry'!$M59,Cal_Reclassifications!$M$9:$M$229,0),MATCH('Cal_LTS, Stor &amp; Entry'!AA$8,Cal_Reclassifications!$T$7:$AK$7,0)),"")</f>
        <v/>
      </c>
      <c r="AB59" s="17" t="str">
        <f>_xlfn.IFNA(INDEX(Cal_Reclassifications!$T$9:$AK$229,MATCH('Cal_LTS, Stor &amp; Entry'!$M59,Cal_Reclassifications!$M$9:$M$229,0),MATCH('Cal_LTS, Stor &amp; Entry'!AB$8,Cal_Reclassifications!$T$7:$AK$7,0)),"")</f>
        <v/>
      </c>
      <c r="AC59" s="17" t="str">
        <f>_xlfn.IFNA(INDEX(Cal_Reclassifications!$T$9:$AK$229,MATCH('Cal_LTS, Stor &amp; Entry'!$M59,Cal_Reclassifications!$M$9:$M$229,0),MATCH('Cal_LTS, Stor &amp; Entry'!AC$8,Cal_Reclassifications!$T$7:$AK$7,0)),"")</f>
        <v/>
      </c>
      <c r="AD59" s="17" t="str">
        <f>_xlfn.IFNA(INDEX(Cal_Reclassifications!$T$9:$AK$229,MATCH('Cal_LTS, Stor &amp; Entry'!$M59,Cal_Reclassifications!$M$9:$M$229,0),MATCH('Cal_LTS, Stor &amp; Entry'!AD$8,Cal_Reclassifications!$T$7:$AK$7,0)),"")</f>
        <v/>
      </c>
      <c r="AE59" s="17" t="str">
        <f>_xlfn.IFNA(INDEX(Cal_Reclassifications!$T$9:$AK$229,MATCH('Cal_LTS, Stor &amp; Entry'!$M59,Cal_Reclassifications!$M$9:$M$229,0),MATCH('Cal_LTS, Stor &amp; Entry'!AE$8,Cal_Reclassifications!$T$7:$AK$7,0)),"")</f>
        <v/>
      </c>
      <c r="AF59" s="17" t="str">
        <f>_xlfn.IFNA(INDEX(Cal_Reclassifications!$T$9:$AK$229,MATCH('Cal_LTS, Stor &amp; Entry'!$M59,Cal_Reclassifications!$M$9:$M$229,0),MATCH('Cal_LTS, Stor &amp; Entry'!AF$8,Cal_Reclassifications!$T$7:$AK$7,0)),"")</f>
        <v/>
      </c>
      <c r="AG59" s="17" t="str">
        <f>_xlfn.IFNA(INDEX(Cal_Reclassifications!$T$9:$AK$229,MATCH('Cal_LTS, Stor &amp; Entry'!$M59,Cal_Reclassifications!$M$9:$M$229,0),MATCH('Cal_LTS, Stor &amp; Entry'!AG$8,Cal_Reclassifications!$T$7:$AK$7,0)),"")</f>
        <v/>
      </c>
      <c r="AH59" s="17" t="str">
        <f>_xlfn.IFNA(INDEX(Cal_Reclassifications!$T$9:$AK$229,MATCH('Cal_LTS, Stor &amp; Entry'!$M59,Cal_Reclassifications!$M$9:$M$229,0),MATCH('Cal_LTS, Stor &amp; Entry'!AH$8,Cal_Reclassifications!$T$7:$AK$7,0)),"")</f>
        <v/>
      </c>
      <c r="AI59" s="17" t="str">
        <f>_xlfn.IFNA(INDEX(Cal_Reclassifications!$T$9:$AK$229,MATCH('Cal_LTS, Stor &amp; Entry'!$M59,Cal_Reclassifications!$M$9:$M$229,0),MATCH('Cal_LTS, Stor &amp; Entry'!AI$8,Cal_Reclassifications!$T$7:$AK$7,0)),"")</f>
        <v/>
      </c>
      <c r="AJ59" s="17" t="str">
        <f>_xlfn.IFNA(INDEX(Cal_Reclassifications!$T$9:$AK$229,MATCH('Cal_LTS, Stor &amp; Entry'!$M59,Cal_Reclassifications!$M$9:$M$229,0),MATCH('Cal_LTS, Stor &amp; Entry'!AJ$8,Cal_Reclassifications!$T$7:$AK$7,0)),"")</f>
        <v/>
      </c>
      <c r="AK59" s="17" t="str">
        <f>_xlfn.IFNA(INDEX(Cal_Reclassifications!$T$9:$AK$229,MATCH('Cal_LTS, Stor &amp; Entry'!$M59,Cal_Reclassifications!$M$9:$M$229,0),MATCH('Cal_LTS, Stor &amp; Entry'!AK$8,Cal_Reclassifications!$T$7:$AK$7,0)),"")</f>
        <v/>
      </c>
      <c r="AM59" s="17">
        <f t="shared" si="11"/>
        <v>0</v>
      </c>
      <c r="AN59" s="17">
        <f t="shared" si="12"/>
        <v>0</v>
      </c>
      <c r="AO59" s="17">
        <f t="shared" si="13"/>
        <v>0</v>
      </c>
    </row>
    <row r="61" spans="2:57">
      <c r="H61" s="5" t="s">
        <v>204</v>
      </c>
      <c r="L61" s="5" t="s">
        <v>111</v>
      </c>
      <c r="T61" s="17">
        <f>SUM(T50:T59,T35:T44)/VLOOKUP($F$11,Inp_SubOngoingEfficiency!$F$21:$AK$24,MATCH(T$8,Inp_SubOngoingEfficiency!$F$7:$AK$7,0),FALSE)</f>
        <v>0</v>
      </c>
      <c r="U61" s="17">
        <f>SUM(U50:U59,U35:U44)/VLOOKUP($F$11,Inp_SubOngoingEfficiency!$F$21:$AK$24,MATCH(U$8,Inp_SubOngoingEfficiency!$F$7:$AK$7,0),FALSE)</f>
        <v>0</v>
      </c>
      <c r="V61" s="17">
        <f>SUM(V50:V59,V35:V44)/VLOOKUP($F$11,Inp_SubOngoingEfficiency!$F$21:$AK$24,MATCH(V$8,Inp_SubOngoingEfficiency!$F$7:$AK$7,0),FALSE)</f>
        <v>0</v>
      </c>
      <c r="W61" s="17">
        <f>SUM(W50:W59,W35:W44)/VLOOKUP($F$11,Inp_SubOngoingEfficiency!$F$21:$AK$24,MATCH(W$8,Inp_SubOngoingEfficiency!$F$7:$AK$7,0),FALSE)</f>
        <v>0</v>
      </c>
      <c r="X61" s="17">
        <f>SUM(X50:X59,X35:X44)/VLOOKUP($F$11,Inp_SubOngoingEfficiency!$F$21:$AK$24,MATCH(X$8,Inp_SubOngoingEfficiency!$F$7:$AK$7,0),FALSE)</f>
        <v>0</v>
      </c>
      <c r="Y61" s="17">
        <f>SUM(Y50:Y59,Y35:Y44)/VLOOKUP($F$11,Inp_SubOngoingEfficiency!$F$21:$AK$24,MATCH(Y$8,Inp_SubOngoingEfficiency!$F$7:$AK$7,0),FALSE)</f>
        <v>0</v>
      </c>
      <c r="Z61" s="17">
        <f>SUM(Z50:Z59,Z35:Z44)/VLOOKUP($F$11,Inp_SubOngoingEfficiency!$F$21:$AK$24,MATCH(Z$8,Inp_SubOngoingEfficiency!$F$7:$AK$7,0),FALSE)</f>
        <v>0</v>
      </c>
      <c r="AA61" s="17">
        <f>SUM(AA50:AA59,AA35:AA44)/VLOOKUP($F$11,Inp_SubOngoingEfficiency!$F$21:$AK$24,MATCH(AA$8,Inp_SubOngoingEfficiency!$F$7:$AK$7,0),FALSE)</f>
        <v>0</v>
      </c>
      <c r="AB61" s="17">
        <f>SUM(AB50:AB59,AB35:AB44)/VLOOKUP($F$11,Inp_SubOngoingEfficiency!$F$21:$AK$24,MATCH(AB$8,Inp_SubOngoingEfficiency!$F$7:$AK$7,0),FALSE)</f>
        <v>0</v>
      </c>
      <c r="AC61" s="17">
        <f>SUM(AC50:AC59,AC35:AC44)/VLOOKUP($F$11,Inp_SubOngoingEfficiency!$F$21:$AK$24,MATCH(AC$8,Inp_SubOngoingEfficiency!$F$7:$AK$7,0),FALSE)</f>
        <v>0</v>
      </c>
      <c r="AD61" s="17">
        <f>SUM(AD50:AD59,AD35:AD44)/VLOOKUP($F$11,Inp_SubOngoingEfficiency!$F$21:$AK$24,MATCH(AD$8,Inp_SubOngoingEfficiency!$F$7:$AK$7,0),FALSE)</f>
        <v>0</v>
      </c>
      <c r="AE61" s="17">
        <f>SUM(AE50:AE59,AE35:AE44)/VLOOKUP($F$11,Inp_SubOngoingEfficiency!$F$21:$AK$24,MATCH(AE$8,Inp_SubOngoingEfficiency!$F$7:$AK$7,0),FALSE)</f>
        <v>0</v>
      </c>
      <c r="AF61" s="17">
        <f>SUM(AF50:AF59,AF35:AF44)/VLOOKUP($F$11,Inp_SubOngoingEfficiency!$F$21:$AK$24,MATCH(AF$8,Inp_SubOngoingEfficiency!$F$7:$AK$7,0),FALSE)</f>
        <v>0</v>
      </c>
      <c r="AG61" s="17">
        <f>SUM(AG50:AG59,AG35:AG44)/VLOOKUP($F$11,Inp_SubOngoingEfficiency!$F$21:$AK$24,MATCH(AG$8,Inp_SubOngoingEfficiency!$F$7:$AK$7,0),FALSE)</f>
        <v>0</v>
      </c>
      <c r="AH61" s="17">
        <f>SUM(AH50:AH59,AH35:AH44)/VLOOKUP($F$11,Inp_SubOngoingEfficiency!$F$21:$AK$24,MATCH(AH$8,Inp_SubOngoingEfficiency!$F$7:$AK$7,0),FALSE)</f>
        <v>0</v>
      </c>
      <c r="AI61" s="17">
        <f>SUM(AI50:AI59,AI35:AI44)/VLOOKUP($F$11,Inp_SubOngoingEfficiency!$F$21:$AK$24,MATCH(AI$8,Inp_SubOngoingEfficiency!$F$7:$AK$7,0),FALSE)</f>
        <v>0</v>
      </c>
      <c r="AJ61" s="17">
        <f>SUM(AJ50:AJ59,AJ35:AJ44)/VLOOKUP($F$11,Inp_SubOngoingEfficiency!$F$21:$AK$24,MATCH(AJ$8,Inp_SubOngoingEfficiency!$F$7:$AK$7,0),FALSE)</f>
        <v>0</v>
      </c>
      <c r="AK61" s="17">
        <f>SUM(AK50:AK59,AK35:AK44)/VLOOKUP($F$11,Inp_SubOngoingEfficiency!$F$21:$AK$24,MATCH(AK$8,Inp_SubOngoingEfficiency!$F$7:$AK$7,0),FALSE)</f>
        <v>0</v>
      </c>
      <c r="AM61" s="17">
        <f>SUM(T61:X61)</f>
        <v>0</v>
      </c>
      <c r="AN61" s="17">
        <f>SUM(Y61:AF61)</f>
        <v>0</v>
      </c>
      <c r="AO61" s="17">
        <f>SUM(AG61:AK61)</f>
        <v>0</v>
      </c>
    </row>
    <row r="62" spans="2:57">
      <c r="H62" s="5" t="s">
        <v>168</v>
      </c>
      <c r="L62" s="5" t="s">
        <v>111</v>
      </c>
      <c r="T62" s="17">
        <f t="shared" ref="T62:AK62" si="14">T29+T61</f>
        <v>0</v>
      </c>
      <c r="U62" s="17">
        <f t="shared" si="14"/>
        <v>0</v>
      </c>
      <c r="V62" s="17">
        <f t="shared" si="14"/>
        <v>0</v>
      </c>
      <c r="W62" s="17">
        <f t="shared" si="14"/>
        <v>0</v>
      </c>
      <c r="X62" s="17">
        <f t="shared" si="14"/>
        <v>0</v>
      </c>
      <c r="Y62" s="17">
        <f t="shared" si="14"/>
        <v>21.521062068999999</v>
      </c>
      <c r="Z62" s="17">
        <f t="shared" si="14"/>
        <v>22.466481439999999</v>
      </c>
      <c r="AA62" s="17">
        <f t="shared" si="14"/>
        <v>21.526922452764715</v>
      </c>
      <c r="AB62" s="17">
        <f t="shared" si="14"/>
        <v>22.462319215148053</v>
      </c>
      <c r="AC62" s="17">
        <f t="shared" si="14"/>
        <v>15.880216709894034</v>
      </c>
      <c r="AD62" s="17">
        <f t="shared" si="14"/>
        <v>19.68</v>
      </c>
      <c r="AE62" s="17">
        <f t="shared" si="14"/>
        <v>20.247843650999993</v>
      </c>
      <c r="AF62" s="17">
        <f t="shared" si="14"/>
        <v>11.996574907779676</v>
      </c>
      <c r="AG62" s="17">
        <f t="shared" si="14"/>
        <v>19.838555138164462</v>
      </c>
      <c r="AH62" s="17">
        <f t="shared" si="14"/>
        <v>32.183111148448532</v>
      </c>
      <c r="AI62" s="17">
        <f t="shared" si="14"/>
        <v>33.826853178408896</v>
      </c>
      <c r="AJ62" s="17">
        <f t="shared" si="14"/>
        <v>28.24774630182835</v>
      </c>
      <c r="AK62" s="17">
        <f t="shared" si="14"/>
        <v>18.30257271317274</v>
      </c>
      <c r="AM62" s="17">
        <f>SUM(T62:X62)</f>
        <v>0</v>
      </c>
      <c r="AN62" s="17">
        <f>SUM(Y62:AF62)</f>
        <v>155.78142044558646</v>
      </c>
      <c r="AO62" s="17">
        <f>SUM(AG62:AK62)</f>
        <v>132.39883848002299</v>
      </c>
    </row>
    <row r="64" spans="2:57" ht="1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32"/>
      <c r="AS64" s="11"/>
      <c r="AT64" s="11"/>
      <c r="AU64" s="11"/>
      <c r="AV64" s="11"/>
      <c r="AW64" s="11"/>
      <c r="AX64" s="11"/>
      <c r="AY64" s="11"/>
      <c r="AZ64" s="11"/>
      <c r="BA64" s="11"/>
      <c r="BB64" s="11"/>
      <c r="BC64" s="11"/>
      <c r="BD64" s="11"/>
      <c r="BE64" s="11"/>
    </row>
    <row r="65" spans="3:45">
      <c r="C65" s="25" t="str">
        <f>'Cal_Work mgt'!C65</f>
        <v xml:space="preserve">Specify cost line items (in column J) and value earmarked for separate assessment. A reduction in company submitted costs should be recorded with a negative sign. </v>
      </c>
    </row>
    <row r="67" spans="3:45">
      <c r="F67" s="17" t="str">
        <f>INDEX(Lists!M$34:M$89,MATCH('Cal_LTS, Stor &amp; Entry'!$I67,Lists!$P$34:$P$89,0),)</f>
        <v>Capex</v>
      </c>
      <c r="G67" s="17">
        <f>INDEX(Lists!N$34:N$89,MATCH('Cal_LTS, Stor &amp; Entry'!$I67,Lists!$P$34:$P$89,0),)</f>
        <v>0</v>
      </c>
      <c r="H67" s="17" t="str">
        <f>INDEX(Lists!O$34:O$89,MATCH('Cal_LTS, Stor &amp; Entry'!$I67,Lists!$P$34:$P$89,0),)</f>
        <v>LTS Pipelines, Storage &amp; Entry</v>
      </c>
      <c r="I67" s="17" t="str">
        <f t="shared" ref="I67:I76" si="15">$A$1</f>
        <v>LTS Pipelines, Storage &amp; Entry</v>
      </c>
      <c r="J67" s="57" t="s">
        <v>517</v>
      </c>
      <c r="L67" s="4" t="s">
        <v>111</v>
      </c>
      <c r="R67" s="14"/>
      <c r="T67" s="38"/>
      <c r="U67" s="38"/>
      <c r="V67" s="38"/>
      <c r="W67" s="38"/>
      <c r="X67" s="38"/>
      <c r="Y67" s="38">
        <v>-2.2508583488954379</v>
      </c>
      <c r="Z67" s="38">
        <v>-2.8843562473135638</v>
      </c>
      <c r="AA67" s="38">
        <v>-5.4819715790826171</v>
      </c>
      <c r="AB67" s="38">
        <v>-2.9519836701067197</v>
      </c>
      <c r="AC67" s="38">
        <v>-1.2039422698077189</v>
      </c>
      <c r="AD67" s="38">
        <v>-1.5082900000000001</v>
      </c>
      <c r="AE67" s="38">
        <v>-3.0663063194454452</v>
      </c>
      <c r="AF67" s="38">
        <v>-3.2859449999999999</v>
      </c>
      <c r="AG67" s="38">
        <v>-2.8276431301529343</v>
      </c>
      <c r="AH67" s="38">
        <v>-2.6838080343135906</v>
      </c>
      <c r="AI67" s="38">
        <v>-2.6398965116236086</v>
      </c>
      <c r="AJ67" s="38">
        <v>-2.8808602787421442</v>
      </c>
      <c r="AK67" s="38">
        <v>-3.0699011737578048</v>
      </c>
      <c r="AM67" s="17">
        <f t="shared" ref="AM67:AM76" si="16">SUM(T67:X67)</f>
        <v>0</v>
      </c>
      <c r="AN67" s="17">
        <f t="shared" ref="AN67:AN76" si="17">SUM(Y67:AF67)</f>
        <v>-22.633653434651499</v>
      </c>
      <c r="AO67" s="17">
        <f t="shared" ref="AO67:AO76" si="18">SUM(AG67:AK67)</f>
        <v>-14.102109128590081</v>
      </c>
      <c r="AS67" s="4" t="s">
        <v>518</v>
      </c>
    </row>
    <row r="68" spans="3:45">
      <c r="F68" s="17" t="str">
        <f>INDEX(Lists!M$34:M$89,MATCH('Cal_LTS, Stor &amp; Entry'!$I68,Lists!$P$34:$P$89,0),)</f>
        <v>Capex</v>
      </c>
      <c r="G68" s="17">
        <f>INDEX(Lists!N$34:N$89,MATCH('Cal_LTS, Stor &amp; Entry'!$I68,Lists!$P$34:$P$89,0),)</f>
        <v>0</v>
      </c>
      <c r="H68" s="17" t="str">
        <f>INDEX(Lists!O$34:O$89,MATCH('Cal_LTS, Stor &amp; Entry'!$I68,Lists!$P$34:$P$89,0),)</f>
        <v>LTS Pipelines, Storage &amp; Entry</v>
      </c>
      <c r="I68" s="17" t="str">
        <f t="shared" si="15"/>
        <v>LTS Pipelines, Storage &amp; Entry</v>
      </c>
      <c r="J68" s="57" t="s">
        <v>523</v>
      </c>
      <c r="L68" s="4" t="s">
        <v>111</v>
      </c>
      <c r="R68" s="14"/>
      <c r="T68" s="38"/>
      <c r="U68" s="38"/>
      <c r="V68" s="38"/>
      <c r="W68" s="38"/>
      <c r="X68" s="38"/>
      <c r="Y68" s="38">
        <v>0</v>
      </c>
      <c r="Z68" s="38">
        <v>0</v>
      </c>
      <c r="AA68" s="38">
        <v>0</v>
      </c>
      <c r="AB68" s="38">
        <v>0</v>
      </c>
      <c r="AC68" s="38">
        <v>0</v>
      </c>
      <c r="AD68" s="38">
        <v>0</v>
      </c>
      <c r="AE68" s="38">
        <v>0</v>
      </c>
      <c r="AF68" s="38">
        <v>0</v>
      </c>
      <c r="AG68" s="38">
        <v>-2.6583413690815649</v>
      </c>
      <c r="AH68" s="38">
        <v>-11.260131601334843</v>
      </c>
      <c r="AI68" s="38">
        <v>-15.975845252835812</v>
      </c>
      <c r="AJ68" s="38">
        <v>-11.895317219482459</v>
      </c>
      <c r="AK68" s="38">
        <v>-4.5268646307011089</v>
      </c>
      <c r="AM68" s="17">
        <f t="shared" si="16"/>
        <v>0</v>
      </c>
      <c r="AN68" s="17">
        <f t="shared" si="17"/>
        <v>0</v>
      </c>
      <c r="AO68" s="17">
        <f t="shared" si="18"/>
        <v>-46.31650007343579</v>
      </c>
      <c r="AS68" s="4" t="s">
        <v>657</v>
      </c>
    </row>
    <row r="69" spans="3:45">
      <c r="F69" s="17" t="str">
        <f>INDEX(Lists!M$34:M$89,MATCH('Cal_LTS, Stor &amp; Entry'!$I69,Lists!$P$34:$P$89,0),)</f>
        <v>Capex</v>
      </c>
      <c r="G69" s="17">
        <f>INDEX(Lists!N$34:N$89,MATCH('Cal_LTS, Stor &amp; Entry'!$I69,Lists!$P$34:$P$89,0),)</f>
        <v>0</v>
      </c>
      <c r="H69" s="17" t="str">
        <f>INDEX(Lists!O$34:O$89,MATCH('Cal_LTS, Stor &amp; Entry'!$I69,Lists!$P$34:$P$89,0),)</f>
        <v>LTS Pipelines, Storage &amp; Entry</v>
      </c>
      <c r="I69" s="17" t="str">
        <f t="shared" si="15"/>
        <v>LTS Pipelines, Storage &amp; Entry</v>
      </c>
      <c r="J69" s="94"/>
      <c r="L69" s="4" t="s">
        <v>111</v>
      </c>
      <c r="R69" s="14"/>
      <c r="T69" s="38"/>
      <c r="U69" s="38"/>
      <c r="V69" s="38"/>
      <c r="W69" s="38"/>
      <c r="X69" s="38"/>
      <c r="Y69" s="38"/>
      <c r="Z69" s="38"/>
      <c r="AA69" s="38"/>
      <c r="AB69" s="38"/>
      <c r="AC69" s="38"/>
      <c r="AD69" s="38"/>
      <c r="AE69" s="38"/>
      <c r="AF69" s="38"/>
      <c r="AG69" s="38"/>
      <c r="AH69" s="38"/>
      <c r="AI69" s="38"/>
      <c r="AJ69" s="38"/>
      <c r="AK69" s="38"/>
      <c r="AM69" s="17">
        <f t="shared" si="16"/>
        <v>0</v>
      </c>
      <c r="AN69" s="17">
        <f t="shared" si="17"/>
        <v>0</v>
      </c>
      <c r="AO69" s="17">
        <f t="shared" si="18"/>
        <v>0</v>
      </c>
    </row>
    <row r="70" spans="3:45">
      <c r="F70" s="17" t="str">
        <f>INDEX(Lists!M$34:M$89,MATCH('Cal_LTS, Stor &amp; Entry'!$I70,Lists!$P$34:$P$89,0),)</f>
        <v>Capex</v>
      </c>
      <c r="G70" s="17">
        <f>INDEX(Lists!N$34:N$89,MATCH('Cal_LTS, Stor &amp; Entry'!$I70,Lists!$P$34:$P$89,0),)</f>
        <v>0</v>
      </c>
      <c r="H70" s="17" t="str">
        <f>INDEX(Lists!O$34:O$89,MATCH('Cal_LTS, Stor &amp; Entry'!$I70,Lists!$P$34:$P$89,0),)</f>
        <v>LTS Pipelines, Storage &amp; Entry</v>
      </c>
      <c r="I70" s="17" t="str">
        <f t="shared" si="15"/>
        <v>LTS Pipelines, Storage &amp; Entry</v>
      </c>
      <c r="L70" s="4" t="s">
        <v>111</v>
      </c>
      <c r="R70" s="14"/>
      <c r="T70" s="38"/>
      <c r="U70" s="38"/>
      <c r="V70" s="38"/>
      <c r="W70" s="38"/>
      <c r="X70" s="38"/>
      <c r="Y70" s="38"/>
      <c r="Z70" s="38"/>
      <c r="AA70" s="38"/>
      <c r="AB70" s="38"/>
      <c r="AC70" s="38"/>
      <c r="AD70" s="38"/>
      <c r="AE70" s="38"/>
      <c r="AF70" s="38"/>
      <c r="AG70" s="38"/>
      <c r="AH70" s="38"/>
      <c r="AI70" s="38"/>
      <c r="AJ70" s="38"/>
      <c r="AK70" s="38"/>
      <c r="AM70" s="17">
        <f t="shared" si="16"/>
        <v>0</v>
      </c>
      <c r="AN70" s="17">
        <f t="shared" si="17"/>
        <v>0</v>
      </c>
      <c r="AO70" s="17">
        <f t="shared" si="18"/>
        <v>0</v>
      </c>
    </row>
    <row r="71" spans="3:45">
      <c r="F71" s="17" t="str">
        <f>INDEX(Lists!M$34:M$89,MATCH('Cal_LTS, Stor &amp; Entry'!$I71,Lists!$P$34:$P$89,0),)</f>
        <v>Capex</v>
      </c>
      <c r="G71" s="17">
        <f>INDEX(Lists!N$34:N$89,MATCH('Cal_LTS, Stor &amp; Entry'!$I71,Lists!$P$34:$P$89,0),)</f>
        <v>0</v>
      </c>
      <c r="H71" s="17" t="str">
        <f>INDEX(Lists!O$34:O$89,MATCH('Cal_LTS, Stor &amp; Entry'!$I71,Lists!$P$34:$P$89,0),)</f>
        <v>LTS Pipelines, Storage &amp; Entry</v>
      </c>
      <c r="I71" s="17" t="str">
        <f t="shared" si="15"/>
        <v>LTS Pipelines, Storage &amp; Entry</v>
      </c>
      <c r="L71" s="4" t="s">
        <v>111</v>
      </c>
      <c r="R71" s="14"/>
      <c r="T71" s="38"/>
      <c r="U71" s="38"/>
      <c r="V71" s="38"/>
      <c r="W71" s="38"/>
      <c r="X71" s="38"/>
      <c r="Y71" s="38"/>
      <c r="Z71" s="38"/>
      <c r="AA71" s="38"/>
      <c r="AB71" s="38"/>
      <c r="AC71" s="38"/>
      <c r="AD71" s="38"/>
      <c r="AE71" s="38"/>
      <c r="AF71" s="38"/>
      <c r="AG71" s="38"/>
      <c r="AH71" s="38"/>
      <c r="AI71" s="38"/>
      <c r="AJ71" s="38"/>
      <c r="AK71" s="38"/>
      <c r="AM71" s="17">
        <f t="shared" si="16"/>
        <v>0</v>
      </c>
      <c r="AN71" s="17">
        <f t="shared" si="17"/>
        <v>0</v>
      </c>
      <c r="AO71" s="17">
        <f t="shared" si="18"/>
        <v>0</v>
      </c>
    </row>
    <row r="72" spans="3:45">
      <c r="F72" s="17" t="str">
        <f>INDEX(Lists!M$34:M$89,MATCH('Cal_LTS, Stor &amp; Entry'!$I72,Lists!$P$34:$P$89,0),)</f>
        <v>Capex</v>
      </c>
      <c r="G72" s="17">
        <f>INDEX(Lists!N$34:N$89,MATCH('Cal_LTS, Stor &amp; Entry'!$I72,Lists!$P$34:$P$89,0),)</f>
        <v>0</v>
      </c>
      <c r="H72" s="17" t="str">
        <f>INDEX(Lists!O$34:O$89,MATCH('Cal_LTS, Stor &amp; Entry'!$I72,Lists!$P$34:$P$89,0),)</f>
        <v>LTS Pipelines, Storage &amp; Entry</v>
      </c>
      <c r="I72" s="17" t="str">
        <f t="shared" si="15"/>
        <v>LTS Pipelines, Storage &amp; Entry</v>
      </c>
      <c r="L72" s="4" t="s">
        <v>111</v>
      </c>
      <c r="R72" s="14"/>
      <c r="T72" s="38"/>
      <c r="U72" s="38"/>
      <c r="V72" s="38"/>
      <c r="W72" s="38"/>
      <c r="X72" s="38"/>
      <c r="Y72" s="38"/>
      <c r="Z72" s="38"/>
      <c r="AA72" s="38"/>
      <c r="AB72" s="38"/>
      <c r="AC72" s="38"/>
      <c r="AD72" s="38"/>
      <c r="AE72" s="38"/>
      <c r="AF72" s="38"/>
      <c r="AG72" s="38"/>
      <c r="AH72" s="38"/>
      <c r="AI72" s="38"/>
      <c r="AJ72" s="38"/>
      <c r="AK72" s="38"/>
      <c r="AM72" s="17">
        <f t="shared" si="16"/>
        <v>0</v>
      </c>
      <c r="AN72" s="17">
        <f t="shared" si="17"/>
        <v>0</v>
      </c>
      <c r="AO72" s="17">
        <f t="shared" si="18"/>
        <v>0</v>
      </c>
    </row>
    <row r="73" spans="3:45">
      <c r="F73" s="17" t="str">
        <f>INDEX(Lists!M$34:M$89,MATCH('Cal_LTS, Stor &amp; Entry'!$I73,Lists!$P$34:$P$89,0),)</f>
        <v>Capex</v>
      </c>
      <c r="G73" s="17">
        <f>INDEX(Lists!N$34:N$89,MATCH('Cal_LTS, Stor &amp; Entry'!$I73,Lists!$P$34:$P$89,0),)</f>
        <v>0</v>
      </c>
      <c r="H73" s="17" t="str">
        <f>INDEX(Lists!O$34:O$89,MATCH('Cal_LTS, Stor &amp; Entry'!$I73,Lists!$P$34:$P$89,0),)</f>
        <v>LTS Pipelines, Storage &amp; Entry</v>
      </c>
      <c r="I73" s="17" t="str">
        <f t="shared" si="15"/>
        <v>LTS Pipelines, Storage &amp; Entry</v>
      </c>
      <c r="L73" s="4" t="s">
        <v>111</v>
      </c>
      <c r="R73" s="14"/>
      <c r="T73" s="38"/>
      <c r="U73" s="38"/>
      <c r="V73" s="38"/>
      <c r="W73" s="38"/>
      <c r="X73" s="38"/>
      <c r="Y73" s="38"/>
      <c r="Z73" s="38"/>
      <c r="AA73" s="38"/>
      <c r="AB73" s="38"/>
      <c r="AC73" s="38"/>
      <c r="AD73" s="38"/>
      <c r="AE73" s="38"/>
      <c r="AF73" s="38"/>
      <c r="AG73" s="38"/>
      <c r="AH73" s="38"/>
      <c r="AI73" s="38"/>
      <c r="AJ73" s="38"/>
      <c r="AK73" s="38"/>
      <c r="AM73" s="17">
        <f t="shared" si="16"/>
        <v>0</v>
      </c>
      <c r="AN73" s="17">
        <f t="shared" si="17"/>
        <v>0</v>
      </c>
      <c r="AO73" s="17">
        <f t="shared" si="18"/>
        <v>0</v>
      </c>
    </row>
    <row r="74" spans="3:45">
      <c r="F74" s="17" t="str">
        <f>INDEX(Lists!M$34:M$89,MATCH('Cal_LTS, Stor &amp; Entry'!$I74,Lists!$P$34:$P$89,0),)</f>
        <v>Capex</v>
      </c>
      <c r="G74" s="17">
        <f>INDEX(Lists!N$34:N$89,MATCH('Cal_LTS, Stor &amp; Entry'!$I74,Lists!$P$34:$P$89,0),)</f>
        <v>0</v>
      </c>
      <c r="H74" s="17" t="str">
        <f>INDEX(Lists!O$34:O$89,MATCH('Cal_LTS, Stor &amp; Entry'!$I74,Lists!$P$34:$P$89,0),)</f>
        <v>LTS Pipelines, Storage &amp; Entry</v>
      </c>
      <c r="I74" s="17" t="str">
        <f t="shared" si="15"/>
        <v>LTS Pipelines, Storage &amp; Entry</v>
      </c>
      <c r="L74" s="4" t="s">
        <v>111</v>
      </c>
      <c r="R74" s="14"/>
      <c r="T74" s="38"/>
      <c r="U74" s="38"/>
      <c r="V74" s="38"/>
      <c r="W74" s="38"/>
      <c r="X74" s="38"/>
      <c r="Y74" s="38"/>
      <c r="Z74" s="38"/>
      <c r="AA74" s="38"/>
      <c r="AB74" s="38"/>
      <c r="AC74" s="38"/>
      <c r="AD74" s="38"/>
      <c r="AE74" s="38"/>
      <c r="AF74" s="38"/>
      <c r="AG74" s="38"/>
      <c r="AH74" s="38"/>
      <c r="AI74" s="38"/>
      <c r="AJ74" s="38"/>
      <c r="AK74" s="38"/>
      <c r="AM74" s="17">
        <f t="shared" si="16"/>
        <v>0</v>
      </c>
      <c r="AN74" s="17">
        <f t="shared" si="17"/>
        <v>0</v>
      </c>
      <c r="AO74" s="17">
        <f t="shared" si="18"/>
        <v>0</v>
      </c>
    </row>
    <row r="75" spans="3:45">
      <c r="F75" s="17" t="str">
        <f>INDEX(Lists!M$34:M$89,MATCH('Cal_LTS, Stor &amp; Entry'!$I75,Lists!$P$34:$P$89,0),)</f>
        <v>Capex</v>
      </c>
      <c r="G75" s="17">
        <f>INDEX(Lists!N$34:N$89,MATCH('Cal_LTS, Stor &amp; Entry'!$I75,Lists!$P$34:$P$89,0),)</f>
        <v>0</v>
      </c>
      <c r="H75" s="17" t="str">
        <f>INDEX(Lists!O$34:O$89,MATCH('Cal_LTS, Stor &amp; Entry'!$I75,Lists!$P$34:$P$89,0),)</f>
        <v>LTS Pipelines, Storage &amp; Entry</v>
      </c>
      <c r="I75" s="17" t="str">
        <f t="shared" si="15"/>
        <v>LTS Pipelines, Storage &amp; Entry</v>
      </c>
      <c r="L75" s="4" t="s">
        <v>111</v>
      </c>
      <c r="R75" s="14"/>
      <c r="T75" s="38"/>
      <c r="U75" s="38"/>
      <c r="V75" s="38"/>
      <c r="W75" s="38"/>
      <c r="X75" s="38"/>
      <c r="Y75" s="38"/>
      <c r="Z75" s="38"/>
      <c r="AA75" s="38"/>
      <c r="AB75" s="38"/>
      <c r="AC75" s="38"/>
      <c r="AD75" s="38"/>
      <c r="AE75" s="38"/>
      <c r="AF75" s="38"/>
      <c r="AG75" s="38"/>
      <c r="AH75" s="38"/>
      <c r="AI75" s="38"/>
      <c r="AJ75" s="38"/>
      <c r="AK75" s="38"/>
      <c r="AM75" s="17">
        <f t="shared" si="16"/>
        <v>0</v>
      </c>
      <c r="AN75" s="17">
        <f t="shared" si="17"/>
        <v>0</v>
      </c>
      <c r="AO75" s="17">
        <f t="shared" si="18"/>
        <v>0</v>
      </c>
    </row>
    <row r="76" spans="3:45">
      <c r="F76" s="17" t="str">
        <f>INDEX(Lists!M$34:M$89,MATCH('Cal_LTS, Stor &amp; Entry'!$I76,Lists!$P$34:$P$89,0),)</f>
        <v>Capex</v>
      </c>
      <c r="G76" s="17">
        <f>INDEX(Lists!N$34:N$89,MATCH('Cal_LTS, Stor &amp; Entry'!$I76,Lists!$P$34:$P$89,0),)</f>
        <v>0</v>
      </c>
      <c r="H76" s="17" t="str">
        <f>INDEX(Lists!O$34:O$89,MATCH('Cal_LTS, Stor &amp; Entry'!$I76,Lists!$P$34:$P$89,0),)</f>
        <v>LTS Pipelines, Storage &amp; Entry</v>
      </c>
      <c r="I76" s="17" t="str">
        <f t="shared" si="15"/>
        <v>LTS Pipelines, Storage &amp; Entry</v>
      </c>
      <c r="L76" s="4" t="s">
        <v>111</v>
      </c>
      <c r="R76" s="14"/>
      <c r="T76" s="38"/>
      <c r="U76" s="38"/>
      <c r="V76" s="38"/>
      <c r="W76" s="38"/>
      <c r="X76" s="38"/>
      <c r="Y76" s="38"/>
      <c r="Z76" s="38"/>
      <c r="AA76" s="38"/>
      <c r="AB76" s="38"/>
      <c r="AC76" s="38"/>
      <c r="AD76" s="38"/>
      <c r="AE76" s="38"/>
      <c r="AF76" s="38"/>
      <c r="AG76" s="38"/>
      <c r="AH76" s="38"/>
      <c r="AI76" s="38"/>
      <c r="AJ76" s="38"/>
      <c r="AK76" s="38"/>
      <c r="AM76" s="17">
        <f t="shared" si="16"/>
        <v>0</v>
      </c>
      <c r="AN76" s="17">
        <f t="shared" si="17"/>
        <v>0</v>
      </c>
      <c r="AO76" s="17">
        <f t="shared" si="18"/>
        <v>0</v>
      </c>
    </row>
    <row r="78" spans="3:45">
      <c r="H78" s="5" t="s">
        <v>201</v>
      </c>
      <c r="L78" s="5" t="s">
        <v>111</v>
      </c>
      <c r="T78" s="17">
        <f>SUM(T67:T76)/VLOOKUP($F$11,Inp_SubOngoingEfficiency!$F$21:$AK$24,MATCH(T$8,Inp_SubOngoingEfficiency!$F$7:$AK$7,0),FALSE)</f>
        <v>0</v>
      </c>
      <c r="U78" s="17">
        <f>SUM(U67:U76)/VLOOKUP($F$11,Inp_SubOngoingEfficiency!$F$21:$AK$24,MATCH(U$8,Inp_SubOngoingEfficiency!$F$7:$AK$7,0),FALSE)</f>
        <v>0</v>
      </c>
      <c r="V78" s="17">
        <f>SUM(V67:V76)/VLOOKUP($F$11,Inp_SubOngoingEfficiency!$F$21:$AK$24,MATCH(V$8,Inp_SubOngoingEfficiency!$F$7:$AK$7,0),FALSE)</f>
        <v>0</v>
      </c>
      <c r="W78" s="17">
        <f>SUM(W67:W76)/VLOOKUP($F$11,Inp_SubOngoingEfficiency!$F$21:$AK$24,MATCH(W$8,Inp_SubOngoingEfficiency!$F$7:$AK$7,0),FALSE)</f>
        <v>0</v>
      </c>
      <c r="X78" s="17">
        <f>SUM(X67:X76)/VLOOKUP($F$11,Inp_SubOngoingEfficiency!$F$21:$AK$24,MATCH(X$8,Inp_SubOngoingEfficiency!$F$7:$AK$7,0),FALSE)</f>
        <v>0</v>
      </c>
      <c r="Y78" s="17">
        <f>SUM(Y67:Y76)/VLOOKUP($F$11,Inp_SubOngoingEfficiency!$F$21:$AK$24,MATCH(Y$8,Inp_SubOngoingEfficiency!$F$7:$AK$7,0),FALSE)</f>
        <v>-2.2508583488954379</v>
      </c>
      <c r="Z78" s="17">
        <f>SUM(Z67:Z76)/VLOOKUP($F$11,Inp_SubOngoingEfficiency!$F$21:$AK$24,MATCH(Z$8,Inp_SubOngoingEfficiency!$F$7:$AK$7,0),FALSE)</f>
        <v>-2.8843562473135638</v>
      </c>
      <c r="AA78" s="17">
        <f>SUM(AA67:AA76)/VLOOKUP($F$11,Inp_SubOngoingEfficiency!$F$21:$AK$24,MATCH(AA$8,Inp_SubOngoingEfficiency!$F$7:$AK$7,0),FALSE)</f>
        <v>-5.4819715790826171</v>
      </c>
      <c r="AB78" s="17">
        <f>SUM(AB67:AB76)/VLOOKUP($F$11,Inp_SubOngoingEfficiency!$F$21:$AK$24,MATCH(AB$8,Inp_SubOngoingEfficiency!$F$7:$AK$7,0),FALSE)</f>
        <v>-2.9519836701067197</v>
      </c>
      <c r="AC78" s="17">
        <f>SUM(AC67:AC76)/VLOOKUP($F$11,Inp_SubOngoingEfficiency!$F$21:$AK$24,MATCH(AC$8,Inp_SubOngoingEfficiency!$F$7:$AK$7,0),FALSE)</f>
        <v>-1.2039422698077189</v>
      </c>
      <c r="AD78" s="17">
        <f>SUM(AD67:AD76)/VLOOKUP($F$11,Inp_SubOngoingEfficiency!$F$21:$AK$24,MATCH(AD$8,Inp_SubOngoingEfficiency!$F$7:$AK$7,0),FALSE)</f>
        <v>-1.5082900000000001</v>
      </c>
      <c r="AE78" s="17">
        <f>SUM(AE67:AE76)/VLOOKUP($F$11,Inp_SubOngoingEfficiency!$F$21:$AK$24,MATCH(AE$8,Inp_SubOngoingEfficiency!$F$7:$AK$7,0),FALSE)</f>
        <v>-3.0663063194454452</v>
      </c>
      <c r="AF78" s="17">
        <f>SUM(AF67:AF76)/VLOOKUP($F$11,Inp_SubOngoingEfficiency!$F$21:$AK$24,MATCH(AF$8,Inp_SubOngoingEfficiency!$F$7:$AK$7,0),FALSE)</f>
        <v>-3.2958623390342052</v>
      </c>
      <c r="AG78" s="17">
        <f>SUM(AG67:AG76)/VLOOKUP($F$11,Inp_SubOngoingEfficiency!$F$21:$AK$24,MATCH(AG$8,Inp_SubOngoingEfficiency!$F$7:$AK$7,0),FALSE)</f>
        <v>-5.5362273117737049</v>
      </c>
      <c r="AH78" s="17">
        <f>SUM(AH67:AH76)/VLOOKUP($F$11,Inp_SubOngoingEfficiency!$F$21:$AK$24,MATCH(AH$8,Inp_SubOngoingEfficiency!$F$7:$AK$7,0),FALSE)</f>
        <v>-14.156367365572684</v>
      </c>
      <c r="AI78" s="17">
        <f>SUM(AI67:AI76)/VLOOKUP($F$11,Inp_SubOngoingEfficiency!$F$21:$AK$24,MATCH(AI$8,Inp_SubOngoingEfficiency!$F$7:$AK$7,0),FALSE)</f>
        <v>-19.013274449079855</v>
      </c>
      <c r="AJ78" s="17">
        <f>SUM(AJ67:AJ76)/VLOOKUP($F$11,Inp_SubOngoingEfficiency!$F$21:$AK$24,MATCH(AJ$8,Inp_SubOngoingEfficiency!$F$7:$AK$7,0),FALSE)</f>
        <v>-15.197919997325545</v>
      </c>
      <c r="AK78" s="17">
        <f>SUM(AK67:AK76)/VLOOKUP($F$11,Inp_SubOngoingEfficiency!$F$21:$AK$24,MATCH(AK$8,Inp_SubOngoingEfficiency!$F$7:$AK$7,0),FALSE)</f>
        <v>-7.8693129539117512</v>
      </c>
      <c r="AM78" s="17">
        <f>SUM(T78:X78)</f>
        <v>0</v>
      </c>
      <c r="AN78" s="17">
        <f>SUM(Y78:AF78)</f>
        <v>-22.643570773685706</v>
      </c>
      <c r="AO78" s="17">
        <f>SUM(AG78:AK78)</f>
        <v>-61.773102077663545</v>
      </c>
    </row>
    <row r="79" spans="3:45">
      <c r="H79" s="5" t="s">
        <v>169</v>
      </c>
      <c r="L79" s="5" t="s">
        <v>111</v>
      </c>
      <c r="T79" s="17">
        <f>T62+T78</f>
        <v>0</v>
      </c>
      <c r="U79" s="17">
        <f t="shared" ref="U79:AK79" si="19">U62+U78</f>
        <v>0</v>
      </c>
      <c r="V79" s="17">
        <f t="shared" si="19"/>
        <v>0</v>
      </c>
      <c r="W79" s="17">
        <f t="shared" si="19"/>
        <v>0</v>
      </c>
      <c r="X79" s="17">
        <f t="shared" si="19"/>
        <v>0</v>
      </c>
      <c r="Y79" s="17">
        <f t="shared" si="19"/>
        <v>19.270203720104561</v>
      </c>
      <c r="Z79" s="17">
        <f t="shared" si="19"/>
        <v>19.582125192686433</v>
      </c>
      <c r="AA79" s="17">
        <f t="shared" si="19"/>
        <v>16.044950873682097</v>
      </c>
      <c r="AB79" s="17">
        <f t="shared" si="19"/>
        <v>19.510335545041332</v>
      </c>
      <c r="AC79" s="17">
        <f t="shared" si="19"/>
        <v>14.676274440086315</v>
      </c>
      <c r="AD79" s="17">
        <f t="shared" si="19"/>
        <v>18.171710000000001</v>
      </c>
      <c r="AE79" s="17">
        <f t="shared" si="19"/>
        <v>17.181537331554548</v>
      </c>
      <c r="AF79" s="17">
        <f t="shared" si="19"/>
        <v>8.7007125687454714</v>
      </c>
      <c r="AG79" s="17">
        <f t="shared" si="19"/>
        <v>14.302327826390759</v>
      </c>
      <c r="AH79" s="17">
        <f t="shared" si="19"/>
        <v>18.026743782875847</v>
      </c>
      <c r="AI79" s="17">
        <f t="shared" si="19"/>
        <v>14.813578729329041</v>
      </c>
      <c r="AJ79" s="17">
        <f t="shared" si="19"/>
        <v>13.049826304502805</v>
      </c>
      <c r="AK79" s="17">
        <f t="shared" si="19"/>
        <v>10.433259759260988</v>
      </c>
      <c r="AM79" s="17">
        <f>SUM(T79:X79)</f>
        <v>0</v>
      </c>
      <c r="AN79" s="17">
        <f>SUM(Y79:AF79)</f>
        <v>133.13784967190077</v>
      </c>
      <c r="AO79" s="17">
        <f>SUM(AG79:AK79)</f>
        <v>70.625736402359436</v>
      </c>
    </row>
    <row r="81" spans="2:57" s="94" customFormat="1" ht="15">
      <c r="B81" s="11" t="s">
        <v>144</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32"/>
      <c r="AS81" s="11"/>
      <c r="AT81" s="11"/>
      <c r="AU81" s="11"/>
      <c r="AV81" s="11"/>
      <c r="AW81" s="11"/>
      <c r="AX81" s="11"/>
      <c r="AY81" s="11"/>
      <c r="AZ81" s="11"/>
      <c r="BA81" s="11"/>
      <c r="BB81" s="11"/>
      <c r="BC81" s="11"/>
      <c r="BD81" s="11"/>
      <c r="BE81" s="11"/>
    </row>
    <row r="82" spans="2:57" s="94" customFormat="1">
      <c r="C82" s="25" t="s">
        <v>285</v>
      </c>
      <c r="AR82" s="33"/>
    </row>
    <row r="83" spans="2:57" s="94" customFormat="1">
      <c r="C83" s="25"/>
      <c r="AR83" s="33"/>
    </row>
    <row r="84" spans="2:57" s="94" customFormat="1">
      <c r="C84" s="118" t="s">
        <v>317</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s="94" customFormat="1">
      <c r="C85" s="25"/>
      <c r="AR85" s="33"/>
    </row>
    <row r="86" spans="2:57" s="93" customFormat="1">
      <c r="C86" s="134"/>
      <c r="D86" s="95"/>
      <c r="E86" s="97" t="str">
        <f>Cover!$F$13</f>
        <v>Sc</v>
      </c>
      <c r="F86" s="95" t="s">
        <v>283</v>
      </c>
      <c r="G86" s="95" t="str">
        <f>Local!$F$12</f>
        <v>GD1&amp;GD2 industry non-weighted</v>
      </c>
      <c r="H86" s="95" t="str">
        <f>$A$1</f>
        <v>LTS Pipelines, Storage &amp; Entry</v>
      </c>
      <c r="I86" s="95" t="s">
        <v>442</v>
      </c>
      <c r="J86" s="95"/>
      <c r="K86" s="95"/>
      <c r="L86" s="95" t="s">
        <v>295</v>
      </c>
      <c r="M86" s="17" t="str">
        <f>H86&amp;"_"&amp;I86</f>
        <v>LTS Pipelines, Storage &amp; Entry_Labour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0.6331021258138706</v>
      </c>
      <c r="Z86" s="16">
        <f>SUMIFS(Inp_LabourRatios!Z:Z,Inp_LabourRatios!$G:$G,$H86,Inp_LabourRatios!$H:$H,$G86)</f>
        <v>0.6331021258138706</v>
      </c>
      <c r="AA86" s="16">
        <f>SUMIFS(Inp_LabourRatios!AA:AA,Inp_LabourRatios!$G:$G,$H86,Inp_LabourRatios!$H:$H,$G86)</f>
        <v>0.6331021258138706</v>
      </c>
      <c r="AB86" s="16">
        <f>SUMIFS(Inp_LabourRatios!AB:AB,Inp_LabourRatios!$G:$G,$H86,Inp_LabourRatios!$H:$H,$G86)</f>
        <v>0.6331021258138706</v>
      </c>
      <c r="AC86" s="16">
        <f>SUMIFS(Inp_LabourRatios!AC:AC,Inp_LabourRatios!$G:$G,$H86,Inp_LabourRatios!$H:$H,$G86)</f>
        <v>0.6331021258138706</v>
      </c>
      <c r="AD86" s="16">
        <f>SUMIFS(Inp_LabourRatios!AD:AD,Inp_LabourRatios!$G:$G,$H86,Inp_LabourRatios!$H:$H,$G86)</f>
        <v>0.6331021258138706</v>
      </c>
      <c r="AE86" s="16">
        <f>SUMIFS(Inp_LabourRatios!AE:AE,Inp_LabourRatios!$G:$G,$H86,Inp_LabourRatios!$H:$H,$G86)</f>
        <v>0.6331021258138706</v>
      </c>
      <c r="AF86" s="16">
        <f>SUMIFS(Inp_LabourRatios!AF:AF,Inp_LabourRatios!$G:$G,$H86,Inp_LabourRatios!$H:$H,$G86)</f>
        <v>0.6331021258138706</v>
      </c>
      <c r="AG86" s="16">
        <f>SUMIFS(Inp_LabourRatios!AG:AG,Inp_LabourRatios!$G:$G,$H86,Inp_LabourRatios!$H:$H,$G86)</f>
        <v>0.6331021258138706</v>
      </c>
      <c r="AH86" s="16">
        <f>SUMIFS(Inp_LabourRatios!AH:AH,Inp_LabourRatios!$G:$G,$H86,Inp_LabourRatios!$H:$H,$G86)</f>
        <v>0.6331021258138706</v>
      </c>
      <c r="AI86" s="16">
        <f>SUMIFS(Inp_LabourRatios!AI:AI,Inp_LabourRatios!$G:$G,$H86,Inp_LabourRatios!$H:$H,$G86)</f>
        <v>0.6331021258138706</v>
      </c>
      <c r="AJ86" s="16">
        <f>SUMIFS(Inp_LabourRatios!AJ:AJ,Inp_LabourRatios!$G:$G,$H86,Inp_LabourRatios!$H:$H,$G86)</f>
        <v>0.6331021258138706</v>
      </c>
      <c r="AK86" s="16">
        <f>SUMIFS(Inp_LabourRatios!AK:AK,Inp_LabourRatios!$G:$G,$H86,Inp_LabourRatios!$H:$H,$G86)</f>
        <v>0.6331021258138706</v>
      </c>
      <c r="AR86" s="135"/>
    </row>
    <row r="87" spans="2:57" s="93" customFormat="1">
      <c r="C87" s="134"/>
      <c r="D87" s="95"/>
      <c r="E87" s="97" t="str">
        <f>Cover!$F$13</f>
        <v>Sc</v>
      </c>
      <c r="F87" s="95" t="s">
        <v>283</v>
      </c>
      <c r="G87" s="95" t="s">
        <v>596</v>
      </c>
      <c r="H87" s="95" t="str">
        <f>$A$1</f>
        <v>LTS Pipelines, Storage &amp; Entry</v>
      </c>
      <c r="I87" s="95" t="s">
        <v>442</v>
      </c>
      <c r="J87" s="95"/>
      <c r="K87" s="95"/>
      <c r="L87" s="95" t="s">
        <v>295</v>
      </c>
      <c r="M87" s="17" t="str">
        <f>H87&amp;"_"&amp;I87</f>
        <v>LTS Pipelines, Storage &amp; Entry_Labour</v>
      </c>
      <c r="T87" s="16">
        <f>SUMIFS(Inp_LabourRatios!T:T,Inp_LabourRatios!$G:$G,$H87,Inp_LabourRatios!$H:$H,$G87,Inp_LabourRatios!$E:$E,$E87)</f>
        <v>0</v>
      </c>
      <c r="U87" s="16">
        <f>SUMIFS(Inp_LabourRatios!U:U,Inp_LabourRatios!$G:$G,$H87,Inp_LabourRatios!$H:$H,$G87,Inp_LabourRatios!$E:$E,$E87)</f>
        <v>0</v>
      </c>
      <c r="V87" s="16">
        <f>SUMIFS(Inp_LabourRatios!V:V,Inp_LabourRatios!$G:$G,$H87,Inp_LabourRatios!$H:$H,$G87,Inp_LabourRatios!$E:$E,$E87)</f>
        <v>0</v>
      </c>
      <c r="W87" s="16">
        <f>SUMIFS(Inp_LabourRatios!W:W,Inp_LabourRatios!$G:$G,$H87,Inp_LabourRatios!$H:$H,$G87,Inp_LabourRatios!$E:$E,$E87)</f>
        <v>0</v>
      </c>
      <c r="X87" s="16">
        <f>SUMIFS(Inp_LabourRatios!X:X,Inp_LabourRatios!$G:$G,$H87,Inp_LabourRatios!$H:$H,$G87,Inp_LabourRatios!$E:$E,$E87)</f>
        <v>0</v>
      </c>
      <c r="Y87" s="16">
        <f>SUMIFS(Inp_LabourRatios!Y:Y,Inp_LabourRatios!$G:$G,$H87,Inp_LabourRatios!$H:$H,$G87,Inp_LabourRatios!$E:$E,$E87)</f>
        <v>0.85290537347674888</v>
      </c>
      <c r="Z87" s="16">
        <f>SUMIFS(Inp_LabourRatios!Z:Z,Inp_LabourRatios!$G:$G,$H87,Inp_LabourRatios!$H:$H,$G87,Inp_LabourRatios!$E:$E,$E87)</f>
        <v>0.77058437501580146</v>
      </c>
      <c r="AA87" s="16">
        <f>SUMIFS(Inp_LabourRatios!AA:AA,Inp_LabourRatios!$G:$G,$H87,Inp_LabourRatios!$H:$H,$G87,Inp_LabourRatios!$E:$E,$E87)</f>
        <v>0.52993389990557127</v>
      </c>
      <c r="AB87" s="16">
        <f>SUMIFS(Inp_LabourRatios!AB:AB,Inp_LabourRatios!$G:$G,$H87,Inp_LabourRatios!$H:$H,$G87,Inp_LabourRatios!$E:$E,$E87)</f>
        <v>0.59851894874401035</v>
      </c>
      <c r="AC87" s="16">
        <f>SUMIFS(Inp_LabourRatios!AC:AC,Inp_LabourRatios!$G:$G,$H87,Inp_LabourRatios!$H:$H,$G87,Inp_LabourRatios!$E:$E,$E87)</f>
        <v>7.4260000000000007E-2</v>
      </c>
      <c r="AD87" s="16">
        <f>SUMIFS(Inp_LabourRatios!AD:AD,Inp_LabourRatios!$G:$G,$H87,Inp_LabourRatios!$H:$H,$G87,Inp_LabourRatios!$E:$E,$E87)</f>
        <v>6.0402684563758385E-2</v>
      </c>
      <c r="AE87" s="16">
        <f>SUMIFS(Inp_LabourRatios!AE:AE,Inp_LabourRatios!$G:$G,$H87,Inp_LabourRatios!$H:$H,$G87,Inp_LabourRatios!$E:$E,$E87)</f>
        <v>0.10562295397650684</v>
      </c>
      <c r="AF87" s="16">
        <f>SUMIFS(Inp_LabourRatios!AF:AF,Inp_LabourRatios!$G:$G,$H87,Inp_LabourRatios!$H:$H,$G87,Inp_LabourRatios!$E:$E,$E87)</f>
        <v>0.42746117652605681</v>
      </c>
      <c r="AG87" s="16">
        <f>SUMIFS(Inp_LabourRatios!AG:AG,Inp_LabourRatios!$G:$G,$H87,Inp_LabourRatios!$H:$H,$G87,Inp_LabourRatios!$E:$E,$E87)</f>
        <v>0.42746117652605681</v>
      </c>
      <c r="AH87" s="16">
        <f>SUMIFS(Inp_LabourRatios!AH:AH,Inp_LabourRatios!$G:$G,$H87,Inp_LabourRatios!$H:$H,$G87,Inp_LabourRatios!$E:$E,$E87)</f>
        <v>0.42746117652605681</v>
      </c>
      <c r="AI87" s="16">
        <f>SUMIFS(Inp_LabourRatios!AI:AI,Inp_LabourRatios!$G:$G,$H87,Inp_LabourRatios!$H:$H,$G87,Inp_LabourRatios!$E:$E,$E87)</f>
        <v>0.42746117652605681</v>
      </c>
      <c r="AJ87" s="16">
        <f>SUMIFS(Inp_LabourRatios!AJ:AJ,Inp_LabourRatios!$G:$G,$H87,Inp_LabourRatios!$H:$H,$G87,Inp_LabourRatios!$E:$E,$E87)</f>
        <v>0.42746117652605681</v>
      </c>
      <c r="AK87" s="16">
        <f>SUMIFS(Inp_LabourRatios!AK:AK,Inp_LabourRatios!$G:$G,$H87,Inp_LabourRatios!$H:$H,$G87,Inp_LabourRatios!$E:$E,$E87)</f>
        <v>0.42746117652605681</v>
      </c>
      <c r="AR87" s="135"/>
    </row>
    <row r="88" spans="2:57" s="93" customFormat="1">
      <c r="C88" s="184"/>
      <c r="D88" s="95"/>
      <c r="E88" s="97"/>
      <c r="F88" s="95"/>
      <c r="G88" s="95"/>
      <c r="H88" s="95"/>
      <c r="I88" s="95"/>
      <c r="J88" s="95"/>
      <c r="K88" s="95"/>
      <c r="L88" s="95"/>
      <c r="M88" s="103"/>
      <c r="T88" s="146"/>
      <c r="U88" s="146"/>
      <c r="V88" s="146"/>
      <c r="W88" s="146"/>
      <c r="X88" s="146"/>
      <c r="Y88" s="146"/>
      <c r="Z88" s="146"/>
      <c r="AA88" s="146"/>
      <c r="AB88" s="146"/>
      <c r="AC88" s="146"/>
      <c r="AD88" s="146"/>
      <c r="AE88" s="146"/>
      <c r="AF88" s="146"/>
      <c r="AG88" s="146"/>
      <c r="AH88" s="146"/>
      <c r="AI88" s="146"/>
      <c r="AJ88" s="146"/>
      <c r="AK88" s="146"/>
      <c r="AR88" s="135"/>
    </row>
    <row r="89" spans="2:57" s="93" customFormat="1">
      <c r="C89" s="184"/>
      <c r="D89" s="95"/>
      <c r="E89" s="97" t="str">
        <f>Cover!$F$13</f>
        <v>Sc</v>
      </c>
      <c r="F89" s="95" t="s">
        <v>599</v>
      </c>
      <c r="G89" s="95"/>
      <c r="H89" s="95" t="str">
        <f>$A$1</f>
        <v>LTS Pipelines, Storage &amp; Entry</v>
      </c>
      <c r="I89" s="95"/>
      <c r="J89" s="95"/>
      <c r="K89" s="95"/>
      <c r="L89" s="95"/>
      <c r="M89" s="103"/>
      <c r="T89" s="17">
        <v>1</v>
      </c>
      <c r="U89" s="17">
        <v>1</v>
      </c>
      <c r="V89" s="17">
        <v>1</v>
      </c>
      <c r="W89" s="17">
        <v>1</v>
      </c>
      <c r="X89" s="17">
        <v>1</v>
      </c>
      <c r="Y89" s="17">
        <f>(Y$96^$J$6)*(Y$113^$M$6)+(Y$102^$K$6)-1</f>
        <v>1</v>
      </c>
      <c r="Z89" s="17">
        <f t="shared" ref="Z89:AK89" si="20">(Z$96^$J$6)*(Z$113^$M$6)+(Z$102^$K$6)-1</f>
        <v>1</v>
      </c>
      <c r="AA89" s="17">
        <f t="shared" si="20"/>
        <v>1</v>
      </c>
      <c r="AB89" s="17">
        <f t="shared" si="20"/>
        <v>1</v>
      </c>
      <c r="AC89" s="17">
        <f t="shared" si="20"/>
        <v>1</v>
      </c>
      <c r="AD89" s="17">
        <f t="shared" si="20"/>
        <v>1</v>
      </c>
      <c r="AE89" s="17">
        <f t="shared" si="20"/>
        <v>1</v>
      </c>
      <c r="AF89" s="17">
        <f t="shared" si="20"/>
        <v>1</v>
      </c>
      <c r="AG89" s="17">
        <f t="shared" si="20"/>
        <v>1</v>
      </c>
      <c r="AH89" s="17">
        <f t="shared" si="20"/>
        <v>1</v>
      </c>
      <c r="AI89" s="17">
        <f t="shared" si="20"/>
        <v>1</v>
      </c>
      <c r="AJ89" s="17">
        <f t="shared" si="20"/>
        <v>1</v>
      </c>
      <c r="AK89" s="17">
        <f t="shared" si="20"/>
        <v>1</v>
      </c>
      <c r="AR89" s="135"/>
    </row>
    <row r="90" spans="2:57" s="93" customFormat="1">
      <c r="C90" s="184"/>
      <c r="D90" s="95"/>
      <c r="E90" s="97"/>
      <c r="F90" s="95"/>
      <c r="G90" s="95"/>
      <c r="H90" s="95"/>
      <c r="I90" s="95"/>
      <c r="J90" s="95"/>
      <c r="K90" s="95"/>
      <c r="L90" s="95"/>
      <c r="M90" s="103"/>
      <c r="T90" s="146"/>
      <c r="U90" s="146"/>
      <c r="V90" s="146"/>
      <c r="W90" s="146"/>
      <c r="X90" s="146"/>
      <c r="Y90" s="146"/>
      <c r="Z90" s="146"/>
      <c r="AA90" s="146"/>
      <c r="AB90" s="146"/>
      <c r="AC90" s="146"/>
      <c r="AD90" s="146"/>
      <c r="AE90" s="146"/>
      <c r="AF90" s="146"/>
      <c r="AG90" s="146"/>
      <c r="AH90" s="146"/>
      <c r="AI90" s="146"/>
      <c r="AJ90" s="146"/>
      <c r="AK90" s="146"/>
      <c r="AR90" s="135"/>
    </row>
    <row r="91" spans="2:57" s="93" customFormat="1">
      <c r="C91" s="134"/>
      <c r="D91" s="95"/>
      <c r="E91" s="97" t="str">
        <f>Cover!$F$13</f>
        <v>Sc</v>
      </c>
      <c r="F91" s="95" t="s">
        <v>284</v>
      </c>
      <c r="G91" s="95"/>
      <c r="H91" s="95" t="s">
        <v>443</v>
      </c>
      <c r="I91" s="124" t="str">
        <f>$A$1</f>
        <v>LTS Pipelines, Storage &amp; Entry</v>
      </c>
      <c r="J91" s="95"/>
      <c r="K91" s="95"/>
      <c r="L91" s="95" t="s">
        <v>111</v>
      </c>
      <c r="T91" s="98">
        <f t="shared" ref="T91:X91" si="21">T$79*(1-T$87+T$87/T$89)*T$86</f>
        <v>0</v>
      </c>
      <c r="U91" s="98">
        <f t="shared" si="21"/>
        <v>0</v>
      </c>
      <c r="V91" s="98">
        <f t="shared" si="21"/>
        <v>0</v>
      </c>
      <c r="W91" s="98">
        <f t="shared" si="21"/>
        <v>0</v>
      </c>
      <c r="X91" s="98">
        <f t="shared" si="21"/>
        <v>0</v>
      </c>
      <c r="Y91" s="98">
        <f>Y$79*(1-Y$87+Y$87/Y$89)*Y$86</f>
        <v>12.200006940064554</v>
      </c>
      <c r="Z91" s="98">
        <f t="shared" ref="Z91:AK91" si="22">Z$79*(1-Z$87+Z$87/Z$89)*Z$86</f>
        <v>12.397485087443131</v>
      </c>
      <c r="AA91" s="98">
        <f t="shared" si="22"/>
        <v>10.158092506707256</v>
      </c>
      <c r="AB91" s="98">
        <f t="shared" si="22"/>
        <v>12.352034908907589</v>
      </c>
      <c r="AC91" s="98">
        <f t="shared" si="22"/>
        <v>9.2915805470464203</v>
      </c>
      <c r="AD91" s="98">
        <f t="shared" si="22"/>
        <v>11.504548230673171</v>
      </c>
      <c r="AE91" s="98">
        <f t="shared" si="22"/>
        <v>10.877667809357561</v>
      </c>
      <c r="AF91" s="98">
        <f t="shared" si="22"/>
        <v>5.5084396233682202</v>
      </c>
      <c r="AG91" s="98">
        <f t="shared" si="22"/>
        <v>9.0548341509748642</v>
      </c>
      <c r="AH91" s="98">
        <f t="shared" si="22"/>
        <v>11.412769810440674</v>
      </c>
      <c r="AI91" s="98">
        <f t="shared" si="22"/>
        <v>9.3785081844493519</v>
      </c>
      <c r="AJ91" s="98">
        <f t="shared" si="22"/>
        <v>8.2618727748824927</v>
      </c>
      <c r="AK91" s="98">
        <f t="shared" si="22"/>
        <v>6.6053189327564432</v>
      </c>
      <c r="AR91" s="135"/>
    </row>
    <row r="92" spans="2:57" s="94" customFormat="1">
      <c r="AR92" s="33"/>
    </row>
    <row r="93" spans="2:57" s="94" customFormat="1">
      <c r="C93" s="12" t="s">
        <v>554</v>
      </c>
      <c r="D93" s="12"/>
      <c r="E93" s="12"/>
      <c r="F93" s="12"/>
      <c r="G93" s="12"/>
      <c r="H93" s="12"/>
      <c r="I93" s="12"/>
      <c r="J93" s="12"/>
      <c r="K93" s="12"/>
      <c r="L93" s="12"/>
      <c r="M93" s="12"/>
      <c r="N93" s="12"/>
      <c r="O93" s="12"/>
      <c r="P93" s="12"/>
      <c r="Q93" s="12"/>
      <c r="R93" s="12"/>
      <c r="S93" s="12"/>
      <c r="T93" s="12"/>
      <c r="U93" s="12"/>
      <c r="V93" s="12"/>
      <c r="W93" s="12"/>
      <c r="X93" s="12"/>
      <c r="Y93" s="12"/>
      <c r="Z93" s="12"/>
      <c r="AA93" s="12"/>
      <c r="AB93" s="12"/>
      <c r="AC93" s="12"/>
      <c r="AD93" s="12"/>
      <c r="AE93" s="12"/>
      <c r="AF93" s="12"/>
      <c r="AG93" s="12"/>
      <c r="AH93" s="12"/>
      <c r="AI93" s="12"/>
      <c r="AJ93" s="12"/>
      <c r="AK93" s="12"/>
      <c r="AL93" s="12"/>
      <c r="AM93" s="12"/>
      <c r="AN93" s="12"/>
      <c r="AO93" s="12"/>
      <c r="AP93" s="12"/>
      <c r="AQ93" s="12"/>
      <c r="AR93" s="12"/>
      <c r="AS93" s="12"/>
      <c r="AT93" s="12"/>
      <c r="AU93" s="12"/>
      <c r="AV93" s="12"/>
      <c r="AW93" s="12"/>
      <c r="AX93" s="12"/>
      <c r="AY93" s="12"/>
      <c r="AZ93" s="12"/>
      <c r="BA93" s="12"/>
      <c r="BB93" s="12"/>
      <c r="BC93" s="12"/>
      <c r="BD93" s="12"/>
      <c r="BE93" s="12"/>
    </row>
    <row r="94" spans="2:57" s="95" customFormat="1"/>
    <row r="95" spans="2:57" s="95" customFormat="1">
      <c r="C95" s="119"/>
      <c r="E95" s="71" t="str">
        <f>Cover!$F$13</f>
        <v>Sc</v>
      </c>
      <c r="F95" s="95" t="s">
        <v>466</v>
      </c>
      <c r="M95" s="124"/>
      <c r="T95" s="120">
        <f>SUMIFS(Inp_CostIndices!T$11:T$51,Inp_CostIndices!$E$11:$E$51,$E95,Inp_CostIndices!$F$11:$F$51,$F95)</f>
        <v>0</v>
      </c>
      <c r="U95" s="120">
        <f>SUMIFS(Inp_CostIndices!U$11:U$51,Inp_CostIndices!$E$11:$E$51,$E95,Inp_CostIndices!$F$11:$F$51,$F95)</f>
        <v>0</v>
      </c>
      <c r="V95" s="120">
        <f>SUMIFS(Inp_CostIndices!V$11:V$51,Inp_CostIndices!$E$11:$E$51,$E95,Inp_CostIndices!$F$11:$F$51,$F95)</f>
        <v>0</v>
      </c>
      <c r="W95" s="120">
        <f>SUMIFS(Inp_CostIndices!W$11:W$51,Inp_CostIndices!$E$11:$E$51,$E95,Inp_CostIndices!$F$11:$F$51,$F95)</f>
        <v>0</v>
      </c>
      <c r="X95" s="120">
        <f>SUMIFS(Inp_CostIndices!X$11:X$51,Inp_CostIndices!$E$11:$E$51,$E95,Inp_CostIndices!$F$11:$F$51,$F95)</f>
        <v>0</v>
      </c>
      <c r="Y95" s="120">
        <f>SUMIFS(Inp_CostIndices!Y$11:Y$51,Inp_CostIndices!$E$11:$E$51,$E95,Inp_CostIndices!$F$11:$F$51,$F95)</f>
        <v>1</v>
      </c>
      <c r="Z95" s="120">
        <f>SUMIFS(Inp_CostIndices!Z$11:Z$51,Inp_CostIndices!$E$11:$E$51,$E95,Inp_CostIndices!$F$11:$F$51,$F95)</f>
        <v>1</v>
      </c>
      <c r="AA95" s="120">
        <f>SUMIFS(Inp_CostIndices!AA$11:AA$51,Inp_CostIndices!$E$11:$E$51,$E95,Inp_CostIndices!$F$11:$F$51,$F95)</f>
        <v>1</v>
      </c>
      <c r="AB95" s="120">
        <f>SUMIFS(Inp_CostIndices!AB$11:AB$51,Inp_CostIndices!$E$11:$E$51,$E95,Inp_CostIndices!$F$11:$F$51,$F95)</f>
        <v>1</v>
      </c>
      <c r="AC95" s="120">
        <f>SUMIFS(Inp_CostIndices!AC$11:AC$51,Inp_CostIndices!$E$11:$E$51,$E95,Inp_CostIndices!$F$11:$F$51,$F95)</f>
        <v>1</v>
      </c>
      <c r="AD95" s="120">
        <f>SUMIFS(Inp_CostIndices!AD$11:AD$51,Inp_CostIndices!$E$11:$E$51,$E95,Inp_CostIndices!$F$11:$F$51,$F95)</f>
        <v>1</v>
      </c>
      <c r="AE95" s="120">
        <f>SUMIFS(Inp_CostIndices!AE$11:AE$51,Inp_CostIndices!$E$11:$E$51,$E95,Inp_CostIndices!$F$11:$F$51,$F95)</f>
        <v>1</v>
      </c>
      <c r="AF95" s="120">
        <f>SUMIFS(Inp_CostIndices!AF$11:AF$51,Inp_CostIndices!$E$11:$E$51,$E95,Inp_CostIndices!$F$11:$F$51,$F95)</f>
        <v>1</v>
      </c>
      <c r="AG95" s="120">
        <f>SUMIFS(Inp_CostIndices!AG$11:AG$51,Inp_CostIndices!$E$11:$E$51,$E95,Inp_CostIndices!$F$11:$F$51,$F95)</f>
        <v>1</v>
      </c>
      <c r="AH95" s="120">
        <f>SUMIFS(Inp_CostIndices!AH$11:AH$51,Inp_CostIndices!$E$11:$E$51,$E95,Inp_CostIndices!$F$11:$F$51,$F95)</f>
        <v>1</v>
      </c>
      <c r="AI95" s="120">
        <f>SUMIFS(Inp_CostIndices!AI$11:AI$51,Inp_CostIndices!$E$11:$E$51,$E95,Inp_CostIndices!$F$11:$F$51,$F95)</f>
        <v>1</v>
      </c>
      <c r="AJ95" s="120">
        <f>SUMIFS(Inp_CostIndices!AJ$11:AJ$51,Inp_CostIndices!$E$11:$E$51,$E95,Inp_CostIndices!$F$11:$F$51,$F95)</f>
        <v>1</v>
      </c>
      <c r="AK95" s="120">
        <f>SUMIFS(Inp_CostIndices!AK$11:AK$51,Inp_CostIndices!$E$11:$E$51,$E95,Inp_CostIndices!$F$11:$F$51,$F95)</f>
        <v>1</v>
      </c>
      <c r="AR95" s="121"/>
    </row>
    <row r="96" spans="2:57" s="95" customFormat="1">
      <c r="C96" s="119"/>
      <c r="E96" s="71" t="str">
        <f>Cover!$F$13</f>
        <v>Sc</v>
      </c>
      <c r="F96" s="95" t="s">
        <v>522</v>
      </c>
      <c r="H96" s="95" t="str">
        <f>$A$1</f>
        <v>LTS Pipelines, Storage &amp; Entry</v>
      </c>
      <c r="K96" s="95" t="s">
        <v>600</v>
      </c>
      <c r="L96" s="95" t="s">
        <v>295</v>
      </c>
      <c r="M96" s="136">
        <f>SUMIFS(Inp_CostIndices!Y:Y,Inp_CostIndices!$G:$G,$H96)</f>
        <v>0</v>
      </c>
      <c r="T96" s="98">
        <f>((T95-1)*$M96)+1</f>
        <v>1</v>
      </c>
      <c r="U96" s="98">
        <f t="shared" ref="U96:AK96" si="23">((U95-1)*$M96)+1</f>
        <v>1</v>
      </c>
      <c r="V96" s="98">
        <f t="shared" si="23"/>
        <v>1</v>
      </c>
      <c r="W96" s="98">
        <f t="shared" si="23"/>
        <v>1</v>
      </c>
      <c r="X96" s="98">
        <f t="shared" si="23"/>
        <v>1</v>
      </c>
      <c r="Y96" s="98">
        <f t="shared" si="23"/>
        <v>1</v>
      </c>
      <c r="Z96" s="98">
        <f t="shared" si="23"/>
        <v>1</v>
      </c>
      <c r="AA96" s="98">
        <f t="shared" si="23"/>
        <v>1</v>
      </c>
      <c r="AB96" s="98">
        <f t="shared" si="23"/>
        <v>1</v>
      </c>
      <c r="AC96" s="98">
        <f t="shared" si="23"/>
        <v>1</v>
      </c>
      <c r="AD96" s="98">
        <f t="shared" si="23"/>
        <v>1</v>
      </c>
      <c r="AE96" s="98">
        <f t="shared" si="23"/>
        <v>1</v>
      </c>
      <c r="AF96" s="98">
        <f t="shared" si="23"/>
        <v>1</v>
      </c>
      <c r="AG96" s="98">
        <f t="shared" si="23"/>
        <v>1</v>
      </c>
      <c r="AH96" s="98">
        <f t="shared" si="23"/>
        <v>1</v>
      </c>
      <c r="AI96" s="98">
        <f t="shared" si="23"/>
        <v>1</v>
      </c>
      <c r="AJ96" s="98">
        <f t="shared" si="23"/>
        <v>1</v>
      </c>
      <c r="AK96" s="98">
        <f t="shared" si="23"/>
        <v>1</v>
      </c>
      <c r="AR96" s="121"/>
    </row>
    <row r="97" spans="3:57" s="95" customFormat="1">
      <c r="E97" s="97"/>
      <c r="R97" s="156"/>
      <c r="AR97" s="121"/>
    </row>
    <row r="98" spans="3:57" s="95" customFormat="1">
      <c r="F98" s="122"/>
      <c r="H98" s="122" t="s">
        <v>553</v>
      </c>
      <c r="L98" s="122" t="s">
        <v>111</v>
      </c>
      <c r="T98" s="98">
        <f>IFERROR(T91*(T113^$M$6)*(1-T96),0)</f>
        <v>0</v>
      </c>
      <c r="U98" s="98">
        <f t="shared" ref="U98:AK98" si="24">IFERROR(U91*(U113^$M$6)*(1-U96),0)</f>
        <v>0</v>
      </c>
      <c r="V98" s="98">
        <f t="shared" si="24"/>
        <v>0</v>
      </c>
      <c r="W98" s="98">
        <f t="shared" si="24"/>
        <v>0</v>
      </c>
      <c r="X98" s="98">
        <f t="shared" si="24"/>
        <v>0</v>
      </c>
      <c r="Y98" s="98">
        <f t="shared" si="24"/>
        <v>0</v>
      </c>
      <c r="Z98" s="98">
        <f t="shared" si="24"/>
        <v>0</v>
      </c>
      <c r="AA98" s="98">
        <f t="shared" si="24"/>
        <v>0</v>
      </c>
      <c r="AB98" s="98">
        <f t="shared" si="24"/>
        <v>0</v>
      </c>
      <c r="AC98" s="98">
        <f t="shared" si="24"/>
        <v>0</v>
      </c>
      <c r="AD98" s="98">
        <f t="shared" si="24"/>
        <v>0</v>
      </c>
      <c r="AE98" s="98">
        <f t="shared" si="24"/>
        <v>0</v>
      </c>
      <c r="AF98" s="98">
        <f t="shared" si="24"/>
        <v>0</v>
      </c>
      <c r="AG98" s="98">
        <f t="shared" si="24"/>
        <v>0</v>
      </c>
      <c r="AH98" s="98">
        <f t="shared" si="24"/>
        <v>0</v>
      </c>
      <c r="AI98" s="98">
        <f t="shared" si="24"/>
        <v>0</v>
      </c>
      <c r="AJ98" s="98">
        <f t="shared" si="24"/>
        <v>0</v>
      </c>
      <c r="AK98" s="98">
        <f t="shared" si="24"/>
        <v>0</v>
      </c>
      <c r="AR98" s="121"/>
    </row>
    <row r="99" spans="3:57" s="94" customFormat="1">
      <c r="L99" s="5"/>
      <c r="AR99" s="33"/>
    </row>
    <row r="100" spans="3:57" s="94" customFormat="1">
      <c r="C100" s="12" t="s">
        <v>315</v>
      </c>
      <c r="D100" s="12"/>
      <c r="E100" s="12"/>
      <c r="F100" s="12"/>
      <c r="G100" s="12"/>
      <c r="H100" s="12"/>
      <c r="I100" s="12"/>
      <c r="J100" s="12"/>
      <c r="K100" s="12"/>
      <c r="L100" s="12"/>
      <c r="M100" s="12"/>
      <c r="N100" s="12"/>
      <c r="O100" s="12"/>
      <c r="P100" s="12"/>
      <c r="Q100" s="12"/>
      <c r="R100" s="12"/>
      <c r="S100" s="12"/>
      <c r="T100" s="12"/>
      <c r="U100" s="12"/>
      <c r="V100" s="12"/>
      <c r="W100" s="12"/>
      <c r="X100" s="12"/>
      <c r="Y100" s="12"/>
      <c r="Z100" s="12"/>
      <c r="AA100" s="12"/>
      <c r="AB100" s="12"/>
      <c r="AC100" s="12"/>
      <c r="AD100" s="12"/>
      <c r="AE100" s="12"/>
      <c r="AF100" s="12"/>
      <c r="AG100" s="12"/>
      <c r="AH100" s="12"/>
      <c r="AI100" s="12"/>
      <c r="AJ100" s="12"/>
      <c r="AK100" s="12"/>
      <c r="AL100" s="12"/>
      <c r="AM100" s="12"/>
      <c r="AN100" s="12"/>
      <c r="AO100" s="12"/>
      <c r="AP100" s="12"/>
      <c r="AQ100" s="12"/>
      <c r="AR100" s="12"/>
      <c r="AS100" s="12"/>
      <c r="AT100" s="12"/>
      <c r="AU100" s="12"/>
      <c r="AV100" s="12"/>
      <c r="AW100" s="12"/>
      <c r="AX100" s="12"/>
      <c r="AY100" s="12"/>
      <c r="AZ100" s="12"/>
      <c r="BA100" s="12"/>
      <c r="BB100" s="12"/>
      <c r="BC100" s="12"/>
      <c r="BD100" s="12"/>
      <c r="BE100" s="12"/>
    </row>
    <row r="101" spans="3:57" s="94" customFormat="1"/>
    <row r="102" spans="3:57" s="95" customFormat="1">
      <c r="E102" s="97" t="str">
        <f>Cover!$F$13</f>
        <v>Sc</v>
      </c>
      <c r="F102" s="95" t="s">
        <v>318</v>
      </c>
      <c r="H102" s="95" t="s">
        <v>165</v>
      </c>
      <c r="T102" s="120">
        <f>SUMIFS(Inp_CostIndices!T$11:T$51,Inp_CostIndices!$E$11:$E$51,$E102,Inp_CostIndices!$F$11:$F$51,$F102)</f>
        <v>0</v>
      </c>
      <c r="U102" s="120">
        <f>SUMIFS(Inp_CostIndices!U$11:U$51,Inp_CostIndices!$E$11:$E$51,$E102,Inp_CostIndices!$F$11:$F$51,$F102)</f>
        <v>0</v>
      </c>
      <c r="V102" s="120">
        <f>SUMIFS(Inp_CostIndices!V$11:V$51,Inp_CostIndices!$E$11:$E$51,$E102,Inp_CostIndices!$F$11:$F$51,$F102)</f>
        <v>0</v>
      </c>
      <c r="W102" s="120">
        <f>SUMIFS(Inp_CostIndices!W$11:W$51,Inp_CostIndices!$E$11:$E$51,$E102,Inp_CostIndices!$F$11:$F$51,$F102)</f>
        <v>0</v>
      </c>
      <c r="X102" s="120">
        <f>SUMIFS(Inp_CostIndices!X$11:X$51,Inp_CostIndices!$E$11:$E$51,$E102,Inp_CostIndices!$F$11:$F$51,$F102)</f>
        <v>0</v>
      </c>
      <c r="Y102" s="120">
        <f>SUMIFS(Inp_CostIndices!Y$11:Y$51,Inp_CostIndices!$E$11:$E$51,$E102,Inp_CostIndices!$F$11:$F$51,$F102)</f>
        <v>1.1499074638345925</v>
      </c>
      <c r="Z102" s="120">
        <f>SUMIFS(Inp_CostIndices!Z$11:Z$51,Inp_CostIndices!$E$11:$E$51,$E102,Inp_CostIndices!$F$11:$F$51,$F102)</f>
        <v>1.1502346038931466</v>
      </c>
      <c r="AA102" s="120">
        <f>SUMIFS(Inp_CostIndices!AA$11:AA$51,Inp_CostIndices!$E$11:$E$51,$E102,Inp_CostIndices!$F$11:$F$51,$F102)</f>
        <v>1.1501916312224567</v>
      </c>
      <c r="AB102" s="120">
        <f>SUMIFS(Inp_CostIndices!AB$11:AB$51,Inp_CostIndices!$E$11:$E$51,$E102,Inp_CostIndices!$F$11:$F$51,$F102)</f>
        <v>1.1501263354923568</v>
      </c>
      <c r="AC102" s="120">
        <f>SUMIFS(Inp_CostIndices!AC$11:AC$51,Inp_CostIndices!$E$11:$E$51,$E102,Inp_CostIndices!$F$11:$F$51,$F102)</f>
        <v>1.1504170248398768</v>
      </c>
      <c r="AD102" s="120">
        <f>SUMIFS(Inp_CostIndices!AD$11:AD$51,Inp_CostIndices!$E$11:$E$51,$E102,Inp_CostIndices!$F$11:$F$51,$F102)</f>
        <v>1.15000677109602</v>
      </c>
      <c r="AE102" s="120">
        <f>SUMIFS(Inp_CostIndices!AE$11:AE$51,Inp_CostIndices!$E$11:$E$51,$E102,Inp_CostIndices!$F$11:$F$51,$F102)</f>
        <v>1.1501952558574131</v>
      </c>
      <c r="AF102" s="120">
        <f>SUMIFS(Inp_CostIndices!AF$11:AF$51,Inp_CostIndices!$E$11:$E$51,$E102,Inp_CostIndices!$F$11:$F$51,$F102)</f>
        <v>1.1501952558574131</v>
      </c>
      <c r="AG102" s="120">
        <f>SUMIFS(Inp_CostIndices!AG$11:AG$51,Inp_CostIndices!$E$11:$E$51,$E102,Inp_CostIndices!$F$11:$F$51,$F102)</f>
        <v>1.1501952558574131</v>
      </c>
      <c r="AH102" s="120">
        <f>SUMIFS(Inp_CostIndices!AH$11:AH$51,Inp_CostIndices!$E$11:$E$51,$E102,Inp_CostIndices!$F$11:$F$51,$F102)</f>
        <v>1.1501952558574131</v>
      </c>
      <c r="AI102" s="120">
        <f>SUMIFS(Inp_CostIndices!AI$11:AI$51,Inp_CostIndices!$E$11:$E$51,$E102,Inp_CostIndices!$F$11:$F$51,$F102)</f>
        <v>1.1501952558574131</v>
      </c>
      <c r="AJ102" s="120">
        <f>SUMIFS(Inp_CostIndices!AJ$11:AJ$51,Inp_CostIndices!$E$11:$E$51,$E102,Inp_CostIndices!$F$11:$F$51,$F102)</f>
        <v>1.1501952558574131</v>
      </c>
      <c r="AK102" s="120">
        <f>SUMIFS(Inp_CostIndices!AK$11:AK$51,Inp_CostIndices!$E$11:$E$51,$E102,Inp_CostIndices!$F$11:$F$51,$F102)</f>
        <v>1.1501952558574131</v>
      </c>
    </row>
    <row r="103" spans="3:57" s="95" customFormat="1">
      <c r="F103" s="122"/>
      <c r="G103" s="122"/>
      <c r="H103" s="122" t="s">
        <v>319</v>
      </c>
      <c r="L103" s="122" t="s">
        <v>111</v>
      </c>
      <c r="T103" s="98">
        <f>IFERROR(T$91-T$91*T102,0)</f>
        <v>0</v>
      </c>
      <c r="U103" s="98">
        <f t="shared" ref="U103:AK103" si="25">IFERROR(U$91-U$91*U102,0)</f>
        <v>0</v>
      </c>
      <c r="V103" s="98">
        <f t="shared" si="25"/>
        <v>0</v>
      </c>
      <c r="W103" s="98">
        <f t="shared" si="25"/>
        <v>0</v>
      </c>
      <c r="X103" s="98">
        <f t="shared" si="25"/>
        <v>0</v>
      </c>
      <c r="Y103" s="98">
        <f t="shared" si="25"/>
        <v>-1.8288720991495051</v>
      </c>
      <c r="Z103" s="98">
        <f t="shared" si="25"/>
        <v>-1.8625312613832108</v>
      </c>
      <c r="AA103" s="98">
        <f t="shared" si="25"/>
        <v>-1.5256604836909773</v>
      </c>
      <c r="AB103" s="98">
        <f t="shared" si="25"/>
        <v>-1.8543657367479636</v>
      </c>
      <c r="AC103" s="98">
        <f t="shared" si="25"/>
        <v>-1.3976119019467976</v>
      </c>
      <c r="AD103" s="98">
        <f t="shared" si="25"/>
        <v>-1.725760133001712</v>
      </c>
      <c r="AE103" s="98">
        <f t="shared" si="25"/>
        <v>-1.6337740997584049</v>
      </c>
      <c r="AF103" s="98">
        <f t="shared" si="25"/>
        <v>-0.82734149860690209</v>
      </c>
      <c r="AG103" s="98">
        <f t="shared" si="25"/>
        <v>-1.3599931320521126</v>
      </c>
      <c r="AH103" s="98">
        <f t="shared" si="25"/>
        <v>-1.7141438817208972</v>
      </c>
      <c r="AI103" s="98">
        <f t="shared" si="25"/>
        <v>-1.408607436324214</v>
      </c>
      <c r="AJ103" s="98">
        <f t="shared" si="25"/>
        <v>-1.2408940952848724</v>
      </c>
      <c r="AK103" s="98">
        <f t="shared" si="25"/>
        <v>-0.99208756712516877</v>
      </c>
      <c r="AR103" s="121"/>
    </row>
    <row r="104" spans="3:57" s="94" customFormat="1">
      <c r="AR104" s="33"/>
    </row>
    <row r="105" spans="3:57" s="94" customFormat="1">
      <c r="C105" s="12" t="s">
        <v>320</v>
      </c>
      <c r="D105" s="12"/>
      <c r="E105" s="12"/>
      <c r="F105" s="12"/>
      <c r="G105" s="12"/>
      <c r="H105" s="12"/>
      <c r="I105" s="12"/>
      <c r="J105" s="12"/>
      <c r="K105" s="12"/>
      <c r="L105" s="12"/>
      <c r="M105" s="12"/>
      <c r="N105" s="12"/>
      <c r="O105" s="12"/>
      <c r="P105" s="12"/>
      <c r="Q105" s="12"/>
      <c r="R105" s="12"/>
      <c r="S105" s="12"/>
      <c r="T105" s="12"/>
      <c r="U105" s="12"/>
      <c r="V105" s="12"/>
      <c r="W105" s="12"/>
      <c r="X105" s="12"/>
      <c r="Y105" s="12"/>
      <c r="Z105" s="12"/>
      <c r="AA105" s="12"/>
      <c r="AB105" s="12"/>
      <c r="AC105" s="12"/>
      <c r="AD105" s="12"/>
      <c r="AE105" s="12"/>
      <c r="AF105" s="12"/>
      <c r="AG105" s="12"/>
      <c r="AH105" s="12"/>
      <c r="AI105" s="12"/>
      <c r="AJ105" s="12"/>
      <c r="AK105" s="12"/>
      <c r="AL105" s="12"/>
      <c r="AM105" s="12"/>
      <c r="AN105" s="12"/>
      <c r="AO105" s="12"/>
      <c r="AP105" s="12"/>
      <c r="AQ105" s="12"/>
      <c r="AR105" s="12"/>
      <c r="AS105" s="12"/>
      <c r="AT105" s="12"/>
      <c r="AU105" s="12"/>
      <c r="AV105" s="12"/>
      <c r="AW105" s="12"/>
      <c r="AX105" s="12"/>
      <c r="AY105" s="12"/>
      <c r="AZ105" s="12"/>
      <c r="BA105" s="12"/>
      <c r="BB105" s="12"/>
      <c r="BC105" s="12"/>
      <c r="BD105" s="12"/>
      <c r="BE105" s="12"/>
    </row>
    <row r="106" spans="3:57" s="94" customFormat="1">
      <c r="AR106" s="33"/>
    </row>
    <row r="107" spans="3:57" s="94" customFormat="1">
      <c r="AR107" s="33"/>
    </row>
    <row r="108" spans="3:57" s="95" customFormat="1">
      <c r="E108" s="71" t="str">
        <f>Cover!$F$13</f>
        <v>Sc</v>
      </c>
      <c r="F108" s="95" t="s">
        <v>467</v>
      </c>
      <c r="H108" s="95" t="s">
        <v>261</v>
      </c>
      <c r="I108" s="124"/>
      <c r="T108" s="120">
        <f>SUMIFS(Inp_CostIndices!T$11:T$51,Inp_CostIndices!$E$11:$E$51,$E108,Inp_CostIndices!$F$11:$F$51,$F108)</f>
        <v>0</v>
      </c>
      <c r="U108" s="120">
        <f>SUMIFS(Inp_CostIndices!U$11:U$51,Inp_CostIndices!$E$11:$E$51,$E108,Inp_CostIndices!$F$11:$F$51,$F108)</f>
        <v>0</v>
      </c>
      <c r="V108" s="120">
        <f>SUMIFS(Inp_CostIndices!V$11:V$51,Inp_CostIndices!$E$11:$E$51,$E108,Inp_CostIndices!$F$11:$F$51,$F108)</f>
        <v>0</v>
      </c>
      <c r="W108" s="120">
        <f>SUMIFS(Inp_CostIndices!W$11:W$51,Inp_CostIndices!$E$11:$E$51,$E108,Inp_CostIndices!$F$11:$F$51,$F108)</f>
        <v>0</v>
      </c>
      <c r="X108" s="120">
        <f>SUMIFS(Inp_CostIndices!X$11:X$51,Inp_CostIndices!$E$11:$E$51,$E108,Inp_CostIndices!$F$11:$F$51,$F108)</f>
        <v>0</v>
      </c>
      <c r="Y108" s="120">
        <f>SUMIFS(Inp_CostIndices!Y$11:Y$51,Inp_CostIndices!$E$11:$E$51,$E108,Inp_CostIndices!$F$11:$F$51,$F108)</f>
        <v>1</v>
      </c>
      <c r="Z108" s="120">
        <f>SUMIFS(Inp_CostIndices!Z$11:Z$51,Inp_CostIndices!$E$11:$E$51,$E108,Inp_CostIndices!$F$11:$F$51,$F108)</f>
        <v>1</v>
      </c>
      <c r="AA108" s="120">
        <f>SUMIFS(Inp_CostIndices!AA$11:AA$51,Inp_CostIndices!$E$11:$E$51,$E108,Inp_CostIndices!$F$11:$F$51,$F108)</f>
        <v>1</v>
      </c>
      <c r="AB108" s="120">
        <f>SUMIFS(Inp_CostIndices!AB$11:AB$51,Inp_CostIndices!$E$11:$E$51,$E108,Inp_CostIndices!$F$11:$F$51,$F108)</f>
        <v>1</v>
      </c>
      <c r="AC108" s="120">
        <f>SUMIFS(Inp_CostIndices!AC$11:AC$51,Inp_CostIndices!$E$11:$E$51,$E108,Inp_CostIndices!$F$11:$F$51,$F108)</f>
        <v>1</v>
      </c>
      <c r="AD108" s="120">
        <f>SUMIFS(Inp_CostIndices!AD$11:AD$51,Inp_CostIndices!$E$11:$E$51,$E108,Inp_CostIndices!$F$11:$F$51,$F108)</f>
        <v>1</v>
      </c>
      <c r="AE108" s="120">
        <f>SUMIFS(Inp_CostIndices!AE$11:AE$51,Inp_CostIndices!$E$11:$E$51,$E108,Inp_CostIndices!$F$11:$F$51,$F108)</f>
        <v>1</v>
      </c>
      <c r="AF108" s="120">
        <f>SUMIFS(Inp_CostIndices!AF$11:AF$51,Inp_CostIndices!$E$11:$E$51,$E108,Inp_CostIndices!$F$11:$F$51,$F108)</f>
        <v>1</v>
      </c>
      <c r="AG108" s="120">
        <f>SUMIFS(Inp_CostIndices!AG$11:AG$51,Inp_CostIndices!$E$11:$E$51,$E108,Inp_CostIndices!$F$11:$F$51,$F108)</f>
        <v>1</v>
      </c>
      <c r="AH108" s="120">
        <f>SUMIFS(Inp_CostIndices!AH$11:AH$51,Inp_CostIndices!$E$11:$E$51,$E108,Inp_CostIndices!$F$11:$F$51,$F108)</f>
        <v>1</v>
      </c>
      <c r="AI108" s="120">
        <f>SUMIFS(Inp_CostIndices!AI$11:AI$51,Inp_CostIndices!$E$11:$E$51,$E108,Inp_CostIndices!$F$11:$F$51,$F108)</f>
        <v>1</v>
      </c>
      <c r="AJ108" s="120">
        <f>SUMIFS(Inp_CostIndices!AJ$11:AJ$51,Inp_CostIndices!$E$11:$E$51,$E108,Inp_CostIndices!$F$11:$F$51,$F108)</f>
        <v>1</v>
      </c>
      <c r="AK108" s="120">
        <f>SUMIFS(Inp_CostIndices!AK$11:AK$51,Inp_CostIndices!$E$11:$E$51,$E108,Inp_CostIndices!$F$11:$F$51,$F108)</f>
        <v>1</v>
      </c>
      <c r="AR108" s="121"/>
    </row>
    <row r="109" spans="3:57" s="95" customFormat="1">
      <c r="H109" s="122" t="s">
        <v>321</v>
      </c>
      <c r="L109" s="122" t="s">
        <v>111</v>
      </c>
      <c r="T109" s="98">
        <f t="shared" ref="T109:AK109" si="26">IFERROR(T96/T108-T96,0)</f>
        <v>0</v>
      </c>
      <c r="U109" s="98">
        <f t="shared" si="26"/>
        <v>0</v>
      </c>
      <c r="V109" s="98">
        <f t="shared" si="26"/>
        <v>0</v>
      </c>
      <c r="W109" s="98">
        <f t="shared" si="26"/>
        <v>0</v>
      </c>
      <c r="X109" s="98">
        <f t="shared" si="26"/>
        <v>0</v>
      </c>
      <c r="Y109" s="98">
        <f t="shared" si="26"/>
        <v>0</v>
      </c>
      <c r="Z109" s="98">
        <f t="shared" si="26"/>
        <v>0</v>
      </c>
      <c r="AA109" s="98">
        <f t="shared" si="26"/>
        <v>0</v>
      </c>
      <c r="AB109" s="98">
        <f t="shared" si="26"/>
        <v>0</v>
      </c>
      <c r="AC109" s="98">
        <f t="shared" si="26"/>
        <v>0</v>
      </c>
      <c r="AD109" s="98">
        <f t="shared" si="26"/>
        <v>0</v>
      </c>
      <c r="AE109" s="98">
        <f t="shared" si="26"/>
        <v>0</v>
      </c>
      <c r="AF109" s="98">
        <f t="shared" si="26"/>
        <v>0</v>
      </c>
      <c r="AG109" s="98">
        <f t="shared" si="26"/>
        <v>0</v>
      </c>
      <c r="AH109" s="98">
        <f t="shared" si="26"/>
        <v>0</v>
      </c>
      <c r="AI109" s="98">
        <f t="shared" si="26"/>
        <v>0</v>
      </c>
      <c r="AJ109" s="98">
        <f t="shared" si="26"/>
        <v>0</v>
      </c>
      <c r="AK109" s="98">
        <f t="shared" si="26"/>
        <v>0</v>
      </c>
    </row>
    <row r="110" spans="3:57" s="94" customFormat="1"/>
    <row r="111" spans="3:57" s="94" customFormat="1">
      <c r="C111" s="12" t="s">
        <v>322</v>
      </c>
      <c r="D111" s="12"/>
      <c r="E111" s="12"/>
      <c r="F111" s="12"/>
      <c r="G111" s="12"/>
      <c r="H111" s="12"/>
      <c r="I111" s="12"/>
      <c r="J111" s="12"/>
      <c r="K111" s="12"/>
      <c r="L111" s="12"/>
      <c r="M111" s="12"/>
      <c r="N111" s="12"/>
      <c r="O111" s="12"/>
      <c r="P111" s="12"/>
      <c r="Q111" s="12"/>
      <c r="R111" s="12"/>
      <c r="S111" s="12"/>
      <c r="T111" s="12"/>
      <c r="U111" s="12"/>
      <c r="V111" s="12"/>
      <c r="W111" s="12"/>
      <c r="X111" s="12"/>
      <c r="Y111" s="12"/>
      <c r="Z111" s="12"/>
      <c r="AA111" s="12"/>
      <c r="AB111" s="12"/>
      <c r="AC111" s="12"/>
      <c r="AD111" s="12"/>
      <c r="AE111" s="12"/>
      <c r="AF111" s="12"/>
      <c r="AG111" s="12"/>
      <c r="AH111" s="12"/>
      <c r="AI111" s="12"/>
      <c r="AJ111" s="12"/>
      <c r="AK111" s="12"/>
      <c r="AL111" s="12"/>
      <c r="AM111" s="12"/>
      <c r="AN111" s="12"/>
      <c r="AO111" s="12"/>
      <c r="AP111" s="12"/>
      <c r="AQ111" s="12"/>
      <c r="AR111" s="12"/>
      <c r="AS111" s="12"/>
      <c r="AT111" s="12"/>
      <c r="AU111" s="12"/>
      <c r="AV111" s="12"/>
      <c r="AW111" s="12"/>
      <c r="AX111" s="12"/>
      <c r="AY111" s="12"/>
      <c r="AZ111" s="12"/>
      <c r="BA111" s="12"/>
      <c r="BB111" s="12"/>
      <c r="BC111" s="12"/>
      <c r="BD111" s="12"/>
      <c r="BE111" s="12"/>
    </row>
    <row r="112" spans="3:57" s="94" customFormat="1"/>
    <row r="113" spans="3:57" s="95" customFormat="1">
      <c r="E113" s="97" t="str">
        <f>Cover!$F$13</f>
        <v>Sc</v>
      </c>
      <c r="F113" s="95" t="s">
        <v>468</v>
      </c>
      <c r="H113" s="95" t="s">
        <v>262</v>
      </c>
      <c r="I113" s="124"/>
      <c r="M113" s="94"/>
      <c r="T113" s="120">
        <f>SUMIFS(Inp_CostIndices!T$11:T$51,Inp_CostIndices!$E$11:$E$51,$E113,Inp_CostIndices!$F$11:$F$51,$F113)</f>
        <v>0</v>
      </c>
      <c r="U113" s="120">
        <f>SUMIFS(Inp_CostIndices!U$11:U$51,Inp_CostIndices!$E$11:$E$51,$E113,Inp_CostIndices!$F$11:$F$51,$F113)</f>
        <v>0</v>
      </c>
      <c r="V113" s="120">
        <f>SUMIFS(Inp_CostIndices!V$11:V$51,Inp_CostIndices!$E$11:$E$51,$E113,Inp_CostIndices!$F$11:$F$51,$F113)</f>
        <v>0</v>
      </c>
      <c r="W113" s="120">
        <f>SUMIFS(Inp_CostIndices!W$11:W$51,Inp_CostIndices!$E$11:$E$51,$E113,Inp_CostIndices!$F$11:$F$51,$F113)</f>
        <v>0</v>
      </c>
      <c r="X113" s="120">
        <f>SUMIFS(Inp_CostIndices!X$11:X$51,Inp_CostIndices!$E$11:$E$51,$E113,Inp_CostIndices!$F$11:$F$51,$F113)</f>
        <v>0</v>
      </c>
      <c r="Y113" s="120">
        <f>SUMIFS(Inp_CostIndices!Y$11:Y$51,Inp_CostIndices!$E$11:$E$51,$E113,Inp_CostIndices!$F$11:$F$51,$F113)</f>
        <v>1</v>
      </c>
      <c r="Z113" s="120">
        <f>SUMIFS(Inp_CostIndices!Z$11:Z$51,Inp_CostIndices!$E$11:$E$51,$E113,Inp_CostIndices!$F$11:$F$51,$F113)</f>
        <v>1</v>
      </c>
      <c r="AA113" s="120">
        <f>SUMIFS(Inp_CostIndices!AA$11:AA$51,Inp_CostIndices!$E$11:$E$51,$E113,Inp_CostIndices!$F$11:$F$51,$F113)</f>
        <v>1</v>
      </c>
      <c r="AB113" s="120">
        <f>SUMIFS(Inp_CostIndices!AB$11:AB$51,Inp_CostIndices!$E$11:$E$51,$E113,Inp_CostIndices!$F$11:$F$51,$F113)</f>
        <v>1</v>
      </c>
      <c r="AC113" s="120">
        <f>SUMIFS(Inp_CostIndices!AC$11:AC$51,Inp_CostIndices!$E$11:$E$51,$E113,Inp_CostIndices!$F$11:$F$51,$F113)</f>
        <v>1</v>
      </c>
      <c r="AD113" s="120">
        <f>SUMIFS(Inp_CostIndices!AD$11:AD$51,Inp_CostIndices!$E$11:$E$51,$E113,Inp_CostIndices!$F$11:$F$51,$F113)</f>
        <v>1</v>
      </c>
      <c r="AE113" s="120">
        <f>SUMIFS(Inp_CostIndices!AE$11:AE$51,Inp_CostIndices!$E$11:$E$51,$E113,Inp_CostIndices!$F$11:$F$51,$F113)</f>
        <v>1</v>
      </c>
      <c r="AF113" s="120">
        <f>SUMIFS(Inp_CostIndices!AF$11:AF$51,Inp_CostIndices!$E$11:$E$51,$E113,Inp_CostIndices!$F$11:$F$51,$F113)</f>
        <v>1</v>
      </c>
      <c r="AG113" s="120">
        <f>SUMIFS(Inp_CostIndices!AG$11:AG$51,Inp_CostIndices!$E$11:$E$51,$E113,Inp_CostIndices!$F$11:$F$51,$F113)</f>
        <v>1</v>
      </c>
      <c r="AH113" s="120">
        <f>SUMIFS(Inp_CostIndices!AH$11:AH$51,Inp_CostIndices!$E$11:$E$51,$E113,Inp_CostIndices!$F$11:$F$51,$F113)</f>
        <v>1</v>
      </c>
      <c r="AI113" s="120">
        <f>SUMIFS(Inp_CostIndices!AI$11:AI$51,Inp_CostIndices!$E$11:$E$51,$E113,Inp_CostIndices!$F$11:$F$51,$F113)</f>
        <v>1</v>
      </c>
      <c r="AJ113" s="120">
        <f>SUMIFS(Inp_CostIndices!AJ$11:AJ$51,Inp_CostIndices!$E$11:$E$51,$E113,Inp_CostIndices!$F$11:$F$51,$F113)</f>
        <v>1</v>
      </c>
      <c r="AK113" s="120">
        <f>SUMIFS(Inp_CostIndices!AK$11:AK$51,Inp_CostIndices!$E$11:$E$51,$E113,Inp_CostIndices!$F$11:$F$51,$F113)</f>
        <v>1</v>
      </c>
    </row>
    <row r="114" spans="3:57" s="95" customFormat="1">
      <c r="F114" s="122"/>
      <c r="H114" s="122" t="s">
        <v>323</v>
      </c>
      <c r="L114" s="122" t="s">
        <v>111</v>
      </c>
      <c r="T114" s="98">
        <f>IFERROR(T$91-T$91*T113,0)</f>
        <v>0</v>
      </c>
      <c r="U114" s="98">
        <f t="shared" ref="U114:AK114" si="27">IFERROR(U$91-U$91*U113,0)</f>
        <v>0</v>
      </c>
      <c r="V114" s="98">
        <f t="shared" si="27"/>
        <v>0</v>
      </c>
      <c r="W114" s="98">
        <f t="shared" si="27"/>
        <v>0</v>
      </c>
      <c r="X114" s="98">
        <f t="shared" si="27"/>
        <v>0</v>
      </c>
      <c r="Y114" s="98">
        <f t="shared" si="27"/>
        <v>0</v>
      </c>
      <c r="Z114" s="98">
        <f t="shared" si="27"/>
        <v>0</v>
      </c>
      <c r="AA114" s="98">
        <f t="shared" si="27"/>
        <v>0</v>
      </c>
      <c r="AB114" s="98">
        <f t="shared" si="27"/>
        <v>0</v>
      </c>
      <c r="AC114" s="98">
        <f t="shared" si="27"/>
        <v>0</v>
      </c>
      <c r="AD114" s="98">
        <f t="shared" si="27"/>
        <v>0</v>
      </c>
      <c r="AE114" s="98">
        <f t="shared" si="27"/>
        <v>0</v>
      </c>
      <c r="AF114" s="98">
        <f t="shared" si="27"/>
        <v>0</v>
      </c>
      <c r="AG114" s="98">
        <f t="shared" si="27"/>
        <v>0</v>
      </c>
      <c r="AH114" s="98">
        <f t="shared" si="27"/>
        <v>0</v>
      </c>
      <c r="AI114" s="98">
        <f t="shared" si="27"/>
        <v>0</v>
      </c>
      <c r="AJ114" s="98">
        <f t="shared" si="27"/>
        <v>0</v>
      </c>
      <c r="AK114" s="98">
        <f t="shared" si="27"/>
        <v>0</v>
      </c>
      <c r="AM114" s="124"/>
      <c r="AN114" s="124"/>
      <c r="AO114" s="124"/>
    </row>
    <row r="115" spans="3:57" s="94" customFormat="1"/>
    <row r="116" spans="3:57" s="94" customFormat="1"/>
    <row r="117" spans="3:57" s="94" customFormat="1"/>
    <row r="118" spans="3:57" s="94" customFormat="1">
      <c r="C118" s="12" t="s">
        <v>324</v>
      </c>
      <c r="D118" s="12"/>
      <c r="E118" s="12"/>
      <c r="F118" s="12"/>
      <c r="G118" s="12"/>
      <c r="H118" s="12"/>
      <c r="I118" s="12"/>
      <c r="J118" s="12"/>
      <c r="K118" s="12"/>
      <c r="L118" s="12"/>
      <c r="M118" s="12"/>
      <c r="N118" s="12"/>
      <c r="O118" s="12"/>
      <c r="P118" s="12"/>
      <c r="Q118" s="12"/>
      <c r="R118" s="12"/>
      <c r="S118" s="12"/>
      <c r="T118" s="12"/>
      <c r="U118" s="12"/>
      <c r="V118" s="12"/>
      <c r="W118" s="12"/>
      <c r="X118" s="12"/>
      <c r="Y118" s="12"/>
      <c r="Z118" s="12"/>
      <c r="AA118" s="12"/>
      <c r="AB118" s="12"/>
      <c r="AC118" s="12"/>
      <c r="AD118" s="12"/>
      <c r="AE118" s="12"/>
      <c r="AF118" s="12"/>
      <c r="AG118" s="12"/>
      <c r="AH118" s="12"/>
      <c r="AI118" s="12"/>
      <c r="AJ118" s="12"/>
      <c r="AK118" s="12"/>
      <c r="AL118" s="12"/>
      <c r="AM118" s="12"/>
      <c r="AN118" s="12"/>
      <c r="AO118" s="12"/>
      <c r="AP118" s="12"/>
      <c r="AQ118" s="12"/>
      <c r="AR118" s="12"/>
      <c r="AS118" s="12"/>
      <c r="AT118" s="12"/>
      <c r="AU118" s="12"/>
      <c r="AV118" s="12"/>
      <c r="AW118" s="12"/>
      <c r="AX118" s="12"/>
      <c r="AY118" s="12"/>
      <c r="AZ118" s="12"/>
      <c r="BA118" s="12"/>
      <c r="BB118" s="12"/>
      <c r="BC118" s="12"/>
      <c r="BD118" s="12"/>
      <c r="BE118" s="12"/>
    </row>
    <row r="119" spans="3:57" s="94" customFormat="1"/>
    <row r="120" spans="3:57" s="94" customFormat="1">
      <c r="E120" s="97" t="str">
        <f>Cover!$F$13</f>
        <v>Sc</v>
      </c>
      <c r="G120" s="95" t="str">
        <f>$A$1</f>
        <v>LTS Pipelines, Storage &amp; Entry</v>
      </c>
      <c r="H120" s="94" t="s">
        <v>442</v>
      </c>
      <c r="L120" s="94" t="s">
        <v>111</v>
      </c>
      <c r="M120" s="17" t="str">
        <f>E120&amp;"_"&amp;G120&amp;"_"&amp;H120</f>
        <v>Sc_LTS Pipelines, Storage &amp; Entry_Labour</v>
      </c>
      <c r="R120" s="14"/>
      <c r="T120" s="17">
        <f t="shared" ref="T120:AK120" si="28">T98*$J$6</f>
        <v>0</v>
      </c>
      <c r="U120" s="17">
        <f t="shared" si="28"/>
        <v>0</v>
      </c>
      <c r="V120" s="17">
        <f t="shared" si="28"/>
        <v>0</v>
      </c>
      <c r="W120" s="17">
        <f t="shared" si="28"/>
        <v>0</v>
      </c>
      <c r="X120" s="17">
        <f t="shared" si="28"/>
        <v>0</v>
      </c>
      <c r="Y120" s="17">
        <f t="shared" si="28"/>
        <v>0</v>
      </c>
      <c r="Z120" s="17">
        <f t="shared" si="28"/>
        <v>0</v>
      </c>
      <c r="AA120" s="17">
        <f t="shared" si="28"/>
        <v>0</v>
      </c>
      <c r="AB120" s="17">
        <f t="shared" si="28"/>
        <v>0</v>
      </c>
      <c r="AC120" s="17">
        <f t="shared" si="28"/>
        <v>0</v>
      </c>
      <c r="AD120" s="17">
        <f t="shared" si="28"/>
        <v>0</v>
      </c>
      <c r="AE120" s="17">
        <f t="shared" si="28"/>
        <v>0</v>
      </c>
      <c r="AF120" s="17">
        <f t="shared" si="28"/>
        <v>0</v>
      </c>
      <c r="AG120" s="17">
        <f t="shared" si="28"/>
        <v>0</v>
      </c>
      <c r="AH120" s="17">
        <f t="shared" si="28"/>
        <v>0</v>
      </c>
      <c r="AI120" s="17">
        <f t="shared" si="28"/>
        <v>0</v>
      </c>
      <c r="AJ120" s="17">
        <f t="shared" si="28"/>
        <v>0</v>
      </c>
      <c r="AK120" s="17">
        <f t="shared" si="28"/>
        <v>0</v>
      </c>
      <c r="AM120" s="17">
        <f>SUM(T120:X120)</f>
        <v>0</v>
      </c>
      <c r="AN120" s="17">
        <f>SUM(Y120:AF120)</f>
        <v>0</v>
      </c>
      <c r="AO120" s="17">
        <f>SUM(AG120:AK120)</f>
        <v>0</v>
      </c>
      <c r="AR120" s="33"/>
    </row>
    <row r="121" spans="3:57" s="94" customFormat="1">
      <c r="E121" s="97" t="str">
        <f>Cover!$F$13</f>
        <v>Sc</v>
      </c>
      <c r="G121" s="95" t="str">
        <f t="shared" ref="G121:G138" si="29">$A$1</f>
        <v>LTS Pipelines, Storage &amp; Entry</v>
      </c>
      <c r="H121" s="94" t="s">
        <v>165</v>
      </c>
      <c r="L121" s="94" t="s">
        <v>111</v>
      </c>
      <c r="M121" s="17" t="str">
        <f t="shared" ref="M121:M138" si="30">E121&amp;"_"&amp;G121&amp;"_"&amp;H121</f>
        <v>Sc_LTS Pipelines, Storage &amp; Entry_Sparsity</v>
      </c>
      <c r="R121" s="14"/>
      <c r="T121" s="17">
        <f t="shared" ref="T121:AK121" si="31">T103*$K$6</f>
        <v>0</v>
      </c>
      <c r="U121" s="17">
        <f t="shared" si="31"/>
        <v>0</v>
      </c>
      <c r="V121" s="17">
        <f t="shared" si="31"/>
        <v>0</v>
      </c>
      <c r="W121" s="17">
        <f t="shared" si="31"/>
        <v>0</v>
      </c>
      <c r="X121" s="17">
        <f t="shared" si="31"/>
        <v>0</v>
      </c>
      <c r="Y121" s="17">
        <f t="shared" si="31"/>
        <v>0</v>
      </c>
      <c r="Z121" s="17">
        <f t="shared" si="31"/>
        <v>0</v>
      </c>
      <c r="AA121" s="17">
        <f t="shared" si="31"/>
        <v>0</v>
      </c>
      <c r="AB121" s="17">
        <f t="shared" si="31"/>
        <v>0</v>
      </c>
      <c r="AC121" s="17">
        <f t="shared" si="31"/>
        <v>0</v>
      </c>
      <c r="AD121" s="17">
        <f t="shared" si="31"/>
        <v>0</v>
      </c>
      <c r="AE121" s="17">
        <f t="shared" si="31"/>
        <v>0</v>
      </c>
      <c r="AF121" s="17">
        <f t="shared" si="31"/>
        <v>0</v>
      </c>
      <c r="AG121" s="17">
        <f t="shared" si="31"/>
        <v>0</v>
      </c>
      <c r="AH121" s="17">
        <f t="shared" si="31"/>
        <v>0</v>
      </c>
      <c r="AI121" s="17">
        <f t="shared" si="31"/>
        <v>0</v>
      </c>
      <c r="AJ121" s="17">
        <f t="shared" si="31"/>
        <v>0</v>
      </c>
      <c r="AK121" s="17">
        <f t="shared" si="31"/>
        <v>0</v>
      </c>
      <c r="AM121" s="17">
        <f>SUM(T121:X121)</f>
        <v>0</v>
      </c>
      <c r="AN121" s="17">
        <f>SUM(Y121:AF121)</f>
        <v>0</v>
      </c>
      <c r="AO121" s="17">
        <f>SUM(AG121:AK121)</f>
        <v>0</v>
      </c>
      <c r="AR121" s="33"/>
    </row>
    <row r="122" spans="3:57" s="94" customFormat="1">
      <c r="E122" s="97" t="str">
        <f>Cover!$F$13</f>
        <v>Sc</v>
      </c>
      <c r="G122" s="95" t="str">
        <f t="shared" si="29"/>
        <v>LTS Pipelines, Storage &amp; Entry</v>
      </c>
      <c r="H122" s="94" t="s">
        <v>261</v>
      </c>
      <c r="L122" s="94" t="s">
        <v>111</v>
      </c>
      <c r="M122" s="17" t="str">
        <f t="shared" si="30"/>
        <v>Sc_LTS Pipelines, Storage &amp; Entry_Urbanity reinstatement</v>
      </c>
      <c r="R122" s="14"/>
      <c r="T122" s="17">
        <f t="shared" ref="T122:AK122" si="32">T109*$L$6</f>
        <v>0</v>
      </c>
      <c r="U122" s="17">
        <f t="shared" si="32"/>
        <v>0</v>
      </c>
      <c r="V122" s="17">
        <f t="shared" si="32"/>
        <v>0</v>
      </c>
      <c r="W122" s="17">
        <f t="shared" si="32"/>
        <v>0</v>
      </c>
      <c r="X122" s="17">
        <f t="shared" si="32"/>
        <v>0</v>
      </c>
      <c r="Y122" s="17">
        <f t="shared" si="32"/>
        <v>0</v>
      </c>
      <c r="Z122" s="17">
        <f t="shared" si="32"/>
        <v>0</v>
      </c>
      <c r="AA122" s="17">
        <f t="shared" si="32"/>
        <v>0</v>
      </c>
      <c r="AB122" s="17">
        <f t="shared" si="32"/>
        <v>0</v>
      </c>
      <c r="AC122" s="17">
        <f t="shared" si="32"/>
        <v>0</v>
      </c>
      <c r="AD122" s="17">
        <f t="shared" si="32"/>
        <v>0</v>
      </c>
      <c r="AE122" s="17">
        <f t="shared" si="32"/>
        <v>0</v>
      </c>
      <c r="AF122" s="17">
        <f t="shared" si="32"/>
        <v>0</v>
      </c>
      <c r="AG122" s="17">
        <f t="shared" si="32"/>
        <v>0</v>
      </c>
      <c r="AH122" s="17">
        <f t="shared" si="32"/>
        <v>0</v>
      </c>
      <c r="AI122" s="17">
        <f t="shared" si="32"/>
        <v>0</v>
      </c>
      <c r="AJ122" s="17">
        <f t="shared" si="32"/>
        <v>0</v>
      </c>
      <c r="AK122" s="17">
        <f t="shared" si="32"/>
        <v>0</v>
      </c>
      <c r="AM122" s="17">
        <f>SUM(T122:X122)</f>
        <v>0</v>
      </c>
      <c r="AN122" s="17">
        <f>SUM(Y122:AF122)</f>
        <v>0</v>
      </c>
      <c r="AO122" s="17">
        <f>SUM(AG122:AK122)</f>
        <v>0</v>
      </c>
      <c r="AR122" s="33"/>
    </row>
    <row r="123" spans="3:57" s="94" customFormat="1">
      <c r="E123" s="97" t="str">
        <f>Cover!$F$13</f>
        <v>Sc</v>
      </c>
      <c r="G123" s="95" t="str">
        <f t="shared" si="29"/>
        <v>LTS Pipelines, Storage &amp; Entry</v>
      </c>
      <c r="H123" s="94" t="s">
        <v>262</v>
      </c>
      <c r="L123" s="94" t="s">
        <v>111</v>
      </c>
      <c r="M123" s="17" t="str">
        <f t="shared" si="30"/>
        <v>Sc_LTS Pipelines, Storage &amp; Entry_Urbanity productivity</v>
      </c>
      <c r="R123" s="14"/>
      <c r="T123" s="17">
        <f t="shared" ref="T123:AK123" si="33">T114*$M$6</f>
        <v>0</v>
      </c>
      <c r="U123" s="17">
        <f t="shared" si="33"/>
        <v>0</v>
      </c>
      <c r="V123" s="17">
        <f t="shared" si="33"/>
        <v>0</v>
      </c>
      <c r="W123" s="17">
        <f t="shared" si="33"/>
        <v>0</v>
      </c>
      <c r="X123" s="17">
        <f t="shared" si="33"/>
        <v>0</v>
      </c>
      <c r="Y123" s="17">
        <f t="shared" si="33"/>
        <v>0</v>
      </c>
      <c r="Z123" s="17">
        <f t="shared" si="33"/>
        <v>0</v>
      </c>
      <c r="AA123" s="17">
        <f t="shared" si="33"/>
        <v>0</v>
      </c>
      <c r="AB123" s="17">
        <f t="shared" si="33"/>
        <v>0</v>
      </c>
      <c r="AC123" s="17">
        <f t="shared" si="33"/>
        <v>0</v>
      </c>
      <c r="AD123" s="17">
        <f t="shared" si="33"/>
        <v>0</v>
      </c>
      <c r="AE123" s="17">
        <f t="shared" si="33"/>
        <v>0</v>
      </c>
      <c r="AF123" s="17">
        <f t="shared" si="33"/>
        <v>0</v>
      </c>
      <c r="AG123" s="17">
        <f t="shared" si="33"/>
        <v>0</v>
      </c>
      <c r="AH123" s="17">
        <f t="shared" si="33"/>
        <v>0</v>
      </c>
      <c r="AI123" s="17">
        <f t="shared" si="33"/>
        <v>0</v>
      </c>
      <c r="AJ123" s="17">
        <f t="shared" si="33"/>
        <v>0</v>
      </c>
      <c r="AK123" s="17">
        <f t="shared" si="33"/>
        <v>0</v>
      </c>
      <c r="AM123" s="17">
        <f>SUM(T123:X123)</f>
        <v>0</v>
      </c>
      <c r="AN123" s="17">
        <f>SUM(Y123:AF123)</f>
        <v>0</v>
      </c>
      <c r="AO123" s="17">
        <f>SUM(AG123:AK123)</f>
        <v>0</v>
      </c>
      <c r="AR123" s="33"/>
    </row>
    <row r="124" spans="3:57" s="94" customFormat="1">
      <c r="E124" s="97" t="str">
        <f>Cover!$F$13</f>
        <v>Sc</v>
      </c>
      <c r="G124" s="95" t="str">
        <f t="shared" si="29"/>
        <v>LTS Pipelines, Storage &amp; Entry</v>
      </c>
      <c r="H124" s="94" t="s">
        <v>580</v>
      </c>
      <c r="I124" s="114" t="str">
        <f>IFERROR(INDEX(Inp_Factors!$R$11:$R$50,MATCH($M124,Inp_Factors!$I$11:$I$50,0)),"NA")</f>
        <v>NA</v>
      </c>
      <c r="L124" s="94" t="s">
        <v>111</v>
      </c>
      <c r="M124" s="17" t="str">
        <f t="shared" si="30"/>
        <v>Sc_LTS Pipelines, Storage &amp; Entry_Plant hire</v>
      </c>
      <c r="R124" s="14"/>
      <c r="T124" s="17">
        <f>IF($I124&lt;=Global!$G$39,INDEX(Inp_Factors!T$11:T$50, MATCH($M124,Inp_Factors!$I$11:$I$50,0)),0)</f>
        <v>0</v>
      </c>
      <c r="U124" s="17">
        <f>IF($I124&lt;=Global!$G$39,INDEX(Inp_Factors!U$11:U$50, MATCH($M124,Inp_Factors!$I$11:$I$50,0)),0)</f>
        <v>0</v>
      </c>
      <c r="V124" s="17">
        <f>IF($I124&lt;=Global!$G$39,INDEX(Inp_Factors!V$11:V$50, MATCH($M124,Inp_Factors!$I$11:$I$50,0)),0)</f>
        <v>0</v>
      </c>
      <c r="W124" s="17">
        <f>IF($I124&lt;=Global!$G$39,INDEX(Inp_Factors!W$11:W$50, MATCH($M124,Inp_Factors!$I$11:$I$50,0)),0)</f>
        <v>0</v>
      </c>
      <c r="X124" s="17">
        <f>IF($I124&lt;=Global!$G$39,INDEX(Inp_Factors!X$11:X$50, MATCH($M124,Inp_Factors!$I$11:$I$50,0)),0)</f>
        <v>0</v>
      </c>
      <c r="Y124" s="17">
        <f>IF($I124&lt;=Global!$G$39,INDEX(Inp_Factors!Y$11:Y$50, MATCH($M124,Inp_Factors!$I$11:$I$50,0)),0)</f>
        <v>0</v>
      </c>
      <c r="Z124" s="17">
        <f>IF($I124&lt;=Global!$G$39,INDEX(Inp_Factors!Z$11:Z$50, MATCH($M124,Inp_Factors!$I$11:$I$50,0)),0)</f>
        <v>0</v>
      </c>
      <c r="AA124" s="17">
        <f>IF($I124&lt;=Global!$G$39,INDEX(Inp_Factors!AA$11:AA$50, MATCH($M124,Inp_Factors!$I$11:$I$50,0)),0)</f>
        <v>0</v>
      </c>
      <c r="AB124" s="17">
        <f>IF($I124&lt;=Global!$G$39,INDEX(Inp_Factors!AB$11:AB$50, MATCH($M124,Inp_Factors!$I$11:$I$50,0)),0)</f>
        <v>0</v>
      </c>
      <c r="AC124" s="17">
        <f>IF($I124&lt;=Global!$G$39,INDEX(Inp_Factors!AC$11:AC$50, MATCH($M124,Inp_Factors!$I$11:$I$50,0)),0)</f>
        <v>0</v>
      </c>
      <c r="AD124" s="17">
        <f>IF($I124&lt;=Global!$G$39,INDEX(Inp_Factors!AD$11:AD$50, MATCH($M124,Inp_Factors!$I$11:$I$50,0)),0)</f>
        <v>0</v>
      </c>
      <c r="AE124" s="17">
        <f>IF($I124&lt;=Global!$G$39,INDEX(Inp_Factors!AE$11:AE$50, MATCH($M124,Inp_Factors!$I$11:$I$50,0)),0)</f>
        <v>0</v>
      </c>
      <c r="AF124" s="17">
        <f>IF($I124&lt;=Global!$G$39,INDEX(Inp_Factors!AF$11:AF$50, MATCH($M124,Inp_Factors!$I$11:$I$50,0)),0)</f>
        <v>0</v>
      </c>
      <c r="AG124" s="17">
        <f>IF($I124&lt;=Global!$G$39,INDEX(Inp_Factors!AG$11:AG$50, MATCH($M124,Inp_Factors!$I$11:$I$50,0)),0)</f>
        <v>0</v>
      </c>
      <c r="AH124" s="17">
        <f>IF($I124&lt;=Global!$G$39,INDEX(Inp_Factors!AH$11:AH$50, MATCH($M124,Inp_Factors!$I$11:$I$50,0)),0)</f>
        <v>0</v>
      </c>
      <c r="AI124" s="17">
        <f>IF($I124&lt;=Global!$G$39,INDEX(Inp_Factors!AI$11:AI$50, MATCH($M124,Inp_Factors!$I$11:$I$50,0)),0)</f>
        <v>0</v>
      </c>
      <c r="AJ124" s="17">
        <f>IF($I124&lt;=Global!$G$39,INDEX(Inp_Factors!AJ$11:AJ$50, MATCH($M124,Inp_Factors!$I$11:$I$50,0)),0)</f>
        <v>0</v>
      </c>
      <c r="AK124" s="17">
        <f>IF($I124&lt;=Global!$G$39,INDEX(Inp_Factors!AK$11:AK$50, MATCH($M124,Inp_Factors!$I$11:$I$50,0)),0)</f>
        <v>0</v>
      </c>
      <c r="AM124" s="17">
        <f t="shared" ref="AM124:AM137" si="34">SUM(T124:X124)</f>
        <v>0</v>
      </c>
      <c r="AN124" s="17">
        <f t="shared" ref="AN124:AN137" si="35">SUM(Y124:AF124)</f>
        <v>0</v>
      </c>
      <c r="AO124" s="17">
        <f t="shared" ref="AO124:AO137" si="36">SUM(AG124:AK124)</f>
        <v>0</v>
      </c>
      <c r="AR124" s="33"/>
    </row>
    <row r="125" spans="3:57" s="94" customFormat="1">
      <c r="E125" s="97" t="str">
        <f>Cover!$F$13</f>
        <v>Sc</v>
      </c>
      <c r="G125" s="95" t="str">
        <f t="shared" si="29"/>
        <v>LTS Pipelines, Storage &amp; Entry</v>
      </c>
      <c r="H125" s="94" t="s">
        <v>582</v>
      </c>
      <c r="I125" s="114" t="str">
        <f>IFERROR(INDEX(Inp_Factors!$R$11:$R$50,MATCH($M125,Inp_Factors!$I$11:$I$50,0)),"NA")</f>
        <v>NA</v>
      </c>
      <c r="L125" s="94" t="s">
        <v>111</v>
      </c>
      <c r="M125" s="17" t="str">
        <f t="shared" si="30"/>
        <v>Sc_LTS Pipelines, Storage &amp; Entry_Repex reinstatement</v>
      </c>
      <c r="R125" s="14"/>
      <c r="T125" s="17">
        <f>IF($I125&lt;=Global!$G$39,INDEX(Inp_Factors!T$11:T$50, MATCH($M125,Inp_Factors!$I$11:$I$50,0)),0)</f>
        <v>0</v>
      </c>
      <c r="U125" s="17">
        <f>IF($I125&lt;=Global!$G$39,INDEX(Inp_Factors!U$11:U$50, MATCH($M125,Inp_Factors!$I$11:$I$50,0)),0)</f>
        <v>0</v>
      </c>
      <c r="V125" s="17">
        <f>IF($I125&lt;=Global!$G$39,INDEX(Inp_Factors!V$11:V$50, MATCH($M125,Inp_Factors!$I$11:$I$50,0)),0)</f>
        <v>0</v>
      </c>
      <c r="W125" s="17">
        <f>IF($I125&lt;=Global!$G$39,INDEX(Inp_Factors!W$11:W$50, MATCH($M125,Inp_Factors!$I$11:$I$50,0)),0)</f>
        <v>0</v>
      </c>
      <c r="X125" s="17">
        <f>IF($I125&lt;=Global!$G$39,INDEX(Inp_Factors!X$11:X$50, MATCH($M125,Inp_Factors!$I$11:$I$50,0)),0)</f>
        <v>0</v>
      </c>
      <c r="Y125" s="17">
        <f>IF($I125&lt;=Global!$G$39,INDEX(Inp_Factors!Y$11:Y$50, MATCH($M125,Inp_Factors!$I$11:$I$50,0)),0)</f>
        <v>0</v>
      </c>
      <c r="Z125" s="17">
        <f>IF($I125&lt;=Global!$G$39,INDEX(Inp_Factors!Z$11:Z$50, MATCH($M125,Inp_Factors!$I$11:$I$50,0)),0)</f>
        <v>0</v>
      </c>
      <c r="AA125" s="17">
        <f>IF($I125&lt;=Global!$G$39,INDEX(Inp_Factors!AA$11:AA$50, MATCH($M125,Inp_Factors!$I$11:$I$50,0)),0)</f>
        <v>0</v>
      </c>
      <c r="AB125" s="17">
        <f>IF($I125&lt;=Global!$G$39,INDEX(Inp_Factors!AB$11:AB$50, MATCH($M125,Inp_Factors!$I$11:$I$50,0)),0)</f>
        <v>0</v>
      </c>
      <c r="AC125" s="17">
        <f>IF($I125&lt;=Global!$G$39,INDEX(Inp_Factors!AC$11:AC$50, MATCH($M125,Inp_Factors!$I$11:$I$50,0)),0)</f>
        <v>0</v>
      </c>
      <c r="AD125" s="17">
        <f>IF($I125&lt;=Global!$G$39,INDEX(Inp_Factors!AD$11:AD$50, MATCH($M125,Inp_Factors!$I$11:$I$50,0)),0)</f>
        <v>0</v>
      </c>
      <c r="AE125" s="17">
        <f>IF($I125&lt;=Global!$G$39,INDEX(Inp_Factors!AE$11:AE$50, MATCH($M125,Inp_Factors!$I$11:$I$50,0)),0)</f>
        <v>0</v>
      </c>
      <c r="AF125" s="17">
        <f>IF($I125&lt;=Global!$G$39,INDEX(Inp_Factors!AF$11:AF$50, MATCH($M125,Inp_Factors!$I$11:$I$50,0)),0)</f>
        <v>0</v>
      </c>
      <c r="AG125" s="17">
        <f>IF($I125&lt;=Global!$G$39,INDEX(Inp_Factors!AG$11:AG$50, MATCH($M125,Inp_Factors!$I$11:$I$50,0)),0)</f>
        <v>0</v>
      </c>
      <c r="AH125" s="17">
        <f>IF($I125&lt;=Global!$G$39,INDEX(Inp_Factors!AH$11:AH$50, MATCH($M125,Inp_Factors!$I$11:$I$50,0)),0)</f>
        <v>0</v>
      </c>
      <c r="AI125" s="17">
        <f>IF($I125&lt;=Global!$G$39,INDEX(Inp_Factors!AI$11:AI$50, MATCH($M125,Inp_Factors!$I$11:$I$50,0)),0)</f>
        <v>0</v>
      </c>
      <c r="AJ125" s="17">
        <f>IF($I125&lt;=Global!$G$39,INDEX(Inp_Factors!AJ$11:AJ$50, MATCH($M125,Inp_Factors!$I$11:$I$50,0)),0)</f>
        <v>0</v>
      </c>
      <c r="AK125" s="17">
        <f>IF($I125&lt;=Global!$G$39,INDEX(Inp_Factors!AK$11:AK$50, MATCH($M125,Inp_Factors!$I$11:$I$50,0)),0)</f>
        <v>0</v>
      </c>
      <c r="AM125" s="17">
        <f t="shared" si="34"/>
        <v>0</v>
      </c>
      <c r="AN125" s="17">
        <f t="shared" si="35"/>
        <v>0</v>
      </c>
      <c r="AO125" s="17">
        <f t="shared" si="36"/>
        <v>0</v>
      </c>
      <c r="AR125" s="33"/>
    </row>
    <row r="126" spans="3:57" s="94" customFormat="1">
      <c r="E126" s="97" t="str">
        <f>Cover!$F$13</f>
        <v>Sc</v>
      </c>
      <c r="G126" s="95" t="str">
        <f t="shared" si="29"/>
        <v>LTS Pipelines, Storage &amp; Entry</v>
      </c>
      <c r="H126" s="94" t="s">
        <v>583</v>
      </c>
      <c r="I126" s="114" t="str">
        <f>IFERROR(INDEX(Inp_Factors!$R$11:$R$50,MATCH($M126,Inp_Factors!$I$11:$I$50,0)),"NA")</f>
        <v>NA</v>
      </c>
      <c r="L126" s="94" t="s">
        <v>111</v>
      </c>
      <c r="M126" s="17" t="str">
        <f t="shared" si="30"/>
        <v>Sc_LTS Pipelines, Storage &amp; Entry_Parking bay suspensions and TTRO</v>
      </c>
      <c r="R126" s="14"/>
      <c r="T126" s="17">
        <f>IF($I126&lt;=Global!$G$39,INDEX(Inp_Factors!T$11:T$50, MATCH($M126,Inp_Factors!$I$11:$I$50,0)),0)</f>
        <v>0</v>
      </c>
      <c r="U126" s="17">
        <f>IF($I126&lt;=Global!$G$39,INDEX(Inp_Factors!U$11:U$50, MATCH($M126,Inp_Factors!$I$11:$I$50,0)),0)</f>
        <v>0</v>
      </c>
      <c r="V126" s="17">
        <f>IF($I126&lt;=Global!$G$39,INDEX(Inp_Factors!V$11:V$50, MATCH($M126,Inp_Factors!$I$11:$I$50,0)),0)</f>
        <v>0</v>
      </c>
      <c r="W126" s="17">
        <f>IF($I126&lt;=Global!$G$39,INDEX(Inp_Factors!W$11:W$50, MATCH($M126,Inp_Factors!$I$11:$I$50,0)),0)</f>
        <v>0</v>
      </c>
      <c r="X126" s="17">
        <f>IF($I126&lt;=Global!$G$39,INDEX(Inp_Factors!X$11:X$50, MATCH($M126,Inp_Factors!$I$11:$I$50,0)),0)</f>
        <v>0</v>
      </c>
      <c r="Y126" s="17">
        <f>IF($I126&lt;=Global!$G$39,INDEX(Inp_Factors!Y$11:Y$50, MATCH($M126,Inp_Factors!$I$11:$I$50,0)),0)</f>
        <v>0</v>
      </c>
      <c r="Z126" s="17">
        <f>IF($I126&lt;=Global!$G$39,INDEX(Inp_Factors!Z$11:Z$50, MATCH($M126,Inp_Factors!$I$11:$I$50,0)),0)</f>
        <v>0</v>
      </c>
      <c r="AA126" s="17">
        <f>IF($I126&lt;=Global!$G$39,INDEX(Inp_Factors!AA$11:AA$50, MATCH($M126,Inp_Factors!$I$11:$I$50,0)),0)</f>
        <v>0</v>
      </c>
      <c r="AB126" s="17">
        <f>IF($I126&lt;=Global!$G$39,INDEX(Inp_Factors!AB$11:AB$50, MATCH($M126,Inp_Factors!$I$11:$I$50,0)),0)</f>
        <v>0</v>
      </c>
      <c r="AC126" s="17">
        <f>IF($I126&lt;=Global!$G$39,INDEX(Inp_Factors!AC$11:AC$50, MATCH($M126,Inp_Factors!$I$11:$I$50,0)),0)</f>
        <v>0</v>
      </c>
      <c r="AD126" s="17">
        <f>IF($I126&lt;=Global!$G$39,INDEX(Inp_Factors!AD$11:AD$50, MATCH($M126,Inp_Factors!$I$11:$I$50,0)),0)</f>
        <v>0</v>
      </c>
      <c r="AE126" s="17">
        <f>IF($I126&lt;=Global!$G$39,INDEX(Inp_Factors!AE$11:AE$50, MATCH($M126,Inp_Factors!$I$11:$I$50,0)),0)</f>
        <v>0</v>
      </c>
      <c r="AF126" s="17">
        <f>IF($I126&lt;=Global!$G$39,INDEX(Inp_Factors!AF$11:AF$50, MATCH($M126,Inp_Factors!$I$11:$I$50,0)),0)</f>
        <v>0</v>
      </c>
      <c r="AG126" s="17">
        <f>IF($I126&lt;=Global!$G$39,INDEX(Inp_Factors!AG$11:AG$50, MATCH($M126,Inp_Factors!$I$11:$I$50,0)),0)</f>
        <v>0</v>
      </c>
      <c r="AH126" s="17">
        <f>IF($I126&lt;=Global!$G$39,INDEX(Inp_Factors!AH$11:AH$50, MATCH($M126,Inp_Factors!$I$11:$I$50,0)),0)</f>
        <v>0</v>
      </c>
      <c r="AI126" s="17">
        <f>IF($I126&lt;=Global!$G$39,INDEX(Inp_Factors!AI$11:AI$50, MATCH($M126,Inp_Factors!$I$11:$I$50,0)),0)</f>
        <v>0</v>
      </c>
      <c r="AJ126" s="17">
        <f>IF($I126&lt;=Global!$G$39,INDEX(Inp_Factors!AJ$11:AJ$50, MATCH($M126,Inp_Factors!$I$11:$I$50,0)),0)</f>
        <v>0</v>
      </c>
      <c r="AK126" s="17">
        <f>IF($I126&lt;=Global!$G$39,INDEX(Inp_Factors!AK$11:AK$50, MATCH($M126,Inp_Factors!$I$11:$I$50,0)),0)</f>
        <v>0</v>
      </c>
      <c r="AM126" s="17">
        <f t="shared" si="34"/>
        <v>0</v>
      </c>
      <c r="AN126" s="17">
        <f t="shared" si="35"/>
        <v>0</v>
      </c>
      <c r="AO126" s="17">
        <f t="shared" si="36"/>
        <v>0</v>
      </c>
      <c r="AR126" s="33"/>
    </row>
    <row r="127" spans="3:57" s="94" customFormat="1">
      <c r="E127" s="97" t="str">
        <f>Cover!$F$13</f>
        <v>Sc</v>
      </c>
      <c r="G127" s="95" t="str">
        <f t="shared" si="29"/>
        <v>LTS Pipelines, Storage &amp; Entry</v>
      </c>
      <c r="H127" s="94" t="s">
        <v>584</v>
      </c>
      <c r="I127" s="114" t="str">
        <f>IFERROR(INDEX(Inp_Factors!$R$11:$R$50,MATCH($M127,Inp_Factors!$I$11:$I$50,0)),"NA")</f>
        <v>NA</v>
      </c>
      <c r="L127" s="94" t="s">
        <v>111</v>
      </c>
      <c r="M127" s="17" t="str">
        <f t="shared" si="30"/>
        <v>Sc_LTS Pipelines, Storage &amp; Entry_London depot rental costs</v>
      </c>
      <c r="R127" s="14"/>
      <c r="T127" s="17">
        <f>IF($I127&lt;=Global!$G$39,INDEX(Inp_Factors!T$11:T$50, MATCH($M127,Inp_Factors!$I$11:$I$50,0)),0)</f>
        <v>0</v>
      </c>
      <c r="U127" s="17">
        <f>IF($I127&lt;=Global!$G$39,INDEX(Inp_Factors!U$11:U$50, MATCH($M127,Inp_Factors!$I$11:$I$50,0)),0)</f>
        <v>0</v>
      </c>
      <c r="V127" s="17">
        <f>IF($I127&lt;=Global!$G$39,INDEX(Inp_Factors!V$11:V$50, MATCH($M127,Inp_Factors!$I$11:$I$50,0)),0)</f>
        <v>0</v>
      </c>
      <c r="W127" s="17">
        <f>IF($I127&lt;=Global!$G$39,INDEX(Inp_Factors!W$11:W$50, MATCH($M127,Inp_Factors!$I$11:$I$50,0)),0)</f>
        <v>0</v>
      </c>
      <c r="X127" s="17">
        <f>IF($I127&lt;=Global!$G$39,INDEX(Inp_Factors!X$11:X$50, MATCH($M127,Inp_Factors!$I$11:$I$50,0)),0)</f>
        <v>0</v>
      </c>
      <c r="Y127" s="17">
        <f>IF($I127&lt;=Global!$G$39,INDEX(Inp_Factors!Y$11:Y$50, MATCH($M127,Inp_Factors!$I$11:$I$50,0)),0)</f>
        <v>0</v>
      </c>
      <c r="Z127" s="17">
        <f>IF($I127&lt;=Global!$G$39,INDEX(Inp_Factors!Z$11:Z$50, MATCH($M127,Inp_Factors!$I$11:$I$50,0)),0)</f>
        <v>0</v>
      </c>
      <c r="AA127" s="17">
        <f>IF($I127&lt;=Global!$G$39,INDEX(Inp_Factors!AA$11:AA$50, MATCH($M127,Inp_Factors!$I$11:$I$50,0)),0)</f>
        <v>0</v>
      </c>
      <c r="AB127" s="17">
        <f>IF($I127&lt;=Global!$G$39,INDEX(Inp_Factors!AB$11:AB$50, MATCH($M127,Inp_Factors!$I$11:$I$50,0)),0)</f>
        <v>0</v>
      </c>
      <c r="AC127" s="17">
        <f>IF($I127&lt;=Global!$G$39,INDEX(Inp_Factors!AC$11:AC$50, MATCH($M127,Inp_Factors!$I$11:$I$50,0)),0)</f>
        <v>0</v>
      </c>
      <c r="AD127" s="17">
        <f>IF($I127&lt;=Global!$G$39,INDEX(Inp_Factors!AD$11:AD$50, MATCH($M127,Inp_Factors!$I$11:$I$50,0)),0)</f>
        <v>0</v>
      </c>
      <c r="AE127" s="17">
        <f>IF($I127&lt;=Global!$G$39,INDEX(Inp_Factors!AE$11:AE$50, MATCH($M127,Inp_Factors!$I$11:$I$50,0)),0)</f>
        <v>0</v>
      </c>
      <c r="AF127" s="17">
        <f>IF($I127&lt;=Global!$G$39,INDEX(Inp_Factors!AF$11:AF$50, MATCH($M127,Inp_Factors!$I$11:$I$50,0)),0)</f>
        <v>0</v>
      </c>
      <c r="AG127" s="17">
        <f>IF($I127&lt;=Global!$G$39,INDEX(Inp_Factors!AG$11:AG$50, MATCH($M127,Inp_Factors!$I$11:$I$50,0)),0)</f>
        <v>0</v>
      </c>
      <c r="AH127" s="17">
        <f>IF($I127&lt;=Global!$G$39,INDEX(Inp_Factors!AH$11:AH$50, MATCH($M127,Inp_Factors!$I$11:$I$50,0)),0)</f>
        <v>0</v>
      </c>
      <c r="AI127" s="17">
        <f>IF($I127&lt;=Global!$G$39,INDEX(Inp_Factors!AI$11:AI$50, MATCH($M127,Inp_Factors!$I$11:$I$50,0)),0)</f>
        <v>0</v>
      </c>
      <c r="AJ127" s="17">
        <f>IF($I127&lt;=Global!$G$39,INDEX(Inp_Factors!AJ$11:AJ$50, MATCH($M127,Inp_Factors!$I$11:$I$50,0)),0)</f>
        <v>0</v>
      </c>
      <c r="AK127" s="17">
        <f>IF($I127&lt;=Global!$G$39,INDEX(Inp_Factors!AK$11:AK$50, MATCH($M127,Inp_Factors!$I$11:$I$50,0)),0)</f>
        <v>0</v>
      </c>
      <c r="AM127" s="17">
        <f t="shared" si="34"/>
        <v>0</v>
      </c>
      <c r="AN127" s="17">
        <f t="shared" si="35"/>
        <v>0</v>
      </c>
      <c r="AO127" s="17">
        <f t="shared" si="36"/>
        <v>0</v>
      </c>
      <c r="AR127" s="33"/>
    </row>
    <row r="128" spans="3:57" s="94" customFormat="1">
      <c r="E128" s="97" t="str">
        <f>Cover!$F$13</f>
        <v>Sc</v>
      </c>
      <c r="G128" s="95" t="str">
        <f t="shared" si="29"/>
        <v>LTS Pipelines, Storage &amp; Entry</v>
      </c>
      <c r="H128" s="94" t="s">
        <v>585</v>
      </c>
      <c r="I128" s="114" t="str">
        <f>IFERROR(INDEX(Inp_Factors!$R$11:$R$50,MATCH($M128,Inp_Factors!$I$11:$I$50,0)),"NA")</f>
        <v>NA</v>
      </c>
      <c r="L128" s="94" t="s">
        <v>111</v>
      </c>
      <c r="M128" s="17" t="str">
        <f t="shared" si="30"/>
        <v>Sc_LTS Pipelines, Storage &amp; Entry_Traffic management hire</v>
      </c>
      <c r="R128" s="14"/>
      <c r="T128" s="17">
        <f>IF($I128&lt;=Global!$G$39,INDEX(Inp_Factors!T$11:T$50, MATCH($M128,Inp_Factors!$I$11:$I$50,0)),0)</f>
        <v>0</v>
      </c>
      <c r="U128" s="17">
        <f>IF($I128&lt;=Global!$G$39,INDEX(Inp_Factors!U$11:U$50, MATCH($M128,Inp_Factors!$I$11:$I$50,0)),0)</f>
        <v>0</v>
      </c>
      <c r="V128" s="17">
        <f>IF($I128&lt;=Global!$G$39,INDEX(Inp_Factors!V$11:V$50, MATCH($M128,Inp_Factors!$I$11:$I$50,0)),0)</f>
        <v>0</v>
      </c>
      <c r="W128" s="17">
        <f>IF($I128&lt;=Global!$G$39,INDEX(Inp_Factors!W$11:W$50, MATCH($M128,Inp_Factors!$I$11:$I$50,0)),0)</f>
        <v>0</v>
      </c>
      <c r="X128" s="17">
        <f>IF($I128&lt;=Global!$G$39,INDEX(Inp_Factors!X$11:X$50, MATCH($M128,Inp_Factors!$I$11:$I$50,0)),0)</f>
        <v>0</v>
      </c>
      <c r="Y128" s="17">
        <f>IF($I128&lt;=Global!$G$39,INDEX(Inp_Factors!Y$11:Y$50, MATCH($M128,Inp_Factors!$I$11:$I$50,0)),0)</f>
        <v>0</v>
      </c>
      <c r="Z128" s="17">
        <f>IF($I128&lt;=Global!$G$39,INDEX(Inp_Factors!Z$11:Z$50, MATCH($M128,Inp_Factors!$I$11:$I$50,0)),0)</f>
        <v>0</v>
      </c>
      <c r="AA128" s="17">
        <f>IF($I128&lt;=Global!$G$39,INDEX(Inp_Factors!AA$11:AA$50, MATCH($M128,Inp_Factors!$I$11:$I$50,0)),0)</f>
        <v>0</v>
      </c>
      <c r="AB128" s="17">
        <f>IF($I128&lt;=Global!$G$39,INDEX(Inp_Factors!AB$11:AB$50, MATCH($M128,Inp_Factors!$I$11:$I$50,0)),0)</f>
        <v>0</v>
      </c>
      <c r="AC128" s="17">
        <f>IF($I128&lt;=Global!$G$39,INDEX(Inp_Factors!AC$11:AC$50, MATCH($M128,Inp_Factors!$I$11:$I$50,0)),0)</f>
        <v>0</v>
      </c>
      <c r="AD128" s="17">
        <f>IF($I128&lt;=Global!$G$39,INDEX(Inp_Factors!AD$11:AD$50, MATCH($M128,Inp_Factors!$I$11:$I$50,0)),0)</f>
        <v>0</v>
      </c>
      <c r="AE128" s="17">
        <f>IF($I128&lt;=Global!$G$39,INDEX(Inp_Factors!AE$11:AE$50, MATCH($M128,Inp_Factors!$I$11:$I$50,0)),0)</f>
        <v>0</v>
      </c>
      <c r="AF128" s="17">
        <f>IF($I128&lt;=Global!$G$39,INDEX(Inp_Factors!AF$11:AF$50, MATCH($M128,Inp_Factors!$I$11:$I$50,0)),0)</f>
        <v>0</v>
      </c>
      <c r="AG128" s="17">
        <f>IF($I128&lt;=Global!$G$39,INDEX(Inp_Factors!AG$11:AG$50, MATCH($M128,Inp_Factors!$I$11:$I$50,0)),0)</f>
        <v>0</v>
      </c>
      <c r="AH128" s="17">
        <f>IF($I128&lt;=Global!$G$39,INDEX(Inp_Factors!AH$11:AH$50, MATCH($M128,Inp_Factors!$I$11:$I$50,0)),0)</f>
        <v>0</v>
      </c>
      <c r="AI128" s="17">
        <f>IF($I128&lt;=Global!$G$39,INDEX(Inp_Factors!AI$11:AI$50, MATCH($M128,Inp_Factors!$I$11:$I$50,0)),0)</f>
        <v>0</v>
      </c>
      <c r="AJ128" s="17">
        <f>IF($I128&lt;=Global!$G$39,INDEX(Inp_Factors!AJ$11:AJ$50, MATCH($M128,Inp_Factors!$I$11:$I$50,0)),0)</f>
        <v>0</v>
      </c>
      <c r="AK128" s="17">
        <f>IF($I128&lt;=Global!$G$39,INDEX(Inp_Factors!AK$11:AK$50, MATCH($M128,Inp_Factors!$I$11:$I$50,0)),0)</f>
        <v>0</v>
      </c>
      <c r="AM128" s="17">
        <f t="shared" si="34"/>
        <v>0</v>
      </c>
      <c r="AN128" s="17">
        <f t="shared" si="35"/>
        <v>0</v>
      </c>
      <c r="AO128" s="17">
        <f t="shared" si="36"/>
        <v>0</v>
      </c>
      <c r="AR128" s="33"/>
    </row>
    <row r="129" spans="5:44" s="94" customFormat="1">
      <c r="E129" s="97" t="str">
        <f>Cover!$F$13</f>
        <v>Sc</v>
      </c>
      <c r="G129" s="95" t="str">
        <f t="shared" si="29"/>
        <v>LTS Pipelines, Storage &amp; Entry</v>
      </c>
      <c r="H129" s="94" t="s">
        <v>586</v>
      </c>
      <c r="I129" s="114" t="str">
        <f>IFERROR(INDEX(Inp_Factors!$R$11:$R$50,MATCH($M129,Inp_Factors!$I$11:$I$50,0)),"NA")</f>
        <v>NA</v>
      </c>
      <c r="L129" s="94" t="s">
        <v>111</v>
      </c>
      <c r="M129" s="17" t="str">
        <f t="shared" si="30"/>
        <v>Sc_LTS Pipelines, Storage &amp; Entry_London congestion charge</v>
      </c>
      <c r="R129" s="14"/>
      <c r="T129" s="17">
        <f>IF($I129&lt;=Global!$G$39,INDEX(Inp_Factors!T$11:T$50, MATCH($M129,Inp_Factors!$I$11:$I$50,0)),0)</f>
        <v>0</v>
      </c>
      <c r="U129" s="17">
        <f>IF($I129&lt;=Global!$G$39,INDEX(Inp_Factors!U$11:U$50, MATCH($M129,Inp_Factors!$I$11:$I$50,0)),0)</f>
        <v>0</v>
      </c>
      <c r="V129" s="17">
        <f>IF($I129&lt;=Global!$G$39,INDEX(Inp_Factors!V$11:V$50, MATCH($M129,Inp_Factors!$I$11:$I$50,0)),0)</f>
        <v>0</v>
      </c>
      <c r="W129" s="17">
        <f>IF($I129&lt;=Global!$G$39,INDEX(Inp_Factors!W$11:W$50, MATCH($M129,Inp_Factors!$I$11:$I$50,0)),0)</f>
        <v>0</v>
      </c>
      <c r="X129" s="17">
        <f>IF($I129&lt;=Global!$G$39,INDEX(Inp_Factors!X$11:X$50, MATCH($M129,Inp_Factors!$I$11:$I$50,0)),0)</f>
        <v>0</v>
      </c>
      <c r="Y129" s="17">
        <f>IF($I129&lt;=Global!$G$39,INDEX(Inp_Factors!Y$11:Y$50, MATCH($M129,Inp_Factors!$I$11:$I$50,0)),0)</f>
        <v>0</v>
      </c>
      <c r="Z129" s="17">
        <f>IF($I129&lt;=Global!$G$39,INDEX(Inp_Factors!Z$11:Z$50, MATCH($M129,Inp_Factors!$I$11:$I$50,0)),0)</f>
        <v>0</v>
      </c>
      <c r="AA129" s="17">
        <f>IF($I129&lt;=Global!$G$39,INDEX(Inp_Factors!AA$11:AA$50, MATCH($M129,Inp_Factors!$I$11:$I$50,0)),0)</f>
        <v>0</v>
      </c>
      <c r="AB129" s="17">
        <f>IF($I129&lt;=Global!$G$39,INDEX(Inp_Factors!AB$11:AB$50, MATCH($M129,Inp_Factors!$I$11:$I$50,0)),0)</f>
        <v>0</v>
      </c>
      <c r="AC129" s="17">
        <f>IF($I129&lt;=Global!$G$39,INDEX(Inp_Factors!AC$11:AC$50, MATCH($M129,Inp_Factors!$I$11:$I$50,0)),0)</f>
        <v>0</v>
      </c>
      <c r="AD129" s="17">
        <f>IF($I129&lt;=Global!$G$39,INDEX(Inp_Factors!AD$11:AD$50, MATCH($M129,Inp_Factors!$I$11:$I$50,0)),0)</f>
        <v>0</v>
      </c>
      <c r="AE129" s="17">
        <f>IF($I129&lt;=Global!$G$39,INDEX(Inp_Factors!AE$11:AE$50, MATCH($M129,Inp_Factors!$I$11:$I$50,0)),0)</f>
        <v>0</v>
      </c>
      <c r="AF129" s="17">
        <f>IF($I129&lt;=Global!$G$39,INDEX(Inp_Factors!AF$11:AF$50, MATCH($M129,Inp_Factors!$I$11:$I$50,0)),0)</f>
        <v>0</v>
      </c>
      <c r="AG129" s="17">
        <f>IF($I129&lt;=Global!$G$39,INDEX(Inp_Factors!AG$11:AG$50, MATCH($M129,Inp_Factors!$I$11:$I$50,0)),0)</f>
        <v>0</v>
      </c>
      <c r="AH129" s="17">
        <f>IF($I129&lt;=Global!$G$39,INDEX(Inp_Factors!AH$11:AH$50, MATCH($M129,Inp_Factors!$I$11:$I$50,0)),0)</f>
        <v>0</v>
      </c>
      <c r="AI129" s="17">
        <f>IF($I129&lt;=Global!$G$39,INDEX(Inp_Factors!AI$11:AI$50, MATCH($M129,Inp_Factors!$I$11:$I$50,0)),0)</f>
        <v>0</v>
      </c>
      <c r="AJ129" s="17">
        <f>IF($I129&lt;=Global!$G$39,INDEX(Inp_Factors!AJ$11:AJ$50, MATCH($M129,Inp_Factors!$I$11:$I$50,0)),0)</f>
        <v>0</v>
      </c>
      <c r="AK129" s="17">
        <f>IF($I129&lt;=Global!$G$39,INDEX(Inp_Factors!AK$11:AK$50, MATCH($M129,Inp_Factors!$I$11:$I$50,0)),0)</f>
        <v>0</v>
      </c>
      <c r="AM129" s="17">
        <f t="shared" si="34"/>
        <v>0</v>
      </c>
      <c r="AN129" s="17">
        <f t="shared" si="35"/>
        <v>0</v>
      </c>
      <c r="AO129" s="17">
        <f t="shared" si="36"/>
        <v>0</v>
      </c>
      <c r="AR129" s="33"/>
    </row>
    <row r="130" spans="5:44" s="94" customFormat="1">
      <c r="E130" s="97" t="str">
        <f>Cover!$F$13</f>
        <v>Sc</v>
      </c>
      <c r="G130" s="95" t="str">
        <f t="shared" si="29"/>
        <v>LTS Pipelines, Storage &amp; Entry</v>
      </c>
      <c r="H130" s="94" t="s">
        <v>587</v>
      </c>
      <c r="I130" s="114" t="str">
        <f>IFERROR(INDEX(Inp_Factors!$R$11:$R$50,MATCH($M130,Inp_Factors!$I$11:$I$50,0)),"NA")</f>
        <v>NA</v>
      </c>
      <c r="L130" s="94" t="s">
        <v>111</v>
      </c>
      <c r="M130" s="17" t="str">
        <f t="shared" si="30"/>
        <v>Sc_LTS Pipelines, Storage &amp; Entry_London local authority tunnels</v>
      </c>
      <c r="R130" s="14"/>
      <c r="T130" s="17">
        <f>IF($I130&lt;=Global!$G$39,INDEX(Inp_Factors!T$11:T$50, MATCH($M130,Inp_Factors!$I$11:$I$50,0)),0)</f>
        <v>0</v>
      </c>
      <c r="U130" s="17">
        <f>IF($I130&lt;=Global!$G$39,INDEX(Inp_Factors!U$11:U$50, MATCH($M130,Inp_Factors!$I$11:$I$50,0)),0)</f>
        <v>0</v>
      </c>
      <c r="V130" s="17">
        <f>IF($I130&lt;=Global!$G$39,INDEX(Inp_Factors!V$11:V$50, MATCH($M130,Inp_Factors!$I$11:$I$50,0)),0)</f>
        <v>0</v>
      </c>
      <c r="W130" s="17">
        <f>IF($I130&lt;=Global!$G$39,INDEX(Inp_Factors!W$11:W$50, MATCH($M130,Inp_Factors!$I$11:$I$50,0)),0)</f>
        <v>0</v>
      </c>
      <c r="X130" s="17">
        <f>IF($I130&lt;=Global!$G$39,INDEX(Inp_Factors!X$11:X$50, MATCH($M130,Inp_Factors!$I$11:$I$50,0)),0)</f>
        <v>0</v>
      </c>
      <c r="Y130" s="17">
        <f>IF($I130&lt;=Global!$G$39,INDEX(Inp_Factors!Y$11:Y$50, MATCH($M130,Inp_Factors!$I$11:$I$50,0)),0)</f>
        <v>0</v>
      </c>
      <c r="Z130" s="17">
        <f>IF($I130&lt;=Global!$G$39,INDEX(Inp_Factors!Z$11:Z$50, MATCH($M130,Inp_Factors!$I$11:$I$50,0)),0)</f>
        <v>0</v>
      </c>
      <c r="AA130" s="17">
        <f>IF($I130&lt;=Global!$G$39,INDEX(Inp_Factors!AA$11:AA$50, MATCH($M130,Inp_Factors!$I$11:$I$50,0)),0)</f>
        <v>0</v>
      </c>
      <c r="AB130" s="17">
        <f>IF($I130&lt;=Global!$G$39,INDEX(Inp_Factors!AB$11:AB$50, MATCH($M130,Inp_Factors!$I$11:$I$50,0)),0)</f>
        <v>0</v>
      </c>
      <c r="AC130" s="17">
        <f>IF($I130&lt;=Global!$G$39,INDEX(Inp_Factors!AC$11:AC$50, MATCH($M130,Inp_Factors!$I$11:$I$50,0)),0)</f>
        <v>0</v>
      </c>
      <c r="AD130" s="17">
        <f>IF($I130&lt;=Global!$G$39,INDEX(Inp_Factors!AD$11:AD$50, MATCH($M130,Inp_Factors!$I$11:$I$50,0)),0)</f>
        <v>0</v>
      </c>
      <c r="AE130" s="17">
        <f>IF($I130&lt;=Global!$G$39,INDEX(Inp_Factors!AE$11:AE$50, MATCH($M130,Inp_Factors!$I$11:$I$50,0)),0)</f>
        <v>0</v>
      </c>
      <c r="AF130" s="17">
        <f>IF($I130&lt;=Global!$G$39,INDEX(Inp_Factors!AF$11:AF$50, MATCH($M130,Inp_Factors!$I$11:$I$50,0)),0)</f>
        <v>0</v>
      </c>
      <c r="AG130" s="17">
        <f>IF($I130&lt;=Global!$G$39,INDEX(Inp_Factors!AG$11:AG$50, MATCH($M130,Inp_Factors!$I$11:$I$50,0)),0)</f>
        <v>0</v>
      </c>
      <c r="AH130" s="17">
        <f>IF($I130&lt;=Global!$G$39,INDEX(Inp_Factors!AH$11:AH$50, MATCH($M130,Inp_Factors!$I$11:$I$50,0)),0)</f>
        <v>0</v>
      </c>
      <c r="AI130" s="17">
        <f>IF($I130&lt;=Global!$G$39,INDEX(Inp_Factors!AI$11:AI$50, MATCH($M130,Inp_Factors!$I$11:$I$50,0)),0)</f>
        <v>0</v>
      </c>
      <c r="AJ130" s="17">
        <f>IF($I130&lt;=Global!$G$39,INDEX(Inp_Factors!AJ$11:AJ$50, MATCH($M130,Inp_Factors!$I$11:$I$50,0)),0)</f>
        <v>0</v>
      </c>
      <c r="AK130" s="17">
        <f>IF($I130&lt;=Global!$G$39,INDEX(Inp_Factors!AK$11:AK$50, MATCH($M130,Inp_Factors!$I$11:$I$50,0)),0)</f>
        <v>0</v>
      </c>
      <c r="AM130" s="17">
        <f t="shared" si="34"/>
        <v>0</v>
      </c>
      <c r="AN130" s="17">
        <f t="shared" si="35"/>
        <v>0</v>
      </c>
      <c r="AO130" s="17">
        <f t="shared" si="36"/>
        <v>0</v>
      </c>
      <c r="AR130" s="33"/>
    </row>
    <row r="131" spans="5:44" s="94" customFormat="1">
      <c r="E131" s="97" t="str">
        <f>Cover!$F$13</f>
        <v>Sc</v>
      </c>
      <c r="G131" s="95" t="str">
        <f t="shared" si="29"/>
        <v>LTS Pipelines, Storage &amp; Entry</v>
      </c>
      <c r="H131" s="94" t="s">
        <v>588</v>
      </c>
      <c r="I131" s="114" t="str">
        <f>IFERROR(INDEX(Inp_Factors!$R$11:$R$50,MATCH($M131,Inp_Factors!$I$11:$I$50,0)),"NA")</f>
        <v>NA</v>
      </c>
      <c r="L131" s="94" t="s">
        <v>111</v>
      </c>
      <c r="M131" s="17" t="str">
        <f t="shared" si="30"/>
        <v>Sc_LTS Pipelines, Storage &amp; Entry_Locksmiths</v>
      </c>
      <c r="R131" s="14"/>
      <c r="T131" s="17">
        <f>IF($I131&lt;=Global!$G$39,INDEX(Inp_Factors!T$11:T$50, MATCH($M131,Inp_Factors!$I$11:$I$50,0)),0)</f>
        <v>0</v>
      </c>
      <c r="U131" s="17">
        <f>IF($I131&lt;=Global!$G$39,INDEX(Inp_Factors!U$11:U$50, MATCH($M131,Inp_Factors!$I$11:$I$50,0)),0)</f>
        <v>0</v>
      </c>
      <c r="V131" s="17">
        <f>IF($I131&lt;=Global!$G$39,INDEX(Inp_Factors!V$11:V$50, MATCH($M131,Inp_Factors!$I$11:$I$50,0)),0)</f>
        <v>0</v>
      </c>
      <c r="W131" s="17">
        <f>IF($I131&lt;=Global!$G$39,INDEX(Inp_Factors!W$11:W$50, MATCH($M131,Inp_Factors!$I$11:$I$50,0)),0)</f>
        <v>0</v>
      </c>
      <c r="X131" s="17">
        <f>IF($I131&lt;=Global!$G$39,INDEX(Inp_Factors!X$11:X$50, MATCH($M131,Inp_Factors!$I$11:$I$50,0)),0)</f>
        <v>0</v>
      </c>
      <c r="Y131" s="17">
        <f>IF($I131&lt;=Global!$G$39,INDEX(Inp_Factors!Y$11:Y$50, MATCH($M131,Inp_Factors!$I$11:$I$50,0)),0)</f>
        <v>0</v>
      </c>
      <c r="Z131" s="17">
        <f>IF($I131&lt;=Global!$G$39,INDEX(Inp_Factors!Z$11:Z$50, MATCH($M131,Inp_Factors!$I$11:$I$50,0)),0)</f>
        <v>0</v>
      </c>
      <c r="AA131" s="17">
        <f>IF($I131&lt;=Global!$G$39,INDEX(Inp_Factors!AA$11:AA$50, MATCH($M131,Inp_Factors!$I$11:$I$50,0)),0)</f>
        <v>0</v>
      </c>
      <c r="AB131" s="17">
        <f>IF($I131&lt;=Global!$G$39,INDEX(Inp_Factors!AB$11:AB$50, MATCH($M131,Inp_Factors!$I$11:$I$50,0)),0)</f>
        <v>0</v>
      </c>
      <c r="AC131" s="17">
        <f>IF($I131&lt;=Global!$G$39,INDEX(Inp_Factors!AC$11:AC$50, MATCH($M131,Inp_Factors!$I$11:$I$50,0)),0)</f>
        <v>0</v>
      </c>
      <c r="AD131" s="17">
        <f>IF($I131&lt;=Global!$G$39,INDEX(Inp_Factors!AD$11:AD$50, MATCH($M131,Inp_Factors!$I$11:$I$50,0)),0)</f>
        <v>0</v>
      </c>
      <c r="AE131" s="17">
        <f>IF($I131&lt;=Global!$G$39,INDEX(Inp_Factors!AE$11:AE$50, MATCH($M131,Inp_Factors!$I$11:$I$50,0)),0)</f>
        <v>0</v>
      </c>
      <c r="AF131" s="17">
        <f>IF($I131&lt;=Global!$G$39,INDEX(Inp_Factors!AF$11:AF$50, MATCH($M131,Inp_Factors!$I$11:$I$50,0)),0)</f>
        <v>0</v>
      </c>
      <c r="AG131" s="17">
        <f>IF($I131&lt;=Global!$G$39,INDEX(Inp_Factors!AG$11:AG$50, MATCH($M131,Inp_Factors!$I$11:$I$50,0)),0)</f>
        <v>0</v>
      </c>
      <c r="AH131" s="17">
        <f>IF($I131&lt;=Global!$G$39,INDEX(Inp_Factors!AH$11:AH$50, MATCH($M131,Inp_Factors!$I$11:$I$50,0)),0)</f>
        <v>0</v>
      </c>
      <c r="AI131" s="17">
        <f>IF($I131&lt;=Global!$G$39,INDEX(Inp_Factors!AI$11:AI$50, MATCH($M131,Inp_Factors!$I$11:$I$50,0)),0)</f>
        <v>0</v>
      </c>
      <c r="AJ131" s="17">
        <f>IF($I131&lt;=Global!$G$39,INDEX(Inp_Factors!AJ$11:AJ$50, MATCH($M131,Inp_Factors!$I$11:$I$50,0)),0)</f>
        <v>0</v>
      </c>
      <c r="AK131" s="17">
        <f>IF($I131&lt;=Global!$G$39,INDEX(Inp_Factors!AK$11:AK$50, MATCH($M131,Inp_Factors!$I$11:$I$50,0)),0)</f>
        <v>0</v>
      </c>
      <c r="AM131" s="17">
        <f t="shared" si="34"/>
        <v>0</v>
      </c>
      <c r="AN131" s="17">
        <f t="shared" si="35"/>
        <v>0</v>
      </c>
      <c r="AO131" s="17">
        <f t="shared" si="36"/>
        <v>0</v>
      </c>
      <c r="AR131" s="33"/>
    </row>
    <row r="132" spans="5:44" s="94" customFormat="1">
      <c r="E132" s="97" t="str">
        <f>Cover!$F$13</f>
        <v>Sc</v>
      </c>
      <c r="G132" s="95" t="str">
        <f t="shared" si="29"/>
        <v>LTS Pipelines, Storage &amp; Entry</v>
      </c>
      <c r="H132" s="94" t="s">
        <v>589</v>
      </c>
      <c r="I132" s="114" t="str">
        <f>IFERROR(INDEX(Inp_Factors!$R$11:$R$50,MATCH($M132,Inp_Factors!$I$11:$I$50,0)),"NA")</f>
        <v>NA</v>
      </c>
      <c r="L132" s="94" t="s">
        <v>111</v>
      </c>
      <c r="M132" s="17" t="str">
        <f t="shared" si="30"/>
        <v>Sc_LTS Pipelines, Storage &amp; Entry_Repex sparsity</v>
      </c>
      <c r="R132" s="14"/>
      <c r="T132" s="17">
        <f>IF($I132&lt;=Global!$G$39,INDEX(Inp_Factors!T$11:T$50, MATCH($M132,Inp_Factors!$I$11:$I$50,0)),0)</f>
        <v>0</v>
      </c>
      <c r="U132" s="17">
        <f>IF($I132&lt;=Global!$G$39,INDEX(Inp_Factors!U$11:U$50, MATCH($M132,Inp_Factors!$I$11:$I$50,0)),0)</f>
        <v>0</v>
      </c>
      <c r="V132" s="17">
        <f>IF($I132&lt;=Global!$G$39,INDEX(Inp_Factors!V$11:V$50, MATCH($M132,Inp_Factors!$I$11:$I$50,0)),0)</f>
        <v>0</v>
      </c>
      <c r="W132" s="17">
        <f>IF($I132&lt;=Global!$G$39,INDEX(Inp_Factors!W$11:W$50, MATCH($M132,Inp_Factors!$I$11:$I$50,0)),0)</f>
        <v>0</v>
      </c>
      <c r="X132" s="17">
        <f>IF($I132&lt;=Global!$G$39,INDEX(Inp_Factors!X$11:X$50, MATCH($M132,Inp_Factors!$I$11:$I$50,0)),0)</f>
        <v>0</v>
      </c>
      <c r="Y132" s="17">
        <f>IF($I132&lt;=Global!$G$39,INDEX(Inp_Factors!Y$11:Y$50, MATCH($M132,Inp_Factors!$I$11:$I$50,0)),0)</f>
        <v>0</v>
      </c>
      <c r="Z132" s="17">
        <f>IF($I132&lt;=Global!$G$39,INDEX(Inp_Factors!Z$11:Z$50, MATCH($M132,Inp_Factors!$I$11:$I$50,0)),0)</f>
        <v>0</v>
      </c>
      <c r="AA132" s="17">
        <f>IF($I132&lt;=Global!$G$39,INDEX(Inp_Factors!AA$11:AA$50, MATCH($M132,Inp_Factors!$I$11:$I$50,0)),0)</f>
        <v>0</v>
      </c>
      <c r="AB132" s="17">
        <f>IF($I132&lt;=Global!$G$39,INDEX(Inp_Factors!AB$11:AB$50, MATCH($M132,Inp_Factors!$I$11:$I$50,0)),0)</f>
        <v>0</v>
      </c>
      <c r="AC132" s="17">
        <f>IF($I132&lt;=Global!$G$39,INDEX(Inp_Factors!AC$11:AC$50, MATCH($M132,Inp_Factors!$I$11:$I$50,0)),0)</f>
        <v>0</v>
      </c>
      <c r="AD132" s="17">
        <f>IF($I132&lt;=Global!$G$39,INDEX(Inp_Factors!AD$11:AD$50, MATCH($M132,Inp_Factors!$I$11:$I$50,0)),0)</f>
        <v>0</v>
      </c>
      <c r="AE132" s="17">
        <f>IF($I132&lt;=Global!$G$39,INDEX(Inp_Factors!AE$11:AE$50, MATCH($M132,Inp_Factors!$I$11:$I$50,0)),0)</f>
        <v>0</v>
      </c>
      <c r="AF132" s="17">
        <f>IF($I132&lt;=Global!$G$39,INDEX(Inp_Factors!AF$11:AF$50, MATCH($M132,Inp_Factors!$I$11:$I$50,0)),0)</f>
        <v>0</v>
      </c>
      <c r="AG132" s="17">
        <f>IF($I132&lt;=Global!$G$39,INDEX(Inp_Factors!AG$11:AG$50, MATCH($M132,Inp_Factors!$I$11:$I$50,0)),0)</f>
        <v>0</v>
      </c>
      <c r="AH132" s="17">
        <f>IF($I132&lt;=Global!$G$39,INDEX(Inp_Factors!AH$11:AH$50, MATCH($M132,Inp_Factors!$I$11:$I$50,0)),0)</f>
        <v>0</v>
      </c>
      <c r="AI132" s="17">
        <f>IF($I132&lt;=Global!$G$39,INDEX(Inp_Factors!AI$11:AI$50, MATCH($M132,Inp_Factors!$I$11:$I$50,0)),0)</f>
        <v>0</v>
      </c>
      <c r="AJ132" s="17">
        <f>IF($I132&lt;=Global!$G$39,INDEX(Inp_Factors!AJ$11:AJ$50, MATCH($M132,Inp_Factors!$I$11:$I$50,0)),0)</f>
        <v>0</v>
      </c>
      <c r="AK132" s="17">
        <f>IF($I132&lt;=Global!$G$39,INDEX(Inp_Factors!AK$11:AK$50, MATCH($M132,Inp_Factors!$I$11:$I$50,0)),0)</f>
        <v>0</v>
      </c>
      <c r="AM132" s="17">
        <f t="shared" si="34"/>
        <v>0</v>
      </c>
      <c r="AN132" s="17">
        <f t="shared" si="35"/>
        <v>0</v>
      </c>
      <c r="AO132" s="17">
        <f t="shared" si="36"/>
        <v>0</v>
      </c>
      <c r="AR132" s="33"/>
    </row>
    <row r="133" spans="5:44" s="94" customFormat="1">
      <c r="E133" s="97" t="str">
        <f>Cover!$F$13</f>
        <v>Sc</v>
      </c>
      <c r="G133" s="95" t="str">
        <f t="shared" si="29"/>
        <v>LTS Pipelines, Storage &amp; Entry</v>
      </c>
      <c r="H133" s="94" t="s">
        <v>590</v>
      </c>
      <c r="I133" s="114" t="str">
        <f>IFERROR(INDEX(Inp_Factors!$R$11:$R$50,MATCH($M133,Inp_Factors!$I$11:$I$50,0)),"NA")</f>
        <v>NA</v>
      </c>
      <c r="L133" s="94" t="s">
        <v>111</v>
      </c>
      <c r="M133" s="17" t="str">
        <f t="shared" si="30"/>
        <v>Sc_LTS Pipelines, Storage &amp; Entry_Facilities sparsity</v>
      </c>
      <c r="R133" s="14"/>
      <c r="T133" s="17">
        <f>IF($I133&lt;=Global!$G$39,INDEX(Inp_Factors!T$11:T$50, MATCH($M133,Inp_Factors!$I$11:$I$50,0)),0)</f>
        <v>0</v>
      </c>
      <c r="U133" s="17">
        <f>IF($I133&lt;=Global!$G$39,INDEX(Inp_Factors!U$11:U$50, MATCH($M133,Inp_Factors!$I$11:$I$50,0)),0)</f>
        <v>0</v>
      </c>
      <c r="V133" s="17">
        <f>IF($I133&lt;=Global!$G$39,INDEX(Inp_Factors!V$11:V$50, MATCH($M133,Inp_Factors!$I$11:$I$50,0)),0)</f>
        <v>0</v>
      </c>
      <c r="W133" s="17">
        <f>IF($I133&lt;=Global!$G$39,INDEX(Inp_Factors!W$11:W$50, MATCH($M133,Inp_Factors!$I$11:$I$50,0)),0)</f>
        <v>0</v>
      </c>
      <c r="X133" s="17">
        <f>IF($I133&lt;=Global!$G$39,INDEX(Inp_Factors!X$11:X$50, MATCH($M133,Inp_Factors!$I$11:$I$50,0)),0)</f>
        <v>0</v>
      </c>
      <c r="Y133" s="17">
        <f>IF($I133&lt;=Global!$G$39,INDEX(Inp_Factors!Y$11:Y$50, MATCH($M133,Inp_Factors!$I$11:$I$50,0)),0)</f>
        <v>0</v>
      </c>
      <c r="Z133" s="17">
        <f>IF($I133&lt;=Global!$G$39,INDEX(Inp_Factors!Z$11:Z$50, MATCH($M133,Inp_Factors!$I$11:$I$50,0)),0)</f>
        <v>0</v>
      </c>
      <c r="AA133" s="17">
        <f>IF($I133&lt;=Global!$G$39,INDEX(Inp_Factors!AA$11:AA$50, MATCH($M133,Inp_Factors!$I$11:$I$50,0)),0)</f>
        <v>0</v>
      </c>
      <c r="AB133" s="17">
        <f>IF($I133&lt;=Global!$G$39,INDEX(Inp_Factors!AB$11:AB$50, MATCH($M133,Inp_Factors!$I$11:$I$50,0)),0)</f>
        <v>0</v>
      </c>
      <c r="AC133" s="17">
        <f>IF($I133&lt;=Global!$G$39,INDEX(Inp_Factors!AC$11:AC$50, MATCH($M133,Inp_Factors!$I$11:$I$50,0)),0)</f>
        <v>0</v>
      </c>
      <c r="AD133" s="17">
        <f>IF($I133&lt;=Global!$G$39,INDEX(Inp_Factors!AD$11:AD$50, MATCH($M133,Inp_Factors!$I$11:$I$50,0)),0)</f>
        <v>0</v>
      </c>
      <c r="AE133" s="17">
        <f>IF($I133&lt;=Global!$G$39,INDEX(Inp_Factors!AE$11:AE$50, MATCH($M133,Inp_Factors!$I$11:$I$50,0)),0)</f>
        <v>0</v>
      </c>
      <c r="AF133" s="17">
        <f>IF($I133&lt;=Global!$G$39,INDEX(Inp_Factors!AF$11:AF$50, MATCH($M133,Inp_Factors!$I$11:$I$50,0)),0)</f>
        <v>0</v>
      </c>
      <c r="AG133" s="17">
        <f>IF($I133&lt;=Global!$G$39,INDEX(Inp_Factors!AG$11:AG$50, MATCH($M133,Inp_Factors!$I$11:$I$50,0)),0)</f>
        <v>0</v>
      </c>
      <c r="AH133" s="17">
        <f>IF($I133&lt;=Global!$G$39,INDEX(Inp_Factors!AH$11:AH$50, MATCH($M133,Inp_Factors!$I$11:$I$50,0)),0)</f>
        <v>0</v>
      </c>
      <c r="AI133" s="17">
        <f>IF($I133&lt;=Global!$G$39,INDEX(Inp_Factors!AI$11:AI$50, MATCH($M133,Inp_Factors!$I$11:$I$50,0)),0)</f>
        <v>0</v>
      </c>
      <c r="AJ133" s="17">
        <f>IF($I133&lt;=Global!$G$39,INDEX(Inp_Factors!AJ$11:AJ$50, MATCH($M133,Inp_Factors!$I$11:$I$50,0)),0)</f>
        <v>0</v>
      </c>
      <c r="AK133" s="17">
        <f>IF($I133&lt;=Global!$G$39,INDEX(Inp_Factors!AK$11:AK$50, MATCH($M133,Inp_Factors!$I$11:$I$50,0)),0)</f>
        <v>0</v>
      </c>
      <c r="AM133" s="17">
        <f t="shared" si="34"/>
        <v>0</v>
      </c>
      <c r="AN133" s="17">
        <f t="shared" si="35"/>
        <v>0</v>
      </c>
      <c r="AO133" s="17">
        <f t="shared" si="36"/>
        <v>0</v>
      </c>
      <c r="AR133" s="33"/>
    </row>
    <row r="134" spans="5:44" s="94" customFormat="1">
      <c r="E134" s="97" t="str">
        <f>Cover!$F$13</f>
        <v>Sc</v>
      </c>
      <c r="G134" s="95" t="str">
        <f t="shared" si="29"/>
        <v>LTS Pipelines, Storage &amp; Entry</v>
      </c>
      <c r="H134" s="94" t="s">
        <v>166</v>
      </c>
      <c r="I134" s="114" t="str">
        <f>IFERROR(INDEX(Inp_Factors!$R$11:$R$50,MATCH($M134,Inp_Factors!$I$11:$I$50,0)),"NA")</f>
        <v>NA</v>
      </c>
      <c r="L134" s="94" t="s">
        <v>111</v>
      </c>
      <c r="M134" s="17" t="str">
        <f t="shared" si="30"/>
        <v>Sc_LTS Pipelines, Storage &amp; Entry_[Other]</v>
      </c>
      <c r="R134" s="14"/>
      <c r="T134" s="17">
        <f>IF($I134&lt;=Global!$G$39,INDEX(Inp_Factors!T$11:T$50, MATCH($M134,Inp_Factors!$I$11:$I$50,0)),0)</f>
        <v>0</v>
      </c>
      <c r="U134" s="17">
        <f>IF($I134&lt;=Global!$G$39,INDEX(Inp_Factors!U$11:U$50, MATCH($M134,Inp_Factors!$I$11:$I$50,0)),0)</f>
        <v>0</v>
      </c>
      <c r="V134" s="17">
        <f>IF($I134&lt;=Global!$G$39,INDEX(Inp_Factors!V$11:V$50, MATCH($M134,Inp_Factors!$I$11:$I$50,0)),0)</f>
        <v>0</v>
      </c>
      <c r="W134" s="17">
        <f>IF($I134&lt;=Global!$G$39,INDEX(Inp_Factors!W$11:W$50, MATCH($M134,Inp_Factors!$I$11:$I$50,0)),0)</f>
        <v>0</v>
      </c>
      <c r="X134" s="17">
        <f>IF($I134&lt;=Global!$G$39,INDEX(Inp_Factors!X$11:X$50, MATCH($M134,Inp_Factors!$I$11:$I$50,0)),0)</f>
        <v>0</v>
      </c>
      <c r="Y134" s="17">
        <f>IF($I134&lt;=Global!$G$39,INDEX(Inp_Factors!Y$11:Y$50, MATCH($M134,Inp_Factors!$I$11:$I$50,0)),0)</f>
        <v>0</v>
      </c>
      <c r="Z134" s="17">
        <f>IF($I134&lt;=Global!$G$39,INDEX(Inp_Factors!Z$11:Z$50, MATCH($M134,Inp_Factors!$I$11:$I$50,0)),0)</f>
        <v>0</v>
      </c>
      <c r="AA134" s="17">
        <f>IF($I134&lt;=Global!$G$39,INDEX(Inp_Factors!AA$11:AA$50, MATCH($M134,Inp_Factors!$I$11:$I$50,0)),0)</f>
        <v>0</v>
      </c>
      <c r="AB134" s="17">
        <f>IF($I134&lt;=Global!$G$39,INDEX(Inp_Factors!AB$11:AB$50, MATCH($M134,Inp_Factors!$I$11:$I$50,0)),0)</f>
        <v>0</v>
      </c>
      <c r="AC134" s="17">
        <f>IF($I134&lt;=Global!$G$39,INDEX(Inp_Factors!AC$11:AC$50, MATCH($M134,Inp_Factors!$I$11:$I$50,0)),0)</f>
        <v>0</v>
      </c>
      <c r="AD134" s="17">
        <f>IF($I134&lt;=Global!$G$39,INDEX(Inp_Factors!AD$11:AD$50, MATCH($M134,Inp_Factors!$I$11:$I$50,0)),0)</f>
        <v>0</v>
      </c>
      <c r="AE134" s="17">
        <f>IF($I134&lt;=Global!$G$39,INDEX(Inp_Factors!AE$11:AE$50, MATCH($M134,Inp_Factors!$I$11:$I$50,0)),0)</f>
        <v>0</v>
      </c>
      <c r="AF134" s="17">
        <f>IF($I134&lt;=Global!$G$39,INDEX(Inp_Factors!AF$11:AF$50, MATCH($M134,Inp_Factors!$I$11:$I$50,0)),0)</f>
        <v>0</v>
      </c>
      <c r="AG134" s="17">
        <f>IF($I134&lt;=Global!$G$39,INDEX(Inp_Factors!AG$11:AG$50, MATCH($M134,Inp_Factors!$I$11:$I$50,0)),0)</f>
        <v>0</v>
      </c>
      <c r="AH134" s="17">
        <f>IF($I134&lt;=Global!$G$39,INDEX(Inp_Factors!AH$11:AH$50, MATCH($M134,Inp_Factors!$I$11:$I$50,0)),0)</f>
        <v>0</v>
      </c>
      <c r="AI134" s="17">
        <f>IF($I134&lt;=Global!$G$39,INDEX(Inp_Factors!AI$11:AI$50, MATCH($M134,Inp_Factors!$I$11:$I$50,0)),0)</f>
        <v>0</v>
      </c>
      <c r="AJ134" s="17">
        <f>IF($I134&lt;=Global!$G$39,INDEX(Inp_Factors!AJ$11:AJ$50, MATCH($M134,Inp_Factors!$I$11:$I$50,0)),0)</f>
        <v>0</v>
      </c>
      <c r="AK134" s="17">
        <f>IF($I134&lt;=Global!$G$39,INDEX(Inp_Factors!AK$11:AK$50, MATCH($M134,Inp_Factors!$I$11:$I$50,0)),0)</f>
        <v>0</v>
      </c>
      <c r="AM134" s="17">
        <f t="shared" si="34"/>
        <v>0</v>
      </c>
      <c r="AN134" s="17">
        <f t="shared" si="35"/>
        <v>0</v>
      </c>
      <c r="AO134" s="17">
        <f t="shared" si="36"/>
        <v>0</v>
      </c>
      <c r="AR134" s="33"/>
    </row>
    <row r="135" spans="5:44" s="94" customFormat="1">
      <c r="E135" s="97" t="str">
        <f>Cover!$F$13</f>
        <v>Sc</v>
      </c>
      <c r="G135" s="95" t="str">
        <f t="shared" si="29"/>
        <v>LTS Pipelines, Storage &amp; Entry</v>
      </c>
      <c r="H135" s="94" t="s">
        <v>166</v>
      </c>
      <c r="I135" s="114" t="str">
        <f>IFERROR(INDEX(Inp_Factors!$R$11:$R$50,MATCH($M135,Inp_Factors!$I$11:$I$50,0)),"NA")</f>
        <v>NA</v>
      </c>
      <c r="L135" s="94" t="s">
        <v>111</v>
      </c>
      <c r="M135" s="17" t="str">
        <f t="shared" si="30"/>
        <v>Sc_LTS Pipelines, Storage &amp; Entry_[Other]</v>
      </c>
      <c r="R135" s="14"/>
      <c r="T135" s="17">
        <f>IF($I135&lt;=Global!$G$39,INDEX(Inp_Factors!T$11:T$50, MATCH($M135,Inp_Factors!$I$11:$I$50,0)),0)</f>
        <v>0</v>
      </c>
      <c r="U135" s="17">
        <f>IF($I135&lt;=Global!$G$39,INDEX(Inp_Factors!U$11:U$50, MATCH($M135,Inp_Factors!$I$11:$I$50,0)),0)</f>
        <v>0</v>
      </c>
      <c r="V135" s="17">
        <f>IF($I135&lt;=Global!$G$39,INDEX(Inp_Factors!V$11:V$50, MATCH($M135,Inp_Factors!$I$11:$I$50,0)),0)</f>
        <v>0</v>
      </c>
      <c r="W135" s="17">
        <f>IF($I135&lt;=Global!$G$39,INDEX(Inp_Factors!W$11:W$50, MATCH($M135,Inp_Factors!$I$11:$I$50,0)),0)</f>
        <v>0</v>
      </c>
      <c r="X135" s="17">
        <f>IF($I135&lt;=Global!$G$39,INDEX(Inp_Factors!X$11:X$50, MATCH($M135,Inp_Factors!$I$11:$I$50,0)),0)</f>
        <v>0</v>
      </c>
      <c r="Y135" s="17">
        <f>IF($I135&lt;=Global!$G$39,INDEX(Inp_Factors!Y$11:Y$50, MATCH($M135,Inp_Factors!$I$11:$I$50,0)),0)</f>
        <v>0</v>
      </c>
      <c r="Z135" s="17">
        <f>IF($I135&lt;=Global!$G$39,INDEX(Inp_Factors!Z$11:Z$50, MATCH($M135,Inp_Factors!$I$11:$I$50,0)),0)</f>
        <v>0</v>
      </c>
      <c r="AA135" s="17">
        <f>IF($I135&lt;=Global!$G$39,INDEX(Inp_Factors!AA$11:AA$50, MATCH($M135,Inp_Factors!$I$11:$I$50,0)),0)</f>
        <v>0</v>
      </c>
      <c r="AB135" s="17">
        <f>IF($I135&lt;=Global!$G$39,INDEX(Inp_Factors!AB$11:AB$50, MATCH($M135,Inp_Factors!$I$11:$I$50,0)),0)</f>
        <v>0</v>
      </c>
      <c r="AC135" s="17">
        <f>IF($I135&lt;=Global!$G$39,INDEX(Inp_Factors!AC$11:AC$50, MATCH($M135,Inp_Factors!$I$11:$I$50,0)),0)</f>
        <v>0</v>
      </c>
      <c r="AD135" s="17">
        <f>IF($I135&lt;=Global!$G$39,INDEX(Inp_Factors!AD$11:AD$50, MATCH($M135,Inp_Factors!$I$11:$I$50,0)),0)</f>
        <v>0</v>
      </c>
      <c r="AE135" s="17">
        <f>IF($I135&lt;=Global!$G$39,INDEX(Inp_Factors!AE$11:AE$50, MATCH($M135,Inp_Factors!$I$11:$I$50,0)),0)</f>
        <v>0</v>
      </c>
      <c r="AF135" s="17">
        <f>IF($I135&lt;=Global!$G$39,INDEX(Inp_Factors!AF$11:AF$50, MATCH($M135,Inp_Factors!$I$11:$I$50,0)),0)</f>
        <v>0</v>
      </c>
      <c r="AG135" s="17">
        <f>IF($I135&lt;=Global!$G$39,INDEX(Inp_Factors!AG$11:AG$50, MATCH($M135,Inp_Factors!$I$11:$I$50,0)),0)</f>
        <v>0</v>
      </c>
      <c r="AH135" s="17">
        <f>IF($I135&lt;=Global!$G$39,INDEX(Inp_Factors!AH$11:AH$50, MATCH($M135,Inp_Factors!$I$11:$I$50,0)),0)</f>
        <v>0</v>
      </c>
      <c r="AI135" s="17">
        <f>IF($I135&lt;=Global!$G$39,INDEX(Inp_Factors!AI$11:AI$50, MATCH($M135,Inp_Factors!$I$11:$I$50,0)),0)</f>
        <v>0</v>
      </c>
      <c r="AJ135" s="17">
        <f>IF($I135&lt;=Global!$G$39,INDEX(Inp_Factors!AJ$11:AJ$50, MATCH($M135,Inp_Factors!$I$11:$I$50,0)),0)</f>
        <v>0</v>
      </c>
      <c r="AK135" s="17">
        <f>IF($I135&lt;=Global!$G$39,INDEX(Inp_Factors!AK$11:AK$50, MATCH($M135,Inp_Factors!$I$11:$I$50,0)),0)</f>
        <v>0</v>
      </c>
      <c r="AM135" s="17">
        <f t="shared" si="34"/>
        <v>0</v>
      </c>
      <c r="AN135" s="17">
        <f t="shared" si="35"/>
        <v>0</v>
      </c>
      <c r="AO135" s="17">
        <f t="shared" si="36"/>
        <v>0</v>
      </c>
      <c r="AR135" s="33"/>
    </row>
    <row r="136" spans="5:44" s="94" customFormat="1">
      <c r="E136" s="97" t="str">
        <f>Cover!$F$13</f>
        <v>Sc</v>
      </c>
      <c r="G136" s="95" t="str">
        <f t="shared" si="29"/>
        <v>LTS Pipelines, Storage &amp; Entry</v>
      </c>
      <c r="H136" s="94" t="s">
        <v>166</v>
      </c>
      <c r="I136" s="114" t="str">
        <f>IFERROR(INDEX(Inp_Factors!$R$11:$R$50,MATCH($M136,Inp_Factors!$I$11:$I$50,0)),"NA")</f>
        <v>NA</v>
      </c>
      <c r="L136" s="94" t="s">
        <v>111</v>
      </c>
      <c r="M136" s="17" t="str">
        <f t="shared" si="30"/>
        <v>Sc_LTS Pipelines, Storage &amp; Entry_[Other]</v>
      </c>
      <c r="R136" s="14"/>
      <c r="T136" s="17">
        <f>IF($I136&lt;=Global!$G$39,INDEX(Inp_Factors!T$11:T$50, MATCH($M136,Inp_Factors!$I$11:$I$50,0)),0)</f>
        <v>0</v>
      </c>
      <c r="U136" s="17">
        <f>IF($I136&lt;=Global!$G$39,INDEX(Inp_Factors!U$11:U$50, MATCH($M136,Inp_Factors!$I$11:$I$50,0)),0)</f>
        <v>0</v>
      </c>
      <c r="V136" s="17">
        <f>IF($I136&lt;=Global!$G$39,INDEX(Inp_Factors!V$11:V$50, MATCH($M136,Inp_Factors!$I$11:$I$50,0)),0)</f>
        <v>0</v>
      </c>
      <c r="W136" s="17">
        <f>IF($I136&lt;=Global!$G$39,INDEX(Inp_Factors!W$11:W$50, MATCH($M136,Inp_Factors!$I$11:$I$50,0)),0)</f>
        <v>0</v>
      </c>
      <c r="X136" s="17">
        <f>IF($I136&lt;=Global!$G$39,INDEX(Inp_Factors!X$11:X$50, MATCH($M136,Inp_Factors!$I$11:$I$50,0)),0)</f>
        <v>0</v>
      </c>
      <c r="Y136" s="17">
        <f>IF($I136&lt;=Global!$G$39,INDEX(Inp_Factors!Y$11:Y$50, MATCH($M136,Inp_Factors!$I$11:$I$50,0)),0)</f>
        <v>0</v>
      </c>
      <c r="Z136" s="17">
        <f>IF($I136&lt;=Global!$G$39,INDEX(Inp_Factors!Z$11:Z$50, MATCH($M136,Inp_Factors!$I$11:$I$50,0)),0)</f>
        <v>0</v>
      </c>
      <c r="AA136" s="17">
        <f>IF($I136&lt;=Global!$G$39,INDEX(Inp_Factors!AA$11:AA$50, MATCH($M136,Inp_Factors!$I$11:$I$50,0)),0)</f>
        <v>0</v>
      </c>
      <c r="AB136" s="17">
        <f>IF($I136&lt;=Global!$G$39,INDEX(Inp_Factors!AB$11:AB$50, MATCH($M136,Inp_Factors!$I$11:$I$50,0)),0)</f>
        <v>0</v>
      </c>
      <c r="AC136" s="17">
        <f>IF($I136&lt;=Global!$G$39,INDEX(Inp_Factors!AC$11:AC$50, MATCH($M136,Inp_Factors!$I$11:$I$50,0)),0)</f>
        <v>0</v>
      </c>
      <c r="AD136" s="17">
        <f>IF($I136&lt;=Global!$G$39,INDEX(Inp_Factors!AD$11:AD$50, MATCH($M136,Inp_Factors!$I$11:$I$50,0)),0)</f>
        <v>0</v>
      </c>
      <c r="AE136" s="17">
        <f>IF($I136&lt;=Global!$G$39,INDEX(Inp_Factors!AE$11:AE$50, MATCH($M136,Inp_Factors!$I$11:$I$50,0)),0)</f>
        <v>0</v>
      </c>
      <c r="AF136" s="17">
        <f>IF($I136&lt;=Global!$G$39,INDEX(Inp_Factors!AF$11:AF$50, MATCH($M136,Inp_Factors!$I$11:$I$50,0)),0)</f>
        <v>0</v>
      </c>
      <c r="AG136" s="17">
        <f>IF($I136&lt;=Global!$G$39,INDEX(Inp_Factors!AG$11:AG$50, MATCH($M136,Inp_Factors!$I$11:$I$50,0)),0)</f>
        <v>0</v>
      </c>
      <c r="AH136" s="17">
        <f>IF($I136&lt;=Global!$G$39,INDEX(Inp_Factors!AH$11:AH$50, MATCH($M136,Inp_Factors!$I$11:$I$50,0)),0)</f>
        <v>0</v>
      </c>
      <c r="AI136" s="17">
        <f>IF($I136&lt;=Global!$G$39,INDEX(Inp_Factors!AI$11:AI$50, MATCH($M136,Inp_Factors!$I$11:$I$50,0)),0)</f>
        <v>0</v>
      </c>
      <c r="AJ136" s="17">
        <f>IF($I136&lt;=Global!$G$39,INDEX(Inp_Factors!AJ$11:AJ$50, MATCH($M136,Inp_Factors!$I$11:$I$50,0)),0)</f>
        <v>0</v>
      </c>
      <c r="AK136" s="17">
        <f>IF($I136&lt;=Global!$G$39,INDEX(Inp_Factors!AK$11:AK$50, MATCH($M136,Inp_Factors!$I$11:$I$50,0)),0)</f>
        <v>0</v>
      </c>
      <c r="AM136" s="17">
        <f t="shared" si="34"/>
        <v>0</v>
      </c>
      <c r="AN136" s="17">
        <f t="shared" si="35"/>
        <v>0</v>
      </c>
      <c r="AO136" s="17">
        <f t="shared" si="36"/>
        <v>0</v>
      </c>
      <c r="AR136" s="33"/>
    </row>
    <row r="137" spans="5:44" s="94" customFormat="1">
      <c r="E137" s="97" t="str">
        <f>Cover!$F$13</f>
        <v>Sc</v>
      </c>
      <c r="G137" s="95" t="str">
        <f t="shared" si="29"/>
        <v>LTS Pipelines, Storage &amp; Entry</v>
      </c>
      <c r="H137" s="94" t="s">
        <v>166</v>
      </c>
      <c r="I137" s="114" t="str">
        <f>IFERROR(INDEX(Inp_Factors!$R$11:$R$50,MATCH($M137,Inp_Factors!$I$11:$I$50,0)),"NA")</f>
        <v>NA</v>
      </c>
      <c r="L137" s="94" t="s">
        <v>111</v>
      </c>
      <c r="M137" s="17" t="str">
        <f t="shared" si="30"/>
        <v>Sc_LTS Pipelines, Storage &amp; Entry_[Other]</v>
      </c>
      <c r="R137" s="14"/>
      <c r="T137" s="17">
        <f>IF($I137&lt;=Global!$G$39,INDEX(Inp_Factors!T$11:T$50, MATCH($M137,Inp_Factors!$I$11:$I$50,0)),0)</f>
        <v>0</v>
      </c>
      <c r="U137" s="17">
        <f>IF($I137&lt;=Global!$G$39,INDEX(Inp_Factors!U$11:U$50, MATCH($M137,Inp_Factors!$I$11:$I$50,0)),0)</f>
        <v>0</v>
      </c>
      <c r="V137" s="17">
        <f>IF($I137&lt;=Global!$G$39,INDEX(Inp_Factors!V$11:V$50, MATCH($M137,Inp_Factors!$I$11:$I$50,0)),0)</f>
        <v>0</v>
      </c>
      <c r="W137" s="17">
        <f>IF($I137&lt;=Global!$G$39,INDEX(Inp_Factors!W$11:W$50, MATCH($M137,Inp_Factors!$I$11:$I$50,0)),0)</f>
        <v>0</v>
      </c>
      <c r="X137" s="17">
        <f>IF($I137&lt;=Global!$G$39,INDEX(Inp_Factors!X$11:X$50, MATCH($M137,Inp_Factors!$I$11:$I$50,0)),0)</f>
        <v>0</v>
      </c>
      <c r="Y137" s="17">
        <f>IF($I137&lt;=Global!$G$39,INDEX(Inp_Factors!Y$11:Y$50, MATCH($M137,Inp_Factors!$I$11:$I$50,0)),0)</f>
        <v>0</v>
      </c>
      <c r="Z137" s="17">
        <f>IF($I137&lt;=Global!$G$39,INDEX(Inp_Factors!Z$11:Z$50, MATCH($M137,Inp_Factors!$I$11:$I$50,0)),0)</f>
        <v>0</v>
      </c>
      <c r="AA137" s="17">
        <f>IF($I137&lt;=Global!$G$39,INDEX(Inp_Factors!AA$11:AA$50, MATCH($M137,Inp_Factors!$I$11:$I$50,0)),0)</f>
        <v>0</v>
      </c>
      <c r="AB137" s="17">
        <f>IF($I137&lt;=Global!$G$39,INDEX(Inp_Factors!AB$11:AB$50, MATCH($M137,Inp_Factors!$I$11:$I$50,0)),0)</f>
        <v>0</v>
      </c>
      <c r="AC137" s="17">
        <f>IF($I137&lt;=Global!$G$39,INDEX(Inp_Factors!AC$11:AC$50, MATCH($M137,Inp_Factors!$I$11:$I$50,0)),0)</f>
        <v>0</v>
      </c>
      <c r="AD137" s="17">
        <f>IF($I137&lt;=Global!$G$39,INDEX(Inp_Factors!AD$11:AD$50, MATCH($M137,Inp_Factors!$I$11:$I$50,0)),0)</f>
        <v>0</v>
      </c>
      <c r="AE137" s="17">
        <f>IF($I137&lt;=Global!$G$39,INDEX(Inp_Factors!AE$11:AE$50, MATCH($M137,Inp_Factors!$I$11:$I$50,0)),0)</f>
        <v>0</v>
      </c>
      <c r="AF137" s="17">
        <f>IF($I137&lt;=Global!$G$39,INDEX(Inp_Factors!AF$11:AF$50, MATCH($M137,Inp_Factors!$I$11:$I$50,0)),0)</f>
        <v>0</v>
      </c>
      <c r="AG137" s="17">
        <f>IF($I137&lt;=Global!$G$39,INDEX(Inp_Factors!AG$11:AG$50, MATCH($M137,Inp_Factors!$I$11:$I$50,0)),0)</f>
        <v>0</v>
      </c>
      <c r="AH137" s="17">
        <f>IF($I137&lt;=Global!$G$39,INDEX(Inp_Factors!AH$11:AH$50, MATCH($M137,Inp_Factors!$I$11:$I$50,0)),0)</f>
        <v>0</v>
      </c>
      <c r="AI137" s="17">
        <f>IF($I137&lt;=Global!$G$39,INDEX(Inp_Factors!AI$11:AI$50, MATCH($M137,Inp_Factors!$I$11:$I$50,0)),0)</f>
        <v>0</v>
      </c>
      <c r="AJ137" s="17">
        <f>IF($I137&lt;=Global!$G$39,INDEX(Inp_Factors!AJ$11:AJ$50, MATCH($M137,Inp_Factors!$I$11:$I$50,0)),0)</f>
        <v>0</v>
      </c>
      <c r="AK137" s="17">
        <f>IF($I137&lt;=Global!$G$39,INDEX(Inp_Factors!AK$11:AK$50, MATCH($M137,Inp_Factors!$I$11:$I$50,0)),0)</f>
        <v>0</v>
      </c>
      <c r="AM137" s="17">
        <f t="shared" si="34"/>
        <v>0</v>
      </c>
      <c r="AN137" s="17">
        <f t="shared" si="35"/>
        <v>0</v>
      </c>
      <c r="AO137" s="17">
        <f t="shared" si="36"/>
        <v>0</v>
      </c>
      <c r="AR137" s="33"/>
    </row>
    <row r="138" spans="5:44" s="94" customFormat="1">
      <c r="E138" s="97" t="str">
        <f>Cover!$F$13</f>
        <v>Sc</v>
      </c>
      <c r="G138" s="95" t="str">
        <f t="shared" si="29"/>
        <v>LTS Pipelines, Storage &amp; Entry</v>
      </c>
      <c r="H138" s="94" t="s">
        <v>166</v>
      </c>
      <c r="I138" s="114" t="str">
        <f>IFERROR(INDEX(Inp_Factors!$R$11:$R$50,MATCH($M138,Inp_Factors!$I$11:$I$50,0)),"NA")</f>
        <v>NA</v>
      </c>
      <c r="L138" s="94" t="s">
        <v>111</v>
      </c>
      <c r="M138" s="17" t="str">
        <f t="shared" si="30"/>
        <v>Sc_LTS Pipelines, Storage &amp; Entry_[Other]</v>
      </c>
      <c r="R138" s="14"/>
      <c r="T138" s="17">
        <f>IF($I138&lt;=Global!$G$39,INDEX(Inp_Factors!T$11:T$50, MATCH($M138,Inp_Factors!$I$11:$I$50,0)),0)</f>
        <v>0</v>
      </c>
      <c r="U138" s="17">
        <f>IF($I138&lt;=Global!$G$39,INDEX(Inp_Factors!U$11:U$50, MATCH($M138,Inp_Factors!$I$11:$I$50,0)),0)</f>
        <v>0</v>
      </c>
      <c r="V138" s="17">
        <f>IF($I138&lt;=Global!$G$39,INDEX(Inp_Factors!V$11:V$50, MATCH($M138,Inp_Factors!$I$11:$I$50,0)),0)</f>
        <v>0</v>
      </c>
      <c r="W138" s="17">
        <f>IF($I138&lt;=Global!$G$39,INDEX(Inp_Factors!W$11:W$50, MATCH($M138,Inp_Factors!$I$11:$I$50,0)),0)</f>
        <v>0</v>
      </c>
      <c r="X138" s="17">
        <f>IF($I138&lt;=Global!$G$39,INDEX(Inp_Factors!X$11:X$50, MATCH($M138,Inp_Factors!$I$11:$I$50,0)),0)</f>
        <v>0</v>
      </c>
      <c r="Y138" s="17">
        <f>IF($I138&lt;=Global!$G$39,INDEX(Inp_Factors!Y$11:Y$50, MATCH($M138,Inp_Factors!$I$11:$I$50,0)),0)</f>
        <v>0</v>
      </c>
      <c r="Z138" s="17">
        <f>IF($I138&lt;=Global!$G$39,INDEX(Inp_Factors!Z$11:Z$50, MATCH($M138,Inp_Factors!$I$11:$I$50,0)),0)</f>
        <v>0</v>
      </c>
      <c r="AA138" s="17">
        <f>IF($I138&lt;=Global!$G$39,INDEX(Inp_Factors!AA$11:AA$50, MATCH($M138,Inp_Factors!$I$11:$I$50,0)),0)</f>
        <v>0</v>
      </c>
      <c r="AB138" s="17">
        <f>IF($I138&lt;=Global!$G$39,INDEX(Inp_Factors!AB$11:AB$50, MATCH($M138,Inp_Factors!$I$11:$I$50,0)),0)</f>
        <v>0</v>
      </c>
      <c r="AC138" s="17">
        <f>IF($I138&lt;=Global!$G$39,INDEX(Inp_Factors!AC$11:AC$50, MATCH($M138,Inp_Factors!$I$11:$I$50,0)),0)</f>
        <v>0</v>
      </c>
      <c r="AD138" s="17">
        <f>IF($I138&lt;=Global!$G$39,INDEX(Inp_Factors!AD$11:AD$50, MATCH($M138,Inp_Factors!$I$11:$I$50,0)),0)</f>
        <v>0</v>
      </c>
      <c r="AE138" s="17">
        <f>IF($I138&lt;=Global!$G$39,INDEX(Inp_Factors!AE$11:AE$50, MATCH($M138,Inp_Factors!$I$11:$I$50,0)),0)</f>
        <v>0</v>
      </c>
      <c r="AF138" s="17">
        <f>IF($I138&lt;=Global!$G$39,INDEX(Inp_Factors!AF$11:AF$50, MATCH($M138,Inp_Factors!$I$11:$I$50,0)),0)</f>
        <v>0</v>
      </c>
      <c r="AG138" s="17">
        <f>IF($I138&lt;=Global!$G$39,INDEX(Inp_Factors!AG$11:AG$50, MATCH($M138,Inp_Factors!$I$11:$I$50,0)),0)</f>
        <v>0</v>
      </c>
      <c r="AH138" s="17">
        <f>IF($I138&lt;=Global!$G$39,INDEX(Inp_Factors!AH$11:AH$50, MATCH($M138,Inp_Factors!$I$11:$I$50,0)),0)</f>
        <v>0</v>
      </c>
      <c r="AI138" s="17">
        <f>IF($I138&lt;=Global!$G$39,INDEX(Inp_Factors!AI$11:AI$50, MATCH($M138,Inp_Factors!$I$11:$I$50,0)),0)</f>
        <v>0</v>
      </c>
      <c r="AJ138" s="17">
        <f>IF($I138&lt;=Global!$G$39,INDEX(Inp_Factors!AJ$11:AJ$50, MATCH($M138,Inp_Factors!$I$11:$I$50,0)),0)</f>
        <v>0</v>
      </c>
      <c r="AK138" s="17">
        <f>IF($I138&lt;=Global!$G$39,INDEX(Inp_Factors!AK$11:AK$50, MATCH($M138,Inp_Factors!$I$11:$I$50,0)),0)</f>
        <v>0</v>
      </c>
      <c r="AM138" s="17">
        <f>SUM(T138:X138)</f>
        <v>0</v>
      </c>
      <c r="AN138" s="17">
        <f>SUM(Y138:AF138)</f>
        <v>0</v>
      </c>
      <c r="AO138" s="17">
        <f>SUM(AG138:AK138)</f>
        <v>0</v>
      </c>
      <c r="AR138" s="33"/>
    </row>
    <row r="139" spans="5:44" s="94" customFormat="1">
      <c r="AR139" s="33"/>
    </row>
    <row r="140" spans="5:44" s="94" customFormat="1">
      <c r="H140" s="5" t="s">
        <v>202</v>
      </c>
      <c r="L140" s="5" t="s">
        <v>111</v>
      </c>
      <c r="T140" s="17">
        <f t="shared" ref="T140:AK140" si="37">SUM(T120:T138)</f>
        <v>0</v>
      </c>
      <c r="U140" s="17">
        <f t="shared" si="37"/>
        <v>0</v>
      </c>
      <c r="V140" s="17">
        <f t="shared" si="37"/>
        <v>0</v>
      </c>
      <c r="W140" s="17">
        <f t="shared" si="37"/>
        <v>0</v>
      </c>
      <c r="X140" s="17">
        <f t="shared" si="37"/>
        <v>0</v>
      </c>
      <c r="Y140" s="17">
        <f t="shared" si="37"/>
        <v>0</v>
      </c>
      <c r="Z140" s="17">
        <f t="shared" si="37"/>
        <v>0</v>
      </c>
      <c r="AA140" s="17">
        <f t="shared" si="37"/>
        <v>0</v>
      </c>
      <c r="AB140" s="17">
        <f t="shared" si="37"/>
        <v>0</v>
      </c>
      <c r="AC140" s="17">
        <f t="shared" si="37"/>
        <v>0</v>
      </c>
      <c r="AD140" s="17">
        <f t="shared" si="37"/>
        <v>0</v>
      </c>
      <c r="AE140" s="17">
        <f t="shared" si="37"/>
        <v>0</v>
      </c>
      <c r="AF140" s="17">
        <f t="shared" si="37"/>
        <v>0</v>
      </c>
      <c r="AG140" s="17">
        <f t="shared" si="37"/>
        <v>0</v>
      </c>
      <c r="AH140" s="17">
        <f t="shared" si="37"/>
        <v>0</v>
      </c>
      <c r="AI140" s="17">
        <f t="shared" si="37"/>
        <v>0</v>
      </c>
      <c r="AJ140" s="17">
        <f t="shared" si="37"/>
        <v>0</v>
      </c>
      <c r="AK140" s="17">
        <f t="shared" si="37"/>
        <v>0</v>
      </c>
      <c r="AM140" s="17">
        <f>SUM(T140:X140)</f>
        <v>0</v>
      </c>
      <c r="AN140" s="17">
        <f>SUM(Y140:AF140)</f>
        <v>0</v>
      </c>
      <c r="AO140" s="17">
        <f>SUM(AG140:AK140)</f>
        <v>0</v>
      </c>
      <c r="AR140" s="33"/>
    </row>
    <row r="141" spans="5:44" s="94" customFormat="1">
      <c r="H141" s="5"/>
      <c r="L141" s="5"/>
    </row>
    <row r="142" spans="5:44" s="94" customFormat="1">
      <c r="H142" s="5" t="s">
        <v>251</v>
      </c>
      <c r="I142" s="5"/>
      <c r="J142" s="5"/>
      <c r="K142" s="5"/>
      <c r="L142" s="5" t="s">
        <v>111</v>
      </c>
      <c r="T142" s="17">
        <f t="shared" ref="T142:AK142" si="38">T79+T140</f>
        <v>0</v>
      </c>
      <c r="U142" s="17">
        <f t="shared" si="38"/>
        <v>0</v>
      </c>
      <c r="V142" s="17">
        <f t="shared" si="38"/>
        <v>0</v>
      </c>
      <c r="W142" s="17">
        <f t="shared" si="38"/>
        <v>0</v>
      </c>
      <c r="X142" s="17">
        <f t="shared" si="38"/>
        <v>0</v>
      </c>
      <c r="Y142" s="17">
        <f t="shared" si="38"/>
        <v>19.270203720104561</v>
      </c>
      <c r="Z142" s="17">
        <f t="shared" si="38"/>
        <v>19.582125192686433</v>
      </c>
      <c r="AA142" s="17">
        <f t="shared" si="38"/>
        <v>16.044950873682097</v>
      </c>
      <c r="AB142" s="17">
        <f t="shared" si="38"/>
        <v>19.510335545041332</v>
      </c>
      <c r="AC142" s="17">
        <f t="shared" si="38"/>
        <v>14.676274440086315</v>
      </c>
      <c r="AD142" s="17">
        <f t="shared" si="38"/>
        <v>18.171710000000001</v>
      </c>
      <c r="AE142" s="17">
        <f t="shared" si="38"/>
        <v>17.181537331554548</v>
      </c>
      <c r="AF142" s="17">
        <f t="shared" si="38"/>
        <v>8.7007125687454714</v>
      </c>
      <c r="AG142" s="17">
        <f t="shared" si="38"/>
        <v>14.302327826390759</v>
      </c>
      <c r="AH142" s="17">
        <f t="shared" si="38"/>
        <v>18.026743782875847</v>
      </c>
      <c r="AI142" s="17">
        <f t="shared" si="38"/>
        <v>14.813578729329041</v>
      </c>
      <c r="AJ142" s="17">
        <f t="shared" si="38"/>
        <v>13.049826304502805</v>
      </c>
      <c r="AK142" s="17">
        <f t="shared" si="38"/>
        <v>10.433259759260988</v>
      </c>
      <c r="AM142" s="17">
        <f>SUM(T142:X142)</f>
        <v>0</v>
      </c>
      <c r="AN142" s="17">
        <f>SUM(Y142:AF142)</f>
        <v>133.13784967190077</v>
      </c>
      <c r="AO142" s="17">
        <f>SUM(AG142:AK142)</f>
        <v>70.625736402359436</v>
      </c>
      <c r="AR142" s="33"/>
    </row>
    <row r="143" spans="5:44" s="94" customFormat="1"/>
    <row r="144" spans="5:44" s="94" customFormat="1">
      <c r="H144" s="94" t="s">
        <v>337</v>
      </c>
      <c r="T144" s="17">
        <f t="shared" ref="T144:AK144" si="39">IF(T11=0,0,T12/T11)</f>
        <v>0</v>
      </c>
      <c r="U144" s="17">
        <f t="shared" si="39"/>
        <v>0</v>
      </c>
      <c r="V144" s="17">
        <f t="shared" si="39"/>
        <v>0</v>
      </c>
      <c r="W144" s="17">
        <f t="shared" si="39"/>
        <v>0</v>
      </c>
      <c r="X144" s="17">
        <f t="shared" si="39"/>
        <v>0</v>
      </c>
      <c r="Y144" s="17">
        <f t="shared" si="39"/>
        <v>0.54178875984914576</v>
      </c>
      <c r="Z144" s="17">
        <f t="shared" si="39"/>
        <v>0.80364546380877355</v>
      </c>
      <c r="AA144" s="17">
        <f t="shared" si="39"/>
        <v>0.6481264019596038</v>
      </c>
      <c r="AB144" s="17">
        <f t="shared" si="39"/>
        <v>0.87882580540925304</v>
      </c>
      <c r="AC144" s="17">
        <f t="shared" si="39"/>
        <v>0.89571542666799342</v>
      </c>
      <c r="AD144" s="17">
        <f t="shared" si="39"/>
        <v>0.99389871873093338</v>
      </c>
      <c r="AE144" s="17">
        <f t="shared" si="39"/>
        <v>0.96288272677555553</v>
      </c>
      <c r="AF144" s="17">
        <f t="shared" si="39"/>
        <v>1</v>
      </c>
      <c r="AG144" s="17">
        <f t="shared" si="39"/>
        <v>1</v>
      </c>
      <c r="AH144" s="17">
        <f t="shared" si="39"/>
        <v>1</v>
      </c>
      <c r="AI144" s="17">
        <f t="shared" si="39"/>
        <v>1</v>
      </c>
      <c r="AJ144" s="17">
        <f t="shared" si="39"/>
        <v>1</v>
      </c>
      <c r="AK144" s="17">
        <f t="shared" si="39"/>
        <v>1</v>
      </c>
    </row>
    <row r="145" spans="44:44" s="94" customFormat="1">
      <c r="AR145" s="33"/>
    </row>
  </sheetData>
  <conditionalFormatting sqref="R4">
    <cfRule type="cellIs" dxfId="47" priority="3"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r:uid="{00000000-0002-0000-1D00-000000000000}">
          <x14:formula1>
            <xm:f>Lists!$R$34:$R$38</xm:f>
          </x14:formula1>
          <xm:sqref>K17:K26</xm:sqref>
        </x14:dataValidation>
        <x14:dataValidation type="list" allowBlank="1" showInputMessage="1" showErrorMessage="1" xr:uid="{00000000-0002-0000-1D00-000001000000}">
          <x14:formula1>
            <xm:f>Lists!$P$34:$P$215</xm:f>
          </x14:formula1>
          <xm:sqref>K35:K44</xm:sqref>
        </x14:dataValidation>
      </x14:dataValidations>
    </ext>
  </extLst>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Sheet12">
    <tabColor theme="8"/>
  </sheetPr>
  <dimension ref="A1:BG144"/>
  <sheetViews>
    <sheetView zoomScale="70" zoomScaleNormal="70" workbookViewId="0">
      <pane xSplit="19" ySplit="8" topLeftCell="T9" activePane="bottomRight" state="frozen"/>
      <selection activeCell="A4" sqref="A4"/>
      <selection pane="topRight" activeCell="A4" sqref="A4"/>
      <selection pane="bottomLeft" activeCell="A4" sqref="A4"/>
      <selection pane="bottomRight" activeCell="T9" sqref="T9"/>
    </sheetView>
  </sheetViews>
  <sheetFormatPr defaultColWidth="0" defaultRowHeight="12.75"/>
  <cols>
    <col min="1" max="3" width="1.875" style="94" customWidth="1"/>
    <col min="4" max="4" width="2.875" style="94" customWidth="1"/>
    <col min="5" max="5" width="13" style="94" customWidth="1"/>
    <col min="6" max="6" width="10.625" style="94" customWidth="1"/>
    <col min="7" max="7" width="16.125" style="94" customWidth="1"/>
    <col min="8" max="8" width="16.625" style="94" customWidth="1"/>
    <col min="9" max="9" width="20.625" style="94" customWidth="1"/>
    <col min="10" max="10" width="15.625" style="94" customWidth="1"/>
    <col min="11" max="11" width="16" style="94" customWidth="1"/>
    <col min="12" max="12" width="13.5" style="94" customWidth="1"/>
    <col min="13" max="13" width="13.125" style="94" customWidth="1"/>
    <col min="14" max="15" width="3.625" style="94" customWidth="1"/>
    <col min="16" max="16" width="5.625" style="94" customWidth="1"/>
    <col min="17" max="17" width="1.625" style="94" customWidth="1"/>
    <col min="18" max="18" width="9.125" style="94" customWidth="1"/>
    <col min="19" max="19" width="1.625" style="94" customWidth="1"/>
    <col min="20" max="37" width="9.125" style="94" customWidth="1"/>
    <col min="38" max="38" width="1.625" style="94" customWidth="1"/>
    <col min="39" max="41" width="9.625" style="94" customWidth="1"/>
    <col min="42" max="42" width="1.625" style="94" customWidth="1"/>
    <col min="43" max="43" width="9.125" style="94" customWidth="1"/>
    <col min="44" max="44" width="9.125" style="33" customWidth="1"/>
    <col min="45" max="45" width="60.875" style="94" bestFit="1" customWidth="1"/>
    <col min="46" max="57" width="1.625" style="94" customWidth="1"/>
    <col min="58" max="59" width="0" style="94" hidden="1" customWidth="1"/>
    <col min="60" max="16384" width="9.125" style="94" hidden="1"/>
  </cols>
  <sheetData>
    <row r="1" spans="1:57" ht="22.5">
      <c r="A1" s="10" t="s">
        <v>142</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1"/>
      <c r="AS1" s="10"/>
      <c r="AT1" s="10"/>
      <c r="AU1" s="10"/>
      <c r="AV1" s="10"/>
      <c r="AW1" s="10"/>
      <c r="AX1" s="10"/>
      <c r="AY1" s="10"/>
      <c r="AZ1" s="10"/>
      <c r="BA1" s="10"/>
      <c r="BB1" s="10"/>
      <c r="BC1" s="10"/>
      <c r="BD1" s="10"/>
      <c r="BE1" s="10"/>
    </row>
    <row r="2" spans="1:57" ht="15">
      <c r="A2" s="11" t="str">
        <f>"["&amp; Cover!$F$28 &amp;"] "&amp; Cover!$F$8 &amp;" - Version "&amp; Cover!$F$22 &amp;" ("&amp; TEXT(Cover!$F$23, "dd/mm/yy") &amp;")"</f>
        <v>[Final] Normalisation and adjustments - Version 2 (30/11/20)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2"/>
      <c r="AS2" s="11"/>
      <c r="AT2" s="11"/>
      <c r="AU2" s="11"/>
      <c r="AV2" s="11"/>
      <c r="AW2" s="11"/>
      <c r="AX2" s="11"/>
      <c r="AY2" s="11"/>
      <c r="AZ2" s="11"/>
      <c r="BA2" s="11"/>
      <c r="BB2" s="11"/>
      <c r="BC2" s="11"/>
      <c r="BD2" s="11"/>
      <c r="BE2" s="11"/>
    </row>
    <row r="3" spans="1:57" ht="15">
      <c r="A3" s="11" t="s">
        <v>170</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2"/>
      <c r="AS3" s="11"/>
      <c r="AT3" s="11"/>
      <c r="AU3" s="11"/>
      <c r="AV3" s="11"/>
      <c r="AW3" s="11"/>
      <c r="AX3" s="11"/>
      <c r="AY3" s="11"/>
      <c r="AZ3" s="11"/>
      <c r="BA3" s="11"/>
      <c r="BB3" s="11"/>
      <c r="BC3" s="11"/>
      <c r="BD3" s="11"/>
      <c r="BE3" s="11"/>
    </row>
    <row r="4" spans="1:57" ht="15">
      <c r="A4" s="11"/>
      <c r="B4" s="11"/>
      <c r="C4" s="11"/>
      <c r="D4" s="11"/>
      <c r="E4" s="11"/>
      <c r="F4" s="11"/>
      <c r="G4" s="11"/>
      <c r="H4" s="11"/>
      <c r="I4" s="11" t="s">
        <v>123</v>
      </c>
      <c r="J4" s="11"/>
      <c r="K4" s="11"/>
      <c r="L4" s="11"/>
      <c r="M4" s="11"/>
      <c r="N4" s="11"/>
      <c r="O4" s="11"/>
      <c r="P4" s="11"/>
      <c r="Q4" s="11"/>
      <c r="R4" s="36"/>
      <c r="S4" s="11"/>
      <c r="T4" s="11"/>
      <c r="U4" s="11"/>
      <c r="V4" s="11"/>
      <c r="W4" s="11"/>
      <c r="X4" s="11"/>
      <c r="Y4" s="11"/>
      <c r="Z4" s="11"/>
      <c r="AA4" s="11"/>
      <c r="AB4" s="11"/>
      <c r="AC4" s="11"/>
      <c r="AD4" s="11"/>
      <c r="AE4" s="11"/>
      <c r="AF4" s="11"/>
      <c r="AG4" s="11"/>
      <c r="AH4" s="11"/>
      <c r="AI4" s="11"/>
      <c r="AJ4" s="11"/>
      <c r="AK4" s="11"/>
      <c r="AL4" s="11"/>
      <c r="AM4" s="11"/>
      <c r="AN4" s="11"/>
      <c r="AO4" s="11"/>
      <c r="AP4" s="11"/>
      <c r="AQ4" s="11"/>
      <c r="AR4" s="32"/>
      <c r="AS4" s="11"/>
      <c r="AT4" s="11"/>
      <c r="AU4" s="11"/>
      <c r="AV4" s="11"/>
      <c r="AW4" s="11"/>
      <c r="AX4" s="11"/>
      <c r="AY4" s="11"/>
      <c r="AZ4" s="11"/>
      <c r="BA4" s="11"/>
      <c r="BB4" s="11"/>
      <c r="BC4" s="11"/>
      <c r="BD4" s="11"/>
      <c r="BE4" s="11"/>
    </row>
    <row r="5" spans="1:57" s="96" customFormat="1" ht="38.25">
      <c r="A5" s="162"/>
      <c r="B5" s="162"/>
      <c r="C5" s="162"/>
      <c r="D5" s="162"/>
      <c r="E5" s="162"/>
      <c r="F5" s="162"/>
      <c r="G5" s="94"/>
      <c r="H5" s="94"/>
      <c r="I5" s="94"/>
      <c r="J5" s="82" t="s">
        <v>553</v>
      </c>
      <c r="K5" s="82" t="s">
        <v>319</v>
      </c>
      <c r="L5" s="82" t="s">
        <v>321</v>
      </c>
      <c r="M5" s="82" t="s">
        <v>323</v>
      </c>
      <c r="N5" s="94"/>
      <c r="O5" s="94"/>
      <c r="P5" s="94"/>
      <c r="Q5" s="94"/>
      <c r="R5" s="94"/>
      <c r="S5" s="162"/>
      <c r="T5" s="162"/>
      <c r="U5" s="162"/>
      <c r="V5" s="162"/>
      <c r="W5" s="162"/>
      <c r="X5" s="162"/>
      <c r="Y5" s="162"/>
      <c r="Z5" s="162"/>
      <c r="AA5" s="162"/>
      <c r="AB5" s="162"/>
      <c r="AC5" s="162"/>
      <c r="AD5" s="162"/>
      <c r="AE5" s="162"/>
      <c r="AF5" s="162"/>
      <c r="AG5" s="162"/>
      <c r="AH5" s="162"/>
      <c r="AI5" s="162"/>
      <c r="AJ5" s="162"/>
      <c r="AK5" s="162"/>
      <c r="AL5" s="162"/>
      <c r="AM5" s="162"/>
      <c r="AN5" s="162"/>
      <c r="AO5" s="162"/>
      <c r="AP5" s="162"/>
      <c r="AQ5" s="162"/>
      <c r="AR5" s="163"/>
      <c r="AS5" s="162"/>
      <c r="AT5" s="162"/>
      <c r="AU5" s="162"/>
      <c r="AV5" s="162"/>
      <c r="AW5" s="162"/>
      <c r="AX5" s="162"/>
      <c r="AY5" s="162"/>
      <c r="AZ5" s="162"/>
      <c r="BA5" s="162"/>
      <c r="BB5" s="162"/>
      <c r="BC5" s="162"/>
      <c r="BD5" s="162"/>
      <c r="BE5" s="162"/>
    </row>
    <row r="6" spans="1:57" ht="38.25">
      <c r="G6" s="164" t="s">
        <v>552</v>
      </c>
      <c r="H6" s="80" t="str">
        <f>INDEX(Global!$I$12:$I$34,MATCH($A$1,Global!$F$12:$F$34,0))</f>
        <v>Yes</v>
      </c>
      <c r="I6" s="164" t="s">
        <v>162</v>
      </c>
      <c r="J6" s="78">
        <f>IF(INDEX(Global!$J$12:$J$34,MATCH($A$1,Global!$F$12:$F$34,0))="Yes", 1,0)</f>
        <v>1</v>
      </c>
      <c r="K6" s="78">
        <f>IF(INDEX(Global!$K$12:$K$34,MATCH($A$1,Global!$F$12:$F$34,0))="Yes", 1,0)</f>
        <v>0</v>
      </c>
      <c r="L6" s="78">
        <f>IF(INDEX(Global!$L$12:$L$34,MATCH($A$1,Global!$F$12:$F$34,0))="Yes", 1,0)</f>
        <v>0</v>
      </c>
      <c r="M6" s="78">
        <f>IF(INDEX(Global!$M$12:$M$34,MATCH($A$1,Global!$F$12:$F$34,0))="Yes", 1,0)</f>
        <v>1</v>
      </c>
      <c r="T6" s="39"/>
      <c r="U6" s="40"/>
      <c r="V6" s="40"/>
      <c r="W6" s="40"/>
      <c r="X6" s="40"/>
      <c r="Y6" s="40"/>
      <c r="Z6" s="40"/>
      <c r="AA6" s="40"/>
      <c r="AB6" s="40"/>
      <c r="AC6" s="40"/>
      <c r="AD6" s="40"/>
      <c r="AE6" s="40"/>
      <c r="AF6" s="40"/>
      <c r="AG6" s="40"/>
      <c r="AH6" s="40"/>
      <c r="AI6" s="40"/>
      <c r="AJ6" s="40"/>
      <c r="AK6" s="41"/>
      <c r="AQ6" s="42"/>
      <c r="AR6" s="43"/>
      <c r="AS6" s="44"/>
    </row>
    <row r="7" spans="1:57">
      <c r="T7" s="85" t="s">
        <v>326</v>
      </c>
      <c r="U7" s="86"/>
      <c r="V7" s="86"/>
      <c r="W7" s="86"/>
      <c r="X7" s="87"/>
      <c r="Y7" s="85" t="s">
        <v>327</v>
      </c>
      <c r="Z7" s="86"/>
      <c r="AA7" s="86"/>
      <c r="AB7" s="86"/>
      <c r="AC7" s="86"/>
      <c r="AD7" s="86"/>
      <c r="AE7" s="86"/>
      <c r="AF7" s="87"/>
      <c r="AG7" s="85" t="s">
        <v>328</v>
      </c>
      <c r="AH7" s="86"/>
      <c r="AI7" s="86"/>
      <c r="AJ7" s="86"/>
      <c r="AK7" s="87"/>
      <c r="AM7" s="83" t="s">
        <v>326</v>
      </c>
      <c r="AN7" s="89" t="s">
        <v>327</v>
      </c>
      <c r="AO7" s="84" t="s">
        <v>328</v>
      </c>
      <c r="AQ7" s="42"/>
      <c r="AR7" s="43"/>
      <c r="AS7" s="44"/>
    </row>
    <row r="8" spans="1:57">
      <c r="A8" s="5"/>
      <c r="E8" s="5" t="str">
        <f>Cal_SubmittedCostsOEAdj!E7</f>
        <v>Ntwk</v>
      </c>
      <c r="F8" s="5" t="str">
        <f>Cal_SubmittedCostsOEAdj!F7</f>
        <v>Cost Area</v>
      </c>
      <c r="G8" s="5" t="str">
        <f>Cal_SubmittedCostsOEAdj!G7</f>
        <v>Sheet</v>
      </c>
      <c r="H8" s="5" t="str">
        <f>Cal_SubmittedCostsOEAdj!H7</f>
        <v>Overall Activity</v>
      </c>
      <c r="I8" s="5" t="str">
        <f>Cal_SubmittedCostsOEAdj!I7</f>
        <v>Cost Activity</v>
      </c>
      <c r="J8" s="5" t="s">
        <v>194</v>
      </c>
      <c r="K8" s="5"/>
      <c r="L8" s="5" t="s">
        <v>109</v>
      </c>
      <c r="M8" s="5" t="s">
        <v>207</v>
      </c>
      <c r="N8" s="5"/>
      <c r="O8" s="5" t="s">
        <v>114</v>
      </c>
      <c r="P8" s="5" t="s">
        <v>119</v>
      </c>
      <c r="Q8" s="5"/>
      <c r="R8" s="5" t="s">
        <v>110</v>
      </c>
      <c r="S8" s="5"/>
      <c r="T8" s="29">
        <v>2009</v>
      </c>
      <c r="U8" s="56">
        <v>2010</v>
      </c>
      <c r="V8" s="56">
        <v>2011</v>
      </c>
      <c r="W8" s="56">
        <v>2012</v>
      </c>
      <c r="X8" s="56">
        <v>2013</v>
      </c>
      <c r="Y8" s="29">
        <v>2014</v>
      </c>
      <c r="Z8" s="56">
        <v>2015</v>
      </c>
      <c r="AA8" s="56">
        <v>2016</v>
      </c>
      <c r="AB8" s="56">
        <v>2017</v>
      </c>
      <c r="AC8" s="56">
        <v>2018</v>
      </c>
      <c r="AD8" s="56">
        <v>2019</v>
      </c>
      <c r="AE8" s="56">
        <v>2020</v>
      </c>
      <c r="AF8" s="56">
        <v>2021</v>
      </c>
      <c r="AG8" s="29">
        <v>2022</v>
      </c>
      <c r="AH8" s="56">
        <v>2023</v>
      </c>
      <c r="AI8" s="56">
        <v>2024</v>
      </c>
      <c r="AJ8" s="56">
        <v>2025</v>
      </c>
      <c r="AK8" s="30">
        <v>2026</v>
      </c>
      <c r="AL8" s="5"/>
      <c r="AM8" s="90" t="s">
        <v>292</v>
      </c>
      <c r="AN8" s="91" t="s">
        <v>292</v>
      </c>
      <c r="AO8" s="92" t="s">
        <v>292</v>
      </c>
      <c r="AP8" s="5"/>
      <c r="AQ8" s="28" t="s">
        <v>7</v>
      </c>
      <c r="AR8" s="34" t="s">
        <v>6</v>
      </c>
      <c r="AS8" s="27" t="s">
        <v>115</v>
      </c>
      <c r="AT8" s="5"/>
      <c r="AU8" s="5"/>
      <c r="AV8" s="5"/>
      <c r="AW8" s="5"/>
      <c r="AX8" s="5"/>
      <c r="AY8" s="5"/>
      <c r="AZ8" s="5"/>
      <c r="BA8" s="5"/>
      <c r="BB8" s="5"/>
      <c r="BC8" s="5"/>
      <c r="BD8" s="5"/>
      <c r="BE8" s="5"/>
    </row>
    <row r="11" spans="1:57">
      <c r="F11" s="17" t="str">
        <f>INDEX(Lists!M$34:M$89,MATCH($I11,Lists!$P$34:$P$89,0),)</f>
        <v>Capex</v>
      </c>
      <c r="G11" s="17">
        <f>INDEX(Lists!N$34:N$89,MATCH($I11,Lists!$P$34:$P$89,0),)</f>
        <v>0</v>
      </c>
      <c r="H11" s="17" t="str">
        <f>INDEX(Lists!O$34:O$215,MATCH($I11,Lists!$P$34:$P$215,0),)</f>
        <v>Connections</v>
      </c>
      <c r="I11" s="17" t="str">
        <f>$A$1</f>
        <v>Connections</v>
      </c>
      <c r="J11" s="5" t="s">
        <v>143</v>
      </c>
      <c r="K11" s="5" t="s">
        <v>265</v>
      </c>
      <c r="L11" s="5" t="s">
        <v>111</v>
      </c>
      <c r="M11" s="17" t="str">
        <f>F11&amp;"_"&amp;I11&amp;"_"&amp;K11</f>
        <v>Capex_Connections_Gross</v>
      </c>
      <c r="R11" s="14"/>
      <c r="T11" s="16">
        <f>INDEX(Cal_SubmittedCostsOEAdj!T:T, MATCH($M11,Cal_SubmittedCostsOEAdj!$K:$K,0))</f>
        <v>0</v>
      </c>
      <c r="U11" s="16">
        <f>INDEX(Cal_SubmittedCostsOEAdj!U:U, MATCH($M11,Cal_SubmittedCostsOEAdj!$K:$K,0))</f>
        <v>0</v>
      </c>
      <c r="V11" s="16">
        <f>INDEX(Cal_SubmittedCostsOEAdj!V:V, MATCH($M11,Cal_SubmittedCostsOEAdj!$K:$K,0))</f>
        <v>0</v>
      </c>
      <c r="W11" s="16">
        <f>INDEX(Cal_SubmittedCostsOEAdj!W:W, MATCH($M11,Cal_SubmittedCostsOEAdj!$K:$K,0))</f>
        <v>0</v>
      </c>
      <c r="X11" s="16">
        <f>INDEX(Cal_SubmittedCostsOEAdj!X:X, MATCH($M11,Cal_SubmittedCostsOEAdj!$K:$K,0))</f>
        <v>0</v>
      </c>
      <c r="Y11" s="16">
        <f>INDEX(Cal_SubmittedCostsOEAdj!Y:Y, MATCH($M11,Cal_SubmittedCostsOEAdj!$K:$K,0))</f>
        <v>17.006938876</v>
      </c>
      <c r="Z11" s="16">
        <f>INDEX(Cal_SubmittedCostsOEAdj!Z:Z, MATCH($M11,Cal_SubmittedCostsOEAdj!$K:$K,0))</f>
        <v>14.914000189000003</v>
      </c>
      <c r="AA11" s="16">
        <f>INDEX(Cal_SubmittedCostsOEAdj!AA:AA, MATCH($M11,Cal_SubmittedCostsOEAdj!$K:$K,0))</f>
        <v>14.050800265000001</v>
      </c>
      <c r="AB11" s="16">
        <f>INDEX(Cal_SubmittedCostsOEAdj!AB:AB, MATCH($M11,Cal_SubmittedCostsOEAdj!$K:$K,0))</f>
        <v>13.691456037</v>
      </c>
      <c r="AC11" s="16">
        <f>INDEX(Cal_SubmittedCostsOEAdj!AC:AC, MATCH($M11,Cal_SubmittedCostsOEAdj!$K:$K,0))</f>
        <v>12.831766289000001</v>
      </c>
      <c r="AD11" s="16">
        <f>INDEX(Cal_SubmittedCostsOEAdj!AD:AD, MATCH($M11,Cal_SubmittedCostsOEAdj!$K:$K,0))</f>
        <v>13.457955379999998</v>
      </c>
      <c r="AE11" s="16">
        <f>INDEX(Cal_SubmittedCostsOEAdj!AE:AE, MATCH($M11,Cal_SubmittedCostsOEAdj!$K:$K,0))</f>
        <v>13.072677251000002</v>
      </c>
      <c r="AF11" s="16">
        <f>INDEX(Cal_SubmittedCostsOEAdj!AF:AF, MATCH($M11,Cal_SubmittedCostsOEAdj!$K:$K,0))</f>
        <v>9.2401294216639833</v>
      </c>
      <c r="AG11" s="16">
        <f>INDEX(Cal_SubmittedCostsOEAdj!AG:AG, MATCH($M11,Cal_SubmittedCostsOEAdj!$K:$K,0))</f>
        <v>14.828743557604597</v>
      </c>
      <c r="AH11" s="16">
        <f>INDEX(Cal_SubmittedCostsOEAdj!AH:AH, MATCH($M11,Cal_SubmittedCostsOEAdj!$K:$K,0))</f>
        <v>15.007123647298085</v>
      </c>
      <c r="AI11" s="16">
        <f>INDEX(Cal_SubmittedCostsOEAdj!AI:AI, MATCH($M11,Cal_SubmittedCostsOEAdj!$K:$K,0))</f>
        <v>14.422803939511503</v>
      </c>
      <c r="AJ11" s="16">
        <f>INDEX(Cal_SubmittedCostsOEAdj!AJ:AJ, MATCH($M11,Cal_SubmittedCostsOEAdj!$K:$K,0))</f>
        <v>13.889279066395202</v>
      </c>
      <c r="AK11" s="16">
        <f>INDEX(Cal_SubmittedCostsOEAdj!AK:AK, MATCH($M11,Cal_SubmittedCostsOEAdj!$K:$K,0))</f>
        <v>13.532657197042392</v>
      </c>
      <c r="AM11" s="17">
        <f>SUM(T11:X11)</f>
        <v>0</v>
      </c>
      <c r="AN11" s="17">
        <f>SUM(Y11:AF11)</f>
        <v>108.265723708664</v>
      </c>
      <c r="AO11" s="17">
        <f>SUM(AG11:AK11)</f>
        <v>71.680607407851781</v>
      </c>
    </row>
    <row r="12" spans="1:57">
      <c r="F12" s="17" t="str">
        <f>INDEX(Lists!M$34:M$89,MATCH($I12,Lists!$P$34:$P$89,0),)</f>
        <v>Capex</v>
      </c>
      <c r="G12" s="17">
        <f>INDEX(Lists!N$34:N$89,MATCH($I12,Lists!$P$34:$P$89,0),)</f>
        <v>0</v>
      </c>
      <c r="H12" s="17" t="str">
        <f>INDEX(Lists!O$34:O$215,MATCH($I12,Lists!$P$34:$P$215,0),)</f>
        <v>Connections</v>
      </c>
      <c r="I12" s="17" t="str">
        <f>$A$1</f>
        <v>Connections</v>
      </c>
      <c r="J12" s="5" t="s">
        <v>143</v>
      </c>
      <c r="K12" s="5" t="s">
        <v>266</v>
      </c>
      <c r="L12" s="5" t="s">
        <v>111</v>
      </c>
      <c r="M12" s="17" t="str">
        <f>F12&amp;"_"&amp;I12&amp;"_"&amp;K12</f>
        <v>Capex_Connections_Net</v>
      </c>
      <c r="R12" s="14"/>
      <c r="T12" s="16">
        <f>INDEX(Cal_SubmittedCostsOEAdj!T:T, MATCH($M12,Cal_SubmittedCostsOEAdj!$K:$K,0))</f>
        <v>0</v>
      </c>
      <c r="U12" s="16">
        <f>INDEX(Cal_SubmittedCostsOEAdj!U:U, MATCH($M12,Cal_SubmittedCostsOEAdj!$K:$K,0))</f>
        <v>0</v>
      </c>
      <c r="V12" s="16">
        <f>INDEX(Cal_SubmittedCostsOEAdj!V:V, MATCH($M12,Cal_SubmittedCostsOEAdj!$K:$K,0))</f>
        <v>0</v>
      </c>
      <c r="W12" s="16">
        <f>INDEX(Cal_SubmittedCostsOEAdj!W:W, MATCH($M12,Cal_SubmittedCostsOEAdj!$K:$K,0))</f>
        <v>0</v>
      </c>
      <c r="X12" s="16">
        <f>INDEX(Cal_SubmittedCostsOEAdj!X:X, MATCH($M12,Cal_SubmittedCostsOEAdj!$K:$K,0))</f>
        <v>0</v>
      </c>
      <c r="Y12" s="16">
        <f>INDEX(Cal_SubmittedCostsOEAdj!Y:Y, MATCH($M12,Cal_SubmittedCostsOEAdj!$K:$K,0))</f>
        <v>7.9605596430000007</v>
      </c>
      <c r="Z12" s="16">
        <f>INDEX(Cal_SubmittedCostsOEAdj!Z:Z, MATCH($M12,Cal_SubmittedCostsOEAdj!$K:$K,0))</f>
        <v>9.0689425900000007</v>
      </c>
      <c r="AA12" s="16">
        <f>INDEX(Cal_SubmittedCostsOEAdj!AA:AA, MATCH($M12,Cal_SubmittedCostsOEAdj!$K:$K,0))</f>
        <v>6.9785501480000018</v>
      </c>
      <c r="AB12" s="16">
        <f>INDEX(Cal_SubmittedCostsOEAdj!AB:AB, MATCH($M12,Cal_SubmittedCostsOEAdj!$K:$K,0))</f>
        <v>7.8188145729999992</v>
      </c>
      <c r="AC12" s="16">
        <f>INDEX(Cal_SubmittedCostsOEAdj!AC:AC, MATCH($M12,Cal_SubmittedCostsOEAdj!$K:$K,0))</f>
        <v>7.0347824149999996</v>
      </c>
      <c r="AD12" s="16">
        <f>INDEX(Cal_SubmittedCostsOEAdj!AD:AD, MATCH($M12,Cal_SubmittedCostsOEAdj!$K:$K,0))</f>
        <v>7.6219110209999981</v>
      </c>
      <c r="AE12" s="16">
        <f>INDEX(Cal_SubmittedCostsOEAdj!AE:AE, MATCH($M12,Cal_SubmittedCostsOEAdj!$K:$K,0))</f>
        <v>8.1554574860000013</v>
      </c>
      <c r="AF12" s="16">
        <f>INDEX(Cal_SubmittedCostsOEAdj!AF:AF, MATCH($M12,Cal_SubmittedCostsOEAdj!$K:$K,0))</f>
        <v>5.6611965136217304</v>
      </c>
      <c r="AG12" s="16">
        <f>INDEX(Cal_SubmittedCostsOEAdj!AG:AG, MATCH($M12,Cal_SubmittedCostsOEAdj!$K:$K,0))</f>
        <v>8.2288476548633032</v>
      </c>
      <c r="AH12" s="16">
        <f>INDEX(Cal_SubmittedCostsOEAdj!AH:AH, MATCH($M12,Cal_SubmittedCostsOEAdj!$K:$K,0))</f>
        <v>8.2558148033911039</v>
      </c>
      <c r="AI12" s="16">
        <f>INDEX(Cal_SubmittedCostsOEAdj!AI:AI, MATCH($M12,Cal_SubmittedCostsOEAdj!$K:$K,0))</f>
        <v>8.068956650248758</v>
      </c>
      <c r="AJ12" s="16">
        <f>INDEX(Cal_SubmittedCostsOEAdj!AJ:AJ, MATCH($M12,Cal_SubmittedCostsOEAdj!$K:$K,0))</f>
        <v>7.887839018517476</v>
      </c>
      <c r="AK12" s="16">
        <f>INDEX(Cal_SubmittedCostsOEAdj!AK:AK, MATCH($M12,Cal_SubmittedCostsOEAdj!$K:$K,0))</f>
        <v>7.8483768456487528</v>
      </c>
      <c r="AM12" s="17">
        <f>SUM(T12:X12)</f>
        <v>0</v>
      </c>
      <c r="AN12" s="17">
        <f>SUM(Y12:AF12)</f>
        <v>60.300214389621736</v>
      </c>
      <c r="AO12" s="17">
        <f>SUM(AG12:AK12)</f>
        <v>40.289834972669389</v>
      </c>
    </row>
    <row r="14" spans="1:57" ht="15">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2"/>
      <c r="AS14" s="11"/>
      <c r="AT14" s="11"/>
      <c r="AU14" s="11"/>
      <c r="AV14" s="11"/>
      <c r="AW14" s="11"/>
      <c r="AX14" s="11"/>
      <c r="AY14" s="11"/>
      <c r="AZ14" s="11"/>
      <c r="BA14" s="11"/>
      <c r="BB14" s="11"/>
      <c r="BC14" s="11"/>
      <c r="BD14" s="11"/>
      <c r="BE14" s="11"/>
    </row>
    <row r="15" spans="1:57">
      <c r="C15" s="25" t="str">
        <f>'Cal_Work mgt'!C15</f>
        <v>Specify cost line item (in column J) and values to be excluded (a reduction in submitted costs should be recorded with a negative sign). Select reason for exclusion from the dropdown list in column K</v>
      </c>
    </row>
    <row r="16" spans="1:57">
      <c r="K16" s="61" t="s">
        <v>256</v>
      </c>
      <c r="M16" s="61"/>
      <c r="AS16" s="186"/>
    </row>
    <row r="17" spans="2:57">
      <c r="F17" s="17" t="str">
        <f>INDEX(Lists!M$34:M$89,MATCH(Cal_Connections!$I17,Lists!$P$34:$P$89,0),)</f>
        <v>Capex</v>
      </c>
      <c r="G17" s="17">
        <f>INDEX(Lists!N$34:N$89,MATCH(Cal_Connections!$I17,Lists!$P$34:$P$89,0),)</f>
        <v>0</v>
      </c>
      <c r="H17" s="17" t="str">
        <f>INDEX(Lists!O$34:O$89,MATCH(Cal_Connections!$I17,Lists!$P$34:$P$89,0),)</f>
        <v>Connections</v>
      </c>
      <c r="I17" s="17" t="str">
        <f>$A$1</f>
        <v>Connections</v>
      </c>
      <c r="J17" s="57"/>
      <c r="K17" s="59"/>
      <c r="L17" s="94" t="s">
        <v>111</v>
      </c>
      <c r="R17" s="14"/>
      <c r="T17" s="38"/>
      <c r="U17" s="38"/>
      <c r="V17" s="38"/>
      <c r="W17" s="38"/>
      <c r="X17" s="38"/>
      <c r="Y17" s="38"/>
      <c r="Z17" s="38"/>
      <c r="AA17" s="38"/>
      <c r="AB17" s="38"/>
      <c r="AC17" s="38"/>
      <c r="AD17" s="38"/>
      <c r="AE17" s="38"/>
      <c r="AF17" s="38"/>
      <c r="AG17" s="38"/>
      <c r="AH17" s="38"/>
      <c r="AI17" s="38"/>
      <c r="AJ17" s="38"/>
      <c r="AK17" s="38"/>
      <c r="AM17" s="17">
        <f t="shared" ref="AM17:AM26" si="0">SUM(T17:X17)</f>
        <v>0</v>
      </c>
      <c r="AN17" s="17">
        <f t="shared" ref="AN17:AN26" si="1">SUM(Y17:AF17)</f>
        <v>0</v>
      </c>
      <c r="AO17" s="17">
        <f t="shared" ref="AO17:AO26" si="2">SUM(AG17:AK17)</f>
        <v>0</v>
      </c>
      <c r="AS17" s="45"/>
    </row>
    <row r="18" spans="2:57">
      <c r="F18" s="17" t="str">
        <f>INDEX(Lists!M$34:M$89,MATCH(Cal_Connections!$I18,Lists!$P$34:$P$89,0),)</f>
        <v>Capex</v>
      </c>
      <c r="G18" s="17">
        <f>INDEX(Lists!N$34:N$89,MATCH(Cal_Connections!$I18,Lists!$P$34:$P$89,0),)</f>
        <v>0</v>
      </c>
      <c r="H18" s="17" t="str">
        <f>INDEX(Lists!O$34:O$89,MATCH(Cal_Connections!$I18,Lists!$P$34:$P$89,0),)</f>
        <v>Connections</v>
      </c>
      <c r="I18" s="17" t="str">
        <f t="shared" ref="I18:I26" si="3">$A$1</f>
        <v>Connections</v>
      </c>
      <c r="K18" s="59"/>
      <c r="L18" s="94" t="s">
        <v>111</v>
      </c>
      <c r="R18" s="14"/>
      <c r="T18" s="38"/>
      <c r="U18" s="38"/>
      <c r="V18" s="38"/>
      <c r="W18" s="38"/>
      <c r="X18" s="38"/>
      <c r="Y18" s="38"/>
      <c r="Z18" s="38"/>
      <c r="AA18" s="38"/>
      <c r="AB18" s="38"/>
      <c r="AC18" s="38"/>
      <c r="AD18" s="38"/>
      <c r="AE18" s="38"/>
      <c r="AF18" s="38"/>
      <c r="AG18" s="38"/>
      <c r="AH18" s="38"/>
      <c r="AI18" s="38"/>
      <c r="AJ18" s="38"/>
      <c r="AK18" s="38"/>
      <c r="AM18" s="17">
        <f t="shared" si="0"/>
        <v>0</v>
      </c>
      <c r="AN18" s="17">
        <f t="shared" si="1"/>
        <v>0</v>
      </c>
      <c r="AO18" s="17">
        <f t="shared" si="2"/>
        <v>0</v>
      </c>
    </row>
    <row r="19" spans="2:57">
      <c r="F19" s="17" t="str">
        <f>INDEX(Lists!M$34:M$89,MATCH(Cal_Connections!$I19,Lists!$P$34:$P$89,0),)</f>
        <v>Capex</v>
      </c>
      <c r="G19" s="17">
        <f>INDEX(Lists!N$34:N$89,MATCH(Cal_Connections!$I19,Lists!$P$34:$P$89,0),)</f>
        <v>0</v>
      </c>
      <c r="H19" s="17" t="str">
        <f>INDEX(Lists!O$34:O$89,MATCH(Cal_Connections!$I19,Lists!$P$34:$P$89,0),)</f>
        <v>Connections</v>
      </c>
      <c r="I19" s="17" t="str">
        <f t="shared" si="3"/>
        <v>Connections</v>
      </c>
      <c r="K19" s="59"/>
      <c r="L19" s="94" t="s">
        <v>111</v>
      </c>
      <c r="R19" s="14"/>
      <c r="T19" s="38"/>
      <c r="U19" s="38"/>
      <c r="V19" s="38"/>
      <c r="W19" s="38"/>
      <c r="X19" s="38"/>
      <c r="Y19" s="38"/>
      <c r="Z19" s="38"/>
      <c r="AA19" s="38"/>
      <c r="AB19" s="38"/>
      <c r="AC19" s="38"/>
      <c r="AD19" s="38"/>
      <c r="AE19" s="38"/>
      <c r="AF19" s="38"/>
      <c r="AG19" s="38"/>
      <c r="AH19" s="38"/>
      <c r="AI19" s="38"/>
      <c r="AJ19" s="38"/>
      <c r="AK19" s="38"/>
      <c r="AM19" s="17">
        <f t="shared" si="0"/>
        <v>0</v>
      </c>
      <c r="AN19" s="17">
        <f t="shared" si="1"/>
        <v>0</v>
      </c>
      <c r="AO19" s="17">
        <f t="shared" si="2"/>
        <v>0</v>
      </c>
    </row>
    <row r="20" spans="2:57">
      <c r="F20" s="17" t="str">
        <f>INDEX(Lists!M$34:M$89,MATCH(Cal_Connections!$I20,Lists!$P$34:$P$89,0),)</f>
        <v>Capex</v>
      </c>
      <c r="G20" s="17">
        <f>INDEX(Lists!N$34:N$89,MATCH(Cal_Connections!$I20,Lists!$P$34:$P$89,0),)</f>
        <v>0</v>
      </c>
      <c r="H20" s="17" t="str">
        <f>INDEX(Lists!O$34:O$89,MATCH(Cal_Connections!$I20,Lists!$P$34:$P$89,0),)</f>
        <v>Connections</v>
      </c>
      <c r="I20" s="17" t="str">
        <f t="shared" si="3"/>
        <v>Connections</v>
      </c>
      <c r="K20" s="59"/>
      <c r="L20" s="94" t="s">
        <v>111</v>
      </c>
      <c r="R20" s="14"/>
      <c r="T20" s="38"/>
      <c r="U20" s="38"/>
      <c r="V20" s="38"/>
      <c r="W20" s="38"/>
      <c r="X20" s="38"/>
      <c r="Y20" s="38"/>
      <c r="Z20" s="38"/>
      <c r="AA20" s="38"/>
      <c r="AB20" s="38"/>
      <c r="AC20" s="38"/>
      <c r="AD20" s="38"/>
      <c r="AE20" s="38"/>
      <c r="AF20" s="38"/>
      <c r="AG20" s="38"/>
      <c r="AH20" s="38"/>
      <c r="AI20" s="38"/>
      <c r="AJ20" s="38"/>
      <c r="AK20" s="38"/>
      <c r="AM20" s="17">
        <f t="shared" si="0"/>
        <v>0</v>
      </c>
      <c r="AN20" s="17">
        <f t="shared" si="1"/>
        <v>0</v>
      </c>
      <c r="AO20" s="17">
        <f t="shared" si="2"/>
        <v>0</v>
      </c>
    </row>
    <row r="21" spans="2:57">
      <c r="F21" s="17" t="str">
        <f>INDEX(Lists!M$34:M$89,MATCH(Cal_Connections!$I21,Lists!$P$34:$P$89,0),)</f>
        <v>Capex</v>
      </c>
      <c r="G21" s="17">
        <f>INDEX(Lists!N$34:N$89,MATCH(Cal_Connections!$I21,Lists!$P$34:$P$89,0),)</f>
        <v>0</v>
      </c>
      <c r="H21" s="17" t="str">
        <f>INDEX(Lists!O$34:O$89,MATCH(Cal_Connections!$I21,Lists!$P$34:$P$89,0),)</f>
        <v>Connections</v>
      </c>
      <c r="I21" s="17" t="str">
        <f t="shared" si="3"/>
        <v>Connections</v>
      </c>
      <c r="K21" s="59"/>
      <c r="L21" s="94" t="s">
        <v>111</v>
      </c>
      <c r="R21" s="14"/>
      <c r="T21" s="38"/>
      <c r="U21" s="38"/>
      <c r="V21" s="38"/>
      <c r="W21" s="38"/>
      <c r="X21" s="38"/>
      <c r="Y21" s="38"/>
      <c r="Z21" s="38"/>
      <c r="AA21" s="38"/>
      <c r="AB21" s="38"/>
      <c r="AC21" s="38"/>
      <c r="AD21" s="38"/>
      <c r="AE21" s="38"/>
      <c r="AF21" s="38"/>
      <c r="AG21" s="38"/>
      <c r="AH21" s="38"/>
      <c r="AI21" s="38"/>
      <c r="AJ21" s="38"/>
      <c r="AK21" s="38"/>
      <c r="AM21" s="17">
        <f t="shared" si="0"/>
        <v>0</v>
      </c>
      <c r="AN21" s="17">
        <f t="shared" si="1"/>
        <v>0</v>
      </c>
      <c r="AO21" s="17">
        <f t="shared" si="2"/>
        <v>0</v>
      </c>
    </row>
    <row r="22" spans="2:57">
      <c r="F22" s="17" t="str">
        <f>INDEX(Lists!M$34:M$89,MATCH(Cal_Connections!$I22,Lists!$P$34:$P$89,0),)</f>
        <v>Capex</v>
      </c>
      <c r="G22" s="17">
        <f>INDEX(Lists!N$34:N$89,MATCH(Cal_Connections!$I22,Lists!$P$34:$P$89,0),)</f>
        <v>0</v>
      </c>
      <c r="H22" s="17" t="str">
        <f>INDEX(Lists!O$34:O$89,MATCH(Cal_Connections!$I22,Lists!$P$34:$P$89,0),)</f>
        <v>Connections</v>
      </c>
      <c r="I22" s="17" t="str">
        <f t="shared" si="3"/>
        <v>Connections</v>
      </c>
      <c r="K22" s="59"/>
      <c r="L22" s="94" t="s">
        <v>111</v>
      </c>
      <c r="R22" s="14"/>
      <c r="T22" s="38"/>
      <c r="U22" s="38"/>
      <c r="V22" s="38"/>
      <c r="W22" s="38"/>
      <c r="X22" s="38"/>
      <c r="Y22" s="38"/>
      <c r="Z22" s="38"/>
      <c r="AA22" s="38"/>
      <c r="AB22" s="38"/>
      <c r="AC22" s="38"/>
      <c r="AD22" s="38"/>
      <c r="AE22" s="38"/>
      <c r="AF22" s="38"/>
      <c r="AG22" s="38"/>
      <c r="AH22" s="38"/>
      <c r="AI22" s="38"/>
      <c r="AJ22" s="38"/>
      <c r="AK22" s="38"/>
      <c r="AM22" s="17">
        <f t="shared" si="0"/>
        <v>0</v>
      </c>
      <c r="AN22" s="17">
        <f t="shared" si="1"/>
        <v>0</v>
      </c>
      <c r="AO22" s="17">
        <f t="shared" si="2"/>
        <v>0</v>
      </c>
    </row>
    <row r="23" spans="2:57">
      <c r="F23" s="17" t="str">
        <f>INDEX(Lists!M$34:M$89,MATCH(Cal_Connections!$I23,Lists!$P$34:$P$89,0),)</f>
        <v>Capex</v>
      </c>
      <c r="G23" s="17">
        <f>INDEX(Lists!N$34:N$89,MATCH(Cal_Connections!$I23,Lists!$P$34:$P$89,0),)</f>
        <v>0</v>
      </c>
      <c r="H23" s="17" t="str">
        <f>INDEX(Lists!O$34:O$89,MATCH(Cal_Connections!$I23,Lists!$P$34:$P$89,0),)</f>
        <v>Connections</v>
      </c>
      <c r="I23" s="17" t="str">
        <f t="shared" si="3"/>
        <v>Connections</v>
      </c>
      <c r="K23" s="59"/>
      <c r="L23" s="94" t="s">
        <v>111</v>
      </c>
      <c r="R23" s="14"/>
      <c r="T23" s="38"/>
      <c r="U23" s="38"/>
      <c r="V23" s="38"/>
      <c r="W23" s="38"/>
      <c r="X23" s="38"/>
      <c r="Y23" s="38"/>
      <c r="Z23" s="38"/>
      <c r="AA23" s="38"/>
      <c r="AB23" s="38"/>
      <c r="AC23" s="38"/>
      <c r="AD23" s="38"/>
      <c r="AE23" s="38"/>
      <c r="AF23" s="38"/>
      <c r="AG23" s="38"/>
      <c r="AH23" s="38"/>
      <c r="AI23" s="38"/>
      <c r="AJ23" s="38"/>
      <c r="AK23" s="38"/>
      <c r="AM23" s="17">
        <f t="shared" si="0"/>
        <v>0</v>
      </c>
      <c r="AN23" s="17">
        <f t="shared" si="1"/>
        <v>0</v>
      </c>
      <c r="AO23" s="17">
        <f t="shared" si="2"/>
        <v>0</v>
      </c>
    </row>
    <row r="24" spans="2:57">
      <c r="F24" s="17" t="str">
        <f>INDEX(Lists!M$34:M$89,MATCH(Cal_Connections!$I24,Lists!$P$34:$P$89,0),)</f>
        <v>Capex</v>
      </c>
      <c r="G24" s="17">
        <f>INDEX(Lists!N$34:N$89,MATCH(Cal_Connections!$I24,Lists!$P$34:$P$89,0),)</f>
        <v>0</v>
      </c>
      <c r="H24" s="17" t="str">
        <f>INDEX(Lists!O$34:O$89,MATCH(Cal_Connections!$I24,Lists!$P$34:$P$89,0),)</f>
        <v>Connections</v>
      </c>
      <c r="I24" s="17" t="str">
        <f t="shared" si="3"/>
        <v>Connections</v>
      </c>
      <c r="K24" s="59"/>
      <c r="L24" s="94" t="s">
        <v>111</v>
      </c>
      <c r="R24" s="14"/>
      <c r="T24" s="38"/>
      <c r="U24" s="38"/>
      <c r="V24" s="38"/>
      <c r="W24" s="38"/>
      <c r="X24" s="38"/>
      <c r="Y24" s="38"/>
      <c r="Z24" s="38"/>
      <c r="AA24" s="38"/>
      <c r="AB24" s="38"/>
      <c r="AC24" s="38"/>
      <c r="AD24" s="38"/>
      <c r="AE24" s="38"/>
      <c r="AF24" s="38"/>
      <c r="AG24" s="38"/>
      <c r="AH24" s="38"/>
      <c r="AI24" s="38"/>
      <c r="AJ24" s="38"/>
      <c r="AK24" s="38"/>
      <c r="AM24" s="17">
        <f t="shared" si="0"/>
        <v>0</v>
      </c>
      <c r="AN24" s="17">
        <f t="shared" si="1"/>
        <v>0</v>
      </c>
      <c r="AO24" s="17">
        <f t="shared" si="2"/>
        <v>0</v>
      </c>
    </row>
    <row r="25" spans="2:57">
      <c r="F25" s="17" t="str">
        <f>INDEX(Lists!M$34:M$89,MATCH(Cal_Connections!$I25,Lists!$P$34:$P$89,0),)</f>
        <v>Capex</v>
      </c>
      <c r="G25" s="17">
        <f>INDEX(Lists!N$34:N$89,MATCH(Cal_Connections!$I25,Lists!$P$34:$P$89,0),)</f>
        <v>0</v>
      </c>
      <c r="H25" s="17" t="str">
        <f>INDEX(Lists!O$34:O$89,MATCH(Cal_Connections!$I25,Lists!$P$34:$P$89,0),)</f>
        <v>Connections</v>
      </c>
      <c r="I25" s="17" t="str">
        <f t="shared" si="3"/>
        <v>Connections</v>
      </c>
      <c r="K25" s="59"/>
      <c r="L25" s="94" t="s">
        <v>111</v>
      </c>
      <c r="R25" s="14"/>
      <c r="T25" s="38"/>
      <c r="U25" s="38"/>
      <c r="V25" s="38"/>
      <c r="W25" s="38"/>
      <c r="X25" s="38"/>
      <c r="Y25" s="38"/>
      <c r="Z25" s="38"/>
      <c r="AA25" s="38"/>
      <c r="AB25" s="38"/>
      <c r="AC25" s="38"/>
      <c r="AD25" s="38"/>
      <c r="AE25" s="38"/>
      <c r="AF25" s="38"/>
      <c r="AG25" s="38"/>
      <c r="AH25" s="38"/>
      <c r="AI25" s="38"/>
      <c r="AJ25" s="38"/>
      <c r="AK25" s="38"/>
      <c r="AM25" s="17">
        <f t="shared" si="0"/>
        <v>0</v>
      </c>
      <c r="AN25" s="17">
        <f t="shared" si="1"/>
        <v>0</v>
      </c>
      <c r="AO25" s="17">
        <f t="shared" si="2"/>
        <v>0</v>
      </c>
    </row>
    <row r="26" spans="2:57">
      <c r="F26" s="17" t="str">
        <f>INDEX(Lists!M$34:M$89,MATCH(Cal_Connections!$I26,Lists!$P$34:$P$89,0),)</f>
        <v>Capex</v>
      </c>
      <c r="G26" s="17">
        <f>INDEX(Lists!N$34:N$89,MATCH(Cal_Connections!$I26,Lists!$P$34:$P$89,0),)</f>
        <v>0</v>
      </c>
      <c r="H26" s="17" t="str">
        <f>INDEX(Lists!O$34:O$89,MATCH(Cal_Connections!$I26,Lists!$P$34:$P$89,0),)</f>
        <v>Connections</v>
      </c>
      <c r="I26" s="17" t="str">
        <f t="shared" si="3"/>
        <v>Connections</v>
      </c>
      <c r="K26" s="59"/>
      <c r="L26" s="94" t="s">
        <v>111</v>
      </c>
      <c r="R26" s="14"/>
      <c r="T26" s="38"/>
      <c r="U26" s="38"/>
      <c r="V26" s="38"/>
      <c r="W26" s="38"/>
      <c r="X26" s="38"/>
      <c r="Y26" s="38"/>
      <c r="Z26" s="38"/>
      <c r="AA26" s="38"/>
      <c r="AB26" s="38"/>
      <c r="AC26" s="38"/>
      <c r="AD26" s="38"/>
      <c r="AE26" s="38"/>
      <c r="AF26" s="38"/>
      <c r="AG26" s="38"/>
      <c r="AH26" s="38"/>
      <c r="AI26" s="38"/>
      <c r="AJ26" s="38"/>
      <c r="AK26" s="38"/>
      <c r="AM26" s="17">
        <f t="shared" si="0"/>
        <v>0</v>
      </c>
      <c r="AN26" s="17">
        <f t="shared" si="1"/>
        <v>0</v>
      </c>
      <c r="AO26" s="17">
        <f t="shared" si="2"/>
        <v>0</v>
      </c>
    </row>
    <row r="28" spans="2:57">
      <c r="H28" s="5" t="s">
        <v>200</v>
      </c>
      <c r="L28" s="5" t="s">
        <v>111</v>
      </c>
      <c r="T28" s="17">
        <f>SUM(T17:T26)/VLOOKUP($F$11,Inp_SubOngoingEfficiency!$F$21:$AK$24,MATCH(T$8,Inp_SubOngoingEfficiency!$F$7:$AK$7,0),FALSE)</f>
        <v>0</v>
      </c>
      <c r="U28" s="17">
        <f>SUM(U17:U26)/VLOOKUP($F$11,Inp_SubOngoingEfficiency!$F$21:$AK$24,MATCH(U$8,Inp_SubOngoingEfficiency!$F$7:$AK$7,0),FALSE)</f>
        <v>0</v>
      </c>
      <c r="V28" s="17">
        <f>SUM(V17:V26)/VLOOKUP($F$11,Inp_SubOngoingEfficiency!$F$21:$AK$24,MATCH(V$8,Inp_SubOngoingEfficiency!$F$7:$AK$7,0),FALSE)</f>
        <v>0</v>
      </c>
      <c r="W28" s="17">
        <f>SUM(W17:W26)/VLOOKUP($F$11,Inp_SubOngoingEfficiency!$F$21:$AK$24,MATCH(W$8,Inp_SubOngoingEfficiency!$F$7:$AK$7,0),FALSE)</f>
        <v>0</v>
      </c>
      <c r="X28" s="17">
        <f>SUM(X17:X26)/VLOOKUP($F$11,Inp_SubOngoingEfficiency!$F$21:$AK$24,MATCH(X$8,Inp_SubOngoingEfficiency!$F$7:$AK$7,0),FALSE)</f>
        <v>0</v>
      </c>
      <c r="Y28" s="17">
        <f>SUM(Y17:Y26)/VLOOKUP($F$11,Inp_SubOngoingEfficiency!$F$21:$AK$24,MATCH(Y$8,Inp_SubOngoingEfficiency!$F$7:$AK$7,0),FALSE)</f>
        <v>0</v>
      </c>
      <c r="Z28" s="17">
        <f>SUM(Z17:Z26)/VLOOKUP($F$11,Inp_SubOngoingEfficiency!$F$21:$AK$24,MATCH(Z$8,Inp_SubOngoingEfficiency!$F$7:$AK$7,0),FALSE)</f>
        <v>0</v>
      </c>
      <c r="AA28" s="17">
        <f>SUM(AA17:AA26)/VLOOKUP($F$11,Inp_SubOngoingEfficiency!$F$21:$AK$24,MATCH(AA$8,Inp_SubOngoingEfficiency!$F$7:$AK$7,0),FALSE)</f>
        <v>0</v>
      </c>
      <c r="AB28" s="17">
        <f>SUM(AB17:AB26)/VLOOKUP($F$11,Inp_SubOngoingEfficiency!$F$21:$AK$24,MATCH(AB$8,Inp_SubOngoingEfficiency!$F$7:$AK$7,0),FALSE)</f>
        <v>0</v>
      </c>
      <c r="AC28" s="17">
        <f>SUM(AC17:AC26)/VLOOKUP($F$11,Inp_SubOngoingEfficiency!$F$21:$AK$24,MATCH(AC$8,Inp_SubOngoingEfficiency!$F$7:$AK$7,0),FALSE)</f>
        <v>0</v>
      </c>
      <c r="AD28" s="17">
        <f>SUM(AD17:AD26)/VLOOKUP($F$11,Inp_SubOngoingEfficiency!$F$21:$AK$24,MATCH(AD$8,Inp_SubOngoingEfficiency!$F$7:$AK$7,0),FALSE)</f>
        <v>0</v>
      </c>
      <c r="AE28" s="17">
        <f>SUM(AE17:AE26)/VLOOKUP($F$11,Inp_SubOngoingEfficiency!$F$21:$AK$24,MATCH(AE$8,Inp_SubOngoingEfficiency!$F$7:$AK$7,0),FALSE)</f>
        <v>0</v>
      </c>
      <c r="AF28" s="17">
        <f>SUM(AF17:AF26)/VLOOKUP($F$11,Inp_SubOngoingEfficiency!$F$21:$AK$24,MATCH(AF$8,Inp_SubOngoingEfficiency!$F$7:$AK$7,0),FALSE)</f>
        <v>0</v>
      </c>
      <c r="AG28" s="17">
        <f>SUM(AG17:AG26)/VLOOKUP($F$11,Inp_SubOngoingEfficiency!$F$21:$AK$24,MATCH(AG$8,Inp_SubOngoingEfficiency!$F$7:$AK$7,0),FALSE)</f>
        <v>0</v>
      </c>
      <c r="AH28" s="17">
        <f>SUM(AH17:AH26)/VLOOKUP($F$11,Inp_SubOngoingEfficiency!$F$21:$AK$24,MATCH(AH$8,Inp_SubOngoingEfficiency!$F$7:$AK$7,0),FALSE)</f>
        <v>0</v>
      </c>
      <c r="AI28" s="17">
        <f>SUM(AI17:AI26)/VLOOKUP($F$11,Inp_SubOngoingEfficiency!$F$21:$AK$24,MATCH(AI$8,Inp_SubOngoingEfficiency!$F$7:$AK$7,0),FALSE)</f>
        <v>0</v>
      </c>
      <c r="AJ28" s="17">
        <f>SUM(AJ17:AJ26)/VLOOKUP($F$11,Inp_SubOngoingEfficiency!$F$21:$AK$24,MATCH(AJ$8,Inp_SubOngoingEfficiency!$F$7:$AK$7,0),FALSE)</f>
        <v>0</v>
      </c>
      <c r="AK28" s="17">
        <f>SUM(AK17:AK26)/VLOOKUP($F$11,Inp_SubOngoingEfficiency!$F$21:$AK$24,MATCH(AK$8,Inp_SubOngoingEfficiency!$F$7:$AK$7,0),FALSE)</f>
        <v>0</v>
      </c>
      <c r="AM28" s="17">
        <f>SUM(T28:X28)</f>
        <v>0</v>
      </c>
      <c r="AN28" s="17">
        <f>SUM(Y28:AF28)</f>
        <v>0</v>
      </c>
      <c r="AO28" s="17">
        <f>SUM(AG28:AK28)</f>
        <v>0</v>
      </c>
    </row>
    <row r="29" spans="2:57">
      <c r="H29" s="5" t="s">
        <v>167</v>
      </c>
      <c r="L29" s="5" t="s">
        <v>111</v>
      </c>
      <c r="T29" s="17">
        <f>T11+T28</f>
        <v>0</v>
      </c>
      <c r="U29" s="17">
        <f t="shared" ref="U29:AK29" si="4">U11+U28</f>
        <v>0</v>
      </c>
      <c r="V29" s="17">
        <f t="shared" si="4"/>
        <v>0</v>
      </c>
      <c r="W29" s="17">
        <f t="shared" si="4"/>
        <v>0</v>
      </c>
      <c r="X29" s="17">
        <f t="shared" si="4"/>
        <v>0</v>
      </c>
      <c r="Y29" s="17">
        <f t="shared" si="4"/>
        <v>17.006938876</v>
      </c>
      <c r="Z29" s="17">
        <f t="shared" si="4"/>
        <v>14.914000189000003</v>
      </c>
      <c r="AA29" s="17">
        <f t="shared" si="4"/>
        <v>14.050800265000001</v>
      </c>
      <c r="AB29" s="17">
        <f t="shared" si="4"/>
        <v>13.691456037</v>
      </c>
      <c r="AC29" s="17">
        <f t="shared" si="4"/>
        <v>12.831766289000001</v>
      </c>
      <c r="AD29" s="17">
        <f t="shared" si="4"/>
        <v>13.457955379999998</v>
      </c>
      <c r="AE29" s="17">
        <f t="shared" si="4"/>
        <v>13.072677251000002</v>
      </c>
      <c r="AF29" s="17">
        <f t="shared" si="4"/>
        <v>9.2401294216639833</v>
      </c>
      <c r="AG29" s="17">
        <f t="shared" si="4"/>
        <v>14.828743557604597</v>
      </c>
      <c r="AH29" s="17">
        <f t="shared" si="4"/>
        <v>15.007123647298085</v>
      </c>
      <c r="AI29" s="17">
        <f t="shared" si="4"/>
        <v>14.422803939511503</v>
      </c>
      <c r="AJ29" s="17">
        <f t="shared" si="4"/>
        <v>13.889279066395202</v>
      </c>
      <c r="AK29" s="17">
        <f t="shared" si="4"/>
        <v>13.532657197042392</v>
      </c>
      <c r="AM29" s="17">
        <f>SUM(T29:X29)</f>
        <v>0</v>
      </c>
      <c r="AN29" s="17">
        <f>SUM(Y29:AF29)</f>
        <v>108.265723708664</v>
      </c>
      <c r="AO29" s="17">
        <f>SUM(AG29:AK29)</f>
        <v>71.680607407851781</v>
      </c>
    </row>
    <row r="31" spans="2:57" ht="1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32"/>
      <c r="AS31" s="11"/>
      <c r="AT31" s="11"/>
      <c r="AU31" s="11"/>
      <c r="AV31" s="11"/>
      <c r="AW31" s="11"/>
      <c r="AX31" s="11"/>
      <c r="AY31" s="11"/>
      <c r="AZ31" s="11"/>
      <c r="BA31" s="11"/>
      <c r="BB31" s="11"/>
      <c r="BC31" s="11"/>
      <c r="BD31" s="11"/>
      <c r="BE31" s="11"/>
    </row>
    <row r="32" spans="2:57">
      <c r="C32" s="25" t="str">
        <f>'Cal_Work mgt'!C32</f>
        <v xml:space="preserve">Specify cost line item (in column J) and value to be reclassified to another cost category (column K). Specify cost category where the reclassification will be added. A reduction in submitted costs should be recorded with a negative sign. </v>
      </c>
    </row>
    <row r="33" spans="2:57">
      <c r="F33" s="25"/>
    </row>
    <row r="34" spans="2:57">
      <c r="G34" s="25"/>
      <c r="I34" s="5" t="s">
        <v>198</v>
      </c>
      <c r="K34" s="61" t="s">
        <v>199</v>
      </c>
    </row>
    <row r="35" spans="2:57">
      <c r="F35" s="17" t="str">
        <f>INDEX(Lists!M$34:M$89,MATCH(Cal_Connections!$I35,Lists!$P$34:$P$89,0),)</f>
        <v>Capex</v>
      </c>
      <c r="G35" s="17">
        <f>INDEX(Lists!N$34:N$89,MATCH(Cal_Connections!$I35,Lists!$P$34:$P$89,0),)</f>
        <v>0</v>
      </c>
      <c r="H35" s="17" t="str">
        <f>INDEX(Lists!O$34:O$89,MATCH(Cal_Connections!$I35,Lists!$P$34:$P$89,0),)</f>
        <v>Connections</v>
      </c>
      <c r="I35" s="17" t="str">
        <f t="shared" ref="I35:I44" si="5">$A$1</f>
        <v>Connections</v>
      </c>
      <c r="J35" s="60"/>
      <c r="K35" s="59"/>
      <c r="L35" s="94" t="s">
        <v>111</v>
      </c>
      <c r="R35" s="14"/>
      <c r="T35" s="38"/>
      <c r="U35" s="38"/>
      <c r="V35" s="38"/>
      <c r="W35" s="38"/>
      <c r="X35" s="38"/>
      <c r="Y35" s="38"/>
      <c r="Z35" s="38"/>
      <c r="AA35" s="38"/>
      <c r="AB35" s="38"/>
      <c r="AC35" s="38"/>
      <c r="AD35" s="38"/>
      <c r="AE35" s="38"/>
      <c r="AF35" s="38"/>
      <c r="AG35" s="38"/>
      <c r="AH35" s="38"/>
      <c r="AI35" s="38"/>
      <c r="AJ35" s="38"/>
      <c r="AK35" s="38"/>
      <c r="AM35" s="17">
        <f t="shared" ref="AM35:AM44" si="6">SUM(T35:X35)</f>
        <v>0</v>
      </c>
      <c r="AN35" s="17">
        <f t="shared" ref="AN35:AN44" si="7">SUM(Y35:AF35)</f>
        <v>0</v>
      </c>
      <c r="AO35" s="17">
        <f t="shared" ref="AO35:AO44" si="8">SUM(AG35:AK35)</f>
        <v>0</v>
      </c>
    </row>
    <row r="36" spans="2:57">
      <c r="F36" s="17" t="str">
        <f>INDEX(Lists!M$34:M$89,MATCH(Cal_Connections!$I36,Lists!$P$34:$P$89,0),)</f>
        <v>Capex</v>
      </c>
      <c r="G36" s="17">
        <f>INDEX(Lists!N$34:N$89,MATCH(Cal_Connections!$I36,Lists!$P$34:$P$89,0),)</f>
        <v>0</v>
      </c>
      <c r="H36" s="17" t="str">
        <f>INDEX(Lists!O$34:O$89,MATCH(Cal_Connections!$I36,Lists!$P$34:$P$89,0),)</f>
        <v>Connections</v>
      </c>
      <c r="I36" s="17" t="str">
        <f t="shared" si="5"/>
        <v>Connections</v>
      </c>
      <c r="J36" s="15"/>
      <c r="K36" s="59"/>
      <c r="L36" s="94" t="s">
        <v>111</v>
      </c>
      <c r="R36" s="14"/>
      <c r="T36" s="38"/>
      <c r="U36" s="38"/>
      <c r="V36" s="38"/>
      <c r="W36" s="38"/>
      <c r="X36" s="38"/>
      <c r="Y36" s="38"/>
      <c r="Z36" s="38"/>
      <c r="AA36" s="38"/>
      <c r="AB36" s="38"/>
      <c r="AC36" s="38"/>
      <c r="AD36" s="38"/>
      <c r="AE36" s="38"/>
      <c r="AF36" s="38"/>
      <c r="AG36" s="38"/>
      <c r="AH36" s="38"/>
      <c r="AI36" s="38"/>
      <c r="AJ36" s="38"/>
      <c r="AK36" s="38"/>
      <c r="AM36" s="17">
        <f t="shared" si="6"/>
        <v>0</v>
      </c>
      <c r="AN36" s="17">
        <f t="shared" si="7"/>
        <v>0</v>
      </c>
      <c r="AO36" s="17">
        <f t="shared" si="8"/>
        <v>0</v>
      </c>
    </row>
    <row r="37" spans="2:57">
      <c r="F37" s="17" t="str">
        <f>INDEX(Lists!M$34:M$89,MATCH(Cal_Connections!$I37,Lists!$P$34:$P$89,0),)</f>
        <v>Capex</v>
      </c>
      <c r="G37" s="17">
        <f>INDEX(Lists!N$34:N$89,MATCH(Cal_Connections!$I37,Lists!$P$34:$P$89,0),)</f>
        <v>0</v>
      </c>
      <c r="H37" s="17" t="str">
        <f>INDEX(Lists!O$34:O$89,MATCH(Cal_Connections!$I37,Lists!$P$34:$P$89,0),)</f>
        <v>Connections</v>
      </c>
      <c r="I37" s="17" t="str">
        <f t="shared" si="5"/>
        <v>Connections</v>
      </c>
      <c r="J37" s="15"/>
      <c r="K37" s="59"/>
      <c r="L37" s="94" t="s">
        <v>111</v>
      </c>
      <c r="R37" s="14"/>
      <c r="T37" s="38"/>
      <c r="U37" s="38"/>
      <c r="V37" s="38"/>
      <c r="W37" s="38"/>
      <c r="X37" s="38"/>
      <c r="Y37" s="38"/>
      <c r="Z37" s="38"/>
      <c r="AA37" s="38"/>
      <c r="AB37" s="38"/>
      <c r="AC37" s="38"/>
      <c r="AD37" s="38"/>
      <c r="AE37" s="38"/>
      <c r="AF37" s="38"/>
      <c r="AG37" s="38"/>
      <c r="AH37" s="38"/>
      <c r="AI37" s="38"/>
      <c r="AJ37" s="38"/>
      <c r="AK37" s="38"/>
      <c r="AM37" s="17">
        <f t="shared" si="6"/>
        <v>0</v>
      </c>
      <c r="AN37" s="17">
        <f t="shared" si="7"/>
        <v>0</v>
      </c>
      <c r="AO37" s="17">
        <f t="shared" si="8"/>
        <v>0</v>
      </c>
    </row>
    <row r="38" spans="2:57">
      <c r="F38" s="17" t="str">
        <f>INDEX(Lists!M$34:M$89,MATCH(Cal_Connections!$I38,Lists!$P$34:$P$89,0),)</f>
        <v>Capex</v>
      </c>
      <c r="G38" s="17">
        <f>INDEX(Lists!N$34:N$89,MATCH(Cal_Connections!$I38,Lists!$P$34:$P$89,0),)</f>
        <v>0</v>
      </c>
      <c r="H38" s="17" t="str">
        <f>INDEX(Lists!O$34:O$89,MATCH(Cal_Connections!$I38,Lists!$P$34:$P$89,0),)</f>
        <v>Connections</v>
      </c>
      <c r="I38" s="17" t="str">
        <f t="shared" si="5"/>
        <v>Connections</v>
      </c>
      <c r="J38" s="15"/>
      <c r="K38" s="59"/>
      <c r="L38" s="94" t="s">
        <v>111</v>
      </c>
      <c r="R38" s="14"/>
      <c r="T38" s="38"/>
      <c r="U38" s="38"/>
      <c r="V38" s="38"/>
      <c r="W38" s="38"/>
      <c r="X38" s="38"/>
      <c r="Y38" s="38"/>
      <c r="Z38" s="38"/>
      <c r="AA38" s="38"/>
      <c r="AB38" s="38"/>
      <c r="AC38" s="38"/>
      <c r="AD38" s="38"/>
      <c r="AE38" s="38"/>
      <c r="AF38" s="38"/>
      <c r="AG38" s="38"/>
      <c r="AH38" s="38"/>
      <c r="AI38" s="38"/>
      <c r="AJ38" s="38"/>
      <c r="AK38" s="38"/>
      <c r="AM38" s="17">
        <f t="shared" si="6"/>
        <v>0</v>
      </c>
      <c r="AN38" s="17">
        <f t="shared" si="7"/>
        <v>0</v>
      </c>
      <c r="AO38" s="17">
        <f t="shared" si="8"/>
        <v>0</v>
      </c>
    </row>
    <row r="39" spans="2:57">
      <c r="F39" s="17" t="str">
        <f>INDEX(Lists!M$34:M$89,MATCH(Cal_Connections!$I39,Lists!$P$34:$P$89,0),)</f>
        <v>Capex</v>
      </c>
      <c r="G39" s="17">
        <f>INDEX(Lists!N$34:N$89,MATCH(Cal_Connections!$I39,Lists!$P$34:$P$89,0),)</f>
        <v>0</v>
      </c>
      <c r="H39" s="17" t="str">
        <f>INDEX(Lists!O$34:O$89,MATCH(Cal_Connections!$I39,Lists!$P$34:$P$89,0),)</f>
        <v>Connections</v>
      </c>
      <c r="I39" s="17" t="str">
        <f t="shared" si="5"/>
        <v>Connections</v>
      </c>
      <c r="J39" s="15"/>
      <c r="K39" s="59"/>
      <c r="L39" s="94" t="s">
        <v>111</v>
      </c>
      <c r="R39" s="14"/>
      <c r="T39" s="38"/>
      <c r="U39" s="38"/>
      <c r="V39" s="38"/>
      <c r="W39" s="38"/>
      <c r="X39" s="38"/>
      <c r="Y39" s="38"/>
      <c r="Z39" s="38"/>
      <c r="AA39" s="38"/>
      <c r="AB39" s="38"/>
      <c r="AC39" s="38"/>
      <c r="AD39" s="38"/>
      <c r="AE39" s="38"/>
      <c r="AF39" s="38"/>
      <c r="AG39" s="38"/>
      <c r="AH39" s="38"/>
      <c r="AI39" s="38"/>
      <c r="AJ39" s="38"/>
      <c r="AK39" s="38"/>
      <c r="AM39" s="17">
        <f t="shared" si="6"/>
        <v>0</v>
      </c>
      <c r="AN39" s="17">
        <f t="shared" si="7"/>
        <v>0</v>
      </c>
      <c r="AO39" s="17">
        <f t="shared" si="8"/>
        <v>0</v>
      </c>
    </row>
    <row r="40" spans="2:57">
      <c r="F40" s="17" t="str">
        <f>INDEX(Lists!M$34:M$89,MATCH(Cal_Connections!$I40,Lists!$P$34:$P$89,0),)</f>
        <v>Capex</v>
      </c>
      <c r="G40" s="17">
        <f>INDEX(Lists!N$34:N$89,MATCH(Cal_Connections!$I40,Lists!$P$34:$P$89,0),)</f>
        <v>0</v>
      </c>
      <c r="H40" s="17" t="str">
        <f>INDEX(Lists!O$34:O$89,MATCH(Cal_Connections!$I40,Lists!$P$34:$P$89,0),)</f>
        <v>Connections</v>
      </c>
      <c r="I40" s="17" t="str">
        <f t="shared" si="5"/>
        <v>Connections</v>
      </c>
      <c r="J40" s="15"/>
      <c r="K40" s="59"/>
      <c r="L40" s="94" t="s">
        <v>111</v>
      </c>
      <c r="R40" s="14"/>
      <c r="T40" s="38"/>
      <c r="U40" s="38"/>
      <c r="V40" s="38"/>
      <c r="W40" s="38"/>
      <c r="X40" s="38"/>
      <c r="Y40" s="38"/>
      <c r="Z40" s="38"/>
      <c r="AA40" s="38"/>
      <c r="AB40" s="38"/>
      <c r="AC40" s="38"/>
      <c r="AD40" s="38"/>
      <c r="AE40" s="38"/>
      <c r="AF40" s="38"/>
      <c r="AG40" s="38"/>
      <c r="AH40" s="38"/>
      <c r="AI40" s="38"/>
      <c r="AJ40" s="38"/>
      <c r="AK40" s="38"/>
      <c r="AM40" s="17">
        <f t="shared" si="6"/>
        <v>0</v>
      </c>
      <c r="AN40" s="17">
        <f t="shared" si="7"/>
        <v>0</v>
      </c>
      <c r="AO40" s="17">
        <f t="shared" si="8"/>
        <v>0</v>
      </c>
    </row>
    <row r="41" spans="2:57">
      <c r="F41" s="17" t="str">
        <f>INDEX(Lists!M$34:M$89,MATCH(Cal_Connections!$I41,Lists!$P$34:$P$89,0),)</f>
        <v>Capex</v>
      </c>
      <c r="G41" s="17">
        <f>INDEX(Lists!N$34:N$89,MATCH(Cal_Connections!$I41,Lists!$P$34:$P$89,0),)</f>
        <v>0</v>
      </c>
      <c r="H41" s="17" t="str">
        <f>INDEX(Lists!O$34:O$89,MATCH(Cal_Connections!$I41,Lists!$P$34:$P$89,0),)</f>
        <v>Connections</v>
      </c>
      <c r="I41" s="17" t="str">
        <f t="shared" si="5"/>
        <v>Connections</v>
      </c>
      <c r="J41" s="15"/>
      <c r="K41" s="59"/>
      <c r="L41" s="94" t="s">
        <v>111</v>
      </c>
      <c r="R41" s="14"/>
      <c r="T41" s="38"/>
      <c r="U41" s="38"/>
      <c r="V41" s="38"/>
      <c r="W41" s="38"/>
      <c r="X41" s="38"/>
      <c r="Y41" s="38"/>
      <c r="Z41" s="38"/>
      <c r="AA41" s="38"/>
      <c r="AB41" s="38"/>
      <c r="AC41" s="38"/>
      <c r="AD41" s="38"/>
      <c r="AE41" s="38"/>
      <c r="AF41" s="38"/>
      <c r="AG41" s="38"/>
      <c r="AH41" s="38"/>
      <c r="AI41" s="38"/>
      <c r="AJ41" s="38"/>
      <c r="AK41" s="38"/>
      <c r="AM41" s="17">
        <f t="shared" si="6"/>
        <v>0</v>
      </c>
      <c r="AN41" s="17">
        <f t="shared" si="7"/>
        <v>0</v>
      </c>
      <c r="AO41" s="17">
        <f t="shared" si="8"/>
        <v>0</v>
      </c>
    </row>
    <row r="42" spans="2:57">
      <c r="F42" s="17" t="str">
        <f>INDEX(Lists!M$34:M$89,MATCH(Cal_Connections!$I42,Lists!$P$34:$P$89,0),)</f>
        <v>Capex</v>
      </c>
      <c r="G42" s="17">
        <f>INDEX(Lists!N$34:N$89,MATCH(Cal_Connections!$I42,Lists!$P$34:$P$89,0),)</f>
        <v>0</v>
      </c>
      <c r="H42" s="17" t="str">
        <f>INDEX(Lists!O$34:O$89,MATCH(Cal_Connections!$I42,Lists!$P$34:$P$89,0),)</f>
        <v>Connections</v>
      </c>
      <c r="I42" s="17" t="str">
        <f t="shared" si="5"/>
        <v>Connections</v>
      </c>
      <c r="J42" s="15"/>
      <c r="K42" s="59"/>
      <c r="L42" s="94" t="s">
        <v>111</v>
      </c>
      <c r="R42" s="14"/>
      <c r="T42" s="38"/>
      <c r="U42" s="38"/>
      <c r="V42" s="38"/>
      <c r="W42" s="38"/>
      <c r="X42" s="38"/>
      <c r="Y42" s="38"/>
      <c r="Z42" s="38"/>
      <c r="AA42" s="38"/>
      <c r="AB42" s="38"/>
      <c r="AC42" s="38"/>
      <c r="AD42" s="38"/>
      <c r="AE42" s="38"/>
      <c r="AF42" s="38"/>
      <c r="AG42" s="38"/>
      <c r="AH42" s="38"/>
      <c r="AI42" s="38"/>
      <c r="AJ42" s="38"/>
      <c r="AK42" s="38"/>
      <c r="AM42" s="17">
        <f t="shared" si="6"/>
        <v>0</v>
      </c>
      <c r="AN42" s="17">
        <f t="shared" si="7"/>
        <v>0</v>
      </c>
      <c r="AO42" s="17">
        <f t="shared" si="8"/>
        <v>0</v>
      </c>
    </row>
    <row r="43" spans="2:57">
      <c r="F43" s="17" t="str">
        <f>INDEX(Lists!M$34:M$89,MATCH(Cal_Connections!$I43,Lists!$P$34:$P$89,0),)</f>
        <v>Capex</v>
      </c>
      <c r="G43" s="17">
        <f>INDEX(Lists!N$34:N$89,MATCH(Cal_Connections!$I43,Lists!$P$34:$P$89,0),)</f>
        <v>0</v>
      </c>
      <c r="H43" s="17" t="str">
        <f>INDEX(Lists!O$34:O$89,MATCH(Cal_Connections!$I43,Lists!$P$34:$P$89,0),)</f>
        <v>Connections</v>
      </c>
      <c r="I43" s="17" t="str">
        <f t="shared" si="5"/>
        <v>Connections</v>
      </c>
      <c r="J43" s="15"/>
      <c r="K43" s="59"/>
      <c r="L43" s="94" t="s">
        <v>111</v>
      </c>
      <c r="R43" s="14"/>
      <c r="T43" s="38"/>
      <c r="U43" s="38"/>
      <c r="V43" s="38"/>
      <c r="W43" s="38"/>
      <c r="X43" s="38"/>
      <c r="Y43" s="38"/>
      <c r="Z43" s="38"/>
      <c r="AA43" s="38"/>
      <c r="AB43" s="38"/>
      <c r="AC43" s="38"/>
      <c r="AD43" s="38"/>
      <c r="AE43" s="38"/>
      <c r="AF43" s="38"/>
      <c r="AG43" s="38"/>
      <c r="AH43" s="38"/>
      <c r="AI43" s="38"/>
      <c r="AJ43" s="38"/>
      <c r="AK43" s="38"/>
      <c r="AM43" s="17">
        <f t="shared" si="6"/>
        <v>0</v>
      </c>
      <c r="AN43" s="17">
        <f t="shared" si="7"/>
        <v>0</v>
      </c>
      <c r="AO43" s="17">
        <f t="shared" si="8"/>
        <v>0</v>
      </c>
    </row>
    <row r="44" spans="2:57">
      <c r="F44" s="17" t="str">
        <f>INDEX(Lists!M$34:M$89,MATCH(Cal_Connections!$I44,Lists!$P$34:$P$89,0),)</f>
        <v>Capex</v>
      </c>
      <c r="G44" s="17">
        <f>INDEX(Lists!N$34:N$89,MATCH(Cal_Connections!$I44,Lists!$P$34:$P$89,0),)</f>
        <v>0</v>
      </c>
      <c r="H44" s="17" t="str">
        <f>INDEX(Lists!O$34:O$89,MATCH(Cal_Connections!$I44,Lists!$P$34:$P$89,0),)</f>
        <v>Connections</v>
      </c>
      <c r="I44" s="17" t="str">
        <f t="shared" si="5"/>
        <v>Connections</v>
      </c>
      <c r="J44" s="15"/>
      <c r="K44" s="59"/>
      <c r="L44" s="94" t="s">
        <v>111</v>
      </c>
      <c r="R44" s="14"/>
      <c r="T44" s="38"/>
      <c r="U44" s="38"/>
      <c r="V44" s="38"/>
      <c r="W44" s="38"/>
      <c r="X44" s="38"/>
      <c r="Y44" s="38"/>
      <c r="Z44" s="38"/>
      <c r="AA44" s="38"/>
      <c r="AB44" s="38"/>
      <c r="AC44" s="38"/>
      <c r="AD44" s="38"/>
      <c r="AE44" s="38"/>
      <c r="AF44" s="38"/>
      <c r="AG44" s="38"/>
      <c r="AH44" s="38"/>
      <c r="AI44" s="38"/>
      <c r="AJ44" s="38"/>
      <c r="AK44" s="38"/>
      <c r="AM44" s="17">
        <f t="shared" si="6"/>
        <v>0</v>
      </c>
      <c r="AN44" s="17">
        <f t="shared" si="7"/>
        <v>0</v>
      </c>
      <c r="AO44" s="17">
        <f t="shared" si="8"/>
        <v>0</v>
      </c>
    </row>
    <row r="45" spans="2:57">
      <c r="F45" s="25"/>
    </row>
    <row r="46" spans="2:57" ht="1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32"/>
      <c r="AS46" s="11"/>
      <c r="AT46" s="11"/>
      <c r="AU46" s="11"/>
      <c r="AV46" s="11"/>
      <c r="AW46" s="11"/>
      <c r="AX46" s="11"/>
      <c r="AY46" s="11"/>
      <c r="AZ46" s="11"/>
      <c r="BA46" s="11"/>
      <c r="BB46" s="11"/>
      <c r="BC46" s="11"/>
      <c r="BD46" s="11"/>
      <c r="BE46" s="11"/>
    </row>
    <row r="47" spans="2:57">
      <c r="C47" s="25" t="str">
        <f>'Cal_Work mgt'!C47</f>
        <v xml:space="preserve">Any reclassifications to this cost category will appear here automatically. </v>
      </c>
    </row>
    <row r="49" spans="2:57">
      <c r="E49" s="5" t="s">
        <v>198</v>
      </c>
      <c r="I49" s="5" t="s">
        <v>199</v>
      </c>
      <c r="M49" s="5" t="s">
        <v>207</v>
      </c>
    </row>
    <row r="50" spans="2:57">
      <c r="D50" s="25">
        <v>1</v>
      </c>
      <c r="E50" s="17" t="str">
        <f>_xlfn.IFNA(INDEX(Cal_Reclassifications!I$9:I$229,MATCH(Cal_Connections!$M50,Cal_Reclassifications!$M$9:$M$229,0),0),"")</f>
        <v/>
      </c>
      <c r="F50" s="17" t="str">
        <f>INDEX(Lists!M$34:M$89,MATCH(Cal_Connections!$I50,Lists!$P$34:$P$89,0),)</f>
        <v>Capex</v>
      </c>
      <c r="G50" s="17">
        <f>INDEX(Lists!N$34:N$89,MATCH(Cal_Connections!$I50,Lists!$P$34:$P$89,0),)</f>
        <v>0</v>
      </c>
      <c r="H50" s="17" t="str">
        <f>INDEX(Lists!O$34:O$89,MATCH(Cal_Connections!$I50,Lists!$P$34:$P$89,0),)</f>
        <v>Connections</v>
      </c>
      <c r="I50" s="17" t="str">
        <f t="shared" ref="I50:I59" si="9">$A$1</f>
        <v>Connections</v>
      </c>
      <c r="J50" s="17" t="str">
        <f>_xlfn.IFNA(INDEX(Cal_Reclassifications!J$9:J$229,MATCH(Cal_Connections!$M50,Cal_Reclassifications!$M$9:$M$229,0),0),"")</f>
        <v/>
      </c>
      <c r="L50" s="94" t="s">
        <v>111</v>
      </c>
      <c r="M50" s="17" t="str">
        <f t="shared" ref="M50:M59" si="10">I50&amp;"_"&amp;D50</f>
        <v>Connections_1</v>
      </c>
      <c r="T50" s="17" t="str">
        <f>_xlfn.IFNA(INDEX(Cal_Reclassifications!$T$9:$AK$229,MATCH(Cal_Connections!$M50,Cal_Reclassifications!$M$9:$M$229,0),MATCH(Cal_Connections!T$8,Cal_Reclassifications!$T$7:$AK$7,0)),"")</f>
        <v/>
      </c>
      <c r="U50" s="17" t="str">
        <f>_xlfn.IFNA(INDEX(Cal_Reclassifications!$T$9:$AK$229,MATCH(Cal_Connections!$M50,Cal_Reclassifications!$M$9:$M$229,0),MATCH(Cal_Connections!U$8,Cal_Reclassifications!$T$7:$AK$7,0)),"")</f>
        <v/>
      </c>
      <c r="V50" s="17" t="str">
        <f>_xlfn.IFNA(INDEX(Cal_Reclassifications!$T$9:$AK$229,MATCH(Cal_Connections!$M50,Cal_Reclassifications!$M$9:$M$229,0),MATCH(Cal_Connections!V$8,Cal_Reclassifications!$T$7:$AK$7,0)),"")</f>
        <v/>
      </c>
      <c r="W50" s="17" t="str">
        <f>_xlfn.IFNA(INDEX(Cal_Reclassifications!$T$9:$AK$229,MATCH(Cal_Connections!$M50,Cal_Reclassifications!$M$9:$M$229,0),MATCH(Cal_Connections!W$8,Cal_Reclassifications!$T$7:$AK$7,0)),"")</f>
        <v/>
      </c>
      <c r="X50" s="17" t="str">
        <f>_xlfn.IFNA(INDEX(Cal_Reclassifications!$T$9:$AK$229,MATCH(Cal_Connections!$M50,Cal_Reclassifications!$M$9:$M$229,0),MATCH(Cal_Connections!X$8,Cal_Reclassifications!$T$7:$AK$7,0)),"")</f>
        <v/>
      </c>
      <c r="Y50" s="17" t="str">
        <f>_xlfn.IFNA(INDEX(Cal_Reclassifications!$T$9:$AK$229,MATCH(Cal_Connections!$M50,Cal_Reclassifications!$M$9:$M$229,0),MATCH(Cal_Connections!Y$8,Cal_Reclassifications!$T$7:$AK$7,0)),"")</f>
        <v/>
      </c>
      <c r="Z50" s="17" t="str">
        <f>_xlfn.IFNA(INDEX(Cal_Reclassifications!$T$9:$AK$229,MATCH(Cal_Connections!$M50,Cal_Reclassifications!$M$9:$M$229,0),MATCH(Cal_Connections!Z$8,Cal_Reclassifications!$T$7:$AK$7,0)),"")</f>
        <v/>
      </c>
      <c r="AA50" s="17" t="str">
        <f>_xlfn.IFNA(INDEX(Cal_Reclassifications!$T$9:$AK$229,MATCH(Cal_Connections!$M50,Cal_Reclassifications!$M$9:$M$229,0),MATCH(Cal_Connections!AA$8,Cal_Reclassifications!$T$7:$AK$7,0)),"")</f>
        <v/>
      </c>
      <c r="AB50" s="17" t="str">
        <f>_xlfn.IFNA(INDEX(Cal_Reclassifications!$T$9:$AK$229,MATCH(Cal_Connections!$M50,Cal_Reclassifications!$M$9:$M$229,0),MATCH(Cal_Connections!AB$8,Cal_Reclassifications!$T$7:$AK$7,0)),"")</f>
        <v/>
      </c>
      <c r="AC50" s="17" t="str">
        <f>_xlfn.IFNA(INDEX(Cal_Reclassifications!$T$9:$AK$229,MATCH(Cal_Connections!$M50,Cal_Reclassifications!$M$9:$M$229,0),MATCH(Cal_Connections!AC$8,Cal_Reclassifications!$T$7:$AK$7,0)),"")</f>
        <v/>
      </c>
      <c r="AD50" s="17" t="str">
        <f>_xlfn.IFNA(INDEX(Cal_Reclassifications!$T$9:$AK$229,MATCH(Cal_Connections!$M50,Cal_Reclassifications!$M$9:$M$229,0),MATCH(Cal_Connections!AD$8,Cal_Reclassifications!$T$7:$AK$7,0)),"")</f>
        <v/>
      </c>
      <c r="AE50" s="17" t="str">
        <f>_xlfn.IFNA(INDEX(Cal_Reclassifications!$T$9:$AK$229,MATCH(Cal_Connections!$M50,Cal_Reclassifications!$M$9:$M$229,0),MATCH(Cal_Connections!AE$8,Cal_Reclassifications!$T$7:$AK$7,0)),"")</f>
        <v/>
      </c>
      <c r="AF50" s="17" t="str">
        <f>_xlfn.IFNA(INDEX(Cal_Reclassifications!$T$9:$AK$229,MATCH(Cal_Connections!$M50,Cal_Reclassifications!$M$9:$M$229,0),MATCH(Cal_Connections!AF$8,Cal_Reclassifications!$T$7:$AK$7,0)),"")</f>
        <v/>
      </c>
      <c r="AG50" s="17" t="str">
        <f>_xlfn.IFNA(INDEX(Cal_Reclassifications!$T$9:$AK$229,MATCH(Cal_Connections!$M50,Cal_Reclassifications!$M$9:$M$229,0),MATCH(Cal_Connections!AG$8,Cal_Reclassifications!$T$7:$AK$7,0)),"")</f>
        <v/>
      </c>
      <c r="AH50" s="17" t="str">
        <f>_xlfn.IFNA(INDEX(Cal_Reclassifications!$T$9:$AK$229,MATCH(Cal_Connections!$M50,Cal_Reclassifications!$M$9:$M$229,0),MATCH(Cal_Connections!AH$8,Cal_Reclassifications!$T$7:$AK$7,0)),"")</f>
        <v/>
      </c>
      <c r="AI50" s="17" t="str">
        <f>_xlfn.IFNA(INDEX(Cal_Reclassifications!$T$9:$AK$229,MATCH(Cal_Connections!$M50,Cal_Reclassifications!$M$9:$M$229,0),MATCH(Cal_Connections!AI$8,Cal_Reclassifications!$T$7:$AK$7,0)),"")</f>
        <v/>
      </c>
      <c r="AJ50" s="17" t="str">
        <f>_xlfn.IFNA(INDEX(Cal_Reclassifications!$T$9:$AK$229,MATCH(Cal_Connections!$M50,Cal_Reclassifications!$M$9:$M$229,0),MATCH(Cal_Connections!AJ$8,Cal_Reclassifications!$T$7:$AK$7,0)),"")</f>
        <v/>
      </c>
      <c r="AK50" s="17" t="str">
        <f>_xlfn.IFNA(INDEX(Cal_Reclassifications!$T$9:$AK$229,MATCH(Cal_Connections!$M50,Cal_Reclassifications!$M$9:$M$229,0),MATCH(Cal_Connections!AK$8,Cal_Reclassifications!$T$7:$AK$7,0)),"")</f>
        <v/>
      </c>
      <c r="AM50" s="17">
        <f t="shared" ref="AM50:AM59" si="11">SUM(T50:X50)</f>
        <v>0</v>
      </c>
      <c r="AN50" s="17">
        <f t="shared" ref="AN50:AN59" si="12">SUM(Y50:AF50)</f>
        <v>0</v>
      </c>
      <c r="AO50" s="17">
        <f t="shared" ref="AO50:AO59" si="13">SUM(AG50:AK50)</f>
        <v>0</v>
      </c>
    </row>
    <row r="51" spans="2:57">
      <c r="D51" s="25">
        <v>2</v>
      </c>
      <c r="E51" s="17" t="str">
        <f>_xlfn.IFNA(INDEX(Cal_Reclassifications!I$9:I$229,MATCH(Cal_Connections!$M51,Cal_Reclassifications!$M$9:$M$229,0),0),"")</f>
        <v/>
      </c>
      <c r="F51" s="17" t="str">
        <f>INDEX(Lists!M$34:M$89,MATCH(Cal_Connections!$I51,Lists!$P$34:$P$89,0),)</f>
        <v>Capex</v>
      </c>
      <c r="G51" s="17">
        <f>INDEX(Lists!N$34:N$89,MATCH(Cal_Connections!$I51,Lists!$P$34:$P$89,0),)</f>
        <v>0</v>
      </c>
      <c r="H51" s="17" t="str">
        <f>INDEX(Lists!O$34:O$89,MATCH(Cal_Connections!$I51,Lists!$P$34:$P$89,0),)</f>
        <v>Connections</v>
      </c>
      <c r="I51" s="17" t="str">
        <f t="shared" si="9"/>
        <v>Connections</v>
      </c>
      <c r="J51" s="17" t="str">
        <f>_xlfn.IFNA(INDEX(Cal_Reclassifications!J$9:J$229,MATCH(Cal_Connections!$M51,Cal_Reclassifications!$M$9:$M$229,0),0),"")</f>
        <v/>
      </c>
      <c r="L51" s="94" t="s">
        <v>111</v>
      </c>
      <c r="M51" s="17" t="str">
        <f t="shared" si="10"/>
        <v>Connections_2</v>
      </c>
      <c r="T51" s="17" t="str">
        <f>_xlfn.IFNA(INDEX(Cal_Reclassifications!$T$9:$AK$229,MATCH(Cal_Connections!$M51,Cal_Reclassifications!$M$9:$M$229,0),MATCH(Cal_Connections!T$8,Cal_Reclassifications!$T$7:$AK$7,0)),"")</f>
        <v/>
      </c>
      <c r="U51" s="17" t="str">
        <f>_xlfn.IFNA(INDEX(Cal_Reclassifications!$T$9:$AK$229,MATCH(Cal_Connections!$M51,Cal_Reclassifications!$M$9:$M$229,0),MATCH(Cal_Connections!U$8,Cal_Reclassifications!$T$7:$AK$7,0)),"")</f>
        <v/>
      </c>
      <c r="V51" s="17" t="str">
        <f>_xlfn.IFNA(INDEX(Cal_Reclassifications!$T$9:$AK$229,MATCH(Cal_Connections!$M51,Cal_Reclassifications!$M$9:$M$229,0),MATCH(Cal_Connections!V$8,Cal_Reclassifications!$T$7:$AK$7,0)),"")</f>
        <v/>
      </c>
      <c r="W51" s="17" t="str">
        <f>_xlfn.IFNA(INDEX(Cal_Reclassifications!$T$9:$AK$229,MATCH(Cal_Connections!$M51,Cal_Reclassifications!$M$9:$M$229,0),MATCH(Cal_Connections!W$8,Cal_Reclassifications!$T$7:$AK$7,0)),"")</f>
        <v/>
      </c>
      <c r="X51" s="17" t="str">
        <f>_xlfn.IFNA(INDEX(Cal_Reclassifications!$T$9:$AK$229,MATCH(Cal_Connections!$M51,Cal_Reclassifications!$M$9:$M$229,0),MATCH(Cal_Connections!X$8,Cal_Reclassifications!$T$7:$AK$7,0)),"")</f>
        <v/>
      </c>
      <c r="Y51" s="17" t="str">
        <f>_xlfn.IFNA(INDEX(Cal_Reclassifications!$T$9:$AK$229,MATCH(Cal_Connections!$M51,Cal_Reclassifications!$M$9:$M$229,0),MATCH(Cal_Connections!Y$8,Cal_Reclassifications!$T$7:$AK$7,0)),"")</f>
        <v/>
      </c>
      <c r="Z51" s="17" t="str">
        <f>_xlfn.IFNA(INDEX(Cal_Reclassifications!$T$9:$AK$229,MATCH(Cal_Connections!$M51,Cal_Reclassifications!$M$9:$M$229,0),MATCH(Cal_Connections!Z$8,Cal_Reclassifications!$T$7:$AK$7,0)),"")</f>
        <v/>
      </c>
      <c r="AA51" s="17" t="str">
        <f>_xlfn.IFNA(INDEX(Cal_Reclassifications!$T$9:$AK$229,MATCH(Cal_Connections!$M51,Cal_Reclassifications!$M$9:$M$229,0),MATCH(Cal_Connections!AA$8,Cal_Reclassifications!$T$7:$AK$7,0)),"")</f>
        <v/>
      </c>
      <c r="AB51" s="17" t="str">
        <f>_xlfn.IFNA(INDEX(Cal_Reclassifications!$T$9:$AK$229,MATCH(Cal_Connections!$M51,Cal_Reclassifications!$M$9:$M$229,0),MATCH(Cal_Connections!AB$8,Cal_Reclassifications!$T$7:$AK$7,0)),"")</f>
        <v/>
      </c>
      <c r="AC51" s="17" t="str">
        <f>_xlfn.IFNA(INDEX(Cal_Reclassifications!$T$9:$AK$229,MATCH(Cal_Connections!$M51,Cal_Reclassifications!$M$9:$M$229,0),MATCH(Cal_Connections!AC$8,Cal_Reclassifications!$T$7:$AK$7,0)),"")</f>
        <v/>
      </c>
      <c r="AD51" s="17" t="str">
        <f>_xlfn.IFNA(INDEX(Cal_Reclassifications!$T$9:$AK$229,MATCH(Cal_Connections!$M51,Cal_Reclassifications!$M$9:$M$229,0),MATCH(Cal_Connections!AD$8,Cal_Reclassifications!$T$7:$AK$7,0)),"")</f>
        <v/>
      </c>
      <c r="AE51" s="17" t="str">
        <f>_xlfn.IFNA(INDEX(Cal_Reclassifications!$T$9:$AK$229,MATCH(Cal_Connections!$M51,Cal_Reclassifications!$M$9:$M$229,0),MATCH(Cal_Connections!AE$8,Cal_Reclassifications!$T$7:$AK$7,0)),"")</f>
        <v/>
      </c>
      <c r="AF51" s="17" t="str">
        <f>_xlfn.IFNA(INDEX(Cal_Reclassifications!$T$9:$AK$229,MATCH(Cal_Connections!$M51,Cal_Reclassifications!$M$9:$M$229,0),MATCH(Cal_Connections!AF$8,Cal_Reclassifications!$T$7:$AK$7,0)),"")</f>
        <v/>
      </c>
      <c r="AG51" s="17" t="str">
        <f>_xlfn.IFNA(INDEX(Cal_Reclassifications!$T$9:$AK$229,MATCH(Cal_Connections!$M51,Cal_Reclassifications!$M$9:$M$229,0),MATCH(Cal_Connections!AG$8,Cal_Reclassifications!$T$7:$AK$7,0)),"")</f>
        <v/>
      </c>
      <c r="AH51" s="17" t="str">
        <f>_xlfn.IFNA(INDEX(Cal_Reclassifications!$T$9:$AK$229,MATCH(Cal_Connections!$M51,Cal_Reclassifications!$M$9:$M$229,0),MATCH(Cal_Connections!AH$8,Cal_Reclassifications!$T$7:$AK$7,0)),"")</f>
        <v/>
      </c>
      <c r="AI51" s="17" t="str">
        <f>_xlfn.IFNA(INDEX(Cal_Reclassifications!$T$9:$AK$229,MATCH(Cal_Connections!$M51,Cal_Reclassifications!$M$9:$M$229,0),MATCH(Cal_Connections!AI$8,Cal_Reclassifications!$T$7:$AK$7,0)),"")</f>
        <v/>
      </c>
      <c r="AJ51" s="17" t="str">
        <f>_xlfn.IFNA(INDEX(Cal_Reclassifications!$T$9:$AK$229,MATCH(Cal_Connections!$M51,Cal_Reclassifications!$M$9:$M$229,0),MATCH(Cal_Connections!AJ$8,Cal_Reclassifications!$T$7:$AK$7,0)),"")</f>
        <v/>
      </c>
      <c r="AK51" s="17" t="str">
        <f>_xlfn.IFNA(INDEX(Cal_Reclassifications!$T$9:$AK$229,MATCH(Cal_Connections!$M51,Cal_Reclassifications!$M$9:$M$229,0),MATCH(Cal_Connections!AK$8,Cal_Reclassifications!$T$7:$AK$7,0)),"")</f>
        <v/>
      </c>
      <c r="AM51" s="17">
        <f t="shared" si="11"/>
        <v>0</v>
      </c>
      <c r="AN51" s="17">
        <f t="shared" si="12"/>
        <v>0</v>
      </c>
      <c r="AO51" s="17">
        <f t="shared" si="13"/>
        <v>0</v>
      </c>
    </row>
    <row r="52" spans="2:57">
      <c r="D52" s="25">
        <v>3</v>
      </c>
      <c r="E52" s="17" t="str">
        <f>_xlfn.IFNA(INDEX(Cal_Reclassifications!I$9:I$229,MATCH(Cal_Connections!$M52,Cal_Reclassifications!$M$9:$M$229,0),0),"")</f>
        <v/>
      </c>
      <c r="F52" s="17" t="str">
        <f>INDEX(Lists!M$34:M$89,MATCH(Cal_Connections!$I52,Lists!$P$34:$P$89,0),)</f>
        <v>Capex</v>
      </c>
      <c r="G52" s="17">
        <f>INDEX(Lists!N$34:N$89,MATCH(Cal_Connections!$I52,Lists!$P$34:$P$89,0),)</f>
        <v>0</v>
      </c>
      <c r="H52" s="17" t="str">
        <f>INDEX(Lists!O$34:O$89,MATCH(Cal_Connections!$I52,Lists!$P$34:$P$89,0),)</f>
        <v>Connections</v>
      </c>
      <c r="I52" s="17" t="str">
        <f t="shared" si="9"/>
        <v>Connections</v>
      </c>
      <c r="J52" s="17" t="str">
        <f>_xlfn.IFNA(INDEX(Cal_Reclassifications!J$9:J$229,MATCH(Cal_Connections!$M52,Cal_Reclassifications!$M$9:$M$229,0),0),"")</f>
        <v/>
      </c>
      <c r="L52" s="94" t="s">
        <v>111</v>
      </c>
      <c r="M52" s="17" t="str">
        <f t="shared" si="10"/>
        <v>Connections_3</v>
      </c>
      <c r="T52" s="17" t="str">
        <f>_xlfn.IFNA(INDEX(Cal_Reclassifications!$T$9:$AK$229,MATCH(Cal_Connections!$M52,Cal_Reclassifications!$M$9:$M$229,0),MATCH(Cal_Connections!T$8,Cal_Reclassifications!$T$7:$AK$7,0)),"")</f>
        <v/>
      </c>
      <c r="U52" s="17" t="str">
        <f>_xlfn.IFNA(INDEX(Cal_Reclassifications!$T$9:$AK$229,MATCH(Cal_Connections!$M52,Cal_Reclassifications!$M$9:$M$229,0),MATCH(Cal_Connections!U$8,Cal_Reclassifications!$T$7:$AK$7,0)),"")</f>
        <v/>
      </c>
      <c r="V52" s="17" t="str">
        <f>_xlfn.IFNA(INDEX(Cal_Reclassifications!$T$9:$AK$229,MATCH(Cal_Connections!$M52,Cal_Reclassifications!$M$9:$M$229,0),MATCH(Cal_Connections!V$8,Cal_Reclassifications!$T$7:$AK$7,0)),"")</f>
        <v/>
      </c>
      <c r="W52" s="17" t="str">
        <f>_xlfn.IFNA(INDEX(Cal_Reclassifications!$T$9:$AK$229,MATCH(Cal_Connections!$M52,Cal_Reclassifications!$M$9:$M$229,0),MATCH(Cal_Connections!W$8,Cal_Reclassifications!$T$7:$AK$7,0)),"")</f>
        <v/>
      </c>
      <c r="X52" s="17" t="str">
        <f>_xlfn.IFNA(INDEX(Cal_Reclassifications!$T$9:$AK$229,MATCH(Cal_Connections!$M52,Cal_Reclassifications!$M$9:$M$229,0),MATCH(Cal_Connections!X$8,Cal_Reclassifications!$T$7:$AK$7,0)),"")</f>
        <v/>
      </c>
      <c r="Y52" s="17" t="str">
        <f>_xlfn.IFNA(INDEX(Cal_Reclassifications!$T$9:$AK$229,MATCH(Cal_Connections!$M52,Cal_Reclassifications!$M$9:$M$229,0),MATCH(Cal_Connections!Y$8,Cal_Reclassifications!$T$7:$AK$7,0)),"")</f>
        <v/>
      </c>
      <c r="Z52" s="17" t="str">
        <f>_xlfn.IFNA(INDEX(Cal_Reclassifications!$T$9:$AK$229,MATCH(Cal_Connections!$M52,Cal_Reclassifications!$M$9:$M$229,0),MATCH(Cal_Connections!Z$8,Cal_Reclassifications!$T$7:$AK$7,0)),"")</f>
        <v/>
      </c>
      <c r="AA52" s="17" t="str">
        <f>_xlfn.IFNA(INDEX(Cal_Reclassifications!$T$9:$AK$229,MATCH(Cal_Connections!$M52,Cal_Reclassifications!$M$9:$M$229,0),MATCH(Cal_Connections!AA$8,Cal_Reclassifications!$T$7:$AK$7,0)),"")</f>
        <v/>
      </c>
      <c r="AB52" s="17" t="str">
        <f>_xlfn.IFNA(INDEX(Cal_Reclassifications!$T$9:$AK$229,MATCH(Cal_Connections!$M52,Cal_Reclassifications!$M$9:$M$229,0),MATCH(Cal_Connections!AB$8,Cal_Reclassifications!$T$7:$AK$7,0)),"")</f>
        <v/>
      </c>
      <c r="AC52" s="17" t="str">
        <f>_xlfn.IFNA(INDEX(Cal_Reclassifications!$T$9:$AK$229,MATCH(Cal_Connections!$M52,Cal_Reclassifications!$M$9:$M$229,0),MATCH(Cal_Connections!AC$8,Cal_Reclassifications!$T$7:$AK$7,0)),"")</f>
        <v/>
      </c>
      <c r="AD52" s="17" t="str">
        <f>_xlfn.IFNA(INDEX(Cal_Reclassifications!$T$9:$AK$229,MATCH(Cal_Connections!$M52,Cal_Reclassifications!$M$9:$M$229,0),MATCH(Cal_Connections!AD$8,Cal_Reclassifications!$T$7:$AK$7,0)),"")</f>
        <v/>
      </c>
      <c r="AE52" s="17" t="str">
        <f>_xlfn.IFNA(INDEX(Cal_Reclassifications!$T$9:$AK$229,MATCH(Cal_Connections!$M52,Cal_Reclassifications!$M$9:$M$229,0),MATCH(Cal_Connections!AE$8,Cal_Reclassifications!$T$7:$AK$7,0)),"")</f>
        <v/>
      </c>
      <c r="AF52" s="17" t="str">
        <f>_xlfn.IFNA(INDEX(Cal_Reclassifications!$T$9:$AK$229,MATCH(Cal_Connections!$M52,Cal_Reclassifications!$M$9:$M$229,0),MATCH(Cal_Connections!AF$8,Cal_Reclassifications!$T$7:$AK$7,0)),"")</f>
        <v/>
      </c>
      <c r="AG52" s="17" t="str">
        <f>_xlfn.IFNA(INDEX(Cal_Reclassifications!$T$9:$AK$229,MATCH(Cal_Connections!$M52,Cal_Reclassifications!$M$9:$M$229,0),MATCH(Cal_Connections!AG$8,Cal_Reclassifications!$T$7:$AK$7,0)),"")</f>
        <v/>
      </c>
      <c r="AH52" s="17" t="str">
        <f>_xlfn.IFNA(INDEX(Cal_Reclassifications!$T$9:$AK$229,MATCH(Cal_Connections!$M52,Cal_Reclassifications!$M$9:$M$229,0),MATCH(Cal_Connections!AH$8,Cal_Reclassifications!$T$7:$AK$7,0)),"")</f>
        <v/>
      </c>
      <c r="AI52" s="17" t="str">
        <f>_xlfn.IFNA(INDEX(Cal_Reclassifications!$T$9:$AK$229,MATCH(Cal_Connections!$M52,Cal_Reclassifications!$M$9:$M$229,0),MATCH(Cal_Connections!AI$8,Cal_Reclassifications!$T$7:$AK$7,0)),"")</f>
        <v/>
      </c>
      <c r="AJ52" s="17" t="str">
        <f>_xlfn.IFNA(INDEX(Cal_Reclassifications!$T$9:$AK$229,MATCH(Cal_Connections!$M52,Cal_Reclassifications!$M$9:$M$229,0),MATCH(Cal_Connections!AJ$8,Cal_Reclassifications!$T$7:$AK$7,0)),"")</f>
        <v/>
      </c>
      <c r="AK52" s="17" t="str">
        <f>_xlfn.IFNA(INDEX(Cal_Reclassifications!$T$9:$AK$229,MATCH(Cal_Connections!$M52,Cal_Reclassifications!$M$9:$M$229,0),MATCH(Cal_Connections!AK$8,Cal_Reclassifications!$T$7:$AK$7,0)),"")</f>
        <v/>
      </c>
      <c r="AM52" s="17">
        <f t="shared" si="11"/>
        <v>0</v>
      </c>
      <c r="AN52" s="17">
        <f t="shared" si="12"/>
        <v>0</v>
      </c>
      <c r="AO52" s="17">
        <f t="shared" si="13"/>
        <v>0</v>
      </c>
    </row>
    <row r="53" spans="2:57">
      <c r="D53" s="25">
        <v>4</v>
      </c>
      <c r="E53" s="17" t="str">
        <f>_xlfn.IFNA(INDEX(Cal_Reclassifications!I$9:I$229,MATCH(Cal_Connections!$M53,Cal_Reclassifications!$M$9:$M$229,0),0),"")</f>
        <v/>
      </c>
      <c r="F53" s="17" t="str">
        <f>INDEX(Lists!M$34:M$89,MATCH(Cal_Connections!$I53,Lists!$P$34:$P$89,0),)</f>
        <v>Capex</v>
      </c>
      <c r="G53" s="17">
        <f>INDEX(Lists!N$34:N$89,MATCH(Cal_Connections!$I53,Lists!$P$34:$P$89,0),)</f>
        <v>0</v>
      </c>
      <c r="H53" s="17" t="str">
        <f>INDEX(Lists!O$34:O$89,MATCH(Cal_Connections!$I53,Lists!$P$34:$P$89,0),)</f>
        <v>Connections</v>
      </c>
      <c r="I53" s="17" t="str">
        <f t="shared" si="9"/>
        <v>Connections</v>
      </c>
      <c r="J53" s="17" t="str">
        <f>_xlfn.IFNA(INDEX(Cal_Reclassifications!J$9:J$229,MATCH(Cal_Connections!$M53,Cal_Reclassifications!$M$9:$M$229,0),0),"")</f>
        <v/>
      </c>
      <c r="L53" s="94" t="s">
        <v>111</v>
      </c>
      <c r="M53" s="17" t="str">
        <f t="shared" si="10"/>
        <v>Connections_4</v>
      </c>
      <c r="T53" s="17" t="str">
        <f>_xlfn.IFNA(INDEX(Cal_Reclassifications!$T$9:$AK$229,MATCH(Cal_Connections!$M53,Cal_Reclassifications!$M$9:$M$229,0),MATCH(Cal_Connections!T$8,Cal_Reclassifications!$T$7:$AK$7,0)),"")</f>
        <v/>
      </c>
      <c r="U53" s="17" t="str">
        <f>_xlfn.IFNA(INDEX(Cal_Reclassifications!$T$9:$AK$229,MATCH(Cal_Connections!$M53,Cal_Reclassifications!$M$9:$M$229,0),MATCH(Cal_Connections!U$8,Cal_Reclassifications!$T$7:$AK$7,0)),"")</f>
        <v/>
      </c>
      <c r="V53" s="17" t="str">
        <f>_xlfn.IFNA(INDEX(Cal_Reclassifications!$T$9:$AK$229,MATCH(Cal_Connections!$M53,Cal_Reclassifications!$M$9:$M$229,0),MATCH(Cal_Connections!V$8,Cal_Reclassifications!$T$7:$AK$7,0)),"")</f>
        <v/>
      </c>
      <c r="W53" s="17" t="str">
        <f>_xlfn.IFNA(INDEX(Cal_Reclassifications!$T$9:$AK$229,MATCH(Cal_Connections!$M53,Cal_Reclassifications!$M$9:$M$229,0),MATCH(Cal_Connections!W$8,Cal_Reclassifications!$T$7:$AK$7,0)),"")</f>
        <v/>
      </c>
      <c r="X53" s="17" t="str">
        <f>_xlfn.IFNA(INDEX(Cal_Reclassifications!$T$9:$AK$229,MATCH(Cal_Connections!$M53,Cal_Reclassifications!$M$9:$M$229,0),MATCH(Cal_Connections!X$8,Cal_Reclassifications!$T$7:$AK$7,0)),"")</f>
        <v/>
      </c>
      <c r="Y53" s="17" t="str">
        <f>_xlfn.IFNA(INDEX(Cal_Reclassifications!$T$9:$AK$229,MATCH(Cal_Connections!$M53,Cal_Reclassifications!$M$9:$M$229,0),MATCH(Cal_Connections!Y$8,Cal_Reclassifications!$T$7:$AK$7,0)),"")</f>
        <v/>
      </c>
      <c r="Z53" s="17" t="str">
        <f>_xlfn.IFNA(INDEX(Cal_Reclassifications!$T$9:$AK$229,MATCH(Cal_Connections!$M53,Cal_Reclassifications!$M$9:$M$229,0),MATCH(Cal_Connections!Z$8,Cal_Reclassifications!$T$7:$AK$7,0)),"")</f>
        <v/>
      </c>
      <c r="AA53" s="17" t="str">
        <f>_xlfn.IFNA(INDEX(Cal_Reclassifications!$T$9:$AK$229,MATCH(Cal_Connections!$M53,Cal_Reclassifications!$M$9:$M$229,0),MATCH(Cal_Connections!AA$8,Cal_Reclassifications!$T$7:$AK$7,0)),"")</f>
        <v/>
      </c>
      <c r="AB53" s="17" t="str">
        <f>_xlfn.IFNA(INDEX(Cal_Reclassifications!$T$9:$AK$229,MATCH(Cal_Connections!$M53,Cal_Reclassifications!$M$9:$M$229,0),MATCH(Cal_Connections!AB$8,Cal_Reclassifications!$T$7:$AK$7,0)),"")</f>
        <v/>
      </c>
      <c r="AC53" s="17" t="str">
        <f>_xlfn.IFNA(INDEX(Cal_Reclassifications!$T$9:$AK$229,MATCH(Cal_Connections!$M53,Cal_Reclassifications!$M$9:$M$229,0),MATCH(Cal_Connections!AC$8,Cal_Reclassifications!$T$7:$AK$7,0)),"")</f>
        <v/>
      </c>
      <c r="AD53" s="17" t="str">
        <f>_xlfn.IFNA(INDEX(Cal_Reclassifications!$T$9:$AK$229,MATCH(Cal_Connections!$M53,Cal_Reclassifications!$M$9:$M$229,0),MATCH(Cal_Connections!AD$8,Cal_Reclassifications!$T$7:$AK$7,0)),"")</f>
        <v/>
      </c>
      <c r="AE53" s="17" t="str">
        <f>_xlfn.IFNA(INDEX(Cal_Reclassifications!$T$9:$AK$229,MATCH(Cal_Connections!$M53,Cal_Reclassifications!$M$9:$M$229,0),MATCH(Cal_Connections!AE$8,Cal_Reclassifications!$T$7:$AK$7,0)),"")</f>
        <v/>
      </c>
      <c r="AF53" s="17" t="str">
        <f>_xlfn.IFNA(INDEX(Cal_Reclassifications!$T$9:$AK$229,MATCH(Cal_Connections!$M53,Cal_Reclassifications!$M$9:$M$229,0),MATCH(Cal_Connections!AF$8,Cal_Reclassifications!$T$7:$AK$7,0)),"")</f>
        <v/>
      </c>
      <c r="AG53" s="17" t="str">
        <f>_xlfn.IFNA(INDEX(Cal_Reclassifications!$T$9:$AK$229,MATCH(Cal_Connections!$M53,Cal_Reclassifications!$M$9:$M$229,0),MATCH(Cal_Connections!AG$8,Cal_Reclassifications!$T$7:$AK$7,0)),"")</f>
        <v/>
      </c>
      <c r="AH53" s="17" t="str">
        <f>_xlfn.IFNA(INDEX(Cal_Reclassifications!$T$9:$AK$229,MATCH(Cal_Connections!$M53,Cal_Reclassifications!$M$9:$M$229,0),MATCH(Cal_Connections!AH$8,Cal_Reclassifications!$T$7:$AK$7,0)),"")</f>
        <v/>
      </c>
      <c r="AI53" s="17" t="str">
        <f>_xlfn.IFNA(INDEX(Cal_Reclassifications!$T$9:$AK$229,MATCH(Cal_Connections!$M53,Cal_Reclassifications!$M$9:$M$229,0),MATCH(Cal_Connections!AI$8,Cal_Reclassifications!$T$7:$AK$7,0)),"")</f>
        <v/>
      </c>
      <c r="AJ53" s="17" t="str">
        <f>_xlfn.IFNA(INDEX(Cal_Reclassifications!$T$9:$AK$229,MATCH(Cal_Connections!$M53,Cal_Reclassifications!$M$9:$M$229,0),MATCH(Cal_Connections!AJ$8,Cal_Reclassifications!$T$7:$AK$7,0)),"")</f>
        <v/>
      </c>
      <c r="AK53" s="17" t="str">
        <f>_xlfn.IFNA(INDEX(Cal_Reclassifications!$T$9:$AK$229,MATCH(Cal_Connections!$M53,Cal_Reclassifications!$M$9:$M$229,0),MATCH(Cal_Connections!AK$8,Cal_Reclassifications!$T$7:$AK$7,0)),"")</f>
        <v/>
      </c>
      <c r="AM53" s="17">
        <f t="shared" si="11"/>
        <v>0</v>
      </c>
      <c r="AN53" s="17">
        <f t="shared" si="12"/>
        <v>0</v>
      </c>
      <c r="AO53" s="17">
        <f t="shared" si="13"/>
        <v>0</v>
      </c>
    </row>
    <row r="54" spans="2:57">
      <c r="D54" s="25">
        <v>5</v>
      </c>
      <c r="E54" s="17" t="str">
        <f>_xlfn.IFNA(INDEX(Cal_Reclassifications!I$9:I$229,MATCH(Cal_Connections!$M54,Cal_Reclassifications!$M$9:$M$229,0),0),"")</f>
        <v/>
      </c>
      <c r="F54" s="17" t="str">
        <f>INDEX(Lists!M$34:M$89,MATCH(Cal_Connections!$I54,Lists!$P$34:$P$89,0),)</f>
        <v>Capex</v>
      </c>
      <c r="G54" s="17">
        <f>INDEX(Lists!N$34:N$89,MATCH(Cal_Connections!$I54,Lists!$P$34:$P$89,0),)</f>
        <v>0</v>
      </c>
      <c r="H54" s="17" t="str">
        <f>INDEX(Lists!O$34:O$89,MATCH(Cal_Connections!$I54,Lists!$P$34:$P$89,0),)</f>
        <v>Connections</v>
      </c>
      <c r="I54" s="17" t="str">
        <f t="shared" si="9"/>
        <v>Connections</v>
      </c>
      <c r="J54" s="17" t="str">
        <f>_xlfn.IFNA(INDEX(Cal_Reclassifications!J$9:J$229,MATCH(Cal_Connections!$M54,Cal_Reclassifications!$M$9:$M$229,0),0),"")</f>
        <v/>
      </c>
      <c r="L54" s="94" t="s">
        <v>111</v>
      </c>
      <c r="M54" s="17" t="str">
        <f t="shared" si="10"/>
        <v>Connections_5</v>
      </c>
      <c r="T54" s="17" t="str">
        <f>_xlfn.IFNA(INDEX(Cal_Reclassifications!$T$9:$AK$229,MATCH(Cal_Connections!$M54,Cal_Reclassifications!$M$9:$M$229,0),MATCH(Cal_Connections!T$8,Cal_Reclassifications!$T$7:$AK$7,0)),"")</f>
        <v/>
      </c>
      <c r="U54" s="17" t="str">
        <f>_xlfn.IFNA(INDEX(Cal_Reclassifications!$T$9:$AK$229,MATCH(Cal_Connections!$M54,Cal_Reclassifications!$M$9:$M$229,0),MATCH(Cal_Connections!U$8,Cal_Reclassifications!$T$7:$AK$7,0)),"")</f>
        <v/>
      </c>
      <c r="V54" s="17" t="str">
        <f>_xlfn.IFNA(INDEX(Cal_Reclassifications!$T$9:$AK$229,MATCH(Cal_Connections!$M54,Cal_Reclassifications!$M$9:$M$229,0),MATCH(Cal_Connections!V$8,Cal_Reclassifications!$T$7:$AK$7,0)),"")</f>
        <v/>
      </c>
      <c r="W54" s="17" t="str">
        <f>_xlfn.IFNA(INDEX(Cal_Reclassifications!$T$9:$AK$229,MATCH(Cal_Connections!$M54,Cal_Reclassifications!$M$9:$M$229,0),MATCH(Cal_Connections!W$8,Cal_Reclassifications!$T$7:$AK$7,0)),"")</f>
        <v/>
      </c>
      <c r="X54" s="17" t="str">
        <f>_xlfn.IFNA(INDEX(Cal_Reclassifications!$T$9:$AK$229,MATCH(Cal_Connections!$M54,Cal_Reclassifications!$M$9:$M$229,0),MATCH(Cal_Connections!X$8,Cal_Reclassifications!$T$7:$AK$7,0)),"")</f>
        <v/>
      </c>
      <c r="Y54" s="17" t="str">
        <f>_xlfn.IFNA(INDEX(Cal_Reclassifications!$T$9:$AK$229,MATCH(Cal_Connections!$M54,Cal_Reclassifications!$M$9:$M$229,0),MATCH(Cal_Connections!Y$8,Cal_Reclassifications!$T$7:$AK$7,0)),"")</f>
        <v/>
      </c>
      <c r="Z54" s="17" t="str">
        <f>_xlfn.IFNA(INDEX(Cal_Reclassifications!$T$9:$AK$229,MATCH(Cal_Connections!$M54,Cal_Reclassifications!$M$9:$M$229,0),MATCH(Cal_Connections!Z$8,Cal_Reclassifications!$T$7:$AK$7,0)),"")</f>
        <v/>
      </c>
      <c r="AA54" s="17" t="str">
        <f>_xlfn.IFNA(INDEX(Cal_Reclassifications!$T$9:$AK$229,MATCH(Cal_Connections!$M54,Cal_Reclassifications!$M$9:$M$229,0),MATCH(Cal_Connections!AA$8,Cal_Reclassifications!$T$7:$AK$7,0)),"")</f>
        <v/>
      </c>
      <c r="AB54" s="17" t="str">
        <f>_xlfn.IFNA(INDEX(Cal_Reclassifications!$T$9:$AK$229,MATCH(Cal_Connections!$M54,Cal_Reclassifications!$M$9:$M$229,0),MATCH(Cal_Connections!AB$8,Cal_Reclassifications!$T$7:$AK$7,0)),"")</f>
        <v/>
      </c>
      <c r="AC54" s="17" t="str">
        <f>_xlfn.IFNA(INDEX(Cal_Reclassifications!$T$9:$AK$229,MATCH(Cal_Connections!$M54,Cal_Reclassifications!$M$9:$M$229,0),MATCH(Cal_Connections!AC$8,Cal_Reclassifications!$T$7:$AK$7,0)),"")</f>
        <v/>
      </c>
      <c r="AD54" s="17" t="str">
        <f>_xlfn.IFNA(INDEX(Cal_Reclassifications!$T$9:$AK$229,MATCH(Cal_Connections!$M54,Cal_Reclassifications!$M$9:$M$229,0),MATCH(Cal_Connections!AD$8,Cal_Reclassifications!$T$7:$AK$7,0)),"")</f>
        <v/>
      </c>
      <c r="AE54" s="17" t="str">
        <f>_xlfn.IFNA(INDEX(Cal_Reclassifications!$T$9:$AK$229,MATCH(Cal_Connections!$M54,Cal_Reclassifications!$M$9:$M$229,0),MATCH(Cal_Connections!AE$8,Cal_Reclassifications!$T$7:$AK$7,0)),"")</f>
        <v/>
      </c>
      <c r="AF54" s="17" t="str">
        <f>_xlfn.IFNA(INDEX(Cal_Reclassifications!$T$9:$AK$229,MATCH(Cal_Connections!$M54,Cal_Reclassifications!$M$9:$M$229,0),MATCH(Cal_Connections!AF$8,Cal_Reclassifications!$T$7:$AK$7,0)),"")</f>
        <v/>
      </c>
      <c r="AG54" s="17" t="str">
        <f>_xlfn.IFNA(INDEX(Cal_Reclassifications!$T$9:$AK$229,MATCH(Cal_Connections!$M54,Cal_Reclassifications!$M$9:$M$229,0),MATCH(Cal_Connections!AG$8,Cal_Reclassifications!$T$7:$AK$7,0)),"")</f>
        <v/>
      </c>
      <c r="AH54" s="17" t="str">
        <f>_xlfn.IFNA(INDEX(Cal_Reclassifications!$T$9:$AK$229,MATCH(Cal_Connections!$M54,Cal_Reclassifications!$M$9:$M$229,0),MATCH(Cal_Connections!AH$8,Cal_Reclassifications!$T$7:$AK$7,0)),"")</f>
        <v/>
      </c>
      <c r="AI54" s="17" t="str">
        <f>_xlfn.IFNA(INDEX(Cal_Reclassifications!$T$9:$AK$229,MATCH(Cal_Connections!$M54,Cal_Reclassifications!$M$9:$M$229,0),MATCH(Cal_Connections!AI$8,Cal_Reclassifications!$T$7:$AK$7,0)),"")</f>
        <v/>
      </c>
      <c r="AJ54" s="17" t="str">
        <f>_xlfn.IFNA(INDEX(Cal_Reclassifications!$T$9:$AK$229,MATCH(Cal_Connections!$M54,Cal_Reclassifications!$M$9:$M$229,0),MATCH(Cal_Connections!AJ$8,Cal_Reclassifications!$T$7:$AK$7,0)),"")</f>
        <v/>
      </c>
      <c r="AK54" s="17" t="str">
        <f>_xlfn.IFNA(INDEX(Cal_Reclassifications!$T$9:$AK$229,MATCH(Cal_Connections!$M54,Cal_Reclassifications!$M$9:$M$229,0),MATCH(Cal_Connections!AK$8,Cal_Reclassifications!$T$7:$AK$7,0)),"")</f>
        <v/>
      </c>
      <c r="AM54" s="17">
        <f t="shared" si="11"/>
        <v>0</v>
      </c>
      <c r="AN54" s="17">
        <f t="shared" si="12"/>
        <v>0</v>
      </c>
      <c r="AO54" s="17">
        <f t="shared" si="13"/>
        <v>0</v>
      </c>
    </row>
    <row r="55" spans="2:57">
      <c r="D55" s="25">
        <v>6</v>
      </c>
      <c r="E55" s="17" t="str">
        <f>_xlfn.IFNA(INDEX(Cal_Reclassifications!I$9:I$229,MATCH(Cal_Connections!$M55,Cal_Reclassifications!$M$9:$M$229,0),0),"")</f>
        <v/>
      </c>
      <c r="F55" s="17" t="str">
        <f>INDEX(Lists!M$34:M$89,MATCH(Cal_Connections!$I55,Lists!$P$34:$P$89,0),)</f>
        <v>Capex</v>
      </c>
      <c r="G55" s="17">
        <f>INDEX(Lists!N$34:N$89,MATCH(Cal_Connections!$I55,Lists!$P$34:$P$89,0),)</f>
        <v>0</v>
      </c>
      <c r="H55" s="17" t="str">
        <f>INDEX(Lists!O$34:O$89,MATCH(Cal_Connections!$I55,Lists!$P$34:$P$89,0),)</f>
        <v>Connections</v>
      </c>
      <c r="I55" s="17" t="str">
        <f t="shared" si="9"/>
        <v>Connections</v>
      </c>
      <c r="J55" s="17" t="str">
        <f>_xlfn.IFNA(INDEX(Cal_Reclassifications!J$9:J$229,MATCH(Cal_Connections!$M55,Cal_Reclassifications!$M$9:$M$229,0),0),"")</f>
        <v/>
      </c>
      <c r="L55" s="94" t="s">
        <v>111</v>
      </c>
      <c r="M55" s="17" t="str">
        <f t="shared" si="10"/>
        <v>Connections_6</v>
      </c>
      <c r="T55" s="17" t="str">
        <f>_xlfn.IFNA(INDEX(Cal_Reclassifications!$T$9:$AK$229,MATCH(Cal_Connections!$M55,Cal_Reclassifications!$M$9:$M$229,0),MATCH(Cal_Connections!T$8,Cal_Reclassifications!$T$7:$AK$7,0)),"")</f>
        <v/>
      </c>
      <c r="U55" s="17" t="str">
        <f>_xlfn.IFNA(INDEX(Cal_Reclassifications!$T$9:$AK$229,MATCH(Cal_Connections!$M55,Cal_Reclassifications!$M$9:$M$229,0),MATCH(Cal_Connections!U$8,Cal_Reclassifications!$T$7:$AK$7,0)),"")</f>
        <v/>
      </c>
      <c r="V55" s="17" t="str">
        <f>_xlfn.IFNA(INDEX(Cal_Reclassifications!$T$9:$AK$229,MATCH(Cal_Connections!$M55,Cal_Reclassifications!$M$9:$M$229,0),MATCH(Cal_Connections!V$8,Cal_Reclassifications!$T$7:$AK$7,0)),"")</f>
        <v/>
      </c>
      <c r="W55" s="17" t="str">
        <f>_xlfn.IFNA(INDEX(Cal_Reclassifications!$T$9:$AK$229,MATCH(Cal_Connections!$M55,Cal_Reclassifications!$M$9:$M$229,0),MATCH(Cal_Connections!W$8,Cal_Reclassifications!$T$7:$AK$7,0)),"")</f>
        <v/>
      </c>
      <c r="X55" s="17" t="str">
        <f>_xlfn.IFNA(INDEX(Cal_Reclassifications!$T$9:$AK$229,MATCH(Cal_Connections!$M55,Cal_Reclassifications!$M$9:$M$229,0),MATCH(Cal_Connections!X$8,Cal_Reclassifications!$T$7:$AK$7,0)),"")</f>
        <v/>
      </c>
      <c r="Y55" s="17" t="str">
        <f>_xlfn.IFNA(INDEX(Cal_Reclassifications!$T$9:$AK$229,MATCH(Cal_Connections!$M55,Cal_Reclassifications!$M$9:$M$229,0),MATCH(Cal_Connections!Y$8,Cal_Reclassifications!$T$7:$AK$7,0)),"")</f>
        <v/>
      </c>
      <c r="Z55" s="17" t="str">
        <f>_xlfn.IFNA(INDEX(Cal_Reclassifications!$T$9:$AK$229,MATCH(Cal_Connections!$M55,Cal_Reclassifications!$M$9:$M$229,0),MATCH(Cal_Connections!Z$8,Cal_Reclassifications!$T$7:$AK$7,0)),"")</f>
        <v/>
      </c>
      <c r="AA55" s="17" t="str">
        <f>_xlfn.IFNA(INDEX(Cal_Reclassifications!$T$9:$AK$229,MATCH(Cal_Connections!$M55,Cal_Reclassifications!$M$9:$M$229,0),MATCH(Cal_Connections!AA$8,Cal_Reclassifications!$T$7:$AK$7,0)),"")</f>
        <v/>
      </c>
      <c r="AB55" s="17" t="str">
        <f>_xlfn.IFNA(INDEX(Cal_Reclassifications!$T$9:$AK$229,MATCH(Cal_Connections!$M55,Cal_Reclassifications!$M$9:$M$229,0),MATCH(Cal_Connections!AB$8,Cal_Reclassifications!$T$7:$AK$7,0)),"")</f>
        <v/>
      </c>
      <c r="AC55" s="17" t="str">
        <f>_xlfn.IFNA(INDEX(Cal_Reclassifications!$T$9:$AK$229,MATCH(Cal_Connections!$M55,Cal_Reclassifications!$M$9:$M$229,0),MATCH(Cal_Connections!AC$8,Cal_Reclassifications!$T$7:$AK$7,0)),"")</f>
        <v/>
      </c>
      <c r="AD55" s="17" t="str">
        <f>_xlfn.IFNA(INDEX(Cal_Reclassifications!$T$9:$AK$229,MATCH(Cal_Connections!$M55,Cal_Reclassifications!$M$9:$M$229,0),MATCH(Cal_Connections!AD$8,Cal_Reclassifications!$T$7:$AK$7,0)),"")</f>
        <v/>
      </c>
      <c r="AE55" s="17" t="str">
        <f>_xlfn.IFNA(INDEX(Cal_Reclassifications!$T$9:$AK$229,MATCH(Cal_Connections!$M55,Cal_Reclassifications!$M$9:$M$229,0),MATCH(Cal_Connections!AE$8,Cal_Reclassifications!$T$7:$AK$7,0)),"")</f>
        <v/>
      </c>
      <c r="AF55" s="17" t="str">
        <f>_xlfn.IFNA(INDEX(Cal_Reclassifications!$T$9:$AK$229,MATCH(Cal_Connections!$M55,Cal_Reclassifications!$M$9:$M$229,0),MATCH(Cal_Connections!AF$8,Cal_Reclassifications!$T$7:$AK$7,0)),"")</f>
        <v/>
      </c>
      <c r="AG55" s="17" t="str">
        <f>_xlfn.IFNA(INDEX(Cal_Reclassifications!$T$9:$AK$229,MATCH(Cal_Connections!$M55,Cal_Reclassifications!$M$9:$M$229,0),MATCH(Cal_Connections!AG$8,Cal_Reclassifications!$T$7:$AK$7,0)),"")</f>
        <v/>
      </c>
      <c r="AH55" s="17" t="str">
        <f>_xlfn.IFNA(INDEX(Cal_Reclassifications!$T$9:$AK$229,MATCH(Cal_Connections!$M55,Cal_Reclassifications!$M$9:$M$229,0),MATCH(Cal_Connections!AH$8,Cal_Reclassifications!$T$7:$AK$7,0)),"")</f>
        <v/>
      </c>
      <c r="AI55" s="17" t="str">
        <f>_xlfn.IFNA(INDEX(Cal_Reclassifications!$T$9:$AK$229,MATCH(Cal_Connections!$M55,Cal_Reclassifications!$M$9:$M$229,0),MATCH(Cal_Connections!AI$8,Cal_Reclassifications!$T$7:$AK$7,0)),"")</f>
        <v/>
      </c>
      <c r="AJ55" s="17" t="str">
        <f>_xlfn.IFNA(INDEX(Cal_Reclassifications!$T$9:$AK$229,MATCH(Cal_Connections!$M55,Cal_Reclassifications!$M$9:$M$229,0),MATCH(Cal_Connections!AJ$8,Cal_Reclassifications!$T$7:$AK$7,0)),"")</f>
        <v/>
      </c>
      <c r="AK55" s="17" t="str">
        <f>_xlfn.IFNA(INDEX(Cal_Reclassifications!$T$9:$AK$229,MATCH(Cal_Connections!$M55,Cal_Reclassifications!$M$9:$M$229,0),MATCH(Cal_Connections!AK$8,Cal_Reclassifications!$T$7:$AK$7,0)),"")</f>
        <v/>
      </c>
      <c r="AM55" s="17">
        <f t="shared" si="11"/>
        <v>0</v>
      </c>
      <c r="AN55" s="17">
        <f t="shared" si="12"/>
        <v>0</v>
      </c>
      <c r="AO55" s="17">
        <f t="shared" si="13"/>
        <v>0</v>
      </c>
    </row>
    <row r="56" spans="2:57">
      <c r="D56" s="25">
        <v>7</v>
      </c>
      <c r="E56" s="17" t="str">
        <f>_xlfn.IFNA(INDEX(Cal_Reclassifications!I$9:I$229,MATCH(Cal_Connections!$M56,Cal_Reclassifications!$M$9:$M$229,0),0),"")</f>
        <v/>
      </c>
      <c r="F56" s="17" t="str">
        <f>INDEX(Lists!M$34:M$89,MATCH(Cal_Connections!$I56,Lists!$P$34:$P$89,0),)</f>
        <v>Capex</v>
      </c>
      <c r="G56" s="17">
        <f>INDEX(Lists!N$34:N$89,MATCH(Cal_Connections!$I56,Lists!$P$34:$P$89,0),)</f>
        <v>0</v>
      </c>
      <c r="H56" s="17" t="str">
        <f>INDEX(Lists!O$34:O$89,MATCH(Cal_Connections!$I56,Lists!$P$34:$P$89,0),)</f>
        <v>Connections</v>
      </c>
      <c r="I56" s="17" t="str">
        <f t="shared" si="9"/>
        <v>Connections</v>
      </c>
      <c r="J56" s="17" t="str">
        <f>_xlfn.IFNA(INDEX(Cal_Reclassifications!J$9:J$229,MATCH(Cal_Connections!$M56,Cal_Reclassifications!$M$9:$M$229,0),0),"")</f>
        <v/>
      </c>
      <c r="L56" s="94" t="s">
        <v>111</v>
      </c>
      <c r="M56" s="17" t="str">
        <f t="shared" si="10"/>
        <v>Connections_7</v>
      </c>
      <c r="T56" s="17" t="str">
        <f>_xlfn.IFNA(INDEX(Cal_Reclassifications!$T$9:$AK$229,MATCH(Cal_Connections!$M56,Cal_Reclassifications!$M$9:$M$229,0),MATCH(Cal_Connections!T$8,Cal_Reclassifications!$T$7:$AK$7,0)),"")</f>
        <v/>
      </c>
      <c r="U56" s="17" t="str">
        <f>_xlfn.IFNA(INDEX(Cal_Reclassifications!$T$9:$AK$229,MATCH(Cal_Connections!$M56,Cal_Reclassifications!$M$9:$M$229,0),MATCH(Cal_Connections!U$8,Cal_Reclassifications!$T$7:$AK$7,0)),"")</f>
        <v/>
      </c>
      <c r="V56" s="17" t="str">
        <f>_xlfn.IFNA(INDEX(Cal_Reclassifications!$T$9:$AK$229,MATCH(Cal_Connections!$M56,Cal_Reclassifications!$M$9:$M$229,0),MATCH(Cal_Connections!V$8,Cal_Reclassifications!$T$7:$AK$7,0)),"")</f>
        <v/>
      </c>
      <c r="W56" s="17" t="str">
        <f>_xlfn.IFNA(INDEX(Cal_Reclassifications!$T$9:$AK$229,MATCH(Cal_Connections!$M56,Cal_Reclassifications!$M$9:$M$229,0),MATCH(Cal_Connections!W$8,Cal_Reclassifications!$T$7:$AK$7,0)),"")</f>
        <v/>
      </c>
      <c r="X56" s="17" t="str">
        <f>_xlfn.IFNA(INDEX(Cal_Reclassifications!$T$9:$AK$229,MATCH(Cal_Connections!$M56,Cal_Reclassifications!$M$9:$M$229,0),MATCH(Cal_Connections!X$8,Cal_Reclassifications!$T$7:$AK$7,0)),"")</f>
        <v/>
      </c>
      <c r="Y56" s="17" t="str">
        <f>_xlfn.IFNA(INDEX(Cal_Reclassifications!$T$9:$AK$229,MATCH(Cal_Connections!$M56,Cal_Reclassifications!$M$9:$M$229,0),MATCH(Cal_Connections!Y$8,Cal_Reclassifications!$T$7:$AK$7,0)),"")</f>
        <v/>
      </c>
      <c r="Z56" s="17" t="str">
        <f>_xlfn.IFNA(INDEX(Cal_Reclassifications!$T$9:$AK$229,MATCH(Cal_Connections!$M56,Cal_Reclassifications!$M$9:$M$229,0),MATCH(Cal_Connections!Z$8,Cal_Reclassifications!$T$7:$AK$7,0)),"")</f>
        <v/>
      </c>
      <c r="AA56" s="17" t="str">
        <f>_xlfn.IFNA(INDEX(Cal_Reclassifications!$T$9:$AK$229,MATCH(Cal_Connections!$M56,Cal_Reclassifications!$M$9:$M$229,0),MATCH(Cal_Connections!AA$8,Cal_Reclassifications!$T$7:$AK$7,0)),"")</f>
        <v/>
      </c>
      <c r="AB56" s="17" t="str">
        <f>_xlfn.IFNA(INDEX(Cal_Reclassifications!$T$9:$AK$229,MATCH(Cal_Connections!$M56,Cal_Reclassifications!$M$9:$M$229,0),MATCH(Cal_Connections!AB$8,Cal_Reclassifications!$T$7:$AK$7,0)),"")</f>
        <v/>
      </c>
      <c r="AC56" s="17" t="str">
        <f>_xlfn.IFNA(INDEX(Cal_Reclassifications!$T$9:$AK$229,MATCH(Cal_Connections!$M56,Cal_Reclassifications!$M$9:$M$229,0),MATCH(Cal_Connections!AC$8,Cal_Reclassifications!$T$7:$AK$7,0)),"")</f>
        <v/>
      </c>
      <c r="AD56" s="17" t="str">
        <f>_xlfn.IFNA(INDEX(Cal_Reclassifications!$T$9:$AK$229,MATCH(Cal_Connections!$M56,Cal_Reclassifications!$M$9:$M$229,0),MATCH(Cal_Connections!AD$8,Cal_Reclassifications!$T$7:$AK$7,0)),"")</f>
        <v/>
      </c>
      <c r="AE56" s="17" t="str">
        <f>_xlfn.IFNA(INDEX(Cal_Reclassifications!$T$9:$AK$229,MATCH(Cal_Connections!$M56,Cal_Reclassifications!$M$9:$M$229,0),MATCH(Cal_Connections!AE$8,Cal_Reclassifications!$T$7:$AK$7,0)),"")</f>
        <v/>
      </c>
      <c r="AF56" s="17" t="str">
        <f>_xlfn.IFNA(INDEX(Cal_Reclassifications!$T$9:$AK$229,MATCH(Cal_Connections!$M56,Cal_Reclassifications!$M$9:$M$229,0),MATCH(Cal_Connections!AF$8,Cal_Reclassifications!$T$7:$AK$7,0)),"")</f>
        <v/>
      </c>
      <c r="AG56" s="17" t="str">
        <f>_xlfn.IFNA(INDEX(Cal_Reclassifications!$T$9:$AK$229,MATCH(Cal_Connections!$M56,Cal_Reclassifications!$M$9:$M$229,0),MATCH(Cal_Connections!AG$8,Cal_Reclassifications!$T$7:$AK$7,0)),"")</f>
        <v/>
      </c>
      <c r="AH56" s="17" t="str">
        <f>_xlfn.IFNA(INDEX(Cal_Reclassifications!$T$9:$AK$229,MATCH(Cal_Connections!$M56,Cal_Reclassifications!$M$9:$M$229,0),MATCH(Cal_Connections!AH$8,Cal_Reclassifications!$T$7:$AK$7,0)),"")</f>
        <v/>
      </c>
      <c r="AI56" s="17" t="str">
        <f>_xlfn.IFNA(INDEX(Cal_Reclassifications!$T$9:$AK$229,MATCH(Cal_Connections!$M56,Cal_Reclassifications!$M$9:$M$229,0),MATCH(Cal_Connections!AI$8,Cal_Reclassifications!$T$7:$AK$7,0)),"")</f>
        <v/>
      </c>
      <c r="AJ56" s="17" t="str">
        <f>_xlfn.IFNA(INDEX(Cal_Reclassifications!$T$9:$AK$229,MATCH(Cal_Connections!$M56,Cal_Reclassifications!$M$9:$M$229,0),MATCH(Cal_Connections!AJ$8,Cal_Reclassifications!$T$7:$AK$7,0)),"")</f>
        <v/>
      </c>
      <c r="AK56" s="17" t="str">
        <f>_xlfn.IFNA(INDEX(Cal_Reclassifications!$T$9:$AK$229,MATCH(Cal_Connections!$M56,Cal_Reclassifications!$M$9:$M$229,0),MATCH(Cal_Connections!AK$8,Cal_Reclassifications!$T$7:$AK$7,0)),"")</f>
        <v/>
      </c>
      <c r="AM56" s="17">
        <f t="shared" si="11"/>
        <v>0</v>
      </c>
      <c r="AN56" s="17">
        <f t="shared" si="12"/>
        <v>0</v>
      </c>
      <c r="AO56" s="17">
        <f t="shared" si="13"/>
        <v>0</v>
      </c>
    </row>
    <row r="57" spans="2:57">
      <c r="D57" s="25">
        <v>8</v>
      </c>
      <c r="E57" s="17" t="str">
        <f>_xlfn.IFNA(INDEX(Cal_Reclassifications!I$9:I$229,MATCH(Cal_Connections!$M57,Cal_Reclassifications!$M$9:$M$229,0),0),"")</f>
        <v/>
      </c>
      <c r="F57" s="17" t="str">
        <f>INDEX(Lists!M$34:M$89,MATCH(Cal_Connections!$I57,Lists!$P$34:$P$89,0),)</f>
        <v>Capex</v>
      </c>
      <c r="G57" s="17">
        <f>INDEX(Lists!N$34:N$89,MATCH(Cal_Connections!$I57,Lists!$P$34:$P$89,0),)</f>
        <v>0</v>
      </c>
      <c r="H57" s="17" t="str">
        <f>INDEX(Lists!O$34:O$89,MATCH(Cal_Connections!$I57,Lists!$P$34:$P$89,0),)</f>
        <v>Connections</v>
      </c>
      <c r="I57" s="17" t="str">
        <f t="shared" si="9"/>
        <v>Connections</v>
      </c>
      <c r="J57" s="17" t="str">
        <f>_xlfn.IFNA(INDEX(Cal_Reclassifications!J$9:J$229,MATCH(Cal_Connections!$M57,Cal_Reclassifications!$M$9:$M$229,0),0),"")</f>
        <v/>
      </c>
      <c r="L57" s="94" t="s">
        <v>111</v>
      </c>
      <c r="M57" s="17" t="str">
        <f t="shared" si="10"/>
        <v>Connections_8</v>
      </c>
      <c r="T57" s="17" t="str">
        <f>_xlfn.IFNA(INDEX(Cal_Reclassifications!$T$9:$AK$229,MATCH(Cal_Connections!$M57,Cal_Reclassifications!$M$9:$M$229,0),MATCH(Cal_Connections!T$8,Cal_Reclassifications!$T$7:$AK$7,0)),"")</f>
        <v/>
      </c>
      <c r="U57" s="17" t="str">
        <f>_xlfn.IFNA(INDEX(Cal_Reclassifications!$T$9:$AK$229,MATCH(Cal_Connections!$M57,Cal_Reclassifications!$M$9:$M$229,0),MATCH(Cal_Connections!U$8,Cal_Reclassifications!$T$7:$AK$7,0)),"")</f>
        <v/>
      </c>
      <c r="V57" s="17" t="str">
        <f>_xlfn.IFNA(INDEX(Cal_Reclassifications!$T$9:$AK$229,MATCH(Cal_Connections!$M57,Cal_Reclassifications!$M$9:$M$229,0),MATCH(Cal_Connections!V$8,Cal_Reclassifications!$T$7:$AK$7,0)),"")</f>
        <v/>
      </c>
      <c r="W57" s="17" t="str">
        <f>_xlfn.IFNA(INDEX(Cal_Reclassifications!$T$9:$AK$229,MATCH(Cal_Connections!$M57,Cal_Reclassifications!$M$9:$M$229,0),MATCH(Cal_Connections!W$8,Cal_Reclassifications!$T$7:$AK$7,0)),"")</f>
        <v/>
      </c>
      <c r="X57" s="17" t="str">
        <f>_xlfn.IFNA(INDEX(Cal_Reclassifications!$T$9:$AK$229,MATCH(Cal_Connections!$M57,Cal_Reclassifications!$M$9:$M$229,0),MATCH(Cal_Connections!X$8,Cal_Reclassifications!$T$7:$AK$7,0)),"")</f>
        <v/>
      </c>
      <c r="Y57" s="17" t="str">
        <f>_xlfn.IFNA(INDEX(Cal_Reclassifications!$T$9:$AK$229,MATCH(Cal_Connections!$M57,Cal_Reclassifications!$M$9:$M$229,0),MATCH(Cal_Connections!Y$8,Cal_Reclassifications!$T$7:$AK$7,0)),"")</f>
        <v/>
      </c>
      <c r="Z57" s="17" t="str">
        <f>_xlfn.IFNA(INDEX(Cal_Reclassifications!$T$9:$AK$229,MATCH(Cal_Connections!$M57,Cal_Reclassifications!$M$9:$M$229,0),MATCH(Cal_Connections!Z$8,Cal_Reclassifications!$T$7:$AK$7,0)),"")</f>
        <v/>
      </c>
      <c r="AA57" s="17" t="str">
        <f>_xlfn.IFNA(INDEX(Cal_Reclassifications!$T$9:$AK$229,MATCH(Cal_Connections!$M57,Cal_Reclassifications!$M$9:$M$229,0),MATCH(Cal_Connections!AA$8,Cal_Reclassifications!$T$7:$AK$7,0)),"")</f>
        <v/>
      </c>
      <c r="AB57" s="17" t="str">
        <f>_xlfn.IFNA(INDEX(Cal_Reclassifications!$T$9:$AK$229,MATCH(Cal_Connections!$M57,Cal_Reclassifications!$M$9:$M$229,0),MATCH(Cal_Connections!AB$8,Cal_Reclassifications!$T$7:$AK$7,0)),"")</f>
        <v/>
      </c>
      <c r="AC57" s="17" t="str">
        <f>_xlfn.IFNA(INDEX(Cal_Reclassifications!$T$9:$AK$229,MATCH(Cal_Connections!$M57,Cal_Reclassifications!$M$9:$M$229,0),MATCH(Cal_Connections!AC$8,Cal_Reclassifications!$T$7:$AK$7,0)),"")</f>
        <v/>
      </c>
      <c r="AD57" s="17" t="str">
        <f>_xlfn.IFNA(INDEX(Cal_Reclassifications!$T$9:$AK$229,MATCH(Cal_Connections!$M57,Cal_Reclassifications!$M$9:$M$229,0),MATCH(Cal_Connections!AD$8,Cal_Reclassifications!$T$7:$AK$7,0)),"")</f>
        <v/>
      </c>
      <c r="AE57" s="17" t="str">
        <f>_xlfn.IFNA(INDEX(Cal_Reclassifications!$T$9:$AK$229,MATCH(Cal_Connections!$M57,Cal_Reclassifications!$M$9:$M$229,0),MATCH(Cal_Connections!AE$8,Cal_Reclassifications!$T$7:$AK$7,0)),"")</f>
        <v/>
      </c>
      <c r="AF57" s="17" t="str">
        <f>_xlfn.IFNA(INDEX(Cal_Reclassifications!$T$9:$AK$229,MATCH(Cal_Connections!$M57,Cal_Reclassifications!$M$9:$M$229,0),MATCH(Cal_Connections!AF$8,Cal_Reclassifications!$T$7:$AK$7,0)),"")</f>
        <v/>
      </c>
      <c r="AG57" s="17" t="str">
        <f>_xlfn.IFNA(INDEX(Cal_Reclassifications!$T$9:$AK$229,MATCH(Cal_Connections!$M57,Cal_Reclassifications!$M$9:$M$229,0),MATCH(Cal_Connections!AG$8,Cal_Reclassifications!$T$7:$AK$7,0)),"")</f>
        <v/>
      </c>
      <c r="AH57" s="17" t="str">
        <f>_xlfn.IFNA(INDEX(Cal_Reclassifications!$T$9:$AK$229,MATCH(Cal_Connections!$M57,Cal_Reclassifications!$M$9:$M$229,0),MATCH(Cal_Connections!AH$8,Cal_Reclassifications!$T$7:$AK$7,0)),"")</f>
        <v/>
      </c>
      <c r="AI57" s="17" t="str">
        <f>_xlfn.IFNA(INDEX(Cal_Reclassifications!$T$9:$AK$229,MATCH(Cal_Connections!$M57,Cal_Reclassifications!$M$9:$M$229,0),MATCH(Cal_Connections!AI$8,Cal_Reclassifications!$T$7:$AK$7,0)),"")</f>
        <v/>
      </c>
      <c r="AJ57" s="17" t="str">
        <f>_xlfn.IFNA(INDEX(Cal_Reclassifications!$T$9:$AK$229,MATCH(Cal_Connections!$M57,Cal_Reclassifications!$M$9:$M$229,0),MATCH(Cal_Connections!AJ$8,Cal_Reclassifications!$T$7:$AK$7,0)),"")</f>
        <v/>
      </c>
      <c r="AK57" s="17" t="str">
        <f>_xlfn.IFNA(INDEX(Cal_Reclassifications!$T$9:$AK$229,MATCH(Cal_Connections!$M57,Cal_Reclassifications!$M$9:$M$229,0),MATCH(Cal_Connections!AK$8,Cal_Reclassifications!$T$7:$AK$7,0)),"")</f>
        <v/>
      </c>
      <c r="AM57" s="17">
        <f t="shared" si="11"/>
        <v>0</v>
      </c>
      <c r="AN57" s="17">
        <f t="shared" si="12"/>
        <v>0</v>
      </c>
      <c r="AO57" s="17">
        <f t="shared" si="13"/>
        <v>0</v>
      </c>
    </row>
    <row r="58" spans="2:57">
      <c r="D58" s="25">
        <v>9</v>
      </c>
      <c r="E58" s="17" t="str">
        <f>_xlfn.IFNA(INDEX(Cal_Reclassifications!I$9:I$229,MATCH(Cal_Connections!$M58,Cal_Reclassifications!$M$9:$M$229,0),0),"")</f>
        <v/>
      </c>
      <c r="F58" s="17" t="str">
        <f>INDEX(Lists!M$34:M$89,MATCH(Cal_Connections!$I58,Lists!$P$34:$P$89,0),)</f>
        <v>Capex</v>
      </c>
      <c r="G58" s="17">
        <f>INDEX(Lists!N$34:N$89,MATCH(Cal_Connections!$I58,Lists!$P$34:$P$89,0),)</f>
        <v>0</v>
      </c>
      <c r="H58" s="17" t="str">
        <f>INDEX(Lists!O$34:O$89,MATCH(Cal_Connections!$I58,Lists!$P$34:$P$89,0),)</f>
        <v>Connections</v>
      </c>
      <c r="I58" s="17" t="str">
        <f t="shared" si="9"/>
        <v>Connections</v>
      </c>
      <c r="J58" s="17" t="str">
        <f>_xlfn.IFNA(INDEX(Cal_Reclassifications!J$9:J$229,MATCH(Cal_Connections!$M58,Cal_Reclassifications!$M$9:$M$229,0),0),"")</f>
        <v/>
      </c>
      <c r="L58" s="94" t="s">
        <v>111</v>
      </c>
      <c r="M58" s="17" t="str">
        <f t="shared" si="10"/>
        <v>Connections_9</v>
      </c>
      <c r="T58" s="17" t="str">
        <f>_xlfn.IFNA(INDEX(Cal_Reclassifications!$T$9:$AK$229,MATCH(Cal_Connections!$M58,Cal_Reclassifications!$M$9:$M$229,0),MATCH(Cal_Connections!T$8,Cal_Reclassifications!$T$7:$AK$7,0)),"")</f>
        <v/>
      </c>
      <c r="U58" s="17" t="str">
        <f>_xlfn.IFNA(INDEX(Cal_Reclassifications!$T$9:$AK$229,MATCH(Cal_Connections!$M58,Cal_Reclassifications!$M$9:$M$229,0),MATCH(Cal_Connections!U$8,Cal_Reclassifications!$T$7:$AK$7,0)),"")</f>
        <v/>
      </c>
      <c r="V58" s="17" t="str">
        <f>_xlfn.IFNA(INDEX(Cal_Reclassifications!$T$9:$AK$229,MATCH(Cal_Connections!$M58,Cal_Reclassifications!$M$9:$M$229,0),MATCH(Cal_Connections!V$8,Cal_Reclassifications!$T$7:$AK$7,0)),"")</f>
        <v/>
      </c>
      <c r="W58" s="17" t="str">
        <f>_xlfn.IFNA(INDEX(Cal_Reclassifications!$T$9:$AK$229,MATCH(Cal_Connections!$M58,Cal_Reclassifications!$M$9:$M$229,0),MATCH(Cal_Connections!W$8,Cal_Reclassifications!$T$7:$AK$7,0)),"")</f>
        <v/>
      </c>
      <c r="X58" s="17" t="str">
        <f>_xlfn.IFNA(INDEX(Cal_Reclassifications!$T$9:$AK$229,MATCH(Cal_Connections!$M58,Cal_Reclassifications!$M$9:$M$229,0),MATCH(Cal_Connections!X$8,Cal_Reclassifications!$T$7:$AK$7,0)),"")</f>
        <v/>
      </c>
      <c r="Y58" s="17" t="str">
        <f>_xlfn.IFNA(INDEX(Cal_Reclassifications!$T$9:$AK$229,MATCH(Cal_Connections!$M58,Cal_Reclassifications!$M$9:$M$229,0),MATCH(Cal_Connections!Y$8,Cal_Reclassifications!$T$7:$AK$7,0)),"")</f>
        <v/>
      </c>
      <c r="Z58" s="17" t="str">
        <f>_xlfn.IFNA(INDEX(Cal_Reclassifications!$T$9:$AK$229,MATCH(Cal_Connections!$M58,Cal_Reclassifications!$M$9:$M$229,0),MATCH(Cal_Connections!Z$8,Cal_Reclassifications!$T$7:$AK$7,0)),"")</f>
        <v/>
      </c>
      <c r="AA58" s="17" t="str">
        <f>_xlfn.IFNA(INDEX(Cal_Reclassifications!$T$9:$AK$229,MATCH(Cal_Connections!$M58,Cal_Reclassifications!$M$9:$M$229,0),MATCH(Cal_Connections!AA$8,Cal_Reclassifications!$T$7:$AK$7,0)),"")</f>
        <v/>
      </c>
      <c r="AB58" s="17" t="str">
        <f>_xlfn.IFNA(INDEX(Cal_Reclassifications!$T$9:$AK$229,MATCH(Cal_Connections!$M58,Cal_Reclassifications!$M$9:$M$229,0),MATCH(Cal_Connections!AB$8,Cal_Reclassifications!$T$7:$AK$7,0)),"")</f>
        <v/>
      </c>
      <c r="AC58" s="17" t="str">
        <f>_xlfn.IFNA(INDEX(Cal_Reclassifications!$T$9:$AK$229,MATCH(Cal_Connections!$M58,Cal_Reclassifications!$M$9:$M$229,0),MATCH(Cal_Connections!AC$8,Cal_Reclassifications!$T$7:$AK$7,0)),"")</f>
        <v/>
      </c>
      <c r="AD58" s="17" t="str">
        <f>_xlfn.IFNA(INDEX(Cal_Reclassifications!$T$9:$AK$229,MATCH(Cal_Connections!$M58,Cal_Reclassifications!$M$9:$M$229,0),MATCH(Cal_Connections!AD$8,Cal_Reclassifications!$T$7:$AK$7,0)),"")</f>
        <v/>
      </c>
      <c r="AE58" s="17" t="str">
        <f>_xlfn.IFNA(INDEX(Cal_Reclassifications!$T$9:$AK$229,MATCH(Cal_Connections!$M58,Cal_Reclassifications!$M$9:$M$229,0),MATCH(Cal_Connections!AE$8,Cal_Reclassifications!$T$7:$AK$7,0)),"")</f>
        <v/>
      </c>
      <c r="AF58" s="17" t="str">
        <f>_xlfn.IFNA(INDEX(Cal_Reclassifications!$T$9:$AK$229,MATCH(Cal_Connections!$M58,Cal_Reclassifications!$M$9:$M$229,0),MATCH(Cal_Connections!AF$8,Cal_Reclassifications!$T$7:$AK$7,0)),"")</f>
        <v/>
      </c>
      <c r="AG58" s="17" t="str">
        <f>_xlfn.IFNA(INDEX(Cal_Reclassifications!$T$9:$AK$229,MATCH(Cal_Connections!$M58,Cal_Reclassifications!$M$9:$M$229,0),MATCH(Cal_Connections!AG$8,Cal_Reclassifications!$T$7:$AK$7,0)),"")</f>
        <v/>
      </c>
      <c r="AH58" s="17" t="str">
        <f>_xlfn.IFNA(INDEX(Cal_Reclassifications!$T$9:$AK$229,MATCH(Cal_Connections!$M58,Cal_Reclassifications!$M$9:$M$229,0),MATCH(Cal_Connections!AH$8,Cal_Reclassifications!$T$7:$AK$7,0)),"")</f>
        <v/>
      </c>
      <c r="AI58" s="17" t="str">
        <f>_xlfn.IFNA(INDEX(Cal_Reclassifications!$T$9:$AK$229,MATCH(Cal_Connections!$M58,Cal_Reclassifications!$M$9:$M$229,0),MATCH(Cal_Connections!AI$8,Cal_Reclassifications!$T$7:$AK$7,0)),"")</f>
        <v/>
      </c>
      <c r="AJ58" s="17" t="str">
        <f>_xlfn.IFNA(INDEX(Cal_Reclassifications!$T$9:$AK$229,MATCH(Cal_Connections!$M58,Cal_Reclassifications!$M$9:$M$229,0),MATCH(Cal_Connections!AJ$8,Cal_Reclassifications!$T$7:$AK$7,0)),"")</f>
        <v/>
      </c>
      <c r="AK58" s="17" t="str">
        <f>_xlfn.IFNA(INDEX(Cal_Reclassifications!$T$9:$AK$229,MATCH(Cal_Connections!$M58,Cal_Reclassifications!$M$9:$M$229,0),MATCH(Cal_Connections!AK$8,Cal_Reclassifications!$T$7:$AK$7,0)),"")</f>
        <v/>
      </c>
      <c r="AM58" s="17">
        <f t="shared" si="11"/>
        <v>0</v>
      </c>
      <c r="AN58" s="17">
        <f t="shared" si="12"/>
        <v>0</v>
      </c>
      <c r="AO58" s="17">
        <f t="shared" si="13"/>
        <v>0</v>
      </c>
    </row>
    <row r="59" spans="2:57">
      <c r="D59" s="25">
        <v>10</v>
      </c>
      <c r="E59" s="17" t="str">
        <f>_xlfn.IFNA(INDEX(Cal_Reclassifications!I$9:I$229,MATCH(Cal_Connections!$M59,Cal_Reclassifications!$M$9:$M$229,0),0),"")</f>
        <v/>
      </c>
      <c r="F59" s="17" t="str">
        <f>INDEX(Lists!M$34:M$89,MATCH(Cal_Connections!$I59,Lists!$P$34:$P$89,0),)</f>
        <v>Capex</v>
      </c>
      <c r="G59" s="17">
        <f>INDEX(Lists!N$34:N$89,MATCH(Cal_Connections!$I59,Lists!$P$34:$P$89,0),)</f>
        <v>0</v>
      </c>
      <c r="H59" s="17" t="str">
        <f>INDEX(Lists!O$34:O$89,MATCH(Cal_Connections!$I59,Lists!$P$34:$P$89,0),)</f>
        <v>Connections</v>
      </c>
      <c r="I59" s="17" t="str">
        <f t="shared" si="9"/>
        <v>Connections</v>
      </c>
      <c r="J59" s="17" t="str">
        <f>_xlfn.IFNA(INDEX(Cal_Reclassifications!J$9:J$229,MATCH(Cal_Connections!$M59,Cal_Reclassifications!$M$9:$M$229,0),0),"")</f>
        <v/>
      </c>
      <c r="L59" s="94" t="s">
        <v>111</v>
      </c>
      <c r="M59" s="17" t="str">
        <f t="shared" si="10"/>
        <v>Connections_10</v>
      </c>
      <c r="T59" s="17" t="str">
        <f>_xlfn.IFNA(INDEX(Cal_Reclassifications!$T$9:$AK$229,MATCH(Cal_Connections!$M59,Cal_Reclassifications!$M$9:$M$229,0),MATCH(Cal_Connections!T$8,Cal_Reclassifications!$T$7:$AK$7,0)),"")</f>
        <v/>
      </c>
      <c r="U59" s="17" t="str">
        <f>_xlfn.IFNA(INDEX(Cal_Reclassifications!$T$9:$AK$229,MATCH(Cal_Connections!$M59,Cal_Reclassifications!$M$9:$M$229,0),MATCH(Cal_Connections!U$8,Cal_Reclassifications!$T$7:$AK$7,0)),"")</f>
        <v/>
      </c>
      <c r="V59" s="17" t="str">
        <f>_xlfn.IFNA(INDEX(Cal_Reclassifications!$T$9:$AK$229,MATCH(Cal_Connections!$M59,Cal_Reclassifications!$M$9:$M$229,0),MATCH(Cal_Connections!V$8,Cal_Reclassifications!$T$7:$AK$7,0)),"")</f>
        <v/>
      </c>
      <c r="W59" s="17" t="str">
        <f>_xlfn.IFNA(INDEX(Cal_Reclassifications!$T$9:$AK$229,MATCH(Cal_Connections!$M59,Cal_Reclassifications!$M$9:$M$229,0),MATCH(Cal_Connections!W$8,Cal_Reclassifications!$T$7:$AK$7,0)),"")</f>
        <v/>
      </c>
      <c r="X59" s="17" t="str">
        <f>_xlfn.IFNA(INDEX(Cal_Reclassifications!$T$9:$AK$229,MATCH(Cal_Connections!$M59,Cal_Reclassifications!$M$9:$M$229,0),MATCH(Cal_Connections!X$8,Cal_Reclassifications!$T$7:$AK$7,0)),"")</f>
        <v/>
      </c>
      <c r="Y59" s="17" t="str">
        <f>_xlfn.IFNA(INDEX(Cal_Reclassifications!$T$9:$AK$229,MATCH(Cal_Connections!$M59,Cal_Reclassifications!$M$9:$M$229,0),MATCH(Cal_Connections!Y$8,Cal_Reclassifications!$T$7:$AK$7,0)),"")</f>
        <v/>
      </c>
      <c r="Z59" s="17" t="str">
        <f>_xlfn.IFNA(INDEX(Cal_Reclassifications!$T$9:$AK$229,MATCH(Cal_Connections!$M59,Cal_Reclassifications!$M$9:$M$229,0),MATCH(Cal_Connections!Z$8,Cal_Reclassifications!$T$7:$AK$7,0)),"")</f>
        <v/>
      </c>
      <c r="AA59" s="17" t="str">
        <f>_xlfn.IFNA(INDEX(Cal_Reclassifications!$T$9:$AK$229,MATCH(Cal_Connections!$M59,Cal_Reclassifications!$M$9:$M$229,0),MATCH(Cal_Connections!AA$8,Cal_Reclassifications!$T$7:$AK$7,0)),"")</f>
        <v/>
      </c>
      <c r="AB59" s="17" t="str">
        <f>_xlfn.IFNA(INDEX(Cal_Reclassifications!$T$9:$AK$229,MATCH(Cal_Connections!$M59,Cal_Reclassifications!$M$9:$M$229,0),MATCH(Cal_Connections!AB$8,Cal_Reclassifications!$T$7:$AK$7,0)),"")</f>
        <v/>
      </c>
      <c r="AC59" s="17" t="str">
        <f>_xlfn.IFNA(INDEX(Cal_Reclassifications!$T$9:$AK$229,MATCH(Cal_Connections!$M59,Cal_Reclassifications!$M$9:$M$229,0),MATCH(Cal_Connections!AC$8,Cal_Reclassifications!$T$7:$AK$7,0)),"")</f>
        <v/>
      </c>
      <c r="AD59" s="17" t="str">
        <f>_xlfn.IFNA(INDEX(Cal_Reclassifications!$T$9:$AK$229,MATCH(Cal_Connections!$M59,Cal_Reclassifications!$M$9:$M$229,0),MATCH(Cal_Connections!AD$8,Cal_Reclassifications!$T$7:$AK$7,0)),"")</f>
        <v/>
      </c>
      <c r="AE59" s="17" t="str">
        <f>_xlfn.IFNA(INDEX(Cal_Reclassifications!$T$9:$AK$229,MATCH(Cal_Connections!$M59,Cal_Reclassifications!$M$9:$M$229,0),MATCH(Cal_Connections!AE$8,Cal_Reclassifications!$T$7:$AK$7,0)),"")</f>
        <v/>
      </c>
      <c r="AF59" s="17" t="str">
        <f>_xlfn.IFNA(INDEX(Cal_Reclassifications!$T$9:$AK$229,MATCH(Cal_Connections!$M59,Cal_Reclassifications!$M$9:$M$229,0),MATCH(Cal_Connections!AF$8,Cal_Reclassifications!$T$7:$AK$7,0)),"")</f>
        <v/>
      </c>
      <c r="AG59" s="17" t="str">
        <f>_xlfn.IFNA(INDEX(Cal_Reclassifications!$T$9:$AK$229,MATCH(Cal_Connections!$M59,Cal_Reclassifications!$M$9:$M$229,0),MATCH(Cal_Connections!AG$8,Cal_Reclassifications!$T$7:$AK$7,0)),"")</f>
        <v/>
      </c>
      <c r="AH59" s="17" t="str">
        <f>_xlfn.IFNA(INDEX(Cal_Reclassifications!$T$9:$AK$229,MATCH(Cal_Connections!$M59,Cal_Reclassifications!$M$9:$M$229,0),MATCH(Cal_Connections!AH$8,Cal_Reclassifications!$T$7:$AK$7,0)),"")</f>
        <v/>
      </c>
      <c r="AI59" s="17" t="str">
        <f>_xlfn.IFNA(INDEX(Cal_Reclassifications!$T$9:$AK$229,MATCH(Cal_Connections!$M59,Cal_Reclassifications!$M$9:$M$229,0),MATCH(Cal_Connections!AI$8,Cal_Reclassifications!$T$7:$AK$7,0)),"")</f>
        <v/>
      </c>
      <c r="AJ59" s="17" t="str">
        <f>_xlfn.IFNA(INDEX(Cal_Reclassifications!$T$9:$AK$229,MATCH(Cal_Connections!$M59,Cal_Reclassifications!$M$9:$M$229,0),MATCH(Cal_Connections!AJ$8,Cal_Reclassifications!$T$7:$AK$7,0)),"")</f>
        <v/>
      </c>
      <c r="AK59" s="17" t="str">
        <f>_xlfn.IFNA(INDEX(Cal_Reclassifications!$T$9:$AK$229,MATCH(Cal_Connections!$M59,Cal_Reclassifications!$M$9:$M$229,0),MATCH(Cal_Connections!AK$8,Cal_Reclassifications!$T$7:$AK$7,0)),"")</f>
        <v/>
      </c>
      <c r="AM59" s="17">
        <f t="shared" si="11"/>
        <v>0</v>
      </c>
      <c r="AN59" s="17">
        <f t="shared" si="12"/>
        <v>0</v>
      </c>
      <c r="AO59" s="17">
        <f t="shared" si="13"/>
        <v>0</v>
      </c>
    </row>
    <row r="61" spans="2:57">
      <c r="H61" s="5" t="s">
        <v>204</v>
      </c>
      <c r="L61" s="5" t="s">
        <v>111</v>
      </c>
      <c r="T61" s="17">
        <f>SUM(T50:T59,T35:T44)/VLOOKUP($F$11,Inp_SubOngoingEfficiency!$F$21:$AK$24,MATCH(T$8,Inp_SubOngoingEfficiency!$F$7:$AK$7,0),FALSE)</f>
        <v>0</v>
      </c>
      <c r="U61" s="17">
        <f>SUM(U50:U59,U35:U44)/VLOOKUP($F$11,Inp_SubOngoingEfficiency!$F$21:$AK$24,MATCH(U$8,Inp_SubOngoingEfficiency!$F$7:$AK$7,0),FALSE)</f>
        <v>0</v>
      </c>
      <c r="V61" s="17">
        <f>SUM(V50:V59,V35:V44)/VLOOKUP($F$11,Inp_SubOngoingEfficiency!$F$21:$AK$24,MATCH(V$8,Inp_SubOngoingEfficiency!$F$7:$AK$7,0),FALSE)</f>
        <v>0</v>
      </c>
      <c r="W61" s="17">
        <f>SUM(W50:W59,W35:W44)/VLOOKUP($F$11,Inp_SubOngoingEfficiency!$F$21:$AK$24,MATCH(W$8,Inp_SubOngoingEfficiency!$F$7:$AK$7,0),FALSE)</f>
        <v>0</v>
      </c>
      <c r="X61" s="17">
        <f>SUM(X50:X59,X35:X44)/VLOOKUP($F$11,Inp_SubOngoingEfficiency!$F$21:$AK$24,MATCH(X$8,Inp_SubOngoingEfficiency!$F$7:$AK$7,0),FALSE)</f>
        <v>0</v>
      </c>
      <c r="Y61" s="17">
        <f>SUM(Y50:Y59,Y35:Y44)/VLOOKUP($F$11,Inp_SubOngoingEfficiency!$F$21:$AK$24,MATCH(Y$8,Inp_SubOngoingEfficiency!$F$7:$AK$7,0),FALSE)</f>
        <v>0</v>
      </c>
      <c r="Z61" s="17">
        <f>SUM(Z50:Z59,Z35:Z44)/VLOOKUP($F$11,Inp_SubOngoingEfficiency!$F$21:$AK$24,MATCH(Z$8,Inp_SubOngoingEfficiency!$F$7:$AK$7,0),FALSE)</f>
        <v>0</v>
      </c>
      <c r="AA61" s="17">
        <f>SUM(AA50:AA59,AA35:AA44)/VLOOKUP($F$11,Inp_SubOngoingEfficiency!$F$21:$AK$24,MATCH(AA$8,Inp_SubOngoingEfficiency!$F$7:$AK$7,0),FALSE)</f>
        <v>0</v>
      </c>
      <c r="AB61" s="17">
        <f>SUM(AB50:AB59,AB35:AB44)/VLOOKUP($F$11,Inp_SubOngoingEfficiency!$F$21:$AK$24,MATCH(AB$8,Inp_SubOngoingEfficiency!$F$7:$AK$7,0),FALSE)</f>
        <v>0</v>
      </c>
      <c r="AC61" s="17">
        <f>SUM(AC50:AC59,AC35:AC44)/VLOOKUP($F$11,Inp_SubOngoingEfficiency!$F$21:$AK$24,MATCH(AC$8,Inp_SubOngoingEfficiency!$F$7:$AK$7,0),FALSE)</f>
        <v>0</v>
      </c>
      <c r="AD61" s="17">
        <f>SUM(AD50:AD59,AD35:AD44)/VLOOKUP($F$11,Inp_SubOngoingEfficiency!$F$21:$AK$24,MATCH(AD$8,Inp_SubOngoingEfficiency!$F$7:$AK$7,0),FALSE)</f>
        <v>0</v>
      </c>
      <c r="AE61" s="17">
        <f>SUM(AE50:AE59,AE35:AE44)/VLOOKUP($F$11,Inp_SubOngoingEfficiency!$F$21:$AK$24,MATCH(AE$8,Inp_SubOngoingEfficiency!$F$7:$AK$7,0),FALSE)</f>
        <v>0</v>
      </c>
      <c r="AF61" s="17">
        <f>SUM(AF50:AF59,AF35:AF44)/VLOOKUP($F$11,Inp_SubOngoingEfficiency!$F$21:$AK$24,MATCH(AF$8,Inp_SubOngoingEfficiency!$F$7:$AK$7,0),FALSE)</f>
        <v>0</v>
      </c>
      <c r="AG61" s="17">
        <f>SUM(AG50:AG59,AG35:AG44)/VLOOKUP($F$11,Inp_SubOngoingEfficiency!$F$21:$AK$24,MATCH(AG$8,Inp_SubOngoingEfficiency!$F$7:$AK$7,0),FALSE)</f>
        <v>0</v>
      </c>
      <c r="AH61" s="17">
        <f>SUM(AH50:AH59,AH35:AH44)/VLOOKUP($F$11,Inp_SubOngoingEfficiency!$F$21:$AK$24,MATCH(AH$8,Inp_SubOngoingEfficiency!$F$7:$AK$7,0),FALSE)</f>
        <v>0</v>
      </c>
      <c r="AI61" s="17">
        <f>SUM(AI50:AI59,AI35:AI44)/VLOOKUP($F$11,Inp_SubOngoingEfficiency!$F$21:$AK$24,MATCH(AI$8,Inp_SubOngoingEfficiency!$F$7:$AK$7,0),FALSE)</f>
        <v>0</v>
      </c>
      <c r="AJ61" s="17">
        <f>SUM(AJ50:AJ59,AJ35:AJ44)/VLOOKUP($F$11,Inp_SubOngoingEfficiency!$F$21:$AK$24,MATCH(AJ$8,Inp_SubOngoingEfficiency!$F$7:$AK$7,0),FALSE)</f>
        <v>0</v>
      </c>
      <c r="AK61" s="17">
        <f>SUM(AK50:AK59,AK35:AK44)/VLOOKUP($F$11,Inp_SubOngoingEfficiency!$F$21:$AK$24,MATCH(AK$8,Inp_SubOngoingEfficiency!$F$7:$AK$7,0),FALSE)</f>
        <v>0</v>
      </c>
      <c r="AM61" s="17">
        <f>SUM(T61:X61)</f>
        <v>0</v>
      </c>
      <c r="AN61" s="17">
        <f>SUM(Y61:AF61)</f>
        <v>0</v>
      </c>
      <c r="AO61" s="17">
        <f>SUM(AG61:AK61)</f>
        <v>0</v>
      </c>
    </row>
    <row r="62" spans="2:57">
      <c r="H62" s="5" t="s">
        <v>168</v>
      </c>
      <c r="L62" s="5" t="s">
        <v>111</v>
      </c>
      <c r="T62" s="17">
        <f t="shared" ref="T62:AK62" si="14">T29+T61</f>
        <v>0</v>
      </c>
      <c r="U62" s="17">
        <f t="shared" si="14"/>
        <v>0</v>
      </c>
      <c r="V62" s="17">
        <f t="shared" si="14"/>
        <v>0</v>
      </c>
      <c r="W62" s="17">
        <f t="shared" si="14"/>
        <v>0</v>
      </c>
      <c r="X62" s="17">
        <f t="shared" si="14"/>
        <v>0</v>
      </c>
      <c r="Y62" s="17">
        <f t="shared" si="14"/>
        <v>17.006938876</v>
      </c>
      <c r="Z62" s="17">
        <f t="shared" si="14"/>
        <v>14.914000189000003</v>
      </c>
      <c r="AA62" s="17">
        <f t="shared" si="14"/>
        <v>14.050800265000001</v>
      </c>
      <c r="AB62" s="17">
        <f t="shared" si="14"/>
        <v>13.691456037</v>
      </c>
      <c r="AC62" s="17">
        <f t="shared" si="14"/>
        <v>12.831766289000001</v>
      </c>
      <c r="AD62" s="17">
        <f t="shared" si="14"/>
        <v>13.457955379999998</v>
      </c>
      <c r="AE62" s="17">
        <f t="shared" si="14"/>
        <v>13.072677251000002</v>
      </c>
      <c r="AF62" s="17">
        <f t="shared" si="14"/>
        <v>9.2401294216639833</v>
      </c>
      <c r="AG62" s="17">
        <f t="shared" si="14"/>
        <v>14.828743557604597</v>
      </c>
      <c r="AH62" s="17">
        <f t="shared" si="14"/>
        <v>15.007123647298085</v>
      </c>
      <c r="AI62" s="17">
        <f t="shared" si="14"/>
        <v>14.422803939511503</v>
      </c>
      <c r="AJ62" s="17">
        <f t="shared" si="14"/>
        <v>13.889279066395202</v>
      </c>
      <c r="AK62" s="17">
        <f t="shared" si="14"/>
        <v>13.532657197042392</v>
      </c>
      <c r="AM62" s="17">
        <f>SUM(T62:X62)</f>
        <v>0</v>
      </c>
      <c r="AN62" s="17">
        <f>SUM(Y62:AF62)</f>
        <v>108.265723708664</v>
      </c>
      <c r="AO62" s="17">
        <f>SUM(AG62:AK62)</f>
        <v>71.680607407851781</v>
      </c>
    </row>
    <row r="64" spans="2:57" ht="1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32"/>
      <c r="AS64" s="11"/>
      <c r="AT64" s="11"/>
      <c r="AU64" s="11"/>
      <c r="AV64" s="11"/>
      <c r="AW64" s="11"/>
      <c r="AX64" s="11"/>
      <c r="AY64" s="11"/>
      <c r="AZ64" s="11"/>
      <c r="BA64" s="11"/>
      <c r="BB64" s="11"/>
      <c r="BC64" s="11"/>
      <c r="BD64" s="11"/>
      <c r="BE64" s="11"/>
    </row>
    <row r="65" spans="3:45">
      <c r="C65" s="25" t="str">
        <f>'Cal_Work mgt'!C65</f>
        <v xml:space="preserve">Specify cost line items (in column J) and value earmarked for separate assessment. A reduction in company submitted costs should be recorded with a negative sign. </v>
      </c>
    </row>
    <row r="67" spans="3:45">
      <c r="F67" s="17" t="str">
        <f>INDEX(Lists!M$34:M$89,MATCH(Cal_Connections!$I67,Lists!$P$34:$P$89,0),)</f>
        <v>Capex</v>
      </c>
      <c r="G67" s="17">
        <f>INDEX(Lists!N$34:N$89,MATCH(Cal_Connections!$I67,Lists!$P$34:$P$89,0),)</f>
        <v>0</v>
      </c>
      <c r="H67" s="17" t="str">
        <f>INDEX(Lists!O$34:O$89,MATCH(Cal_Connections!$I67,Lists!$P$34:$P$89,0),)</f>
        <v>Connections</v>
      </c>
      <c r="I67" s="17" t="str">
        <f t="shared" ref="I67:I76" si="15">$A$1</f>
        <v>Connections</v>
      </c>
      <c r="J67" s="57" t="s">
        <v>445</v>
      </c>
      <c r="L67" s="94" t="s">
        <v>111</v>
      </c>
      <c r="R67" s="14"/>
      <c r="T67" s="38"/>
      <c r="U67" s="38"/>
      <c r="V67" s="38"/>
      <c r="W67" s="38"/>
      <c r="X67" s="38"/>
      <c r="Y67" s="38">
        <v>0</v>
      </c>
      <c r="Z67" s="38">
        <v>-1.1061385545829201</v>
      </c>
      <c r="AA67" s="38">
        <v>0</v>
      </c>
      <c r="AB67" s="38">
        <v>0</v>
      </c>
      <c r="AC67" s="38">
        <v>0</v>
      </c>
      <c r="AD67" s="38">
        <v>0</v>
      </c>
      <c r="AE67" s="38">
        <v>0</v>
      </c>
      <c r="AF67" s="38">
        <v>0</v>
      </c>
      <c r="AG67" s="38">
        <v>0</v>
      </c>
      <c r="AH67" s="38">
        <v>0</v>
      </c>
      <c r="AI67" s="38">
        <v>0</v>
      </c>
      <c r="AJ67" s="38">
        <v>0</v>
      </c>
      <c r="AK67" s="38">
        <v>0</v>
      </c>
      <c r="AM67" s="17">
        <f t="shared" ref="AM67:AM76" si="16">SUM(T67:X67)</f>
        <v>0</v>
      </c>
      <c r="AN67" s="17">
        <f t="shared" ref="AN67:AN76" si="17">SUM(Y67:AF67)</f>
        <v>-1.1061385545829201</v>
      </c>
      <c r="AO67" s="17">
        <f t="shared" ref="AO67:AO76" si="18">SUM(AG67:AK67)</f>
        <v>0</v>
      </c>
      <c r="AS67" s="94" t="s">
        <v>501</v>
      </c>
    </row>
    <row r="68" spans="3:45">
      <c r="F68" s="17" t="str">
        <f>INDEX(Lists!M$34:M$89,MATCH(Cal_Connections!$I68,Lists!$P$34:$P$89,0),)</f>
        <v>Capex</v>
      </c>
      <c r="G68" s="17">
        <f>INDEX(Lists!N$34:N$89,MATCH(Cal_Connections!$I68,Lists!$P$34:$P$89,0),)</f>
        <v>0</v>
      </c>
      <c r="H68" s="17" t="str">
        <f>INDEX(Lists!O$34:O$89,MATCH(Cal_Connections!$I68,Lists!$P$34:$P$89,0),)</f>
        <v>Connections</v>
      </c>
      <c r="I68" s="17" t="str">
        <f t="shared" si="15"/>
        <v>Connections</v>
      </c>
      <c r="J68" s="57" t="s">
        <v>446</v>
      </c>
      <c r="L68" s="94" t="s">
        <v>111</v>
      </c>
      <c r="R68" s="14"/>
      <c r="T68" s="38"/>
      <c r="U68" s="38"/>
      <c r="V68" s="38"/>
      <c r="W68" s="38"/>
      <c r="X68" s="38"/>
      <c r="Y68" s="38">
        <v>-0.51586599999999994</v>
      </c>
      <c r="Z68" s="38">
        <v>-0.46800000000000003</v>
      </c>
      <c r="AA68" s="38">
        <v>-0.58553499999999992</v>
      </c>
      <c r="AB68" s="38">
        <v>-0.36399999999999999</v>
      </c>
      <c r="AC68" s="38">
        <v>-0.20599999999999999</v>
      </c>
      <c r="AD68" s="38">
        <v>-0.35</v>
      </c>
      <c r="AE68" s="38">
        <v>-0.43377100000000002</v>
      </c>
      <c r="AF68" s="38">
        <v>-0.43377100000000002</v>
      </c>
      <c r="AG68" s="38">
        <v>-0.40799999999999997</v>
      </c>
      <c r="AH68" s="38">
        <v>-0.40799999999999997</v>
      </c>
      <c r="AI68" s="38">
        <v>-0.40799999999999997</v>
      </c>
      <c r="AJ68" s="38">
        <v>-0.40799999999999997</v>
      </c>
      <c r="AK68" s="38">
        <v>-0.40799999999999997</v>
      </c>
      <c r="AM68" s="17">
        <f t="shared" si="16"/>
        <v>0</v>
      </c>
      <c r="AN68" s="17">
        <f t="shared" si="17"/>
        <v>-3.3569430000000002</v>
      </c>
      <c r="AO68" s="17">
        <f t="shared" si="18"/>
        <v>-2.04</v>
      </c>
      <c r="AS68" s="94" t="s">
        <v>502</v>
      </c>
    </row>
    <row r="69" spans="3:45">
      <c r="F69" s="17" t="str">
        <f>INDEX(Lists!M$34:M$89,MATCH(Cal_Connections!$I69,Lists!$P$34:$P$89,0),)</f>
        <v>Capex</v>
      </c>
      <c r="G69" s="17">
        <f>INDEX(Lists!N$34:N$89,MATCH(Cal_Connections!$I69,Lists!$P$34:$P$89,0),)</f>
        <v>0</v>
      </c>
      <c r="H69" s="17" t="str">
        <f>INDEX(Lists!O$34:O$89,MATCH(Cal_Connections!$I69,Lists!$P$34:$P$89,0),)</f>
        <v>Connections</v>
      </c>
      <c r="I69" s="17" t="str">
        <f t="shared" si="15"/>
        <v>Connections</v>
      </c>
      <c r="J69" s="57"/>
      <c r="L69" s="94" t="s">
        <v>111</v>
      </c>
      <c r="R69" s="14"/>
      <c r="T69" s="38"/>
      <c r="U69" s="38"/>
      <c r="V69" s="38"/>
      <c r="W69" s="38"/>
      <c r="X69" s="38"/>
      <c r="Y69" s="38"/>
      <c r="Z69" s="38"/>
      <c r="AA69" s="38"/>
      <c r="AB69" s="38"/>
      <c r="AC69" s="38"/>
      <c r="AD69" s="38"/>
      <c r="AE69" s="38"/>
      <c r="AF69" s="38"/>
      <c r="AG69" s="38"/>
      <c r="AH69" s="38"/>
      <c r="AI69" s="38"/>
      <c r="AJ69" s="38"/>
      <c r="AK69" s="38"/>
      <c r="AM69" s="17">
        <f t="shared" si="16"/>
        <v>0</v>
      </c>
      <c r="AN69" s="17">
        <f t="shared" si="17"/>
        <v>0</v>
      </c>
      <c r="AO69" s="17">
        <f t="shared" si="18"/>
        <v>0</v>
      </c>
    </row>
    <row r="70" spans="3:45">
      <c r="F70" s="17" t="str">
        <f>INDEX(Lists!M$34:M$89,MATCH(Cal_Connections!$I70,Lists!$P$34:$P$89,0),)</f>
        <v>Capex</v>
      </c>
      <c r="G70" s="17">
        <f>INDEX(Lists!N$34:N$89,MATCH(Cal_Connections!$I70,Lists!$P$34:$P$89,0),)</f>
        <v>0</v>
      </c>
      <c r="H70" s="17" t="str">
        <f>INDEX(Lists!O$34:O$89,MATCH(Cal_Connections!$I70,Lists!$P$34:$P$89,0),)</f>
        <v>Connections</v>
      </c>
      <c r="I70" s="17" t="str">
        <f t="shared" si="15"/>
        <v>Connections</v>
      </c>
      <c r="L70" s="94" t="s">
        <v>111</v>
      </c>
      <c r="R70" s="14"/>
      <c r="T70" s="38"/>
      <c r="U70" s="38"/>
      <c r="V70" s="38"/>
      <c r="W70" s="38"/>
      <c r="X70" s="38"/>
      <c r="Y70" s="38"/>
      <c r="Z70" s="38"/>
      <c r="AA70" s="38"/>
      <c r="AB70" s="38"/>
      <c r="AC70" s="38"/>
      <c r="AD70" s="38"/>
      <c r="AE70" s="38"/>
      <c r="AF70" s="38"/>
      <c r="AG70" s="38"/>
      <c r="AH70" s="38"/>
      <c r="AI70" s="38"/>
      <c r="AJ70" s="38"/>
      <c r="AK70" s="38"/>
      <c r="AM70" s="17">
        <f t="shared" si="16"/>
        <v>0</v>
      </c>
      <c r="AN70" s="17">
        <f t="shared" si="17"/>
        <v>0</v>
      </c>
      <c r="AO70" s="17">
        <f t="shared" si="18"/>
        <v>0</v>
      </c>
    </row>
    <row r="71" spans="3:45">
      <c r="F71" s="17" t="str">
        <f>INDEX(Lists!M$34:M$89,MATCH(Cal_Connections!$I71,Lists!$P$34:$P$89,0),)</f>
        <v>Capex</v>
      </c>
      <c r="G71" s="17">
        <f>INDEX(Lists!N$34:N$89,MATCH(Cal_Connections!$I71,Lists!$P$34:$P$89,0),)</f>
        <v>0</v>
      </c>
      <c r="H71" s="17" t="str">
        <f>INDEX(Lists!O$34:O$89,MATCH(Cal_Connections!$I71,Lists!$P$34:$P$89,0),)</f>
        <v>Connections</v>
      </c>
      <c r="I71" s="17" t="str">
        <f t="shared" si="15"/>
        <v>Connections</v>
      </c>
      <c r="L71" s="94" t="s">
        <v>111</v>
      </c>
      <c r="R71" s="14"/>
      <c r="T71" s="38"/>
      <c r="U71" s="38"/>
      <c r="V71" s="38"/>
      <c r="W71" s="38"/>
      <c r="X71" s="38"/>
      <c r="Y71" s="38"/>
      <c r="Z71" s="38"/>
      <c r="AA71" s="38"/>
      <c r="AB71" s="38"/>
      <c r="AC71" s="38"/>
      <c r="AD71" s="38"/>
      <c r="AE71" s="38"/>
      <c r="AF71" s="38"/>
      <c r="AG71" s="38"/>
      <c r="AH71" s="38"/>
      <c r="AI71" s="38"/>
      <c r="AJ71" s="38"/>
      <c r="AK71" s="38"/>
      <c r="AM71" s="17">
        <f t="shared" si="16"/>
        <v>0</v>
      </c>
      <c r="AN71" s="17">
        <f t="shared" si="17"/>
        <v>0</v>
      </c>
      <c r="AO71" s="17">
        <f t="shared" si="18"/>
        <v>0</v>
      </c>
    </row>
    <row r="72" spans="3:45">
      <c r="F72" s="17" t="str">
        <f>INDEX(Lists!M$34:M$89,MATCH(Cal_Connections!$I72,Lists!$P$34:$P$89,0),)</f>
        <v>Capex</v>
      </c>
      <c r="G72" s="17">
        <f>INDEX(Lists!N$34:N$89,MATCH(Cal_Connections!$I72,Lists!$P$34:$P$89,0),)</f>
        <v>0</v>
      </c>
      <c r="H72" s="17" t="str">
        <f>INDEX(Lists!O$34:O$89,MATCH(Cal_Connections!$I72,Lists!$P$34:$P$89,0),)</f>
        <v>Connections</v>
      </c>
      <c r="I72" s="17" t="str">
        <f t="shared" si="15"/>
        <v>Connections</v>
      </c>
      <c r="L72" s="94" t="s">
        <v>111</v>
      </c>
      <c r="R72" s="14"/>
      <c r="T72" s="38"/>
      <c r="U72" s="38"/>
      <c r="V72" s="38"/>
      <c r="W72" s="38"/>
      <c r="X72" s="38"/>
      <c r="Y72" s="38"/>
      <c r="Z72" s="38"/>
      <c r="AA72" s="38"/>
      <c r="AB72" s="38"/>
      <c r="AC72" s="38"/>
      <c r="AD72" s="38"/>
      <c r="AE72" s="38"/>
      <c r="AF72" s="38"/>
      <c r="AG72" s="38"/>
      <c r="AH72" s="38"/>
      <c r="AI72" s="38"/>
      <c r="AJ72" s="38"/>
      <c r="AK72" s="38"/>
      <c r="AM72" s="17">
        <f t="shared" si="16"/>
        <v>0</v>
      </c>
      <c r="AN72" s="17">
        <f t="shared" si="17"/>
        <v>0</v>
      </c>
      <c r="AO72" s="17">
        <f t="shared" si="18"/>
        <v>0</v>
      </c>
    </row>
    <row r="73" spans="3:45">
      <c r="F73" s="17" t="str">
        <f>INDEX(Lists!M$34:M$89,MATCH(Cal_Connections!$I73,Lists!$P$34:$P$89,0),)</f>
        <v>Capex</v>
      </c>
      <c r="G73" s="17">
        <f>INDEX(Lists!N$34:N$89,MATCH(Cal_Connections!$I73,Lists!$P$34:$P$89,0),)</f>
        <v>0</v>
      </c>
      <c r="H73" s="17" t="str">
        <f>INDEX(Lists!O$34:O$89,MATCH(Cal_Connections!$I73,Lists!$P$34:$P$89,0),)</f>
        <v>Connections</v>
      </c>
      <c r="I73" s="17" t="str">
        <f t="shared" si="15"/>
        <v>Connections</v>
      </c>
      <c r="L73" s="94" t="s">
        <v>111</v>
      </c>
      <c r="R73" s="14"/>
      <c r="T73" s="38"/>
      <c r="U73" s="38"/>
      <c r="V73" s="38"/>
      <c r="W73" s="38"/>
      <c r="X73" s="38"/>
      <c r="Y73" s="38"/>
      <c r="Z73" s="38"/>
      <c r="AA73" s="38"/>
      <c r="AB73" s="38"/>
      <c r="AC73" s="38"/>
      <c r="AD73" s="38"/>
      <c r="AE73" s="38"/>
      <c r="AF73" s="38"/>
      <c r="AG73" s="38"/>
      <c r="AH73" s="38"/>
      <c r="AI73" s="38"/>
      <c r="AJ73" s="38"/>
      <c r="AK73" s="38"/>
      <c r="AM73" s="17">
        <f t="shared" si="16"/>
        <v>0</v>
      </c>
      <c r="AN73" s="17">
        <f t="shared" si="17"/>
        <v>0</v>
      </c>
      <c r="AO73" s="17">
        <f t="shared" si="18"/>
        <v>0</v>
      </c>
    </row>
    <row r="74" spans="3:45">
      <c r="F74" s="17" t="str">
        <f>INDEX(Lists!M$34:M$89,MATCH(Cal_Connections!$I74,Lists!$P$34:$P$89,0),)</f>
        <v>Capex</v>
      </c>
      <c r="G74" s="17">
        <f>INDEX(Lists!N$34:N$89,MATCH(Cal_Connections!$I74,Lists!$P$34:$P$89,0),)</f>
        <v>0</v>
      </c>
      <c r="H74" s="17" t="str">
        <f>INDEX(Lists!O$34:O$89,MATCH(Cal_Connections!$I74,Lists!$P$34:$P$89,0),)</f>
        <v>Connections</v>
      </c>
      <c r="I74" s="17" t="str">
        <f t="shared" si="15"/>
        <v>Connections</v>
      </c>
      <c r="L74" s="94" t="s">
        <v>111</v>
      </c>
      <c r="R74" s="14"/>
      <c r="T74" s="38"/>
      <c r="U74" s="38"/>
      <c r="V74" s="38"/>
      <c r="W74" s="38"/>
      <c r="X74" s="38"/>
      <c r="Y74" s="38"/>
      <c r="Z74" s="38"/>
      <c r="AA74" s="38"/>
      <c r="AB74" s="38"/>
      <c r="AC74" s="38"/>
      <c r="AD74" s="38"/>
      <c r="AE74" s="38"/>
      <c r="AF74" s="38"/>
      <c r="AG74" s="38"/>
      <c r="AH74" s="38"/>
      <c r="AI74" s="38"/>
      <c r="AJ74" s="38"/>
      <c r="AK74" s="38"/>
      <c r="AM74" s="17">
        <f t="shared" si="16"/>
        <v>0</v>
      </c>
      <c r="AN74" s="17">
        <f t="shared" si="17"/>
        <v>0</v>
      </c>
      <c r="AO74" s="17">
        <f t="shared" si="18"/>
        <v>0</v>
      </c>
    </row>
    <row r="75" spans="3:45">
      <c r="F75" s="17" t="str">
        <f>INDEX(Lists!M$34:M$89,MATCH(Cal_Connections!$I75,Lists!$P$34:$P$89,0),)</f>
        <v>Capex</v>
      </c>
      <c r="G75" s="17">
        <f>INDEX(Lists!N$34:N$89,MATCH(Cal_Connections!$I75,Lists!$P$34:$P$89,0),)</f>
        <v>0</v>
      </c>
      <c r="H75" s="17" t="str">
        <f>INDEX(Lists!O$34:O$89,MATCH(Cal_Connections!$I75,Lists!$P$34:$P$89,0),)</f>
        <v>Connections</v>
      </c>
      <c r="I75" s="17" t="str">
        <f t="shared" si="15"/>
        <v>Connections</v>
      </c>
      <c r="L75" s="94" t="s">
        <v>111</v>
      </c>
      <c r="R75" s="14"/>
      <c r="T75" s="38"/>
      <c r="U75" s="38"/>
      <c r="V75" s="38"/>
      <c r="W75" s="38"/>
      <c r="X75" s="38"/>
      <c r="Y75" s="38"/>
      <c r="Z75" s="38"/>
      <c r="AA75" s="38"/>
      <c r="AB75" s="38"/>
      <c r="AC75" s="38"/>
      <c r="AD75" s="38"/>
      <c r="AE75" s="38"/>
      <c r="AF75" s="38"/>
      <c r="AG75" s="38"/>
      <c r="AH75" s="38"/>
      <c r="AI75" s="38"/>
      <c r="AJ75" s="38"/>
      <c r="AK75" s="38"/>
      <c r="AM75" s="17">
        <f t="shared" si="16"/>
        <v>0</v>
      </c>
      <c r="AN75" s="17">
        <f t="shared" si="17"/>
        <v>0</v>
      </c>
      <c r="AO75" s="17">
        <f t="shared" si="18"/>
        <v>0</v>
      </c>
    </row>
    <row r="76" spans="3:45">
      <c r="F76" s="17" t="str">
        <f>INDEX(Lists!M$34:M$89,MATCH(Cal_Connections!$I76,Lists!$P$34:$P$89,0),)</f>
        <v>Capex</v>
      </c>
      <c r="G76" s="17">
        <f>INDEX(Lists!N$34:N$89,MATCH(Cal_Connections!$I76,Lists!$P$34:$P$89,0),)</f>
        <v>0</v>
      </c>
      <c r="H76" s="17" t="str">
        <f>INDEX(Lists!O$34:O$89,MATCH(Cal_Connections!$I76,Lists!$P$34:$P$89,0),)</f>
        <v>Connections</v>
      </c>
      <c r="I76" s="17" t="str">
        <f t="shared" si="15"/>
        <v>Connections</v>
      </c>
      <c r="L76" s="94" t="s">
        <v>111</v>
      </c>
      <c r="R76" s="14"/>
      <c r="T76" s="38"/>
      <c r="U76" s="38"/>
      <c r="V76" s="38"/>
      <c r="W76" s="38"/>
      <c r="X76" s="38"/>
      <c r="Y76" s="38"/>
      <c r="Z76" s="38"/>
      <c r="AA76" s="38"/>
      <c r="AB76" s="38"/>
      <c r="AC76" s="38"/>
      <c r="AD76" s="38"/>
      <c r="AE76" s="38"/>
      <c r="AF76" s="38"/>
      <c r="AG76" s="38"/>
      <c r="AH76" s="38"/>
      <c r="AI76" s="38"/>
      <c r="AJ76" s="38"/>
      <c r="AK76" s="38"/>
      <c r="AM76" s="17">
        <f t="shared" si="16"/>
        <v>0</v>
      </c>
      <c r="AN76" s="17">
        <f t="shared" si="17"/>
        <v>0</v>
      </c>
      <c r="AO76" s="17">
        <f t="shared" si="18"/>
        <v>0</v>
      </c>
    </row>
    <row r="78" spans="3:45">
      <c r="H78" s="5" t="s">
        <v>201</v>
      </c>
      <c r="L78" s="5" t="s">
        <v>111</v>
      </c>
      <c r="T78" s="17">
        <f>SUM(T67:T76)/VLOOKUP($F$11,Inp_SubOngoingEfficiency!$F$21:$AK$24,MATCH(T$8,Inp_SubOngoingEfficiency!$F$7:$AK$7,0),FALSE)</f>
        <v>0</v>
      </c>
      <c r="U78" s="17">
        <f>SUM(U67:U76)/VLOOKUP($F$11,Inp_SubOngoingEfficiency!$F$21:$AK$24,MATCH(U$8,Inp_SubOngoingEfficiency!$F$7:$AK$7,0),FALSE)</f>
        <v>0</v>
      </c>
      <c r="V78" s="17">
        <f>SUM(V67:V76)/VLOOKUP($F$11,Inp_SubOngoingEfficiency!$F$21:$AK$24,MATCH(V$8,Inp_SubOngoingEfficiency!$F$7:$AK$7,0),FALSE)</f>
        <v>0</v>
      </c>
      <c r="W78" s="17">
        <f>SUM(W67:W76)/VLOOKUP($F$11,Inp_SubOngoingEfficiency!$F$21:$AK$24,MATCH(W$8,Inp_SubOngoingEfficiency!$F$7:$AK$7,0),FALSE)</f>
        <v>0</v>
      </c>
      <c r="X78" s="17">
        <f>SUM(X67:X76)/VLOOKUP($F$11,Inp_SubOngoingEfficiency!$F$21:$AK$24,MATCH(X$8,Inp_SubOngoingEfficiency!$F$7:$AK$7,0),FALSE)</f>
        <v>0</v>
      </c>
      <c r="Y78" s="17">
        <f>SUM(Y67:Y76)/VLOOKUP($F$11,Inp_SubOngoingEfficiency!$F$21:$AK$24,MATCH(Y$8,Inp_SubOngoingEfficiency!$F$7:$AK$7,0),FALSE)</f>
        <v>-0.51586599999999994</v>
      </c>
      <c r="Z78" s="17">
        <f>SUM(Z67:Z76)/VLOOKUP($F$11,Inp_SubOngoingEfficiency!$F$21:$AK$24,MATCH(Z$8,Inp_SubOngoingEfficiency!$F$7:$AK$7,0),FALSE)</f>
        <v>-1.5741385545829201</v>
      </c>
      <c r="AA78" s="17">
        <f>SUM(AA67:AA76)/VLOOKUP($F$11,Inp_SubOngoingEfficiency!$F$21:$AK$24,MATCH(AA$8,Inp_SubOngoingEfficiency!$F$7:$AK$7,0),FALSE)</f>
        <v>-0.58553499999999992</v>
      </c>
      <c r="AB78" s="17">
        <f>SUM(AB67:AB76)/VLOOKUP($F$11,Inp_SubOngoingEfficiency!$F$21:$AK$24,MATCH(AB$8,Inp_SubOngoingEfficiency!$F$7:$AK$7,0),FALSE)</f>
        <v>-0.36399999999999999</v>
      </c>
      <c r="AC78" s="17">
        <f>SUM(AC67:AC76)/VLOOKUP($F$11,Inp_SubOngoingEfficiency!$F$21:$AK$24,MATCH(AC$8,Inp_SubOngoingEfficiency!$F$7:$AK$7,0),FALSE)</f>
        <v>-0.20599999999999999</v>
      </c>
      <c r="AD78" s="17">
        <f>SUM(AD67:AD76)/VLOOKUP($F$11,Inp_SubOngoingEfficiency!$F$21:$AK$24,MATCH(AD$8,Inp_SubOngoingEfficiency!$F$7:$AK$7,0),FALSE)</f>
        <v>-0.35</v>
      </c>
      <c r="AE78" s="17">
        <f>SUM(AE67:AE76)/VLOOKUP($F$11,Inp_SubOngoingEfficiency!$F$21:$AK$24,MATCH(AE$8,Inp_SubOngoingEfficiency!$F$7:$AK$7,0),FALSE)</f>
        <v>-0.43377100000000002</v>
      </c>
      <c r="AF78" s="17">
        <f>SUM(AF67:AF76)/VLOOKUP($F$11,Inp_SubOngoingEfficiency!$F$21:$AK$24,MATCH(AF$8,Inp_SubOngoingEfficiency!$F$7:$AK$7,0),FALSE)</f>
        <v>-0.43508016800804833</v>
      </c>
      <c r="AG78" s="17">
        <f>SUM(AG67:AG76)/VLOOKUP($F$11,Inp_SubOngoingEfficiency!$F$21:$AK$24,MATCH(AG$8,Inp_SubOngoingEfficiency!$F$7:$AK$7,0),FALSE)</f>
        <v>-0.41173662512514503</v>
      </c>
      <c r="AH78" s="17">
        <f>SUM(AH67:AH76)/VLOOKUP($F$11,Inp_SubOngoingEfficiency!$F$21:$AK$24,MATCH(AH$8,Inp_SubOngoingEfficiency!$F$7:$AK$7,0),FALSE)</f>
        <v>-0.41421564034797714</v>
      </c>
      <c r="AI78" s="17">
        <f>SUM(AI67:AI76)/VLOOKUP($F$11,Inp_SubOngoingEfficiency!$F$21:$AK$24,MATCH(AI$8,Inp_SubOngoingEfficiency!$F$7:$AK$7,0),FALSE)</f>
        <v>-0.41671269796161386</v>
      </c>
      <c r="AJ78" s="17">
        <f>SUM(AJ67:AJ76)/VLOOKUP($F$11,Inp_SubOngoingEfficiency!$F$21:$AK$24,MATCH(AJ$8,Inp_SubOngoingEfficiency!$F$7:$AK$7,0),FALSE)</f>
        <v>-0.41964515922022855</v>
      </c>
      <c r="AK78" s="17">
        <f>SUM(AK67:AK76)/VLOOKUP($F$11,Inp_SubOngoingEfficiency!$F$21:$AK$24,MATCH(AK$8,Inp_SubOngoingEfficiency!$F$7:$AK$7,0),FALSE)</f>
        <v>-0.42263770765599873</v>
      </c>
      <c r="AM78" s="17">
        <f>SUM(T78:X78)</f>
        <v>0</v>
      </c>
      <c r="AN78" s="17">
        <f>SUM(Y78:AF78)</f>
        <v>-4.4643907225909683</v>
      </c>
      <c r="AO78" s="17">
        <f>SUM(AG78:AK78)</f>
        <v>-2.0849478303109632</v>
      </c>
    </row>
    <row r="79" spans="3:45">
      <c r="H79" s="5" t="s">
        <v>169</v>
      </c>
      <c r="L79" s="5" t="s">
        <v>111</v>
      </c>
      <c r="T79" s="17">
        <f>T62+T78</f>
        <v>0</v>
      </c>
      <c r="U79" s="17">
        <f t="shared" ref="U79:AK79" si="19">U62+U78</f>
        <v>0</v>
      </c>
      <c r="V79" s="17">
        <f t="shared" si="19"/>
        <v>0</v>
      </c>
      <c r="W79" s="17">
        <f t="shared" si="19"/>
        <v>0</v>
      </c>
      <c r="X79" s="17">
        <f t="shared" si="19"/>
        <v>0</v>
      </c>
      <c r="Y79" s="17">
        <f t="shared" si="19"/>
        <v>16.491072876</v>
      </c>
      <c r="Z79" s="17">
        <f t="shared" si="19"/>
        <v>13.339861634417083</v>
      </c>
      <c r="AA79" s="17">
        <f t="shared" si="19"/>
        <v>13.465265265000001</v>
      </c>
      <c r="AB79" s="17">
        <f t="shared" si="19"/>
        <v>13.327456036999999</v>
      </c>
      <c r="AC79" s="17">
        <f t="shared" si="19"/>
        <v>12.625766289000001</v>
      </c>
      <c r="AD79" s="17">
        <f t="shared" si="19"/>
        <v>13.107955379999998</v>
      </c>
      <c r="AE79" s="17">
        <f t="shared" si="19"/>
        <v>12.638906251000002</v>
      </c>
      <c r="AF79" s="17">
        <f t="shared" si="19"/>
        <v>8.8050492536559357</v>
      </c>
      <c r="AG79" s="17">
        <f t="shared" si="19"/>
        <v>14.417006932479451</v>
      </c>
      <c r="AH79" s="17">
        <f t="shared" si="19"/>
        <v>14.592908006950108</v>
      </c>
      <c r="AI79" s="17">
        <f t="shared" si="19"/>
        <v>14.006091241549889</v>
      </c>
      <c r="AJ79" s="17">
        <f t="shared" si="19"/>
        <v>13.469633907174973</v>
      </c>
      <c r="AK79" s="17">
        <f t="shared" si="19"/>
        <v>13.110019489386392</v>
      </c>
      <c r="AM79" s="17">
        <f>SUM(T79:X79)</f>
        <v>0</v>
      </c>
      <c r="AN79" s="17">
        <f>SUM(Y79:AF79)</f>
        <v>103.80133298607302</v>
      </c>
      <c r="AO79" s="17">
        <f>SUM(AG79:AK79)</f>
        <v>69.595659577540815</v>
      </c>
    </row>
    <row r="81" spans="2:57" ht="15">
      <c r="B81" s="11" t="s">
        <v>144</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32"/>
      <c r="AS81" s="11"/>
      <c r="AT81" s="11"/>
      <c r="AU81" s="11"/>
      <c r="AV81" s="11"/>
      <c r="AW81" s="11"/>
      <c r="AX81" s="11"/>
      <c r="AY81" s="11"/>
      <c r="AZ81" s="11"/>
      <c r="BA81" s="11"/>
      <c r="BB81" s="11"/>
      <c r="BC81" s="11"/>
      <c r="BD81" s="11"/>
      <c r="BE81" s="11"/>
    </row>
    <row r="82" spans="2:57">
      <c r="C82" s="25" t="s">
        <v>285</v>
      </c>
    </row>
    <row r="83" spans="2:57">
      <c r="C83" s="25"/>
    </row>
    <row r="84" spans="2:57">
      <c r="C84" s="118" t="s">
        <v>317</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c r="C85" s="25"/>
    </row>
    <row r="86" spans="2:57" s="93" customFormat="1">
      <c r="C86" s="134"/>
      <c r="D86" s="95"/>
      <c r="E86" s="97" t="str">
        <f>Cover!$F$13</f>
        <v>Sc</v>
      </c>
      <c r="F86" s="95" t="s">
        <v>283</v>
      </c>
      <c r="G86" s="95" t="str">
        <f>Local!$F$12</f>
        <v>GD1&amp;GD2 industry non-weighted</v>
      </c>
      <c r="H86" s="95" t="str">
        <f>$A$1</f>
        <v>Connections</v>
      </c>
      <c r="I86" s="95" t="s">
        <v>442</v>
      </c>
      <c r="J86" s="95"/>
      <c r="K86" s="95"/>
      <c r="L86" s="95" t="s">
        <v>295</v>
      </c>
      <c r="M86" s="17" t="str">
        <f>H86&amp;"_"&amp;I86</f>
        <v>Connections_Labour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0.78957719254202807</v>
      </c>
      <c r="Z86" s="16">
        <f>SUMIFS(Inp_LabourRatios!Z:Z,Inp_LabourRatios!$G:$G,$H86,Inp_LabourRatios!$H:$H,$G86)</f>
        <v>0.78957719254202807</v>
      </c>
      <c r="AA86" s="16">
        <f>SUMIFS(Inp_LabourRatios!AA:AA,Inp_LabourRatios!$G:$G,$H86,Inp_LabourRatios!$H:$H,$G86)</f>
        <v>0.78957719254202807</v>
      </c>
      <c r="AB86" s="16">
        <f>SUMIFS(Inp_LabourRatios!AB:AB,Inp_LabourRatios!$G:$G,$H86,Inp_LabourRatios!$H:$H,$G86)</f>
        <v>0.78957719254202807</v>
      </c>
      <c r="AC86" s="16">
        <f>SUMIFS(Inp_LabourRatios!AC:AC,Inp_LabourRatios!$G:$G,$H86,Inp_LabourRatios!$H:$H,$G86)</f>
        <v>0.78957719254202807</v>
      </c>
      <c r="AD86" s="16">
        <f>SUMIFS(Inp_LabourRatios!AD:AD,Inp_LabourRatios!$G:$G,$H86,Inp_LabourRatios!$H:$H,$G86)</f>
        <v>0.78957719254202807</v>
      </c>
      <c r="AE86" s="16">
        <f>SUMIFS(Inp_LabourRatios!AE:AE,Inp_LabourRatios!$G:$G,$H86,Inp_LabourRatios!$H:$H,$G86)</f>
        <v>0.78957719254202807</v>
      </c>
      <c r="AF86" s="16">
        <f>SUMIFS(Inp_LabourRatios!AF:AF,Inp_LabourRatios!$G:$G,$H86,Inp_LabourRatios!$H:$H,$G86)</f>
        <v>0.78957719254202807</v>
      </c>
      <c r="AG86" s="16">
        <f>SUMIFS(Inp_LabourRatios!AG:AG,Inp_LabourRatios!$G:$G,$H86,Inp_LabourRatios!$H:$H,$G86)</f>
        <v>0.78957719254202807</v>
      </c>
      <c r="AH86" s="16">
        <f>SUMIFS(Inp_LabourRatios!AH:AH,Inp_LabourRatios!$G:$G,$H86,Inp_LabourRatios!$H:$H,$G86)</f>
        <v>0.78957719254202807</v>
      </c>
      <c r="AI86" s="16">
        <f>SUMIFS(Inp_LabourRatios!AI:AI,Inp_LabourRatios!$G:$G,$H86,Inp_LabourRatios!$H:$H,$G86)</f>
        <v>0.78957719254202807</v>
      </c>
      <c r="AJ86" s="16">
        <f>SUMIFS(Inp_LabourRatios!AJ:AJ,Inp_LabourRatios!$G:$G,$H86,Inp_LabourRatios!$H:$H,$G86)</f>
        <v>0.78957719254202807</v>
      </c>
      <c r="AK86" s="16">
        <f>SUMIFS(Inp_LabourRatios!AK:AK,Inp_LabourRatios!$G:$G,$H86,Inp_LabourRatios!$H:$H,$G86)</f>
        <v>0.78957719254202807</v>
      </c>
      <c r="AR86" s="135"/>
    </row>
    <row r="87" spans="2:57" s="93" customFormat="1">
      <c r="C87" s="134"/>
      <c r="D87" s="95"/>
      <c r="E87" s="97" t="str">
        <f>Cover!$F$13</f>
        <v>Sc</v>
      </c>
      <c r="F87" s="95" t="s">
        <v>283</v>
      </c>
      <c r="G87" s="95" t="s">
        <v>596</v>
      </c>
      <c r="H87" s="95" t="str">
        <f>$A$1</f>
        <v>Connections</v>
      </c>
      <c r="I87" s="95" t="s">
        <v>442</v>
      </c>
      <c r="J87" s="95"/>
      <c r="K87" s="95"/>
      <c r="L87" s="95" t="s">
        <v>295</v>
      </c>
      <c r="M87" s="17" t="str">
        <f>H87&amp;"_"&amp;I87</f>
        <v>Connections_Labour</v>
      </c>
      <c r="T87" s="16">
        <f>SUMIFS(Inp_LabourRatios!T:T,Inp_LabourRatios!$G:$G,$H87,Inp_LabourRatios!$H:$H,$G87,Inp_LabourRatios!$E:$E,$E87)</f>
        <v>0</v>
      </c>
      <c r="U87" s="16">
        <f>SUMIFS(Inp_LabourRatios!U:U,Inp_LabourRatios!$G:$G,$H87,Inp_LabourRatios!$H:$H,$G87,Inp_LabourRatios!$E:$E,$E87)</f>
        <v>0</v>
      </c>
      <c r="V87" s="16">
        <f>SUMIFS(Inp_LabourRatios!V:V,Inp_LabourRatios!$G:$G,$H87,Inp_LabourRatios!$H:$H,$G87,Inp_LabourRatios!$E:$E,$E87)</f>
        <v>0</v>
      </c>
      <c r="W87" s="16">
        <f>SUMIFS(Inp_LabourRatios!W:W,Inp_LabourRatios!$G:$G,$H87,Inp_LabourRatios!$H:$H,$G87,Inp_LabourRatios!$E:$E,$E87)</f>
        <v>0</v>
      </c>
      <c r="X87" s="16">
        <f>SUMIFS(Inp_LabourRatios!X:X,Inp_LabourRatios!$G:$G,$H87,Inp_LabourRatios!$H:$H,$G87,Inp_LabourRatios!$E:$E,$E87)</f>
        <v>0</v>
      </c>
      <c r="Y87" s="16">
        <f>SUMIFS(Inp_LabourRatios!Y:Y,Inp_LabourRatios!$G:$G,$H87,Inp_LabourRatios!$H:$H,$G87,Inp_LabourRatios!$E:$E,$E87)</f>
        <v>0.8847273689782954</v>
      </c>
      <c r="Z87" s="16">
        <f>SUMIFS(Inp_LabourRatios!Z:Z,Inp_LabourRatios!$G:$G,$H87,Inp_LabourRatios!$H:$H,$G87,Inp_LabourRatios!$E:$E,$E87)</f>
        <v>0.9267844052542884</v>
      </c>
      <c r="AA87" s="16">
        <f>SUMIFS(Inp_LabourRatios!AA:AA,Inp_LabourRatios!$G:$G,$H87,Inp_LabourRatios!$H:$H,$G87,Inp_LabourRatios!$E:$E,$E87)</f>
        <v>0.91909536022382832</v>
      </c>
      <c r="AB87" s="16">
        <f>SUMIFS(Inp_LabourRatios!AB:AB,Inp_LabourRatios!$G:$G,$H87,Inp_LabourRatios!$H:$H,$G87,Inp_LabourRatios!$E:$E,$E87)</f>
        <v>0.9530688739653288</v>
      </c>
      <c r="AC87" s="16">
        <f>SUMIFS(Inp_LabourRatios!AC:AC,Inp_LabourRatios!$G:$G,$H87,Inp_LabourRatios!$H:$H,$G87,Inp_LabourRatios!$E:$E,$E87)</f>
        <v>0.79334993173239099</v>
      </c>
      <c r="AD87" s="16">
        <f>SUMIFS(Inp_LabourRatios!AD:AD,Inp_LabourRatios!$G:$G,$H87,Inp_LabourRatios!$H:$H,$G87,Inp_LabourRatios!$E:$E,$E87)</f>
        <v>0.80680636052905341</v>
      </c>
      <c r="AE87" s="16">
        <f>SUMIFS(Inp_LabourRatios!AE:AE,Inp_LabourRatios!$G:$G,$H87,Inp_LabourRatios!$H:$H,$G87,Inp_LabourRatios!$E:$E,$E87)</f>
        <v>0.75106271906928179</v>
      </c>
      <c r="AF87" s="16">
        <f>SUMIFS(Inp_LabourRatios!AF:AF,Inp_LabourRatios!$G:$G,$H87,Inp_LabourRatios!$H:$H,$G87,Inp_LabourRatios!$E:$E,$E87)</f>
        <v>0.86212785996463814</v>
      </c>
      <c r="AG87" s="16">
        <f>SUMIFS(Inp_LabourRatios!AG:AG,Inp_LabourRatios!$G:$G,$H87,Inp_LabourRatios!$H:$H,$G87,Inp_LabourRatios!$E:$E,$E87)</f>
        <v>0.86212785996463814</v>
      </c>
      <c r="AH87" s="16">
        <f>SUMIFS(Inp_LabourRatios!AH:AH,Inp_LabourRatios!$G:$G,$H87,Inp_LabourRatios!$H:$H,$G87,Inp_LabourRatios!$E:$E,$E87)</f>
        <v>0.86212785996463814</v>
      </c>
      <c r="AI87" s="16">
        <f>SUMIFS(Inp_LabourRatios!AI:AI,Inp_LabourRatios!$G:$G,$H87,Inp_LabourRatios!$H:$H,$G87,Inp_LabourRatios!$E:$E,$E87)</f>
        <v>0.86212785996463814</v>
      </c>
      <c r="AJ87" s="16">
        <f>SUMIFS(Inp_LabourRatios!AJ:AJ,Inp_LabourRatios!$G:$G,$H87,Inp_LabourRatios!$H:$H,$G87,Inp_LabourRatios!$E:$E,$E87)</f>
        <v>0.86212785996463814</v>
      </c>
      <c r="AK87" s="16">
        <f>SUMIFS(Inp_LabourRatios!AK:AK,Inp_LabourRatios!$G:$G,$H87,Inp_LabourRatios!$H:$H,$G87,Inp_LabourRatios!$E:$E,$E87)</f>
        <v>0.86212785996463814</v>
      </c>
      <c r="AR87" s="135"/>
    </row>
    <row r="88" spans="2:57" s="93" customFormat="1">
      <c r="C88" s="184"/>
      <c r="D88" s="95"/>
      <c r="E88" s="97"/>
      <c r="F88" s="95"/>
      <c r="G88" s="95"/>
      <c r="H88" s="95"/>
      <c r="I88" s="95"/>
      <c r="J88" s="95"/>
      <c r="K88" s="95"/>
      <c r="L88" s="95"/>
      <c r="M88" s="103"/>
      <c r="T88" s="146"/>
      <c r="U88" s="146"/>
      <c r="V88" s="146"/>
      <c r="W88" s="146"/>
      <c r="X88" s="146"/>
      <c r="Y88" s="146"/>
      <c r="Z88" s="146"/>
      <c r="AA88" s="146"/>
      <c r="AB88" s="146"/>
      <c r="AC88" s="146"/>
      <c r="AD88" s="146"/>
      <c r="AE88" s="146"/>
      <c r="AF88" s="146"/>
      <c r="AG88" s="146"/>
      <c r="AH88" s="146"/>
      <c r="AI88" s="146"/>
      <c r="AJ88" s="146"/>
      <c r="AK88" s="146"/>
      <c r="AR88" s="135"/>
    </row>
    <row r="89" spans="2:57" s="93" customFormat="1">
      <c r="C89" s="184"/>
      <c r="D89" s="95"/>
      <c r="E89" s="97" t="str">
        <f>Cover!$F$13</f>
        <v>Sc</v>
      </c>
      <c r="F89" s="95" t="s">
        <v>599</v>
      </c>
      <c r="G89" s="95"/>
      <c r="H89" s="95" t="str">
        <f>$A$1</f>
        <v>Connections</v>
      </c>
      <c r="I89" s="95"/>
      <c r="J89" s="95"/>
      <c r="K89" s="95"/>
      <c r="L89" s="95"/>
      <c r="M89" s="103"/>
      <c r="T89" s="17">
        <v>1</v>
      </c>
      <c r="U89" s="17">
        <v>1</v>
      </c>
      <c r="V89" s="17">
        <v>1</v>
      </c>
      <c r="W89" s="17">
        <v>1</v>
      </c>
      <c r="X89" s="17">
        <v>1</v>
      </c>
      <c r="Y89" s="17">
        <f>(Y$96^$J$6)*(Y$113^$M$6)+(Y$102^$K$6)-1</f>
        <v>1</v>
      </c>
      <c r="Z89" s="17">
        <f t="shared" ref="Z89:AK89" si="20">(Z$96^$J$6)*(Z$113^$M$6)+(Z$102^$K$6)-1</f>
        <v>1</v>
      </c>
      <c r="AA89" s="17">
        <f t="shared" si="20"/>
        <v>1</v>
      </c>
      <c r="AB89" s="17">
        <f t="shared" si="20"/>
        <v>1</v>
      </c>
      <c r="AC89" s="17">
        <f t="shared" si="20"/>
        <v>1</v>
      </c>
      <c r="AD89" s="17">
        <f t="shared" si="20"/>
        <v>1</v>
      </c>
      <c r="AE89" s="17">
        <f t="shared" si="20"/>
        <v>1</v>
      </c>
      <c r="AF89" s="17">
        <f t="shared" si="20"/>
        <v>1</v>
      </c>
      <c r="AG89" s="17">
        <f t="shared" si="20"/>
        <v>1</v>
      </c>
      <c r="AH89" s="17">
        <f t="shared" si="20"/>
        <v>1</v>
      </c>
      <c r="AI89" s="17">
        <f t="shared" si="20"/>
        <v>1</v>
      </c>
      <c r="AJ89" s="17">
        <f t="shared" si="20"/>
        <v>1</v>
      </c>
      <c r="AK89" s="17">
        <f t="shared" si="20"/>
        <v>1</v>
      </c>
      <c r="AR89" s="135"/>
    </row>
    <row r="90" spans="2:57" s="93" customFormat="1">
      <c r="C90" s="184"/>
      <c r="D90" s="95"/>
      <c r="E90" s="97"/>
      <c r="F90" s="95"/>
      <c r="G90" s="95"/>
      <c r="H90" s="95"/>
      <c r="I90" s="95"/>
      <c r="J90" s="95"/>
      <c r="K90" s="95"/>
      <c r="L90" s="95"/>
      <c r="M90" s="103"/>
      <c r="T90" s="146"/>
      <c r="U90" s="146"/>
      <c r="V90" s="146"/>
      <c r="W90" s="146"/>
      <c r="X90" s="146"/>
      <c r="Y90" s="146"/>
      <c r="Z90" s="146"/>
      <c r="AA90" s="146"/>
      <c r="AB90" s="146"/>
      <c r="AC90" s="146"/>
      <c r="AD90" s="146"/>
      <c r="AE90" s="146"/>
      <c r="AF90" s="146"/>
      <c r="AG90" s="146"/>
      <c r="AH90" s="146"/>
      <c r="AI90" s="146"/>
      <c r="AJ90" s="146"/>
      <c r="AK90" s="146"/>
      <c r="AR90" s="135"/>
    </row>
    <row r="91" spans="2:57" s="93" customFormat="1">
      <c r="C91" s="134"/>
      <c r="D91" s="95"/>
      <c r="E91" s="97" t="str">
        <f>Cover!$F$13</f>
        <v>Sc</v>
      </c>
      <c r="F91" s="95" t="s">
        <v>284</v>
      </c>
      <c r="G91" s="95"/>
      <c r="H91" s="95" t="s">
        <v>443</v>
      </c>
      <c r="I91" s="124" t="str">
        <f>$A$1</f>
        <v>Connections</v>
      </c>
      <c r="J91" s="95"/>
      <c r="K91" s="95"/>
      <c r="L91" s="95" t="s">
        <v>111</v>
      </c>
      <c r="T91" s="98">
        <f t="shared" ref="T91:X91" si="21">T$79*(1-T$87+T$87/T$89)*T$86</f>
        <v>0</v>
      </c>
      <c r="U91" s="98">
        <f t="shared" si="21"/>
        <v>0</v>
      </c>
      <c r="V91" s="98">
        <f t="shared" si="21"/>
        <v>0</v>
      </c>
      <c r="W91" s="98">
        <f t="shared" si="21"/>
        <v>0</v>
      </c>
      <c r="X91" s="98">
        <f t="shared" si="21"/>
        <v>0</v>
      </c>
      <c r="Y91" s="98">
        <f>Y$79*(1-Y$87+Y$87/Y$89)*Y$86</f>
        <v>13.020975023438069</v>
      </c>
      <c r="Z91" s="98">
        <f t="shared" ref="Z91:AK91" si="22">Z$79*(1-Z$87+Z$87/Z$89)*Z$86</f>
        <v>10.532850498202151</v>
      </c>
      <c r="AA91" s="98">
        <f t="shared" si="22"/>
        <v>10.631866344772389</v>
      </c>
      <c r="AB91" s="98">
        <f t="shared" si="22"/>
        <v>10.523055321421763</v>
      </c>
      <c r="AC91" s="98">
        <f t="shared" si="22"/>
        <v>9.9690171001604018</v>
      </c>
      <c r="AD91" s="98">
        <f t="shared" si="22"/>
        <v>10.34974260890657</v>
      </c>
      <c r="AE91" s="98">
        <f t="shared" si="22"/>
        <v>9.9793921144664708</v>
      </c>
      <c r="AF91" s="98">
        <f t="shared" si="22"/>
        <v>6.9522660698959333</v>
      </c>
      <c r="AG91" s="98">
        <f t="shared" si="22"/>
        <v>11.383339858606082</v>
      </c>
      <c r="AH91" s="98">
        <f t="shared" si="22"/>
        <v>11.522227335151749</v>
      </c>
      <c r="AI91" s="98">
        <f t="shared" si="22"/>
        <v>11.058890200990449</v>
      </c>
      <c r="AJ91" s="98">
        <f t="shared" si="22"/>
        <v>10.635315724996124</v>
      </c>
      <c r="AK91" s="98">
        <f t="shared" si="22"/>
        <v>10.35137238260098</v>
      </c>
      <c r="AR91" s="135"/>
    </row>
    <row r="93" spans="2:57">
      <c r="C93" s="12" t="s">
        <v>554</v>
      </c>
      <c r="D93" s="12"/>
      <c r="E93" s="12"/>
      <c r="F93" s="12"/>
      <c r="G93" s="12"/>
      <c r="H93" s="12"/>
      <c r="I93" s="12"/>
      <c r="J93" s="12"/>
      <c r="K93" s="12"/>
      <c r="L93" s="12"/>
      <c r="M93" s="12"/>
      <c r="N93" s="12"/>
      <c r="O93" s="12"/>
      <c r="P93" s="12"/>
      <c r="Q93" s="12"/>
      <c r="R93" s="12"/>
      <c r="S93" s="12"/>
      <c r="T93" s="12"/>
      <c r="U93" s="12"/>
      <c r="V93" s="12"/>
      <c r="W93" s="12"/>
      <c r="X93" s="12"/>
      <c r="Y93" s="12"/>
      <c r="Z93" s="12"/>
      <c r="AA93" s="12"/>
      <c r="AB93" s="12"/>
      <c r="AC93" s="12"/>
      <c r="AD93" s="12"/>
      <c r="AE93" s="12"/>
      <c r="AF93" s="12"/>
      <c r="AG93" s="12"/>
      <c r="AH93" s="12"/>
      <c r="AI93" s="12"/>
      <c r="AJ93" s="12"/>
      <c r="AK93" s="12"/>
      <c r="AL93" s="12"/>
      <c r="AM93" s="12"/>
      <c r="AN93" s="12"/>
      <c r="AO93" s="12"/>
      <c r="AP93" s="12"/>
      <c r="AQ93" s="12"/>
      <c r="AR93" s="12"/>
      <c r="AS93" s="12"/>
      <c r="AT93" s="12"/>
      <c r="AU93" s="12"/>
      <c r="AV93" s="12"/>
      <c r="AW93" s="12"/>
      <c r="AX93" s="12"/>
      <c r="AY93" s="12"/>
      <c r="AZ93" s="12"/>
      <c r="BA93" s="12"/>
      <c r="BB93" s="12"/>
      <c r="BC93" s="12"/>
      <c r="BD93" s="12"/>
      <c r="BE93" s="12"/>
    </row>
    <row r="94" spans="2:57" s="95" customFormat="1"/>
    <row r="95" spans="2:57" s="95" customFormat="1">
      <c r="C95" s="119"/>
      <c r="E95" s="71" t="str">
        <f>Cover!$F$13</f>
        <v>Sc</v>
      </c>
      <c r="F95" s="95" t="s">
        <v>466</v>
      </c>
      <c r="M95" s="124"/>
      <c r="T95" s="120">
        <f>SUMIFS(Inp_CostIndices!T$11:T$51,Inp_CostIndices!$E$11:$E$51,$E95,Inp_CostIndices!$F$11:$F$51,$F95)</f>
        <v>0</v>
      </c>
      <c r="U95" s="120">
        <f>SUMIFS(Inp_CostIndices!U$11:U$51,Inp_CostIndices!$E$11:$E$51,$E95,Inp_CostIndices!$F$11:$F$51,$F95)</f>
        <v>0</v>
      </c>
      <c r="V95" s="120">
        <f>SUMIFS(Inp_CostIndices!V$11:V$51,Inp_CostIndices!$E$11:$E$51,$E95,Inp_CostIndices!$F$11:$F$51,$F95)</f>
        <v>0</v>
      </c>
      <c r="W95" s="120">
        <f>SUMIFS(Inp_CostIndices!W$11:W$51,Inp_CostIndices!$E$11:$E$51,$E95,Inp_CostIndices!$F$11:$F$51,$F95)</f>
        <v>0</v>
      </c>
      <c r="X95" s="120">
        <f>SUMIFS(Inp_CostIndices!X$11:X$51,Inp_CostIndices!$E$11:$E$51,$E95,Inp_CostIndices!$F$11:$F$51,$F95)</f>
        <v>0</v>
      </c>
      <c r="Y95" s="120">
        <f>SUMIFS(Inp_CostIndices!Y$11:Y$51,Inp_CostIndices!$E$11:$E$51,$E95,Inp_CostIndices!$F$11:$F$51,$F95)</f>
        <v>1</v>
      </c>
      <c r="Z95" s="120">
        <f>SUMIFS(Inp_CostIndices!Z$11:Z$51,Inp_CostIndices!$E$11:$E$51,$E95,Inp_CostIndices!$F$11:$F$51,$F95)</f>
        <v>1</v>
      </c>
      <c r="AA95" s="120">
        <f>SUMIFS(Inp_CostIndices!AA$11:AA$51,Inp_CostIndices!$E$11:$E$51,$E95,Inp_CostIndices!$F$11:$F$51,$F95)</f>
        <v>1</v>
      </c>
      <c r="AB95" s="120">
        <f>SUMIFS(Inp_CostIndices!AB$11:AB$51,Inp_CostIndices!$E$11:$E$51,$E95,Inp_CostIndices!$F$11:$F$51,$F95)</f>
        <v>1</v>
      </c>
      <c r="AC95" s="120">
        <f>SUMIFS(Inp_CostIndices!AC$11:AC$51,Inp_CostIndices!$E$11:$E$51,$E95,Inp_CostIndices!$F$11:$F$51,$F95)</f>
        <v>1</v>
      </c>
      <c r="AD95" s="120">
        <f>SUMIFS(Inp_CostIndices!AD$11:AD$51,Inp_CostIndices!$E$11:$E$51,$E95,Inp_CostIndices!$F$11:$F$51,$F95)</f>
        <v>1</v>
      </c>
      <c r="AE95" s="120">
        <f>SUMIFS(Inp_CostIndices!AE$11:AE$51,Inp_CostIndices!$E$11:$E$51,$E95,Inp_CostIndices!$F$11:$F$51,$F95)</f>
        <v>1</v>
      </c>
      <c r="AF95" s="120">
        <f>SUMIFS(Inp_CostIndices!AF$11:AF$51,Inp_CostIndices!$E$11:$E$51,$E95,Inp_CostIndices!$F$11:$F$51,$F95)</f>
        <v>1</v>
      </c>
      <c r="AG95" s="120">
        <f>SUMIFS(Inp_CostIndices!AG$11:AG$51,Inp_CostIndices!$E$11:$E$51,$E95,Inp_CostIndices!$F$11:$F$51,$F95)</f>
        <v>1</v>
      </c>
      <c r="AH95" s="120">
        <f>SUMIFS(Inp_CostIndices!AH$11:AH$51,Inp_CostIndices!$E$11:$E$51,$E95,Inp_CostIndices!$F$11:$F$51,$F95)</f>
        <v>1</v>
      </c>
      <c r="AI95" s="120">
        <f>SUMIFS(Inp_CostIndices!AI$11:AI$51,Inp_CostIndices!$E$11:$E$51,$E95,Inp_CostIndices!$F$11:$F$51,$F95)</f>
        <v>1</v>
      </c>
      <c r="AJ95" s="120">
        <f>SUMIFS(Inp_CostIndices!AJ$11:AJ$51,Inp_CostIndices!$E$11:$E$51,$E95,Inp_CostIndices!$F$11:$F$51,$F95)</f>
        <v>1</v>
      </c>
      <c r="AK95" s="120">
        <f>SUMIFS(Inp_CostIndices!AK$11:AK$51,Inp_CostIndices!$E$11:$E$51,$E95,Inp_CostIndices!$F$11:$F$51,$F95)</f>
        <v>1</v>
      </c>
      <c r="AR95" s="121"/>
    </row>
    <row r="96" spans="2:57" s="95" customFormat="1">
      <c r="C96" s="119"/>
      <c r="E96" s="71" t="str">
        <f>Cover!$F$13</f>
        <v>Sc</v>
      </c>
      <c r="F96" s="95" t="s">
        <v>522</v>
      </c>
      <c r="H96" s="95" t="str">
        <f>$A$1</f>
        <v>Connections</v>
      </c>
      <c r="K96" s="95" t="s">
        <v>600</v>
      </c>
      <c r="L96" s="95" t="s">
        <v>295</v>
      </c>
      <c r="M96" s="136">
        <f>SUMIFS(Inp_CostIndices!Y:Y,Inp_CostIndices!$G:$G,$H96)</f>
        <v>0</v>
      </c>
      <c r="T96" s="98">
        <f>((T95-1)*$M96)+1</f>
        <v>1</v>
      </c>
      <c r="U96" s="98">
        <f t="shared" ref="U96:AK96" si="23">((U95-1)*$M96)+1</f>
        <v>1</v>
      </c>
      <c r="V96" s="98">
        <f t="shared" si="23"/>
        <v>1</v>
      </c>
      <c r="W96" s="98">
        <f t="shared" si="23"/>
        <v>1</v>
      </c>
      <c r="X96" s="98">
        <f t="shared" si="23"/>
        <v>1</v>
      </c>
      <c r="Y96" s="98">
        <f t="shared" si="23"/>
        <v>1</v>
      </c>
      <c r="Z96" s="98">
        <f t="shared" si="23"/>
        <v>1</v>
      </c>
      <c r="AA96" s="98">
        <f t="shared" si="23"/>
        <v>1</v>
      </c>
      <c r="AB96" s="98">
        <f t="shared" si="23"/>
        <v>1</v>
      </c>
      <c r="AC96" s="98">
        <f t="shared" si="23"/>
        <v>1</v>
      </c>
      <c r="AD96" s="98">
        <f t="shared" si="23"/>
        <v>1</v>
      </c>
      <c r="AE96" s="98">
        <f t="shared" si="23"/>
        <v>1</v>
      </c>
      <c r="AF96" s="98">
        <f t="shared" si="23"/>
        <v>1</v>
      </c>
      <c r="AG96" s="98">
        <f t="shared" si="23"/>
        <v>1</v>
      </c>
      <c r="AH96" s="98">
        <f t="shared" si="23"/>
        <v>1</v>
      </c>
      <c r="AI96" s="98">
        <f t="shared" si="23"/>
        <v>1</v>
      </c>
      <c r="AJ96" s="98">
        <f t="shared" si="23"/>
        <v>1</v>
      </c>
      <c r="AK96" s="98">
        <f t="shared" si="23"/>
        <v>1</v>
      </c>
      <c r="AR96" s="121"/>
    </row>
    <row r="97" spans="3:57" s="95" customFormat="1">
      <c r="E97" s="97"/>
      <c r="R97" s="156"/>
      <c r="AR97" s="121"/>
    </row>
    <row r="98" spans="3:57" s="95" customFormat="1">
      <c r="F98" s="122"/>
      <c r="H98" s="122" t="s">
        <v>553</v>
      </c>
      <c r="L98" s="122" t="s">
        <v>111</v>
      </c>
      <c r="T98" s="98">
        <f>IFERROR(T91*(T113^$M$6)*(1-T96),0)</f>
        <v>0</v>
      </c>
      <c r="U98" s="98">
        <f t="shared" ref="U98:AK98" si="24">IFERROR(U91*(U113^$M$6)*(1-U96),0)</f>
        <v>0</v>
      </c>
      <c r="V98" s="98">
        <f t="shared" si="24"/>
        <v>0</v>
      </c>
      <c r="W98" s="98">
        <f t="shared" si="24"/>
        <v>0</v>
      </c>
      <c r="X98" s="98">
        <f t="shared" si="24"/>
        <v>0</v>
      </c>
      <c r="Y98" s="98">
        <f t="shared" si="24"/>
        <v>0</v>
      </c>
      <c r="Z98" s="98">
        <f t="shared" si="24"/>
        <v>0</v>
      </c>
      <c r="AA98" s="98">
        <f t="shared" si="24"/>
        <v>0</v>
      </c>
      <c r="AB98" s="98">
        <f t="shared" si="24"/>
        <v>0</v>
      </c>
      <c r="AC98" s="98">
        <f t="shared" si="24"/>
        <v>0</v>
      </c>
      <c r="AD98" s="98">
        <f t="shared" si="24"/>
        <v>0</v>
      </c>
      <c r="AE98" s="98">
        <f t="shared" si="24"/>
        <v>0</v>
      </c>
      <c r="AF98" s="98">
        <f t="shared" si="24"/>
        <v>0</v>
      </c>
      <c r="AG98" s="98">
        <f t="shared" si="24"/>
        <v>0</v>
      </c>
      <c r="AH98" s="98">
        <f t="shared" si="24"/>
        <v>0</v>
      </c>
      <c r="AI98" s="98">
        <f t="shared" si="24"/>
        <v>0</v>
      </c>
      <c r="AJ98" s="98">
        <f t="shared" si="24"/>
        <v>0</v>
      </c>
      <c r="AK98" s="98">
        <f t="shared" si="24"/>
        <v>0</v>
      </c>
      <c r="AR98" s="121"/>
    </row>
    <row r="99" spans="3:57">
      <c r="L99" s="5"/>
    </row>
    <row r="100" spans="3:57">
      <c r="C100" s="12" t="s">
        <v>315</v>
      </c>
      <c r="D100" s="12"/>
      <c r="E100" s="12"/>
      <c r="F100" s="12"/>
      <c r="G100" s="12"/>
      <c r="H100" s="12"/>
      <c r="I100" s="12"/>
      <c r="J100" s="12"/>
      <c r="K100" s="12"/>
      <c r="L100" s="12"/>
      <c r="M100" s="12"/>
      <c r="N100" s="12"/>
      <c r="O100" s="12"/>
      <c r="P100" s="12"/>
      <c r="Q100" s="12"/>
      <c r="R100" s="12"/>
      <c r="S100" s="12"/>
      <c r="T100" s="12"/>
      <c r="U100" s="12"/>
      <c r="V100" s="12"/>
      <c r="W100" s="12"/>
      <c r="X100" s="12"/>
      <c r="Y100" s="12"/>
      <c r="Z100" s="12"/>
      <c r="AA100" s="12"/>
      <c r="AB100" s="12"/>
      <c r="AC100" s="12"/>
      <c r="AD100" s="12"/>
      <c r="AE100" s="12"/>
      <c r="AF100" s="12"/>
      <c r="AG100" s="12"/>
      <c r="AH100" s="12"/>
      <c r="AI100" s="12"/>
      <c r="AJ100" s="12"/>
      <c r="AK100" s="12"/>
      <c r="AL100" s="12"/>
      <c r="AM100" s="12"/>
      <c r="AN100" s="12"/>
      <c r="AO100" s="12"/>
      <c r="AP100" s="12"/>
      <c r="AQ100" s="12"/>
      <c r="AR100" s="12"/>
      <c r="AS100" s="12"/>
      <c r="AT100" s="12"/>
      <c r="AU100" s="12"/>
      <c r="AV100" s="12"/>
      <c r="AW100" s="12"/>
      <c r="AX100" s="12"/>
      <c r="AY100" s="12"/>
      <c r="AZ100" s="12"/>
      <c r="BA100" s="12"/>
      <c r="BB100" s="12"/>
      <c r="BC100" s="12"/>
      <c r="BD100" s="12"/>
      <c r="BE100" s="12"/>
    </row>
    <row r="101" spans="3:57">
      <c r="AR101" s="94"/>
    </row>
    <row r="102" spans="3:57" s="95" customFormat="1">
      <c r="E102" s="97" t="str">
        <f>Cover!$F$13</f>
        <v>Sc</v>
      </c>
      <c r="F102" s="95" t="s">
        <v>318</v>
      </c>
      <c r="H102" s="95" t="s">
        <v>165</v>
      </c>
      <c r="T102" s="120">
        <f>SUMIFS(Inp_CostIndices!T$11:T$51,Inp_CostIndices!$E$11:$E$51,$E102,Inp_CostIndices!$F$11:$F$51,$F102)</f>
        <v>0</v>
      </c>
      <c r="U102" s="120">
        <f>SUMIFS(Inp_CostIndices!U$11:U$51,Inp_CostIndices!$E$11:$E$51,$E102,Inp_CostIndices!$F$11:$F$51,$F102)</f>
        <v>0</v>
      </c>
      <c r="V102" s="120">
        <f>SUMIFS(Inp_CostIndices!V$11:V$51,Inp_CostIndices!$E$11:$E$51,$E102,Inp_CostIndices!$F$11:$F$51,$F102)</f>
        <v>0</v>
      </c>
      <c r="W102" s="120">
        <f>SUMIFS(Inp_CostIndices!W$11:W$51,Inp_CostIndices!$E$11:$E$51,$E102,Inp_CostIndices!$F$11:$F$51,$F102)</f>
        <v>0</v>
      </c>
      <c r="X102" s="120">
        <f>SUMIFS(Inp_CostIndices!X$11:X$51,Inp_CostIndices!$E$11:$E$51,$E102,Inp_CostIndices!$F$11:$F$51,$F102)</f>
        <v>0</v>
      </c>
      <c r="Y102" s="120">
        <f>SUMIFS(Inp_CostIndices!Y$11:Y$51,Inp_CostIndices!$E$11:$E$51,$E102,Inp_CostIndices!$F$11:$F$51,$F102)</f>
        <v>1.1499074638345925</v>
      </c>
      <c r="Z102" s="120">
        <f>SUMIFS(Inp_CostIndices!Z$11:Z$51,Inp_CostIndices!$E$11:$E$51,$E102,Inp_CostIndices!$F$11:$F$51,$F102)</f>
        <v>1.1502346038931466</v>
      </c>
      <c r="AA102" s="120">
        <f>SUMIFS(Inp_CostIndices!AA$11:AA$51,Inp_CostIndices!$E$11:$E$51,$E102,Inp_CostIndices!$F$11:$F$51,$F102)</f>
        <v>1.1501916312224567</v>
      </c>
      <c r="AB102" s="120">
        <f>SUMIFS(Inp_CostIndices!AB$11:AB$51,Inp_CostIndices!$E$11:$E$51,$E102,Inp_CostIndices!$F$11:$F$51,$F102)</f>
        <v>1.1501263354923568</v>
      </c>
      <c r="AC102" s="120">
        <f>SUMIFS(Inp_CostIndices!AC$11:AC$51,Inp_CostIndices!$E$11:$E$51,$E102,Inp_CostIndices!$F$11:$F$51,$F102)</f>
        <v>1.1504170248398768</v>
      </c>
      <c r="AD102" s="120">
        <f>SUMIFS(Inp_CostIndices!AD$11:AD$51,Inp_CostIndices!$E$11:$E$51,$E102,Inp_CostIndices!$F$11:$F$51,$F102)</f>
        <v>1.15000677109602</v>
      </c>
      <c r="AE102" s="120">
        <f>SUMIFS(Inp_CostIndices!AE$11:AE$51,Inp_CostIndices!$E$11:$E$51,$E102,Inp_CostIndices!$F$11:$F$51,$F102)</f>
        <v>1.1501952558574131</v>
      </c>
      <c r="AF102" s="120">
        <f>SUMIFS(Inp_CostIndices!AF$11:AF$51,Inp_CostIndices!$E$11:$E$51,$E102,Inp_CostIndices!$F$11:$F$51,$F102)</f>
        <v>1.1501952558574131</v>
      </c>
      <c r="AG102" s="120">
        <f>SUMIFS(Inp_CostIndices!AG$11:AG$51,Inp_CostIndices!$E$11:$E$51,$E102,Inp_CostIndices!$F$11:$F$51,$F102)</f>
        <v>1.1501952558574131</v>
      </c>
      <c r="AH102" s="120">
        <f>SUMIFS(Inp_CostIndices!AH$11:AH$51,Inp_CostIndices!$E$11:$E$51,$E102,Inp_CostIndices!$F$11:$F$51,$F102)</f>
        <v>1.1501952558574131</v>
      </c>
      <c r="AI102" s="120">
        <f>SUMIFS(Inp_CostIndices!AI$11:AI$51,Inp_CostIndices!$E$11:$E$51,$E102,Inp_CostIndices!$F$11:$F$51,$F102)</f>
        <v>1.1501952558574131</v>
      </c>
      <c r="AJ102" s="120">
        <f>SUMIFS(Inp_CostIndices!AJ$11:AJ$51,Inp_CostIndices!$E$11:$E$51,$E102,Inp_CostIndices!$F$11:$F$51,$F102)</f>
        <v>1.1501952558574131</v>
      </c>
      <c r="AK102" s="120">
        <f>SUMIFS(Inp_CostIndices!AK$11:AK$51,Inp_CostIndices!$E$11:$E$51,$E102,Inp_CostIndices!$F$11:$F$51,$F102)</f>
        <v>1.1501952558574131</v>
      </c>
    </row>
    <row r="103" spans="3:57" s="95" customFormat="1">
      <c r="F103" s="122"/>
      <c r="G103" s="122"/>
      <c r="H103" s="122" t="s">
        <v>319</v>
      </c>
      <c r="L103" s="122" t="s">
        <v>111</v>
      </c>
      <c r="T103" s="98">
        <f>IFERROR(T$91-T$91*T102,0)</f>
        <v>0</v>
      </c>
      <c r="U103" s="98">
        <f t="shared" ref="U103:AK103" si="25">IFERROR(U$91-U$91*U102,0)</f>
        <v>0</v>
      </c>
      <c r="V103" s="98">
        <f t="shared" si="25"/>
        <v>0</v>
      </c>
      <c r="W103" s="98">
        <f t="shared" si="25"/>
        <v>0</v>
      </c>
      <c r="X103" s="98">
        <f t="shared" si="25"/>
        <v>0</v>
      </c>
      <c r="Y103" s="98">
        <f t="shared" si="25"/>
        <v>-1.9519413424171752</v>
      </c>
      <c r="Z103" s="98">
        <f t="shared" si="25"/>
        <v>-1.5823986224631312</v>
      </c>
      <c r="AA103" s="98">
        <f t="shared" si="25"/>
        <v>-1.5968173492605029</v>
      </c>
      <c r="AB103" s="98">
        <f t="shared" si="25"/>
        <v>-1.5797877335883932</v>
      </c>
      <c r="AC103" s="98">
        <f t="shared" si="25"/>
        <v>-1.4995098927839834</v>
      </c>
      <c r="AD103" s="98">
        <f t="shared" si="25"/>
        <v>-1.552531470436973</v>
      </c>
      <c r="AE103" s="98">
        <f t="shared" si="25"/>
        <v>-1.4988573519337418</v>
      </c>
      <c r="AF103" s="98">
        <f t="shared" si="25"/>
        <v>-1.0441973811568319</v>
      </c>
      <c r="AG103" s="98">
        <f t="shared" si="25"/>
        <v>-1.7097236425752289</v>
      </c>
      <c r="AH103" s="98">
        <f t="shared" si="25"/>
        <v>-1.7305838826503965</v>
      </c>
      <c r="AI103" s="98">
        <f t="shared" si="25"/>
        <v>-1.6609928432367997</v>
      </c>
      <c r="AJ103" s="98">
        <f t="shared" si="25"/>
        <v>-1.5973739664401627</v>
      </c>
      <c r="AK103" s="98">
        <f t="shared" si="25"/>
        <v>-1.5547270234801136</v>
      </c>
      <c r="AR103" s="121"/>
    </row>
    <row r="105" spans="3:57">
      <c r="C105" s="12" t="s">
        <v>320</v>
      </c>
      <c r="D105" s="12"/>
      <c r="E105" s="12"/>
      <c r="F105" s="12"/>
      <c r="G105" s="12"/>
      <c r="H105" s="12"/>
      <c r="I105" s="12"/>
      <c r="J105" s="12"/>
      <c r="K105" s="12"/>
      <c r="L105" s="12"/>
      <c r="M105" s="12"/>
      <c r="N105" s="12"/>
      <c r="O105" s="12"/>
      <c r="P105" s="12"/>
      <c r="Q105" s="12"/>
      <c r="R105" s="12"/>
      <c r="S105" s="12"/>
      <c r="T105" s="12"/>
      <c r="U105" s="12"/>
      <c r="V105" s="12"/>
      <c r="W105" s="12"/>
      <c r="X105" s="12"/>
      <c r="Y105" s="12"/>
      <c r="Z105" s="12"/>
      <c r="AA105" s="12"/>
      <c r="AB105" s="12"/>
      <c r="AC105" s="12"/>
      <c r="AD105" s="12"/>
      <c r="AE105" s="12"/>
      <c r="AF105" s="12"/>
      <c r="AG105" s="12"/>
      <c r="AH105" s="12"/>
      <c r="AI105" s="12"/>
      <c r="AJ105" s="12"/>
      <c r="AK105" s="12"/>
      <c r="AL105" s="12"/>
      <c r="AM105" s="12"/>
      <c r="AN105" s="12"/>
      <c r="AO105" s="12"/>
      <c r="AP105" s="12"/>
      <c r="AQ105" s="12"/>
      <c r="AR105" s="12"/>
      <c r="AS105" s="12"/>
      <c r="AT105" s="12"/>
      <c r="AU105" s="12"/>
      <c r="AV105" s="12"/>
      <c r="AW105" s="12"/>
      <c r="AX105" s="12"/>
      <c r="AY105" s="12"/>
      <c r="AZ105" s="12"/>
      <c r="BA105" s="12"/>
      <c r="BB105" s="12"/>
      <c r="BC105" s="12"/>
      <c r="BD105" s="12"/>
      <c r="BE105" s="12"/>
    </row>
    <row r="108" spans="3:57" s="95" customFormat="1">
      <c r="E108" s="71" t="str">
        <f>Cover!$F$13</f>
        <v>Sc</v>
      </c>
      <c r="F108" s="95" t="s">
        <v>467</v>
      </c>
      <c r="H108" s="95" t="s">
        <v>261</v>
      </c>
      <c r="I108" s="124"/>
      <c r="T108" s="120">
        <f>SUMIFS(Inp_CostIndices!T$11:T$51,Inp_CostIndices!$E$11:$E$51,$E108,Inp_CostIndices!$F$11:$F$51,$F108)</f>
        <v>0</v>
      </c>
      <c r="U108" s="120">
        <f>SUMIFS(Inp_CostIndices!U$11:U$51,Inp_CostIndices!$E$11:$E$51,$E108,Inp_CostIndices!$F$11:$F$51,$F108)</f>
        <v>0</v>
      </c>
      <c r="V108" s="120">
        <f>SUMIFS(Inp_CostIndices!V$11:V$51,Inp_CostIndices!$E$11:$E$51,$E108,Inp_CostIndices!$F$11:$F$51,$F108)</f>
        <v>0</v>
      </c>
      <c r="W108" s="120">
        <f>SUMIFS(Inp_CostIndices!W$11:W$51,Inp_CostIndices!$E$11:$E$51,$E108,Inp_CostIndices!$F$11:$F$51,$F108)</f>
        <v>0</v>
      </c>
      <c r="X108" s="120">
        <f>SUMIFS(Inp_CostIndices!X$11:X$51,Inp_CostIndices!$E$11:$E$51,$E108,Inp_CostIndices!$F$11:$F$51,$F108)</f>
        <v>0</v>
      </c>
      <c r="Y108" s="120">
        <f>SUMIFS(Inp_CostIndices!Y$11:Y$51,Inp_CostIndices!$E$11:$E$51,$E108,Inp_CostIndices!$F$11:$F$51,$F108)</f>
        <v>1</v>
      </c>
      <c r="Z108" s="120">
        <f>SUMIFS(Inp_CostIndices!Z$11:Z$51,Inp_CostIndices!$E$11:$E$51,$E108,Inp_CostIndices!$F$11:$F$51,$F108)</f>
        <v>1</v>
      </c>
      <c r="AA108" s="120">
        <f>SUMIFS(Inp_CostIndices!AA$11:AA$51,Inp_CostIndices!$E$11:$E$51,$E108,Inp_CostIndices!$F$11:$F$51,$F108)</f>
        <v>1</v>
      </c>
      <c r="AB108" s="120">
        <f>SUMIFS(Inp_CostIndices!AB$11:AB$51,Inp_CostIndices!$E$11:$E$51,$E108,Inp_CostIndices!$F$11:$F$51,$F108)</f>
        <v>1</v>
      </c>
      <c r="AC108" s="120">
        <f>SUMIFS(Inp_CostIndices!AC$11:AC$51,Inp_CostIndices!$E$11:$E$51,$E108,Inp_CostIndices!$F$11:$F$51,$F108)</f>
        <v>1</v>
      </c>
      <c r="AD108" s="120">
        <f>SUMIFS(Inp_CostIndices!AD$11:AD$51,Inp_CostIndices!$E$11:$E$51,$E108,Inp_CostIndices!$F$11:$F$51,$F108)</f>
        <v>1</v>
      </c>
      <c r="AE108" s="120">
        <f>SUMIFS(Inp_CostIndices!AE$11:AE$51,Inp_CostIndices!$E$11:$E$51,$E108,Inp_CostIndices!$F$11:$F$51,$F108)</f>
        <v>1</v>
      </c>
      <c r="AF108" s="120">
        <f>SUMIFS(Inp_CostIndices!AF$11:AF$51,Inp_CostIndices!$E$11:$E$51,$E108,Inp_CostIndices!$F$11:$F$51,$F108)</f>
        <v>1</v>
      </c>
      <c r="AG108" s="120">
        <f>SUMIFS(Inp_CostIndices!AG$11:AG$51,Inp_CostIndices!$E$11:$E$51,$E108,Inp_CostIndices!$F$11:$F$51,$F108)</f>
        <v>1</v>
      </c>
      <c r="AH108" s="120">
        <f>SUMIFS(Inp_CostIndices!AH$11:AH$51,Inp_CostIndices!$E$11:$E$51,$E108,Inp_CostIndices!$F$11:$F$51,$F108)</f>
        <v>1</v>
      </c>
      <c r="AI108" s="120">
        <f>SUMIFS(Inp_CostIndices!AI$11:AI$51,Inp_CostIndices!$E$11:$E$51,$E108,Inp_CostIndices!$F$11:$F$51,$F108)</f>
        <v>1</v>
      </c>
      <c r="AJ108" s="120">
        <f>SUMIFS(Inp_CostIndices!AJ$11:AJ$51,Inp_CostIndices!$E$11:$E$51,$E108,Inp_CostIndices!$F$11:$F$51,$F108)</f>
        <v>1</v>
      </c>
      <c r="AK108" s="120">
        <f>SUMIFS(Inp_CostIndices!AK$11:AK$51,Inp_CostIndices!$E$11:$E$51,$E108,Inp_CostIndices!$F$11:$F$51,$F108)</f>
        <v>1</v>
      </c>
      <c r="AR108" s="121"/>
    </row>
    <row r="109" spans="3:57" s="95" customFormat="1">
      <c r="H109" s="122" t="s">
        <v>321</v>
      </c>
      <c r="L109" s="122" t="s">
        <v>111</v>
      </c>
      <c r="T109" s="98">
        <f t="shared" ref="T109:AK109" si="26">IFERROR(T96/T108-T96,0)</f>
        <v>0</v>
      </c>
      <c r="U109" s="98">
        <f t="shared" si="26"/>
        <v>0</v>
      </c>
      <c r="V109" s="98">
        <f t="shared" si="26"/>
        <v>0</v>
      </c>
      <c r="W109" s="98">
        <f t="shared" si="26"/>
        <v>0</v>
      </c>
      <c r="X109" s="98">
        <f t="shared" si="26"/>
        <v>0</v>
      </c>
      <c r="Y109" s="98">
        <f t="shared" si="26"/>
        <v>0</v>
      </c>
      <c r="Z109" s="98">
        <f t="shared" si="26"/>
        <v>0</v>
      </c>
      <c r="AA109" s="98">
        <f t="shared" si="26"/>
        <v>0</v>
      </c>
      <c r="AB109" s="98">
        <f t="shared" si="26"/>
        <v>0</v>
      </c>
      <c r="AC109" s="98">
        <f t="shared" si="26"/>
        <v>0</v>
      </c>
      <c r="AD109" s="98">
        <f t="shared" si="26"/>
        <v>0</v>
      </c>
      <c r="AE109" s="98">
        <f t="shared" si="26"/>
        <v>0</v>
      </c>
      <c r="AF109" s="98">
        <f t="shared" si="26"/>
        <v>0</v>
      </c>
      <c r="AG109" s="98">
        <f t="shared" si="26"/>
        <v>0</v>
      </c>
      <c r="AH109" s="98">
        <f t="shared" si="26"/>
        <v>0</v>
      </c>
      <c r="AI109" s="98">
        <f t="shared" si="26"/>
        <v>0</v>
      </c>
      <c r="AJ109" s="98">
        <f t="shared" si="26"/>
        <v>0</v>
      </c>
      <c r="AK109" s="98">
        <f t="shared" si="26"/>
        <v>0</v>
      </c>
    </row>
    <row r="110" spans="3:57">
      <c r="AR110" s="94"/>
    </row>
    <row r="111" spans="3:57">
      <c r="C111" s="12" t="s">
        <v>322</v>
      </c>
      <c r="D111" s="12"/>
      <c r="E111" s="12"/>
      <c r="F111" s="12"/>
      <c r="G111" s="12"/>
      <c r="H111" s="12"/>
      <c r="I111" s="12"/>
      <c r="J111" s="12"/>
      <c r="K111" s="12"/>
      <c r="L111" s="12"/>
      <c r="M111" s="12"/>
      <c r="N111" s="12"/>
      <c r="O111" s="12"/>
      <c r="P111" s="12"/>
      <c r="Q111" s="12"/>
      <c r="R111" s="12"/>
      <c r="S111" s="12"/>
      <c r="T111" s="12"/>
      <c r="U111" s="12"/>
      <c r="V111" s="12"/>
      <c r="W111" s="12"/>
      <c r="X111" s="12"/>
      <c r="Y111" s="12"/>
      <c r="Z111" s="12"/>
      <c r="AA111" s="12"/>
      <c r="AB111" s="12"/>
      <c r="AC111" s="12"/>
      <c r="AD111" s="12"/>
      <c r="AE111" s="12"/>
      <c r="AF111" s="12"/>
      <c r="AG111" s="12"/>
      <c r="AH111" s="12"/>
      <c r="AI111" s="12"/>
      <c r="AJ111" s="12"/>
      <c r="AK111" s="12"/>
      <c r="AL111" s="12"/>
      <c r="AM111" s="12"/>
      <c r="AN111" s="12"/>
      <c r="AO111" s="12"/>
      <c r="AP111" s="12"/>
      <c r="AQ111" s="12"/>
      <c r="AR111" s="12"/>
      <c r="AS111" s="12"/>
      <c r="AT111" s="12"/>
      <c r="AU111" s="12"/>
      <c r="AV111" s="12"/>
      <c r="AW111" s="12"/>
      <c r="AX111" s="12"/>
      <c r="AY111" s="12"/>
      <c r="AZ111" s="12"/>
      <c r="BA111" s="12"/>
      <c r="BB111" s="12"/>
      <c r="BC111" s="12"/>
      <c r="BD111" s="12"/>
      <c r="BE111" s="12"/>
    </row>
    <row r="112" spans="3:57">
      <c r="AR112" s="94"/>
    </row>
    <row r="113" spans="3:57" s="95" customFormat="1">
      <c r="E113" s="97" t="str">
        <f>Cover!$F$13</f>
        <v>Sc</v>
      </c>
      <c r="F113" s="95" t="s">
        <v>468</v>
      </c>
      <c r="H113" s="95" t="s">
        <v>262</v>
      </c>
      <c r="I113" s="124"/>
      <c r="M113" s="94"/>
      <c r="T113" s="120">
        <f>SUMIFS(Inp_CostIndices!T$11:T$51,Inp_CostIndices!$E$11:$E$51,$E113,Inp_CostIndices!$F$11:$F$51,$F113)</f>
        <v>0</v>
      </c>
      <c r="U113" s="120">
        <f>SUMIFS(Inp_CostIndices!U$11:U$51,Inp_CostIndices!$E$11:$E$51,$E113,Inp_CostIndices!$F$11:$F$51,$F113)</f>
        <v>0</v>
      </c>
      <c r="V113" s="120">
        <f>SUMIFS(Inp_CostIndices!V$11:V$51,Inp_CostIndices!$E$11:$E$51,$E113,Inp_CostIndices!$F$11:$F$51,$F113)</f>
        <v>0</v>
      </c>
      <c r="W113" s="120">
        <f>SUMIFS(Inp_CostIndices!W$11:W$51,Inp_CostIndices!$E$11:$E$51,$E113,Inp_CostIndices!$F$11:$F$51,$F113)</f>
        <v>0</v>
      </c>
      <c r="X113" s="120">
        <f>SUMIFS(Inp_CostIndices!X$11:X$51,Inp_CostIndices!$E$11:$E$51,$E113,Inp_CostIndices!$F$11:$F$51,$F113)</f>
        <v>0</v>
      </c>
      <c r="Y113" s="120">
        <f>SUMIFS(Inp_CostIndices!Y$11:Y$51,Inp_CostIndices!$E$11:$E$51,$E113,Inp_CostIndices!$F$11:$F$51,$F113)</f>
        <v>1</v>
      </c>
      <c r="Z113" s="120">
        <f>SUMIFS(Inp_CostIndices!Z$11:Z$51,Inp_CostIndices!$E$11:$E$51,$E113,Inp_CostIndices!$F$11:$F$51,$F113)</f>
        <v>1</v>
      </c>
      <c r="AA113" s="120">
        <f>SUMIFS(Inp_CostIndices!AA$11:AA$51,Inp_CostIndices!$E$11:$E$51,$E113,Inp_CostIndices!$F$11:$F$51,$F113)</f>
        <v>1</v>
      </c>
      <c r="AB113" s="120">
        <f>SUMIFS(Inp_CostIndices!AB$11:AB$51,Inp_CostIndices!$E$11:$E$51,$E113,Inp_CostIndices!$F$11:$F$51,$F113)</f>
        <v>1</v>
      </c>
      <c r="AC113" s="120">
        <f>SUMIFS(Inp_CostIndices!AC$11:AC$51,Inp_CostIndices!$E$11:$E$51,$E113,Inp_CostIndices!$F$11:$F$51,$F113)</f>
        <v>1</v>
      </c>
      <c r="AD113" s="120">
        <f>SUMIFS(Inp_CostIndices!AD$11:AD$51,Inp_CostIndices!$E$11:$E$51,$E113,Inp_CostIndices!$F$11:$F$51,$F113)</f>
        <v>1</v>
      </c>
      <c r="AE113" s="120">
        <f>SUMIFS(Inp_CostIndices!AE$11:AE$51,Inp_CostIndices!$E$11:$E$51,$E113,Inp_CostIndices!$F$11:$F$51,$F113)</f>
        <v>1</v>
      </c>
      <c r="AF113" s="120">
        <f>SUMIFS(Inp_CostIndices!AF$11:AF$51,Inp_CostIndices!$E$11:$E$51,$E113,Inp_CostIndices!$F$11:$F$51,$F113)</f>
        <v>1</v>
      </c>
      <c r="AG113" s="120">
        <f>SUMIFS(Inp_CostIndices!AG$11:AG$51,Inp_CostIndices!$E$11:$E$51,$E113,Inp_CostIndices!$F$11:$F$51,$F113)</f>
        <v>1</v>
      </c>
      <c r="AH113" s="120">
        <f>SUMIFS(Inp_CostIndices!AH$11:AH$51,Inp_CostIndices!$E$11:$E$51,$E113,Inp_CostIndices!$F$11:$F$51,$F113)</f>
        <v>1</v>
      </c>
      <c r="AI113" s="120">
        <f>SUMIFS(Inp_CostIndices!AI$11:AI$51,Inp_CostIndices!$E$11:$E$51,$E113,Inp_CostIndices!$F$11:$F$51,$F113)</f>
        <v>1</v>
      </c>
      <c r="AJ113" s="120">
        <f>SUMIFS(Inp_CostIndices!AJ$11:AJ$51,Inp_CostIndices!$E$11:$E$51,$E113,Inp_CostIndices!$F$11:$F$51,$F113)</f>
        <v>1</v>
      </c>
      <c r="AK113" s="120">
        <f>SUMIFS(Inp_CostIndices!AK$11:AK$51,Inp_CostIndices!$E$11:$E$51,$E113,Inp_CostIndices!$F$11:$F$51,$F113)</f>
        <v>1</v>
      </c>
    </row>
    <row r="114" spans="3:57" s="95" customFormat="1">
      <c r="F114" s="122"/>
      <c r="H114" s="122" t="s">
        <v>323</v>
      </c>
      <c r="L114" s="122" t="s">
        <v>111</v>
      </c>
      <c r="T114" s="98">
        <f>IFERROR(T$91-T$91*T113,0)</f>
        <v>0</v>
      </c>
      <c r="U114" s="98">
        <f t="shared" ref="U114:AK114" si="27">IFERROR(U$91-U$91*U113,0)</f>
        <v>0</v>
      </c>
      <c r="V114" s="98">
        <f t="shared" si="27"/>
        <v>0</v>
      </c>
      <c r="W114" s="98">
        <f t="shared" si="27"/>
        <v>0</v>
      </c>
      <c r="X114" s="98">
        <f t="shared" si="27"/>
        <v>0</v>
      </c>
      <c r="Y114" s="98">
        <f t="shared" si="27"/>
        <v>0</v>
      </c>
      <c r="Z114" s="98">
        <f t="shared" si="27"/>
        <v>0</v>
      </c>
      <c r="AA114" s="98">
        <f t="shared" si="27"/>
        <v>0</v>
      </c>
      <c r="AB114" s="98">
        <f t="shared" si="27"/>
        <v>0</v>
      </c>
      <c r="AC114" s="98">
        <f t="shared" si="27"/>
        <v>0</v>
      </c>
      <c r="AD114" s="98">
        <f t="shared" si="27"/>
        <v>0</v>
      </c>
      <c r="AE114" s="98">
        <f t="shared" si="27"/>
        <v>0</v>
      </c>
      <c r="AF114" s="98">
        <f t="shared" si="27"/>
        <v>0</v>
      </c>
      <c r="AG114" s="98">
        <f t="shared" si="27"/>
        <v>0</v>
      </c>
      <c r="AH114" s="98">
        <f t="shared" si="27"/>
        <v>0</v>
      </c>
      <c r="AI114" s="98">
        <f t="shared" si="27"/>
        <v>0</v>
      </c>
      <c r="AJ114" s="98">
        <f t="shared" si="27"/>
        <v>0</v>
      </c>
      <c r="AK114" s="98">
        <f t="shared" si="27"/>
        <v>0</v>
      </c>
      <c r="AM114" s="124"/>
      <c r="AN114" s="124"/>
      <c r="AO114" s="124"/>
    </row>
    <row r="115" spans="3:57">
      <c r="AR115" s="94"/>
    </row>
    <row r="116" spans="3:57">
      <c r="AR116" s="94"/>
    </row>
    <row r="117" spans="3:57">
      <c r="AR117" s="94"/>
    </row>
    <row r="118" spans="3:57">
      <c r="C118" s="12" t="s">
        <v>324</v>
      </c>
      <c r="D118" s="12"/>
      <c r="E118" s="12"/>
      <c r="F118" s="12"/>
      <c r="G118" s="12"/>
      <c r="H118" s="12"/>
      <c r="I118" s="12"/>
      <c r="J118" s="12"/>
      <c r="K118" s="12"/>
      <c r="L118" s="12"/>
      <c r="M118" s="12"/>
      <c r="N118" s="12"/>
      <c r="O118" s="12"/>
      <c r="P118" s="12"/>
      <c r="Q118" s="12"/>
      <c r="R118" s="12"/>
      <c r="S118" s="12"/>
      <c r="T118" s="12"/>
      <c r="U118" s="12"/>
      <c r="V118" s="12"/>
      <c r="W118" s="12"/>
      <c r="X118" s="12"/>
      <c r="Y118" s="12"/>
      <c r="Z118" s="12"/>
      <c r="AA118" s="12"/>
      <c r="AB118" s="12"/>
      <c r="AC118" s="12"/>
      <c r="AD118" s="12"/>
      <c r="AE118" s="12"/>
      <c r="AF118" s="12"/>
      <c r="AG118" s="12"/>
      <c r="AH118" s="12"/>
      <c r="AI118" s="12"/>
      <c r="AJ118" s="12"/>
      <c r="AK118" s="12"/>
      <c r="AL118" s="12"/>
      <c r="AM118" s="12"/>
      <c r="AN118" s="12"/>
      <c r="AO118" s="12"/>
      <c r="AP118" s="12"/>
      <c r="AQ118" s="12"/>
      <c r="AR118" s="12"/>
      <c r="AS118" s="12"/>
      <c r="AT118" s="12"/>
      <c r="AU118" s="12"/>
      <c r="AV118" s="12"/>
      <c r="AW118" s="12"/>
      <c r="AX118" s="12"/>
      <c r="AY118" s="12"/>
      <c r="AZ118" s="12"/>
      <c r="BA118" s="12"/>
      <c r="BB118" s="12"/>
      <c r="BC118" s="12"/>
      <c r="BD118" s="12"/>
      <c r="BE118" s="12"/>
    </row>
    <row r="119" spans="3:57">
      <c r="AR119" s="94"/>
    </row>
    <row r="120" spans="3:57">
      <c r="E120" s="97" t="str">
        <f>Cover!$F$13</f>
        <v>Sc</v>
      </c>
      <c r="G120" s="95" t="str">
        <f>$A$1</f>
        <v>Connections</v>
      </c>
      <c r="H120" s="94" t="s">
        <v>442</v>
      </c>
      <c r="L120" s="94" t="s">
        <v>111</v>
      </c>
      <c r="M120" s="17" t="str">
        <f>E120&amp;"_"&amp;G120&amp;"_"&amp;H120</f>
        <v>Sc_Connections_Labour</v>
      </c>
      <c r="R120" s="14"/>
      <c r="T120" s="17">
        <f t="shared" ref="T120:AK120" si="28">T98*$J$6</f>
        <v>0</v>
      </c>
      <c r="U120" s="17">
        <f t="shared" si="28"/>
        <v>0</v>
      </c>
      <c r="V120" s="17">
        <f t="shared" si="28"/>
        <v>0</v>
      </c>
      <c r="W120" s="17">
        <f t="shared" si="28"/>
        <v>0</v>
      </c>
      <c r="X120" s="17">
        <f t="shared" si="28"/>
        <v>0</v>
      </c>
      <c r="Y120" s="17">
        <f t="shared" si="28"/>
        <v>0</v>
      </c>
      <c r="Z120" s="17">
        <f t="shared" si="28"/>
        <v>0</v>
      </c>
      <c r="AA120" s="17">
        <f t="shared" si="28"/>
        <v>0</v>
      </c>
      <c r="AB120" s="17">
        <f t="shared" si="28"/>
        <v>0</v>
      </c>
      <c r="AC120" s="17">
        <f t="shared" si="28"/>
        <v>0</v>
      </c>
      <c r="AD120" s="17">
        <f t="shared" si="28"/>
        <v>0</v>
      </c>
      <c r="AE120" s="17">
        <f t="shared" si="28"/>
        <v>0</v>
      </c>
      <c r="AF120" s="17">
        <f t="shared" si="28"/>
        <v>0</v>
      </c>
      <c r="AG120" s="17">
        <f t="shared" si="28"/>
        <v>0</v>
      </c>
      <c r="AH120" s="17">
        <f t="shared" si="28"/>
        <v>0</v>
      </c>
      <c r="AI120" s="17">
        <f t="shared" si="28"/>
        <v>0</v>
      </c>
      <c r="AJ120" s="17">
        <f t="shared" si="28"/>
        <v>0</v>
      </c>
      <c r="AK120" s="17">
        <f t="shared" si="28"/>
        <v>0</v>
      </c>
      <c r="AM120" s="17">
        <f>SUM(T120:X120)</f>
        <v>0</v>
      </c>
      <c r="AN120" s="17">
        <f>SUM(Y120:AF120)</f>
        <v>0</v>
      </c>
      <c r="AO120" s="17">
        <f>SUM(AG120:AK120)</f>
        <v>0</v>
      </c>
    </row>
    <row r="121" spans="3:57">
      <c r="E121" s="97" t="str">
        <f>Cover!$F$13</f>
        <v>Sc</v>
      </c>
      <c r="G121" s="95" t="str">
        <f t="shared" ref="G121:G138" si="29">$A$1</f>
        <v>Connections</v>
      </c>
      <c r="H121" s="94" t="s">
        <v>165</v>
      </c>
      <c r="L121" s="94" t="s">
        <v>111</v>
      </c>
      <c r="M121" s="17" t="str">
        <f t="shared" ref="M121:M138" si="30">E121&amp;"_"&amp;G121&amp;"_"&amp;H121</f>
        <v>Sc_Connections_Sparsity</v>
      </c>
      <c r="R121" s="14"/>
      <c r="T121" s="17">
        <f t="shared" ref="T121:AK121" si="31">T103*$K$6</f>
        <v>0</v>
      </c>
      <c r="U121" s="17">
        <f t="shared" si="31"/>
        <v>0</v>
      </c>
      <c r="V121" s="17">
        <f t="shared" si="31"/>
        <v>0</v>
      </c>
      <c r="W121" s="17">
        <f t="shared" si="31"/>
        <v>0</v>
      </c>
      <c r="X121" s="17">
        <f t="shared" si="31"/>
        <v>0</v>
      </c>
      <c r="Y121" s="17">
        <f t="shared" si="31"/>
        <v>0</v>
      </c>
      <c r="Z121" s="17">
        <f t="shared" si="31"/>
        <v>0</v>
      </c>
      <c r="AA121" s="17">
        <f t="shared" si="31"/>
        <v>0</v>
      </c>
      <c r="AB121" s="17">
        <f t="shared" si="31"/>
        <v>0</v>
      </c>
      <c r="AC121" s="17">
        <f t="shared" si="31"/>
        <v>0</v>
      </c>
      <c r="AD121" s="17">
        <f t="shared" si="31"/>
        <v>0</v>
      </c>
      <c r="AE121" s="17">
        <f t="shared" si="31"/>
        <v>0</v>
      </c>
      <c r="AF121" s="17">
        <f t="shared" si="31"/>
        <v>0</v>
      </c>
      <c r="AG121" s="17">
        <f t="shared" si="31"/>
        <v>0</v>
      </c>
      <c r="AH121" s="17">
        <f t="shared" si="31"/>
        <v>0</v>
      </c>
      <c r="AI121" s="17">
        <f t="shared" si="31"/>
        <v>0</v>
      </c>
      <c r="AJ121" s="17">
        <f t="shared" si="31"/>
        <v>0</v>
      </c>
      <c r="AK121" s="17">
        <f t="shared" si="31"/>
        <v>0</v>
      </c>
      <c r="AM121" s="17">
        <f>SUM(T121:X121)</f>
        <v>0</v>
      </c>
      <c r="AN121" s="17">
        <f>SUM(Y121:AF121)</f>
        <v>0</v>
      </c>
      <c r="AO121" s="17">
        <f>SUM(AG121:AK121)</f>
        <v>0</v>
      </c>
    </row>
    <row r="122" spans="3:57">
      <c r="E122" s="97" t="str">
        <f>Cover!$F$13</f>
        <v>Sc</v>
      </c>
      <c r="G122" s="95" t="str">
        <f t="shared" si="29"/>
        <v>Connections</v>
      </c>
      <c r="H122" s="94" t="s">
        <v>261</v>
      </c>
      <c r="L122" s="94" t="s">
        <v>111</v>
      </c>
      <c r="M122" s="17" t="str">
        <f t="shared" si="30"/>
        <v>Sc_Connections_Urbanity reinstatement</v>
      </c>
      <c r="R122" s="14"/>
      <c r="T122" s="17">
        <f t="shared" ref="T122:AK122" si="32">T109*$L$6</f>
        <v>0</v>
      </c>
      <c r="U122" s="17">
        <f t="shared" si="32"/>
        <v>0</v>
      </c>
      <c r="V122" s="17">
        <f t="shared" si="32"/>
        <v>0</v>
      </c>
      <c r="W122" s="17">
        <f t="shared" si="32"/>
        <v>0</v>
      </c>
      <c r="X122" s="17">
        <f t="shared" si="32"/>
        <v>0</v>
      </c>
      <c r="Y122" s="17">
        <f t="shared" si="32"/>
        <v>0</v>
      </c>
      <c r="Z122" s="17">
        <f t="shared" si="32"/>
        <v>0</v>
      </c>
      <c r="AA122" s="17">
        <f t="shared" si="32"/>
        <v>0</v>
      </c>
      <c r="AB122" s="17">
        <f t="shared" si="32"/>
        <v>0</v>
      </c>
      <c r="AC122" s="17">
        <f t="shared" si="32"/>
        <v>0</v>
      </c>
      <c r="AD122" s="17">
        <f t="shared" si="32"/>
        <v>0</v>
      </c>
      <c r="AE122" s="17">
        <f t="shared" si="32"/>
        <v>0</v>
      </c>
      <c r="AF122" s="17">
        <f t="shared" si="32"/>
        <v>0</v>
      </c>
      <c r="AG122" s="17">
        <f t="shared" si="32"/>
        <v>0</v>
      </c>
      <c r="AH122" s="17">
        <f t="shared" si="32"/>
        <v>0</v>
      </c>
      <c r="AI122" s="17">
        <f t="shared" si="32"/>
        <v>0</v>
      </c>
      <c r="AJ122" s="17">
        <f t="shared" si="32"/>
        <v>0</v>
      </c>
      <c r="AK122" s="17">
        <f t="shared" si="32"/>
        <v>0</v>
      </c>
      <c r="AM122" s="17">
        <f>SUM(T122:X122)</f>
        <v>0</v>
      </c>
      <c r="AN122" s="17">
        <f>SUM(Y122:AF122)</f>
        <v>0</v>
      </c>
      <c r="AO122" s="17">
        <f>SUM(AG122:AK122)</f>
        <v>0</v>
      </c>
    </row>
    <row r="123" spans="3:57">
      <c r="E123" s="97" t="str">
        <f>Cover!$F$13</f>
        <v>Sc</v>
      </c>
      <c r="G123" s="95" t="str">
        <f t="shared" si="29"/>
        <v>Connections</v>
      </c>
      <c r="H123" s="94" t="s">
        <v>262</v>
      </c>
      <c r="L123" s="94" t="s">
        <v>111</v>
      </c>
      <c r="M123" s="17" t="str">
        <f t="shared" si="30"/>
        <v>Sc_Connections_Urbanity productivity</v>
      </c>
      <c r="R123" s="14"/>
      <c r="T123" s="17">
        <f t="shared" ref="T123:AK123" si="33">T114*$M$6</f>
        <v>0</v>
      </c>
      <c r="U123" s="17">
        <f t="shared" si="33"/>
        <v>0</v>
      </c>
      <c r="V123" s="17">
        <f t="shared" si="33"/>
        <v>0</v>
      </c>
      <c r="W123" s="17">
        <f t="shared" si="33"/>
        <v>0</v>
      </c>
      <c r="X123" s="17">
        <f t="shared" si="33"/>
        <v>0</v>
      </c>
      <c r="Y123" s="17">
        <f t="shared" si="33"/>
        <v>0</v>
      </c>
      <c r="Z123" s="17">
        <f t="shared" si="33"/>
        <v>0</v>
      </c>
      <c r="AA123" s="17">
        <f t="shared" si="33"/>
        <v>0</v>
      </c>
      <c r="AB123" s="17">
        <f t="shared" si="33"/>
        <v>0</v>
      </c>
      <c r="AC123" s="17">
        <f t="shared" si="33"/>
        <v>0</v>
      </c>
      <c r="AD123" s="17">
        <f t="shared" si="33"/>
        <v>0</v>
      </c>
      <c r="AE123" s="17">
        <f t="shared" si="33"/>
        <v>0</v>
      </c>
      <c r="AF123" s="17">
        <f t="shared" si="33"/>
        <v>0</v>
      </c>
      <c r="AG123" s="17">
        <f t="shared" si="33"/>
        <v>0</v>
      </c>
      <c r="AH123" s="17">
        <f t="shared" si="33"/>
        <v>0</v>
      </c>
      <c r="AI123" s="17">
        <f t="shared" si="33"/>
        <v>0</v>
      </c>
      <c r="AJ123" s="17">
        <f t="shared" si="33"/>
        <v>0</v>
      </c>
      <c r="AK123" s="17">
        <f t="shared" si="33"/>
        <v>0</v>
      </c>
      <c r="AM123" s="17">
        <f>SUM(T123:X123)</f>
        <v>0</v>
      </c>
      <c r="AN123" s="17">
        <f>SUM(Y123:AF123)</f>
        <v>0</v>
      </c>
      <c r="AO123" s="17">
        <f>SUM(AG123:AK123)</f>
        <v>0</v>
      </c>
    </row>
    <row r="124" spans="3:57">
      <c r="E124" s="97" t="str">
        <f>Cover!$F$13</f>
        <v>Sc</v>
      </c>
      <c r="G124" s="95" t="str">
        <f t="shared" si="29"/>
        <v>Connections</v>
      </c>
      <c r="H124" s="94" t="s">
        <v>580</v>
      </c>
      <c r="I124" s="114" t="str">
        <f>IFERROR(INDEX(Inp_Factors!$R$11:$R$50,MATCH($M124,Inp_Factors!$I$11:$I$50,0)),"NA")</f>
        <v>NA</v>
      </c>
      <c r="L124" s="94" t="s">
        <v>111</v>
      </c>
      <c r="M124" s="17" t="str">
        <f t="shared" si="30"/>
        <v>Sc_Connections_Plant hire</v>
      </c>
      <c r="R124" s="14"/>
      <c r="T124" s="17">
        <f>IF($I124&lt;=Global!$G$39,INDEX(Inp_Factors!T$11:T$50, MATCH($M124,Inp_Factors!$I$11:$I$50,0)),0)</f>
        <v>0</v>
      </c>
      <c r="U124" s="17">
        <f>IF($I124&lt;=Global!$G$39,INDEX(Inp_Factors!U$11:U$50, MATCH($M124,Inp_Factors!$I$11:$I$50,0)),0)</f>
        <v>0</v>
      </c>
      <c r="V124" s="17">
        <f>IF($I124&lt;=Global!$G$39,INDEX(Inp_Factors!V$11:V$50, MATCH($M124,Inp_Factors!$I$11:$I$50,0)),0)</f>
        <v>0</v>
      </c>
      <c r="W124" s="17">
        <f>IF($I124&lt;=Global!$G$39,INDEX(Inp_Factors!W$11:W$50, MATCH($M124,Inp_Factors!$I$11:$I$50,0)),0)</f>
        <v>0</v>
      </c>
      <c r="X124" s="17">
        <f>IF($I124&lt;=Global!$G$39,INDEX(Inp_Factors!X$11:X$50, MATCH($M124,Inp_Factors!$I$11:$I$50,0)),0)</f>
        <v>0</v>
      </c>
      <c r="Y124" s="17">
        <f>IF($I124&lt;=Global!$G$39,INDEX(Inp_Factors!Y$11:Y$50, MATCH($M124,Inp_Factors!$I$11:$I$50,0)),0)</f>
        <v>0</v>
      </c>
      <c r="Z124" s="17">
        <f>IF($I124&lt;=Global!$G$39,INDEX(Inp_Factors!Z$11:Z$50, MATCH($M124,Inp_Factors!$I$11:$I$50,0)),0)</f>
        <v>0</v>
      </c>
      <c r="AA124" s="17">
        <f>IF($I124&lt;=Global!$G$39,INDEX(Inp_Factors!AA$11:AA$50, MATCH($M124,Inp_Factors!$I$11:$I$50,0)),0)</f>
        <v>0</v>
      </c>
      <c r="AB124" s="17">
        <f>IF($I124&lt;=Global!$G$39,INDEX(Inp_Factors!AB$11:AB$50, MATCH($M124,Inp_Factors!$I$11:$I$50,0)),0)</f>
        <v>0</v>
      </c>
      <c r="AC124" s="17">
        <f>IF($I124&lt;=Global!$G$39,INDEX(Inp_Factors!AC$11:AC$50, MATCH($M124,Inp_Factors!$I$11:$I$50,0)),0)</f>
        <v>0</v>
      </c>
      <c r="AD124" s="17">
        <f>IF($I124&lt;=Global!$G$39,INDEX(Inp_Factors!AD$11:AD$50, MATCH($M124,Inp_Factors!$I$11:$I$50,0)),0)</f>
        <v>0</v>
      </c>
      <c r="AE124" s="17">
        <f>IF($I124&lt;=Global!$G$39,INDEX(Inp_Factors!AE$11:AE$50, MATCH($M124,Inp_Factors!$I$11:$I$50,0)),0)</f>
        <v>0</v>
      </c>
      <c r="AF124" s="17">
        <f>IF($I124&lt;=Global!$G$39,INDEX(Inp_Factors!AF$11:AF$50, MATCH($M124,Inp_Factors!$I$11:$I$50,0)),0)</f>
        <v>0</v>
      </c>
      <c r="AG124" s="17">
        <f>IF($I124&lt;=Global!$G$39,INDEX(Inp_Factors!AG$11:AG$50, MATCH($M124,Inp_Factors!$I$11:$I$50,0)),0)</f>
        <v>0</v>
      </c>
      <c r="AH124" s="17">
        <f>IF($I124&lt;=Global!$G$39,INDEX(Inp_Factors!AH$11:AH$50, MATCH($M124,Inp_Factors!$I$11:$I$50,0)),0)</f>
        <v>0</v>
      </c>
      <c r="AI124" s="17">
        <f>IF($I124&lt;=Global!$G$39,INDEX(Inp_Factors!AI$11:AI$50, MATCH($M124,Inp_Factors!$I$11:$I$50,0)),0)</f>
        <v>0</v>
      </c>
      <c r="AJ124" s="17">
        <f>IF($I124&lt;=Global!$G$39,INDEX(Inp_Factors!AJ$11:AJ$50, MATCH($M124,Inp_Factors!$I$11:$I$50,0)),0)</f>
        <v>0</v>
      </c>
      <c r="AK124" s="17">
        <f>IF($I124&lt;=Global!$G$39,INDEX(Inp_Factors!AK$11:AK$50, MATCH($M124,Inp_Factors!$I$11:$I$50,0)),0)</f>
        <v>0</v>
      </c>
      <c r="AM124" s="17">
        <f t="shared" ref="AM124:AM137" si="34">SUM(T124:X124)</f>
        <v>0</v>
      </c>
      <c r="AN124" s="17">
        <f t="shared" ref="AN124:AN137" si="35">SUM(Y124:AF124)</f>
        <v>0</v>
      </c>
      <c r="AO124" s="17">
        <f t="shared" ref="AO124:AO137" si="36">SUM(AG124:AK124)</f>
        <v>0</v>
      </c>
    </row>
    <row r="125" spans="3:57">
      <c r="E125" s="97" t="str">
        <f>Cover!$F$13</f>
        <v>Sc</v>
      </c>
      <c r="G125" s="95" t="str">
        <f t="shared" si="29"/>
        <v>Connections</v>
      </c>
      <c r="H125" s="94" t="s">
        <v>582</v>
      </c>
      <c r="I125" s="114" t="str">
        <f>IFERROR(INDEX(Inp_Factors!$R$11:$R$50,MATCH($M125,Inp_Factors!$I$11:$I$50,0)),"NA")</f>
        <v>NA</v>
      </c>
      <c r="L125" s="94" t="s">
        <v>111</v>
      </c>
      <c r="M125" s="17" t="str">
        <f t="shared" si="30"/>
        <v>Sc_Connections_Repex reinstatement</v>
      </c>
      <c r="R125" s="14"/>
      <c r="T125" s="17">
        <f>IF($I125&lt;=Global!$G$39,INDEX(Inp_Factors!T$11:T$50, MATCH($M125,Inp_Factors!$I$11:$I$50,0)),0)</f>
        <v>0</v>
      </c>
      <c r="U125" s="17">
        <f>IF($I125&lt;=Global!$G$39,INDEX(Inp_Factors!U$11:U$50, MATCH($M125,Inp_Factors!$I$11:$I$50,0)),0)</f>
        <v>0</v>
      </c>
      <c r="V125" s="17">
        <f>IF($I125&lt;=Global!$G$39,INDEX(Inp_Factors!V$11:V$50, MATCH($M125,Inp_Factors!$I$11:$I$50,0)),0)</f>
        <v>0</v>
      </c>
      <c r="W125" s="17">
        <f>IF($I125&lt;=Global!$G$39,INDEX(Inp_Factors!W$11:W$50, MATCH($M125,Inp_Factors!$I$11:$I$50,0)),0)</f>
        <v>0</v>
      </c>
      <c r="X125" s="17">
        <f>IF($I125&lt;=Global!$G$39,INDEX(Inp_Factors!X$11:X$50, MATCH($M125,Inp_Factors!$I$11:$I$50,0)),0)</f>
        <v>0</v>
      </c>
      <c r="Y125" s="17">
        <f>IF($I125&lt;=Global!$G$39,INDEX(Inp_Factors!Y$11:Y$50, MATCH($M125,Inp_Factors!$I$11:$I$50,0)),0)</f>
        <v>0</v>
      </c>
      <c r="Z125" s="17">
        <f>IF($I125&lt;=Global!$G$39,INDEX(Inp_Factors!Z$11:Z$50, MATCH($M125,Inp_Factors!$I$11:$I$50,0)),0)</f>
        <v>0</v>
      </c>
      <c r="AA125" s="17">
        <f>IF($I125&lt;=Global!$G$39,INDEX(Inp_Factors!AA$11:AA$50, MATCH($M125,Inp_Factors!$I$11:$I$50,0)),0)</f>
        <v>0</v>
      </c>
      <c r="AB125" s="17">
        <f>IF($I125&lt;=Global!$G$39,INDEX(Inp_Factors!AB$11:AB$50, MATCH($M125,Inp_Factors!$I$11:$I$50,0)),0)</f>
        <v>0</v>
      </c>
      <c r="AC125" s="17">
        <f>IF($I125&lt;=Global!$G$39,INDEX(Inp_Factors!AC$11:AC$50, MATCH($M125,Inp_Factors!$I$11:$I$50,0)),0)</f>
        <v>0</v>
      </c>
      <c r="AD125" s="17">
        <f>IF($I125&lt;=Global!$G$39,INDEX(Inp_Factors!AD$11:AD$50, MATCH($M125,Inp_Factors!$I$11:$I$50,0)),0)</f>
        <v>0</v>
      </c>
      <c r="AE125" s="17">
        <f>IF($I125&lt;=Global!$G$39,INDEX(Inp_Factors!AE$11:AE$50, MATCH($M125,Inp_Factors!$I$11:$I$50,0)),0)</f>
        <v>0</v>
      </c>
      <c r="AF125" s="17">
        <f>IF($I125&lt;=Global!$G$39,INDEX(Inp_Factors!AF$11:AF$50, MATCH($M125,Inp_Factors!$I$11:$I$50,0)),0)</f>
        <v>0</v>
      </c>
      <c r="AG125" s="17">
        <f>IF($I125&lt;=Global!$G$39,INDEX(Inp_Factors!AG$11:AG$50, MATCH($M125,Inp_Factors!$I$11:$I$50,0)),0)</f>
        <v>0</v>
      </c>
      <c r="AH125" s="17">
        <f>IF($I125&lt;=Global!$G$39,INDEX(Inp_Factors!AH$11:AH$50, MATCH($M125,Inp_Factors!$I$11:$I$50,0)),0)</f>
        <v>0</v>
      </c>
      <c r="AI125" s="17">
        <f>IF($I125&lt;=Global!$G$39,INDEX(Inp_Factors!AI$11:AI$50, MATCH($M125,Inp_Factors!$I$11:$I$50,0)),0)</f>
        <v>0</v>
      </c>
      <c r="AJ125" s="17">
        <f>IF($I125&lt;=Global!$G$39,INDEX(Inp_Factors!AJ$11:AJ$50, MATCH($M125,Inp_Factors!$I$11:$I$50,0)),0)</f>
        <v>0</v>
      </c>
      <c r="AK125" s="17">
        <f>IF($I125&lt;=Global!$G$39,INDEX(Inp_Factors!AK$11:AK$50, MATCH($M125,Inp_Factors!$I$11:$I$50,0)),0)</f>
        <v>0</v>
      </c>
      <c r="AM125" s="17">
        <f t="shared" si="34"/>
        <v>0</v>
      </c>
      <c r="AN125" s="17">
        <f t="shared" si="35"/>
        <v>0</v>
      </c>
      <c r="AO125" s="17">
        <f t="shared" si="36"/>
        <v>0</v>
      </c>
    </row>
    <row r="126" spans="3:57">
      <c r="E126" s="97" t="str">
        <f>Cover!$F$13</f>
        <v>Sc</v>
      </c>
      <c r="G126" s="95" t="str">
        <f t="shared" si="29"/>
        <v>Connections</v>
      </c>
      <c r="H126" s="94" t="s">
        <v>583</v>
      </c>
      <c r="I126" s="114" t="str">
        <f>IFERROR(INDEX(Inp_Factors!$R$11:$R$50,MATCH($M126,Inp_Factors!$I$11:$I$50,0)),"NA")</f>
        <v>NA</v>
      </c>
      <c r="L126" s="94" t="s">
        <v>111</v>
      </c>
      <c r="M126" s="17" t="str">
        <f t="shared" si="30"/>
        <v>Sc_Connections_Parking bay suspensions and TTRO</v>
      </c>
      <c r="R126" s="14"/>
      <c r="T126" s="17">
        <f>IF($I126&lt;=Global!$G$39,INDEX(Inp_Factors!T$11:T$50, MATCH($M126,Inp_Factors!$I$11:$I$50,0)),0)</f>
        <v>0</v>
      </c>
      <c r="U126" s="17">
        <f>IF($I126&lt;=Global!$G$39,INDEX(Inp_Factors!U$11:U$50, MATCH($M126,Inp_Factors!$I$11:$I$50,0)),0)</f>
        <v>0</v>
      </c>
      <c r="V126" s="17">
        <f>IF($I126&lt;=Global!$G$39,INDEX(Inp_Factors!V$11:V$50, MATCH($M126,Inp_Factors!$I$11:$I$50,0)),0)</f>
        <v>0</v>
      </c>
      <c r="W126" s="17">
        <f>IF($I126&lt;=Global!$G$39,INDEX(Inp_Factors!W$11:W$50, MATCH($M126,Inp_Factors!$I$11:$I$50,0)),0)</f>
        <v>0</v>
      </c>
      <c r="X126" s="17">
        <f>IF($I126&lt;=Global!$G$39,INDEX(Inp_Factors!X$11:X$50, MATCH($M126,Inp_Factors!$I$11:$I$50,0)),0)</f>
        <v>0</v>
      </c>
      <c r="Y126" s="17">
        <f>IF($I126&lt;=Global!$G$39,INDEX(Inp_Factors!Y$11:Y$50, MATCH($M126,Inp_Factors!$I$11:$I$50,0)),0)</f>
        <v>0</v>
      </c>
      <c r="Z126" s="17">
        <f>IF($I126&lt;=Global!$G$39,INDEX(Inp_Factors!Z$11:Z$50, MATCH($M126,Inp_Factors!$I$11:$I$50,0)),0)</f>
        <v>0</v>
      </c>
      <c r="AA126" s="17">
        <f>IF($I126&lt;=Global!$G$39,INDEX(Inp_Factors!AA$11:AA$50, MATCH($M126,Inp_Factors!$I$11:$I$50,0)),0)</f>
        <v>0</v>
      </c>
      <c r="AB126" s="17">
        <f>IF($I126&lt;=Global!$G$39,INDEX(Inp_Factors!AB$11:AB$50, MATCH($M126,Inp_Factors!$I$11:$I$50,0)),0)</f>
        <v>0</v>
      </c>
      <c r="AC126" s="17">
        <f>IF($I126&lt;=Global!$G$39,INDEX(Inp_Factors!AC$11:AC$50, MATCH($M126,Inp_Factors!$I$11:$I$50,0)),0)</f>
        <v>0</v>
      </c>
      <c r="AD126" s="17">
        <f>IF($I126&lt;=Global!$G$39,INDEX(Inp_Factors!AD$11:AD$50, MATCH($M126,Inp_Factors!$I$11:$I$50,0)),0)</f>
        <v>0</v>
      </c>
      <c r="AE126" s="17">
        <f>IF($I126&lt;=Global!$G$39,INDEX(Inp_Factors!AE$11:AE$50, MATCH($M126,Inp_Factors!$I$11:$I$50,0)),0)</f>
        <v>0</v>
      </c>
      <c r="AF126" s="17">
        <f>IF($I126&lt;=Global!$G$39,INDEX(Inp_Factors!AF$11:AF$50, MATCH($M126,Inp_Factors!$I$11:$I$50,0)),0)</f>
        <v>0</v>
      </c>
      <c r="AG126" s="17">
        <f>IF($I126&lt;=Global!$G$39,INDEX(Inp_Factors!AG$11:AG$50, MATCH($M126,Inp_Factors!$I$11:$I$50,0)),0)</f>
        <v>0</v>
      </c>
      <c r="AH126" s="17">
        <f>IF($I126&lt;=Global!$G$39,INDEX(Inp_Factors!AH$11:AH$50, MATCH($M126,Inp_Factors!$I$11:$I$50,0)),0)</f>
        <v>0</v>
      </c>
      <c r="AI126" s="17">
        <f>IF($I126&lt;=Global!$G$39,INDEX(Inp_Factors!AI$11:AI$50, MATCH($M126,Inp_Factors!$I$11:$I$50,0)),0)</f>
        <v>0</v>
      </c>
      <c r="AJ126" s="17">
        <f>IF($I126&lt;=Global!$G$39,INDEX(Inp_Factors!AJ$11:AJ$50, MATCH($M126,Inp_Factors!$I$11:$I$50,0)),0)</f>
        <v>0</v>
      </c>
      <c r="AK126" s="17">
        <f>IF($I126&lt;=Global!$G$39,INDEX(Inp_Factors!AK$11:AK$50, MATCH($M126,Inp_Factors!$I$11:$I$50,0)),0)</f>
        <v>0</v>
      </c>
      <c r="AM126" s="17">
        <f t="shared" si="34"/>
        <v>0</v>
      </c>
      <c r="AN126" s="17">
        <f t="shared" si="35"/>
        <v>0</v>
      </c>
      <c r="AO126" s="17">
        <f t="shared" si="36"/>
        <v>0</v>
      </c>
    </row>
    <row r="127" spans="3:57">
      <c r="E127" s="97" t="str">
        <f>Cover!$F$13</f>
        <v>Sc</v>
      </c>
      <c r="G127" s="95" t="str">
        <f t="shared" si="29"/>
        <v>Connections</v>
      </c>
      <c r="H127" s="94" t="s">
        <v>584</v>
      </c>
      <c r="I127" s="114" t="str">
        <f>IFERROR(INDEX(Inp_Factors!$R$11:$R$50,MATCH($M127,Inp_Factors!$I$11:$I$50,0)),"NA")</f>
        <v>NA</v>
      </c>
      <c r="L127" s="94" t="s">
        <v>111</v>
      </c>
      <c r="M127" s="17" t="str">
        <f t="shared" si="30"/>
        <v>Sc_Connections_London depot rental costs</v>
      </c>
      <c r="R127" s="14"/>
      <c r="T127" s="17">
        <f>IF($I127&lt;=Global!$G$39,INDEX(Inp_Factors!T$11:T$50, MATCH($M127,Inp_Factors!$I$11:$I$50,0)),0)</f>
        <v>0</v>
      </c>
      <c r="U127" s="17">
        <f>IF($I127&lt;=Global!$G$39,INDEX(Inp_Factors!U$11:U$50, MATCH($M127,Inp_Factors!$I$11:$I$50,0)),0)</f>
        <v>0</v>
      </c>
      <c r="V127" s="17">
        <f>IF($I127&lt;=Global!$G$39,INDEX(Inp_Factors!V$11:V$50, MATCH($M127,Inp_Factors!$I$11:$I$50,0)),0)</f>
        <v>0</v>
      </c>
      <c r="W127" s="17">
        <f>IF($I127&lt;=Global!$G$39,INDEX(Inp_Factors!W$11:W$50, MATCH($M127,Inp_Factors!$I$11:$I$50,0)),0)</f>
        <v>0</v>
      </c>
      <c r="X127" s="17">
        <f>IF($I127&lt;=Global!$G$39,INDEX(Inp_Factors!X$11:X$50, MATCH($M127,Inp_Factors!$I$11:$I$50,0)),0)</f>
        <v>0</v>
      </c>
      <c r="Y127" s="17">
        <f>IF($I127&lt;=Global!$G$39,INDEX(Inp_Factors!Y$11:Y$50, MATCH($M127,Inp_Factors!$I$11:$I$50,0)),0)</f>
        <v>0</v>
      </c>
      <c r="Z127" s="17">
        <f>IF($I127&lt;=Global!$G$39,INDEX(Inp_Factors!Z$11:Z$50, MATCH($M127,Inp_Factors!$I$11:$I$50,0)),0)</f>
        <v>0</v>
      </c>
      <c r="AA127" s="17">
        <f>IF($I127&lt;=Global!$G$39,INDEX(Inp_Factors!AA$11:AA$50, MATCH($M127,Inp_Factors!$I$11:$I$50,0)),0)</f>
        <v>0</v>
      </c>
      <c r="AB127" s="17">
        <f>IF($I127&lt;=Global!$G$39,INDEX(Inp_Factors!AB$11:AB$50, MATCH($M127,Inp_Factors!$I$11:$I$50,0)),0)</f>
        <v>0</v>
      </c>
      <c r="AC127" s="17">
        <f>IF($I127&lt;=Global!$G$39,INDEX(Inp_Factors!AC$11:AC$50, MATCH($M127,Inp_Factors!$I$11:$I$50,0)),0)</f>
        <v>0</v>
      </c>
      <c r="AD127" s="17">
        <f>IF($I127&lt;=Global!$G$39,INDEX(Inp_Factors!AD$11:AD$50, MATCH($M127,Inp_Factors!$I$11:$I$50,0)),0)</f>
        <v>0</v>
      </c>
      <c r="AE127" s="17">
        <f>IF($I127&lt;=Global!$G$39,INDEX(Inp_Factors!AE$11:AE$50, MATCH($M127,Inp_Factors!$I$11:$I$50,0)),0)</f>
        <v>0</v>
      </c>
      <c r="AF127" s="17">
        <f>IF($I127&lt;=Global!$G$39,INDEX(Inp_Factors!AF$11:AF$50, MATCH($M127,Inp_Factors!$I$11:$I$50,0)),0)</f>
        <v>0</v>
      </c>
      <c r="AG127" s="17">
        <f>IF($I127&lt;=Global!$G$39,INDEX(Inp_Factors!AG$11:AG$50, MATCH($M127,Inp_Factors!$I$11:$I$50,0)),0)</f>
        <v>0</v>
      </c>
      <c r="AH127" s="17">
        <f>IF($I127&lt;=Global!$G$39,INDEX(Inp_Factors!AH$11:AH$50, MATCH($M127,Inp_Factors!$I$11:$I$50,0)),0)</f>
        <v>0</v>
      </c>
      <c r="AI127" s="17">
        <f>IF($I127&lt;=Global!$G$39,INDEX(Inp_Factors!AI$11:AI$50, MATCH($M127,Inp_Factors!$I$11:$I$50,0)),0)</f>
        <v>0</v>
      </c>
      <c r="AJ127" s="17">
        <f>IF($I127&lt;=Global!$G$39,INDEX(Inp_Factors!AJ$11:AJ$50, MATCH($M127,Inp_Factors!$I$11:$I$50,0)),0)</f>
        <v>0</v>
      </c>
      <c r="AK127" s="17">
        <f>IF($I127&lt;=Global!$G$39,INDEX(Inp_Factors!AK$11:AK$50, MATCH($M127,Inp_Factors!$I$11:$I$50,0)),0)</f>
        <v>0</v>
      </c>
      <c r="AM127" s="17">
        <f t="shared" si="34"/>
        <v>0</v>
      </c>
      <c r="AN127" s="17">
        <f t="shared" si="35"/>
        <v>0</v>
      </c>
      <c r="AO127" s="17">
        <f t="shared" si="36"/>
        <v>0</v>
      </c>
    </row>
    <row r="128" spans="3:57">
      <c r="E128" s="97" t="str">
        <f>Cover!$F$13</f>
        <v>Sc</v>
      </c>
      <c r="G128" s="95" t="str">
        <f t="shared" si="29"/>
        <v>Connections</v>
      </c>
      <c r="H128" s="94" t="s">
        <v>585</v>
      </c>
      <c r="I128" s="114" t="str">
        <f>IFERROR(INDEX(Inp_Factors!$R$11:$R$50,MATCH($M128,Inp_Factors!$I$11:$I$50,0)),"NA")</f>
        <v>NA</v>
      </c>
      <c r="L128" s="94" t="s">
        <v>111</v>
      </c>
      <c r="M128" s="17" t="str">
        <f t="shared" si="30"/>
        <v>Sc_Connections_Traffic management hire</v>
      </c>
      <c r="R128" s="14"/>
      <c r="T128" s="17">
        <f>IF($I128&lt;=Global!$G$39,INDEX(Inp_Factors!T$11:T$50, MATCH($M128,Inp_Factors!$I$11:$I$50,0)),0)</f>
        <v>0</v>
      </c>
      <c r="U128" s="17">
        <f>IF($I128&lt;=Global!$G$39,INDEX(Inp_Factors!U$11:U$50, MATCH($M128,Inp_Factors!$I$11:$I$50,0)),0)</f>
        <v>0</v>
      </c>
      <c r="V128" s="17">
        <f>IF($I128&lt;=Global!$G$39,INDEX(Inp_Factors!V$11:V$50, MATCH($M128,Inp_Factors!$I$11:$I$50,0)),0)</f>
        <v>0</v>
      </c>
      <c r="W128" s="17">
        <f>IF($I128&lt;=Global!$G$39,INDEX(Inp_Factors!W$11:W$50, MATCH($M128,Inp_Factors!$I$11:$I$50,0)),0)</f>
        <v>0</v>
      </c>
      <c r="X128" s="17">
        <f>IF($I128&lt;=Global!$G$39,INDEX(Inp_Factors!X$11:X$50, MATCH($M128,Inp_Factors!$I$11:$I$50,0)),0)</f>
        <v>0</v>
      </c>
      <c r="Y128" s="17">
        <f>IF($I128&lt;=Global!$G$39,INDEX(Inp_Factors!Y$11:Y$50, MATCH($M128,Inp_Factors!$I$11:$I$50,0)),0)</f>
        <v>0</v>
      </c>
      <c r="Z128" s="17">
        <f>IF($I128&lt;=Global!$G$39,INDEX(Inp_Factors!Z$11:Z$50, MATCH($M128,Inp_Factors!$I$11:$I$50,0)),0)</f>
        <v>0</v>
      </c>
      <c r="AA128" s="17">
        <f>IF($I128&lt;=Global!$G$39,INDEX(Inp_Factors!AA$11:AA$50, MATCH($M128,Inp_Factors!$I$11:$I$50,0)),0)</f>
        <v>0</v>
      </c>
      <c r="AB128" s="17">
        <f>IF($I128&lt;=Global!$G$39,INDEX(Inp_Factors!AB$11:AB$50, MATCH($M128,Inp_Factors!$I$11:$I$50,0)),0)</f>
        <v>0</v>
      </c>
      <c r="AC128" s="17">
        <f>IF($I128&lt;=Global!$G$39,INDEX(Inp_Factors!AC$11:AC$50, MATCH($M128,Inp_Factors!$I$11:$I$50,0)),0)</f>
        <v>0</v>
      </c>
      <c r="AD128" s="17">
        <f>IF($I128&lt;=Global!$G$39,INDEX(Inp_Factors!AD$11:AD$50, MATCH($M128,Inp_Factors!$I$11:$I$50,0)),0)</f>
        <v>0</v>
      </c>
      <c r="AE128" s="17">
        <f>IF($I128&lt;=Global!$G$39,INDEX(Inp_Factors!AE$11:AE$50, MATCH($M128,Inp_Factors!$I$11:$I$50,0)),0)</f>
        <v>0</v>
      </c>
      <c r="AF128" s="17">
        <f>IF($I128&lt;=Global!$G$39,INDEX(Inp_Factors!AF$11:AF$50, MATCH($M128,Inp_Factors!$I$11:$I$50,0)),0)</f>
        <v>0</v>
      </c>
      <c r="AG128" s="17">
        <f>IF($I128&lt;=Global!$G$39,INDEX(Inp_Factors!AG$11:AG$50, MATCH($M128,Inp_Factors!$I$11:$I$50,0)),0)</f>
        <v>0</v>
      </c>
      <c r="AH128" s="17">
        <f>IF($I128&lt;=Global!$G$39,INDEX(Inp_Factors!AH$11:AH$50, MATCH($M128,Inp_Factors!$I$11:$I$50,0)),0)</f>
        <v>0</v>
      </c>
      <c r="AI128" s="17">
        <f>IF($I128&lt;=Global!$G$39,INDEX(Inp_Factors!AI$11:AI$50, MATCH($M128,Inp_Factors!$I$11:$I$50,0)),0)</f>
        <v>0</v>
      </c>
      <c r="AJ128" s="17">
        <f>IF($I128&lt;=Global!$G$39,INDEX(Inp_Factors!AJ$11:AJ$50, MATCH($M128,Inp_Factors!$I$11:$I$50,0)),0)</f>
        <v>0</v>
      </c>
      <c r="AK128" s="17">
        <f>IF($I128&lt;=Global!$G$39,INDEX(Inp_Factors!AK$11:AK$50, MATCH($M128,Inp_Factors!$I$11:$I$50,0)),0)</f>
        <v>0</v>
      </c>
      <c r="AM128" s="17">
        <f t="shared" si="34"/>
        <v>0</v>
      </c>
      <c r="AN128" s="17">
        <f t="shared" si="35"/>
        <v>0</v>
      </c>
      <c r="AO128" s="17">
        <f t="shared" si="36"/>
        <v>0</v>
      </c>
    </row>
    <row r="129" spans="5:44">
      <c r="E129" s="97" t="str">
        <f>Cover!$F$13</f>
        <v>Sc</v>
      </c>
      <c r="G129" s="95" t="str">
        <f t="shared" si="29"/>
        <v>Connections</v>
      </c>
      <c r="H129" s="94" t="s">
        <v>586</v>
      </c>
      <c r="I129" s="114" t="str">
        <f>IFERROR(INDEX(Inp_Factors!$R$11:$R$50,MATCH($M129,Inp_Factors!$I$11:$I$50,0)),"NA")</f>
        <v>NA</v>
      </c>
      <c r="L129" s="94" t="s">
        <v>111</v>
      </c>
      <c r="M129" s="17" t="str">
        <f t="shared" si="30"/>
        <v>Sc_Connections_London congestion charge</v>
      </c>
      <c r="R129" s="14"/>
      <c r="T129" s="17">
        <f>IF($I129&lt;=Global!$G$39,INDEX(Inp_Factors!T$11:T$50, MATCH($M129,Inp_Factors!$I$11:$I$50,0)),0)</f>
        <v>0</v>
      </c>
      <c r="U129" s="17">
        <f>IF($I129&lt;=Global!$G$39,INDEX(Inp_Factors!U$11:U$50, MATCH($M129,Inp_Factors!$I$11:$I$50,0)),0)</f>
        <v>0</v>
      </c>
      <c r="V129" s="17">
        <f>IF($I129&lt;=Global!$G$39,INDEX(Inp_Factors!V$11:V$50, MATCH($M129,Inp_Factors!$I$11:$I$50,0)),0)</f>
        <v>0</v>
      </c>
      <c r="W129" s="17">
        <f>IF($I129&lt;=Global!$G$39,INDEX(Inp_Factors!W$11:W$50, MATCH($M129,Inp_Factors!$I$11:$I$50,0)),0)</f>
        <v>0</v>
      </c>
      <c r="X129" s="17">
        <f>IF($I129&lt;=Global!$G$39,INDEX(Inp_Factors!X$11:X$50, MATCH($M129,Inp_Factors!$I$11:$I$50,0)),0)</f>
        <v>0</v>
      </c>
      <c r="Y129" s="17">
        <f>IF($I129&lt;=Global!$G$39,INDEX(Inp_Factors!Y$11:Y$50, MATCH($M129,Inp_Factors!$I$11:$I$50,0)),0)</f>
        <v>0</v>
      </c>
      <c r="Z129" s="17">
        <f>IF($I129&lt;=Global!$G$39,INDEX(Inp_Factors!Z$11:Z$50, MATCH($M129,Inp_Factors!$I$11:$I$50,0)),0)</f>
        <v>0</v>
      </c>
      <c r="AA129" s="17">
        <f>IF($I129&lt;=Global!$G$39,INDEX(Inp_Factors!AA$11:AA$50, MATCH($M129,Inp_Factors!$I$11:$I$50,0)),0)</f>
        <v>0</v>
      </c>
      <c r="AB129" s="17">
        <f>IF($I129&lt;=Global!$G$39,INDEX(Inp_Factors!AB$11:AB$50, MATCH($M129,Inp_Factors!$I$11:$I$50,0)),0)</f>
        <v>0</v>
      </c>
      <c r="AC129" s="17">
        <f>IF($I129&lt;=Global!$G$39,INDEX(Inp_Factors!AC$11:AC$50, MATCH($M129,Inp_Factors!$I$11:$I$50,0)),0)</f>
        <v>0</v>
      </c>
      <c r="AD129" s="17">
        <f>IF($I129&lt;=Global!$G$39,INDEX(Inp_Factors!AD$11:AD$50, MATCH($M129,Inp_Factors!$I$11:$I$50,0)),0)</f>
        <v>0</v>
      </c>
      <c r="AE129" s="17">
        <f>IF($I129&lt;=Global!$G$39,INDEX(Inp_Factors!AE$11:AE$50, MATCH($M129,Inp_Factors!$I$11:$I$50,0)),0)</f>
        <v>0</v>
      </c>
      <c r="AF129" s="17">
        <f>IF($I129&lt;=Global!$G$39,INDEX(Inp_Factors!AF$11:AF$50, MATCH($M129,Inp_Factors!$I$11:$I$50,0)),0)</f>
        <v>0</v>
      </c>
      <c r="AG129" s="17">
        <f>IF($I129&lt;=Global!$G$39,INDEX(Inp_Factors!AG$11:AG$50, MATCH($M129,Inp_Factors!$I$11:$I$50,0)),0)</f>
        <v>0</v>
      </c>
      <c r="AH129" s="17">
        <f>IF($I129&lt;=Global!$G$39,INDEX(Inp_Factors!AH$11:AH$50, MATCH($M129,Inp_Factors!$I$11:$I$50,0)),0)</f>
        <v>0</v>
      </c>
      <c r="AI129" s="17">
        <f>IF($I129&lt;=Global!$G$39,INDEX(Inp_Factors!AI$11:AI$50, MATCH($M129,Inp_Factors!$I$11:$I$50,0)),0)</f>
        <v>0</v>
      </c>
      <c r="AJ129" s="17">
        <f>IF($I129&lt;=Global!$G$39,INDEX(Inp_Factors!AJ$11:AJ$50, MATCH($M129,Inp_Factors!$I$11:$I$50,0)),0)</f>
        <v>0</v>
      </c>
      <c r="AK129" s="17">
        <f>IF($I129&lt;=Global!$G$39,INDEX(Inp_Factors!AK$11:AK$50, MATCH($M129,Inp_Factors!$I$11:$I$50,0)),0)</f>
        <v>0</v>
      </c>
      <c r="AM129" s="17">
        <f t="shared" si="34"/>
        <v>0</v>
      </c>
      <c r="AN129" s="17">
        <f t="shared" si="35"/>
        <v>0</v>
      </c>
      <c r="AO129" s="17">
        <f t="shared" si="36"/>
        <v>0</v>
      </c>
    </row>
    <row r="130" spans="5:44">
      <c r="E130" s="97" t="str">
        <f>Cover!$F$13</f>
        <v>Sc</v>
      </c>
      <c r="G130" s="95" t="str">
        <f t="shared" si="29"/>
        <v>Connections</v>
      </c>
      <c r="H130" s="94" t="s">
        <v>587</v>
      </c>
      <c r="I130" s="114" t="str">
        <f>IFERROR(INDEX(Inp_Factors!$R$11:$R$50,MATCH($M130,Inp_Factors!$I$11:$I$50,0)),"NA")</f>
        <v>NA</v>
      </c>
      <c r="L130" s="94" t="s">
        <v>111</v>
      </c>
      <c r="M130" s="17" t="str">
        <f t="shared" si="30"/>
        <v>Sc_Connections_London local authority tunnels</v>
      </c>
      <c r="R130" s="14"/>
      <c r="T130" s="17">
        <f>IF($I130&lt;=Global!$G$39,INDEX(Inp_Factors!T$11:T$50, MATCH($M130,Inp_Factors!$I$11:$I$50,0)),0)</f>
        <v>0</v>
      </c>
      <c r="U130" s="17">
        <f>IF($I130&lt;=Global!$G$39,INDEX(Inp_Factors!U$11:U$50, MATCH($M130,Inp_Factors!$I$11:$I$50,0)),0)</f>
        <v>0</v>
      </c>
      <c r="V130" s="17">
        <f>IF($I130&lt;=Global!$G$39,INDEX(Inp_Factors!V$11:V$50, MATCH($M130,Inp_Factors!$I$11:$I$50,0)),0)</f>
        <v>0</v>
      </c>
      <c r="W130" s="17">
        <f>IF($I130&lt;=Global!$G$39,INDEX(Inp_Factors!W$11:W$50, MATCH($M130,Inp_Factors!$I$11:$I$50,0)),0)</f>
        <v>0</v>
      </c>
      <c r="X130" s="17">
        <f>IF($I130&lt;=Global!$G$39,INDEX(Inp_Factors!X$11:X$50, MATCH($M130,Inp_Factors!$I$11:$I$50,0)),0)</f>
        <v>0</v>
      </c>
      <c r="Y130" s="17">
        <f>IF($I130&lt;=Global!$G$39,INDEX(Inp_Factors!Y$11:Y$50, MATCH($M130,Inp_Factors!$I$11:$I$50,0)),0)</f>
        <v>0</v>
      </c>
      <c r="Z130" s="17">
        <f>IF($I130&lt;=Global!$G$39,INDEX(Inp_Factors!Z$11:Z$50, MATCH($M130,Inp_Factors!$I$11:$I$50,0)),0)</f>
        <v>0</v>
      </c>
      <c r="AA130" s="17">
        <f>IF($I130&lt;=Global!$G$39,INDEX(Inp_Factors!AA$11:AA$50, MATCH($M130,Inp_Factors!$I$11:$I$50,0)),0)</f>
        <v>0</v>
      </c>
      <c r="AB130" s="17">
        <f>IF($I130&lt;=Global!$G$39,INDEX(Inp_Factors!AB$11:AB$50, MATCH($M130,Inp_Factors!$I$11:$I$50,0)),0)</f>
        <v>0</v>
      </c>
      <c r="AC130" s="17">
        <f>IF($I130&lt;=Global!$G$39,INDEX(Inp_Factors!AC$11:AC$50, MATCH($M130,Inp_Factors!$I$11:$I$50,0)),0)</f>
        <v>0</v>
      </c>
      <c r="AD130" s="17">
        <f>IF($I130&lt;=Global!$G$39,INDEX(Inp_Factors!AD$11:AD$50, MATCH($M130,Inp_Factors!$I$11:$I$50,0)),0)</f>
        <v>0</v>
      </c>
      <c r="AE130" s="17">
        <f>IF($I130&lt;=Global!$G$39,INDEX(Inp_Factors!AE$11:AE$50, MATCH($M130,Inp_Factors!$I$11:$I$50,0)),0)</f>
        <v>0</v>
      </c>
      <c r="AF130" s="17">
        <f>IF($I130&lt;=Global!$G$39,INDEX(Inp_Factors!AF$11:AF$50, MATCH($M130,Inp_Factors!$I$11:$I$50,0)),0)</f>
        <v>0</v>
      </c>
      <c r="AG130" s="17">
        <f>IF($I130&lt;=Global!$G$39,INDEX(Inp_Factors!AG$11:AG$50, MATCH($M130,Inp_Factors!$I$11:$I$50,0)),0)</f>
        <v>0</v>
      </c>
      <c r="AH130" s="17">
        <f>IF($I130&lt;=Global!$G$39,INDEX(Inp_Factors!AH$11:AH$50, MATCH($M130,Inp_Factors!$I$11:$I$50,0)),0)</f>
        <v>0</v>
      </c>
      <c r="AI130" s="17">
        <f>IF($I130&lt;=Global!$G$39,INDEX(Inp_Factors!AI$11:AI$50, MATCH($M130,Inp_Factors!$I$11:$I$50,0)),0)</f>
        <v>0</v>
      </c>
      <c r="AJ130" s="17">
        <f>IF($I130&lt;=Global!$G$39,INDEX(Inp_Factors!AJ$11:AJ$50, MATCH($M130,Inp_Factors!$I$11:$I$50,0)),0)</f>
        <v>0</v>
      </c>
      <c r="AK130" s="17">
        <f>IF($I130&lt;=Global!$G$39,INDEX(Inp_Factors!AK$11:AK$50, MATCH($M130,Inp_Factors!$I$11:$I$50,0)),0)</f>
        <v>0</v>
      </c>
      <c r="AM130" s="17">
        <f t="shared" si="34"/>
        <v>0</v>
      </c>
      <c r="AN130" s="17">
        <f t="shared" si="35"/>
        <v>0</v>
      </c>
      <c r="AO130" s="17">
        <f t="shared" si="36"/>
        <v>0</v>
      </c>
    </row>
    <row r="131" spans="5:44">
      <c r="E131" s="97" t="str">
        <f>Cover!$F$13</f>
        <v>Sc</v>
      </c>
      <c r="G131" s="95" t="str">
        <f t="shared" si="29"/>
        <v>Connections</v>
      </c>
      <c r="H131" s="94" t="s">
        <v>588</v>
      </c>
      <c r="I131" s="114" t="str">
        <f>IFERROR(INDEX(Inp_Factors!$R$11:$R$50,MATCH($M131,Inp_Factors!$I$11:$I$50,0)),"NA")</f>
        <v>NA</v>
      </c>
      <c r="L131" s="94" t="s">
        <v>111</v>
      </c>
      <c r="M131" s="17" t="str">
        <f t="shared" si="30"/>
        <v>Sc_Connections_Locksmiths</v>
      </c>
      <c r="R131" s="14"/>
      <c r="T131" s="17">
        <f>IF($I131&lt;=Global!$G$39,INDEX(Inp_Factors!T$11:T$50, MATCH($M131,Inp_Factors!$I$11:$I$50,0)),0)</f>
        <v>0</v>
      </c>
      <c r="U131" s="17">
        <f>IF($I131&lt;=Global!$G$39,INDEX(Inp_Factors!U$11:U$50, MATCH($M131,Inp_Factors!$I$11:$I$50,0)),0)</f>
        <v>0</v>
      </c>
      <c r="V131" s="17">
        <f>IF($I131&lt;=Global!$G$39,INDEX(Inp_Factors!V$11:V$50, MATCH($M131,Inp_Factors!$I$11:$I$50,0)),0)</f>
        <v>0</v>
      </c>
      <c r="W131" s="17">
        <f>IF($I131&lt;=Global!$G$39,INDEX(Inp_Factors!W$11:W$50, MATCH($M131,Inp_Factors!$I$11:$I$50,0)),0)</f>
        <v>0</v>
      </c>
      <c r="X131" s="17">
        <f>IF($I131&lt;=Global!$G$39,INDEX(Inp_Factors!X$11:X$50, MATCH($M131,Inp_Factors!$I$11:$I$50,0)),0)</f>
        <v>0</v>
      </c>
      <c r="Y131" s="17">
        <f>IF($I131&lt;=Global!$G$39,INDEX(Inp_Factors!Y$11:Y$50, MATCH($M131,Inp_Factors!$I$11:$I$50,0)),0)</f>
        <v>0</v>
      </c>
      <c r="Z131" s="17">
        <f>IF($I131&lt;=Global!$G$39,INDEX(Inp_Factors!Z$11:Z$50, MATCH($M131,Inp_Factors!$I$11:$I$50,0)),0)</f>
        <v>0</v>
      </c>
      <c r="AA131" s="17">
        <f>IF($I131&lt;=Global!$G$39,INDEX(Inp_Factors!AA$11:AA$50, MATCH($M131,Inp_Factors!$I$11:$I$50,0)),0)</f>
        <v>0</v>
      </c>
      <c r="AB131" s="17">
        <f>IF($I131&lt;=Global!$G$39,INDEX(Inp_Factors!AB$11:AB$50, MATCH($M131,Inp_Factors!$I$11:$I$50,0)),0)</f>
        <v>0</v>
      </c>
      <c r="AC131" s="17">
        <f>IF($I131&lt;=Global!$G$39,INDEX(Inp_Factors!AC$11:AC$50, MATCH($M131,Inp_Factors!$I$11:$I$50,0)),0)</f>
        <v>0</v>
      </c>
      <c r="AD131" s="17">
        <f>IF($I131&lt;=Global!$G$39,INDEX(Inp_Factors!AD$11:AD$50, MATCH($M131,Inp_Factors!$I$11:$I$50,0)),0)</f>
        <v>0</v>
      </c>
      <c r="AE131" s="17">
        <f>IF($I131&lt;=Global!$G$39,INDEX(Inp_Factors!AE$11:AE$50, MATCH($M131,Inp_Factors!$I$11:$I$50,0)),0)</f>
        <v>0</v>
      </c>
      <c r="AF131" s="17">
        <f>IF($I131&lt;=Global!$G$39,INDEX(Inp_Factors!AF$11:AF$50, MATCH($M131,Inp_Factors!$I$11:$I$50,0)),0)</f>
        <v>0</v>
      </c>
      <c r="AG131" s="17">
        <f>IF($I131&lt;=Global!$G$39,INDEX(Inp_Factors!AG$11:AG$50, MATCH($M131,Inp_Factors!$I$11:$I$50,0)),0)</f>
        <v>0</v>
      </c>
      <c r="AH131" s="17">
        <f>IF($I131&lt;=Global!$G$39,INDEX(Inp_Factors!AH$11:AH$50, MATCH($M131,Inp_Factors!$I$11:$I$50,0)),0)</f>
        <v>0</v>
      </c>
      <c r="AI131" s="17">
        <f>IF($I131&lt;=Global!$G$39,INDEX(Inp_Factors!AI$11:AI$50, MATCH($M131,Inp_Factors!$I$11:$I$50,0)),0)</f>
        <v>0</v>
      </c>
      <c r="AJ131" s="17">
        <f>IF($I131&lt;=Global!$G$39,INDEX(Inp_Factors!AJ$11:AJ$50, MATCH($M131,Inp_Factors!$I$11:$I$50,0)),0)</f>
        <v>0</v>
      </c>
      <c r="AK131" s="17">
        <f>IF($I131&lt;=Global!$G$39,INDEX(Inp_Factors!AK$11:AK$50, MATCH($M131,Inp_Factors!$I$11:$I$50,0)),0)</f>
        <v>0</v>
      </c>
      <c r="AM131" s="17">
        <f t="shared" si="34"/>
        <v>0</v>
      </c>
      <c r="AN131" s="17">
        <f t="shared" si="35"/>
        <v>0</v>
      </c>
      <c r="AO131" s="17">
        <f t="shared" si="36"/>
        <v>0</v>
      </c>
    </row>
    <row r="132" spans="5:44">
      <c r="E132" s="97" t="str">
        <f>Cover!$F$13</f>
        <v>Sc</v>
      </c>
      <c r="G132" s="95" t="str">
        <f t="shared" si="29"/>
        <v>Connections</v>
      </c>
      <c r="H132" s="94" t="s">
        <v>589</v>
      </c>
      <c r="I132" s="114" t="str">
        <f>IFERROR(INDEX(Inp_Factors!$R$11:$R$50,MATCH($M132,Inp_Factors!$I$11:$I$50,0)),"NA")</f>
        <v>NA</v>
      </c>
      <c r="L132" s="94" t="s">
        <v>111</v>
      </c>
      <c r="M132" s="17" t="str">
        <f t="shared" si="30"/>
        <v>Sc_Connections_Repex sparsity</v>
      </c>
      <c r="R132" s="14"/>
      <c r="T132" s="17">
        <f>IF($I132&lt;=Global!$G$39,INDEX(Inp_Factors!T$11:T$50, MATCH($M132,Inp_Factors!$I$11:$I$50,0)),0)</f>
        <v>0</v>
      </c>
      <c r="U132" s="17">
        <f>IF($I132&lt;=Global!$G$39,INDEX(Inp_Factors!U$11:U$50, MATCH($M132,Inp_Factors!$I$11:$I$50,0)),0)</f>
        <v>0</v>
      </c>
      <c r="V132" s="17">
        <f>IF($I132&lt;=Global!$G$39,INDEX(Inp_Factors!V$11:V$50, MATCH($M132,Inp_Factors!$I$11:$I$50,0)),0)</f>
        <v>0</v>
      </c>
      <c r="W132" s="17">
        <f>IF($I132&lt;=Global!$G$39,INDEX(Inp_Factors!W$11:W$50, MATCH($M132,Inp_Factors!$I$11:$I$50,0)),0)</f>
        <v>0</v>
      </c>
      <c r="X132" s="17">
        <f>IF($I132&lt;=Global!$G$39,INDEX(Inp_Factors!X$11:X$50, MATCH($M132,Inp_Factors!$I$11:$I$50,0)),0)</f>
        <v>0</v>
      </c>
      <c r="Y132" s="17">
        <f>IF($I132&lt;=Global!$G$39,INDEX(Inp_Factors!Y$11:Y$50, MATCH($M132,Inp_Factors!$I$11:$I$50,0)),0)</f>
        <v>0</v>
      </c>
      <c r="Z132" s="17">
        <f>IF($I132&lt;=Global!$G$39,INDEX(Inp_Factors!Z$11:Z$50, MATCH($M132,Inp_Factors!$I$11:$I$50,0)),0)</f>
        <v>0</v>
      </c>
      <c r="AA132" s="17">
        <f>IF($I132&lt;=Global!$G$39,INDEX(Inp_Factors!AA$11:AA$50, MATCH($M132,Inp_Factors!$I$11:$I$50,0)),0)</f>
        <v>0</v>
      </c>
      <c r="AB132" s="17">
        <f>IF($I132&lt;=Global!$G$39,INDEX(Inp_Factors!AB$11:AB$50, MATCH($M132,Inp_Factors!$I$11:$I$50,0)),0)</f>
        <v>0</v>
      </c>
      <c r="AC132" s="17">
        <f>IF($I132&lt;=Global!$G$39,INDEX(Inp_Factors!AC$11:AC$50, MATCH($M132,Inp_Factors!$I$11:$I$50,0)),0)</f>
        <v>0</v>
      </c>
      <c r="AD132" s="17">
        <f>IF($I132&lt;=Global!$G$39,INDEX(Inp_Factors!AD$11:AD$50, MATCH($M132,Inp_Factors!$I$11:$I$50,0)),0)</f>
        <v>0</v>
      </c>
      <c r="AE132" s="17">
        <f>IF($I132&lt;=Global!$G$39,INDEX(Inp_Factors!AE$11:AE$50, MATCH($M132,Inp_Factors!$I$11:$I$50,0)),0)</f>
        <v>0</v>
      </c>
      <c r="AF132" s="17">
        <f>IF($I132&lt;=Global!$G$39,INDEX(Inp_Factors!AF$11:AF$50, MATCH($M132,Inp_Factors!$I$11:$I$50,0)),0)</f>
        <v>0</v>
      </c>
      <c r="AG132" s="17">
        <f>IF($I132&lt;=Global!$G$39,INDEX(Inp_Factors!AG$11:AG$50, MATCH($M132,Inp_Factors!$I$11:$I$50,0)),0)</f>
        <v>0</v>
      </c>
      <c r="AH132" s="17">
        <f>IF($I132&lt;=Global!$G$39,INDEX(Inp_Factors!AH$11:AH$50, MATCH($M132,Inp_Factors!$I$11:$I$50,0)),0)</f>
        <v>0</v>
      </c>
      <c r="AI132" s="17">
        <f>IF($I132&lt;=Global!$G$39,INDEX(Inp_Factors!AI$11:AI$50, MATCH($M132,Inp_Factors!$I$11:$I$50,0)),0)</f>
        <v>0</v>
      </c>
      <c r="AJ132" s="17">
        <f>IF($I132&lt;=Global!$G$39,INDEX(Inp_Factors!AJ$11:AJ$50, MATCH($M132,Inp_Factors!$I$11:$I$50,0)),0)</f>
        <v>0</v>
      </c>
      <c r="AK132" s="17">
        <f>IF($I132&lt;=Global!$G$39,INDEX(Inp_Factors!AK$11:AK$50, MATCH($M132,Inp_Factors!$I$11:$I$50,0)),0)</f>
        <v>0</v>
      </c>
      <c r="AM132" s="17">
        <f t="shared" si="34"/>
        <v>0</v>
      </c>
      <c r="AN132" s="17">
        <f t="shared" si="35"/>
        <v>0</v>
      </c>
      <c r="AO132" s="17">
        <f t="shared" si="36"/>
        <v>0</v>
      </c>
    </row>
    <row r="133" spans="5:44">
      <c r="E133" s="97" t="str">
        <f>Cover!$F$13</f>
        <v>Sc</v>
      </c>
      <c r="G133" s="95" t="str">
        <f t="shared" si="29"/>
        <v>Connections</v>
      </c>
      <c r="H133" s="94" t="s">
        <v>590</v>
      </c>
      <c r="I133" s="114" t="str">
        <f>IFERROR(INDEX(Inp_Factors!$R$11:$R$50,MATCH($M133,Inp_Factors!$I$11:$I$50,0)),"NA")</f>
        <v>NA</v>
      </c>
      <c r="L133" s="94" t="s">
        <v>111</v>
      </c>
      <c r="M133" s="17" t="str">
        <f t="shared" si="30"/>
        <v>Sc_Connections_Facilities sparsity</v>
      </c>
      <c r="R133" s="14"/>
      <c r="T133" s="17">
        <f>IF($I133&lt;=Global!$G$39,INDEX(Inp_Factors!T$11:T$50, MATCH($M133,Inp_Factors!$I$11:$I$50,0)),0)</f>
        <v>0</v>
      </c>
      <c r="U133" s="17">
        <f>IF($I133&lt;=Global!$G$39,INDEX(Inp_Factors!U$11:U$50, MATCH($M133,Inp_Factors!$I$11:$I$50,0)),0)</f>
        <v>0</v>
      </c>
      <c r="V133" s="17">
        <f>IF($I133&lt;=Global!$G$39,INDEX(Inp_Factors!V$11:V$50, MATCH($M133,Inp_Factors!$I$11:$I$50,0)),0)</f>
        <v>0</v>
      </c>
      <c r="W133" s="17">
        <f>IF($I133&lt;=Global!$G$39,INDEX(Inp_Factors!W$11:W$50, MATCH($M133,Inp_Factors!$I$11:$I$50,0)),0)</f>
        <v>0</v>
      </c>
      <c r="X133" s="17">
        <f>IF($I133&lt;=Global!$G$39,INDEX(Inp_Factors!X$11:X$50, MATCH($M133,Inp_Factors!$I$11:$I$50,0)),0)</f>
        <v>0</v>
      </c>
      <c r="Y133" s="17">
        <f>IF($I133&lt;=Global!$G$39,INDEX(Inp_Factors!Y$11:Y$50, MATCH($M133,Inp_Factors!$I$11:$I$50,0)),0)</f>
        <v>0</v>
      </c>
      <c r="Z133" s="17">
        <f>IF($I133&lt;=Global!$G$39,INDEX(Inp_Factors!Z$11:Z$50, MATCH($M133,Inp_Factors!$I$11:$I$50,0)),0)</f>
        <v>0</v>
      </c>
      <c r="AA133" s="17">
        <f>IF($I133&lt;=Global!$G$39,INDEX(Inp_Factors!AA$11:AA$50, MATCH($M133,Inp_Factors!$I$11:$I$50,0)),0)</f>
        <v>0</v>
      </c>
      <c r="AB133" s="17">
        <f>IF($I133&lt;=Global!$G$39,INDEX(Inp_Factors!AB$11:AB$50, MATCH($M133,Inp_Factors!$I$11:$I$50,0)),0)</f>
        <v>0</v>
      </c>
      <c r="AC133" s="17">
        <f>IF($I133&lt;=Global!$G$39,INDEX(Inp_Factors!AC$11:AC$50, MATCH($M133,Inp_Factors!$I$11:$I$50,0)),0)</f>
        <v>0</v>
      </c>
      <c r="AD133" s="17">
        <f>IF($I133&lt;=Global!$G$39,INDEX(Inp_Factors!AD$11:AD$50, MATCH($M133,Inp_Factors!$I$11:$I$50,0)),0)</f>
        <v>0</v>
      </c>
      <c r="AE133" s="17">
        <f>IF($I133&lt;=Global!$G$39,INDEX(Inp_Factors!AE$11:AE$50, MATCH($M133,Inp_Factors!$I$11:$I$50,0)),0)</f>
        <v>0</v>
      </c>
      <c r="AF133" s="17">
        <f>IF($I133&lt;=Global!$G$39,INDEX(Inp_Factors!AF$11:AF$50, MATCH($M133,Inp_Factors!$I$11:$I$50,0)),0)</f>
        <v>0</v>
      </c>
      <c r="AG133" s="17">
        <f>IF($I133&lt;=Global!$G$39,INDEX(Inp_Factors!AG$11:AG$50, MATCH($M133,Inp_Factors!$I$11:$I$50,0)),0)</f>
        <v>0</v>
      </c>
      <c r="AH133" s="17">
        <f>IF($I133&lt;=Global!$G$39,INDEX(Inp_Factors!AH$11:AH$50, MATCH($M133,Inp_Factors!$I$11:$I$50,0)),0)</f>
        <v>0</v>
      </c>
      <c r="AI133" s="17">
        <f>IF($I133&lt;=Global!$G$39,INDEX(Inp_Factors!AI$11:AI$50, MATCH($M133,Inp_Factors!$I$11:$I$50,0)),0)</f>
        <v>0</v>
      </c>
      <c r="AJ133" s="17">
        <f>IF($I133&lt;=Global!$G$39,INDEX(Inp_Factors!AJ$11:AJ$50, MATCH($M133,Inp_Factors!$I$11:$I$50,0)),0)</f>
        <v>0</v>
      </c>
      <c r="AK133" s="17">
        <f>IF($I133&lt;=Global!$G$39,INDEX(Inp_Factors!AK$11:AK$50, MATCH($M133,Inp_Factors!$I$11:$I$50,0)),0)</f>
        <v>0</v>
      </c>
      <c r="AM133" s="17">
        <f t="shared" si="34"/>
        <v>0</v>
      </c>
      <c r="AN133" s="17">
        <f t="shared" si="35"/>
        <v>0</v>
      </c>
      <c r="AO133" s="17">
        <f t="shared" si="36"/>
        <v>0</v>
      </c>
    </row>
    <row r="134" spans="5:44">
      <c r="E134" s="97" t="str">
        <f>Cover!$F$13</f>
        <v>Sc</v>
      </c>
      <c r="G134" s="95" t="str">
        <f t="shared" si="29"/>
        <v>Connections</v>
      </c>
      <c r="H134" s="94" t="s">
        <v>166</v>
      </c>
      <c r="I134" s="114" t="str">
        <f>IFERROR(INDEX(Inp_Factors!$R$11:$R$50,MATCH($M134,Inp_Factors!$I$11:$I$50,0)),"NA")</f>
        <v>NA</v>
      </c>
      <c r="L134" s="94" t="s">
        <v>111</v>
      </c>
      <c r="M134" s="17" t="str">
        <f t="shared" si="30"/>
        <v>Sc_Connections_[Other]</v>
      </c>
      <c r="R134" s="14"/>
      <c r="T134" s="17">
        <f>IF($I134&lt;=Global!$G$39,INDEX(Inp_Factors!T$11:T$50, MATCH($M134,Inp_Factors!$I$11:$I$50,0)),0)</f>
        <v>0</v>
      </c>
      <c r="U134" s="17">
        <f>IF($I134&lt;=Global!$G$39,INDEX(Inp_Factors!U$11:U$50, MATCH($M134,Inp_Factors!$I$11:$I$50,0)),0)</f>
        <v>0</v>
      </c>
      <c r="V134" s="17">
        <f>IF($I134&lt;=Global!$G$39,INDEX(Inp_Factors!V$11:V$50, MATCH($M134,Inp_Factors!$I$11:$I$50,0)),0)</f>
        <v>0</v>
      </c>
      <c r="W134" s="17">
        <f>IF($I134&lt;=Global!$G$39,INDEX(Inp_Factors!W$11:W$50, MATCH($M134,Inp_Factors!$I$11:$I$50,0)),0)</f>
        <v>0</v>
      </c>
      <c r="X134" s="17">
        <f>IF($I134&lt;=Global!$G$39,INDEX(Inp_Factors!X$11:X$50, MATCH($M134,Inp_Factors!$I$11:$I$50,0)),0)</f>
        <v>0</v>
      </c>
      <c r="Y134" s="17">
        <f>IF($I134&lt;=Global!$G$39,INDEX(Inp_Factors!Y$11:Y$50, MATCH($M134,Inp_Factors!$I$11:$I$50,0)),0)</f>
        <v>0</v>
      </c>
      <c r="Z134" s="17">
        <f>IF($I134&lt;=Global!$G$39,INDEX(Inp_Factors!Z$11:Z$50, MATCH($M134,Inp_Factors!$I$11:$I$50,0)),0)</f>
        <v>0</v>
      </c>
      <c r="AA134" s="17">
        <f>IF($I134&lt;=Global!$G$39,INDEX(Inp_Factors!AA$11:AA$50, MATCH($M134,Inp_Factors!$I$11:$I$50,0)),0)</f>
        <v>0</v>
      </c>
      <c r="AB134" s="17">
        <f>IF($I134&lt;=Global!$G$39,INDEX(Inp_Factors!AB$11:AB$50, MATCH($M134,Inp_Factors!$I$11:$I$50,0)),0)</f>
        <v>0</v>
      </c>
      <c r="AC134" s="17">
        <f>IF($I134&lt;=Global!$G$39,INDEX(Inp_Factors!AC$11:AC$50, MATCH($M134,Inp_Factors!$I$11:$I$50,0)),0)</f>
        <v>0</v>
      </c>
      <c r="AD134" s="17">
        <f>IF($I134&lt;=Global!$G$39,INDEX(Inp_Factors!AD$11:AD$50, MATCH($M134,Inp_Factors!$I$11:$I$50,0)),0)</f>
        <v>0</v>
      </c>
      <c r="AE134" s="17">
        <f>IF($I134&lt;=Global!$G$39,INDEX(Inp_Factors!AE$11:AE$50, MATCH($M134,Inp_Factors!$I$11:$I$50,0)),0)</f>
        <v>0</v>
      </c>
      <c r="AF134" s="17">
        <f>IF($I134&lt;=Global!$G$39,INDEX(Inp_Factors!AF$11:AF$50, MATCH($M134,Inp_Factors!$I$11:$I$50,0)),0)</f>
        <v>0</v>
      </c>
      <c r="AG134" s="17">
        <f>IF($I134&lt;=Global!$G$39,INDEX(Inp_Factors!AG$11:AG$50, MATCH($M134,Inp_Factors!$I$11:$I$50,0)),0)</f>
        <v>0</v>
      </c>
      <c r="AH134" s="17">
        <f>IF($I134&lt;=Global!$G$39,INDEX(Inp_Factors!AH$11:AH$50, MATCH($M134,Inp_Factors!$I$11:$I$50,0)),0)</f>
        <v>0</v>
      </c>
      <c r="AI134" s="17">
        <f>IF($I134&lt;=Global!$G$39,INDEX(Inp_Factors!AI$11:AI$50, MATCH($M134,Inp_Factors!$I$11:$I$50,0)),0)</f>
        <v>0</v>
      </c>
      <c r="AJ134" s="17">
        <f>IF($I134&lt;=Global!$G$39,INDEX(Inp_Factors!AJ$11:AJ$50, MATCH($M134,Inp_Factors!$I$11:$I$50,0)),0)</f>
        <v>0</v>
      </c>
      <c r="AK134" s="17">
        <f>IF($I134&lt;=Global!$G$39,INDEX(Inp_Factors!AK$11:AK$50, MATCH($M134,Inp_Factors!$I$11:$I$50,0)),0)</f>
        <v>0</v>
      </c>
      <c r="AM134" s="17">
        <f t="shared" si="34"/>
        <v>0</v>
      </c>
      <c r="AN134" s="17">
        <f t="shared" si="35"/>
        <v>0</v>
      </c>
      <c r="AO134" s="17">
        <f t="shared" si="36"/>
        <v>0</v>
      </c>
    </row>
    <row r="135" spans="5:44">
      <c r="E135" s="97" t="str">
        <f>Cover!$F$13</f>
        <v>Sc</v>
      </c>
      <c r="G135" s="95" t="str">
        <f t="shared" si="29"/>
        <v>Connections</v>
      </c>
      <c r="H135" s="94" t="s">
        <v>166</v>
      </c>
      <c r="I135" s="114" t="str">
        <f>IFERROR(INDEX(Inp_Factors!$R$11:$R$50,MATCH($M135,Inp_Factors!$I$11:$I$50,0)),"NA")</f>
        <v>NA</v>
      </c>
      <c r="L135" s="94" t="s">
        <v>111</v>
      </c>
      <c r="M135" s="17" t="str">
        <f t="shared" si="30"/>
        <v>Sc_Connections_[Other]</v>
      </c>
      <c r="R135" s="14"/>
      <c r="T135" s="17">
        <f>IF($I135&lt;=Global!$G$39,INDEX(Inp_Factors!T$11:T$50, MATCH($M135,Inp_Factors!$I$11:$I$50,0)),0)</f>
        <v>0</v>
      </c>
      <c r="U135" s="17">
        <f>IF($I135&lt;=Global!$G$39,INDEX(Inp_Factors!U$11:U$50, MATCH($M135,Inp_Factors!$I$11:$I$50,0)),0)</f>
        <v>0</v>
      </c>
      <c r="V135" s="17">
        <f>IF($I135&lt;=Global!$G$39,INDEX(Inp_Factors!V$11:V$50, MATCH($M135,Inp_Factors!$I$11:$I$50,0)),0)</f>
        <v>0</v>
      </c>
      <c r="W135" s="17">
        <f>IF($I135&lt;=Global!$G$39,INDEX(Inp_Factors!W$11:W$50, MATCH($M135,Inp_Factors!$I$11:$I$50,0)),0)</f>
        <v>0</v>
      </c>
      <c r="X135" s="17">
        <f>IF($I135&lt;=Global!$G$39,INDEX(Inp_Factors!X$11:X$50, MATCH($M135,Inp_Factors!$I$11:$I$50,0)),0)</f>
        <v>0</v>
      </c>
      <c r="Y135" s="17">
        <f>IF($I135&lt;=Global!$G$39,INDEX(Inp_Factors!Y$11:Y$50, MATCH($M135,Inp_Factors!$I$11:$I$50,0)),0)</f>
        <v>0</v>
      </c>
      <c r="Z135" s="17">
        <f>IF($I135&lt;=Global!$G$39,INDEX(Inp_Factors!Z$11:Z$50, MATCH($M135,Inp_Factors!$I$11:$I$50,0)),0)</f>
        <v>0</v>
      </c>
      <c r="AA135" s="17">
        <f>IF($I135&lt;=Global!$G$39,INDEX(Inp_Factors!AA$11:AA$50, MATCH($M135,Inp_Factors!$I$11:$I$50,0)),0)</f>
        <v>0</v>
      </c>
      <c r="AB135" s="17">
        <f>IF($I135&lt;=Global!$G$39,INDEX(Inp_Factors!AB$11:AB$50, MATCH($M135,Inp_Factors!$I$11:$I$50,0)),0)</f>
        <v>0</v>
      </c>
      <c r="AC135" s="17">
        <f>IF($I135&lt;=Global!$G$39,INDEX(Inp_Factors!AC$11:AC$50, MATCH($M135,Inp_Factors!$I$11:$I$50,0)),0)</f>
        <v>0</v>
      </c>
      <c r="AD135" s="17">
        <f>IF($I135&lt;=Global!$G$39,INDEX(Inp_Factors!AD$11:AD$50, MATCH($M135,Inp_Factors!$I$11:$I$50,0)),0)</f>
        <v>0</v>
      </c>
      <c r="AE135" s="17">
        <f>IF($I135&lt;=Global!$G$39,INDEX(Inp_Factors!AE$11:AE$50, MATCH($M135,Inp_Factors!$I$11:$I$50,0)),0)</f>
        <v>0</v>
      </c>
      <c r="AF135" s="17">
        <f>IF($I135&lt;=Global!$G$39,INDEX(Inp_Factors!AF$11:AF$50, MATCH($M135,Inp_Factors!$I$11:$I$50,0)),0)</f>
        <v>0</v>
      </c>
      <c r="AG135" s="17">
        <f>IF($I135&lt;=Global!$G$39,INDEX(Inp_Factors!AG$11:AG$50, MATCH($M135,Inp_Factors!$I$11:$I$50,0)),0)</f>
        <v>0</v>
      </c>
      <c r="AH135" s="17">
        <f>IF($I135&lt;=Global!$G$39,INDEX(Inp_Factors!AH$11:AH$50, MATCH($M135,Inp_Factors!$I$11:$I$50,0)),0)</f>
        <v>0</v>
      </c>
      <c r="AI135" s="17">
        <f>IF($I135&lt;=Global!$G$39,INDEX(Inp_Factors!AI$11:AI$50, MATCH($M135,Inp_Factors!$I$11:$I$50,0)),0)</f>
        <v>0</v>
      </c>
      <c r="AJ135" s="17">
        <f>IF($I135&lt;=Global!$G$39,INDEX(Inp_Factors!AJ$11:AJ$50, MATCH($M135,Inp_Factors!$I$11:$I$50,0)),0)</f>
        <v>0</v>
      </c>
      <c r="AK135" s="17">
        <f>IF($I135&lt;=Global!$G$39,INDEX(Inp_Factors!AK$11:AK$50, MATCH($M135,Inp_Factors!$I$11:$I$50,0)),0)</f>
        <v>0</v>
      </c>
      <c r="AM135" s="17">
        <f t="shared" si="34"/>
        <v>0</v>
      </c>
      <c r="AN135" s="17">
        <f t="shared" si="35"/>
        <v>0</v>
      </c>
      <c r="AO135" s="17">
        <f t="shared" si="36"/>
        <v>0</v>
      </c>
    </row>
    <row r="136" spans="5:44">
      <c r="E136" s="97" t="str">
        <f>Cover!$F$13</f>
        <v>Sc</v>
      </c>
      <c r="G136" s="95" t="str">
        <f t="shared" si="29"/>
        <v>Connections</v>
      </c>
      <c r="H136" s="94" t="s">
        <v>166</v>
      </c>
      <c r="I136" s="114" t="str">
        <f>IFERROR(INDEX(Inp_Factors!$R$11:$R$50,MATCH($M136,Inp_Factors!$I$11:$I$50,0)),"NA")</f>
        <v>NA</v>
      </c>
      <c r="L136" s="94" t="s">
        <v>111</v>
      </c>
      <c r="M136" s="17" t="str">
        <f t="shared" si="30"/>
        <v>Sc_Connections_[Other]</v>
      </c>
      <c r="R136" s="14"/>
      <c r="T136" s="17">
        <f>IF($I136&lt;=Global!$G$39,INDEX(Inp_Factors!T$11:T$50, MATCH($M136,Inp_Factors!$I$11:$I$50,0)),0)</f>
        <v>0</v>
      </c>
      <c r="U136" s="17">
        <f>IF($I136&lt;=Global!$G$39,INDEX(Inp_Factors!U$11:U$50, MATCH($M136,Inp_Factors!$I$11:$I$50,0)),0)</f>
        <v>0</v>
      </c>
      <c r="V136" s="17">
        <f>IF($I136&lt;=Global!$G$39,INDEX(Inp_Factors!V$11:V$50, MATCH($M136,Inp_Factors!$I$11:$I$50,0)),0)</f>
        <v>0</v>
      </c>
      <c r="W136" s="17">
        <f>IF($I136&lt;=Global!$G$39,INDEX(Inp_Factors!W$11:W$50, MATCH($M136,Inp_Factors!$I$11:$I$50,0)),0)</f>
        <v>0</v>
      </c>
      <c r="X136" s="17">
        <f>IF($I136&lt;=Global!$G$39,INDEX(Inp_Factors!X$11:X$50, MATCH($M136,Inp_Factors!$I$11:$I$50,0)),0)</f>
        <v>0</v>
      </c>
      <c r="Y136" s="17">
        <f>IF($I136&lt;=Global!$G$39,INDEX(Inp_Factors!Y$11:Y$50, MATCH($M136,Inp_Factors!$I$11:$I$50,0)),0)</f>
        <v>0</v>
      </c>
      <c r="Z136" s="17">
        <f>IF($I136&lt;=Global!$G$39,INDEX(Inp_Factors!Z$11:Z$50, MATCH($M136,Inp_Factors!$I$11:$I$50,0)),0)</f>
        <v>0</v>
      </c>
      <c r="AA136" s="17">
        <f>IF($I136&lt;=Global!$G$39,INDEX(Inp_Factors!AA$11:AA$50, MATCH($M136,Inp_Factors!$I$11:$I$50,0)),0)</f>
        <v>0</v>
      </c>
      <c r="AB136" s="17">
        <f>IF($I136&lt;=Global!$G$39,INDEX(Inp_Factors!AB$11:AB$50, MATCH($M136,Inp_Factors!$I$11:$I$50,0)),0)</f>
        <v>0</v>
      </c>
      <c r="AC136" s="17">
        <f>IF($I136&lt;=Global!$G$39,INDEX(Inp_Factors!AC$11:AC$50, MATCH($M136,Inp_Factors!$I$11:$I$50,0)),0)</f>
        <v>0</v>
      </c>
      <c r="AD136" s="17">
        <f>IF($I136&lt;=Global!$G$39,INDEX(Inp_Factors!AD$11:AD$50, MATCH($M136,Inp_Factors!$I$11:$I$50,0)),0)</f>
        <v>0</v>
      </c>
      <c r="AE136" s="17">
        <f>IF($I136&lt;=Global!$G$39,INDEX(Inp_Factors!AE$11:AE$50, MATCH($M136,Inp_Factors!$I$11:$I$50,0)),0)</f>
        <v>0</v>
      </c>
      <c r="AF136" s="17">
        <f>IF($I136&lt;=Global!$G$39,INDEX(Inp_Factors!AF$11:AF$50, MATCH($M136,Inp_Factors!$I$11:$I$50,0)),0)</f>
        <v>0</v>
      </c>
      <c r="AG136" s="17">
        <f>IF($I136&lt;=Global!$G$39,INDEX(Inp_Factors!AG$11:AG$50, MATCH($M136,Inp_Factors!$I$11:$I$50,0)),0)</f>
        <v>0</v>
      </c>
      <c r="AH136" s="17">
        <f>IF($I136&lt;=Global!$G$39,INDEX(Inp_Factors!AH$11:AH$50, MATCH($M136,Inp_Factors!$I$11:$I$50,0)),0)</f>
        <v>0</v>
      </c>
      <c r="AI136" s="17">
        <f>IF($I136&lt;=Global!$G$39,INDEX(Inp_Factors!AI$11:AI$50, MATCH($M136,Inp_Factors!$I$11:$I$50,0)),0)</f>
        <v>0</v>
      </c>
      <c r="AJ136" s="17">
        <f>IF($I136&lt;=Global!$G$39,INDEX(Inp_Factors!AJ$11:AJ$50, MATCH($M136,Inp_Factors!$I$11:$I$50,0)),0)</f>
        <v>0</v>
      </c>
      <c r="AK136" s="17">
        <f>IF($I136&lt;=Global!$G$39,INDEX(Inp_Factors!AK$11:AK$50, MATCH($M136,Inp_Factors!$I$11:$I$50,0)),0)</f>
        <v>0</v>
      </c>
      <c r="AM136" s="17">
        <f t="shared" si="34"/>
        <v>0</v>
      </c>
      <c r="AN136" s="17">
        <f t="shared" si="35"/>
        <v>0</v>
      </c>
      <c r="AO136" s="17">
        <f t="shared" si="36"/>
        <v>0</v>
      </c>
    </row>
    <row r="137" spans="5:44">
      <c r="E137" s="97" t="str">
        <f>Cover!$F$13</f>
        <v>Sc</v>
      </c>
      <c r="G137" s="95" t="str">
        <f t="shared" si="29"/>
        <v>Connections</v>
      </c>
      <c r="H137" s="94" t="s">
        <v>166</v>
      </c>
      <c r="I137" s="114" t="str">
        <f>IFERROR(INDEX(Inp_Factors!$R$11:$R$50,MATCH($M137,Inp_Factors!$I$11:$I$50,0)),"NA")</f>
        <v>NA</v>
      </c>
      <c r="L137" s="94" t="s">
        <v>111</v>
      </c>
      <c r="M137" s="17" t="str">
        <f t="shared" si="30"/>
        <v>Sc_Connections_[Other]</v>
      </c>
      <c r="R137" s="14"/>
      <c r="T137" s="17">
        <f>IF($I137&lt;=Global!$G$39,INDEX(Inp_Factors!T$11:T$50, MATCH($M137,Inp_Factors!$I$11:$I$50,0)),0)</f>
        <v>0</v>
      </c>
      <c r="U137" s="17">
        <f>IF($I137&lt;=Global!$G$39,INDEX(Inp_Factors!U$11:U$50, MATCH($M137,Inp_Factors!$I$11:$I$50,0)),0)</f>
        <v>0</v>
      </c>
      <c r="V137" s="17">
        <f>IF($I137&lt;=Global!$G$39,INDEX(Inp_Factors!V$11:V$50, MATCH($M137,Inp_Factors!$I$11:$I$50,0)),0)</f>
        <v>0</v>
      </c>
      <c r="W137" s="17">
        <f>IF($I137&lt;=Global!$G$39,INDEX(Inp_Factors!W$11:W$50, MATCH($M137,Inp_Factors!$I$11:$I$50,0)),0)</f>
        <v>0</v>
      </c>
      <c r="X137" s="17">
        <f>IF($I137&lt;=Global!$G$39,INDEX(Inp_Factors!X$11:X$50, MATCH($M137,Inp_Factors!$I$11:$I$50,0)),0)</f>
        <v>0</v>
      </c>
      <c r="Y137" s="17">
        <f>IF($I137&lt;=Global!$G$39,INDEX(Inp_Factors!Y$11:Y$50, MATCH($M137,Inp_Factors!$I$11:$I$50,0)),0)</f>
        <v>0</v>
      </c>
      <c r="Z137" s="17">
        <f>IF($I137&lt;=Global!$G$39,INDEX(Inp_Factors!Z$11:Z$50, MATCH($M137,Inp_Factors!$I$11:$I$50,0)),0)</f>
        <v>0</v>
      </c>
      <c r="AA137" s="17">
        <f>IF($I137&lt;=Global!$G$39,INDEX(Inp_Factors!AA$11:AA$50, MATCH($M137,Inp_Factors!$I$11:$I$50,0)),0)</f>
        <v>0</v>
      </c>
      <c r="AB137" s="17">
        <f>IF($I137&lt;=Global!$G$39,INDEX(Inp_Factors!AB$11:AB$50, MATCH($M137,Inp_Factors!$I$11:$I$50,0)),0)</f>
        <v>0</v>
      </c>
      <c r="AC137" s="17">
        <f>IF($I137&lt;=Global!$G$39,INDEX(Inp_Factors!AC$11:AC$50, MATCH($M137,Inp_Factors!$I$11:$I$50,0)),0)</f>
        <v>0</v>
      </c>
      <c r="AD137" s="17">
        <f>IF($I137&lt;=Global!$G$39,INDEX(Inp_Factors!AD$11:AD$50, MATCH($M137,Inp_Factors!$I$11:$I$50,0)),0)</f>
        <v>0</v>
      </c>
      <c r="AE137" s="17">
        <f>IF($I137&lt;=Global!$G$39,INDEX(Inp_Factors!AE$11:AE$50, MATCH($M137,Inp_Factors!$I$11:$I$50,0)),0)</f>
        <v>0</v>
      </c>
      <c r="AF137" s="17">
        <f>IF($I137&lt;=Global!$G$39,INDEX(Inp_Factors!AF$11:AF$50, MATCH($M137,Inp_Factors!$I$11:$I$50,0)),0)</f>
        <v>0</v>
      </c>
      <c r="AG137" s="17">
        <f>IF($I137&lt;=Global!$G$39,INDEX(Inp_Factors!AG$11:AG$50, MATCH($M137,Inp_Factors!$I$11:$I$50,0)),0)</f>
        <v>0</v>
      </c>
      <c r="AH137" s="17">
        <f>IF($I137&lt;=Global!$G$39,INDEX(Inp_Factors!AH$11:AH$50, MATCH($M137,Inp_Factors!$I$11:$I$50,0)),0)</f>
        <v>0</v>
      </c>
      <c r="AI137" s="17">
        <f>IF($I137&lt;=Global!$G$39,INDEX(Inp_Factors!AI$11:AI$50, MATCH($M137,Inp_Factors!$I$11:$I$50,0)),0)</f>
        <v>0</v>
      </c>
      <c r="AJ137" s="17">
        <f>IF($I137&lt;=Global!$G$39,INDEX(Inp_Factors!AJ$11:AJ$50, MATCH($M137,Inp_Factors!$I$11:$I$50,0)),0)</f>
        <v>0</v>
      </c>
      <c r="AK137" s="17">
        <f>IF($I137&lt;=Global!$G$39,INDEX(Inp_Factors!AK$11:AK$50, MATCH($M137,Inp_Factors!$I$11:$I$50,0)),0)</f>
        <v>0</v>
      </c>
      <c r="AM137" s="17">
        <f t="shared" si="34"/>
        <v>0</v>
      </c>
      <c r="AN137" s="17">
        <f t="shared" si="35"/>
        <v>0</v>
      </c>
      <c r="AO137" s="17">
        <f t="shared" si="36"/>
        <v>0</v>
      </c>
    </row>
    <row r="138" spans="5:44">
      <c r="E138" s="97" t="str">
        <f>Cover!$F$13</f>
        <v>Sc</v>
      </c>
      <c r="G138" s="95" t="str">
        <f t="shared" si="29"/>
        <v>Connections</v>
      </c>
      <c r="H138" s="94" t="s">
        <v>166</v>
      </c>
      <c r="I138" s="114" t="str">
        <f>IFERROR(INDEX(Inp_Factors!$R$11:$R$50,MATCH($M138,Inp_Factors!$I$11:$I$50,0)),"NA")</f>
        <v>NA</v>
      </c>
      <c r="L138" s="94" t="s">
        <v>111</v>
      </c>
      <c r="M138" s="17" t="str">
        <f t="shared" si="30"/>
        <v>Sc_Connections_[Other]</v>
      </c>
      <c r="R138" s="14"/>
      <c r="T138" s="17">
        <f>IF($I138&lt;=Global!$G$39,INDEX(Inp_Factors!T$11:T$50, MATCH($M138,Inp_Factors!$I$11:$I$50,0)),0)</f>
        <v>0</v>
      </c>
      <c r="U138" s="17">
        <f>IF($I138&lt;=Global!$G$39,INDEX(Inp_Factors!U$11:U$50, MATCH($M138,Inp_Factors!$I$11:$I$50,0)),0)</f>
        <v>0</v>
      </c>
      <c r="V138" s="17">
        <f>IF($I138&lt;=Global!$G$39,INDEX(Inp_Factors!V$11:V$50, MATCH($M138,Inp_Factors!$I$11:$I$50,0)),0)</f>
        <v>0</v>
      </c>
      <c r="W138" s="17">
        <f>IF($I138&lt;=Global!$G$39,INDEX(Inp_Factors!W$11:W$50, MATCH($M138,Inp_Factors!$I$11:$I$50,0)),0)</f>
        <v>0</v>
      </c>
      <c r="X138" s="17">
        <f>IF($I138&lt;=Global!$G$39,INDEX(Inp_Factors!X$11:X$50, MATCH($M138,Inp_Factors!$I$11:$I$50,0)),0)</f>
        <v>0</v>
      </c>
      <c r="Y138" s="17">
        <f>IF($I138&lt;=Global!$G$39,INDEX(Inp_Factors!Y$11:Y$50, MATCH($M138,Inp_Factors!$I$11:$I$50,0)),0)</f>
        <v>0</v>
      </c>
      <c r="Z138" s="17">
        <f>IF($I138&lt;=Global!$G$39,INDEX(Inp_Factors!Z$11:Z$50, MATCH($M138,Inp_Factors!$I$11:$I$50,0)),0)</f>
        <v>0</v>
      </c>
      <c r="AA138" s="17">
        <f>IF($I138&lt;=Global!$G$39,INDEX(Inp_Factors!AA$11:AA$50, MATCH($M138,Inp_Factors!$I$11:$I$50,0)),0)</f>
        <v>0</v>
      </c>
      <c r="AB138" s="17">
        <f>IF($I138&lt;=Global!$G$39,INDEX(Inp_Factors!AB$11:AB$50, MATCH($M138,Inp_Factors!$I$11:$I$50,0)),0)</f>
        <v>0</v>
      </c>
      <c r="AC138" s="17">
        <f>IF($I138&lt;=Global!$G$39,INDEX(Inp_Factors!AC$11:AC$50, MATCH($M138,Inp_Factors!$I$11:$I$50,0)),0)</f>
        <v>0</v>
      </c>
      <c r="AD138" s="17">
        <f>IF($I138&lt;=Global!$G$39,INDEX(Inp_Factors!AD$11:AD$50, MATCH($M138,Inp_Factors!$I$11:$I$50,0)),0)</f>
        <v>0</v>
      </c>
      <c r="AE138" s="17">
        <f>IF($I138&lt;=Global!$G$39,INDEX(Inp_Factors!AE$11:AE$50, MATCH($M138,Inp_Factors!$I$11:$I$50,0)),0)</f>
        <v>0</v>
      </c>
      <c r="AF138" s="17">
        <f>IF($I138&lt;=Global!$G$39,INDEX(Inp_Factors!AF$11:AF$50, MATCH($M138,Inp_Factors!$I$11:$I$50,0)),0)</f>
        <v>0</v>
      </c>
      <c r="AG138" s="17">
        <f>IF($I138&lt;=Global!$G$39,INDEX(Inp_Factors!AG$11:AG$50, MATCH($M138,Inp_Factors!$I$11:$I$50,0)),0)</f>
        <v>0</v>
      </c>
      <c r="AH138" s="17">
        <f>IF($I138&lt;=Global!$G$39,INDEX(Inp_Factors!AH$11:AH$50, MATCH($M138,Inp_Factors!$I$11:$I$50,0)),0)</f>
        <v>0</v>
      </c>
      <c r="AI138" s="17">
        <f>IF($I138&lt;=Global!$G$39,INDEX(Inp_Factors!AI$11:AI$50, MATCH($M138,Inp_Factors!$I$11:$I$50,0)),0)</f>
        <v>0</v>
      </c>
      <c r="AJ138" s="17">
        <f>IF($I138&lt;=Global!$G$39,INDEX(Inp_Factors!AJ$11:AJ$50, MATCH($M138,Inp_Factors!$I$11:$I$50,0)),0)</f>
        <v>0</v>
      </c>
      <c r="AK138" s="17">
        <f>IF($I138&lt;=Global!$G$39,INDEX(Inp_Factors!AK$11:AK$50, MATCH($M138,Inp_Factors!$I$11:$I$50,0)),0)</f>
        <v>0</v>
      </c>
      <c r="AM138" s="17">
        <f>SUM(T138:X138)</f>
        <v>0</v>
      </c>
      <c r="AN138" s="17">
        <f>SUM(Y138:AF138)</f>
        <v>0</v>
      </c>
      <c r="AO138" s="17">
        <f>SUM(AG138:AK138)</f>
        <v>0</v>
      </c>
    </row>
    <row r="140" spans="5:44">
      <c r="H140" s="5" t="s">
        <v>202</v>
      </c>
      <c r="L140" s="5" t="s">
        <v>111</v>
      </c>
      <c r="T140" s="17">
        <f t="shared" ref="T140:AK140" si="37">SUM(T120:T138)</f>
        <v>0</v>
      </c>
      <c r="U140" s="17">
        <f t="shared" si="37"/>
        <v>0</v>
      </c>
      <c r="V140" s="17">
        <f t="shared" si="37"/>
        <v>0</v>
      </c>
      <c r="W140" s="17">
        <f t="shared" si="37"/>
        <v>0</v>
      </c>
      <c r="X140" s="17">
        <f t="shared" si="37"/>
        <v>0</v>
      </c>
      <c r="Y140" s="17">
        <f t="shared" si="37"/>
        <v>0</v>
      </c>
      <c r="Z140" s="17">
        <f t="shared" si="37"/>
        <v>0</v>
      </c>
      <c r="AA140" s="17">
        <f t="shared" si="37"/>
        <v>0</v>
      </c>
      <c r="AB140" s="17">
        <f t="shared" si="37"/>
        <v>0</v>
      </c>
      <c r="AC140" s="17">
        <f t="shared" si="37"/>
        <v>0</v>
      </c>
      <c r="AD140" s="17">
        <f t="shared" si="37"/>
        <v>0</v>
      </c>
      <c r="AE140" s="17">
        <f t="shared" si="37"/>
        <v>0</v>
      </c>
      <c r="AF140" s="17">
        <f t="shared" si="37"/>
        <v>0</v>
      </c>
      <c r="AG140" s="17">
        <f t="shared" si="37"/>
        <v>0</v>
      </c>
      <c r="AH140" s="17">
        <f t="shared" si="37"/>
        <v>0</v>
      </c>
      <c r="AI140" s="17">
        <f t="shared" si="37"/>
        <v>0</v>
      </c>
      <c r="AJ140" s="17">
        <f t="shared" si="37"/>
        <v>0</v>
      </c>
      <c r="AK140" s="17">
        <f t="shared" si="37"/>
        <v>0</v>
      </c>
      <c r="AM140" s="17">
        <f>SUM(T140:X140)</f>
        <v>0</v>
      </c>
      <c r="AN140" s="17">
        <f>SUM(Y140:AF140)</f>
        <v>0</v>
      </c>
      <c r="AO140" s="17">
        <f>SUM(AG140:AK140)</f>
        <v>0</v>
      </c>
    </row>
    <row r="141" spans="5:44">
      <c r="H141" s="5"/>
      <c r="L141" s="5"/>
      <c r="AR141" s="94"/>
    </row>
    <row r="142" spans="5:44">
      <c r="H142" s="5" t="s">
        <v>251</v>
      </c>
      <c r="I142" s="5"/>
      <c r="J142" s="5"/>
      <c r="K142" s="5"/>
      <c r="L142" s="5" t="s">
        <v>111</v>
      </c>
      <c r="T142" s="17">
        <f t="shared" ref="T142:AK142" si="38">T79+T140</f>
        <v>0</v>
      </c>
      <c r="U142" s="17">
        <f t="shared" si="38"/>
        <v>0</v>
      </c>
      <c r="V142" s="17">
        <f t="shared" si="38"/>
        <v>0</v>
      </c>
      <c r="W142" s="17">
        <f t="shared" si="38"/>
        <v>0</v>
      </c>
      <c r="X142" s="17">
        <f t="shared" si="38"/>
        <v>0</v>
      </c>
      <c r="Y142" s="17">
        <f t="shared" si="38"/>
        <v>16.491072876</v>
      </c>
      <c r="Z142" s="17">
        <f t="shared" si="38"/>
        <v>13.339861634417083</v>
      </c>
      <c r="AA142" s="17">
        <f t="shared" si="38"/>
        <v>13.465265265000001</v>
      </c>
      <c r="AB142" s="17">
        <f t="shared" si="38"/>
        <v>13.327456036999999</v>
      </c>
      <c r="AC142" s="17">
        <f t="shared" si="38"/>
        <v>12.625766289000001</v>
      </c>
      <c r="AD142" s="17">
        <f t="shared" si="38"/>
        <v>13.107955379999998</v>
      </c>
      <c r="AE142" s="17">
        <f t="shared" si="38"/>
        <v>12.638906251000002</v>
      </c>
      <c r="AF142" s="17">
        <f t="shared" si="38"/>
        <v>8.8050492536559357</v>
      </c>
      <c r="AG142" s="17">
        <f t="shared" si="38"/>
        <v>14.417006932479451</v>
      </c>
      <c r="AH142" s="17">
        <f t="shared" si="38"/>
        <v>14.592908006950108</v>
      </c>
      <c r="AI142" s="17">
        <f t="shared" si="38"/>
        <v>14.006091241549889</v>
      </c>
      <c r="AJ142" s="17">
        <f t="shared" si="38"/>
        <v>13.469633907174973</v>
      </c>
      <c r="AK142" s="17">
        <f t="shared" si="38"/>
        <v>13.110019489386392</v>
      </c>
      <c r="AM142" s="17">
        <f>SUM(T142:X142)</f>
        <v>0</v>
      </c>
      <c r="AN142" s="17">
        <f>SUM(Y142:AF142)</f>
        <v>103.80133298607302</v>
      </c>
      <c r="AO142" s="17">
        <f>SUM(AG142:AK142)</f>
        <v>69.595659577540815</v>
      </c>
    </row>
    <row r="143" spans="5:44">
      <c r="AR143" s="94"/>
    </row>
    <row r="144" spans="5:44">
      <c r="H144" s="94" t="s">
        <v>337</v>
      </c>
      <c r="T144" s="17">
        <f t="shared" ref="T144:AK144" si="39">IF(T11=0,0,T12/T11)</f>
        <v>0</v>
      </c>
      <c r="U144" s="17">
        <f t="shared" si="39"/>
        <v>0</v>
      </c>
      <c r="V144" s="17">
        <f t="shared" si="39"/>
        <v>0</v>
      </c>
      <c r="W144" s="17">
        <f t="shared" si="39"/>
        <v>0</v>
      </c>
      <c r="X144" s="17">
        <f t="shared" si="39"/>
        <v>0</v>
      </c>
      <c r="Y144" s="17">
        <f t="shared" si="39"/>
        <v>0.46807715962534874</v>
      </c>
      <c r="Z144" s="17">
        <f t="shared" si="39"/>
        <v>0.60808250469843139</v>
      </c>
      <c r="AA144" s="17">
        <f t="shared" si="39"/>
        <v>0.49666567144814516</v>
      </c>
      <c r="AB144" s="17">
        <f t="shared" si="39"/>
        <v>0.57107253982851169</v>
      </c>
      <c r="AC144" s="17">
        <f t="shared" si="39"/>
        <v>0.54823180663994397</v>
      </c>
      <c r="AD144" s="17">
        <f t="shared" si="39"/>
        <v>0.56634985076016797</v>
      </c>
      <c r="AE144" s="17">
        <f t="shared" si="39"/>
        <v>0.62385518508660076</v>
      </c>
      <c r="AF144" s="17">
        <f t="shared" si="39"/>
        <v>0.61267502383124084</v>
      </c>
      <c r="AG144" s="17">
        <f t="shared" si="39"/>
        <v>0.55492548123831564</v>
      </c>
      <c r="AH144" s="17">
        <f t="shared" si="39"/>
        <v>0.55012639313313705</v>
      </c>
      <c r="AI144" s="17">
        <f t="shared" si="39"/>
        <v>0.55945824987218484</v>
      </c>
      <c r="AJ144" s="17">
        <f t="shared" si="39"/>
        <v>0.56790845520570787</v>
      </c>
      <c r="AK144" s="17">
        <f t="shared" si="39"/>
        <v>0.57995829875628879</v>
      </c>
      <c r="AR144" s="94"/>
    </row>
  </sheetData>
  <conditionalFormatting sqref="R4">
    <cfRule type="cellIs" dxfId="46" priority="3"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r:uid="{00000000-0002-0000-1E00-000000000000}">
          <x14:formula1>
            <xm:f>Lists!$R$34:$R$38</xm:f>
          </x14:formula1>
          <xm:sqref>K17:K26</xm:sqref>
        </x14:dataValidation>
        <x14:dataValidation type="list" allowBlank="1" showInputMessage="1" showErrorMessage="1" xr:uid="{00000000-0002-0000-1E00-000001000000}">
          <x14:formula1>
            <xm:f>Lists!$P$34:$P$215</xm:f>
          </x14:formula1>
          <xm:sqref>K35:K44</xm:sqref>
        </x14:dataValidation>
      </x14:dataValidations>
    </ext>
  </extLst>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Sheet13">
    <tabColor theme="8"/>
  </sheetPr>
  <dimension ref="A1:BG144"/>
  <sheetViews>
    <sheetView zoomScale="70" zoomScaleNormal="70" workbookViewId="0">
      <pane xSplit="19" ySplit="8" topLeftCell="T9" activePane="bottomRight" state="frozen"/>
      <selection activeCell="A4" sqref="A4"/>
      <selection pane="topRight" activeCell="A4" sqref="A4"/>
      <selection pane="bottomLeft" activeCell="A4" sqref="A4"/>
      <selection pane="bottomRight" activeCell="T9" sqref="T9"/>
    </sheetView>
  </sheetViews>
  <sheetFormatPr defaultColWidth="0" defaultRowHeight="12.75"/>
  <cols>
    <col min="1" max="3" width="1.875" style="94" customWidth="1"/>
    <col min="4" max="4" width="2.875" style="94" customWidth="1"/>
    <col min="5" max="5" width="13" style="94" customWidth="1"/>
    <col min="6" max="6" width="10.625" style="94" customWidth="1"/>
    <col min="7" max="7" width="16.125" style="94" customWidth="1"/>
    <col min="8" max="8" width="16.625" style="94" customWidth="1"/>
    <col min="9" max="9" width="20.625" style="94" customWidth="1"/>
    <col min="10" max="10" width="15.625" style="94" customWidth="1"/>
    <col min="11" max="11" width="16" style="94" customWidth="1"/>
    <col min="12" max="12" width="13.5" style="94" customWidth="1"/>
    <col min="13" max="13" width="13.125" style="94" customWidth="1"/>
    <col min="14" max="15" width="3.625" style="94" customWidth="1"/>
    <col min="16" max="16" width="5.625" style="94" customWidth="1"/>
    <col min="17" max="17" width="1.625" style="94" customWidth="1"/>
    <col min="18" max="18" width="9.125" style="94" customWidth="1"/>
    <col min="19" max="19" width="1.625" style="94" customWidth="1"/>
    <col min="20" max="37" width="9.125" style="94" customWidth="1"/>
    <col min="38" max="38" width="1.625" style="94" customWidth="1"/>
    <col min="39" max="41" width="9.625" style="94" customWidth="1"/>
    <col min="42" max="42" width="1.625" style="94" customWidth="1"/>
    <col min="43" max="43" width="9.125" style="94" customWidth="1"/>
    <col min="44" max="44" width="9.125" style="33" customWidth="1"/>
    <col min="45" max="45" width="60.875" style="94" bestFit="1" customWidth="1"/>
    <col min="46" max="57" width="1.625" style="94" customWidth="1"/>
    <col min="58" max="59" width="0" style="94" hidden="1" customWidth="1"/>
    <col min="60" max="16384" width="9.125" style="94" hidden="1"/>
  </cols>
  <sheetData>
    <row r="1" spans="1:57" ht="22.5">
      <c r="A1" s="10" t="s">
        <v>215</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1"/>
      <c r="AS1" s="10"/>
      <c r="AT1" s="10"/>
      <c r="AU1" s="10"/>
      <c r="AV1" s="10"/>
      <c r="AW1" s="10"/>
      <c r="AX1" s="10"/>
      <c r="AY1" s="10"/>
      <c r="AZ1" s="10"/>
      <c r="BA1" s="10"/>
      <c r="BB1" s="10"/>
      <c r="BC1" s="10"/>
      <c r="BD1" s="10"/>
      <c r="BE1" s="10"/>
    </row>
    <row r="2" spans="1:57" ht="15">
      <c r="A2" s="11" t="str">
        <f>"["&amp; Cover!$F$28 &amp;"] "&amp; Cover!$F$8 &amp;" - Version "&amp; Cover!$F$22 &amp;" ("&amp; TEXT(Cover!$F$23, "dd/mm/yy") &amp;")"</f>
        <v>[Final] Normalisation and adjustments - Version 2 (30/11/20)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2"/>
      <c r="AS2" s="11"/>
      <c r="AT2" s="11"/>
      <c r="AU2" s="11"/>
      <c r="AV2" s="11"/>
      <c r="AW2" s="11"/>
      <c r="AX2" s="11"/>
      <c r="AY2" s="11"/>
      <c r="AZ2" s="11"/>
      <c r="BA2" s="11"/>
      <c r="BB2" s="11"/>
      <c r="BC2" s="11"/>
      <c r="BD2" s="11"/>
      <c r="BE2" s="11"/>
    </row>
    <row r="3" spans="1:57" ht="15">
      <c r="A3" s="11" t="s">
        <v>170</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2"/>
      <c r="AS3" s="11"/>
      <c r="AT3" s="11"/>
      <c r="AU3" s="11"/>
      <c r="AV3" s="11"/>
      <c r="AW3" s="11"/>
      <c r="AX3" s="11"/>
      <c r="AY3" s="11"/>
      <c r="AZ3" s="11"/>
      <c r="BA3" s="11"/>
      <c r="BB3" s="11"/>
      <c r="BC3" s="11"/>
      <c r="BD3" s="11"/>
      <c r="BE3" s="11"/>
    </row>
    <row r="4" spans="1:57" ht="15">
      <c r="A4" s="11"/>
      <c r="B4" s="11"/>
      <c r="C4" s="11"/>
      <c r="D4" s="11"/>
      <c r="E4" s="11"/>
      <c r="F4" s="11"/>
      <c r="G4" s="11"/>
      <c r="H4" s="11"/>
      <c r="I4" s="11" t="s">
        <v>123</v>
      </c>
      <c r="J4" s="11"/>
      <c r="K4" s="11"/>
      <c r="L4" s="11"/>
      <c r="M4" s="11"/>
      <c r="N4" s="11"/>
      <c r="O4" s="11"/>
      <c r="P4" s="11"/>
      <c r="Q4" s="11"/>
      <c r="R4" s="36"/>
      <c r="S4" s="11"/>
      <c r="T4" s="11"/>
      <c r="U4" s="11"/>
      <c r="V4" s="11"/>
      <c r="W4" s="11"/>
      <c r="X4" s="11"/>
      <c r="Y4" s="11"/>
      <c r="Z4" s="11"/>
      <c r="AA4" s="11"/>
      <c r="AB4" s="11"/>
      <c r="AC4" s="11"/>
      <c r="AD4" s="11"/>
      <c r="AE4" s="11"/>
      <c r="AF4" s="11"/>
      <c r="AG4" s="11"/>
      <c r="AH4" s="11"/>
      <c r="AI4" s="11"/>
      <c r="AJ4" s="11"/>
      <c r="AK4" s="11"/>
      <c r="AL4" s="11"/>
      <c r="AM4" s="11"/>
      <c r="AN4" s="11"/>
      <c r="AO4" s="11"/>
      <c r="AP4" s="11"/>
      <c r="AQ4" s="11"/>
      <c r="AR4" s="32"/>
      <c r="AS4" s="11"/>
      <c r="AT4" s="11"/>
      <c r="AU4" s="11"/>
      <c r="AV4" s="11"/>
      <c r="AW4" s="11"/>
      <c r="AX4" s="11"/>
      <c r="AY4" s="11"/>
      <c r="AZ4" s="11"/>
      <c r="BA4" s="11"/>
      <c r="BB4" s="11"/>
      <c r="BC4" s="11"/>
      <c r="BD4" s="11"/>
      <c r="BE4" s="11"/>
    </row>
    <row r="5" spans="1:57" s="96" customFormat="1" ht="38.25">
      <c r="A5" s="162"/>
      <c r="B5" s="162"/>
      <c r="C5" s="162"/>
      <c r="D5" s="162"/>
      <c r="E5" s="162"/>
      <c r="F5" s="162"/>
      <c r="G5" s="94"/>
      <c r="H5" s="94"/>
      <c r="I5" s="94"/>
      <c r="J5" s="82" t="s">
        <v>553</v>
      </c>
      <c r="K5" s="82" t="s">
        <v>319</v>
      </c>
      <c r="L5" s="82" t="s">
        <v>321</v>
      </c>
      <c r="M5" s="82" t="s">
        <v>323</v>
      </c>
      <c r="N5" s="94"/>
      <c r="O5" s="94"/>
      <c r="P5" s="94"/>
      <c r="Q5" s="94"/>
      <c r="R5" s="94"/>
      <c r="S5" s="162"/>
      <c r="T5" s="162"/>
      <c r="U5" s="162"/>
      <c r="V5" s="162"/>
      <c r="W5" s="162"/>
      <c r="X5" s="162"/>
      <c r="Y5" s="162"/>
      <c r="Z5" s="162"/>
      <c r="AA5" s="162"/>
      <c r="AB5" s="162"/>
      <c r="AC5" s="162"/>
      <c r="AD5" s="162"/>
      <c r="AE5" s="162"/>
      <c r="AF5" s="162"/>
      <c r="AG5" s="162"/>
      <c r="AH5" s="162"/>
      <c r="AI5" s="162"/>
      <c r="AJ5" s="162"/>
      <c r="AK5" s="162"/>
      <c r="AL5" s="162"/>
      <c r="AM5" s="162"/>
      <c r="AN5" s="162"/>
      <c r="AO5" s="162"/>
      <c r="AP5" s="162"/>
      <c r="AQ5" s="162"/>
      <c r="AR5" s="163"/>
      <c r="AS5" s="162"/>
      <c r="AT5" s="162"/>
      <c r="AU5" s="162"/>
      <c r="AV5" s="162"/>
      <c r="AW5" s="162"/>
      <c r="AX5" s="162"/>
      <c r="AY5" s="162"/>
      <c r="AZ5" s="162"/>
      <c r="BA5" s="162"/>
      <c r="BB5" s="162"/>
      <c r="BC5" s="162"/>
      <c r="BD5" s="162"/>
      <c r="BE5" s="162"/>
    </row>
    <row r="6" spans="1:57" ht="38.25">
      <c r="G6" s="164" t="s">
        <v>552</v>
      </c>
      <c r="H6" s="80" t="str">
        <f>INDEX(Global!$I$12:$I$34,MATCH($A$1,Global!$F$12:$F$34,0))</f>
        <v>Yes</v>
      </c>
      <c r="I6" s="164" t="s">
        <v>162</v>
      </c>
      <c r="J6" s="78">
        <f>IF(INDEX(Global!$J$12:$J$34,MATCH($A$1,Global!$F$12:$F$34,0))="Yes", 1,0)</f>
        <v>1</v>
      </c>
      <c r="K6" s="78">
        <f>IF(INDEX(Global!$K$12:$K$34,MATCH($A$1,Global!$F$12:$F$34,0))="Yes", 1,0)</f>
        <v>0</v>
      </c>
      <c r="L6" s="78">
        <f>IF(INDEX(Global!$L$12:$L$34,MATCH($A$1,Global!$F$12:$F$34,0))="Yes", 1,0)</f>
        <v>0</v>
      </c>
      <c r="M6" s="78">
        <f>IF(INDEX(Global!$M$12:$M$34,MATCH($A$1,Global!$F$12:$F$34,0))="Yes", 1,0)</f>
        <v>1</v>
      </c>
      <c r="T6" s="39"/>
      <c r="U6" s="40"/>
      <c r="V6" s="40"/>
      <c r="W6" s="40"/>
      <c r="X6" s="40"/>
      <c r="Y6" s="40"/>
      <c r="Z6" s="40"/>
      <c r="AA6" s="40"/>
      <c r="AB6" s="40"/>
      <c r="AC6" s="40"/>
      <c r="AD6" s="40"/>
      <c r="AE6" s="40"/>
      <c r="AF6" s="40"/>
      <c r="AG6" s="40"/>
      <c r="AH6" s="40"/>
      <c r="AI6" s="40"/>
      <c r="AJ6" s="40"/>
      <c r="AK6" s="41"/>
      <c r="AQ6" s="42"/>
      <c r="AR6" s="43"/>
      <c r="AS6" s="44"/>
    </row>
    <row r="7" spans="1:57">
      <c r="T7" s="85" t="s">
        <v>326</v>
      </c>
      <c r="U7" s="86"/>
      <c r="V7" s="86"/>
      <c r="W7" s="86"/>
      <c r="X7" s="87"/>
      <c r="Y7" s="85" t="s">
        <v>327</v>
      </c>
      <c r="Z7" s="86"/>
      <c r="AA7" s="86"/>
      <c r="AB7" s="86"/>
      <c r="AC7" s="86"/>
      <c r="AD7" s="86"/>
      <c r="AE7" s="86"/>
      <c r="AF7" s="87"/>
      <c r="AG7" s="85" t="s">
        <v>328</v>
      </c>
      <c r="AH7" s="86"/>
      <c r="AI7" s="86"/>
      <c r="AJ7" s="86"/>
      <c r="AK7" s="87"/>
      <c r="AM7" s="83" t="s">
        <v>326</v>
      </c>
      <c r="AN7" s="89" t="s">
        <v>327</v>
      </c>
      <c r="AO7" s="84" t="s">
        <v>328</v>
      </c>
      <c r="AQ7" s="42"/>
      <c r="AR7" s="43"/>
      <c r="AS7" s="44"/>
    </row>
    <row r="8" spans="1:57">
      <c r="A8" s="5"/>
      <c r="E8" s="5" t="str">
        <f>Cal_SubmittedCostsOEAdj!E7</f>
        <v>Ntwk</v>
      </c>
      <c r="F8" s="5" t="str">
        <f>Cal_SubmittedCostsOEAdj!F7</f>
        <v>Cost Area</v>
      </c>
      <c r="G8" s="5" t="str">
        <f>Cal_SubmittedCostsOEAdj!G7</f>
        <v>Sheet</v>
      </c>
      <c r="H8" s="5" t="str">
        <f>Cal_SubmittedCostsOEAdj!H7</f>
        <v>Overall Activity</v>
      </c>
      <c r="I8" s="5" t="str">
        <f>Cal_SubmittedCostsOEAdj!I7</f>
        <v>Cost Activity</v>
      </c>
      <c r="J8" s="5" t="s">
        <v>194</v>
      </c>
      <c r="K8" s="5"/>
      <c r="L8" s="5" t="s">
        <v>109</v>
      </c>
      <c r="M8" s="5" t="s">
        <v>207</v>
      </c>
      <c r="N8" s="5"/>
      <c r="O8" s="5" t="s">
        <v>114</v>
      </c>
      <c r="P8" s="5" t="s">
        <v>119</v>
      </c>
      <c r="Q8" s="5"/>
      <c r="R8" s="5" t="s">
        <v>110</v>
      </c>
      <c r="S8" s="5"/>
      <c r="T8" s="29">
        <v>2009</v>
      </c>
      <c r="U8" s="56">
        <v>2010</v>
      </c>
      <c r="V8" s="56">
        <v>2011</v>
      </c>
      <c r="W8" s="56">
        <v>2012</v>
      </c>
      <c r="X8" s="56">
        <v>2013</v>
      </c>
      <c r="Y8" s="29">
        <v>2014</v>
      </c>
      <c r="Z8" s="56">
        <v>2015</v>
      </c>
      <c r="AA8" s="56">
        <v>2016</v>
      </c>
      <c r="AB8" s="56">
        <v>2017</v>
      </c>
      <c r="AC8" s="56">
        <v>2018</v>
      </c>
      <c r="AD8" s="56">
        <v>2019</v>
      </c>
      <c r="AE8" s="56">
        <v>2020</v>
      </c>
      <c r="AF8" s="56">
        <v>2021</v>
      </c>
      <c r="AG8" s="29">
        <v>2022</v>
      </c>
      <c r="AH8" s="56">
        <v>2023</v>
      </c>
      <c r="AI8" s="56">
        <v>2024</v>
      </c>
      <c r="AJ8" s="56">
        <v>2025</v>
      </c>
      <c r="AK8" s="30">
        <v>2026</v>
      </c>
      <c r="AL8" s="5"/>
      <c r="AM8" s="90" t="s">
        <v>292</v>
      </c>
      <c r="AN8" s="91" t="s">
        <v>292</v>
      </c>
      <c r="AO8" s="92" t="s">
        <v>292</v>
      </c>
      <c r="AP8" s="5"/>
      <c r="AQ8" s="28" t="s">
        <v>7</v>
      </c>
      <c r="AR8" s="34" t="s">
        <v>6</v>
      </c>
      <c r="AS8" s="27" t="s">
        <v>115</v>
      </c>
      <c r="AT8" s="5"/>
      <c r="AU8" s="5"/>
      <c r="AV8" s="5"/>
      <c r="AW8" s="5"/>
      <c r="AX8" s="5"/>
      <c r="AY8" s="5"/>
      <c r="AZ8" s="5"/>
      <c r="BA8" s="5"/>
      <c r="BB8" s="5"/>
      <c r="BC8" s="5"/>
      <c r="BD8" s="5"/>
      <c r="BE8" s="5"/>
    </row>
    <row r="11" spans="1:57">
      <c r="F11" s="17" t="str">
        <f>INDEX(Lists!M$34:M$89,MATCH($I11,Lists!$P$34:$P$89,0),)</f>
        <v>Capex</v>
      </c>
      <c r="G11" s="17">
        <f>INDEX(Lists!N$34:N$89,MATCH($I11,Lists!$P$34:$P$89,0),)</f>
        <v>0</v>
      </c>
      <c r="H11" s="17" t="str">
        <f>INDEX(Lists!O$34:O$215,MATCH($I11,Lists!$P$34:$P$215,0),)</f>
        <v>Reinforcement</v>
      </c>
      <c r="I11" s="17" t="str">
        <f>$A$1</f>
        <v>Reinforcement</v>
      </c>
      <c r="J11" s="5" t="s">
        <v>143</v>
      </c>
      <c r="K11" s="5" t="s">
        <v>265</v>
      </c>
      <c r="L11" s="5" t="s">
        <v>111</v>
      </c>
      <c r="M11" s="17" t="str">
        <f>F11&amp;"_"&amp;I11&amp;"_"&amp;K11</f>
        <v>Capex_Reinforcement_Gross</v>
      </c>
      <c r="R11" s="14"/>
      <c r="T11" s="16">
        <f>INDEX(Cal_SubmittedCostsOEAdj!T:T, MATCH($M11,Cal_SubmittedCostsOEAdj!$K:$K,0))</f>
        <v>0</v>
      </c>
      <c r="U11" s="16">
        <f>INDEX(Cal_SubmittedCostsOEAdj!U:U, MATCH($M11,Cal_SubmittedCostsOEAdj!$K:$K,0))</f>
        <v>0</v>
      </c>
      <c r="V11" s="16">
        <f>INDEX(Cal_SubmittedCostsOEAdj!V:V, MATCH($M11,Cal_SubmittedCostsOEAdj!$K:$K,0))</f>
        <v>0</v>
      </c>
      <c r="W11" s="16">
        <f>INDEX(Cal_SubmittedCostsOEAdj!W:W, MATCH($M11,Cal_SubmittedCostsOEAdj!$K:$K,0))</f>
        <v>0</v>
      </c>
      <c r="X11" s="16">
        <f>INDEX(Cal_SubmittedCostsOEAdj!X:X, MATCH($M11,Cal_SubmittedCostsOEAdj!$K:$K,0))</f>
        <v>0</v>
      </c>
      <c r="Y11" s="16">
        <f>INDEX(Cal_SubmittedCostsOEAdj!Y:Y, MATCH($M11,Cal_SubmittedCostsOEAdj!$K:$K,0))</f>
        <v>1.1561766056146412</v>
      </c>
      <c r="Z11" s="16">
        <f>INDEX(Cal_SubmittedCostsOEAdj!Z:Z, MATCH($M11,Cal_SubmittedCostsOEAdj!$K:$K,0))</f>
        <v>1.3640579148229013</v>
      </c>
      <c r="AA11" s="16">
        <f>INDEX(Cal_SubmittedCostsOEAdj!AA:AA, MATCH($M11,Cal_SubmittedCostsOEAdj!$K:$K,0))</f>
        <v>3.9333784119269004</v>
      </c>
      <c r="AB11" s="16">
        <f>INDEX(Cal_SubmittedCostsOEAdj!AB:AB, MATCH($M11,Cal_SubmittedCostsOEAdj!$K:$K,0))</f>
        <v>2.7411212897166179</v>
      </c>
      <c r="AC11" s="16">
        <f>INDEX(Cal_SubmittedCostsOEAdj!AC:AC, MATCH($M11,Cal_SubmittedCostsOEAdj!$K:$K,0))</f>
        <v>4.6591083172590002</v>
      </c>
      <c r="AD11" s="16">
        <f>INDEX(Cal_SubmittedCostsOEAdj!AD:AD, MATCH($M11,Cal_SubmittedCostsOEAdj!$K:$K,0))</f>
        <v>5</v>
      </c>
      <c r="AE11" s="16">
        <f>INDEX(Cal_SubmittedCostsOEAdj!AE:AE, MATCH($M11,Cal_SubmittedCostsOEAdj!$K:$K,0))</f>
        <v>7.525195118040001</v>
      </c>
      <c r="AF11" s="16">
        <f>INDEX(Cal_SubmittedCostsOEAdj!AF:AF, MATCH($M11,Cal_SubmittedCostsOEAdj!$K:$K,0))</f>
        <v>6.1297455374733412</v>
      </c>
      <c r="AG11" s="16">
        <f>INDEX(Cal_SubmittedCostsOEAdj!AG:AG, MATCH($M11,Cal_SubmittedCostsOEAdj!$K:$K,0))</f>
        <v>5.544678518994882</v>
      </c>
      <c r="AH11" s="16">
        <f>INDEX(Cal_SubmittedCostsOEAdj!AH:AH, MATCH($M11,Cal_SubmittedCostsOEAdj!$K:$K,0))</f>
        <v>6.740386253822308</v>
      </c>
      <c r="AI11" s="16">
        <f>INDEX(Cal_SubmittedCostsOEAdj!AI:AI, MATCH($M11,Cal_SubmittedCostsOEAdj!$K:$K,0))</f>
        <v>6.9676631271740401</v>
      </c>
      <c r="AJ11" s="16">
        <f>INDEX(Cal_SubmittedCostsOEAdj!AJ:AJ, MATCH($M11,Cal_SubmittedCostsOEAdj!$K:$K,0))</f>
        <v>5.4934807915444894</v>
      </c>
      <c r="AK11" s="16">
        <f>INDEX(Cal_SubmittedCostsOEAdj!AK:AK, MATCH($M11,Cal_SubmittedCostsOEAdj!$K:$K,0))</f>
        <v>3.258151250371307</v>
      </c>
      <c r="AM11" s="17">
        <f>SUM(T11:X11)</f>
        <v>0</v>
      </c>
      <c r="AN11" s="17">
        <f>SUM(Y11:AF11)</f>
        <v>32.5087831948534</v>
      </c>
      <c r="AO11" s="17">
        <f>SUM(AG11:AK11)</f>
        <v>28.004359941907023</v>
      </c>
    </row>
    <row r="12" spans="1:57">
      <c r="F12" s="17" t="str">
        <f>INDEX(Lists!M$34:M$89,MATCH($I12,Lists!$P$34:$P$89,0),)</f>
        <v>Capex</v>
      </c>
      <c r="G12" s="17">
        <f>INDEX(Lists!N$34:N$89,MATCH($I12,Lists!$P$34:$P$89,0),)</f>
        <v>0</v>
      </c>
      <c r="H12" s="17" t="str">
        <f>INDEX(Lists!O$34:O$215,MATCH($I12,Lists!$P$34:$P$215,0),)</f>
        <v>Reinforcement</v>
      </c>
      <c r="I12" s="17" t="str">
        <f>$A$1</f>
        <v>Reinforcement</v>
      </c>
      <c r="J12" s="5" t="s">
        <v>143</v>
      </c>
      <c r="K12" s="5" t="s">
        <v>266</v>
      </c>
      <c r="L12" s="5" t="s">
        <v>111</v>
      </c>
      <c r="M12" s="17" t="str">
        <f>F12&amp;"_"&amp;I12&amp;"_"&amp;K12</f>
        <v>Capex_Reinforcement_Net</v>
      </c>
      <c r="R12" s="14"/>
      <c r="T12" s="16">
        <f>INDEX(Cal_SubmittedCostsOEAdj!T:T, MATCH($M12,Cal_SubmittedCostsOEAdj!$K:$K,0))</f>
        <v>0</v>
      </c>
      <c r="U12" s="16">
        <f>INDEX(Cal_SubmittedCostsOEAdj!U:U, MATCH($M12,Cal_SubmittedCostsOEAdj!$K:$K,0))</f>
        <v>0</v>
      </c>
      <c r="V12" s="16">
        <f>INDEX(Cal_SubmittedCostsOEAdj!V:V, MATCH($M12,Cal_SubmittedCostsOEAdj!$K:$K,0))</f>
        <v>0</v>
      </c>
      <c r="W12" s="16">
        <f>INDEX(Cal_SubmittedCostsOEAdj!W:W, MATCH($M12,Cal_SubmittedCostsOEAdj!$K:$K,0))</f>
        <v>0</v>
      </c>
      <c r="X12" s="16">
        <f>INDEX(Cal_SubmittedCostsOEAdj!X:X, MATCH($M12,Cal_SubmittedCostsOEAdj!$K:$K,0))</f>
        <v>0</v>
      </c>
      <c r="Y12" s="16">
        <f>INDEX(Cal_SubmittedCostsOEAdj!Y:Y, MATCH($M12,Cal_SubmittedCostsOEAdj!$K:$K,0))</f>
        <v>1.1561766056146412</v>
      </c>
      <c r="Z12" s="16">
        <f>INDEX(Cal_SubmittedCostsOEAdj!Z:Z, MATCH($M12,Cal_SubmittedCostsOEAdj!$K:$K,0))</f>
        <v>1.3640579148229013</v>
      </c>
      <c r="AA12" s="16">
        <f>INDEX(Cal_SubmittedCostsOEAdj!AA:AA, MATCH($M12,Cal_SubmittedCostsOEAdj!$K:$K,0))</f>
        <v>3.8386146487532145</v>
      </c>
      <c r="AB12" s="16">
        <f>INDEX(Cal_SubmittedCostsOEAdj!AB:AB, MATCH($M12,Cal_SubmittedCostsOEAdj!$K:$K,0))</f>
        <v>2.7528815994618174</v>
      </c>
      <c r="AC12" s="16">
        <f>INDEX(Cal_SubmittedCostsOEAdj!AC:AC, MATCH($M12,Cal_SubmittedCostsOEAdj!$K:$K,0))</f>
        <v>4.6591083172590002</v>
      </c>
      <c r="AD12" s="16">
        <f>INDEX(Cal_SubmittedCostsOEAdj!AD:AD, MATCH($M12,Cal_SubmittedCostsOEAdj!$K:$K,0))</f>
        <v>5</v>
      </c>
      <c r="AE12" s="16">
        <f>INDEX(Cal_SubmittedCostsOEAdj!AE:AE, MATCH($M12,Cal_SubmittedCostsOEAdj!$K:$K,0))</f>
        <v>7.525195118040001</v>
      </c>
      <c r="AF12" s="16">
        <f>INDEX(Cal_SubmittedCostsOEAdj!AF:AF, MATCH($M12,Cal_SubmittedCostsOEAdj!$K:$K,0))</f>
        <v>6.1297455374733412</v>
      </c>
      <c r="AG12" s="16">
        <f>INDEX(Cal_SubmittedCostsOEAdj!AG:AG, MATCH($M12,Cal_SubmittedCostsOEAdj!$K:$K,0))</f>
        <v>5.544678518994882</v>
      </c>
      <c r="AH12" s="16">
        <f>INDEX(Cal_SubmittedCostsOEAdj!AH:AH, MATCH($M12,Cal_SubmittedCostsOEAdj!$K:$K,0))</f>
        <v>6.740386253822308</v>
      </c>
      <c r="AI12" s="16">
        <f>INDEX(Cal_SubmittedCostsOEAdj!AI:AI, MATCH($M12,Cal_SubmittedCostsOEAdj!$K:$K,0))</f>
        <v>6.9676631271740401</v>
      </c>
      <c r="AJ12" s="16">
        <f>INDEX(Cal_SubmittedCostsOEAdj!AJ:AJ, MATCH($M12,Cal_SubmittedCostsOEAdj!$K:$K,0))</f>
        <v>5.4934807915444894</v>
      </c>
      <c r="AK12" s="16">
        <f>INDEX(Cal_SubmittedCostsOEAdj!AK:AK, MATCH($M12,Cal_SubmittedCostsOEAdj!$K:$K,0))</f>
        <v>3.258151250371307</v>
      </c>
      <c r="AM12" s="17">
        <f>SUM(T12:X12)</f>
        <v>0</v>
      </c>
      <c r="AN12" s="17">
        <f>SUM(Y12:AF12)</f>
        <v>32.425779741424918</v>
      </c>
      <c r="AO12" s="17">
        <f>SUM(AG12:AK12)</f>
        <v>28.004359941907023</v>
      </c>
    </row>
    <row r="14" spans="1:57" ht="15">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2"/>
      <c r="AS14" s="11"/>
      <c r="AT14" s="11"/>
      <c r="AU14" s="11"/>
      <c r="AV14" s="11"/>
      <c r="AW14" s="11"/>
      <c r="AX14" s="11"/>
      <c r="AY14" s="11"/>
      <c r="AZ14" s="11"/>
      <c r="BA14" s="11"/>
      <c r="BB14" s="11"/>
      <c r="BC14" s="11"/>
      <c r="BD14" s="11"/>
      <c r="BE14" s="11"/>
    </row>
    <row r="15" spans="1:57">
      <c r="C15" s="25" t="str">
        <f>'Cal_Work mgt'!C15</f>
        <v>Specify cost line item (in column J) and values to be excluded (a reduction in submitted costs should be recorded with a negative sign). Select reason for exclusion from the dropdown list in column K</v>
      </c>
    </row>
    <row r="16" spans="1:57">
      <c r="K16" s="61" t="s">
        <v>256</v>
      </c>
      <c r="M16" s="61"/>
      <c r="AS16" s="186"/>
    </row>
    <row r="17" spans="2:57">
      <c r="F17" s="17" t="str">
        <f>INDEX(Lists!M$34:M$89,MATCH(Cal_Reinforcement!$I17,Lists!$P$34:$P$89,0),)</f>
        <v>Capex</v>
      </c>
      <c r="G17" s="17">
        <f>INDEX(Lists!N$34:N$89,MATCH(Cal_Reinforcement!$I17,Lists!$P$34:$P$89,0),)</f>
        <v>0</v>
      </c>
      <c r="H17" s="17" t="str">
        <f>INDEX(Lists!O$34:O$89,MATCH(Cal_Reinforcement!$I17,Lists!$P$34:$P$89,0),)</f>
        <v>Reinforcement</v>
      </c>
      <c r="I17" s="17" t="str">
        <f>$A$1</f>
        <v>Reinforcement</v>
      </c>
      <c r="J17" s="57"/>
      <c r="K17" s="59"/>
      <c r="L17" s="94" t="s">
        <v>111</v>
      </c>
      <c r="R17" s="14"/>
      <c r="T17" s="38"/>
      <c r="U17" s="38"/>
      <c r="V17" s="38"/>
      <c r="W17" s="38"/>
      <c r="X17" s="38"/>
      <c r="Y17" s="38"/>
      <c r="Z17" s="38"/>
      <c r="AA17" s="38"/>
      <c r="AB17" s="38"/>
      <c r="AC17" s="38"/>
      <c r="AD17" s="38"/>
      <c r="AE17" s="38"/>
      <c r="AF17" s="38"/>
      <c r="AG17" s="38"/>
      <c r="AH17" s="38"/>
      <c r="AI17" s="38"/>
      <c r="AJ17" s="38"/>
      <c r="AK17" s="38"/>
      <c r="AM17" s="17">
        <f t="shared" ref="AM17:AM26" si="0">SUM(T17:X17)</f>
        <v>0</v>
      </c>
      <c r="AN17" s="17">
        <f t="shared" ref="AN17:AN26" si="1">SUM(Y17:AF17)</f>
        <v>0</v>
      </c>
      <c r="AO17" s="17">
        <f t="shared" ref="AO17:AO26" si="2">SUM(AG17:AK17)</f>
        <v>0</v>
      </c>
      <c r="AS17" s="45"/>
    </row>
    <row r="18" spans="2:57">
      <c r="F18" s="17" t="str">
        <f>INDEX(Lists!M$34:M$89,MATCH(Cal_Reinforcement!$I18,Lists!$P$34:$P$89,0),)</f>
        <v>Capex</v>
      </c>
      <c r="G18" s="17">
        <f>INDEX(Lists!N$34:N$89,MATCH(Cal_Reinforcement!$I18,Lists!$P$34:$P$89,0),)</f>
        <v>0</v>
      </c>
      <c r="H18" s="17" t="str">
        <f>INDEX(Lists!O$34:O$89,MATCH(Cal_Reinforcement!$I18,Lists!$P$34:$P$89,0),)</f>
        <v>Reinforcement</v>
      </c>
      <c r="I18" s="17" t="str">
        <f t="shared" ref="I18:I26" si="3">$A$1</f>
        <v>Reinforcement</v>
      </c>
      <c r="K18" s="59"/>
      <c r="L18" s="94" t="s">
        <v>111</v>
      </c>
      <c r="R18" s="14"/>
      <c r="T18" s="38"/>
      <c r="U18" s="38"/>
      <c r="V18" s="38"/>
      <c r="W18" s="38"/>
      <c r="X18" s="38"/>
      <c r="Y18" s="38"/>
      <c r="Z18" s="38"/>
      <c r="AA18" s="38"/>
      <c r="AB18" s="38"/>
      <c r="AC18" s="38"/>
      <c r="AD18" s="38"/>
      <c r="AE18" s="38"/>
      <c r="AF18" s="38"/>
      <c r="AG18" s="38"/>
      <c r="AH18" s="38"/>
      <c r="AI18" s="38"/>
      <c r="AJ18" s="38"/>
      <c r="AK18" s="38"/>
      <c r="AM18" s="17">
        <f t="shared" si="0"/>
        <v>0</v>
      </c>
      <c r="AN18" s="17">
        <f t="shared" si="1"/>
        <v>0</v>
      </c>
      <c r="AO18" s="17">
        <f t="shared" si="2"/>
        <v>0</v>
      </c>
    </row>
    <row r="19" spans="2:57">
      <c r="F19" s="17" t="str">
        <f>INDEX(Lists!M$34:M$89,MATCH(Cal_Reinforcement!$I19,Lists!$P$34:$P$89,0),)</f>
        <v>Capex</v>
      </c>
      <c r="G19" s="17">
        <f>INDEX(Lists!N$34:N$89,MATCH(Cal_Reinforcement!$I19,Lists!$P$34:$P$89,0),)</f>
        <v>0</v>
      </c>
      <c r="H19" s="17" t="str">
        <f>INDEX(Lists!O$34:O$89,MATCH(Cal_Reinforcement!$I19,Lists!$P$34:$P$89,0),)</f>
        <v>Reinforcement</v>
      </c>
      <c r="I19" s="17" t="str">
        <f t="shared" si="3"/>
        <v>Reinforcement</v>
      </c>
      <c r="K19" s="59"/>
      <c r="L19" s="94" t="s">
        <v>111</v>
      </c>
      <c r="R19" s="14"/>
      <c r="T19" s="38"/>
      <c r="U19" s="38"/>
      <c r="V19" s="38"/>
      <c r="W19" s="38"/>
      <c r="X19" s="38"/>
      <c r="Y19" s="38"/>
      <c r="Z19" s="38"/>
      <c r="AA19" s="38"/>
      <c r="AB19" s="38"/>
      <c r="AC19" s="38"/>
      <c r="AD19" s="38"/>
      <c r="AE19" s="38"/>
      <c r="AF19" s="38"/>
      <c r="AG19" s="38"/>
      <c r="AH19" s="38"/>
      <c r="AI19" s="38"/>
      <c r="AJ19" s="38"/>
      <c r="AK19" s="38"/>
      <c r="AM19" s="17">
        <f t="shared" si="0"/>
        <v>0</v>
      </c>
      <c r="AN19" s="17">
        <f t="shared" si="1"/>
        <v>0</v>
      </c>
      <c r="AO19" s="17">
        <f t="shared" si="2"/>
        <v>0</v>
      </c>
    </row>
    <row r="20" spans="2:57">
      <c r="F20" s="17" t="str">
        <f>INDEX(Lists!M$34:M$89,MATCH(Cal_Reinforcement!$I20,Lists!$P$34:$P$89,0),)</f>
        <v>Capex</v>
      </c>
      <c r="G20" s="17">
        <f>INDEX(Lists!N$34:N$89,MATCH(Cal_Reinforcement!$I20,Lists!$P$34:$P$89,0),)</f>
        <v>0</v>
      </c>
      <c r="H20" s="17" t="str">
        <f>INDEX(Lists!O$34:O$89,MATCH(Cal_Reinforcement!$I20,Lists!$P$34:$P$89,0),)</f>
        <v>Reinforcement</v>
      </c>
      <c r="I20" s="17" t="str">
        <f t="shared" si="3"/>
        <v>Reinforcement</v>
      </c>
      <c r="K20" s="59"/>
      <c r="L20" s="94" t="s">
        <v>111</v>
      </c>
      <c r="R20" s="14"/>
      <c r="T20" s="38"/>
      <c r="U20" s="38"/>
      <c r="V20" s="38"/>
      <c r="W20" s="38"/>
      <c r="X20" s="38"/>
      <c r="Y20" s="38"/>
      <c r="Z20" s="38"/>
      <c r="AA20" s="38"/>
      <c r="AB20" s="38"/>
      <c r="AC20" s="38"/>
      <c r="AD20" s="38"/>
      <c r="AE20" s="38"/>
      <c r="AF20" s="38"/>
      <c r="AG20" s="38"/>
      <c r="AH20" s="38"/>
      <c r="AI20" s="38"/>
      <c r="AJ20" s="38"/>
      <c r="AK20" s="38"/>
      <c r="AM20" s="17">
        <f t="shared" si="0"/>
        <v>0</v>
      </c>
      <c r="AN20" s="17">
        <f t="shared" si="1"/>
        <v>0</v>
      </c>
      <c r="AO20" s="17">
        <f t="shared" si="2"/>
        <v>0</v>
      </c>
    </row>
    <row r="21" spans="2:57">
      <c r="F21" s="17" t="str">
        <f>INDEX(Lists!M$34:M$89,MATCH(Cal_Reinforcement!$I21,Lists!$P$34:$P$89,0),)</f>
        <v>Capex</v>
      </c>
      <c r="G21" s="17">
        <f>INDEX(Lists!N$34:N$89,MATCH(Cal_Reinforcement!$I21,Lists!$P$34:$P$89,0),)</f>
        <v>0</v>
      </c>
      <c r="H21" s="17" t="str">
        <f>INDEX(Lists!O$34:O$89,MATCH(Cal_Reinforcement!$I21,Lists!$P$34:$P$89,0),)</f>
        <v>Reinforcement</v>
      </c>
      <c r="I21" s="17" t="str">
        <f t="shared" si="3"/>
        <v>Reinforcement</v>
      </c>
      <c r="K21" s="59"/>
      <c r="L21" s="94" t="s">
        <v>111</v>
      </c>
      <c r="R21" s="14"/>
      <c r="T21" s="38"/>
      <c r="U21" s="38"/>
      <c r="V21" s="38"/>
      <c r="W21" s="38"/>
      <c r="X21" s="38"/>
      <c r="Y21" s="38"/>
      <c r="Z21" s="38"/>
      <c r="AA21" s="38"/>
      <c r="AB21" s="38"/>
      <c r="AC21" s="38"/>
      <c r="AD21" s="38"/>
      <c r="AE21" s="38"/>
      <c r="AF21" s="38"/>
      <c r="AG21" s="38"/>
      <c r="AH21" s="38"/>
      <c r="AI21" s="38"/>
      <c r="AJ21" s="38"/>
      <c r="AK21" s="38"/>
      <c r="AM21" s="17">
        <f t="shared" si="0"/>
        <v>0</v>
      </c>
      <c r="AN21" s="17">
        <f t="shared" si="1"/>
        <v>0</v>
      </c>
      <c r="AO21" s="17">
        <f t="shared" si="2"/>
        <v>0</v>
      </c>
    </row>
    <row r="22" spans="2:57">
      <c r="F22" s="17" t="str">
        <f>INDEX(Lists!M$34:M$89,MATCH(Cal_Reinforcement!$I22,Lists!$P$34:$P$89,0),)</f>
        <v>Capex</v>
      </c>
      <c r="G22" s="17">
        <f>INDEX(Lists!N$34:N$89,MATCH(Cal_Reinforcement!$I22,Lists!$P$34:$P$89,0),)</f>
        <v>0</v>
      </c>
      <c r="H22" s="17" t="str">
        <f>INDEX(Lists!O$34:O$89,MATCH(Cal_Reinforcement!$I22,Lists!$P$34:$P$89,0),)</f>
        <v>Reinforcement</v>
      </c>
      <c r="I22" s="17" t="str">
        <f t="shared" si="3"/>
        <v>Reinforcement</v>
      </c>
      <c r="K22" s="59"/>
      <c r="L22" s="94" t="s">
        <v>111</v>
      </c>
      <c r="R22" s="14"/>
      <c r="T22" s="38"/>
      <c r="U22" s="38"/>
      <c r="V22" s="38"/>
      <c r="W22" s="38"/>
      <c r="X22" s="38"/>
      <c r="Y22" s="38"/>
      <c r="Z22" s="38"/>
      <c r="AA22" s="38"/>
      <c r="AB22" s="38"/>
      <c r="AC22" s="38"/>
      <c r="AD22" s="38"/>
      <c r="AE22" s="38"/>
      <c r="AF22" s="38"/>
      <c r="AG22" s="38"/>
      <c r="AH22" s="38"/>
      <c r="AI22" s="38"/>
      <c r="AJ22" s="38"/>
      <c r="AK22" s="38"/>
      <c r="AM22" s="17">
        <f t="shared" si="0"/>
        <v>0</v>
      </c>
      <c r="AN22" s="17">
        <f t="shared" si="1"/>
        <v>0</v>
      </c>
      <c r="AO22" s="17">
        <f t="shared" si="2"/>
        <v>0</v>
      </c>
    </row>
    <row r="23" spans="2:57">
      <c r="F23" s="17" t="str">
        <f>INDEX(Lists!M$34:M$89,MATCH(Cal_Reinforcement!$I23,Lists!$P$34:$P$89,0),)</f>
        <v>Capex</v>
      </c>
      <c r="G23" s="17">
        <f>INDEX(Lists!N$34:N$89,MATCH(Cal_Reinforcement!$I23,Lists!$P$34:$P$89,0),)</f>
        <v>0</v>
      </c>
      <c r="H23" s="17" t="str">
        <f>INDEX(Lists!O$34:O$89,MATCH(Cal_Reinforcement!$I23,Lists!$P$34:$P$89,0),)</f>
        <v>Reinforcement</v>
      </c>
      <c r="I23" s="17" t="str">
        <f t="shared" si="3"/>
        <v>Reinforcement</v>
      </c>
      <c r="K23" s="59"/>
      <c r="L23" s="94" t="s">
        <v>111</v>
      </c>
      <c r="R23" s="14"/>
      <c r="T23" s="38"/>
      <c r="U23" s="38"/>
      <c r="V23" s="38"/>
      <c r="W23" s="38"/>
      <c r="X23" s="38"/>
      <c r="Y23" s="38"/>
      <c r="Z23" s="38"/>
      <c r="AA23" s="38"/>
      <c r="AB23" s="38"/>
      <c r="AC23" s="38"/>
      <c r="AD23" s="38"/>
      <c r="AE23" s="38"/>
      <c r="AF23" s="38"/>
      <c r="AG23" s="38"/>
      <c r="AH23" s="38"/>
      <c r="AI23" s="38"/>
      <c r="AJ23" s="38"/>
      <c r="AK23" s="38"/>
      <c r="AM23" s="17">
        <f t="shared" si="0"/>
        <v>0</v>
      </c>
      <c r="AN23" s="17">
        <f t="shared" si="1"/>
        <v>0</v>
      </c>
      <c r="AO23" s="17">
        <f t="shared" si="2"/>
        <v>0</v>
      </c>
    </row>
    <row r="24" spans="2:57">
      <c r="F24" s="17" t="str">
        <f>INDEX(Lists!M$34:M$89,MATCH(Cal_Reinforcement!$I24,Lists!$P$34:$P$89,0),)</f>
        <v>Capex</v>
      </c>
      <c r="G24" s="17">
        <f>INDEX(Lists!N$34:N$89,MATCH(Cal_Reinforcement!$I24,Lists!$P$34:$P$89,0),)</f>
        <v>0</v>
      </c>
      <c r="H24" s="17" t="str">
        <f>INDEX(Lists!O$34:O$89,MATCH(Cal_Reinforcement!$I24,Lists!$P$34:$P$89,0),)</f>
        <v>Reinforcement</v>
      </c>
      <c r="I24" s="17" t="str">
        <f t="shared" si="3"/>
        <v>Reinforcement</v>
      </c>
      <c r="K24" s="59"/>
      <c r="L24" s="94" t="s">
        <v>111</v>
      </c>
      <c r="R24" s="14"/>
      <c r="T24" s="38"/>
      <c r="U24" s="38"/>
      <c r="V24" s="38"/>
      <c r="W24" s="38"/>
      <c r="X24" s="38"/>
      <c r="Y24" s="38"/>
      <c r="Z24" s="38"/>
      <c r="AA24" s="38"/>
      <c r="AB24" s="38"/>
      <c r="AC24" s="38"/>
      <c r="AD24" s="38"/>
      <c r="AE24" s="38"/>
      <c r="AF24" s="38"/>
      <c r="AG24" s="38"/>
      <c r="AH24" s="38"/>
      <c r="AI24" s="38"/>
      <c r="AJ24" s="38"/>
      <c r="AK24" s="38"/>
      <c r="AM24" s="17">
        <f t="shared" si="0"/>
        <v>0</v>
      </c>
      <c r="AN24" s="17">
        <f t="shared" si="1"/>
        <v>0</v>
      </c>
      <c r="AO24" s="17">
        <f t="shared" si="2"/>
        <v>0</v>
      </c>
    </row>
    <row r="25" spans="2:57">
      <c r="F25" s="17" t="str">
        <f>INDEX(Lists!M$34:M$89,MATCH(Cal_Reinforcement!$I25,Lists!$P$34:$P$89,0),)</f>
        <v>Capex</v>
      </c>
      <c r="G25" s="17">
        <f>INDEX(Lists!N$34:N$89,MATCH(Cal_Reinforcement!$I25,Lists!$P$34:$P$89,0),)</f>
        <v>0</v>
      </c>
      <c r="H25" s="17" t="str">
        <f>INDEX(Lists!O$34:O$89,MATCH(Cal_Reinforcement!$I25,Lists!$P$34:$P$89,0),)</f>
        <v>Reinforcement</v>
      </c>
      <c r="I25" s="17" t="str">
        <f t="shared" si="3"/>
        <v>Reinforcement</v>
      </c>
      <c r="K25" s="59"/>
      <c r="L25" s="94" t="s">
        <v>111</v>
      </c>
      <c r="R25" s="14"/>
      <c r="T25" s="38"/>
      <c r="U25" s="38"/>
      <c r="V25" s="38"/>
      <c r="W25" s="38"/>
      <c r="X25" s="38"/>
      <c r="Y25" s="38"/>
      <c r="Z25" s="38"/>
      <c r="AA25" s="38"/>
      <c r="AB25" s="38"/>
      <c r="AC25" s="38"/>
      <c r="AD25" s="38"/>
      <c r="AE25" s="38"/>
      <c r="AF25" s="38"/>
      <c r="AG25" s="38"/>
      <c r="AH25" s="38"/>
      <c r="AI25" s="38"/>
      <c r="AJ25" s="38"/>
      <c r="AK25" s="38"/>
      <c r="AM25" s="17">
        <f t="shared" si="0"/>
        <v>0</v>
      </c>
      <c r="AN25" s="17">
        <f t="shared" si="1"/>
        <v>0</v>
      </c>
      <c r="AO25" s="17">
        <f t="shared" si="2"/>
        <v>0</v>
      </c>
    </row>
    <row r="26" spans="2:57">
      <c r="F26" s="17" t="str">
        <f>INDEX(Lists!M$34:M$89,MATCH(Cal_Reinforcement!$I26,Lists!$P$34:$P$89,0),)</f>
        <v>Capex</v>
      </c>
      <c r="G26" s="17">
        <f>INDEX(Lists!N$34:N$89,MATCH(Cal_Reinforcement!$I26,Lists!$P$34:$P$89,0),)</f>
        <v>0</v>
      </c>
      <c r="H26" s="17" t="str">
        <f>INDEX(Lists!O$34:O$89,MATCH(Cal_Reinforcement!$I26,Lists!$P$34:$P$89,0),)</f>
        <v>Reinforcement</v>
      </c>
      <c r="I26" s="17" t="str">
        <f t="shared" si="3"/>
        <v>Reinforcement</v>
      </c>
      <c r="K26" s="59"/>
      <c r="L26" s="94" t="s">
        <v>111</v>
      </c>
      <c r="R26" s="14"/>
      <c r="T26" s="38"/>
      <c r="U26" s="38"/>
      <c r="V26" s="38"/>
      <c r="W26" s="38"/>
      <c r="X26" s="38"/>
      <c r="Y26" s="38"/>
      <c r="Z26" s="38"/>
      <c r="AA26" s="38"/>
      <c r="AB26" s="38"/>
      <c r="AC26" s="38"/>
      <c r="AD26" s="38"/>
      <c r="AE26" s="38"/>
      <c r="AF26" s="38"/>
      <c r="AG26" s="38"/>
      <c r="AH26" s="38"/>
      <c r="AI26" s="38"/>
      <c r="AJ26" s="38"/>
      <c r="AK26" s="38"/>
      <c r="AM26" s="17">
        <f t="shared" si="0"/>
        <v>0</v>
      </c>
      <c r="AN26" s="17">
        <f t="shared" si="1"/>
        <v>0</v>
      </c>
      <c r="AO26" s="17">
        <f t="shared" si="2"/>
        <v>0</v>
      </c>
    </row>
    <row r="28" spans="2:57">
      <c r="H28" s="5" t="s">
        <v>200</v>
      </c>
      <c r="L28" s="5" t="s">
        <v>111</v>
      </c>
      <c r="T28" s="17">
        <f>SUM(T17:T26)/VLOOKUP($F$11,Inp_SubOngoingEfficiency!$F$21:$AK$24,MATCH(T$8,Inp_SubOngoingEfficiency!$F$7:$AK$7,0),FALSE)</f>
        <v>0</v>
      </c>
      <c r="U28" s="17">
        <f>SUM(U17:U26)/VLOOKUP($F$11,Inp_SubOngoingEfficiency!$F$21:$AK$24,MATCH(U$8,Inp_SubOngoingEfficiency!$F$7:$AK$7,0),FALSE)</f>
        <v>0</v>
      </c>
      <c r="V28" s="17">
        <f>SUM(V17:V26)/VLOOKUP($F$11,Inp_SubOngoingEfficiency!$F$21:$AK$24,MATCH(V$8,Inp_SubOngoingEfficiency!$F$7:$AK$7,0),FALSE)</f>
        <v>0</v>
      </c>
      <c r="W28" s="17">
        <f>SUM(W17:W26)/VLOOKUP($F$11,Inp_SubOngoingEfficiency!$F$21:$AK$24,MATCH(W$8,Inp_SubOngoingEfficiency!$F$7:$AK$7,0),FALSE)</f>
        <v>0</v>
      </c>
      <c r="X28" s="17">
        <f>SUM(X17:X26)/VLOOKUP($F$11,Inp_SubOngoingEfficiency!$F$21:$AK$24,MATCH(X$8,Inp_SubOngoingEfficiency!$F$7:$AK$7,0),FALSE)</f>
        <v>0</v>
      </c>
      <c r="Y28" s="17">
        <f>SUM(Y17:Y26)/VLOOKUP($F$11,Inp_SubOngoingEfficiency!$F$21:$AK$24,MATCH(Y$8,Inp_SubOngoingEfficiency!$F$7:$AK$7,0),FALSE)</f>
        <v>0</v>
      </c>
      <c r="Z28" s="17">
        <f>SUM(Z17:Z26)/VLOOKUP($F$11,Inp_SubOngoingEfficiency!$F$21:$AK$24,MATCH(Z$8,Inp_SubOngoingEfficiency!$F$7:$AK$7,0),FALSE)</f>
        <v>0</v>
      </c>
      <c r="AA28" s="17">
        <f>SUM(AA17:AA26)/VLOOKUP($F$11,Inp_SubOngoingEfficiency!$F$21:$AK$24,MATCH(AA$8,Inp_SubOngoingEfficiency!$F$7:$AK$7,0),FALSE)</f>
        <v>0</v>
      </c>
      <c r="AB28" s="17">
        <f>SUM(AB17:AB26)/VLOOKUP($F$11,Inp_SubOngoingEfficiency!$F$21:$AK$24,MATCH(AB$8,Inp_SubOngoingEfficiency!$F$7:$AK$7,0),FALSE)</f>
        <v>0</v>
      </c>
      <c r="AC28" s="17">
        <f>SUM(AC17:AC26)/VLOOKUP($F$11,Inp_SubOngoingEfficiency!$F$21:$AK$24,MATCH(AC$8,Inp_SubOngoingEfficiency!$F$7:$AK$7,0),FALSE)</f>
        <v>0</v>
      </c>
      <c r="AD28" s="17">
        <f>SUM(AD17:AD26)/VLOOKUP($F$11,Inp_SubOngoingEfficiency!$F$21:$AK$24,MATCH(AD$8,Inp_SubOngoingEfficiency!$F$7:$AK$7,0),FALSE)</f>
        <v>0</v>
      </c>
      <c r="AE28" s="17">
        <f>SUM(AE17:AE26)/VLOOKUP($F$11,Inp_SubOngoingEfficiency!$F$21:$AK$24,MATCH(AE$8,Inp_SubOngoingEfficiency!$F$7:$AK$7,0),FALSE)</f>
        <v>0</v>
      </c>
      <c r="AF28" s="17">
        <f>SUM(AF17:AF26)/VLOOKUP($F$11,Inp_SubOngoingEfficiency!$F$21:$AK$24,MATCH(AF$8,Inp_SubOngoingEfficiency!$F$7:$AK$7,0),FALSE)</f>
        <v>0</v>
      </c>
      <c r="AG28" s="17">
        <f>SUM(AG17:AG26)/VLOOKUP($F$11,Inp_SubOngoingEfficiency!$F$21:$AK$24,MATCH(AG$8,Inp_SubOngoingEfficiency!$F$7:$AK$7,0),FALSE)</f>
        <v>0</v>
      </c>
      <c r="AH28" s="17">
        <f>SUM(AH17:AH26)/VLOOKUP($F$11,Inp_SubOngoingEfficiency!$F$21:$AK$24,MATCH(AH$8,Inp_SubOngoingEfficiency!$F$7:$AK$7,0),FALSE)</f>
        <v>0</v>
      </c>
      <c r="AI28" s="17">
        <f>SUM(AI17:AI26)/VLOOKUP($F$11,Inp_SubOngoingEfficiency!$F$21:$AK$24,MATCH(AI$8,Inp_SubOngoingEfficiency!$F$7:$AK$7,0),FALSE)</f>
        <v>0</v>
      </c>
      <c r="AJ28" s="17">
        <f>SUM(AJ17:AJ26)/VLOOKUP($F$11,Inp_SubOngoingEfficiency!$F$21:$AK$24,MATCH(AJ$8,Inp_SubOngoingEfficiency!$F$7:$AK$7,0),FALSE)</f>
        <v>0</v>
      </c>
      <c r="AK28" s="17">
        <f>SUM(AK17:AK26)/VLOOKUP($F$11,Inp_SubOngoingEfficiency!$F$21:$AK$24,MATCH(AK$8,Inp_SubOngoingEfficiency!$F$7:$AK$7,0),FALSE)</f>
        <v>0</v>
      </c>
      <c r="AM28" s="17">
        <f>SUM(T28:X28)</f>
        <v>0</v>
      </c>
      <c r="AN28" s="17">
        <f>SUM(Y28:AF28)</f>
        <v>0</v>
      </c>
      <c r="AO28" s="17">
        <f>SUM(AG28:AK28)</f>
        <v>0</v>
      </c>
    </row>
    <row r="29" spans="2:57">
      <c r="H29" s="5" t="s">
        <v>167</v>
      </c>
      <c r="L29" s="5" t="s">
        <v>111</v>
      </c>
      <c r="T29" s="17">
        <f>T11+T28</f>
        <v>0</v>
      </c>
      <c r="U29" s="17">
        <f t="shared" ref="U29:AK29" si="4">U11+U28</f>
        <v>0</v>
      </c>
      <c r="V29" s="17">
        <f t="shared" si="4"/>
        <v>0</v>
      </c>
      <c r="W29" s="17">
        <f t="shared" si="4"/>
        <v>0</v>
      </c>
      <c r="X29" s="17">
        <f t="shared" si="4"/>
        <v>0</v>
      </c>
      <c r="Y29" s="17">
        <f t="shared" si="4"/>
        <v>1.1561766056146412</v>
      </c>
      <c r="Z29" s="17">
        <f t="shared" si="4"/>
        <v>1.3640579148229013</v>
      </c>
      <c r="AA29" s="17">
        <f t="shared" si="4"/>
        <v>3.9333784119269004</v>
      </c>
      <c r="AB29" s="17">
        <f t="shared" si="4"/>
        <v>2.7411212897166179</v>
      </c>
      <c r="AC29" s="17">
        <f t="shared" si="4"/>
        <v>4.6591083172590002</v>
      </c>
      <c r="AD29" s="17">
        <f t="shared" si="4"/>
        <v>5</v>
      </c>
      <c r="AE29" s="17">
        <f t="shared" si="4"/>
        <v>7.525195118040001</v>
      </c>
      <c r="AF29" s="17">
        <f t="shared" si="4"/>
        <v>6.1297455374733412</v>
      </c>
      <c r="AG29" s="17">
        <f t="shared" si="4"/>
        <v>5.544678518994882</v>
      </c>
      <c r="AH29" s="17">
        <f t="shared" si="4"/>
        <v>6.740386253822308</v>
      </c>
      <c r="AI29" s="17">
        <f t="shared" si="4"/>
        <v>6.9676631271740401</v>
      </c>
      <c r="AJ29" s="17">
        <f t="shared" si="4"/>
        <v>5.4934807915444894</v>
      </c>
      <c r="AK29" s="17">
        <f t="shared" si="4"/>
        <v>3.258151250371307</v>
      </c>
      <c r="AM29" s="17">
        <f>SUM(T29:X29)</f>
        <v>0</v>
      </c>
      <c r="AN29" s="17">
        <f>SUM(Y29:AF29)</f>
        <v>32.5087831948534</v>
      </c>
      <c r="AO29" s="17">
        <f>SUM(AG29:AK29)</f>
        <v>28.004359941907023</v>
      </c>
    </row>
    <row r="31" spans="2:57" ht="1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32"/>
      <c r="AS31" s="11"/>
      <c r="AT31" s="11"/>
      <c r="AU31" s="11"/>
      <c r="AV31" s="11"/>
      <c r="AW31" s="11"/>
      <c r="AX31" s="11"/>
      <c r="AY31" s="11"/>
      <c r="AZ31" s="11"/>
      <c r="BA31" s="11"/>
      <c r="BB31" s="11"/>
      <c r="BC31" s="11"/>
      <c r="BD31" s="11"/>
      <c r="BE31" s="11"/>
    </row>
    <row r="32" spans="2:57">
      <c r="C32" s="25" t="str">
        <f>'Cal_Work mgt'!C32</f>
        <v xml:space="preserve">Specify cost line item (in column J) and value to be reclassified to another cost category (column K). Specify cost category where the reclassification will be added. A reduction in submitted costs should be recorded with a negative sign. </v>
      </c>
    </row>
    <row r="33" spans="2:57">
      <c r="F33" s="25"/>
    </row>
    <row r="34" spans="2:57">
      <c r="G34" s="25"/>
      <c r="I34" s="5" t="s">
        <v>198</v>
      </c>
      <c r="K34" s="61" t="s">
        <v>199</v>
      </c>
    </row>
    <row r="35" spans="2:57">
      <c r="F35" s="17" t="str">
        <f>INDEX(Lists!M$34:M$89,MATCH(Cal_Reinforcement!$I35,Lists!$P$34:$P$89,0),)</f>
        <v>Capex</v>
      </c>
      <c r="G35" s="17">
        <f>INDEX(Lists!N$34:N$89,MATCH(Cal_Reinforcement!$I35,Lists!$P$34:$P$89,0),)</f>
        <v>0</v>
      </c>
      <c r="H35" s="17" t="str">
        <f>INDEX(Lists!O$34:O$89,MATCH(Cal_Reinforcement!$I35,Lists!$P$34:$P$89,0),)</f>
        <v>Reinforcement</v>
      </c>
      <c r="I35" s="17" t="str">
        <f t="shared" ref="I35:I44" si="5">$A$1</f>
        <v>Reinforcement</v>
      </c>
      <c r="J35" s="60"/>
      <c r="K35" s="59"/>
      <c r="L35" s="94" t="s">
        <v>111</v>
      </c>
      <c r="R35" s="14"/>
      <c r="T35" s="38"/>
      <c r="U35" s="38"/>
      <c r="V35" s="38"/>
      <c r="W35" s="38"/>
      <c r="X35" s="38"/>
      <c r="Y35" s="38"/>
      <c r="Z35" s="38"/>
      <c r="AA35" s="38"/>
      <c r="AB35" s="38"/>
      <c r="AC35" s="38"/>
      <c r="AD35" s="38"/>
      <c r="AE35" s="38"/>
      <c r="AF35" s="38"/>
      <c r="AG35" s="38"/>
      <c r="AH35" s="38"/>
      <c r="AI35" s="38"/>
      <c r="AJ35" s="38"/>
      <c r="AK35" s="38"/>
      <c r="AM35" s="17">
        <f t="shared" ref="AM35:AM44" si="6">SUM(T35:X35)</f>
        <v>0</v>
      </c>
      <c r="AN35" s="17">
        <f t="shared" ref="AN35:AN44" si="7">SUM(Y35:AF35)</f>
        <v>0</v>
      </c>
      <c r="AO35" s="17">
        <f t="shared" ref="AO35:AO44" si="8">SUM(AG35:AK35)</f>
        <v>0</v>
      </c>
    </row>
    <row r="36" spans="2:57">
      <c r="F36" s="17" t="str">
        <f>INDEX(Lists!M$34:M$89,MATCH(Cal_Reinforcement!$I36,Lists!$P$34:$P$89,0),)</f>
        <v>Capex</v>
      </c>
      <c r="G36" s="17">
        <f>INDEX(Lists!N$34:N$89,MATCH(Cal_Reinforcement!$I36,Lists!$P$34:$P$89,0),)</f>
        <v>0</v>
      </c>
      <c r="H36" s="17" t="str">
        <f>INDEX(Lists!O$34:O$89,MATCH(Cal_Reinforcement!$I36,Lists!$P$34:$P$89,0),)</f>
        <v>Reinforcement</v>
      </c>
      <c r="I36" s="17" t="str">
        <f t="shared" si="5"/>
        <v>Reinforcement</v>
      </c>
      <c r="J36" s="15"/>
      <c r="K36" s="59"/>
      <c r="L36" s="94" t="s">
        <v>111</v>
      </c>
      <c r="R36" s="14"/>
      <c r="T36" s="38"/>
      <c r="U36" s="38"/>
      <c r="V36" s="38"/>
      <c r="W36" s="38"/>
      <c r="X36" s="38"/>
      <c r="Y36" s="38"/>
      <c r="Z36" s="38"/>
      <c r="AA36" s="38"/>
      <c r="AB36" s="38"/>
      <c r="AC36" s="38"/>
      <c r="AD36" s="38"/>
      <c r="AE36" s="38"/>
      <c r="AF36" s="38"/>
      <c r="AG36" s="38"/>
      <c r="AH36" s="38"/>
      <c r="AI36" s="38"/>
      <c r="AJ36" s="38"/>
      <c r="AK36" s="38"/>
      <c r="AM36" s="17">
        <f t="shared" si="6"/>
        <v>0</v>
      </c>
      <c r="AN36" s="17">
        <f t="shared" si="7"/>
        <v>0</v>
      </c>
      <c r="AO36" s="17">
        <f t="shared" si="8"/>
        <v>0</v>
      </c>
    </row>
    <row r="37" spans="2:57">
      <c r="F37" s="17" t="str">
        <f>INDEX(Lists!M$34:M$89,MATCH(Cal_Reinforcement!$I37,Lists!$P$34:$P$89,0),)</f>
        <v>Capex</v>
      </c>
      <c r="G37" s="17">
        <f>INDEX(Lists!N$34:N$89,MATCH(Cal_Reinforcement!$I37,Lists!$P$34:$P$89,0),)</f>
        <v>0</v>
      </c>
      <c r="H37" s="17" t="str">
        <f>INDEX(Lists!O$34:O$89,MATCH(Cal_Reinforcement!$I37,Lists!$P$34:$P$89,0),)</f>
        <v>Reinforcement</v>
      </c>
      <c r="I37" s="17" t="str">
        <f t="shared" si="5"/>
        <v>Reinforcement</v>
      </c>
      <c r="J37" s="15"/>
      <c r="K37" s="59"/>
      <c r="L37" s="94" t="s">
        <v>111</v>
      </c>
      <c r="R37" s="14"/>
      <c r="T37" s="38"/>
      <c r="U37" s="38"/>
      <c r="V37" s="38"/>
      <c r="W37" s="38"/>
      <c r="X37" s="38"/>
      <c r="Y37" s="38"/>
      <c r="Z37" s="38"/>
      <c r="AA37" s="38"/>
      <c r="AB37" s="38"/>
      <c r="AC37" s="38"/>
      <c r="AD37" s="38"/>
      <c r="AE37" s="38"/>
      <c r="AF37" s="38"/>
      <c r="AG37" s="38"/>
      <c r="AH37" s="38"/>
      <c r="AI37" s="38"/>
      <c r="AJ37" s="38"/>
      <c r="AK37" s="38"/>
      <c r="AM37" s="17">
        <f t="shared" si="6"/>
        <v>0</v>
      </c>
      <c r="AN37" s="17">
        <f t="shared" si="7"/>
        <v>0</v>
      </c>
      <c r="AO37" s="17">
        <f t="shared" si="8"/>
        <v>0</v>
      </c>
    </row>
    <row r="38" spans="2:57">
      <c r="F38" s="17" t="str">
        <f>INDEX(Lists!M$34:M$89,MATCH(Cal_Reinforcement!$I38,Lists!$P$34:$P$89,0),)</f>
        <v>Capex</v>
      </c>
      <c r="G38" s="17">
        <f>INDEX(Lists!N$34:N$89,MATCH(Cal_Reinforcement!$I38,Lists!$P$34:$P$89,0),)</f>
        <v>0</v>
      </c>
      <c r="H38" s="17" t="str">
        <f>INDEX(Lists!O$34:O$89,MATCH(Cal_Reinforcement!$I38,Lists!$P$34:$P$89,0),)</f>
        <v>Reinforcement</v>
      </c>
      <c r="I38" s="17" t="str">
        <f t="shared" si="5"/>
        <v>Reinforcement</v>
      </c>
      <c r="J38" s="15"/>
      <c r="K38" s="59"/>
      <c r="L38" s="94" t="s">
        <v>111</v>
      </c>
      <c r="R38" s="14"/>
      <c r="T38" s="38"/>
      <c r="U38" s="38"/>
      <c r="V38" s="38"/>
      <c r="W38" s="38"/>
      <c r="X38" s="38"/>
      <c r="Y38" s="38"/>
      <c r="Z38" s="38"/>
      <c r="AA38" s="38"/>
      <c r="AB38" s="38"/>
      <c r="AC38" s="38"/>
      <c r="AD38" s="38"/>
      <c r="AE38" s="38"/>
      <c r="AF38" s="38"/>
      <c r="AG38" s="38"/>
      <c r="AH38" s="38"/>
      <c r="AI38" s="38"/>
      <c r="AJ38" s="38"/>
      <c r="AK38" s="38"/>
      <c r="AM38" s="17">
        <f t="shared" si="6"/>
        <v>0</v>
      </c>
      <c r="AN38" s="17">
        <f t="shared" si="7"/>
        <v>0</v>
      </c>
      <c r="AO38" s="17">
        <f t="shared" si="8"/>
        <v>0</v>
      </c>
    </row>
    <row r="39" spans="2:57">
      <c r="F39" s="17" t="str">
        <f>INDEX(Lists!M$34:M$89,MATCH(Cal_Reinforcement!$I39,Lists!$P$34:$P$89,0),)</f>
        <v>Capex</v>
      </c>
      <c r="G39" s="17">
        <f>INDEX(Lists!N$34:N$89,MATCH(Cal_Reinforcement!$I39,Lists!$P$34:$P$89,0),)</f>
        <v>0</v>
      </c>
      <c r="H39" s="17" t="str">
        <f>INDEX(Lists!O$34:O$89,MATCH(Cal_Reinforcement!$I39,Lists!$P$34:$P$89,0),)</f>
        <v>Reinforcement</v>
      </c>
      <c r="I39" s="17" t="str">
        <f t="shared" si="5"/>
        <v>Reinforcement</v>
      </c>
      <c r="J39" s="15"/>
      <c r="K39" s="59"/>
      <c r="L39" s="94" t="s">
        <v>111</v>
      </c>
      <c r="R39" s="14"/>
      <c r="T39" s="38"/>
      <c r="U39" s="38"/>
      <c r="V39" s="38"/>
      <c r="W39" s="38"/>
      <c r="X39" s="38"/>
      <c r="Y39" s="38"/>
      <c r="Z39" s="38"/>
      <c r="AA39" s="38"/>
      <c r="AB39" s="38"/>
      <c r="AC39" s="38"/>
      <c r="AD39" s="38"/>
      <c r="AE39" s="38"/>
      <c r="AF39" s="38"/>
      <c r="AG39" s="38"/>
      <c r="AH39" s="38"/>
      <c r="AI39" s="38"/>
      <c r="AJ39" s="38"/>
      <c r="AK39" s="38"/>
      <c r="AM39" s="17">
        <f t="shared" si="6"/>
        <v>0</v>
      </c>
      <c r="AN39" s="17">
        <f t="shared" si="7"/>
        <v>0</v>
      </c>
      <c r="AO39" s="17">
        <f t="shared" si="8"/>
        <v>0</v>
      </c>
    </row>
    <row r="40" spans="2:57">
      <c r="F40" s="17" t="str">
        <f>INDEX(Lists!M$34:M$89,MATCH(Cal_Reinforcement!$I40,Lists!$P$34:$P$89,0),)</f>
        <v>Capex</v>
      </c>
      <c r="G40" s="17">
        <f>INDEX(Lists!N$34:N$89,MATCH(Cal_Reinforcement!$I40,Lists!$P$34:$P$89,0),)</f>
        <v>0</v>
      </c>
      <c r="H40" s="17" t="str">
        <f>INDEX(Lists!O$34:O$89,MATCH(Cal_Reinforcement!$I40,Lists!$P$34:$P$89,0),)</f>
        <v>Reinforcement</v>
      </c>
      <c r="I40" s="17" t="str">
        <f t="shared" si="5"/>
        <v>Reinforcement</v>
      </c>
      <c r="J40" s="15"/>
      <c r="K40" s="59"/>
      <c r="L40" s="94" t="s">
        <v>111</v>
      </c>
      <c r="R40" s="14"/>
      <c r="T40" s="38"/>
      <c r="U40" s="38"/>
      <c r="V40" s="38"/>
      <c r="W40" s="38"/>
      <c r="X40" s="38"/>
      <c r="Y40" s="38"/>
      <c r="Z40" s="38"/>
      <c r="AA40" s="38"/>
      <c r="AB40" s="38"/>
      <c r="AC40" s="38"/>
      <c r="AD40" s="38"/>
      <c r="AE40" s="38"/>
      <c r="AF40" s="38"/>
      <c r="AG40" s="38"/>
      <c r="AH40" s="38"/>
      <c r="AI40" s="38"/>
      <c r="AJ40" s="38"/>
      <c r="AK40" s="38"/>
      <c r="AM40" s="17">
        <f t="shared" si="6"/>
        <v>0</v>
      </c>
      <c r="AN40" s="17">
        <f t="shared" si="7"/>
        <v>0</v>
      </c>
      <c r="AO40" s="17">
        <f t="shared" si="8"/>
        <v>0</v>
      </c>
    </row>
    <row r="41" spans="2:57">
      <c r="F41" s="17" t="str">
        <f>INDEX(Lists!M$34:M$89,MATCH(Cal_Reinforcement!$I41,Lists!$P$34:$P$89,0),)</f>
        <v>Capex</v>
      </c>
      <c r="G41" s="17">
        <f>INDEX(Lists!N$34:N$89,MATCH(Cal_Reinforcement!$I41,Lists!$P$34:$P$89,0),)</f>
        <v>0</v>
      </c>
      <c r="H41" s="17" t="str">
        <f>INDEX(Lists!O$34:O$89,MATCH(Cal_Reinforcement!$I41,Lists!$P$34:$P$89,0),)</f>
        <v>Reinforcement</v>
      </c>
      <c r="I41" s="17" t="str">
        <f t="shared" si="5"/>
        <v>Reinforcement</v>
      </c>
      <c r="J41" s="15"/>
      <c r="K41" s="59"/>
      <c r="L41" s="94" t="s">
        <v>111</v>
      </c>
      <c r="R41" s="14"/>
      <c r="T41" s="38"/>
      <c r="U41" s="38"/>
      <c r="V41" s="38"/>
      <c r="W41" s="38"/>
      <c r="X41" s="38"/>
      <c r="Y41" s="38"/>
      <c r="Z41" s="38"/>
      <c r="AA41" s="38"/>
      <c r="AB41" s="38"/>
      <c r="AC41" s="38"/>
      <c r="AD41" s="38"/>
      <c r="AE41" s="38"/>
      <c r="AF41" s="38"/>
      <c r="AG41" s="38"/>
      <c r="AH41" s="38"/>
      <c r="AI41" s="38"/>
      <c r="AJ41" s="38"/>
      <c r="AK41" s="38"/>
      <c r="AM41" s="17">
        <f t="shared" si="6"/>
        <v>0</v>
      </c>
      <c r="AN41" s="17">
        <f t="shared" si="7"/>
        <v>0</v>
      </c>
      <c r="AO41" s="17">
        <f t="shared" si="8"/>
        <v>0</v>
      </c>
    </row>
    <row r="42" spans="2:57">
      <c r="F42" s="17" t="str">
        <f>INDEX(Lists!M$34:M$89,MATCH(Cal_Reinforcement!$I42,Lists!$P$34:$P$89,0),)</f>
        <v>Capex</v>
      </c>
      <c r="G42" s="17">
        <f>INDEX(Lists!N$34:N$89,MATCH(Cal_Reinforcement!$I42,Lists!$P$34:$P$89,0),)</f>
        <v>0</v>
      </c>
      <c r="H42" s="17" t="str">
        <f>INDEX(Lists!O$34:O$89,MATCH(Cal_Reinforcement!$I42,Lists!$P$34:$P$89,0),)</f>
        <v>Reinforcement</v>
      </c>
      <c r="I42" s="17" t="str">
        <f t="shared" si="5"/>
        <v>Reinforcement</v>
      </c>
      <c r="J42" s="15"/>
      <c r="K42" s="59"/>
      <c r="L42" s="94" t="s">
        <v>111</v>
      </c>
      <c r="R42" s="14"/>
      <c r="T42" s="38"/>
      <c r="U42" s="38"/>
      <c r="V42" s="38"/>
      <c r="W42" s="38"/>
      <c r="X42" s="38"/>
      <c r="Y42" s="38"/>
      <c r="Z42" s="38"/>
      <c r="AA42" s="38"/>
      <c r="AB42" s="38"/>
      <c r="AC42" s="38"/>
      <c r="AD42" s="38"/>
      <c r="AE42" s="38"/>
      <c r="AF42" s="38"/>
      <c r="AG42" s="38"/>
      <c r="AH42" s="38"/>
      <c r="AI42" s="38"/>
      <c r="AJ42" s="38"/>
      <c r="AK42" s="38"/>
      <c r="AM42" s="17">
        <f t="shared" si="6"/>
        <v>0</v>
      </c>
      <c r="AN42" s="17">
        <f t="shared" si="7"/>
        <v>0</v>
      </c>
      <c r="AO42" s="17">
        <f t="shared" si="8"/>
        <v>0</v>
      </c>
    </row>
    <row r="43" spans="2:57">
      <c r="F43" s="17" t="str">
        <f>INDEX(Lists!M$34:M$89,MATCH(Cal_Reinforcement!$I43,Lists!$P$34:$P$89,0),)</f>
        <v>Capex</v>
      </c>
      <c r="G43" s="17">
        <f>INDEX(Lists!N$34:N$89,MATCH(Cal_Reinforcement!$I43,Lists!$P$34:$P$89,0),)</f>
        <v>0</v>
      </c>
      <c r="H43" s="17" t="str">
        <f>INDEX(Lists!O$34:O$89,MATCH(Cal_Reinforcement!$I43,Lists!$P$34:$P$89,0),)</f>
        <v>Reinforcement</v>
      </c>
      <c r="I43" s="17" t="str">
        <f t="shared" si="5"/>
        <v>Reinforcement</v>
      </c>
      <c r="J43" s="15"/>
      <c r="K43" s="59"/>
      <c r="L43" s="94" t="s">
        <v>111</v>
      </c>
      <c r="R43" s="14"/>
      <c r="T43" s="38"/>
      <c r="U43" s="38"/>
      <c r="V43" s="38"/>
      <c r="W43" s="38"/>
      <c r="X43" s="38"/>
      <c r="Y43" s="38"/>
      <c r="Z43" s="38"/>
      <c r="AA43" s="38"/>
      <c r="AB43" s="38"/>
      <c r="AC43" s="38"/>
      <c r="AD43" s="38"/>
      <c r="AE43" s="38"/>
      <c r="AF43" s="38"/>
      <c r="AG43" s="38"/>
      <c r="AH43" s="38"/>
      <c r="AI43" s="38"/>
      <c r="AJ43" s="38"/>
      <c r="AK43" s="38"/>
      <c r="AM43" s="17">
        <f t="shared" si="6"/>
        <v>0</v>
      </c>
      <c r="AN43" s="17">
        <f t="shared" si="7"/>
        <v>0</v>
      </c>
      <c r="AO43" s="17">
        <f t="shared" si="8"/>
        <v>0</v>
      </c>
    </row>
    <row r="44" spans="2:57">
      <c r="F44" s="17" t="str">
        <f>INDEX(Lists!M$34:M$89,MATCH(Cal_Reinforcement!$I44,Lists!$P$34:$P$89,0),)</f>
        <v>Capex</v>
      </c>
      <c r="G44" s="17">
        <f>INDEX(Lists!N$34:N$89,MATCH(Cal_Reinforcement!$I44,Lists!$P$34:$P$89,0),)</f>
        <v>0</v>
      </c>
      <c r="H44" s="17" t="str">
        <f>INDEX(Lists!O$34:O$89,MATCH(Cal_Reinforcement!$I44,Lists!$P$34:$P$89,0),)</f>
        <v>Reinforcement</v>
      </c>
      <c r="I44" s="17" t="str">
        <f t="shared" si="5"/>
        <v>Reinforcement</v>
      </c>
      <c r="J44" s="15"/>
      <c r="K44" s="59"/>
      <c r="L44" s="94" t="s">
        <v>111</v>
      </c>
      <c r="R44" s="14"/>
      <c r="T44" s="38"/>
      <c r="U44" s="38"/>
      <c r="V44" s="38"/>
      <c r="W44" s="38"/>
      <c r="X44" s="38"/>
      <c r="Y44" s="38"/>
      <c r="Z44" s="38"/>
      <c r="AA44" s="38"/>
      <c r="AB44" s="38"/>
      <c r="AC44" s="38"/>
      <c r="AD44" s="38"/>
      <c r="AE44" s="38"/>
      <c r="AF44" s="38"/>
      <c r="AG44" s="38"/>
      <c r="AH44" s="38"/>
      <c r="AI44" s="38"/>
      <c r="AJ44" s="38"/>
      <c r="AK44" s="38"/>
      <c r="AM44" s="17">
        <f t="shared" si="6"/>
        <v>0</v>
      </c>
      <c r="AN44" s="17">
        <f t="shared" si="7"/>
        <v>0</v>
      </c>
      <c r="AO44" s="17">
        <f t="shared" si="8"/>
        <v>0</v>
      </c>
    </row>
    <row r="45" spans="2:57">
      <c r="F45" s="25"/>
    </row>
    <row r="46" spans="2:57" ht="1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32"/>
      <c r="AS46" s="11"/>
      <c r="AT46" s="11"/>
      <c r="AU46" s="11"/>
      <c r="AV46" s="11"/>
      <c r="AW46" s="11"/>
      <c r="AX46" s="11"/>
      <c r="AY46" s="11"/>
      <c r="AZ46" s="11"/>
      <c r="BA46" s="11"/>
      <c r="BB46" s="11"/>
      <c r="BC46" s="11"/>
      <c r="BD46" s="11"/>
      <c r="BE46" s="11"/>
    </row>
    <row r="47" spans="2:57">
      <c r="C47" s="25" t="str">
        <f>'Cal_Work mgt'!C47</f>
        <v xml:space="preserve">Any reclassifications to this cost category will appear here automatically. </v>
      </c>
    </row>
    <row r="49" spans="2:57">
      <c r="E49" s="5" t="s">
        <v>198</v>
      </c>
      <c r="I49" s="5" t="s">
        <v>199</v>
      </c>
      <c r="M49" s="5" t="s">
        <v>207</v>
      </c>
    </row>
    <row r="50" spans="2:57">
      <c r="D50" s="25">
        <v>1</v>
      </c>
      <c r="E50" s="17" t="str">
        <f>_xlfn.IFNA(INDEX(Cal_Reclassifications!I$9:I$229,MATCH(Cal_Reinforcement!$M50,Cal_Reclassifications!$M$9:$M$229,0),0),"")</f>
        <v/>
      </c>
      <c r="F50" s="17" t="str">
        <f>INDEX(Lists!M$34:M$89,MATCH(Cal_Reinforcement!$I50,Lists!$P$34:$P$89,0),)</f>
        <v>Capex</v>
      </c>
      <c r="G50" s="17">
        <f>INDEX(Lists!N$34:N$89,MATCH(Cal_Reinforcement!$I50,Lists!$P$34:$P$89,0),)</f>
        <v>0</v>
      </c>
      <c r="H50" s="17" t="str">
        <f>INDEX(Lists!O$34:O$89,MATCH(Cal_Reinforcement!$I50,Lists!$P$34:$P$89,0),)</f>
        <v>Reinforcement</v>
      </c>
      <c r="I50" s="17" t="str">
        <f t="shared" ref="I50:I59" si="9">$A$1</f>
        <v>Reinforcement</v>
      </c>
      <c r="J50" s="17" t="str">
        <f>_xlfn.IFNA(INDEX(Cal_Reclassifications!J$9:J$229,MATCH(Cal_Reinforcement!$M50,Cal_Reclassifications!$M$9:$M$229,0),0),"")</f>
        <v/>
      </c>
      <c r="L50" s="94" t="s">
        <v>111</v>
      </c>
      <c r="M50" s="17" t="str">
        <f t="shared" ref="M50:M59" si="10">I50&amp;"_"&amp;D50</f>
        <v>Reinforcement_1</v>
      </c>
      <c r="T50" s="17" t="str">
        <f>_xlfn.IFNA(INDEX(Cal_Reclassifications!$T$9:$AK$229,MATCH(Cal_Reinforcement!$M50,Cal_Reclassifications!$M$9:$M$229,0),MATCH(Cal_Reinforcement!T$8,Cal_Reclassifications!$T$7:$AK$7,0)),"")</f>
        <v/>
      </c>
      <c r="U50" s="17" t="str">
        <f>_xlfn.IFNA(INDEX(Cal_Reclassifications!$T$9:$AK$229,MATCH(Cal_Reinforcement!$M50,Cal_Reclassifications!$M$9:$M$229,0),MATCH(Cal_Reinforcement!U$8,Cal_Reclassifications!$T$7:$AK$7,0)),"")</f>
        <v/>
      </c>
      <c r="V50" s="17" t="str">
        <f>_xlfn.IFNA(INDEX(Cal_Reclassifications!$T$9:$AK$229,MATCH(Cal_Reinforcement!$M50,Cal_Reclassifications!$M$9:$M$229,0),MATCH(Cal_Reinforcement!V$8,Cal_Reclassifications!$T$7:$AK$7,0)),"")</f>
        <v/>
      </c>
      <c r="W50" s="17" t="str">
        <f>_xlfn.IFNA(INDEX(Cal_Reclassifications!$T$9:$AK$229,MATCH(Cal_Reinforcement!$M50,Cal_Reclassifications!$M$9:$M$229,0),MATCH(Cal_Reinforcement!W$8,Cal_Reclassifications!$T$7:$AK$7,0)),"")</f>
        <v/>
      </c>
      <c r="X50" s="17" t="str">
        <f>_xlfn.IFNA(INDEX(Cal_Reclassifications!$T$9:$AK$229,MATCH(Cal_Reinforcement!$M50,Cal_Reclassifications!$M$9:$M$229,0),MATCH(Cal_Reinforcement!X$8,Cal_Reclassifications!$T$7:$AK$7,0)),"")</f>
        <v/>
      </c>
      <c r="Y50" s="17" t="str">
        <f>_xlfn.IFNA(INDEX(Cal_Reclassifications!$T$9:$AK$229,MATCH(Cal_Reinforcement!$M50,Cal_Reclassifications!$M$9:$M$229,0),MATCH(Cal_Reinforcement!Y$8,Cal_Reclassifications!$T$7:$AK$7,0)),"")</f>
        <v/>
      </c>
      <c r="Z50" s="17" t="str">
        <f>_xlfn.IFNA(INDEX(Cal_Reclassifications!$T$9:$AK$229,MATCH(Cal_Reinforcement!$M50,Cal_Reclassifications!$M$9:$M$229,0),MATCH(Cal_Reinforcement!Z$8,Cal_Reclassifications!$T$7:$AK$7,0)),"")</f>
        <v/>
      </c>
      <c r="AA50" s="17" t="str">
        <f>_xlfn.IFNA(INDEX(Cal_Reclassifications!$T$9:$AK$229,MATCH(Cal_Reinforcement!$M50,Cal_Reclassifications!$M$9:$M$229,0),MATCH(Cal_Reinforcement!AA$8,Cal_Reclassifications!$T$7:$AK$7,0)),"")</f>
        <v/>
      </c>
      <c r="AB50" s="17" t="str">
        <f>_xlfn.IFNA(INDEX(Cal_Reclassifications!$T$9:$AK$229,MATCH(Cal_Reinforcement!$M50,Cal_Reclassifications!$M$9:$M$229,0),MATCH(Cal_Reinforcement!AB$8,Cal_Reclassifications!$T$7:$AK$7,0)),"")</f>
        <v/>
      </c>
      <c r="AC50" s="17" t="str">
        <f>_xlfn.IFNA(INDEX(Cal_Reclassifications!$T$9:$AK$229,MATCH(Cal_Reinforcement!$M50,Cal_Reclassifications!$M$9:$M$229,0),MATCH(Cal_Reinforcement!AC$8,Cal_Reclassifications!$T$7:$AK$7,0)),"")</f>
        <v/>
      </c>
      <c r="AD50" s="17" t="str">
        <f>_xlfn.IFNA(INDEX(Cal_Reclassifications!$T$9:$AK$229,MATCH(Cal_Reinforcement!$M50,Cal_Reclassifications!$M$9:$M$229,0),MATCH(Cal_Reinforcement!AD$8,Cal_Reclassifications!$T$7:$AK$7,0)),"")</f>
        <v/>
      </c>
      <c r="AE50" s="17" t="str">
        <f>_xlfn.IFNA(INDEX(Cal_Reclassifications!$T$9:$AK$229,MATCH(Cal_Reinforcement!$M50,Cal_Reclassifications!$M$9:$M$229,0),MATCH(Cal_Reinforcement!AE$8,Cal_Reclassifications!$T$7:$AK$7,0)),"")</f>
        <v/>
      </c>
      <c r="AF50" s="17" t="str">
        <f>_xlfn.IFNA(INDEX(Cal_Reclassifications!$T$9:$AK$229,MATCH(Cal_Reinforcement!$M50,Cal_Reclassifications!$M$9:$M$229,0),MATCH(Cal_Reinforcement!AF$8,Cal_Reclassifications!$T$7:$AK$7,0)),"")</f>
        <v/>
      </c>
      <c r="AG50" s="17" t="str">
        <f>_xlfn.IFNA(INDEX(Cal_Reclassifications!$T$9:$AK$229,MATCH(Cal_Reinforcement!$M50,Cal_Reclassifications!$M$9:$M$229,0),MATCH(Cal_Reinforcement!AG$8,Cal_Reclassifications!$T$7:$AK$7,0)),"")</f>
        <v/>
      </c>
      <c r="AH50" s="17" t="str">
        <f>_xlfn.IFNA(INDEX(Cal_Reclassifications!$T$9:$AK$229,MATCH(Cal_Reinforcement!$M50,Cal_Reclassifications!$M$9:$M$229,0),MATCH(Cal_Reinforcement!AH$8,Cal_Reclassifications!$T$7:$AK$7,0)),"")</f>
        <v/>
      </c>
      <c r="AI50" s="17" t="str">
        <f>_xlfn.IFNA(INDEX(Cal_Reclassifications!$T$9:$AK$229,MATCH(Cal_Reinforcement!$M50,Cal_Reclassifications!$M$9:$M$229,0),MATCH(Cal_Reinforcement!AI$8,Cal_Reclassifications!$T$7:$AK$7,0)),"")</f>
        <v/>
      </c>
      <c r="AJ50" s="17" t="str">
        <f>_xlfn.IFNA(INDEX(Cal_Reclassifications!$T$9:$AK$229,MATCH(Cal_Reinforcement!$M50,Cal_Reclassifications!$M$9:$M$229,0),MATCH(Cal_Reinforcement!AJ$8,Cal_Reclassifications!$T$7:$AK$7,0)),"")</f>
        <v/>
      </c>
      <c r="AK50" s="17" t="str">
        <f>_xlfn.IFNA(INDEX(Cal_Reclassifications!$T$9:$AK$229,MATCH(Cal_Reinforcement!$M50,Cal_Reclassifications!$M$9:$M$229,0),MATCH(Cal_Reinforcement!AK$8,Cal_Reclassifications!$T$7:$AK$7,0)),"")</f>
        <v/>
      </c>
      <c r="AM50" s="17">
        <f t="shared" ref="AM50:AM59" si="11">SUM(T50:X50)</f>
        <v>0</v>
      </c>
      <c r="AN50" s="17">
        <f t="shared" ref="AN50:AN59" si="12">SUM(Y50:AF50)</f>
        <v>0</v>
      </c>
      <c r="AO50" s="17">
        <f t="shared" ref="AO50:AO59" si="13">SUM(AG50:AK50)</f>
        <v>0</v>
      </c>
    </row>
    <row r="51" spans="2:57">
      <c r="D51" s="25">
        <v>2</v>
      </c>
      <c r="E51" s="17" t="str">
        <f>_xlfn.IFNA(INDEX(Cal_Reclassifications!I$9:I$229,MATCH(Cal_Reinforcement!$M51,Cal_Reclassifications!$M$9:$M$229,0),0),"")</f>
        <v/>
      </c>
      <c r="F51" s="17" t="str">
        <f>INDEX(Lists!M$34:M$89,MATCH(Cal_Reinforcement!$I51,Lists!$P$34:$P$89,0),)</f>
        <v>Capex</v>
      </c>
      <c r="G51" s="17">
        <f>INDEX(Lists!N$34:N$89,MATCH(Cal_Reinforcement!$I51,Lists!$P$34:$P$89,0),)</f>
        <v>0</v>
      </c>
      <c r="H51" s="17" t="str">
        <f>INDEX(Lists!O$34:O$89,MATCH(Cal_Reinforcement!$I51,Lists!$P$34:$P$89,0),)</f>
        <v>Reinforcement</v>
      </c>
      <c r="I51" s="17" t="str">
        <f t="shared" si="9"/>
        <v>Reinforcement</v>
      </c>
      <c r="J51" s="17" t="str">
        <f>_xlfn.IFNA(INDEX(Cal_Reclassifications!J$9:J$229,MATCH(Cal_Reinforcement!$M51,Cal_Reclassifications!$M$9:$M$229,0),0),"")</f>
        <v/>
      </c>
      <c r="L51" s="94" t="s">
        <v>111</v>
      </c>
      <c r="M51" s="17" t="str">
        <f t="shared" si="10"/>
        <v>Reinforcement_2</v>
      </c>
      <c r="T51" s="17" t="str">
        <f>_xlfn.IFNA(INDEX(Cal_Reclassifications!$T$9:$AK$229,MATCH(Cal_Reinforcement!$M51,Cal_Reclassifications!$M$9:$M$229,0),MATCH(Cal_Reinforcement!T$8,Cal_Reclassifications!$T$7:$AK$7,0)),"")</f>
        <v/>
      </c>
      <c r="U51" s="17" t="str">
        <f>_xlfn.IFNA(INDEX(Cal_Reclassifications!$T$9:$AK$229,MATCH(Cal_Reinforcement!$M51,Cal_Reclassifications!$M$9:$M$229,0),MATCH(Cal_Reinforcement!U$8,Cal_Reclassifications!$T$7:$AK$7,0)),"")</f>
        <v/>
      </c>
      <c r="V51" s="17" t="str">
        <f>_xlfn.IFNA(INDEX(Cal_Reclassifications!$T$9:$AK$229,MATCH(Cal_Reinforcement!$M51,Cal_Reclassifications!$M$9:$M$229,0),MATCH(Cal_Reinforcement!V$8,Cal_Reclassifications!$T$7:$AK$7,0)),"")</f>
        <v/>
      </c>
      <c r="W51" s="17" t="str">
        <f>_xlfn.IFNA(INDEX(Cal_Reclassifications!$T$9:$AK$229,MATCH(Cal_Reinforcement!$M51,Cal_Reclassifications!$M$9:$M$229,0),MATCH(Cal_Reinforcement!W$8,Cal_Reclassifications!$T$7:$AK$7,0)),"")</f>
        <v/>
      </c>
      <c r="X51" s="17" t="str">
        <f>_xlfn.IFNA(INDEX(Cal_Reclassifications!$T$9:$AK$229,MATCH(Cal_Reinforcement!$M51,Cal_Reclassifications!$M$9:$M$229,0),MATCH(Cal_Reinforcement!X$8,Cal_Reclassifications!$T$7:$AK$7,0)),"")</f>
        <v/>
      </c>
      <c r="Y51" s="17" t="str">
        <f>_xlfn.IFNA(INDEX(Cal_Reclassifications!$T$9:$AK$229,MATCH(Cal_Reinforcement!$M51,Cal_Reclassifications!$M$9:$M$229,0),MATCH(Cal_Reinforcement!Y$8,Cal_Reclassifications!$T$7:$AK$7,0)),"")</f>
        <v/>
      </c>
      <c r="Z51" s="17" t="str">
        <f>_xlfn.IFNA(INDEX(Cal_Reclassifications!$T$9:$AK$229,MATCH(Cal_Reinforcement!$M51,Cal_Reclassifications!$M$9:$M$229,0),MATCH(Cal_Reinforcement!Z$8,Cal_Reclassifications!$T$7:$AK$7,0)),"")</f>
        <v/>
      </c>
      <c r="AA51" s="17" t="str">
        <f>_xlfn.IFNA(INDEX(Cal_Reclassifications!$T$9:$AK$229,MATCH(Cal_Reinforcement!$M51,Cal_Reclassifications!$M$9:$M$229,0),MATCH(Cal_Reinforcement!AA$8,Cal_Reclassifications!$T$7:$AK$7,0)),"")</f>
        <v/>
      </c>
      <c r="AB51" s="17" t="str">
        <f>_xlfn.IFNA(INDEX(Cal_Reclassifications!$T$9:$AK$229,MATCH(Cal_Reinforcement!$M51,Cal_Reclassifications!$M$9:$M$229,0),MATCH(Cal_Reinforcement!AB$8,Cal_Reclassifications!$T$7:$AK$7,0)),"")</f>
        <v/>
      </c>
      <c r="AC51" s="17" t="str">
        <f>_xlfn.IFNA(INDEX(Cal_Reclassifications!$T$9:$AK$229,MATCH(Cal_Reinforcement!$M51,Cal_Reclassifications!$M$9:$M$229,0),MATCH(Cal_Reinforcement!AC$8,Cal_Reclassifications!$T$7:$AK$7,0)),"")</f>
        <v/>
      </c>
      <c r="AD51" s="17" t="str">
        <f>_xlfn.IFNA(INDEX(Cal_Reclassifications!$T$9:$AK$229,MATCH(Cal_Reinforcement!$M51,Cal_Reclassifications!$M$9:$M$229,0),MATCH(Cal_Reinforcement!AD$8,Cal_Reclassifications!$T$7:$AK$7,0)),"")</f>
        <v/>
      </c>
      <c r="AE51" s="17" t="str">
        <f>_xlfn.IFNA(INDEX(Cal_Reclassifications!$T$9:$AK$229,MATCH(Cal_Reinforcement!$M51,Cal_Reclassifications!$M$9:$M$229,0),MATCH(Cal_Reinforcement!AE$8,Cal_Reclassifications!$T$7:$AK$7,0)),"")</f>
        <v/>
      </c>
      <c r="AF51" s="17" t="str">
        <f>_xlfn.IFNA(INDEX(Cal_Reclassifications!$T$9:$AK$229,MATCH(Cal_Reinforcement!$M51,Cal_Reclassifications!$M$9:$M$229,0),MATCH(Cal_Reinforcement!AF$8,Cal_Reclassifications!$T$7:$AK$7,0)),"")</f>
        <v/>
      </c>
      <c r="AG51" s="17" t="str">
        <f>_xlfn.IFNA(INDEX(Cal_Reclassifications!$T$9:$AK$229,MATCH(Cal_Reinforcement!$M51,Cal_Reclassifications!$M$9:$M$229,0),MATCH(Cal_Reinforcement!AG$8,Cal_Reclassifications!$T$7:$AK$7,0)),"")</f>
        <v/>
      </c>
      <c r="AH51" s="17" t="str">
        <f>_xlfn.IFNA(INDEX(Cal_Reclassifications!$T$9:$AK$229,MATCH(Cal_Reinforcement!$M51,Cal_Reclassifications!$M$9:$M$229,0),MATCH(Cal_Reinforcement!AH$8,Cal_Reclassifications!$T$7:$AK$7,0)),"")</f>
        <v/>
      </c>
      <c r="AI51" s="17" t="str">
        <f>_xlfn.IFNA(INDEX(Cal_Reclassifications!$T$9:$AK$229,MATCH(Cal_Reinforcement!$M51,Cal_Reclassifications!$M$9:$M$229,0),MATCH(Cal_Reinforcement!AI$8,Cal_Reclassifications!$T$7:$AK$7,0)),"")</f>
        <v/>
      </c>
      <c r="AJ51" s="17" t="str">
        <f>_xlfn.IFNA(INDEX(Cal_Reclassifications!$T$9:$AK$229,MATCH(Cal_Reinforcement!$M51,Cal_Reclassifications!$M$9:$M$229,0),MATCH(Cal_Reinforcement!AJ$8,Cal_Reclassifications!$T$7:$AK$7,0)),"")</f>
        <v/>
      </c>
      <c r="AK51" s="17" t="str">
        <f>_xlfn.IFNA(INDEX(Cal_Reclassifications!$T$9:$AK$229,MATCH(Cal_Reinforcement!$M51,Cal_Reclassifications!$M$9:$M$229,0),MATCH(Cal_Reinforcement!AK$8,Cal_Reclassifications!$T$7:$AK$7,0)),"")</f>
        <v/>
      </c>
      <c r="AM51" s="17">
        <f t="shared" si="11"/>
        <v>0</v>
      </c>
      <c r="AN51" s="17">
        <f t="shared" si="12"/>
        <v>0</v>
      </c>
      <c r="AO51" s="17">
        <f t="shared" si="13"/>
        <v>0</v>
      </c>
    </row>
    <row r="52" spans="2:57">
      <c r="D52" s="25">
        <v>3</v>
      </c>
      <c r="E52" s="17" t="str">
        <f>_xlfn.IFNA(INDEX(Cal_Reclassifications!I$9:I$229,MATCH(Cal_Reinforcement!$M52,Cal_Reclassifications!$M$9:$M$229,0),0),"")</f>
        <v/>
      </c>
      <c r="F52" s="17" t="str">
        <f>INDEX(Lists!M$34:M$89,MATCH(Cal_Reinforcement!$I52,Lists!$P$34:$P$89,0),)</f>
        <v>Capex</v>
      </c>
      <c r="G52" s="17">
        <f>INDEX(Lists!N$34:N$89,MATCH(Cal_Reinforcement!$I52,Lists!$P$34:$P$89,0),)</f>
        <v>0</v>
      </c>
      <c r="H52" s="17" t="str">
        <f>INDEX(Lists!O$34:O$89,MATCH(Cal_Reinforcement!$I52,Lists!$P$34:$P$89,0),)</f>
        <v>Reinforcement</v>
      </c>
      <c r="I52" s="17" t="str">
        <f t="shared" si="9"/>
        <v>Reinforcement</v>
      </c>
      <c r="J52" s="17" t="str">
        <f>_xlfn.IFNA(INDEX(Cal_Reclassifications!J$9:J$229,MATCH(Cal_Reinforcement!$M52,Cal_Reclassifications!$M$9:$M$229,0),0),"")</f>
        <v/>
      </c>
      <c r="L52" s="94" t="s">
        <v>111</v>
      </c>
      <c r="M52" s="17" t="str">
        <f t="shared" si="10"/>
        <v>Reinforcement_3</v>
      </c>
      <c r="T52" s="17" t="str">
        <f>_xlfn.IFNA(INDEX(Cal_Reclassifications!$T$9:$AK$229,MATCH(Cal_Reinforcement!$M52,Cal_Reclassifications!$M$9:$M$229,0),MATCH(Cal_Reinforcement!T$8,Cal_Reclassifications!$T$7:$AK$7,0)),"")</f>
        <v/>
      </c>
      <c r="U52" s="17" t="str">
        <f>_xlfn.IFNA(INDEX(Cal_Reclassifications!$T$9:$AK$229,MATCH(Cal_Reinforcement!$M52,Cal_Reclassifications!$M$9:$M$229,0),MATCH(Cal_Reinforcement!U$8,Cal_Reclassifications!$T$7:$AK$7,0)),"")</f>
        <v/>
      </c>
      <c r="V52" s="17" t="str">
        <f>_xlfn.IFNA(INDEX(Cal_Reclassifications!$T$9:$AK$229,MATCH(Cal_Reinforcement!$M52,Cal_Reclassifications!$M$9:$M$229,0),MATCH(Cal_Reinforcement!V$8,Cal_Reclassifications!$T$7:$AK$7,0)),"")</f>
        <v/>
      </c>
      <c r="W52" s="17" t="str">
        <f>_xlfn.IFNA(INDEX(Cal_Reclassifications!$T$9:$AK$229,MATCH(Cal_Reinforcement!$M52,Cal_Reclassifications!$M$9:$M$229,0),MATCH(Cal_Reinforcement!W$8,Cal_Reclassifications!$T$7:$AK$7,0)),"")</f>
        <v/>
      </c>
      <c r="X52" s="17" t="str">
        <f>_xlfn.IFNA(INDEX(Cal_Reclassifications!$T$9:$AK$229,MATCH(Cal_Reinforcement!$M52,Cal_Reclassifications!$M$9:$M$229,0),MATCH(Cal_Reinforcement!X$8,Cal_Reclassifications!$T$7:$AK$7,0)),"")</f>
        <v/>
      </c>
      <c r="Y52" s="17" t="str">
        <f>_xlfn.IFNA(INDEX(Cal_Reclassifications!$T$9:$AK$229,MATCH(Cal_Reinforcement!$M52,Cal_Reclassifications!$M$9:$M$229,0),MATCH(Cal_Reinforcement!Y$8,Cal_Reclassifications!$T$7:$AK$7,0)),"")</f>
        <v/>
      </c>
      <c r="Z52" s="17" t="str">
        <f>_xlfn.IFNA(INDEX(Cal_Reclassifications!$T$9:$AK$229,MATCH(Cal_Reinforcement!$M52,Cal_Reclassifications!$M$9:$M$229,0),MATCH(Cal_Reinforcement!Z$8,Cal_Reclassifications!$T$7:$AK$7,0)),"")</f>
        <v/>
      </c>
      <c r="AA52" s="17" t="str">
        <f>_xlfn.IFNA(INDEX(Cal_Reclassifications!$T$9:$AK$229,MATCH(Cal_Reinforcement!$M52,Cal_Reclassifications!$M$9:$M$229,0),MATCH(Cal_Reinforcement!AA$8,Cal_Reclassifications!$T$7:$AK$7,0)),"")</f>
        <v/>
      </c>
      <c r="AB52" s="17" t="str">
        <f>_xlfn.IFNA(INDEX(Cal_Reclassifications!$T$9:$AK$229,MATCH(Cal_Reinforcement!$M52,Cal_Reclassifications!$M$9:$M$229,0),MATCH(Cal_Reinforcement!AB$8,Cal_Reclassifications!$T$7:$AK$7,0)),"")</f>
        <v/>
      </c>
      <c r="AC52" s="17" t="str">
        <f>_xlfn.IFNA(INDEX(Cal_Reclassifications!$T$9:$AK$229,MATCH(Cal_Reinforcement!$M52,Cal_Reclassifications!$M$9:$M$229,0),MATCH(Cal_Reinforcement!AC$8,Cal_Reclassifications!$T$7:$AK$7,0)),"")</f>
        <v/>
      </c>
      <c r="AD52" s="17" t="str">
        <f>_xlfn.IFNA(INDEX(Cal_Reclassifications!$T$9:$AK$229,MATCH(Cal_Reinforcement!$M52,Cal_Reclassifications!$M$9:$M$229,0),MATCH(Cal_Reinforcement!AD$8,Cal_Reclassifications!$T$7:$AK$7,0)),"")</f>
        <v/>
      </c>
      <c r="AE52" s="17" t="str">
        <f>_xlfn.IFNA(INDEX(Cal_Reclassifications!$T$9:$AK$229,MATCH(Cal_Reinforcement!$M52,Cal_Reclassifications!$M$9:$M$229,0),MATCH(Cal_Reinforcement!AE$8,Cal_Reclassifications!$T$7:$AK$7,0)),"")</f>
        <v/>
      </c>
      <c r="AF52" s="17" t="str">
        <f>_xlfn.IFNA(INDEX(Cal_Reclassifications!$T$9:$AK$229,MATCH(Cal_Reinforcement!$M52,Cal_Reclassifications!$M$9:$M$229,0),MATCH(Cal_Reinforcement!AF$8,Cal_Reclassifications!$T$7:$AK$7,0)),"")</f>
        <v/>
      </c>
      <c r="AG52" s="17" t="str">
        <f>_xlfn.IFNA(INDEX(Cal_Reclassifications!$T$9:$AK$229,MATCH(Cal_Reinforcement!$M52,Cal_Reclassifications!$M$9:$M$229,0),MATCH(Cal_Reinforcement!AG$8,Cal_Reclassifications!$T$7:$AK$7,0)),"")</f>
        <v/>
      </c>
      <c r="AH52" s="17" t="str">
        <f>_xlfn.IFNA(INDEX(Cal_Reclassifications!$T$9:$AK$229,MATCH(Cal_Reinforcement!$M52,Cal_Reclassifications!$M$9:$M$229,0),MATCH(Cal_Reinforcement!AH$8,Cal_Reclassifications!$T$7:$AK$7,0)),"")</f>
        <v/>
      </c>
      <c r="AI52" s="17" t="str">
        <f>_xlfn.IFNA(INDEX(Cal_Reclassifications!$T$9:$AK$229,MATCH(Cal_Reinforcement!$M52,Cal_Reclassifications!$M$9:$M$229,0),MATCH(Cal_Reinforcement!AI$8,Cal_Reclassifications!$T$7:$AK$7,0)),"")</f>
        <v/>
      </c>
      <c r="AJ52" s="17" t="str">
        <f>_xlfn.IFNA(INDEX(Cal_Reclassifications!$T$9:$AK$229,MATCH(Cal_Reinforcement!$M52,Cal_Reclassifications!$M$9:$M$229,0),MATCH(Cal_Reinforcement!AJ$8,Cal_Reclassifications!$T$7:$AK$7,0)),"")</f>
        <v/>
      </c>
      <c r="AK52" s="17" t="str">
        <f>_xlfn.IFNA(INDEX(Cal_Reclassifications!$T$9:$AK$229,MATCH(Cal_Reinforcement!$M52,Cal_Reclassifications!$M$9:$M$229,0),MATCH(Cal_Reinforcement!AK$8,Cal_Reclassifications!$T$7:$AK$7,0)),"")</f>
        <v/>
      </c>
      <c r="AM52" s="17">
        <f t="shared" si="11"/>
        <v>0</v>
      </c>
      <c r="AN52" s="17">
        <f t="shared" si="12"/>
        <v>0</v>
      </c>
      <c r="AO52" s="17">
        <f t="shared" si="13"/>
        <v>0</v>
      </c>
    </row>
    <row r="53" spans="2:57">
      <c r="D53" s="25">
        <v>4</v>
      </c>
      <c r="E53" s="17" t="str">
        <f>_xlfn.IFNA(INDEX(Cal_Reclassifications!I$9:I$229,MATCH(Cal_Reinforcement!$M53,Cal_Reclassifications!$M$9:$M$229,0),0),"")</f>
        <v/>
      </c>
      <c r="F53" s="17" t="str">
        <f>INDEX(Lists!M$34:M$89,MATCH(Cal_Reinforcement!$I53,Lists!$P$34:$P$89,0),)</f>
        <v>Capex</v>
      </c>
      <c r="G53" s="17">
        <f>INDEX(Lists!N$34:N$89,MATCH(Cal_Reinforcement!$I53,Lists!$P$34:$P$89,0),)</f>
        <v>0</v>
      </c>
      <c r="H53" s="17" t="str">
        <f>INDEX(Lists!O$34:O$89,MATCH(Cal_Reinforcement!$I53,Lists!$P$34:$P$89,0),)</f>
        <v>Reinforcement</v>
      </c>
      <c r="I53" s="17" t="str">
        <f t="shared" si="9"/>
        <v>Reinforcement</v>
      </c>
      <c r="J53" s="17" t="str">
        <f>_xlfn.IFNA(INDEX(Cal_Reclassifications!J$9:J$229,MATCH(Cal_Reinforcement!$M53,Cal_Reclassifications!$M$9:$M$229,0),0),"")</f>
        <v/>
      </c>
      <c r="L53" s="94" t="s">
        <v>111</v>
      </c>
      <c r="M53" s="17" t="str">
        <f t="shared" si="10"/>
        <v>Reinforcement_4</v>
      </c>
      <c r="T53" s="17" t="str">
        <f>_xlfn.IFNA(INDEX(Cal_Reclassifications!$T$9:$AK$229,MATCH(Cal_Reinforcement!$M53,Cal_Reclassifications!$M$9:$M$229,0),MATCH(Cal_Reinforcement!T$8,Cal_Reclassifications!$T$7:$AK$7,0)),"")</f>
        <v/>
      </c>
      <c r="U53" s="17" t="str">
        <f>_xlfn.IFNA(INDEX(Cal_Reclassifications!$T$9:$AK$229,MATCH(Cal_Reinforcement!$M53,Cal_Reclassifications!$M$9:$M$229,0),MATCH(Cal_Reinforcement!U$8,Cal_Reclassifications!$T$7:$AK$7,0)),"")</f>
        <v/>
      </c>
      <c r="V53" s="17" t="str">
        <f>_xlfn.IFNA(INDEX(Cal_Reclassifications!$T$9:$AK$229,MATCH(Cal_Reinforcement!$M53,Cal_Reclassifications!$M$9:$M$229,0),MATCH(Cal_Reinforcement!V$8,Cal_Reclassifications!$T$7:$AK$7,0)),"")</f>
        <v/>
      </c>
      <c r="W53" s="17" t="str">
        <f>_xlfn.IFNA(INDEX(Cal_Reclassifications!$T$9:$AK$229,MATCH(Cal_Reinforcement!$M53,Cal_Reclassifications!$M$9:$M$229,0),MATCH(Cal_Reinforcement!W$8,Cal_Reclassifications!$T$7:$AK$7,0)),"")</f>
        <v/>
      </c>
      <c r="X53" s="17" t="str">
        <f>_xlfn.IFNA(INDEX(Cal_Reclassifications!$T$9:$AK$229,MATCH(Cal_Reinforcement!$M53,Cal_Reclassifications!$M$9:$M$229,0),MATCH(Cal_Reinforcement!X$8,Cal_Reclassifications!$T$7:$AK$7,0)),"")</f>
        <v/>
      </c>
      <c r="Y53" s="17" t="str">
        <f>_xlfn.IFNA(INDEX(Cal_Reclassifications!$T$9:$AK$229,MATCH(Cal_Reinforcement!$M53,Cal_Reclassifications!$M$9:$M$229,0),MATCH(Cal_Reinforcement!Y$8,Cal_Reclassifications!$T$7:$AK$7,0)),"")</f>
        <v/>
      </c>
      <c r="Z53" s="17" t="str">
        <f>_xlfn.IFNA(INDEX(Cal_Reclassifications!$T$9:$AK$229,MATCH(Cal_Reinforcement!$M53,Cal_Reclassifications!$M$9:$M$229,0),MATCH(Cal_Reinforcement!Z$8,Cal_Reclassifications!$T$7:$AK$7,0)),"")</f>
        <v/>
      </c>
      <c r="AA53" s="17" t="str">
        <f>_xlfn.IFNA(INDEX(Cal_Reclassifications!$T$9:$AK$229,MATCH(Cal_Reinforcement!$M53,Cal_Reclassifications!$M$9:$M$229,0),MATCH(Cal_Reinforcement!AA$8,Cal_Reclassifications!$T$7:$AK$7,0)),"")</f>
        <v/>
      </c>
      <c r="AB53" s="17" t="str">
        <f>_xlfn.IFNA(INDEX(Cal_Reclassifications!$T$9:$AK$229,MATCH(Cal_Reinforcement!$M53,Cal_Reclassifications!$M$9:$M$229,0),MATCH(Cal_Reinforcement!AB$8,Cal_Reclassifications!$T$7:$AK$7,0)),"")</f>
        <v/>
      </c>
      <c r="AC53" s="17" t="str">
        <f>_xlfn.IFNA(INDEX(Cal_Reclassifications!$T$9:$AK$229,MATCH(Cal_Reinforcement!$M53,Cal_Reclassifications!$M$9:$M$229,0),MATCH(Cal_Reinforcement!AC$8,Cal_Reclassifications!$T$7:$AK$7,0)),"")</f>
        <v/>
      </c>
      <c r="AD53" s="17" t="str">
        <f>_xlfn.IFNA(INDEX(Cal_Reclassifications!$T$9:$AK$229,MATCH(Cal_Reinforcement!$M53,Cal_Reclassifications!$M$9:$M$229,0),MATCH(Cal_Reinforcement!AD$8,Cal_Reclassifications!$T$7:$AK$7,0)),"")</f>
        <v/>
      </c>
      <c r="AE53" s="17" t="str">
        <f>_xlfn.IFNA(INDEX(Cal_Reclassifications!$T$9:$AK$229,MATCH(Cal_Reinforcement!$M53,Cal_Reclassifications!$M$9:$M$229,0),MATCH(Cal_Reinforcement!AE$8,Cal_Reclassifications!$T$7:$AK$7,0)),"")</f>
        <v/>
      </c>
      <c r="AF53" s="17" t="str">
        <f>_xlfn.IFNA(INDEX(Cal_Reclassifications!$T$9:$AK$229,MATCH(Cal_Reinforcement!$M53,Cal_Reclassifications!$M$9:$M$229,0),MATCH(Cal_Reinforcement!AF$8,Cal_Reclassifications!$T$7:$AK$7,0)),"")</f>
        <v/>
      </c>
      <c r="AG53" s="17" t="str">
        <f>_xlfn.IFNA(INDEX(Cal_Reclassifications!$T$9:$AK$229,MATCH(Cal_Reinforcement!$M53,Cal_Reclassifications!$M$9:$M$229,0),MATCH(Cal_Reinforcement!AG$8,Cal_Reclassifications!$T$7:$AK$7,0)),"")</f>
        <v/>
      </c>
      <c r="AH53" s="17" t="str">
        <f>_xlfn.IFNA(INDEX(Cal_Reclassifications!$T$9:$AK$229,MATCH(Cal_Reinforcement!$M53,Cal_Reclassifications!$M$9:$M$229,0),MATCH(Cal_Reinforcement!AH$8,Cal_Reclassifications!$T$7:$AK$7,0)),"")</f>
        <v/>
      </c>
      <c r="AI53" s="17" t="str">
        <f>_xlfn.IFNA(INDEX(Cal_Reclassifications!$T$9:$AK$229,MATCH(Cal_Reinforcement!$M53,Cal_Reclassifications!$M$9:$M$229,0),MATCH(Cal_Reinforcement!AI$8,Cal_Reclassifications!$T$7:$AK$7,0)),"")</f>
        <v/>
      </c>
      <c r="AJ53" s="17" t="str">
        <f>_xlfn.IFNA(INDEX(Cal_Reclassifications!$T$9:$AK$229,MATCH(Cal_Reinforcement!$M53,Cal_Reclassifications!$M$9:$M$229,0),MATCH(Cal_Reinforcement!AJ$8,Cal_Reclassifications!$T$7:$AK$7,0)),"")</f>
        <v/>
      </c>
      <c r="AK53" s="17" t="str">
        <f>_xlfn.IFNA(INDEX(Cal_Reclassifications!$T$9:$AK$229,MATCH(Cal_Reinforcement!$M53,Cal_Reclassifications!$M$9:$M$229,0),MATCH(Cal_Reinforcement!AK$8,Cal_Reclassifications!$T$7:$AK$7,0)),"")</f>
        <v/>
      </c>
      <c r="AM53" s="17">
        <f t="shared" si="11"/>
        <v>0</v>
      </c>
      <c r="AN53" s="17">
        <f t="shared" si="12"/>
        <v>0</v>
      </c>
      <c r="AO53" s="17">
        <f t="shared" si="13"/>
        <v>0</v>
      </c>
    </row>
    <row r="54" spans="2:57">
      <c r="D54" s="25">
        <v>5</v>
      </c>
      <c r="E54" s="17" t="str">
        <f>_xlfn.IFNA(INDEX(Cal_Reclassifications!I$9:I$229,MATCH(Cal_Reinforcement!$M54,Cal_Reclassifications!$M$9:$M$229,0),0),"")</f>
        <v/>
      </c>
      <c r="F54" s="17" t="str">
        <f>INDEX(Lists!M$34:M$89,MATCH(Cal_Reinforcement!$I54,Lists!$P$34:$P$89,0),)</f>
        <v>Capex</v>
      </c>
      <c r="G54" s="17">
        <f>INDEX(Lists!N$34:N$89,MATCH(Cal_Reinforcement!$I54,Lists!$P$34:$P$89,0),)</f>
        <v>0</v>
      </c>
      <c r="H54" s="17" t="str">
        <f>INDEX(Lists!O$34:O$89,MATCH(Cal_Reinforcement!$I54,Lists!$P$34:$P$89,0),)</f>
        <v>Reinforcement</v>
      </c>
      <c r="I54" s="17" t="str">
        <f t="shared" si="9"/>
        <v>Reinforcement</v>
      </c>
      <c r="J54" s="17" t="str">
        <f>_xlfn.IFNA(INDEX(Cal_Reclassifications!J$9:J$229,MATCH(Cal_Reinforcement!$M54,Cal_Reclassifications!$M$9:$M$229,0),0),"")</f>
        <v/>
      </c>
      <c r="L54" s="94" t="s">
        <v>111</v>
      </c>
      <c r="M54" s="17" t="str">
        <f t="shared" si="10"/>
        <v>Reinforcement_5</v>
      </c>
      <c r="T54" s="17" t="str">
        <f>_xlfn.IFNA(INDEX(Cal_Reclassifications!$T$9:$AK$229,MATCH(Cal_Reinforcement!$M54,Cal_Reclassifications!$M$9:$M$229,0),MATCH(Cal_Reinforcement!T$8,Cal_Reclassifications!$T$7:$AK$7,0)),"")</f>
        <v/>
      </c>
      <c r="U54" s="17" t="str">
        <f>_xlfn.IFNA(INDEX(Cal_Reclassifications!$T$9:$AK$229,MATCH(Cal_Reinforcement!$M54,Cal_Reclassifications!$M$9:$M$229,0),MATCH(Cal_Reinforcement!U$8,Cal_Reclassifications!$T$7:$AK$7,0)),"")</f>
        <v/>
      </c>
      <c r="V54" s="17" t="str">
        <f>_xlfn.IFNA(INDEX(Cal_Reclassifications!$T$9:$AK$229,MATCH(Cal_Reinforcement!$M54,Cal_Reclassifications!$M$9:$M$229,0),MATCH(Cal_Reinforcement!V$8,Cal_Reclassifications!$T$7:$AK$7,0)),"")</f>
        <v/>
      </c>
      <c r="W54" s="17" t="str">
        <f>_xlfn.IFNA(INDEX(Cal_Reclassifications!$T$9:$AK$229,MATCH(Cal_Reinforcement!$M54,Cal_Reclassifications!$M$9:$M$229,0),MATCH(Cal_Reinforcement!W$8,Cal_Reclassifications!$T$7:$AK$7,0)),"")</f>
        <v/>
      </c>
      <c r="X54" s="17" t="str">
        <f>_xlfn.IFNA(INDEX(Cal_Reclassifications!$T$9:$AK$229,MATCH(Cal_Reinforcement!$M54,Cal_Reclassifications!$M$9:$M$229,0),MATCH(Cal_Reinforcement!X$8,Cal_Reclassifications!$T$7:$AK$7,0)),"")</f>
        <v/>
      </c>
      <c r="Y54" s="17" t="str">
        <f>_xlfn.IFNA(INDEX(Cal_Reclassifications!$T$9:$AK$229,MATCH(Cal_Reinforcement!$M54,Cal_Reclassifications!$M$9:$M$229,0),MATCH(Cal_Reinforcement!Y$8,Cal_Reclassifications!$T$7:$AK$7,0)),"")</f>
        <v/>
      </c>
      <c r="Z54" s="17" t="str">
        <f>_xlfn.IFNA(INDEX(Cal_Reclassifications!$T$9:$AK$229,MATCH(Cal_Reinforcement!$M54,Cal_Reclassifications!$M$9:$M$229,0),MATCH(Cal_Reinforcement!Z$8,Cal_Reclassifications!$T$7:$AK$7,0)),"")</f>
        <v/>
      </c>
      <c r="AA54" s="17" t="str">
        <f>_xlfn.IFNA(INDEX(Cal_Reclassifications!$T$9:$AK$229,MATCH(Cal_Reinforcement!$M54,Cal_Reclassifications!$M$9:$M$229,0),MATCH(Cal_Reinforcement!AA$8,Cal_Reclassifications!$T$7:$AK$7,0)),"")</f>
        <v/>
      </c>
      <c r="AB54" s="17" t="str">
        <f>_xlfn.IFNA(INDEX(Cal_Reclassifications!$T$9:$AK$229,MATCH(Cal_Reinforcement!$M54,Cal_Reclassifications!$M$9:$M$229,0),MATCH(Cal_Reinforcement!AB$8,Cal_Reclassifications!$T$7:$AK$7,0)),"")</f>
        <v/>
      </c>
      <c r="AC54" s="17" t="str">
        <f>_xlfn.IFNA(INDEX(Cal_Reclassifications!$T$9:$AK$229,MATCH(Cal_Reinforcement!$M54,Cal_Reclassifications!$M$9:$M$229,0),MATCH(Cal_Reinforcement!AC$8,Cal_Reclassifications!$T$7:$AK$7,0)),"")</f>
        <v/>
      </c>
      <c r="AD54" s="17" t="str">
        <f>_xlfn.IFNA(INDEX(Cal_Reclassifications!$T$9:$AK$229,MATCH(Cal_Reinforcement!$M54,Cal_Reclassifications!$M$9:$M$229,0),MATCH(Cal_Reinforcement!AD$8,Cal_Reclassifications!$T$7:$AK$7,0)),"")</f>
        <v/>
      </c>
      <c r="AE54" s="17" t="str">
        <f>_xlfn.IFNA(INDEX(Cal_Reclassifications!$T$9:$AK$229,MATCH(Cal_Reinforcement!$M54,Cal_Reclassifications!$M$9:$M$229,0),MATCH(Cal_Reinforcement!AE$8,Cal_Reclassifications!$T$7:$AK$7,0)),"")</f>
        <v/>
      </c>
      <c r="AF54" s="17" t="str">
        <f>_xlfn.IFNA(INDEX(Cal_Reclassifications!$T$9:$AK$229,MATCH(Cal_Reinforcement!$M54,Cal_Reclassifications!$M$9:$M$229,0),MATCH(Cal_Reinforcement!AF$8,Cal_Reclassifications!$T$7:$AK$7,0)),"")</f>
        <v/>
      </c>
      <c r="AG54" s="17" t="str">
        <f>_xlfn.IFNA(INDEX(Cal_Reclassifications!$T$9:$AK$229,MATCH(Cal_Reinforcement!$M54,Cal_Reclassifications!$M$9:$M$229,0),MATCH(Cal_Reinforcement!AG$8,Cal_Reclassifications!$T$7:$AK$7,0)),"")</f>
        <v/>
      </c>
      <c r="AH54" s="17" t="str">
        <f>_xlfn.IFNA(INDEX(Cal_Reclassifications!$T$9:$AK$229,MATCH(Cal_Reinforcement!$M54,Cal_Reclassifications!$M$9:$M$229,0),MATCH(Cal_Reinforcement!AH$8,Cal_Reclassifications!$T$7:$AK$7,0)),"")</f>
        <v/>
      </c>
      <c r="AI54" s="17" t="str">
        <f>_xlfn.IFNA(INDEX(Cal_Reclassifications!$T$9:$AK$229,MATCH(Cal_Reinforcement!$M54,Cal_Reclassifications!$M$9:$M$229,0),MATCH(Cal_Reinforcement!AI$8,Cal_Reclassifications!$T$7:$AK$7,0)),"")</f>
        <v/>
      </c>
      <c r="AJ54" s="17" t="str">
        <f>_xlfn.IFNA(INDEX(Cal_Reclassifications!$T$9:$AK$229,MATCH(Cal_Reinforcement!$M54,Cal_Reclassifications!$M$9:$M$229,0),MATCH(Cal_Reinforcement!AJ$8,Cal_Reclassifications!$T$7:$AK$7,0)),"")</f>
        <v/>
      </c>
      <c r="AK54" s="17" t="str">
        <f>_xlfn.IFNA(INDEX(Cal_Reclassifications!$T$9:$AK$229,MATCH(Cal_Reinforcement!$M54,Cal_Reclassifications!$M$9:$M$229,0),MATCH(Cal_Reinforcement!AK$8,Cal_Reclassifications!$T$7:$AK$7,0)),"")</f>
        <v/>
      </c>
      <c r="AM54" s="17">
        <f t="shared" si="11"/>
        <v>0</v>
      </c>
      <c r="AN54" s="17">
        <f t="shared" si="12"/>
        <v>0</v>
      </c>
      <c r="AO54" s="17">
        <f t="shared" si="13"/>
        <v>0</v>
      </c>
    </row>
    <row r="55" spans="2:57">
      <c r="D55" s="25">
        <v>6</v>
      </c>
      <c r="E55" s="17" t="str">
        <f>_xlfn.IFNA(INDEX(Cal_Reclassifications!I$9:I$229,MATCH(Cal_Reinforcement!$M55,Cal_Reclassifications!$M$9:$M$229,0),0),"")</f>
        <v/>
      </c>
      <c r="F55" s="17" t="str">
        <f>INDEX(Lists!M$34:M$89,MATCH(Cal_Reinforcement!$I55,Lists!$P$34:$P$89,0),)</f>
        <v>Capex</v>
      </c>
      <c r="G55" s="17">
        <f>INDEX(Lists!N$34:N$89,MATCH(Cal_Reinforcement!$I55,Lists!$P$34:$P$89,0),)</f>
        <v>0</v>
      </c>
      <c r="H55" s="17" t="str">
        <f>INDEX(Lists!O$34:O$89,MATCH(Cal_Reinforcement!$I55,Lists!$P$34:$P$89,0),)</f>
        <v>Reinforcement</v>
      </c>
      <c r="I55" s="17" t="str">
        <f t="shared" si="9"/>
        <v>Reinforcement</v>
      </c>
      <c r="J55" s="17" t="str">
        <f>_xlfn.IFNA(INDEX(Cal_Reclassifications!J$9:J$229,MATCH(Cal_Reinforcement!$M55,Cal_Reclassifications!$M$9:$M$229,0),0),"")</f>
        <v/>
      </c>
      <c r="L55" s="94" t="s">
        <v>111</v>
      </c>
      <c r="M55" s="17" t="str">
        <f t="shared" si="10"/>
        <v>Reinforcement_6</v>
      </c>
      <c r="T55" s="17" t="str">
        <f>_xlfn.IFNA(INDEX(Cal_Reclassifications!$T$9:$AK$229,MATCH(Cal_Reinforcement!$M55,Cal_Reclassifications!$M$9:$M$229,0),MATCH(Cal_Reinforcement!T$8,Cal_Reclassifications!$T$7:$AK$7,0)),"")</f>
        <v/>
      </c>
      <c r="U55" s="17" t="str">
        <f>_xlfn.IFNA(INDEX(Cal_Reclassifications!$T$9:$AK$229,MATCH(Cal_Reinforcement!$M55,Cal_Reclassifications!$M$9:$M$229,0),MATCH(Cal_Reinforcement!U$8,Cal_Reclassifications!$T$7:$AK$7,0)),"")</f>
        <v/>
      </c>
      <c r="V55" s="17" t="str">
        <f>_xlfn.IFNA(INDEX(Cal_Reclassifications!$T$9:$AK$229,MATCH(Cal_Reinforcement!$M55,Cal_Reclassifications!$M$9:$M$229,0),MATCH(Cal_Reinforcement!V$8,Cal_Reclassifications!$T$7:$AK$7,0)),"")</f>
        <v/>
      </c>
      <c r="W55" s="17" t="str">
        <f>_xlfn.IFNA(INDEX(Cal_Reclassifications!$T$9:$AK$229,MATCH(Cal_Reinforcement!$M55,Cal_Reclassifications!$M$9:$M$229,0),MATCH(Cal_Reinforcement!W$8,Cal_Reclassifications!$T$7:$AK$7,0)),"")</f>
        <v/>
      </c>
      <c r="X55" s="17" t="str">
        <f>_xlfn.IFNA(INDEX(Cal_Reclassifications!$T$9:$AK$229,MATCH(Cal_Reinforcement!$M55,Cal_Reclassifications!$M$9:$M$229,0),MATCH(Cal_Reinforcement!X$8,Cal_Reclassifications!$T$7:$AK$7,0)),"")</f>
        <v/>
      </c>
      <c r="Y55" s="17" t="str">
        <f>_xlfn.IFNA(INDEX(Cal_Reclassifications!$T$9:$AK$229,MATCH(Cal_Reinforcement!$M55,Cal_Reclassifications!$M$9:$M$229,0),MATCH(Cal_Reinforcement!Y$8,Cal_Reclassifications!$T$7:$AK$7,0)),"")</f>
        <v/>
      </c>
      <c r="Z55" s="17" t="str">
        <f>_xlfn.IFNA(INDEX(Cal_Reclassifications!$T$9:$AK$229,MATCH(Cal_Reinforcement!$M55,Cal_Reclassifications!$M$9:$M$229,0),MATCH(Cal_Reinforcement!Z$8,Cal_Reclassifications!$T$7:$AK$7,0)),"")</f>
        <v/>
      </c>
      <c r="AA55" s="17" t="str">
        <f>_xlfn.IFNA(INDEX(Cal_Reclassifications!$T$9:$AK$229,MATCH(Cal_Reinforcement!$M55,Cal_Reclassifications!$M$9:$M$229,0),MATCH(Cal_Reinforcement!AA$8,Cal_Reclassifications!$T$7:$AK$7,0)),"")</f>
        <v/>
      </c>
      <c r="AB55" s="17" t="str">
        <f>_xlfn.IFNA(INDEX(Cal_Reclassifications!$T$9:$AK$229,MATCH(Cal_Reinforcement!$M55,Cal_Reclassifications!$M$9:$M$229,0),MATCH(Cal_Reinforcement!AB$8,Cal_Reclassifications!$T$7:$AK$7,0)),"")</f>
        <v/>
      </c>
      <c r="AC55" s="17" t="str">
        <f>_xlfn.IFNA(INDEX(Cal_Reclassifications!$T$9:$AK$229,MATCH(Cal_Reinforcement!$M55,Cal_Reclassifications!$M$9:$M$229,0),MATCH(Cal_Reinforcement!AC$8,Cal_Reclassifications!$T$7:$AK$7,0)),"")</f>
        <v/>
      </c>
      <c r="AD55" s="17" t="str">
        <f>_xlfn.IFNA(INDEX(Cal_Reclassifications!$T$9:$AK$229,MATCH(Cal_Reinforcement!$M55,Cal_Reclassifications!$M$9:$M$229,0),MATCH(Cal_Reinforcement!AD$8,Cal_Reclassifications!$T$7:$AK$7,0)),"")</f>
        <v/>
      </c>
      <c r="AE55" s="17" t="str">
        <f>_xlfn.IFNA(INDEX(Cal_Reclassifications!$T$9:$AK$229,MATCH(Cal_Reinforcement!$M55,Cal_Reclassifications!$M$9:$M$229,0),MATCH(Cal_Reinforcement!AE$8,Cal_Reclassifications!$T$7:$AK$7,0)),"")</f>
        <v/>
      </c>
      <c r="AF55" s="17" t="str">
        <f>_xlfn.IFNA(INDEX(Cal_Reclassifications!$T$9:$AK$229,MATCH(Cal_Reinforcement!$M55,Cal_Reclassifications!$M$9:$M$229,0),MATCH(Cal_Reinforcement!AF$8,Cal_Reclassifications!$T$7:$AK$7,0)),"")</f>
        <v/>
      </c>
      <c r="AG55" s="17" t="str">
        <f>_xlfn.IFNA(INDEX(Cal_Reclassifications!$T$9:$AK$229,MATCH(Cal_Reinforcement!$M55,Cal_Reclassifications!$M$9:$M$229,0),MATCH(Cal_Reinforcement!AG$8,Cal_Reclassifications!$T$7:$AK$7,0)),"")</f>
        <v/>
      </c>
      <c r="AH55" s="17" t="str">
        <f>_xlfn.IFNA(INDEX(Cal_Reclassifications!$T$9:$AK$229,MATCH(Cal_Reinforcement!$M55,Cal_Reclassifications!$M$9:$M$229,0),MATCH(Cal_Reinforcement!AH$8,Cal_Reclassifications!$T$7:$AK$7,0)),"")</f>
        <v/>
      </c>
      <c r="AI55" s="17" t="str">
        <f>_xlfn.IFNA(INDEX(Cal_Reclassifications!$T$9:$AK$229,MATCH(Cal_Reinforcement!$M55,Cal_Reclassifications!$M$9:$M$229,0),MATCH(Cal_Reinforcement!AI$8,Cal_Reclassifications!$T$7:$AK$7,0)),"")</f>
        <v/>
      </c>
      <c r="AJ55" s="17" t="str">
        <f>_xlfn.IFNA(INDEX(Cal_Reclassifications!$T$9:$AK$229,MATCH(Cal_Reinforcement!$M55,Cal_Reclassifications!$M$9:$M$229,0),MATCH(Cal_Reinforcement!AJ$8,Cal_Reclassifications!$T$7:$AK$7,0)),"")</f>
        <v/>
      </c>
      <c r="AK55" s="17" t="str">
        <f>_xlfn.IFNA(INDEX(Cal_Reclassifications!$T$9:$AK$229,MATCH(Cal_Reinforcement!$M55,Cal_Reclassifications!$M$9:$M$229,0),MATCH(Cal_Reinforcement!AK$8,Cal_Reclassifications!$T$7:$AK$7,0)),"")</f>
        <v/>
      </c>
      <c r="AM55" s="17">
        <f t="shared" si="11"/>
        <v>0</v>
      </c>
      <c r="AN55" s="17">
        <f t="shared" si="12"/>
        <v>0</v>
      </c>
      <c r="AO55" s="17">
        <f t="shared" si="13"/>
        <v>0</v>
      </c>
    </row>
    <row r="56" spans="2:57">
      <c r="D56" s="25">
        <v>7</v>
      </c>
      <c r="E56" s="17" t="str">
        <f>_xlfn.IFNA(INDEX(Cal_Reclassifications!I$9:I$229,MATCH(Cal_Reinforcement!$M56,Cal_Reclassifications!$M$9:$M$229,0),0),"")</f>
        <v/>
      </c>
      <c r="F56" s="17" t="str">
        <f>INDEX(Lists!M$34:M$89,MATCH(Cal_Reinforcement!$I56,Lists!$P$34:$P$89,0),)</f>
        <v>Capex</v>
      </c>
      <c r="G56" s="17">
        <f>INDEX(Lists!N$34:N$89,MATCH(Cal_Reinforcement!$I56,Lists!$P$34:$P$89,0),)</f>
        <v>0</v>
      </c>
      <c r="H56" s="17" t="str">
        <f>INDEX(Lists!O$34:O$89,MATCH(Cal_Reinforcement!$I56,Lists!$P$34:$P$89,0),)</f>
        <v>Reinforcement</v>
      </c>
      <c r="I56" s="17" t="str">
        <f t="shared" si="9"/>
        <v>Reinforcement</v>
      </c>
      <c r="J56" s="17" t="str">
        <f>_xlfn.IFNA(INDEX(Cal_Reclassifications!J$9:J$229,MATCH(Cal_Reinforcement!$M56,Cal_Reclassifications!$M$9:$M$229,0),0),"")</f>
        <v/>
      </c>
      <c r="L56" s="94" t="s">
        <v>111</v>
      </c>
      <c r="M56" s="17" t="str">
        <f t="shared" si="10"/>
        <v>Reinforcement_7</v>
      </c>
      <c r="T56" s="17" t="str">
        <f>_xlfn.IFNA(INDEX(Cal_Reclassifications!$T$9:$AK$229,MATCH(Cal_Reinforcement!$M56,Cal_Reclassifications!$M$9:$M$229,0),MATCH(Cal_Reinforcement!T$8,Cal_Reclassifications!$T$7:$AK$7,0)),"")</f>
        <v/>
      </c>
      <c r="U56" s="17" t="str">
        <f>_xlfn.IFNA(INDEX(Cal_Reclassifications!$T$9:$AK$229,MATCH(Cal_Reinforcement!$M56,Cal_Reclassifications!$M$9:$M$229,0),MATCH(Cal_Reinforcement!U$8,Cal_Reclassifications!$T$7:$AK$7,0)),"")</f>
        <v/>
      </c>
      <c r="V56" s="17" t="str">
        <f>_xlfn.IFNA(INDEX(Cal_Reclassifications!$T$9:$AK$229,MATCH(Cal_Reinforcement!$M56,Cal_Reclassifications!$M$9:$M$229,0),MATCH(Cal_Reinforcement!V$8,Cal_Reclassifications!$T$7:$AK$7,0)),"")</f>
        <v/>
      </c>
      <c r="W56" s="17" t="str">
        <f>_xlfn.IFNA(INDEX(Cal_Reclassifications!$T$9:$AK$229,MATCH(Cal_Reinforcement!$M56,Cal_Reclassifications!$M$9:$M$229,0),MATCH(Cal_Reinforcement!W$8,Cal_Reclassifications!$T$7:$AK$7,0)),"")</f>
        <v/>
      </c>
      <c r="X56" s="17" t="str">
        <f>_xlfn.IFNA(INDEX(Cal_Reclassifications!$T$9:$AK$229,MATCH(Cal_Reinforcement!$M56,Cal_Reclassifications!$M$9:$M$229,0),MATCH(Cal_Reinforcement!X$8,Cal_Reclassifications!$T$7:$AK$7,0)),"")</f>
        <v/>
      </c>
      <c r="Y56" s="17" t="str">
        <f>_xlfn.IFNA(INDEX(Cal_Reclassifications!$T$9:$AK$229,MATCH(Cal_Reinforcement!$M56,Cal_Reclassifications!$M$9:$M$229,0),MATCH(Cal_Reinforcement!Y$8,Cal_Reclassifications!$T$7:$AK$7,0)),"")</f>
        <v/>
      </c>
      <c r="Z56" s="17" t="str">
        <f>_xlfn.IFNA(INDEX(Cal_Reclassifications!$T$9:$AK$229,MATCH(Cal_Reinforcement!$M56,Cal_Reclassifications!$M$9:$M$229,0),MATCH(Cal_Reinforcement!Z$8,Cal_Reclassifications!$T$7:$AK$7,0)),"")</f>
        <v/>
      </c>
      <c r="AA56" s="17" t="str">
        <f>_xlfn.IFNA(INDEX(Cal_Reclassifications!$T$9:$AK$229,MATCH(Cal_Reinforcement!$M56,Cal_Reclassifications!$M$9:$M$229,0),MATCH(Cal_Reinforcement!AA$8,Cal_Reclassifications!$T$7:$AK$7,0)),"")</f>
        <v/>
      </c>
      <c r="AB56" s="17" t="str">
        <f>_xlfn.IFNA(INDEX(Cal_Reclassifications!$T$9:$AK$229,MATCH(Cal_Reinforcement!$M56,Cal_Reclassifications!$M$9:$M$229,0),MATCH(Cal_Reinforcement!AB$8,Cal_Reclassifications!$T$7:$AK$7,0)),"")</f>
        <v/>
      </c>
      <c r="AC56" s="17" t="str">
        <f>_xlfn.IFNA(INDEX(Cal_Reclassifications!$T$9:$AK$229,MATCH(Cal_Reinforcement!$M56,Cal_Reclassifications!$M$9:$M$229,0),MATCH(Cal_Reinforcement!AC$8,Cal_Reclassifications!$T$7:$AK$7,0)),"")</f>
        <v/>
      </c>
      <c r="AD56" s="17" t="str">
        <f>_xlfn.IFNA(INDEX(Cal_Reclassifications!$T$9:$AK$229,MATCH(Cal_Reinforcement!$M56,Cal_Reclassifications!$M$9:$M$229,0),MATCH(Cal_Reinforcement!AD$8,Cal_Reclassifications!$T$7:$AK$7,0)),"")</f>
        <v/>
      </c>
      <c r="AE56" s="17" t="str">
        <f>_xlfn.IFNA(INDEX(Cal_Reclassifications!$T$9:$AK$229,MATCH(Cal_Reinforcement!$M56,Cal_Reclassifications!$M$9:$M$229,0),MATCH(Cal_Reinforcement!AE$8,Cal_Reclassifications!$T$7:$AK$7,0)),"")</f>
        <v/>
      </c>
      <c r="AF56" s="17" t="str">
        <f>_xlfn.IFNA(INDEX(Cal_Reclassifications!$T$9:$AK$229,MATCH(Cal_Reinforcement!$M56,Cal_Reclassifications!$M$9:$M$229,0),MATCH(Cal_Reinforcement!AF$8,Cal_Reclassifications!$T$7:$AK$7,0)),"")</f>
        <v/>
      </c>
      <c r="AG56" s="17" t="str">
        <f>_xlfn.IFNA(INDEX(Cal_Reclassifications!$T$9:$AK$229,MATCH(Cal_Reinforcement!$M56,Cal_Reclassifications!$M$9:$M$229,0),MATCH(Cal_Reinforcement!AG$8,Cal_Reclassifications!$T$7:$AK$7,0)),"")</f>
        <v/>
      </c>
      <c r="AH56" s="17" t="str">
        <f>_xlfn.IFNA(INDEX(Cal_Reclassifications!$T$9:$AK$229,MATCH(Cal_Reinforcement!$M56,Cal_Reclassifications!$M$9:$M$229,0),MATCH(Cal_Reinforcement!AH$8,Cal_Reclassifications!$T$7:$AK$7,0)),"")</f>
        <v/>
      </c>
      <c r="AI56" s="17" t="str">
        <f>_xlfn.IFNA(INDEX(Cal_Reclassifications!$T$9:$AK$229,MATCH(Cal_Reinforcement!$M56,Cal_Reclassifications!$M$9:$M$229,0),MATCH(Cal_Reinforcement!AI$8,Cal_Reclassifications!$T$7:$AK$7,0)),"")</f>
        <v/>
      </c>
      <c r="AJ56" s="17" t="str">
        <f>_xlfn.IFNA(INDEX(Cal_Reclassifications!$T$9:$AK$229,MATCH(Cal_Reinforcement!$M56,Cal_Reclassifications!$M$9:$M$229,0),MATCH(Cal_Reinforcement!AJ$8,Cal_Reclassifications!$T$7:$AK$7,0)),"")</f>
        <v/>
      </c>
      <c r="AK56" s="17" t="str">
        <f>_xlfn.IFNA(INDEX(Cal_Reclassifications!$T$9:$AK$229,MATCH(Cal_Reinforcement!$M56,Cal_Reclassifications!$M$9:$M$229,0),MATCH(Cal_Reinforcement!AK$8,Cal_Reclassifications!$T$7:$AK$7,0)),"")</f>
        <v/>
      </c>
      <c r="AM56" s="17">
        <f t="shared" si="11"/>
        <v>0</v>
      </c>
      <c r="AN56" s="17">
        <f t="shared" si="12"/>
        <v>0</v>
      </c>
      <c r="AO56" s="17">
        <f t="shared" si="13"/>
        <v>0</v>
      </c>
    </row>
    <row r="57" spans="2:57">
      <c r="D57" s="25">
        <v>8</v>
      </c>
      <c r="E57" s="17" t="str">
        <f>_xlfn.IFNA(INDEX(Cal_Reclassifications!I$9:I$229,MATCH(Cal_Reinforcement!$M57,Cal_Reclassifications!$M$9:$M$229,0),0),"")</f>
        <v/>
      </c>
      <c r="F57" s="17" t="str">
        <f>INDEX(Lists!M$34:M$89,MATCH(Cal_Reinforcement!$I57,Lists!$P$34:$P$89,0),)</f>
        <v>Capex</v>
      </c>
      <c r="G57" s="17">
        <f>INDEX(Lists!N$34:N$89,MATCH(Cal_Reinforcement!$I57,Lists!$P$34:$P$89,0),)</f>
        <v>0</v>
      </c>
      <c r="H57" s="17" t="str">
        <f>INDEX(Lists!O$34:O$89,MATCH(Cal_Reinforcement!$I57,Lists!$P$34:$P$89,0),)</f>
        <v>Reinforcement</v>
      </c>
      <c r="I57" s="17" t="str">
        <f t="shared" si="9"/>
        <v>Reinforcement</v>
      </c>
      <c r="J57" s="17" t="str">
        <f>_xlfn.IFNA(INDEX(Cal_Reclassifications!J$9:J$229,MATCH(Cal_Reinforcement!$M57,Cal_Reclassifications!$M$9:$M$229,0),0),"")</f>
        <v/>
      </c>
      <c r="L57" s="94" t="s">
        <v>111</v>
      </c>
      <c r="M57" s="17" t="str">
        <f t="shared" si="10"/>
        <v>Reinforcement_8</v>
      </c>
      <c r="T57" s="17" t="str">
        <f>_xlfn.IFNA(INDEX(Cal_Reclassifications!$T$9:$AK$229,MATCH(Cal_Reinforcement!$M57,Cal_Reclassifications!$M$9:$M$229,0),MATCH(Cal_Reinforcement!T$8,Cal_Reclassifications!$T$7:$AK$7,0)),"")</f>
        <v/>
      </c>
      <c r="U57" s="17" t="str">
        <f>_xlfn.IFNA(INDEX(Cal_Reclassifications!$T$9:$AK$229,MATCH(Cal_Reinforcement!$M57,Cal_Reclassifications!$M$9:$M$229,0),MATCH(Cal_Reinforcement!U$8,Cal_Reclassifications!$T$7:$AK$7,0)),"")</f>
        <v/>
      </c>
      <c r="V57" s="17" t="str">
        <f>_xlfn.IFNA(INDEX(Cal_Reclassifications!$T$9:$AK$229,MATCH(Cal_Reinforcement!$M57,Cal_Reclassifications!$M$9:$M$229,0),MATCH(Cal_Reinforcement!V$8,Cal_Reclassifications!$T$7:$AK$7,0)),"")</f>
        <v/>
      </c>
      <c r="W57" s="17" t="str">
        <f>_xlfn.IFNA(INDEX(Cal_Reclassifications!$T$9:$AK$229,MATCH(Cal_Reinforcement!$M57,Cal_Reclassifications!$M$9:$M$229,0),MATCH(Cal_Reinforcement!W$8,Cal_Reclassifications!$T$7:$AK$7,0)),"")</f>
        <v/>
      </c>
      <c r="X57" s="17" t="str">
        <f>_xlfn.IFNA(INDEX(Cal_Reclassifications!$T$9:$AK$229,MATCH(Cal_Reinforcement!$M57,Cal_Reclassifications!$M$9:$M$229,0),MATCH(Cal_Reinforcement!X$8,Cal_Reclassifications!$T$7:$AK$7,0)),"")</f>
        <v/>
      </c>
      <c r="Y57" s="17" t="str">
        <f>_xlfn.IFNA(INDEX(Cal_Reclassifications!$T$9:$AK$229,MATCH(Cal_Reinforcement!$M57,Cal_Reclassifications!$M$9:$M$229,0),MATCH(Cal_Reinforcement!Y$8,Cal_Reclassifications!$T$7:$AK$7,0)),"")</f>
        <v/>
      </c>
      <c r="Z57" s="17" t="str">
        <f>_xlfn.IFNA(INDEX(Cal_Reclassifications!$T$9:$AK$229,MATCH(Cal_Reinforcement!$M57,Cal_Reclassifications!$M$9:$M$229,0),MATCH(Cal_Reinforcement!Z$8,Cal_Reclassifications!$T$7:$AK$7,0)),"")</f>
        <v/>
      </c>
      <c r="AA57" s="17" t="str">
        <f>_xlfn.IFNA(INDEX(Cal_Reclassifications!$T$9:$AK$229,MATCH(Cal_Reinforcement!$M57,Cal_Reclassifications!$M$9:$M$229,0),MATCH(Cal_Reinforcement!AA$8,Cal_Reclassifications!$T$7:$AK$7,0)),"")</f>
        <v/>
      </c>
      <c r="AB57" s="17" t="str">
        <f>_xlfn.IFNA(INDEX(Cal_Reclassifications!$T$9:$AK$229,MATCH(Cal_Reinforcement!$M57,Cal_Reclassifications!$M$9:$M$229,0),MATCH(Cal_Reinforcement!AB$8,Cal_Reclassifications!$T$7:$AK$7,0)),"")</f>
        <v/>
      </c>
      <c r="AC57" s="17" t="str">
        <f>_xlfn.IFNA(INDEX(Cal_Reclassifications!$T$9:$AK$229,MATCH(Cal_Reinforcement!$M57,Cal_Reclassifications!$M$9:$M$229,0),MATCH(Cal_Reinforcement!AC$8,Cal_Reclassifications!$T$7:$AK$7,0)),"")</f>
        <v/>
      </c>
      <c r="AD57" s="17" t="str">
        <f>_xlfn.IFNA(INDEX(Cal_Reclassifications!$T$9:$AK$229,MATCH(Cal_Reinforcement!$M57,Cal_Reclassifications!$M$9:$M$229,0),MATCH(Cal_Reinforcement!AD$8,Cal_Reclassifications!$T$7:$AK$7,0)),"")</f>
        <v/>
      </c>
      <c r="AE57" s="17" t="str">
        <f>_xlfn.IFNA(INDEX(Cal_Reclassifications!$T$9:$AK$229,MATCH(Cal_Reinforcement!$M57,Cal_Reclassifications!$M$9:$M$229,0),MATCH(Cal_Reinforcement!AE$8,Cal_Reclassifications!$T$7:$AK$7,0)),"")</f>
        <v/>
      </c>
      <c r="AF57" s="17" t="str">
        <f>_xlfn.IFNA(INDEX(Cal_Reclassifications!$T$9:$AK$229,MATCH(Cal_Reinforcement!$M57,Cal_Reclassifications!$M$9:$M$229,0),MATCH(Cal_Reinforcement!AF$8,Cal_Reclassifications!$T$7:$AK$7,0)),"")</f>
        <v/>
      </c>
      <c r="AG57" s="17" t="str">
        <f>_xlfn.IFNA(INDEX(Cal_Reclassifications!$T$9:$AK$229,MATCH(Cal_Reinforcement!$M57,Cal_Reclassifications!$M$9:$M$229,0),MATCH(Cal_Reinforcement!AG$8,Cal_Reclassifications!$T$7:$AK$7,0)),"")</f>
        <v/>
      </c>
      <c r="AH57" s="17" t="str">
        <f>_xlfn.IFNA(INDEX(Cal_Reclassifications!$T$9:$AK$229,MATCH(Cal_Reinforcement!$M57,Cal_Reclassifications!$M$9:$M$229,0),MATCH(Cal_Reinforcement!AH$8,Cal_Reclassifications!$T$7:$AK$7,0)),"")</f>
        <v/>
      </c>
      <c r="AI57" s="17" t="str">
        <f>_xlfn.IFNA(INDEX(Cal_Reclassifications!$T$9:$AK$229,MATCH(Cal_Reinforcement!$M57,Cal_Reclassifications!$M$9:$M$229,0),MATCH(Cal_Reinforcement!AI$8,Cal_Reclassifications!$T$7:$AK$7,0)),"")</f>
        <v/>
      </c>
      <c r="AJ57" s="17" t="str">
        <f>_xlfn.IFNA(INDEX(Cal_Reclassifications!$T$9:$AK$229,MATCH(Cal_Reinforcement!$M57,Cal_Reclassifications!$M$9:$M$229,0),MATCH(Cal_Reinforcement!AJ$8,Cal_Reclassifications!$T$7:$AK$7,0)),"")</f>
        <v/>
      </c>
      <c r="AK57" s="17" t="str">
        <f>_xlfn.IFNA(INDEX(Cal_Reclassifications!$T$9:$AK$229,MATCH(Cal_Reinforcement!$M57,Cal_Reclassifications!$M$9:$M$229,0),MATCH(Cal_Reinforcement!AK$8,Cal_Reclassifications!$T$7:$AK$7,0)),"")</f>
        <v/>
      </c>
      <c r="AM57" s="17">
        <f t="shared" si="11"/>
        <v>0</v>
      </c>
      <c r="AN57" s="17">
        <f t="shared" si="12"/>
        <v>0</v>
      </c>
      <c r="AO57" s="17">
        <f t="shared" si="13"/>
        <v>0</v>
      </c>
    </row>
    <row r="58" spans="2:57">
      <c r="D58" s="25">
        <v>9</v>
      </c>
      <c r="E58" s="17" t="str">
        <f>_xlfn.IFNA(INDEX(Cal_Reclassifications!I$9:I$229,MATCH(Cal_Reinforcement!$M58,Cal_Reclassifications!$M$9:$M$229,0),0),"")</f>
        <v/>
      </c>
      <c r="F58" s="17" t="str">
        <f>INDEX(Lists!M$34:M$89,MATCH(Cal_Reinforcement!$I58,Lists!$P$34:$P$89,0),)</f>
        <v>Capex</v>
      </c>
      <c r="G58" s="17">
        <f>INDEX(Lists!N$34:N$89,MATCH(Cal_Reinforcement!$I58,Lists!$P$34:$P$89,0),)</f>
        <v>0</v>
      </c>
      <c r="H58" s="17" t="str">
        <f>INDEX(Lists!O$34:O$89,MATCH(Cal_Reinforcement!$I58,Lists!$P$34:$P$89,0),)</f>
        <v>Reinforcement</v>
      </c>
      <c r="I58" s="17" t="str">
        <f t="shared" si="9"/>
        <v>Reinforcement</v>
      </c>
      <c r="J58" s="17" t="str">
        <f>_xlfn.IFNA(INDEX(Cal_Reclassifications!J$9:J$229,MATCH(Cal_Reinforcement!$M58,Cal_Reclassifications!$M$9:$M$229,0),0),"")</f>
        <v/>
      </c>
      <c r="L58" s="94" t="s">
        <v>111</v>
      </c>
      <c r="M58" s="17" t="str">
        <f t="shared" si="10"/>
        <v>Reinforcement_9</v>
      </c>
      <c r="T58" s="17" t="str">
        <f>_xlfn.IFNA(INDEX(Cal_Reclassifications!$T$9:$AK$229,MATCH(Cal_Reinforcement!$M58,Cal_Reclassifications!$M$9:$M$229,0),MATCH(Cal_Reinforcement!T$8,Cal_Reclassifications!$T$7:$AK$7,0)),"")</f>
        <v/>
      </c>
      <c r="U58" s="17" t="str">
        <f>_xlfn.IFNA(INDEX(Cal_Reclassifications!$T$9:$AK$229,MATCH(Cal_Reinforcement!$M58,Cal_Reclassifications!$M$9:$M$229,0),MATCH(Cal_Reinforcement!U$8,Cal_Reclassifications!$T$7:$AK$7,0)),"")</f>
        <v/>
      </c>
      <c r="V58" s="17" t="str">
        <f>_xlfn.IFNA(INDEX(Cal_Reclassifications!$T$9:$AK$229,MATCH(Cal_Reinforcement!$M58,Cal_Reclassifications!$M$9:$M$229,0),MATCH(Cal_Reinforcement!V$8,Cal_Reclassifications!$T$7:$AK$7,0)),"")</f>
        <v/>
      </c>
      <c r="W58" s="17" t="str">
        <f>_xlfn.IFNA(INDEX(Cal_Reclassifications!$T$9:$AK$229,MATCH(Cal_Reinforcement!$M58,Cal_Reclassifications!$M$9:$M$229,0),MATCH(Cal_Reinforcement!W$8,Cal_Reclassifications!$T$7:$AK$7,0)),"")</f>
        <v/>
      </c>
      <c r="X58" s="17" t="str">
        <f>_xlfn.IFNA(INDEX(Cal_Reclassifications!$T$9:$AK$229,MATCH(Cal_Reinforcement!$M58,Cal_Reclassifications!$M$9:$M$229,0),MATCH(Cal_Reinforcement!X$8,Cal_Reclassifications!$T$7:$AK$7,0)),"")</f>
        <v/>
      </c>
      <c r="Y58" s="17" t="str">
        <f>_xlfn.IFNA(INDEX(Cal_Reclassifications!$T$9:$AK$229,MATCH(Cal_Reinforcement!$M58,Cal_Reclassifications!$M$9:$M$229,0),MATCH(Cal_Reinforcement!Y$8,Cal_Reclassifications!$T$7:$AK$7,0)),"")</f>
        <v/>
      </c>
      <c r="Z58" s="17" t="str">
        <f>_xlfn.IFNA(INDEX(Cal_Reclassifications!$T$9:$AK$229,MATCH(Cal_Reinforcement!$M58,Cal_Reclassifications!$M$9:$M$229,0),MATCH(Cal_Reinforcement!Z$8,Cal_Reclassifications!$T$7:$AK$7,0)),"")</f>
        <v/>
      </c>
      <c r="AA58" s="17" t="str">
        <f>_xlfn.IFNA(INDEX(Cal_Reclassifications!$T$9:$AK$229,MATCH(Cal_Reinforcement!$M58,Cal_Reclassifications!$M$9:$M$229,0),MATCH(Cal_Reinforcement!AA$8,Cal_Reclassifications!$T$7:$AK$7,0)),"")</f>
        <v/>
      </c>
      <c r="AB58" s="17" t="str">
        <f>_xlfn.IFNA(INDEX(Cal_Reclassifications!$T$9:$AK$229,MATCH(Cal_Reinforcement!$M58,Cal_Reclassifications!$M$9:$M$229,0),MATCH(Cal_Reinforcement!AB$8,Cal_Reclassifications!$T$7:$AK$7,0)),"")</f>
        <v/>
      </c>
      <c r="AC58" s="17" t="str">
        <f>_xlfn.IFNA(INDEX(Cal_Reclassifications!$T$9:$AK$229,MATCH(Cal_Reinforcement!$M58,Cal_Reclassifications!$M$9:$M$229,0),MATCH(Cal_Reinforcement!AC$8,Cal_Reclassifications!$T$7:$AK$7,0)),"")</f>
        <v/>
      </c>
      <c r="AD58" s="17" t="str">
        <f>_xlfn.IFNA(INDEX(Cal_Reclassifications!$T$9:$AK$229,MATCH(Cal_Reinforcement!$M58,Cal_Reclassifications!$M$9:$M$229,0),MATCH(Cal_Reinforcement!AD$8,Cal_Reclassifications!$T$7:$AK$7,0)),"")</f>
        <v/>
      </c>
      <c r="AE58" s="17" t="str">
        <f>_xlfn.IFNA(INDEX(Cal_Reclassifications!$T$9:$AK$229,MATCH(Cal_Reinforcement!$M58,Cal_Reclassifications!$M$9:$M$229,0),MATCH(Cal_Reinforcement!AE$8,Cal_Reclassifications!$T$7:$AK$7,0)),"")</f>
        <v/>
      </c>
      <c r="AF58" s="17" t="str">
        <f>_xlfn.IFNA(INDEX(Cal_Reclassifications!$T$9:$AK$229,MATCH(Cal_Reinforcement!$M58,Cal_Reclassifications!$M$9:$M$229,0),MATCH(Cal_Reinforcement!AF$8,Cal_Reclassifications!$T$7:$AK$7,0)),"")</f>
        <v/>
      </c>
      <c r="AG58" s="17" t="str">
        <f>_xlfn.IFNA(INDEX(Cal_Reclassifications!$T$9:$AK$229,MATCH(Cal_Reinforcement!$M58,Cal_Reclassifications!$M$9:$M$229,0),MATCH(Cal_Reinforcement!AG$8,Cal_Reclassifications!$T$7:$AK$7,0)),"")</f>
        <v/>
      </c>
      <c r="AH58" s="17" t="str">
        <f>_xlfn.IFNA(INDEX(Cal_Reclassifications!$T$9:$AK$229,MATCH(Cal_Reinforcement!$M58,Cal_Reclassifications!$M$9:$M$229,0),MATCH(Cal_Reinforcement!AH$8,Cal_Reclassifications!$T$7:$AK$7,0)),"")</f>
        <v/>
      </c>
      <c r="AI58" s="17" t="str">
        <f>_xlfn.IFNA(INDEX(Cal_Reclassifications!$T$9:$AK$229,MATCH(Cal_Reinforcement!$M58,Cal_Reclassifications!$M$9:$M$229,0),MATCH(Cal_Reinforcement!AI$8,Cal_Reclassifications!$T$7:$AK$7,0)),"")</f>
        <v/>
      </c>
      <c r="AJ58" s="17" t="str">
        <f>_xlfn.IFNA(INDEX(Cal_Reclassifications!$T$9:$AK$229,MATCH(Cal_Reinforcement!$M58,Cal_Reclassifications!$M$9:$M$229,0),MATCH(Cal_Reinforcement!AJ$8,Cal_Reclassifications!$T$7:$AK$7,0)),"")</f>
        <v/>
      </c>
      <c r="AK58" s="17" t="str">
        <f>_xlfn.IFNA(INDEX(Cal_Reclassifications!$T$9:$AK$229,MATCH(Cal_Reinforcement!$M58,Cal_Reclassifications!$M$9:$M$229,0),MATCH(Cal_Reinforcement!AK$8,Cal_Reclassifications!$T$7:$AK$7,0)),"")</f>
        <v/>
      </c>
      <c r="AM58" s="17">
        <f t="shared" si="11"/>
        <v>0</v>
      </c>
      <c r="AN58" s="17">
        <f t="shared" si="12"/>
        <v>0</v>
      </c>
      <c r="AO58" s="17">
        <f t="shared" si="13"/>
        <v>0</v>
      </c>
    </row>
    <row r="59" spans="2:57">
      <c r="D59" s="25">
        <v>10</v>
      </c>
      <c r="E59" s="17" t="str">
        <f>_xlfn.IFNA(INDEX(Cal_Reclassifications!I$9:I$229,MATCH(Cal_Reinforcement!$M59,Cal_Reclassifications!$M$9:$M$229,0),0),"")</f>
        <v/>
      </c>
      <c r="F59" s="17" t="str">
        <f>INDEX(Lists!M$34:M$89,MATCH(Cal_Reinforcement!$I59,Lists!$P$34:$P$89,0),)</f>
        <v>Capex</v>
      </c>
      <c r="G59" s="17">
        <f>INDEX(Lists!N$34:N$89,MATCH(Cal_Reinforcement!$I59,Lists!$P$34:$P$89,0),)</f>
        <v>0</v>
      </c>
      <c r="H59" s="17" t="str">
        <f>INDEX(Lists!O$34:O$89,MATCH(Cal_Reinforcement!$I59,Lists!$P$34:$P$89,0),)</f>
        <v>Reinforcement</v>
      </c>
      <c r="I59" s="17" t="str">
        <f t="shared" si="9"/>
        <v>Reinforcement</v>
      </c>
      <c r="J59" s="17" t="str">
        <f>_xlfn.IFNA(INDEX(Cal_Reclassifications!J$9:J$229,MATCH(Cal_Reinforcement!$M59,Cal_Reclassifications!$M$9:$M$229,0),0),"")</f>
        <v/>
      </c>
      <c r="L59" s="94" t="s">
        <v>111</v>
      </c>
      <c r="M59" s="17" t="str">
        <f t="shared" si="10"/>
        <v>Reinforcement_10</v>
      </c>
      <c r="T59" s="17" t="str">
        <f>_xlfn.IFNA(INDEX(Cal_Reclassifications!$T$9:$AK$229,MATCH(Cal_Reinforcement!$M59,Cal_Reclassifications!$M$9:$M$229,0),MATCH(Cal_Reinforcement!T$8,Cal_Reclassifications!$T$7:$AK$7,0)),"")</f>
        <v/>
      </c>
      <c r="U59" s="17" t="str">
        <f>_xlfn.IFNA(INDEX(Cal_Reclassifications!$T$9:$AK$229,MATCH(Cal_Reinforcement!$M59,Cal_Reclassifications!$M$9:$M$229,0),MATCH(Cal_Reinforcement!U$8,Cal_Reclassifications!$T$7:$AK$7,0)),"")</f>
        <v/>
      </c>
      <c r="V59" s="17" t="str">
        <f>_xlfn.IFNA(INDEX(Cal_Reclassifications!$T$9:$AK$229,MATCH(Cal_Reinforcement!$M59,Cal_Reclassifications!$M$9:$M$229,0),MATCH(Cal_Reinforcement!V$8,Cal_Reclassifications!$T$7:$AK$7,0)),"")</f>
        <v/>
      </c>
      <c r="W59" s="17" t="str">
        <f>_xlfn.IFNA(INDEX(Cal_Reclassifications!$T$9:$AK$229,MATCH(Cal_Reinforcement!$M59,Cal_Reclassifications!$M$9:$M$229,0),MATCH(Cal_Reinforcement!W$8,Cal_Reclassifications!$T$7:$AK$7,0)),"")</f>
        <v/>
      </c>
      <c r="X59" s="17" t="str">
        <f>_xlfn.IFNA(INDEX(Cal_Reclassifications!$T$9:$AK$229,MATCH(Cal_Reinforcement!$M59,Cal_Reclassifications!$M$9:$M$229,0),MATCH(Cal_Reinforcement!X$8,Cal_Reclassifications!$T$7:$AK$7,0)),"")</f>
        <v/>
      </c>
      <c r="Y59" s="17" t="str">
        <f>_xlfn.IFNA(INDEX(Cal_Reclassifications!$T$9:$AK$229,MATCH(Cal_Reinforcement!$M59,Cal_Reclassifications!$M$9:$M$229,0),MATCH(Cal_Reinforcement!Y$8,Cal_Reclassifications!$T$7:$AK$7,0)),"")</f>
        <v/>
      </c>
      <c r="Z59" s="17" t="str">
        <f>_xlfn.IFNA(INDEX(Cal_Reclassifications!$T$9:$AK$229,MATCH(Cal_Reinforcement!$M59,Cal_Reclassifications!$M$9:$M$229,0),MATCH(Cal_Reinforcement!Z$8,Cal_Reclassifications!$T$7:$AK$7,0)),"")</f>
        <v/>
      </c>
      <c r="AA59" s="17" t="str">
        <f>_xlfn.IFNA(INDEX(Cal_Reclassifications!$T$9:$AK$229,MATCH(Cal_Reinforcement!$M59,Cal_Reclassifications!$M$9:$M$229,0),MATCH(Cal_Reinforcement!AA$8,Cal_Reclassifications!$T$7:$AK$7,0)),"")</f>
        <v/>
      </c>
      <c r="AB59" s="17" t="str">
        <f>_xlfn.IFNA(INDEX(Cal_Reclassifications!$T$9:$AK$229,MATCH(Cal_Reinforcement!$M59,Cal_Reclassifications!$M$9:$M$229,0),MATCH(Cal_Reinforcement!AB$8,Cal_Reclassifications!$T$7:$AK$7,0)),"")</f>
        <v/>
      </c>
      <c r="AC59" s="17" t="str">
        <f>_xlfn.IFNA(INDEX(Cal_Reclassifications!$T$9:$AK$229,MATCH(Cal_Reinforcement!$M59,Cal_Reclassifications!$M$9:$M$229,0),MATCH(Cal_Reinforcement!AC$8,Cal_Reclassifications!$T$7:$AK$7,0)),"")</f>
        <v/>
      </c>
      <c r="AD59" s="17" t="str">
        <f>_xlfn.IFNA(INDEX(Cal_Reclassifications!$T$9:$AK$229,MATCH(Cal_Reinforcement!$M59,Cal_Reclassifications!$M$9:$M$229,0),MATCH(Cal_Reinforcement!AD$8,Cal_Reclassifications!$T$7:$AK$7,0)),"")</f>
        <v/>
      </c>
      <c r="AE59" s="17" t="str">
        <f>_xlfn.IFNA(INDEX(Cal_Reclassifications!$T$9:$AK$229,MATCH(Cal_Reinforcement!$M59,Cal_Reclassifications!$M$9:$M$229,0),MATCH(Cal_Reinforcement!AE$8,Cal_Reclassifications!$T$7:$AK$7,0)),"")</f>
        <v/>
      </c>
      <c r="AF59" s="17" t="str">
        <f>_xlfn.IFNA(INDEX(Cal_Reclassifications!$T$9:$AK$229,MATCH(Cal_Reinforcement!$M59,Cal_Reclassifications!$M$9:$M$229,0),MATCH(Cal_Reinforcement!AF$8,Cal_Reclassifications!$T$7:$AK$7,0)),"")</f>
        <v/>
      </c>
      <c r="AG59" s="17" t="str">
        <f>_xlfn.IFNA(INDEX(Cal_Reclassifications!$T$9:$AK$229,MATCH(Cal_Reinforcement!$M59,Cal_Reclassifications!$M$9:$M$229,0),MATCH(Cal_Reinforcement!AG$8,Cal_Reclassifications!$T$7:$AK$7,0)),"")</f>
        <v/>
      </c>
      <c r="AH59" s="17" t="str">
        <f>_xlfn.IFNA(INDEX(Cal_Reclassifications!$T$9:$AK$229,MATCH(Cal_Reinforcement!$M59,Cal_Reclassifications!$M$9:$M$229,0),MATCH(Cal_Reinforcement!AH$8,Cal_Reclassifications!$T$7:$AK$7,0)),"")</f>
        <v/>
      </c>
      <c r="AI59" s="17" t="str">
        <f>_xlfn.IFNA(INDEX(Cal_Reclassifications!$T$9:$AK$229,MATCH(Cal_Reinforcement!$M59,Cal_Reclassifications!$M$9:$M$229,0),MATCH(Cal_Reinforcement!AI$8,Cal_Reclassifications!$T$7:$AK$7,0)),"")</f>
        <v/>
      </c>
      <c r="AJ59" s="17" t="str">
        <f>_xlfn.IFNA(INDEX(Cal_Reclassifications!$T$9:$AK$229,MATCH(Cal_Reinforcement!$M59,Cal_Reclassifications!$M$9:$M$229,0),MATCH(Cal_Reinforcement!AJ$8,Cal_Reclassifications!$T$7:$AK$7,0)),"")</f>
        <v/>
      </c>
      <c r="AK59" s="17" t="str">
        <f>_xlfn.IFNA(INDEX(Cal_Reclassifications!$T$9:$AK$229,MATCH(Cal_Reinforcement!$M59,Cal_Reclassifications!$M$9:$M$229,0),MATCH(Cal_Reinforcement!AK$8,Cal_Reclassifications!$T$7:$AK$7,0)),"")</f>
        <v/>
      </c>
      <c r="AM59" s="17">
        <f t="shared" si="11"/>
        <v>0</v>
      </c>
      <c r="AN59" s="17">
        <f t="shared" si="12"/>
        <v>0</v>
      </c>
      <c r="AO59" s="17">
        <f t="shared" si="13"/>
        <v>0</v>
      </c>
    </row>
    <row r="61" spans="2:57">
      <c r="H61" s="5" t="s">
        <v>204</v>
      </c>
      <c r="L61" s="5" t="s">
        <v>111</v>
      </c>
      <c r="T61" s="17">
        <f>SUM(T50:T59,T35:T44)/VLOOKUP($F$11,Inp_SubOngoingEfficiency!$F$21:$AK$24,MATCH(T$8,Inp_SubOngoingEfficiency!$F$7:$AK$7,0),FALSE)</f>
        <v>0</v>
      </c>
      <c r="U61" s="17">
        <f>SUM(U50:U59,U35:U44)/VLOOKUP($F$11,Inp_SubOngoingEfficiency!$F$21:$AK$24,MATCH(U$8,Inp_SubOngoingEfficiency!$F$7:$AK$7,0),FALSE)</f>
        <v>0</v>
      </c>
      <c r="V61" s="17">
        <f>SUM(V50:V59,V35:V44)/VLOOKUP($F$11,Inp_SubOngoingEfficiency!$F$21:$AK$24,MATCH(V$8,Inp_SubOngoingEfficiency!$F$7:$AK$7,0),FALSE)</f>
        <v>0</v>
      </c>
      <c r="W61" s="17">
        <f>SUM(W50:W59,W35:W44)/VLOOKUP($F$11,Inp_SubOngoingEfficiency!$F$21:$AK$24,MATCH(W$8,Inp_SubOngoingEfficiency!$F$7:$AK$7,0),FALSE)</f>
        <v>0</v>
      </c>
      <c r="X61" s="17">
        <f>SUM(X50:X59,X35:X44)/VLOOKUP($F$11,Inp_SubOngoingEfficiency!$F$21:$AK$24,MATCH(X$8,Inp_SubOngoingEfficiency!$F$7:$AK$7,0),FALSE)</f>
        <v>0</v>
      </c>
      <c r="Y61" s="17">
        <f>SUM(Y50:Y59,Y35:Y44)/VLOOKUP($F$11,Inp_SubOngoingEfficiency!$F$21:$AK$24,MATCH(Y$8,Inp_SubOngoingEfficiency!$F$7:$AK$7,0),FALSE)</f>
        <v>0</v>
      </c>
      <c r="Z61" s="17">
        <f>SUM(Z50:Z59,Z35:Z44)/VLOOKUP($F$11,Inp_SubOngoingEfficiency!$F$21:$AK$24,MATCH(Z$8,Inp_SubOngoingEfficiency!$F$7:$AK$7,0),FALSE)</f>
        <v>0</v>
      </c>
      <c r="AA61" s="17">
        <f>SUM(AA50:AA59,AA35:AA44)/VLOOKUP($F$11,Inp_SubOngoingEfficiency!$F$21:$AK$24,MATCH(AA$8,Inp_SubOngoingEfficiency!$F$7:$AK$7,0),FALSE)</f>
        <v>0</v>
      </c>
      <c r="AB61" s="17">
        <f>SUM(AB50:AB59,AB35:AB44)/VLOOKUP($F$11,Inp_SubOngoingEfficiency!$F$21:$AK$24,MATCH(AB$8,Inp_SubOngoingEfficiency!$F$7:$AK$7,0),FALSE)</f>
        <v>0</v>
      </c>
      <c r="AC61" s="17">
        <f>SUM(AC50:AC59,AC35:AC44)/VLOOKUP($F$11,Inp_SubOngoingEfficiency!$F$21:$AK$24,MATCH(AC$8,Inp_SubOngoingEfficiency!$F$7:$AK$7,0),FALSE)</f>
        <v>0</v>
      </c>
      <c r="AD61" s="17">
        <f>SUM(AD50:AD59,AD35:AD44)/VLOOKUP($F$11,Inp_SubOngoingEfficiency!$F$21:$AK$24,MATCH(AD$8,Inp_SubOngoingEfficiency!$F$7:$AK$7,0),FALSE)</f>
        <v>0</v>
      </c>
      <c r="AE61" s="17">
        <f>SUM(AE50:AE59,AE35:AE44)/VLOOKUP($F$11,Inp_SubOngoingEfficiency!$F$21:$AK$24,MATCH(AE$8,Inp_SubOngoingEfficiency!$F$7:$AK$7,0),FALSE)</f>
        <v>0</v>
      </c>
      <c r="AF61" s="17">
        <f>SUM(AF50:AF59,AF35:AF44)/VLOOKUP($F$11,Inp_SubOngoingEfficiency!$F$21:$AK$24,MATCH(AF$8,Inp_SubOngoingEfficiency!$F$7:$AK$7,0),FALSE)</f>
        <v>0</v>
      </c>
      <c r="AG61" s="17">
        <f>SUM(AG50:AG59,AG35:AG44)/VLOOKUP($F$11,Inp_SubOngoingEfficiency!$F$21:$AK$24,MATCH(AG$8,Inp_SubOngoingEfficiency!$F$7:$AK$7,0),FALSE)</f>
        <v>0</v>
      </c>
      <c r="AH61" s="17">
        <f>SUM(AH50:AH59,AH35:AH44)/VLOOKUP($F$11,Inp_SubOngoingEfficiency!$F$21:$AK$24,MATCH(AH$8,Inp_SubOngoingEfficiency!$F$7:$AK$7,0),FALSE)</f>
        <v>0</v>
      </c>
      <c r="AI61" s="17">
        <f>SUM(AI50:AI59,AI35:AI44)/VLOOKUP($F$11,Inp_SubOngoingEfficiency!$F$21:$AK$24,MATCH(AI$8,Inp_SubOngoingEfficiency!$F$7:$AK$7,0),FALSE)</f>
        <v>0</v>
      </c>
      <c r="AJ61" s="17">
        <f>SUM(AJ50:AJ59,AJ35:AJ44)/VLOOKUP($F$11,Inp_SubOngoingEfficiency!$F$21:$AK$24,MATCH(AJ$8,Inp_SubOngoingEfficiency!$F$7:$AK$7,0),FALSE)</f>
        <v>0</v>
      </c>
      <c r="AK61" s="17">
        <f>SUM(AK50:AK59,AK35:AK44)/VLOOKUP($F$11,Inp_SubOngoingEfficiency!$F$21:$AK$24,MATCH(AK$8,Inp_SubOngoingEfficiency!$F$7:$AK$7,0),FALSE)</f>
        <v>0</v>
      </c>
      <c r="AM61" s="17">
        <f>SUM(T61:X61)</f>
        <v>0</v>
      </c>
      <c r="AN61" s="17">
        <f>SUM(Y61:AF61)</f>
        <v>0</v>
      </c>
      <c r="AO61" s="17">
        <f>SUM(AG61:AK61)</f>
        <v>0</v>
      </c>
    </row>
    <row r="62" spans="2:57">
      <c r="H62" s="5" t="s">
        <v>168</v>
      </c>
      <c r="L62" s="5" t="s">
        <v>111</v>
      </c>
      <c r="T62" s="17">
        <f t="shared" ref="T62:AK62" si="14">T29+T61</f>
        <v>0</v>
      </c>
      <c r="U62" s="17">
        <f t="shared" si="14"/>
        <v>0</v>
      </c>
      <c r="V62" s="17">
        <f t="shared" si="14"/>
        <v>0</v>
      </c>
      <c r="W62" s="17">
        <f t="shared" si="14"/>
        <v>0</v>
      </c>
      <c r="X62" s="17">
        <f t="shared" si="14"/>
        <v>0</v>
      </c>
      <c r="Y62" s="17">
        <f t="shared" si="14"/>
        <v>1.1561766056146412</v>
      </c>
      <c r="Z62" s="17">
        <f t="shared" si="14"/>
        <v>1.3640579148229013</v>
      </c>
      <c r="AA62" s="17">
        <f t="shared" si="14"/>
        <v>3.9333784119269004</v>
      </c>
      <c r="AB62" s="17">
        <f t="shared" si="14"/>
        <v>2.7411212897166179</v>
      </c>
      <c r="AC62" s="17">
        <f t="shared" si="14"/>
        <v>4.6591083172590002</v>
      </c>
      <c r="AD62" s="17">
        <f t="shared" si="14"/>
        <v>5</v>
      </c>
      <c r="AE62" s="17">
        <f t="shared" si="14"/>
        <v>7.525195118040001</v>
      </c>
      <c r="AF62" s="17">
        <f t="shared" si="14"/>
        <v>6.1297455374733412</v>
      </c>
      <c r="AG62" s="17">
        <f t="shared" si="14"/>
        <v>5.544678518994882</v>
      </c>
      <c r="AH62" s="17">
        <f t="shared" si="14"/>
        <v>6.740386253822308</v>
      </c>
      <c r="AI62" s="17">
        <f t="shared" si="14"/>
        <v>6.9676631271740401</v>
      </c>
      <c r="AJ62" s="17">
        <f t="shared" si="14"/>
        <v>5.4934807915444894</v>
      </c>
      <c r="AK62" s="17">
        <f t="shared" si="14"/>
        <v>3.258151250371307</v>
      </c>
      <c r="AM62" s="17">
        <f>SUM(T62:X62)</f>
        <v>0</v>
      </c>
      <c r="AN62" s="17">
        <f>SUM(Y62:AF62)</f>
        <v>32.5087831948534</v>
      </c>
      <c r="AO62" s="17">
        <f>SUM(AG62:AK62)</f>
        <v>28.004359941907023</v>
      </c>
    </row>
    <row r="64" spans="2:57" ht="1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32"/>
      <c r="AS64" s="11"/>
      <c r="AT64" s="11"/>
      <c r="AU64" s="11"/>
      <c r="AV64" s="11"/>
      <c r="AW64" s="11"/>
      <c r="AX64" s="11"/>
      <c r="AY64" s="11"/>
      <c r="AZ64" s="11"/>
      <c r="BA64" s="11"/>
      <c r="BB64" s="11"/>
      <c r="BC64" s="11"/>
      <c r="BD64" s="11"/>
      <c r="BE64" s="11"/>
    </row>
    <row r="65" spans="3:45">
      <c r="C65" s="25" t="str">
        <f>'Cal_Work mgt'!C65</f>
        <v xml:space="preserve">Specify cost line items (in column J) and value earmarked for separate assessment. A reduction in company submitted costs should be recorded with a negative sign. </v>
      </c>
      <c r="AD65" s="71"/>
    </row>
    <row r="67" spans="3:45">
      <c r="F67" s="17" t="str">
        <f>INDEX(Lists!M$34:M$89,MATCH(Cal_Reinforcement!$I67,Lists!$P$34:$P$89,0),)</f>
        <v>Capex</v>
      </c>
      <c r="G67" s="17">
        <f>INDEX(Lists!N$34:N$89,MATCH(Cal_Reinforcement!$I67,Lists!$P$34:$P$89,0),)</f>
        <v>0</v>
      </c>
      <c r="H67" s="17" t="str">
        <f>INDEX(Lists!O$34:O$89,MATCH(Cal_Reinforcement!$I67,Lists!$P$34:$P$89,0),)</f>
        <v>Reinforcement</v>
      </c>
      <c r="I67" s="17" t="str">
        <f t="shared" ref="I67:I76" si="15">$A$1</f>
        <v>Reinforcement</v>
      </c>
      <c r="J67" s="57" t="s">
        <v>446</v>
      </c>
      <c r="L67" s="94" t="s">
        <v>111</v>
      </c>
      <c r="R67" s="14"/>
      <c r="T67" s="38"/>
      <c r="U67" s="38"/>
      <c r="V67" s="38"/>
      <c r="W67" s="38"/>
      <c r="X67" s="38"/>
      <c r="Y67" s="38">
        <v>-5.6134000000000003E-2</v>
      </c>
      <c r="Z67" s="38">
        <v>-0.41699999999999998</v>
      </c>
      <c r="AA67" s="38">
        <v>-0.46046499999999996</v>
      </c>
      <c r="AB67" s="38">
        <v>-0.54500000000000004</v>
      </c>
      <c r="AC67" s="38">
        <v>-0.214</v>
      </c>
      <c r="AD67" s="38">
        <v>-0.317</v>
      </c>
      <c r="AE67" s="38">
        <v>-0.44936700000000002</v>
      </c>
      <c r="AF67" s="38">
        <v>-0.44936700000000002</v>
      </c>
      <c r="AG67" s="38">
        <v>-0.33400000000000002</v>
      </c>
      <c r="AH67" s="38">
        <v>-0.33400000000000002</v>
      </c>
      <c r="AI67" s="38">
        <v>-0.33400000000000002</v>
      </c>
      <c r="AJ67" s="38">
        <v>-0.33400000000000002</v>
      </c>
      <c r="AK67" s="38">
        <v>-0.33400000000000002</v>
      </c>
      <c r="AM67" s="17">
        <f t="shared" ref="AM67:AM76" si="16">SUM(T67:X67)</f>
        <v>0</v>
      </c>
      <c r="AN67" s="17">
        <f t="shared" ref="AN67:AN76" si="17">SUM(Y67:AF67)</f>
        <v>-2.9083330000000003</v>
      </c>
      <c r="AO67" s="17">
        <f t="shared" ref="AO67:AO76" si="18">SUM(AG67:AK67)</f>
        <v>-1.6700000000000002</v>
      </c>
      <c r="AS67" s="94" t="s">
        <v>504</v>
      </c>
    </row>
    <row r="68" spans="3:45">
      <c r="F68" s="17" t="str">
        <f>INDEX(Lists!M$34:M$89,MATCH(Cal_Reinforcement!$I68,Lists!$P$34:$P$89,0),)</f>
        <v>Capex</v>
      </c>
      <c r="G68" s="17">
        <f>INDEX(Lists!N$34:N$89,MATCH(Cal_Reinforcement!$I68,Lists!$P$34:$P$89,0),)</f>
        <v>0</v>
      </c>
      <c r="H68" s="17" t="str">
        <f>INDEX(Lists!O$34:O$89,MATCH(Cal_Reinforcement!$I68,Lists!$P$34:$P$89,0),)</f>
        <v>Reinforcement</v>
      </c>
      <c r="I68" s="17" t="str">
        <f t="shared" si="15"/>
        <v>Reinforcement</v>
      </c>
      <c r="J68" s="57" t="s">
        <v>449</v>
      </c>
      <c r="L68" s="94" t="s">
        <v>111</v>
      </c>
      <c r="R68" s="14"/>
      <c r="T68" s="38"/>
      <c r="U68" s="38"/>
      <c r="V68" s="38"/>
      <c r="W68" s="38"/>
      <c r="X68" s="38"/>
      <c r="Y68" s="38">
        <v>-0.24716746177484125</v>
      </c>
      <c r="Z68" s="38">
        <v>0</v>
      </c>
      <c r="AA68" s="38">
        <v>-0.3079513914942823</v>
      </c>
      <c r="AB68" s="38">
        <v>-0.41267996014974018</v>
      </c>
      <c r="AC68" s="38">
        <v>-0.19889579854699996</v>
      </c>
      <c r="AD68" s="38">
        <v>-0.1</v>
      </c>
      <c r="AE68" s="38">
        <v>-1.338354002</v>
      </c>
      <c r="AF68" s="38">
        <v>-2.0355995089999999</v>
      </c>
      <c r="AG68" s="38">
        <v>-0.35136370475258805</v>
      </c>
      <c r="AH68" s="38">
        <v>-0.76818711717476584</v>
      </c>
      <c r="AI68" s="38">
        <v>-0.98291629431719718</v>
      </c>
      <c r="AJ68" s="38">
        <v>-0.35208987675423398</v>
      </c>
      <c r="AK68" s="38">
        <v>-0.74810087893267851</v>
      </c>
      <c r="AM68" s="17">
        <f t="shared" si="16"/>
        <v>0</v>
      </c>
      <c r="AN68" s="17">
        <f t="shared" si="17"/>
        <v>-4.6406481229658638</v>
      </c>
      <c r="AO68" s="17">
        <f t="shared" si="18"/>
        <v>-3.2026578719314638</v>
      </c>
      <c r="AS68" s="94" t="s">
        <v>503</v>
      </c>
    </row>
    <row r="69" spans="3:45">
      <c r="F69" s="17" t="str">
        <f>INDEX(Lists!M$34:M$89,MATCH(Cal_Reinforcement!$I69,Lists!$P$34:$P$89,0),)</f>
        <v>Capex</v>
      </c>
      <c r="G69" s="17">
        <f>INDEX(Lists!N$34:N$89,MATCH(Cal_Reinforcement!$I69,Lists!$P$34:$P$89,0),)</f>
        <v>0</v>
      </c>
      <c r="H69" s="17" t="str">
        <f>INDEX(Lists!O$34:O$89,MATCH(Cal_Reinforcement!$I69,Lists!$P$34:$P$89,0),)</f>
        <v>Reinforcement</v>
      </c>
      <c r="I69" s="17" t="str">
        <f t="shared" si="15"/>
        <v>Reinforcement</v>
      </c>
      <c r="L69" s="94" t="s">
        <v>111</v>
      </c>
      <c r="R69" s="14"/>
      <c r="T69" s="38"/>
      <c r="U69" s="38"/>
      <c r="V69" s="38"/>
      <c r="W69" s="38"/>
      <c r="X69" s="38"/>
      <c r="Y69" s="38"/>
      <c r="Z69" s="38"/>
      <c r="AA69" s="38"/>
      <c r="AB69" s="38"/>
      <c r="AC69" s="38"/>
      <c r="AD69" s="38"/>
      <c r="AE69" s="38"/>
      <c r="AF69" s="38"/>
      <c r="AG69" s="38"/>
      <c r="AH69" s="38"/>
      <c r="AI69" s="38"/>
      <c r="AJ69" s="38"/>
      <c r="AK69" s="38"/>
      <c r="AM69" s="17">
        <f t="shared" si="16"/>
        <v>0</v>
      </c>
      <c r="AN69" s="17">
        <f t="shared" si="17"/>
        <v>0</v>
      </c>
      <c r="AO69" s="17">
        <f t="shared" si="18"/>
        <v>0</v>
      </c>
    </row>
    <row r="70" spans="3:45">
      <c r="F70" s="17" t="str">
        <f>INDEX(Lists!M$34:M$89,MATCH(Cal_Reinforcement!$I70,Lists!$P$34:$P$89,0),)</f>
        <v>Capex</v>
      </c>
      <c r="G70" s="17">
        <f>INDEX(Lists!N$34:N$89,MATCH(Cal_Reinforcement!$I70,Lists!$P$34:$P$89,0),)</f>
        <v>0</v>
      </c>
      <c r="H70" s="17" t="str">
        <f>INDEX(Lists!O$34:O$89,MATCH(Cal_Reinforcement!$I70,Lists!$P$34:$P$89,0),)</f>
        <v>Reinforcement</v>
      </c>
      <c r="I70" s="17" t="str">
        <f t="shared" si="15"/>
        <v>Reinforcement</v>
      </c>
      <c r="L70" s="94" t="s">
        <v>111</v>
      </c>
      <c r="R70" s="14"/>
      <c r="T70" s="38"/>
      <c r="U70" s="38"/>
      <c r="V70" s="38"/>
      <c r="W70" s="38"/>
      <c r="X70" s="38"/>
      <c r="Y70" s="38"/>
      <c r="Z70" s="38"/>
      <c r="AA70" s="38"/>
      <c r="AB70" s="38"/>
      <c r="AC70" s="38"/>
      <c r="AD70" s="38"/>
      <c r="AE70" s="38"/>
      <c r="AF70" s="38"/>
      <c r="AG70" s="38"/>
      <c r="AH70" s="38"/>
      <c r="AI70" s="38"/>
      <c r="AJ70" s="38"/>
      <c r="AK70" s="38"/>
      <c r="AM70" s="17">
        <f t="shared" si="16"/>
        <v>0</v>
      </c>
      <c r="AN70" s="17">
        <f t="shared" si="17"/>
        <v>0</v>
      </c>
      <c r="AO70" s="17">
        <f t="shared" si="18"/>
        <v>0</v>
      </c>
    </row>
    <row r="71" spans="3:45">
      <c r="F71" s="17" t="str">
        <f>INDEX(Lists!M$34:M$89,MATCH(Cal_Reinforcement!$I71,Lists!$P$34:$P$89,0),)</f>
        <v>Capex</v>
      </c>
      <c r="G71" s="17">
        <f>INDEX(Lists!N$34:N$89,MATCH(Cal_Reinforcement!$I71,Lists!$P$34:$P$89,0),)</f>
        <v>0</v>
      </c>
      <c r="H71" s="17" t="str">
        <f>INDEX(Lists!O$34:O$89,MATCH(Cal_Reinforcement!$I71,Lists!$P$34:$P$89,0),)</f>
        <v>Reinforcement</v>
      </c>
      <c r="I71" s="17" t="str">
        <f t="shared" si="15"/>
        <v>Reinforcement</v>
      </c>
      <c r="L71" s="94" t="s">
        <v>111</v>
      </c>
      <c r="R71" s="14"/>
      <c r="T71" s="38"/>
      <c r="U71" s="38"/>
      <c r="V71" s="38"/>
      <c r="W71" s="38"/>
      <c r="X71" s="38"/>
      <c r="Y71" s="38"/>
      <c r="Z71" s="38"/>
      <c r="AA71" s="38"/>
      <c r="AB71" s="38"/>
      <c r="AC71" s="38"/>
      <c r="AD71" s="38"/>
      <c r="AE71" s="38"/>
      <c r="AF71" s="38"/>
      <c r="AG71" s="38"/>
      <c r="AH71" s="38"/>
      <c r="AI71" s="38"/>
      <c r="AJ71" s="38"/>
      <c r="AK71" s="38"/>
      <c r="AM71" s="17">
        <f t="shared" si="16"/>
        <v>0</v>
      </c>
      <c r="AN71" s="17">
        <f t="shared" si="17"/>
        <v>0</v>
      </c>
      <c r="AO71" s="17">
        <f t="shared" si="18"/>
        <v>0</v>
      </c>
    </row>
    <row r="72" spans="3:45">
      <c r="F72" s="17" t="str">
        <f>INDEX(Lists!M$34:M$89,MATCH(Cal_Reinforcement!$I72,Lists!$P$34:$P$89,0),)</f>
        <v>Capex</v>
      </c>
      <c r="G72" s="17">
        <f>INDEX(Lists!N$34:N$89,MATCH(Cal_Reinforcement!$I72,Lists!$P$34:$P$89,0),)</f>
        <v>0</v>
      </c>
      <c r="H72" s="17" t="str">
        <f>INDEX(Lists!O$34:O$89,MATCH(Cal_Reinforcement!$I72,Lists!$P$34:$P$89,0),)</f>
        <v>Reinforcement</v>
      </c>
      <c r="I72" s="17" t="str">
        <f t="shared" si="15"/>
        <v>Reinforcement</v>
      </c>
      <c r="L72" s="94" t="s">
        <v>111</v>
      </c>
      <c r="R72" s="14"/>
      <c r="T72" s="38"/>
      <c r="U72" s="38"/>
      <c r="V72" s="38"/>
      <c r="W72" s="38"/>
      <c r="X72" s="38"/>
      <c r="Y72" s="38"/>
      <c r="Z72" s="38"/>
      <c r="AA72" s="38"/>
      <c r="AB72" s="38"/>
      <c r="AC72" s="38"/>
      <c r="AD72" s="38"/>
      <c r="AE72" s="38"/>
      <c r="AF72" s="38"/>
      <c r="AG72" s="38"/>
      <c r="AH72" s="38"/>
      <c r="AI72" s="38"/>
      <c r="AJ72" s="38"/>
      <c r="AK72" s="38"/>
      <c r="AM72" s="17">
        <f t="shared" si="16"/>
        <v>0</v>
      </c>
      <c r="AN72" s="17">
        <f t="shared" si="17"/>
        <v>0</v>
      </c>
      <c r="AO72" s="17">
        <f t="shared" si="18"/>
        <v>0</v>
      </c>
    </row>
    <row r="73" spans="3:45">
      <c r="F73" s="17" t="str">
        <f>INDEX(Lists!M$34:M$89,MATCH(Cal_Reinforcement!$I73,Lists!$P$34:$P$89,0),)</f>
        <v>Capex</v>
      </c>
      <c r="G73" s="17">
        <f>INDEX(Lists!N$34:N$89,MATCH(Cal_Reinforcement!$I73,Lists!$P$34:$P$89,0),)</f>
        <v>0</v>
      </c>
      <c r="H73" s="17" t="str">
        <f>INDEX(Lists!O$34:O$89,MATCH(Cal_Reinforcement!$I73,Lists!$P$34:$P$89,0),)</f>
        <v>Reinforcement</v>
      </c>
      <c r="I73" s="17" t="str">
        <f t="shared" si="15"/>
        <v>Reinforcement</v>
      </c>
      <c r="L73" s="94" t="s">
        <v>111</v>
      </c>
      <c r="R73" s="14"/>
      <c r="T73" s="38"/>
      <c r="U73" s="38"/>
      <c r="V73" s="38"/>
      <c r="W73" s="38"/>
      <c r="X73" s="38"/>
      <c r="Y73" s="38"/>
      <c r="Z73" s="38"/>
      <c r="AA73" s="38"/>
      <c r="AB73" s="38"/>
      <c r="AC73" s="38"/>
      <c r="AD73" s="38"/>
      <c r="AE73" s="38"/>
      <c r="AF73" s="38"/>
      <c r="AG73" s="38"/>
      <c r="AH73" s="38"/>
      <c r="AI73" s="38"/>
      <c r="AJ73" s="38"/>
      <c r="AK73" s="38"/>
      <c r="AM73" s="17">
        <f t="shared" si="16"/>
        <v>0</v>
      </c>
      <c r="AN73" s="17">
        <f t="shared" si="17"/>
        <v>0</v>
      </c>
      <c r="AO73" s="17">
        <f t="shared" si="18"/>
        <v>0</v>
      </c>
    </row>
    <row r="74" spans="3:45">
      <c r="F74" s="17" t="str">
        <f>INDEX(Lists!M$34:M$89,MATCH(Cal_Reinforcement!$I74,Lists!$P$34:$P$89,0),)</f>
        <v>Capex</v>
      </c>
      <c r="G74" s="17">
        <f>INDEX(Lists!N$34:N$89,MATCH(Cal_Reinforcement!$I74,Lists!$P$34:$P$89,0),)</f>
        <v>0</v>
      </c>
      <c r="H74" s="17" t="str">
        <f>INDEX(Lists!O$34:O$89,MATCH(Cal_Reinforcement!$I74,Lists!$P$34:$P$89,0),)</f>
        <v>Reinforcement</v>
      </c>
      <c r="I74" s="17" t="str">
        <f t="shared" si="15"/>
        <v>Reinforcement</v>
      </c>
      <c r="L74" s="94" t="s">
        <v>111</v>
      </c>
      <c r="R74" s="14"/>
      <c r="T74" s="38"/>
      <c r="U74" s="38"/>
      <c r="V74" s="38"/>
      <c r="W74" s="38"/>
      <c r="X74" s="38"/>
      <c r="Y74" s="38"/>
      <c r="Z74" s="38"/>
      <c r="AA74" s="38"/>
      <c r="AB74" s="38"/>
      <c r="AC74" s="38"/>
      <c r="AD74" s="38"/>
      <c r="AE74" s="38"/>
      <c r="AF74" s="38"/>
      <c r="AG74" s="38"/>
      <c r="AH74" s="38"/>
      <c r="AI74" s="38"/>
      <c r="AJ74" s="38"/>
      <c r="AK74" s="38"/>
      <c r="AM74" s="17">
        <f t="shared" si="16"/>
        <v>0</v>
      </c>
      <c r="AN74" s="17">
        <f t="shared" si="17"/>
        <v>0</v>
      </c>
      <c r="AO74" s="17">
        <f t="shared" si="18"/>
        <v>0</v>
      </c>
    </row>
    <row r="75" spans="3:45">
      <c r="F75" s="17" t="str">
        <f>INDEX(Lists!M$34:M$89,MATCH(Cal_Reinforcement!$I75,Lists!$P$34:$P$89,0),)</f>
        <v>Capex</v>
      </c>
      <c r="G75" s="17">
        <f>INDEX(Lists!N$34:N$89,MATCH(Cal_Reinforcement!$I75,Lists!$P$34:$P$89,0),)</f>
        <v>0</v>
      </c>
      <c r="H75" s="17" t="str">
        <f>INDEX(Lists!O$34:O$89,MATCH(Cal_Reinforcement!$I75,Lists!$P$34:$P$89,0),)</f>
        <v>Reinforcement</v>
      </c>
      <c r="I75" s="17" t="str">
        <f t="shared" si="15"/>
        <v>Reinforcement</v>
      </c>
      <c r="L75" s="94" t="s">
        <v>111</v>
      </c>
      <c r="R75" s="14"/>
      <c r="T75" s="38"/>
      <c r="U75" s="38"/>
      <c r="V75" s="38"/>
      <c r="W75" s="38"/>
      <c r="X75" s="38"/>
      <c r="Y75" s="38"/>
      <c r="Z75" s="38"/>
      <c r="AA75" s="38"/>
      <c r="AB75" s="38"/>
      <c r="AC75" s="38"/>
      <c r="AD75" s="38"/>
      <c r="AE75" s="38"/>
      <c r="AF75" s="38"/>
      <c r="AG75" s="38"/>
      <c r="AH75" s="38"/>
      <c r="AI75" s="38"/>
      <c r="AJ75" s="38"/>
      <c r="AK75" s="38"/>
      <c r="AM75" s="17">
        <f t="shared" si="16"/>
        <v>0</v>
      </c>
      <c r="AN75" s="17">
        <f t="shared" si="17"/>
        <v>0</v>
      </c>
      <c r="AO75" s="17">
        <f t="shared" si="18"/>
        <v>0</v>
      </c>
    </row>
    <row r="76" spans="3:45">
      <c r="F76" s="17" t="str">
        <f>INDEX(Lists!M$34:M$89,MATCH(Cal_Reinforcement!$I76,Lists!$P$34:$P$89,0),)</f>
        <v>Capex</v>
      </c>
      <c r="G76" s="17">
        <f>INDEX(Lists!N$34:N$89,MATCH(Cal_Reinforcement!$I76,Lists!$P$34:$P$89,0),)</f>
        <v>0</v>
      </c>
      <c r="H76" s="17" t="str">
        <f>INDEX(Lists!O$34:O$89,MATCH(Cal_Reinforcement!$I76,Lists!$P$34:$P$89,0),)</f>
        <v>Reinforcement</v>
      </c>
      <c r="I76" s="17" t="str">
        <f t="shared" si="15"/>
        <v>Reinforcement</v>
      </c>
      <c r="L76" s="94" t="s">
        <v>111</v>
      </c>
      <c r="R76" s="14"/>
      <c r="T76" s="38"/>
      <c r="U76" s="38"/>
      <c r="V76" s="38"/>
      <c r="W76" s="38"/>
      <c r="X76" s="38"/>
      <c r="Y76" s="38"/>
      <c r="Z76" s="38"/>
      <c r="AA76" s="38"/>
      <c r="AB76" s="38"/>
      <c r="AC76" s="38"/>
      <c r="AD76" s="38"/>
      <c r="AE76" s="38"/>
      <c r="AF76" s="38"/>
      <c r="AG76" s="38"/>
      <c r="AH76" s="38"/>
      <c r="AI76" s="38"/>
      <c r="AJ76" s="38"/>
      <c r="AK76" s="38"/>
      <c r="AM76" s="17">
        <f t="shared" si="16"/>
        <v>0</v>
      </c>
      <c r="AN76" s="17">
        <f t="shared" si="17"/>
        <v>0</v>
      </c>
      <c r="AO76" s="17">
        <f t="shared" si="18"/>
        <v>0</v>
      </c>
    </row>
    <row r="78" spans="3:45">
      <c r="H78" s="5" t="s">
        <v>201</v>
      </c>
      <c r="L78" s="5" t="s">
        <v>111</v>
      </c>
      <c r="T78" s="17">
        <f>SUM(T67:T76)/VLOOKUP($F$11,Inp_SubOngoingEfficiency!$F$21:$AK$24,MATCH(T$8,Inp_SubOngoingEfficiency!$F$7:$AK$7,0),FALSE)</f>
        <v>0</v>
      </c>
      <c r="U78" s="17">
        <f>SUM(U67:U76)/VLOOKUP($F$11,Inp_SubOngoingEfficiency!$F$21:$AK$24,MATCH(U$8,Inp_SubOngoingEfficiency!$F$7:$AK$7,0),FALSE)</f>
        <v>0</v>
      </c>
      <c r="V78" s="17">
        <f>SUM(V67:V76)/VLOOKUP($F$11,Inp_SubOngoingEfficiency!$F$21:$AK$24,MATCH(V$8,Inp_SubOngoingEfficiency!$F$7:$AK$7,0),FALSE)</f>
        <v>0</v>
      </c>
      <c r="W78" s="17">
        <f>SUM(W67:W76)/VLOOKUP($F$11,Inp_SubOngoingEfficiency!$F$21:$AK$24,MATCH(W$8,Inp_SubOngoingEfficiency!$F$7:$AK$7,0),FALSE)</f>
        <v>0</v>
      </c>
      <c r="X78" s="17">
        <f>SUM(X67:X76)/VLOOKUP($F$11,Inp_SubOngoingEfficiency!$F$21:$AK$24,MATCH(X$8,Inp_SubOngoingEfficiency!$F$7:$AK$7,0),FALSE)</f>
        <v>0</v>
      </c>
      <c r="Y78" s="17">
        <f>SUM(Y67:Y76)/VLOOKUP($F$11,Inp_SubOngoingEfficiency!$F$21:$AK$24,MATCH(Y$8,Inp_SubOngoingEfficiency!$F$7:$AK$7,0),FALSE)</f>
        <v>-0.30330146177484124</v>
      </c>
      <c r="Z78" s="17">
        <f>SUM(Z67:Z76)/VLOOKUP($F$11,Inp_SubOngoingEfficiency!$F$21:$AK$24,MATCH(Z$8,Inp_SubOngoingEfficiency!$F$7:$AK$7,0),FALSE)</f>
        <v>-0.41699999999999998</v>
      </c>
      <c r="AA78" s="17">
        <f>SUM(AA67:AA76)/VLOOKUP($F$11,Inp_SubOngoingEfficiency!$F$21:$AK$24,MATCH(AA$8,Inp_SubOngoingEfficiency!$F$7:$AK$7,0),FALSE)</f>
        <v>-0.76841639149428231</v>
      </c>
      <c r="AB78" s="17">
        <f>SUM(AB67:AB76)/VLOOKUP($F$11,Inp_SubOngoingEfficiency!$F$21:$AK$24,MATCH(AB$8,Inp_SubOngoingEfficiency!$F$7:$AK$7,0),FALSE)</f>
        <v>-0.95767996014974022</v>
      </c>
      <c r="AC78" s="17">
        <f>SUM(AC67:AC76)/VLOOKUP($F$11,Inp_SubOngoingEfficiency!$F$21:$AK$24,MATCH(AC$8,Inp_SubOngoingEfficiency!$F$7:$AK$7,0),FALSE)</f>
        <v>-0.41289579854699998</v>
      </c>
      <c r="AD78" s="17">
        <f>SUM(AD67:AD76)/VLOOKUP($F$11,Inp_SubOngoingEfficiency!$F$21:$AK$24,MATCH(AD$8,Inp_SubOngoingEfficiency!$F$7:$AK$7,0),FALSE)</f>
        <v>-0.41700000000000004</v>
      </c>
      <c r="AE78" s="17">
        <f>SUM(AE67:AE76)/VLOOKUP($F$11,Inp_SubOngoingEfficiency!$F$21:$AK$24,MATCH(AE$8,Inp_SubOngoingEfficiency!$F$7:$AK$7,0),FALSE)</f>
        <v>-1.7877210020000001</v>
      </c>
      <c r="AF78" s="17">
        <f>SUM(AF67:AF76)/VLOOKUP($F$11,Inp_SubOngoingEfficiency!$F$21:$AK$24,MATCH(AF$8,Inp_SubOngoingEfficiency!$F$7:$AK$7,0),FALSE)</f>
        <v>-2.492466407920523</v>
      </c>
      <c r="AG78" s="17">
        <f>SUM(AG67:AG76)/VLOOKUP($F$11,Inp_SubOngoingEfficiency!$F$21:$AK$24,MATCH(AG$8,Inp_SubOngoingEfficiency!$F$7:$AK$7,0),FALSE)</f>
        <v>-0.69164053622082577</v>
      </c>
      <c r="AH78" s="17">
        <f>SUM(AH67:AH76)/VLOOKUP($F$11,Inp_SubOngoingEfficiency!$F$21:$AK$24,MATCH(AH$8,Inp_SubOngoingEfficiency!$F$7:$AK$7,0),FALSE)</f>
        <v>-1.1189782904995995</v>
      </c>
      <c r="AI78" s="17">
        <f>SUM(AI67:AI76)/VLOOKUP($F$11,Inp_SubOngoingEfficiency!$F$21:$AK$24,MATCH(AI$8,Inp_SubOngoingEfficiency!$F$7:$AK$7,0),FALSE)</f>
        <v>-1.3450385833199268</v>
      </c>
      <c r="AJ78" s="17">
        <f>SUM(AJ67:AJ76)/VLOOKUP($F$11,Inp_SubOngoingEfficiency!$F$21:$AK$24,MATCH(AJ$8,Inp_SubOngoingEfficiency!$F$7:$AK$7,0),FALSE)</f>
        <v>-0.70567229306352341</v>
      </c>
      <c r="AK78" s="17">
        <f>SUM(AK67:AK76)/VLOOKUP($F$11,Inp_SubOngoingEfficiency!$F$21:$AK$24,MATCH(AK$8,Inp_SubOngoingEfficiency!$F$7:$AK$7,0),FALSE)</f>
        <v>-1.1209231248153153</v>
      </c>
      <c r="AM78" s="17">
        <f>SUM(T78:X78)</f>
        <v>0</v>
      </c>
      <c r="AN78" s="17">
        <f>SUM(Y78:AF78)</f>
        <v>-7.5564810218863858</v>
      </c>
      <c r="AO78" s="17">
        <f>SUM(AG78:AK78)</f>
        <v>-4.9822528279191909</v>
      </c>
    </row>
    <row r="79" spans="3:45">
      <c r="H79" s="5" t="s">
        <v>169</v>
      </c>
      <c r="L79" s="5" t="s">
        <v>111</v>
      </c>
      <c r="T79" s="17">
        <f>T62+T78</f>
        <v>0</v>
      </c>
      <c r="U79" s="17">
        <f t="shared" ref="U79:AK79" si="19">U62+U78</f>
        <v>0</v>
      </c>
      <c r="V79" s="17">
        <f t="shared" si="19"/>
        <v>0</v>
      </c>
      <c r="W79" s="17">
        <f t="shared" si="19"/>
        <v>0</v>
      </c>
      <c r="X79" s="17">
        <f t="shared" si="19"/>
        <v>0</v>
      </c>
      <c r="Y79" s="17">
        <f t="shared" si="19"/>
        <v>0.8528751438397999</v>
      </c>
      <c r="Z79" s="17">
        <f t="shared" si="19"/>
        <v>0.94705791482290125</v>
      </c>
      <c r="AA79" s="17">
        <f t="shared" si="19"/>
        <v>3.1649620204326183</v>
      </c>
      <c r="AB79" s="17">
        <f t="shared" si="19"/>
        <v>1.7834413295668776</v>
      </c>
      <c r="AC79" s="17">
        <f t="shared" si="19"/>
        <v>4.2462125187120003</v>
      </c>
      <c r="AD79" s="17">
        <f t="shared" si="19"/>
        <v>4.5830000000000002</v>
      </c>
      <c r="AE79" s="17">
        <f t="shared" si="19"/>
        <v>5.7374741160400013</v>
      </c>
      <c r="AF79" s="17">
        <f t="shared" si="19"/>
        <v>3.6372791295528182</v>
      </c>
      <c r="AG79" s="17">
        <f t="shared" si="19"/>
        <v>4.8530379827740564</v>
      </c>
      <c r="AH79" s="17">
        <f t="shared" si="19"/>
        <v>5.6214079633227083</v>
      </c>
      <c r="AI79" s="17">
        <f t="shared" si="19"/>
        <v>5.6226245438541138</v>
      </c>
      <c r="AJ79" s="17">
        <f t="shared" si="19"/>
        <v>4.7878084984809659</v>
      </c>
      <c r="AK79" s="17">
        <f t="shared" si="19"/>
        <v>2.1372281255559917</v>
      </c>
      <c r="AM79" s="17">
        <f>SUM(T79:X79)</f>
        <v>0</v>
      </c>
      <c r="AN79" s="17">
        <f>SUM(Y79:AF79)</f>
        <v>24.95230217296702</v>
      </c>
      <c r="AO79" s="17">
        <f>SUM(AG79:AK79)</f>
        <v>23.02210711398784</v>
      </c>
    </row>
    <row r="81" spans="2:57" ht="15">
      <c r="B81" s="11" t="s">
        <v>144</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32"/>
      <c r="AS81" s="11"/>
      <c r="AT81" s="11"/>
      <c r="AU81" s="11"/>
      <c r="AV81" s="11"/>
      <c r="AW81" s="11"/>
      <c r="AX81" s="11"/>
      <c r="AY81" s="11"/>
      <c r="AZ81" s="11"/>
      <c r="BA81" s="11"/>
      <c r="BB81" s="11"/>
      <c r="BC81" s="11"/>
      <c r="BD81" s="11"/>
      <c r="BE81" s="11"/>
    </row>
    <row r="82" spans="2:57">
      <c r="C82" s="25" t="s">
        <v>285</v>
      </c>
    </row>
    <row r="83" spans="2:57">
      <c r="C83" s="25"/>
    </row>
    <row r="84" spans="2:57">
      <c r="C84" s="118" t="s">
        <v>317</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c r="C85" s="25"/>
    </row>
    <row r="86" spans="2:57" s="93" customFormat="1">
      <c r="C86" s="134"/>
      <c r="D86" s="95"/>
      <c r="E86" s="97" t="str">
        <f>Cover!$F$13</f>
        <v>Sc</v>
      </c>
      <c r="F86" s="95" t="s">
        <v>283</v>
      </c>
      <c r="G86" s="95" t="str">
        <f>Local!$F$12</f>
        <v>GD1&amp;GD2 industry non-weighted</v>
      </c>
      <c r="H86" s="95" t="str">
        <f>$A$1</f>
        <v>Reinforcement</v>
      </c>
      <c r="I86" s="95" t="s">
        <v>442</v>
      </c>
      <c r="J86" s="95"/>
      <c r="K86" s="95"/>
      <c r="L86" s="95" t="s">
        <v>295</v>
      </c>
      <c r="M86" s="17" t="str">
        <f>H86&amp;"_"&amp;I86</f>
        <v>Reinforcement_Labour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0.66720300474033301</v>
      </c>
      <c r="Z86" s="16">
        <f>SUMIFS(Inp_LabourRatios!Z:Z,Inp_LabourRatios!$G:$G,$H86,Inp_LabourRatios!$H:$H,$G86)</f>
        <v>0.66720300474033301</v>
      </c>
      <c r="AA86" s="16">
        <f>SUMIFS(Inp_LabourRatios!AA:AA,Inp_LabourRatios!$G:$G,$H86,Inp_LabourRatios!$H:$H,$G86)</f>
        <v>0.66720300474033301</v>
      </c>
      <c r="AB86" s="16">
        <f>SUMIFS(Inp_LabourRatios!AB:AB,Inp_LabourRatios!$G:$G,$H86,Inp_LabourRatios!$H:$H,$G86)</f>
        <v>0.66720300474033301</v>
      </c>
      <c r="AC86" s="16">
        <f>SUMIFS(Inp_LabourRatios!AC:AC,Inp_LabourRatios!$G:$G,$H86,Inp_LabourRatios!$H:$H,$G86)</f>
        <v>0.66720300474033301</v>
      </c>
      <c r="AD86" s="16">
        <f>SUMIFS(Inp_LabourRatios!AD:AD,Inp_LabourRatios!$G:$G,$H86,Inp_LabourRatios!$H:$H,$G86)</f>
        <v>0.66720300474033301</v>
      </c>
      <c r="AE86" s="16">
        <f>SUMIFS(Inp_LabourRatios!AE:AE,Inp_LabourRatios!$G:$G,$H86,Inp_LabourRatios!$H:$H,$G86)</f>
        <v>0.66720300474033301</v>
      </c>
      <c r="AF86" s="16">
        <f>SUMIFS(Inp_LabourRatios!AF:AF,Inp_LabourRatios!$G:$G,$H86,Inp_LabourRatios!$H:$H,$G86)</f>
        <v>0.66720300474033301</v>
      </c>
      <c r="AG86" s="16">
        <f>SUMIFS(Inp_LabourRatios!AG:AG,Inp_LabourRatios!$G:$G,$H86,Inp_LabourRatios!$H:$H,$G86)</f>
        <v>0.66720300474033301</v>
      </c>
      <c r="AH86" s="16">
        <f>SUMIFS(Inp_LabourRatios!AH:AH,Inp_LabourRatios!$G:$G,$H86,Inp_LabourRatios!$H:$H,$G86)</f>
        <v>0.66720300474033301</v>
      </c>
      <c r="AI86" s="16">
        <f>SUMIFS(Inp_LabourRatios!AI:AI,Inp_LabourRatios!$G:$G,$H86,Inp_LabourRatios!$H:$H,$G86)</f>
        <v>0.66720300474033301</v>
      </c>
      <c r="AJ86" s="16">
        <f>SUMIFS(Inp_LabourRatios!AJ:AJ,Inp_LabourRatios!$G:$G,$H86,Inp_LabourRatios!$H:$H,$G86)</f>
        <v>0.66720300474033301</v>
      </c>
      <c r="AK86" s="16">
        <f>SUMIFS(Inp_LabourRatios!AK:AK,Inp_LabourRatios!$G:$G,$H86,Inp_LabourRatios!$H:$H,$G86)</f>
        <v>0.66720300474033301</v>
      </c>
      <c r="AR86" s="135"/>
    </row>
    <row r="87" spans="2:57" s="93" customFormat="1">
      <c r="C87" s="134"/>
      <c r="D87" s="95"/>
      <c r="E87" s="97" t="str">
        <f>Cover!$F$13</f>
        <v>Sc</v>
      </c>
      <c r="F87" s="95" t="s">
        <v>283</v>
      </c>
      <c r="G87" s="95" t="s">
        <v>596</v>
      </c>
      <c r="H87" s="95" t="str">
        <f>$A$1</f>
        <v>Reinforcement</v>
      </c>
      <c r="I87" s="95" t="s">
        <v>442</v>
      </c>
      <c r="J87" s="95"/>
      <c r="K87" s="95"/>
      <c r="L87" s="95" t="s">
        <v>295</v>
      </c>
      <c r="M87" s="17" t="str">
        <f>H87&amp;"_"&amp;I87</f>
        <v>Reinforcement_Labour</v>
      </c>
      <c r="T87" s="16">
        <f>SUMIFS(Inp_LabourRatios!T:T,Inp_LabourRatios!$G:$G,$H87,Inp_LabourRatios!$H:$H,$G87,Inp_LabourRatios!$E:$E,$E87)</f>
        <v>0</v>
      </c>
      <c r="U87" s="16">
        <f>SUMIFS(Inp_LabourRatios!U:U,Inp_LabourRatios!$G:$G,$H87,Inp_LabourRatios!$H:$H,$G87,Inp_LabourRatios!$E:$E,$E87)</f>
        <v>0</v>
      </c>
      <c r="V87" s="16">
        <f>SUMIFS(Inp_LabourRatios!V:V,Inp_LabourRatios!$G:$G,$H87,Inp_LabourRatios!$H:$H,$G87,Inp_LabourRatios!$E:$E,$E87)</f>
        <v>0</v>
      </c>
      <c r="W87" s="16">
        <f>SUMIFS(Inp_LabourRatios!W:W,Inp_LabourRatios!$G:$G,$H87,Inp_LabourRatios!$H:$H,$G87,Inp_LabourRatios!$E:$E,$E87)</f>
        <v>0</v>
      </c>
      <c r="X87" s="16">
        <f>SUMIFS(Inp_LabourRatios!X:X,Inp_LabourRatios!$G:$G,$H87,Inp_LabourRatios!$H:$H,$G87,Inp_LabourRatios!$E:$E,$E87)</f>
        <v>0</v>
      </c>
      <c r="Y87" s="16">
        <f>SUMIFS(Inp_LabourRatios!Y:Y,Inp_LabourRatios!$G:$G,$H87,Inp_LabourRatios!$H:$H,$G87,Inp_LabourRatios!$E:$E,$E87)</f>
        <v>0.53223270440251569</v>
      </c>
      <c r="Z87" s="16">
        <f>SUMIFS(Inp_LabourRatios!Z:Z,Inp_LabourRatios!$G:$G,$H87,Inp_LabourRatios!$H:$H,$G87,Inp_LabourRatios!$E:$E,$E87)</f>
        <v>0.95361945116469338</v>
      </c>
      <c r="AA87" s="16">
        <f>SUMIFS(Inp_LabourRatios!AA:AA,Inp_LabourRatios!$G:$G,$H87,Inp_LabourRatios!$H:$H,$G87,Inp_LabourRatios!$E:$E,$E87)</f>
        <v>0.9064408661854525</v>
      </c>
      <c r="AB87" s="16">
        <f>SUMIFS(Inp_LabourRatios!AB:AB,Inp_LabourRatios!$G:$G,$H87,Inp_LabourRatios!$H:$H,$G87,Inp_LabourRatios!$E:$E,$E87)</f>
        <v>0.9270670826833074</v>
      </c>
      <c r="AC87" s="16">
        <f>SUMIFS(Inp_LabourRatios!AC:AC,Inp_LabourRatios!$G:$G,$H87,Inp_LabourRatios!$H:$H,$G87,Inp_LabourRatios!$E:$E,$E87)</f>
        <v>0.50077416500774163</v>
      </c>
      <c r="AD87" s="16">
        <f>SUMIFS(Inp_LabourRatios!AD:AD,Inp_LabourRatios!$G:$G,$H87,Inp_LabourRatios!$H:$H,$G87,Inp_LabourRatios!$E:$E,$E87)</f>
        <v>0.55999999999999994</v>
      </c>
      <c r="AE87" s="16">
        <f>SUMIFS(Inp_LabourRatios!AE:AE,Inp_LabourRatios!$G:$G,$H87,Inp_LabourRatios!$H:$H,$G87,Inp_LabourRatios!$E:$E,$E87)</f>
        <v>0.53782383419689117</v>
      </c>
      <c r="AF87" s="16">
        <f>SUMIFS(Inp_LabourRatios!AF:AF,Inp_LabourRatios!$G:$G,$H87,Inp_LabourRatios!$H:$H,$G87,Inp_LabourRatios!$E:$E,$E87)</f>
        <v>0.70256544337722882</v>
      </c>
      <c r="AG87" s="16">
        <f>SUMIFS(Inp_LabourRatios!AG:AG,Inp_LabourRatios!$G:$G,$H87,Inp_LabourRatios!$H:$H,$G87,Inp_LabourRatios!$E:$E,$E87)</f>
        <v>0.70256544337722882</v>
      </c>
      <c r="AH87" s="16">
        <f>SUMIFS(Inp_LabourRatios!AH:AH,Inp_LabourRatios!$G:$G,$H87,Inp_LabourRatios!$H:$H,$G87,Inp_LabourRatios!$E:$E,$E87)</f>
        <v>0.70256544337722882</v>
      </c>
      <c r="AI87" s="16">
        <f>SUMIFS(Inp_LabourRatios!AI:AI,Inp_LabourRatios!$G:$G,$H87,Inp_LabourRatios!$H:$H,$G87,Inp_LabourRatios!$E:$E,$E87)</f>
        <v>0.70256544337722882</v>
      </c>
      <c r="AJ87" s="16">
        <f>SUMIFS(Inp_LabourRatios!AJ:AJ,Inp_LabourRatios!$G:$G,$H87,Inp_LabourRatios!$H:$H,$G87,Inp_LabourRatios!$E:$E,$E87)</f>
        <v>0.70256544337722882</v>
      </c>
      <c r="AK87" s="16">
        <f>SUMIFS(Inp_LabourRatios!AK:AK,Inp_LabourRatios!$G:$G,$H87,Inp_LabourRatios!$H:$H,$G87,Inp_LabourRatios!$E:$E,$E87)</f>
        <v>0.70256544337722882</v>
      </c>
      <c r="AR87" s="135"/>
    </row>
    <row r="88" spans="2:57" s="93" customFormat="1">
      <c r="C88" s="184"/>
      <c r="D88" s="95"/>
      <c r="E88" s="97"/>
      <c r="F88" s="95"/>
      <c r="G88" s="95"/>
      <c r="H88" s="95"/>
      <c r="I88" s="95"/>
      <c r="J88" s="95"/>
      <c r="K88" s="95"/>
      <c r="L88" s="95"/>
      <c r="M88" s="103"/>
      <c r="T88" s="146"/>
      <c r="U88" s="146"/>
      <c r="V88" s="146"/>
      <c r="W88" s="146"/>
      <c r="X88" s="146"/>
      <c r="Y88" s="146"/>
      <c r="Z88" s="146"/>
      <c r="AA88" s="146"/>
      <c r="AB88" s="146"/>
      <c r="AC88" s="146"/>
      <c r="AD88" s="146"/>
      <c r="AE88" s="146"/>
      <c r="AF88" s="146"/>
      <c r="AG88" s="146"/>
      <c r="AH88" s="146"/>
      <c r="AI88" s="146"/>
      <c r="AJ88" s="146"/>
      <c r="AK88" s="146"/>
      <c r="AR88" s="135"/>
    </row>
    <row r="89" spans="2:57" s="93" customFormat="1">
      <c r="C89" s="184"/>
      <c r="D89" s="95"/>
      <c r="E89" s="97" t="str">
        <f>Cover!$F$13</f>
        <v>Sc</v>
      </c>
      <c r="F89" s="95" t="s">
        <v>599</v>
      </c>
      <c r="G89" s="95"/>
      <c r="H89" s="95" t="str">
        <f>$A$1</f>
        <v>Reinforcement</v>
      </c>
      <c r="I89" s="95"/>
      <c r="J89" s="95"/>
      <c r="K89" s="95"/>
      <c r="L89" s="95"/>
      <c r="M89" s="103"/>
      <c r="T89" s="17">
        <v>1</v>
      </c>
      <c r="U89" s="17">
        <v>1</v>
      </c>
      <c r="V89" s="17">
        <v>1</v>
      </c>
      <c r="W89" s="17">
        <v>1</v>
      </c>
      <c r="X89" s="17">
        <v>1</v>
      </c>
      <c r="Y89" s="17">
        <f>(Y$96^$J$6)*(Y$113^$M$6)+(Y$102^$K$6)-1</f>
        <v>1</v>
      </c>
      <c r="Z89" s="17">
        <f t="shared" ref="Z89:AK89" si="20">(Z$96^$J$6)*(Z$113^$M$6)+(Z$102^$K$6)-1</f>
        <v>1</v>
      </c>
      <c r="AA89" s="17">
        <f t="shared" si="20"/>
        <v>1</v>
      </c>
      <c r="AB89" s="17">
        <f t="shared" si="20"/>
        <v>1</v>
      </c>
      <c r="AC89" s="17">
        <f t="shared" si="20"/>
        <v>1</v>
      </c>
      <c r="AD89" s="17">
        <f t="shared" si="20"/>
        <v>1</v>
      </c>
      <c r="AE89" s="17">
        <f t="shared" si="20"/>
        <v>1</v>
      </c>
      <c r="AF89" s="17">
        <f t="shared" si="20"/>
        <v>1</v>
      </c>
      <c r="AG89" s="17">
        <f t="shared" si="20"/>
        <v>1</v>
      </c>
      <c r="AH89" s="17">
        <f t="shared" si="20"/>
        <v>1</v>
      </c>
      <c r="AI89" s="17">
        <f t="shared" si="20"/>
        <v>1</v>
      </c>
      <c r="AJ89" s="17">
        <f t="shared" si="20"/>
        <v>1</v>
      </c>
      <c r="AK89" s="17">
        <f t="shared" si="20"/>
        <v>1</v>
      </c>
      <c r="AR89" s="135"/>
    </row>
    <row r="90" spans="2:57" s="93" customFormat="1">
      <c r="C90" s="184"/>
      <c r="D90" s="95"/>
      <c r="E90" s="97"/>
      <c r="F90" s="95"/>
      <c r="G90" s="95"/>
      <c r="H90" s="95"/>
      <c r="I90" s="95"/>
      <c r="J90" s="95"/>
      <c r="K90" s="95"/>
      <c r="L90" s="95"/>
      <c r="M90" s="103"/>
      <c r="T90" s="146"/>
      <c r="U90" s="146"/>
      <c r="V90" s="146"/>
      <c r="W90" s="146"/>
      <c r="X90" s="146"/>
      <c r="Y90" s="146"/>
      <c r="Z90" s="146"/>
      <c r="AA90" s="146"/>
      <c r="AB90" s="146"/>
      <c r="AC90" s="146"/>
      <c r="AD90" s="146"/>
      <c r="AE90" s="146"/>
      <c r="AF90" s="146"/>
      <c r="AG90" s="146"/>
      <c r="AH90" s="146"/>
      <c r="AI90" s="146"/>
      <c r="AJ90" s="146"/>
      <c r="AK90" s="146"/>
      <c r="AR90" s="135"/>
    </row>
    <row r="91" spans="2:57" s="93" customFormat="1">
      <c r="C91" s="134"/>
      <c r="D91" s="95"/>
      <c r="E91" s="97" t="str">
        <f>Cover!$F$13</f>
        <v>Sc</v>
      </c>
      <c r="F91" s="95" t="s">
        <v>284</v>
      </c>
      <c r="G91" s="95"/>
      <c r="H91" s="95" t="s">
        <v>443</v>
      </c>
      <c r="I91" s="124" t="str">
        <f>$A$1</f>
        <v>Reinforcement</v>
      </c>
      <c r="J91" s="95"/>
      <c r="K91" s="95"/>
      <c r="L91" s="95" t="s">
        <v>111</v>
      </c>
      <c r="T91" s="98">
        <f t="shared" ref="T91:X91" si="21">T$79*(1-T$87+T$87/T$89)*T$86</f>
        <v>0</v>
      </c>
      <c r="U91" s="98">
        <f t="shared" si="21"/>
        <v>0</v>
      </c>
      <c r="V91" s="98">
        <f t="shared" si="21"/>
        <v>0</v>
      </c>
      <c r="W91" s="98">
        <f t="shared" si="21"/>
        <v>0</v>
      </c>
      <c r="X91" s="98">
        <f t="shared" si="21"/>
        <v>0</v>
      </c>
      <c r="Y91" s="98">
        <f>Y$79*(1-Y$87+Y$87/Y$89)*Y$86</f>
        <v>0.56904085863825815</v>
      </c>
      <c r="Z91" s="98">
        <f t="shared" ref="Z91:AK91" si="22">Z$79*(1-Z$87+Z$87/Z$89)*Z$86</f>
        <v>0.63187988643295412</v>
      </c>
      <c r="AA91" s="98">
        <f t="shared" si="22"/>
        <v>2.1116721699216781</v>
      </c>
      <c r="AB91" s="98">
        <f t="shared" si="22"/>
        <v>1.1899174138651152</v>
      </c>
      <c r="AC91" s="98">
        <f t="shared" si="22"/>
        <v>2.833085751250664</v>
      </c>
      <c r="AD91" s="98">
        <f t="shared" si="22"/>
        <v>3.0577913707249462</v>
      </c>
      <c r="AE91" s="98">
        <f t="shared" si="22"/>
        <v>3.828059969841775</v>
      </c>
      <c r="AF91" s="98">
        <f t="shared" si="22"/>
        <v>2.4268035643169434</v>
      </c>
      <c r="AG91" s="98">
        <f t="shared" si="22"/>
        <v>3.2379615242258151</v>
      </c>
      <c r="AH91" s="98">
        <f t="shared" si="22"/>
        <v>3.7506202840001466</v>
      </c>
      <c r="AI91" s="98">
        <f t="shared" si="22"/>
        <v>3.7514319901862092</v>
      </c>
      <c r="AJ91" s="98">
        <f t="shared" si="22"/>
        <v>3.1944402163078025</v>
      </c>
      <c r="AK91" s="98">
        <f t="shared" si="22"/>
        <v>1.4259650271865074</v>
      </c>
      <c r="AR91" s="135"/>
    </row>
    <row r="93" spans="2:57">
      <c r="C93" s="12" t="s">
        <v>554</v>
      </c>
      <c r="D93" s="12"/>
      <c r="E93" s="12"/>
      <c r="F93" s="12"/>
      <c r="G93" s="12"/>
      <c r="H93" s="12"/>
      <c r="I93" s="12"/>
      <c r="J93" s="12"/>
      <c r="K93" s="12"/>
      <c r="L93" s="12"/>
      <c r="M93" s="12"/>
      <c r="N93" s="12"/>
      <c r="O93" s="12"/>
      <c r="P93" s="12"/>
      <c r="Q93" s="12"/>
      <c r="R93" s="12"/>
      <c r="S93" s="12"/>
      <c r="T93" s="12"/>
      <c r="U93" s="12"/>
      <c r="V93" s="12"/>
      <c r="W93" s="12"/>
      <c r="X93" s="12"/>
      <c r="Y93" s="12"/>
      <c r="Z93" s="12"/>
      <c r="AA93" s="12"/>
      <c r="AB93" s="12"/>
      <c r="AC93" s="12"/>
      <c r="AD93" s="12"/>
      <c r="AE93" s="12"/>
      <c r="AF93" s="12"/>
      <c r="AG93" s="12"/>
      <c r="AH93" s="12"/>
      <c r="AI93" s="12"/>
      <c r="AJ93" s="12"/>
      <c r="AK93" s="12"/>
      <c r="AL93" s="12"/>
      <c r="AM93" s="12"/>
      <c r="AN93" s="12"/>
      <c r="AO93" s="12"/>
      <c r="AP93" s="12"/>
      <c r="AQ93" s="12"/>
      <c r="AR93" s="12"/>
      <c r="AS93" s="12"/>
      <c r="AT93" s="12"/>
      <c r="AU93" s="12"/>
      <c r="AV93" s="12"/>
      <c r="AW93" s="12"/>
      <c r="AX93" s="12"/>
      <c r="AY93" s="12"/>
      <c r="AZ93" s="12"/>
      <c r="BA93" s="12"/>
      <c r="BB93" s="12"/>
      <c r="BC93" s="12"/>
      <c r="BD93" s="12"/>
      <c r="BE93" s="12"/>
    </row>
    <row r="94" spans="2:57" s="95" customFormat="1"/>
    <row r="95" spans="2:57" s="95" customFormat="1">
      <c r="C95" s="119"/>
      <c r="E95" s="71" t="str">
        <f>Cover!$F$13</f>
        <v>Sc</v>
      </c>
      <c r="F95" s="95" t="s">
        <v>466</v>
      </c>
      <c r="M95" s="124"/>
      <c r="T95" s="120">
        <f>SUMIFS(Inp_CostIndices!T$11:T$51,Inp_CostIndices!$E$11:$E$51,$E95,Inp_CostIndices!$F$11:$F$51,$F95)</f>
        <v>0</v>
      </c>
      <c r="U95" s="120">
        <f>SUMIFS(Inp_CostIndices!U$11:U$51,Inp_CostIndices!$E$11:$E$51,$E95,Inp_CostIndices!$F$11:$F$51,$F95)</f>
        <v>0</v>
      </c>
      <c r="V95" s="120">
        <f>SUMIFS(Inp_CostIndices!V$11:V$51,Inp_CostIndices!$E$11:$E$51,$E95,Inp_CostIndices!$F$11:$F$51,$F95)</f>
        <v>0</v>
      </c>
      <c r="W95" s="120">
        <f>SUMIFS(Inp_CostIndices!W$11:W$51,Inp_CostIndices!$E$11:$E$51,$E95,Inp_CostIndices!$F$11:$F$51,$F95)</f>
        <v>0</v>
      </c>
      <c r="X95" s="120">
        <f>SUMIFS(Inp_CostIndices!X$11:X$51,Inp_CostIndices!$E$11:$E$51,$E95,Inp_CostIndices!$F$11:$F$51,$F95)</f>
        <v>0</v>
      </c>
      <c r="Y95" s="120">
        <f>SUMIFS(Inp_CostIndices!Y$11:Y$51,Inp_CostIndices!$E$11:$E$51,$E95,Inp_CostIndices!$F$11:$F$51,$F95)</f>
        <v>1</v>
      </c>
      <c r="Z95" s="120">
        <f>SUMIFS(Inp_CostIndices!Z$11:Z$51,Inp_CostIndices!$E$11:$E$51,$E95,Inp_CostIndices!$F$11:$F$51,$F95)</f>
        <v>1</v>
      </c>
      <c r="AA95" s="120">
        <f>SUMIFS(Inp_CostIndices!AA$11:AA$51,Inp_CostIndices!$E$11:$E$51,$E95,Inp_CostIndices!$F$11:$F$51,$F95)</f>
        <v>1</v>
      </c>
      <c r="AB95" s="120">
        <f>SUMIFS(Inp_CostIndices!AB$11:AB$51,Inp_CostIndices!$E$11:$E$51,$E95,Inp_CostIndices!$F$11:$F$51,$F95)</f>
        <v>1</v>
      </c>
      <c r="AC95" s="120">
        <f>SUMIFS(Inp_CostIndices!AC$11:AC$51,Inp_CostIndices!$E$11:$E$51,$E95,Inp_CostIndices!$F$11:$F$51,$F95)</f>
        <v>1</v>
      </c>
      <c r="AD95" s="120">
        <f>SUMIFS(Inp_CostIndices!AD$11:AD$51,Inp_CostIndices!$E$11:$E$51,$E95,Inp_CostIndices!$F$11:$F$51,$F95)</f>
        <v>1</v>
      </c>
      <c r="AE95" s="120">
        <f>SUMIFS(Inp_CostIndices!AE$11:AE$51,Inp_CostIndices!$E$11:$E$51,$E95,Inp_CostIndices!$F$11:$F$51,$F95)</f>
        <v>1</v>
      </c>
      <c r="AF95" s="120">
        <f>SUMIFS(Inp_CostIndices!AF$11:AF$51,Inp_CostIndices!$E$11:$E$51,$E95,Inp_CostIndices!$F$11:$F$51,$F95)</f>
        <v>1</v>
      </c>
      <c r="AG95" s="120">
        <f>SUMIFS(Inp_CostIndices!AG$11:AG$51,Inp_CostIndices!$E$11:$E$51,$E95,Inp_CostIndices!$F$11:$F$51,$F95)</f>
        <v>1</v>
      </c>
      <c r="AH95" s="120">
        <f>SUMIFS(Inp_CostIndices!AH$11:AH$51,Inp_CostIndices!$E$11:$E$51,$E95,Inp_CostIndices!$F$11:$F$51,$F95)</f>
        <v>1</v>
      </c>
      <c r="AI95" s="120">
        <f>SUMIFS(Inp_CostIndices!AI$11:AI$51,Inp_CostIndices!$E$11:$E$51,$E95,Inp_CostIndices!$F$11:$F$51,$F95)</f>
        <v>1</v>
      </c>
      <c r="AJ95" s="120">
        <f>SUMIFS(Inp_CostIndices!AJ$11:AJ$51,Inp_CostIndices!$E$11:$E$51,$E95,Inp_CostIndices!$F$11:$F$51,$F95)</f>
        <v>1</v>
      </c>
      <c r="AK95" s="120">
        <f>SUMIFS(Inp_CostIndices!AK$11:AK$51,Inp_CostIndices!$E$11:$E$51,$E95,Inp_CostIndices!$F$11:$F$51,$F95)</f>
        <v>1</v>
      </c>
      <c r="AR95" s="121"/>
    </row>
    <row r="96" spans="2:57" s="95" customFormat="1">
      <c r="C96" s="119"/>
      <c r="E96" s="71" t="str">
        <f>Cover!$F$13</f>
        <v>Sc</v>
      </c>
      <c r="F96" s="95" t="s">
        <v>522</v>
      </c>
      <c r="H96" s="95" t="str">
        <f>$A$1</f>
        <v>Reinforcement</v>
      </c>
      <c r="K96" s="95" t="s">
        <v>600</v>
      </c>
      <c r="L96" s="95" t="s">
        <v>295</v>
      </c>
      <c r="M96" s="136">
        <f>SUMIFS(Inp_CostIndices!Y:Y,Inp_CostIndices!$G:$G,$H96)</f>
        <v>0</v>
      </c>
      <c r="T96" s="98">
        <f>((T95-1)*$M96)+1</f>
        <v>1</v>
      </c>
      <c r="U96" s="98">
        <f t="shared" ref="U96:AK96" si="23">((U95-1)*$M96)+1</f>
        <v>1</v>
      </c>
      <c r="V96" s="98">
        <f t="shared" si="23"/>
        <v>1</v>
      </c>
      <c r="W96" s="98">
        <f t="shared" si="23"/>
        <v>1</v>
      </c>
      <c r="X96" s="98">
        <f t="shared" si="23"/>
        <v>1</v>
      </c>
      <c r="Y96" s="98">
        <f t="shared" si="23"/>
        <v>1</v>
      </c>
      <c r="Z96" s="98">
        <f t="shared" si="23"/>
        <v>1</v>
      </c>
      <c r="AA96" s="98">
        <f t="shared" si="23"/>
        <v>1</v>
      </c>
      <c r="AB96" s="98">
        <f t="shared" si="23"/>
        <v>1</v>
      </c>
      <c r="AC96" s="98">
        <f t="shared" si="23"/>
        <v>1</v>
      </c>
      <c r="AD96" s="98">
        <f t="shared" si="23"/>
        <v>1</v>
      </c>
      <c r="AE96" s="98">
        <f t="shared" si="23"/>
        <v>1</v>
      </c>
      <c r="AF96" s="98">
        <f t="shared" si="23"/>
        <v>1</v>
      </c>
      <c r="AG96" s="98">
        <f t="shared" si="23"/>
        <v>1</v>
      </c>
      <c r="AH96" s="98">
        <f t="shared" si="23"/>
        <v>1</v>
      </c>
      <c r="AI96" s="98">
        <f t="shared" si="23"/>
        <v>1</v>
      </c>
      <c r="AJ96" s="98">
        <f t="shared" si="23"/>
        <v>1</v>
      </c>
      <c r="AK96" s="98">
        <f t="shared" si="23"/>
        <v>1</v>
      </c>
      <c r="AR96" s="121"/>
    </row>
    <row r="97" spans="3:57" s="95" customFormat="1">
      <c r="E97" s="97"/>
      <c r="R97" s="156"/>
      <c r="AR97" s="121"/>
    </row>
    <row r="98" spans="3:57" s="95" customFormat="1">
      <c r="F98" s="122"/>
      <c r="H98" s="122" t="s">
        <v>553</v>
      </c>
      <c r="L98" s="122" t="s">
        <v>111</v>
      </c>
      <c r="T98" s="98">
        <f>IFERROR(T91*(T113^$M$6)*(1-T96),0)</f>
        <v>0</v>
      </c>
      <c r="U98" s="98">
        <f t="shared" ref="U98:AK98" si="24">IFERROR(U91*(U113^$M$6)*(1-U96),0)</f>
        <v>0</v>
      </c>
      <c r="V98" s="98">
        <f t="shared" si="24"/>
        <v>0</v>
      </c>
      <c r="W98" s="98">
        <f t="shared" si="24"/>
        <v>0</v>
      </c>
      <c r="X98" s="98">
        <f t="shared" si="24"/>
        <v>0</v>
      </c>
      <c r="Y98" s="98">
        <f t="shared" si="24"/>
        <v>0</v>
      </c>
      <c r="Z98" s="98">
        <f t="shared" si="24"/>
        <v>0</v>
      </c>
      <c r="AA98" s="98">
        <f t="shared" si="24"/>
        <v>0</v>
      </c>
      <c r="AB98" s="98">
        <f t="shared" si="24"/>
        <v>0</v>
      </c>
      <c r="AC98" s="98">
        <f t="shared" si="24"/>
        <v>0</v>
      </c>
      <c r="AD98" s="98">
        <f t="shared" si="24"/>
        <v>0</v>
      </c>
      <c r="AE98" s="98">
        <f t="shared" si="24"/>
        <v>0</v>
      </c>
      <c r="AF98" s="98">
        <f t="shared" si="24"/>
        <v>0</v>
      </c>
      <c r="AG98" s="98">
        <f t="shared" si="24"/>
        <v>0</v>
      </c>
      <c r="AH98" s="98">
        <f t="shared" si="24"/>
        <v>0</v>
      </c>
      <c r="AI98" s="98">
        <f t="shared" si="24"/>
        <v>0</v>
      </c>
      <c r="AJ98" s="98">
        <f t="shared" si="24"/>
        <v>0</v>
      </c>
      <c r="AK98" s="98">
        <f t="shared" si="24"/>
        <v>0</v>
      </c>
      <c r="AR98" s="121"/>
    </row>
    <row r="99" spans="3:57">
      <c r="L99" s="5"/>
    </row>
    <row r="100" spans="3:57">
      <c r="C100" s="12" t="s">
        <v>315</v>
      </c>
      <c r="D100" s="12"/>
      <c r="E100" s="12"/>
      <c r="F100" s="12"/>
      <c r="G100" s="12"/>
      <c r="H100" s="12"/>
      <c r="I100" s="12"/>
      <c r="J100" s="12"/>
      <c r="K100" s="12"/>
      <c r="L100" s="12"/>
      <c r="M100" s="12"/>
      <c r="N100" s="12"/>
      <c r="O100" s="12"/>
      <c r="P100" s="12"/>
      <c r="Q100" s="12"/>
      <c r="R100" s="12"/>
      <c r="S100" s="12"/>
      <c r="T100" s="12"/>
      <c r="U100" s="12"/>
      <c r="V100" s="12"/>
      <c r="W100" s="12"/>
      <c r="X100" s="12"/>
      <c r="Y100" s="12"/>
      <c r="Z100" s="12"/>
      <c r="AA100" s="12"/>
      <c r="AB100" s="12"/>
      <c r="AC100" s="12"/>
      <c r="AD100" s="12"/>
      <c r="AE100" s="12"/>
      <c r="AF100" s="12"/>
      <c r="AG100" s="12"/>
      <c r="AH100" s="12"/>
      <c r="AI100" s="12"/>
      <c r="AJ100" s="12"/>
      <c r="AK100" s="12"/>
      <c r="AL100" s="12"/>
      <c r="AM100" s="12"/>
      <c r="AN100" s="12"/>
      <c r="AO100" s="12"/>
      <c r="AP100" s="12"/>
      <c r="AQ100" s="12"/>
      <c r="AR100" s="12"/>
      <c r="AS100" s="12"/>
      <c r="AT100" s="12"/>
      <c r="AU100" s="12"/>
      <c r="AV100" s="12"/>
      <c r="AW100" s="12"/>
      <c r="AX100" s="12"/>
      <c r="AY100" s="12"/>
      <c r="AZ100" s="12"/>
      <c r="BA100" s="12"/>
      <c r="BB100" s="12"/>
      <c r="BC100" s="12"/>
      <c r="BD100" s="12"/>
      <c r="BE100" s="12"/>
    </row>
    <row r="101" spans="3:57">
      <c r="AR101" s="94"/>
    </row>
    <row r="102" spans="3:57" s="95" customFormat="1">
      <c r="E102" s="97" t="str">
        <f>Cover!$F$13</f>
        <v>Sc</v>
      </c>
      <c r="F102" s="95" t="s">
        <v>318</v>
      </c>
      <c r="H102" s="95" t="s">
        <v>165</v>
      </c>
      <c r="T102" s="120">
        <f>SUMIFS(Inp_CostIndices!T$11:T$51,Inp_CostIndices!$E$11:$E$51,$E102,Inp_CostIndices!$F$11:$F$51,$F102)</f>
        <v>0</v>
      </c>
      <c r="U102" s="120">
        <f>SUMIFS(Inp_CostIndices!U$11:U$51,Inp_CostIndices!$E$11:$E$51,$E102,Inp_CostIndices!$F$11:$F$51,$F102)</f>
        <v>0</v>
      </c>
      <c r="V102" s="120">
        <f>SUMIFS(Inp_CostIndices!V$11:V$51,Inp_CostIndices!$E$11:$E$51,$E102,Inp_CostIndices!$F$11:$F$51,$F102)</f>
        <v>0</v>
      </c>
      <c r="W102" s="120">
        <f>SUMIFS(Inp_CostIndices!W$11:W$51,Inp_CostIndices!$E$11:$E$51,$E102,Inp_CostIndices!$F$11:$F$51,$F102)</f>
        <v>0</v>
      </c>
      <c r="X102" s="120">
        <f>SUMIFS(Inp_CostIndices!X$11:X$51,Inp_CostIndices!$E$11:$E$51,$E102,Inp_CostIndices!$F$11:$F$51,$F102)</f>
        <v>0</v>
      </c>
      <c r="Y102" s="120">
        <f>SUMIFS(Inp_CostIndices!Y$11:Y$51,Inp_CostIndices!$E$11:$E$51,$E102,Inp_CostIndices!$F$11:$F$51,$F102)</f>
        <v>1.1499074638345925</v>
      </c>
      <c r="Z102" s="120">
        <f>SUMIFS(Inp_CostIndices!Z$11:Z$51,Inp_CostIndices!$E$11:$E$51,$E102,Inp_CostIndices!$F$11:$F$51,$F102)</f>
        <v>1.1502346038931466</v>
      </c>
      <c r="AA102" s="120">
        <f>SUMIFS(Inp_CostIndices!AA$11:AA$51,Inp_CostIndices!$E$11:$E$51,$E102,Inp_CostIndices!$F$11:$F$51,$F102)</f>
        <v>1.1501916312224567</v>
      </c>
      <c r="AB102" s="120">
        <f>SUMIFS(Inp_CostIndices!AB$11:AB$51,Inp_CostIndices!$E$11:$E$51,$E102,Inp_CostIndices!$F$11:$F$51,$F102)</f>
        <v>1.1501263354923568</v>
      </c>
      <c r="AC102" s="120">
        <f>SUMIFS(Inp_CostIndices!AC$11:AC$51,Inp_CostIndices!$E$11:$E$51,$E102,Inp_CostIndices!$F$11:$F$51,$F102)</f>
        <v>1.1504170248398768</v>
      </c>
      <c r="AD102" s="120">
        <f>SUMIFS(Inp_CostIndices!AD$11:AD$51,Inp_CostIndices!$E$11:$E$51,$E102,Inp_CostIndices!$F$11:$F$51,$F102)</f>
        <v>1.15000677109602</v>
      </c>
      <c r="AE102" s="120">
        <f>SUMIFS(Inp_CostIndices!AE$11:AE$51,Inp_CostIndices!$E$11:$E$51,$E102,Inp_CostIndices!$F$11:$F$51,$F102)</f>
        <v>1.1501952558574131</v>
      </c>
      <c r="AF102" s="120">
        <f>SUMIFS(Inp_CostIndices!AF$11:AF$51,Inp_CostIndices!$E$11:$E$51,$E102,Inp_CostIndices!$F$11:$F$51,$F102)</f>
        <v>1.1501952558574131</v>
      </c>
      <c r="AG102" s="120">
        <f>SUMIFS(Inp_CostIndices!AG$11:AG$51,Inp_CostIndices!$E$11:$E$51,$E102,Inp_CostIndices!$F$11:$F$51,$F102)</f>
        <v>1.1501952558574131</v>
      </c>
      <c r="AH102" s="120">
        <f>SUMIFS(Inp_CostIndices!AH$11:AH$51,Inp_CostIndices!$E$11:$E$51,$E102,Inp_CostIndices!$F$11:$F$51,$F102)</f>
        <v>1.1501952558574131</v>
      </c>
      <c r="AI102" s="120">
        <f>SUMIFS(Inp_CostIndices!AI$11:AI$51,Inp_CostIndices!$E$11:$E$51,$E102,Inp_CostIndices!$F$11:$F$51,$F102)</f>
        <v>1.1501952558574131</v>
      </c>
      <c r="AJ102" s="120">
        <f>SUMIFS(Inp_CostIndices!AJ$11:AJ$51,Inp_CostIndices!$E$11:$E$51,$E102,Inp_CostIndices!$F$11:$F$51,$F102)</f>
        <v>1.1501952558574131</v>
      </c>
      <c r="AK102" s="120">
        <f>SUMIFS(Inp_CostIndices!AK$11:AK$51,Inp_CostIndices!$E$11:$E$51,$E102,Inp_CostIndices!$F$11:$F$51,$F102)</f>
        <v>1.1501952558574131</v>
      </c>
    </row>
    <row r="103" spans="3:57" s="95" customFormat="1">
      <c r="F103" s="122"/>
      <c r="G103" s="122"/>
      <c r="H103" s="122" t="s">
        <v>319</v>
      </c>
      <c r="L103" s="122" t="s">
        <v>111</v>
      </c>
      <c r="T103" s="98">
        <f>IFERROR(T$91-T$91*T102,0)</f>
        <v>0</v>
      </c>
      <c r="U103" s="98">
        <f t="shared" ref="U103:AK103" si="25">IFERROR(U$91-U$91*U102,0)</f>
        <v>0</v>
      </c>
      <c r="V103" s="98">
        <f t="shared" si="25"/>
        <v>0</v>
      </c>
      <c r="W103" s="98">
        <f t="shared" si="25"/>
        <v>0</v>
      </c>
      <c r="X103" s="98">
        <f t="shared" si="25"/>
        <v>0</v>
      </c>
      <c r="Y103" s="98">
        <f t="shared" si="25"/>
        <v>-8.5303471936720165E-2</v>
      </c>
      <c r="Z103" s="98">
        <f t="shared" si="25"/>
        <v>-9.4930224446301281E-2</v>
      </c>
      <c r="AA103" s="98">
        <f t="shared" si="25"/>
        <v>-0.3171554878076015</v>
      </c>
      <c r="AB103" s="98">
        <f t="shared" si="25"/>
        <v>-0.17863794088211171</v>
      </c>
      <c r="AC103" s="98">
        <f t="shared" si="25"/>
        <v>-0.42614432981937211</v>
      </c>
      <c r="AD103" s="98">
        <f t="shared" si="25"/>
        <v>-0.45868941020772214</v>
      </c>
      <c r="AE103" s="98">
        <f t="shared" si="25"/>
        <v>-0.5749564466079069</v>
      </c>
      <c r="AF103" s="98">
        <f t="shared" si="25"/>
        <v>-0.36449438225826558</v>
      </c>
      <c r="AG103" s="98">
        <f t="shared" si="25"/>
        <v>-0.4863264595875556</v>
      </c>
      <c r="AH103" s="98">
        <f t="shared" si="25"/>
        <v>-0.56332537317940545</v>
      </c>
      <c r="AI103" s="98">
        <f t="shared" si="25"/>
        <v>-0.56344728759770257</v>
      </c>
      <c r="AJ103" s="98">
        <f t="shared" si="25"/>
        <v>-0.47978976560956044</v>
      </c>
      <c r="AK103" s="98">
        <f t="shared" si="25"/>
        <v>-0.21417318210200054</v>
      </c>
      <c r="AR103" s="121"/>
    </row>
    <row r="105" spans="3:57">
      <c r="C105" s="12" t="s">
        <v>320</v>
      </c>
      <c r="D105" s="12"/>
      <c r="E105" s="12"/>
      <c r="F105" s="12"/>
      <c r="G105" s="12"/>
      <c r="H105" s="12"/>
      <c r="I105" s="12"/>
      <c r="J105" s="12"/>
      <c r="K105" s="12"/>
      <c r="L105" s="12"/>
      <c r="M105" s="12"/>
      <c r="N105" s="12"/>
      <c r="O105" s="12"/>
      <c r="P105" s="12"/>
      <c r="Q105" s="12"/>
      <c r="R105" s="12"/>
      <c r="S105" s="12"/>
      <c r="T105" s="12"/>
      <c r="U105" s="12"/>
      <c r="V105" s="12"/>
      <c r="W105" s="12"/>
      <c r="X105" s="12"/>
      <c r="Y105" s="12"/>
      <c r="Z105" s="12"/>
      <c r="AA105" s="12"/>
      <c r="AB105" s="12"/>
      <c r="AC105" s="12"/>
      <c r="AD105" s="12"/>
      <c r="AE105" s="12"/>
      <c r="AF105" s="12"/>
      <c r="AG105" s="12"/>
      <c r="AH105" s="12"/>
      <c r="AI105" s="12"/>
      <c r="AJ105" s="12"/>
      <c r="AK105" s="12"/>
      <c r="AL105" s="12"/>
      <c r="AM105" s="12"/>
      <c r="AN105" s="12"/>
      <c r="AO105" s="12"/>
      <c r="AP105" s="12"/>
      <c r="AQ105" s="12"/>
      <c r="AR105" s="12"/>
      <c r="AS105" s="12"/>
      <c r="AT105" s="12"/>
      <c r="AU105" s="12"/>
      <c r="AV105" s="12"/>
      <c r="AW105" s="12"/>
      <c r="AX105" s="12"/>
      <c r="AY105" s="12"/>
      <c r="AZ105" s="12"/>
      <c r="BA105" s="12"/>
      <c r="BB105" s="12"/>
      <c r="BC105" s="12"/>
      <c r="BD105" s="12"/>
      <c r="BE105" s="12"/>
    </row>
    <row r="108" spans="3:57" s="95" customFormat="1">
      <c r="E108" s="71" t="str">
        <f>Cover!$F$13</f>
        <v>Sc</v>
      </c>
      <c r="F108" s="95" t="s">
        <v>467</v>
      </c>
      <c r="H108" s="95" t="s">
        <v>261</v>
      </c>
      <c r="I108" s="124"/>
      <c r="T108" s="120">
        <f>SUMIFS(Inp_CostIndices!T$11:T$51,Inp_CostIndices!$E$11:$E$51,$E108,Inp_CostIndices!$F$11:$F$51,$F108)</f>
        <v>0</v>
      </c>
      <c r="U108" s="120">
        <f>SUMIFS(Inp_CostIndices!U$11:U$51,Inp_CostIndices!$E$11:$E$51,$E108,Inp_CostIndices!$F$11:$F$51,$F108)</f>
        <v>0</v>
      </c>
      <c r="V108" s="120">
        <f>SUMIFS(Inp_CostIndices!V$11:V$51,Inp_CostIndices!$E$11:$E$51,$E108,Inp_CostIndices!$F$11:$F$51,$F108)</f>
        <v>0</v>
      </c>
      <c r="W108" s="120">
        <f>SUMIFS(Inp_CostIndices!W$11:W$51,Inp_CostIndices!$E$11:$E$51,$E108,Inp_CostIndices!$F$11:$F$51,$F108)</f>
        <v>0</v>
      </c>
      <c r="X108" s="120">
        <f>SUMIFS(Inp_CostIndices!X$11:X$51,Inp_CostIndices!$E$11:$E$51,$E108,Inp_CostIndices!$F$11:$F$51,$F108)</f>
        <v>0</v>
      </c>
      <c r="Y108" s="120">
        <f>SUMIFS(Inp_CostIndices!Y$11:Y$51,Inp_CostIndices!$E$11:$E$51,$E108,Inp_CostIndices!$F$11:$F$51,$F108)</f>
        <v>1</v>
      </c>
      <c r="Z108" s="120">
        <f>SUMIFS(Inp_CostIndices!Z$11:Z$51,Inp_CostIndices!$E$11:$E$51,$E108,Inp_CostIndices!$F$11:$F$51,$F108)</f>
        <v>1</v>
      </c>
      <c r="AA108" s="120">
        <f>SUMIFS(Inp_CostIndices!AA$11:AA$51,Inp_CostIndices!$E$11:$E$51,$E108,Inp_CostIndices!$F$11:$F$51,$F108)</f>
        <v>1</v>
      </c>
      <c r="AB108" s="120">
        <f>SUMIFS(Inp_CostIndices!AB$11:AB$51,Inp_CostIndices!$E$11:$E$51,$E108,Inp_CostIndices!$F$11:$F$51,$F108)</f>
        <v>1</v>
      </c>
      <c r="AC108" s="120">
        <f>SUMIFS(Inp_CostIndices!AC$11:AC$51,Inp_CostIndices!$E$11:$E$51,$E108,Inp_CostIndices!$F$11:$F$51,$F108)</f>
        <v>1</v>
      </c>
      <c r="AD108" s="120">
        <f>SUMIFS(Inp_CostIndices!AD$11:AD$51,Inp_CostIndices!$E$11:$E$51,$E108,Inp_CostIndices!$F$11:$F$51,$F108)</f>
        <v>1</v>
      </c>
      <c r="AE108" s="120">
        <f>SUMIFS(Inp_CostIndices!AE$11:AE$51,Inp_CostIndices!$E$11:$E$51,$E108,Inp_CostIndices!$F$11:$F$51,$F108)</f>
        <v>1</v>
      </c>
      <c r="AF108" s="120">
        <f>SUMIFS(Inp_CostIndices!AF$11:AF$51,Inp_CostIndices!$E$11:$E$51,$E108,Inp_CostIndices!$F$11:$F$51,$F108)</f>
        <v>1</v>
      </c>
      <c r="AG108" s="120">
        <f>SUMIFS(Inp_CostIndices!AG$11:AG$51,Inp_CostIndices!$E$11:$E$51,$E108,Inp_CostIndices!$F$11:$F$51,$F108)</f>
        <v>1</v>
      </c>
      <c r="AH108" s="120">
        <f>SUMIFS(Inp_CostIndices!AH$11:AH$51,Inp_CostIndices!$E$11:$E$51,$E108,Inp_CostIndices!$F$11:$F$51,$F108)</f>
        <v>1</v>
      </c>
      <c r="AI108" s="120">
        <f>SUMIFS(Inp_CostIndices!AI$11:AI$51,Inp_CostIndices!$E$11:$E$51,$E108,Inp_CostIndices!$F$11:$F$51,$F108)</f>
        <v>1</v>
      </c>
      <c r="AJ108" s="120">
        <f>SUMIFS(Inp_CostIndices!AJ$11:AJ$51,Inp_CostIndices!$E$11:$E$51,$E108,Inp_CostIndices!$F$11:$F$51,$F108)</f>
        <v>1</v>
      </c>
      <c r="AK108" s="120">
        <f>SUMIFS(Inp_CostIndices!AK$11:AK$51,Inp_CostIndices!$E$11:$E$51,$E108,Inp_CostIndices!$F$11:$F$51,$F108)</f>
        <v>1</v>
      </c>
      <c r="AR108" s="121"/>
    </row>
    <row r="109" spans="3:57" s="95" customFormat="1">
      <c r="H109" s="122" t="s">
        <v>321</v>
      </c>
      <c r="L109" s="122" t="s">
        <v>111</v>
      </c>
      <c r="T109" s="98">
        <f t="shared" ref="T109:AK109" si="26">IFERROR(T96/T108-T96,0)</f>
        <v>0</v>
      </c>
      <c r="U109" s="98">
        <f t="shared" si="26"/>
        <v>0</v>
      </c>
      <c r="V109" s="98">
        <f t="shared" si="26"/>
        <v>0</v>
      </c>
      <c r="W109" s="98">
        <f t="shared" si="26"/>
        <v>0</v>
      </c>
      <c r="X109" s="98">
        <f t="shared" si="26"/>
        <v>0</v>
      </c>
      <c r="Y109" s="98">
        <f t="shared" si="26"/>
        <v>0</v>
      </c>
      <c r="Z109" s="98">
        <f t="shared" si="26"/>
        <v>0</v>
      </c>
      <c r="AA109" s="98">
        <f t="shared" si="26"/>
        <v>0</v>
      </c>
      <c r="AB109" s="98">
        <f t="shared" si="26"/>
        <v>0</v>
      </c>
      <c r="AC109" s="98">
        <f t="shared" si="26"/>
        <v>0</v>
      </c>
      <c r="AD109" s="98">
        <f t="shared" si="26"/>
        <v>0</v>
      </c>
      <c r="AE109" s="98">
        <f t="shared" si="26"/>
        <v>0</v>
      </c>
      <c r="AF109" s="98">
        <f t="shared" si="26"/>
        <v>0</v>
      </c>
      <c r="AG109" s="98">
        <f t="shared" si="26"/>
        <v>0</v>
      </c>
      <c r="AH109" s="98">
        <f t="shared" si="26"/>
        <v>0</v>
      </c>
      <c r="AI109" s="98">
        <f t="shared" si="26"/>
        <v>0</v>
      </c>
      <c r="AJ109" s="98">
        <f t="shared" si="26"/>
        <v>0</v>
      </c>
      <c r="AK109" s="98">
        <f t="shared" si="26"/>
        <v>0</v>
      </c>
    </row>
    <row r="110" spans="3:57">
      <c r="AR110" s="94"/>
    </row>
    <row r="111" spans="3:57">
      <c r="C111" s="12" t="s">
        <v>322</v>
      </c>
      <c r="D111" s="12"/>
      <c r="E111" s="12"/>
      <c r="F111" s="12"/>
      <c r="G111" s="12"/>
      <c r="H111" s="12"/>
      <c r="I111" s="12"/>
      <c r="J111" s="12"/>
      <c r="K111" s="12"/>
      <c r="L111" s="12"/>
      <c r="M111" s="12"/>
      <c r="N111" s="12"/>
      <c r="O111" s="12"/>
      <c r="P111" s="12"/>
      <c r="Q111" s="12"/>
      <c r="R111" s="12"/>
      <c r="S111" s="12"/>
      <c r="T111" s="12"/>
      <c r="U111" s="12"/>
      <c r="V111" s="12"/>
      <c r="W111" s="12"/>
      <c r="X111" s="12"/>
      <c r="Y111" s="12"/>
      <c r="Z111" s="12"/>
      <c r="AA111" s="12"/>
      <c r="AB111" s="12"/>
      <c r="AC111" s="12"/>
      <c r="AD111" s="12"/>
      <c r="AE111" s="12"/>
      <c r="AF111" s="12"/>
      <c r="AG111" s="12"/>
      <c r="AH111" s="12"/>
      <c r="AI111" s="12"/>
      <c r="AJ111" s="12"/>
      <c r="AK111" s="12"/>
      <c r="AL111" s="12"/>
      <c r="AM111" s="12"/>
      <c r="AN111" s="12"/>
      <c r="AO111" s="12"/>
      <c r="AP111" s="12"/>
      <c r="AQ111" s="12"/>
      <c r="AR111" s="12"/>
      <c r="AS111" s="12"/>
      <c r="AT111" s="12"/>
      <c r="AU111" s="12"/>
      <c r="AV111" s="12"/>
      <c r="AW111" s="12"/>
      <c r="AX111" s="12"/>
      <c r="AY111" s="12"/>
      <c r="AZ111" s="12"/>
      <c r="BA111" s="12"/>
      <c r="BB111" s="12"/>
      <c r="BC111" s="12"/>
      <c r="BD111" s="12"/>
      <c r="BE111" s="12"/>
    </row>
    <row r="112" spans="3:57">
      <c r="AR112" s="94"/>
    </row>
    <row r="113" spans="3:57" s="95" customFormat="1">
      <c r="E113" s="97" t="str">
        <f>Cover!$F$13</f>
        <v>Sc</v>
      </c>
      <c r="F113" s="95" t="s">
        <v>468</v>
      </c>
      <c r="H113" s="95" t="s">
        <v>262</v>
      </c>
      <c r="I113" s="124"/>
      <c r="M113" s="94"/>
      <c r="T113" s="120">
        <f>SUMIFS(Inp_CostIndices!T$11:T$51,Inp_CostIndices!$E$11:$E$51,$E113,Inp_CostIndices!$F$11:$F$51,$F113)</f>
        <v>0</v>
      </c>
      <c r="U113" s="120">
        <f>SUMIFS(Inp_CostIndices!U$11:U$51,Inp_CostIndices!$E$11:$E$51,$E113,Inp_CostIndices!$F$11:$F$51,$F113)</f>
        <v>0</v>
      </c>
      <c r="V113" s="120">
        <f>SUMIFS(Inp_CostIndices!V$11:V$51,Inp_CostIndices!$E$11:$E$51,$E113,Inp_CostIndices!$F$11:$F$51,$F113)</f>
        <v>0</v>
      </c>
      <c r="W113" s="120">
        <f>SUMIFS(Inp_CostIndices!W$11:W$51,Inp_CostIndices!$E$11:$E$51,$E113,Inp_CostIndices!$F$11:$F$51,$F113)</f>
        <v>0</v>
      </c>
      <c r="X113" s="120">
        <f>SUMIFS(Inp_CostIndices!X$11:X$51,Inp_CostIndices!$E$11:$E$51,$E113,Inp_CostIndices!$F$11:$F$51,$F113)</f>
        <v>0</v>
      </c>
      <c r="Y113" s="120">
        <f>SUMIFS(Inp_CostIndices!Y$11:Y$51,Inp_CostIndices!$E$11:$E$51,$E113,Inp_CostIndices!$F$11:$F$51,$F113)</f>
        <v>1</v>
      </c>
      <c r="Z113" s="120">
        <f>SUMIFS(Inp_CostIndices!Z$11:Z$51,Inp_CostIndices!$E$11:$E$51,$E113,Inp_CostIndices!$F$11:$F$51,$F113)</f>
        <v>1</v>
      </c>
      <c r="AA113" s="120">
        <f>SUMIFS(Inp_CostIndices!AA$11:AA$51,Inp_CostIndices!$E$11:$E$51,$E113,Inp_CostIndices!$F$11:$F$51,$F113)</f>
        <v>1</v>
      </c>
      <c r="AB113" s="120">
        <f>SUMIFS(Inp_CostIndices!AB$11:AB$51,Inp_CostIndices!$E$11:$E$51,$E113,Inp_CostIndices!$F$11:$F$51,$F113)</f>
        <v>1</v>
      </c>
      <c r="AC113" s="120">
        <f>SUMIFS(Inp_CostIndices!AC$11:AC$51,Inp_CostIndices!$E$11:$E$51,$E113,Inp_CostIndices!$F$11:$F$51,$F113)</f>
        <v>1</v>
      </c>
      <c r="AD113" s="120">
        <f>SUMIFS(Inp_CostIndices!AD$11:AD$51,Inp_CostIndices!$E$11:$E$51,$E113,Inp_CostIndices!$F$11:$F$51,$F113)</f>
        <v>1</v>
      </c>
      <c r="AE113" s="120">
        <f>SUMIFS(Inp_CostIndices!AE$11:AE$51,Inp_CostIndices!$E$11:$E$51,$E113,Inp_CostIndices!$F$11:$F$51,$F113)</f>
        <v>1</v>
      </c>
      <c r="AF113" s="120">
        <f>SUMIFS(Inp_CostIndices!AF$11:AF$51,Inp_CostIndices!$E$11:$E$51,$E113,Inp_CostIndices!$F$11:$F$51,$F113)</f>
        <v>1</v>
      </c>
      <c r="AG113" s="120">
        <f>SUMIFS(Inp_CostIndices!AG$11:AG$51,Inp_CostIndices!$E$11:$E$51,$E113,Inp_CostIndices!$F$11:$F$51,$F113)</f>
        <v>1</v>
      </c>
      <c r="AH113" s="120">
        <f>SUMIFS(Inp_CostIndices!AH$11:AH$51,Inp_CostIndices!$E$11:$E$51,$E113,Inp_CostIndices!$F$11:$F$51,$F113)</f>
        <v>1</v>
      </c>
      <c r="AI113" s="120">
        <f>SUMIFS(Inp_CostIndices!AI$11:AI$51,Inp_CostIndices!$E$11:$E$51,$E113,Inp_CostIndices!$F$11:$F$51,$F113)</f>
        <v>1</v>
      </c>
      <c r="AJ113" s="120">
        <f>SUMIFS(Inp_CostIndices!AJ$11:AJ$51,Inp_CostIndices!$E$11:$E$51,$E113,Inp_CostIndices!$F$11:$F$51,$F113)</f>
        <v>1</v>
      </c>
      <c r="AK113" s="120">
        <f>SUMIFS(Inp_CostIndices!AK$11:AK$51,Inp_CostIndices!$E$11:$E$51,$E113,Inp_CostIndices!$F$11:$F$51,$F113)</f>
        <v>1</v>
      </c>
    </row>
    <row r="114" spans="3:57" s="95" customFormat="1">
      <c r="F114" s="122"/>
      <c r="H114" s="122" t="s">
        <v>323</v>
      </c>
      <c r="L114" s="122" t="s">
        <v>111</v>
      </c>
      <c r="T114" s="98">
        <f>IFERROR(T$91-T$91*T113,0)</f>
        <v>0</v>
      </c>
      <c r="U114" s="98">
        <f t="shared" ref="U114:AK114" si="27">IFERROR(U$91-U$91*U113,0)</f>
        <v>0</v>
      </c>
      <c r="V114" s="98">
        <f t="shared" si="27"/>
        <v>0</v>
      </c>
      <c r="W114" s="98">
        <f t="shared" si="27"/>
        <v>0</v>
      </c>
      <c r="X114" s="98">
        <f t="shared" si="27"/>
        <v>0</v>
      </c>
      <c r="Y114" s="98">
        <f t="shared" si="27"/>
        <v>0</v>
      </c>
      <c r="Z114" s="98">
        <f t="shared" si="27"/>
        <v>0</v>
      </c>
      <c r="AA114" s="98">
        <f t="shared" si="27"/>
        <v>0</v>
      </c>
      <c r="AB114" s="98">
        <f t="shared" si="27"/>
        <v>0</v>
      </c>
      <c r="AC114" s="98">
        <f t="shared" si="27"/>
        <v>0</v>
      </c>
      <c r="AD114" s="98">
        <f t="shared" si="27"/>
        <v>0</v>
      </c>
      <c r="AE114" s="98">
        <f t="shared" si="27"/>
        <v>0</v>
      </c>
      <c r="AF114" s="98">
        <f t="shared" si="27"/>
        <v>0</v>
      </c>
      <c r="AG114" s="98">
        <f t="shared" si="27"/>
        <v>0</v>
      </c>
      <c r="AH114" s="98">
        <f t="shared" si="27"/>
        <v>0</v>
      </c>
      <c r="AI114" s="98">
        <f t="shared" si="27"/>
        <v>0</v>
      </c>
      <c r="AJ114" s="98">
        <f t="shared" si="27"/>
        <v>0</v>
      </c>
      <c r="AK114" s="98">
        <f t="shared" si="27"/>
        <v>0</v>
      </c>
      <c r="AM114" s="124"/>
      <c r="AN114" s="124"/>
      <c r="AO114" s="124"/>
    </row>
    <row r="115" spans="3:57">
      <c r="AR115" s="94"/>
    </row>
    <row r="116" spans="3:57">
      <c r="AR116" s="94"/>
    </row>
    <row r="117" spans="3:57">
      <c r="AR117" s="94"/>
    </row>
    <row r="118" spans="3:57">
      <c r="C118" s="12" t="s">
        <v>324</v>
      </c>
      <c r="D118" s="12"/>
      <c r="E118" s="12"/>
      <c r="F118" s="12"/>
      <c r="G118" s="12"/>
      <c r="H118" s="12"/>
      <c r="I118" s="12"/>
      <c r="J118" s="12"/>
      <c r="K118" s="12"/>
      <c r="L118" s="12"/>
      <c r="M118" s="12"/>
      <c r="N118" s="12"/>
      <c r="O118" s="12"/>
      <c r="P118" s="12"/>
      <c r="Q118" s="12"/>
      <c r="R118" s="12"/>
      <c r="S118" s="12"/>
      <c r="T118" s="12"/>
      <c r="U118" s="12"/>
      <c r="V118" s="12"/>
      <c r="W118" s="12"/>
      <c r="X118" s="12"/>
      <c r="Y118" s="12"/>
      <c r="Z118" s="12"/>
      <c r="AA118" s="12"/>
      <c r="AB118" s="12"/>
      <c r="AC118" s="12"/>
      <c r="AD118" s="12"/>
      <c r="AE118" s="12"/>
      <c r="AF118" s="12"/>
      <c r="AG118" s="12"/>
      <c r="AH118" s="12"/>
      <c r="AI118" s="12"/>
      <c r="AJ118" s="12"/>
      <c r="AK118" s="12"/>
      <c r="AL118" s="12"/>
      <c r="AM118" s="12"/>
      <c r="AN118" s="12"/>
      <c r="AO118" s="12"/>
      <c r="AP118" s="12"/>
      <c r="AQ118" s="12"/>
      <c r="AR118" s="12"/>
      <c r="AS118" s="12"/>
      <c r="AT118" s="12"/>
      <c r="AU118" s="12"/>
      <c r="AV118" s="12"/>
      <c r="AW118" s="12"/>
      <c r="AX118" s="12"/>
      <c r="AY118" s="12"/>
      <c r="AZ118" s="12"/>
      <c r="BA118" s="12"/>
      <c r="BB118" s="12"/>
      <c r="BC118" s="12"/>
      <c r="BD118" s="12"/>
      <c r="BE118" s="12"/>
    </row>
    <row r="119" spans="3:57">
      <c r="AR119" s="94"/>
    </row>
    <row r="120" spans="3:57">
      <c r="E120" s="97" t="str">
        <f>Cover!$F$13</f>
        <v>Sc</v>
      </c>
      <c r="G120" s="95" t="str">
        <f>$A$1</f>
        <v>Reinforcement</v>
      </c>
      <c r="H120" s="94" t="s">
        <v>442</v>
      </c>
      <c r="L120" s="94" t="s">
        <v>111</v>
      </c>
      <c r="M120" s="17" t="str">
        <f>E120&amp;"_"&amp;G120&amp;"_"&amp;H120</f>
        <v>Sc_Reinforcement_Labour</v>
      </c>
      <c r="R120" s="14"/>
      <c r="T120" s="17">
        <f t="shared" ref="T120:AK120" si="28">T98*$J$6</f>
        <v>0</v>
      </c>
      <c r="U120" s="17">
        <f t="shared" si="28"/>
        <v>0</v>
      </c>
      <c r="V120" s="17">
        <f t="shared" si="28"/>
        <v>0</v>
      </c>
      <c r="W120" s="17">
        <f t="shared" si="28"/>
        <v>0</v>
      </c>
      <c r="X120" s="17">
        <f t="shared" si="28"/>
        <v>0</v>
      </c>
      <c r="Y120" s="17">
        <f t="shared" si="28"/>
        <v>0</v>
      </c>
      <c r="Z120" s="17">
        <f t="shared" si="28"/>
        <v>0</v>
      </c>
      <c r="AA120" s="17">
        <f t="shared" si="28"/>
        <v>0</v>
      </c>
      <c r="AB120" s="17">
        <f t="shared" si="28"/>
        <v>0</v>
      </c>
      <c r="AC120" s="17">
        <f t="shared" si="28"/>
        <v>0</v>
      </c>
      <c r="AD120" s="17">
        <f t="shared" si="28"/>
        <v>0</v>
      </c>
      <c r="AE120" s="17">
        <f t="shared" si="28"/>
        <v>0</v>
      </c>
      <c r="AF120" s="17">
        <f t="shared" si="28"/>
        <v>0</v>
      </c>
      <c r="AG120" s="17">
        <f t="shared" si="28"/>
        <v>0</v>
      </c>
      <c r="AH120" s="17">
        <f t="shared" si="28"/>
        <v>0</v>
      </c>
      <c r="AI120" s="17">
        <f t="shared" si="28"/>
        <v>0</v>
      </c>
      <c r="AJ120" s="17">
        <f t="shared" si="28"/>
        <v>0</v>
      </c>
      <c r="AK120" s="17">
        <f t="shared" si="28"/>
        <v>0</v>
      </c>
      <c r="AM120" s="17">
        <f>SUM(T120:X120)</f>
        <v>0</v>
      </c>
      <c r="AN120" s="17">
        <f>SUM(Y120:AF120)</f>
        <v>0</v>
      </c>
      <c r="AO120" s="17">
        <f>SUM(AG120:AK120)</f>
        <v>0</v>
      </c>
    </row>
    <row r="121" spans="3:57">
      <c r="E121" s="97" t="str">
        <f>Cover!$F$13</f>
        <v>Sc</v>
      </c>
      <c r="G121" s="95" t="str">
        <f t="shared" ref="G121:G138" si="29">$A$1</f>
        <v>Reinforcement</v>
      </c>
      <c r="H121" s="94" t="s">
        <v>165</v>
      </c>
      <c r="L121" s="94" t="s">
        <v>111</v>
      </c>
      <c r="M121" s="17" t="str">
        <f t="shared" ref="M121:M138" si="30">E121&amp;"_"&amp;G121&amp;"_"&amp;H121</f>
        <v>Sc_Reinforcement_Sparsity</v>
      </c>
      <c r="R121" s="14"/>
      <c r="T121" s="17">
        <f t="shared" ref="T121:AK121" si="31">T103*$K$6</f>
        <v>0</v>
      </c>
      <c r="U121" s="17">
        <f t="shared" si="31"/>
        <v>0</v>
      </c>
      <c r="V121" s="17">
        <f t="shared" si="31"/>
        <v>0</v>
      </c>
      <c r="W121" s="17">
        <f t="shared" si="31"/>
        <v>0</v>
      </c>
      <c r="X121" s="17">
        <f t="shared" si="31"/>
        <v>0</v>
      </c>
      <c r="Y121" s="17">
        <f t="shared" si="31"/>
        <v>0</v>
      </c>
      <c r="Z121" s="17">
        <f t="shared" si="31"/>
        <v>0</v>
      </c>
      <c r="AA121" s="17">
        <f t="shared" si="31"/>
        <v>0</v>
      </c>
      <c r="AB121" s="17">
        <f t="shared" si="31"/>
        <v>0</v>
      </c>
      <c r="AC121" s="17">
        <f t="shared" si="31"/>
        <v>0</v>
      </c>
      <c r="AD121" s="17">
        <f t="shared" si="31"/>
        <v>0</v>
      </c>
      <c r="AE121" s="17">
        <f t="shared" si="31"/>
        <v>0</v>
      </c>
      <c r="AF121" s="17">
        <f t="shared" si="31"/>
        <v>0</v>
      </c>
      <c r="AG121" s="17">
        <f t="shared" si="31"/>
        <v>0</v>
      </c>
      <c r="AH121" s="17">
        <f t="shared" si="31"/>
        <v>0</v>
      </c>
      <c r="AI121" s="17">
        <f t="shared" si="31"/>
        <v>0</v>
      </c>
      <c r="AJ121" s="17">
        <f t="shared" si="31"/>
        <v>0</v>
      </c>
      <c r="AK121" s="17">
        <f t="shared" si="31"/>
        <v>0</v>
      </c>
      <c r="AM121" s="17">
        <f>SUM(T121:X121)</f>
        <v>0</v>
      </c>
      <c r="AN121" s="17">
        <f>SUM(Y121:AF121)</f>
        <v>0</v>
      </c>
      <c r="AO121" s="17">
        <f>SUM(AG121:AK121)</f>
        <v>0</v>
      </c>
    </row>
    <row r="122" spans="3:57">
      <c r="E122" s="97" t="str">
        <f>Cover!$F$13</f>
        <v>Sc</v>
      </c>
      <c r="G122" s="95" t="str">
        <f t="shared" si="29"/>
        <v>Reinforcement</v>
      </c>
      <c r="H122" s="94" t="s">
        <v>261</v>
      </c>
      <c r="L122" s="94" t="s">
        <v>111</v>
      </c>
      <c r="M122" s="17" t="str">
        <f t="shared" si="30"/>
        <v>Sc_Reinforcement_Urbanity reinstatement</v>
      </c>
      <c r="R122" s="14"/>
      <c r="T122" s="17">
        <f t="shared" ref="T122:AK122" si="32">T109*$L$6</f>
        <v>0</v>
      </c>
      <c r="U122" s="17">
        <f t="shared" si="32"/>
        <v>0</v>
      </c>
      <c r="V122" s="17">
        <f t="shared" si="32"/>
        <v>0</v>
      </c>
      <c r="W122" s="17">
        <f t="shared" si="32"/>
        <v>0</v>
      </c>
      <c r="X122" s="17">
        <f t="shared" si="32"/>
        <v>0</v>
      </c>
      <c r="Y122" s="17">
        <f t="shared" si="32"/>
        <v>0</v>
      </c>
      <c r="Z122" s="17">
        <f t="shared" si="32"/>
        <v>0</v>
      </c>
      <c r="AA122" s="17">
        <f t="shared" si="32"/>
        <v>0</v>
      </c>
      <c r="AB122" s="17">
        <f t="shared" si="32"/>
        <v>0</v>
      </c>
      <c r="AC122" s="17">
        <f t="shared" si="32"/>
        <v>0</v>
      </c>
      <c r="AD122" s="17">
        <f t="shared" si="32"/>
        <v>0</v>
      </c>
      <c r="AE122" s="17">
        <f t="shared" si="32"/>
        <v>0</v>
      </c>
      <c r="AF122" s="17">
        <f t="shared" si="32"/>
        <v>0</v>
      </c>
      <c r="AG122" s="17">
        <f t="shared" si="32"/>
        <v>0</v>
      </c>
      <c r="AH122" s="17">
        <f t="shared" si="32"/>
        <v>0</v>
      </c>
      <c r="AI122" s="17">
        <f t="shared" si="32"/>
        <v>0</v>
      </c>
      <c r="AJ122" s="17">
        <f t="shared" si="32"/>
        <v>0</v>
      </c>
      <c r="AK122" s="17">
        <f t="shared" si="32"/>
        <v>0</v>
      </c>
      <c r="AM122" s="17">
        <f>SUM(T122:X122)</f>
        <v>0</v>
      </c>
      <c r="AN122" s="17">
        <f>SUM(Y122:AF122)</f>
        <v>0</v>
      </c>
      <c r="AO122" s="17">
        <f>SUM(AG122:AK122)</f>
        <v>0</v>
      </c>
    </row>
    <row r="123" spans="3:57">
      <c r="E123" s="97" t="str">
        <f>Cover!$F$13</f>
        <v>Sc</v>
      </c>
      <c r="G123" s="95" t="str">
        <f t="shared" si="29"/>
        <v>Reinforcement</v>
      </c>
      <c r="H123" s="94" t="s">
        <v>262</v>
      </c>
      <c r="L123" s="94" t="s">
        <v>111</v>
      </c>
      <c r="M123" s="17" t="str">
        <f t="shared" si="30"/>
        <v>Sc_Reinforcement_Urbanity productivity</v>
      </c>
      <c r="R123" s="14"/>
      <c r="T123" s="17">
        <f t="shared" ref="T123:AK123" si="33">T114*$M$6</f>
        <v>0</v>
      </c>
      <c r="U123" s="17">
        <f t="shared" si="33"/>
        <v>0</v>
      </c>
      <c r="V123" s="17">
        <f t="shared" si="33"/>
        <v>0</v>
      </c>
      <c r="W123" s="17">
        <f t="shared" si="33"/>
        <v>0</v>
      </c>
      <c r="X123" s="17">
        <f t="shared" si="33"/>
        <v>0</v>
      </c>
      <c r="Y123" s="17">
        <f t="shared" si="33"/>
        <v>0</v>
      </c>
      <c r="Z123" s="17">
        <f t="shared" si="33"/>
        <v>0</v>
      </c>
      <c r="AA123" s="17">
        <f t="shared" si="33"/>
        <v>0</v>
      </c>
      <c r="AB123" s="17">
        <f t="shared" si="33"/>
        <v>0</v>
      </c>
      <c r="AC123" s="17">
        <f t="shared" si="33"/>
        <v>0</v>
      </c>
      <c r="AD123" s="17">
        <f t="shared" si="33"/>
        <v>0</v>
      </c>
      <c r="AE123" s="17">
        <f t="shared" si="33"/>
        <v>0</v>
      </c>
      <c r="AF123" s="17">
        <f t="shared" si="33"/>
        <v>0</v>
      </c>
      <c r="AG123" s="17">
        <f t="shared" si="33"/>
        <v>0</v>
      </c>
      <c r="AH123" s="17">
        <f t="shared" si="33"/>
        <v>0</v>
      </c>
      <c r="AI123" s="17">
        <f t="shared" si="33"/>
        <v>0</v>
      </c>
      <c r="AJ123" s="17">
        <f t="shared" si="33"/>
        <v>0</v>
      </c>
      <c r="AK123" s="17">
        <f t="shared" si="33"/>
        <v>0</v>
      </c>
      <c r="AM123" s="17">
        <f>SUM(T123:X123)</f>
        <v>0</v>
      </c>
      <c r="AN123" s="17">
        <f>SUM(Y123:AF123)</f>
        <v>0</v>
      </c>
      <c r="AO123" s="17">
        <f>SUM(AG123:AK123)</f>
        <v>0</v>
      </c>
    </row>
    <row r="124" spans="3:57">
      <c r="E124" s="97" t="str">
        <f>Cover!$F$13</f>
        <v>Sc</v>
      </c>
      <c r="G124" s="95" t="str">
        <f t="shared" si="29"/>
        <v>Reinforcement</v>
      </c>
      <c r="H124" s="94" t="s">
        <v>580</v>
      </c>
      <c r="I124" s="114" t="str">
        <f>IFERROR(INDEX(Inp_Factors!$R$11:$R$50,MATCH($M124,Inp_Factors!$I$11:$I$50,0)),"NA")</f>
        <v>NA</v>
      </c>
      <c r="L124" s="94" t="s">
        <v>111</v>
      </c>
      <c r="M124" s="17" t="str">
        <f t="shared" si="30"/>
        <v>Sc_Reinforcement_Plant hire</v>
      </c>
      <c r="R124" s="14"/>
      <c r="T124" s="17">
        <f>IF($I124&lt;=Global!$G$39,INDEX(Inp_Factors!T$11:T$50, MATCH($M124,Inp_Factors!$I$11:$I$50,0)),0)</f>
        <v>0</v>
      </c>
      <c r="U124" s="17">
        <f>IF($I124&lt;=Global!$G$39,INDEX(Inp_Factors!U$11:U$50, MATCH($M124,Inp_Factors!$I$11:$I$50,0)),0)</f>
        <v>0</v>
      </c>
      <c r="V124" s="17">
        <f>IF($I124&lt;=Global!$G$39,INDEX(Inp_Factors!V$11:V$50, MATCH($M124,Inp_Factors!$I$11:$I$50,0)),0)</f>
        <v>0</v>
      </c>
      <c r="W124" s="17">
        <f>IF($I124&lt;=Global!$G$39,INDEX(Inp_Factors!W$11:W$50, MATCH($M124,Inp_Factors!$I$11:$I$50,0)),0)</f>
        <v>0</v>
      </c>
      <c r="X124" s="17">
        <f>IF($I124&lt;=Global!$G$39,INDEX(Inp_Factors!X$11:X$50, MATCH($M124,Inp_Factors!$I$11:$I$50,0)),0)</f>
        <v>0</v>
      </c>
      <c r="Y124" s="17">
        <f>IF($I124&lt;=Global!$G$39,INDEX(Inp_Factors!Y$11:Y$50, MATCH($M124,Inp_Factors!$I$11:$I$50,0)),0)</f>
        <v>0</v>
      </c>
      <c r="Z124" s="17">
        <f>IF($I124&lt;=Global!$G$39,INDEX(Inp_Factors!Z$11:Z$50, MATCH($M124,Inp_Factors!$I$11:$I$50,0)),0)</f>
        <v>0</v>
      </c>
      <c r="AA124" s="17">
        <f>IF($I124&lt;=Global!$G$39,INDEX(Inp_Factors!AA$11:AA$50, MATCH($M124,Inp_Factors!$I$11:$I$50,0)),0)</f>
        <v>0</v>
      </c>
      <c r="AB124" s="17">
        <f>IF($I124&lt;=Global!$G$39,INDEX(Inp_Factors!AB$11:AB$50, MATCH($M124,Inp_Factors!$I$11:$I$50,0)),0)</f>
        <v>0</v>
      </c>
      <c r="AC124" s="17">
        <f>IF($I124&lt;=Global!$G$39,INDEX(Inp_Factors!AC$11:AC$50, MATCH($M124,Inp_Factors!$I$11:$I$50,0)),0)</f>
        <v>0</v>
      </c>
      <c r="AD124" s="17">
        <f>IF($I124&lt;=Global!$G$39,INDEX(Inp_Factors!AD$11:AD$50, MATCH($M124,Inp_Factors!$I$11:$I$50,0)),0)</f>
        <v>0</v>
      </c>
      <c r="AE124" s="17">
        <f>IF($I124&lt;=Global!$G$39,INDEX(Inp_Factors!AE$11:AE$50, MATCH($M124,Inp_Factors!$I$11:$I$50,0)),0)</f>
        <v>0</v>
      </c>
      <c r="AF124" s="17">
        <f>IF($I124&lt;=Global!$G$39,INDEX(Inp_Factors!AF$11:AF$50, MATCH($M124,Inp_Factors!$I$11:$I$50,0)),0)</f>
        <v>0</v>
      </c>
      <c r="AG124" s="17">
        <f>IF($I124&lt;=Global!$G$39,INDEX(Inp_Factors!AG$11:AG$50, MATCH($M124,Inp_Factors!$I$11:$I$50,0)),0)</f>
        <v>0</v>
      </c>
      <c r="AH124" s="17">
        <f>IF($I124&lt;=Global!$G$39,INDEX(Inp_Factors!AH$11:AH$50, MATCH($M124,Inp_Factors!$I$11:$I$50,0)),0)</f>
        <v>0</v>
      </c>
      <c r="AI124" s="17">
        <f>IF($I124&lt;=Global!$G$39,INDEX(Inp_Factors!AI$11:AI$50, MATCH($M124,Inp_Factors!$I$11:$I$50,0)),0)</f>
        <v>0</v>
      </c>
      <c r="AJ124" s="17">
        <f>IF($I124&lt;=Global!$G$39,INDEX(Inp_Factors!AJ$11:AJ$50, MATCH($M124,Inp_Factors!$I$11:$I$50,0)),0)</f>
        <v>0</v>
      </c>
      <c r="AK124" s="17">
        <f>IF($I124&lt;=Global!$G$39,INDEX(Inp_Factors!AK$11:AK$50, MATCH($M124,Inp_Factors!$I$11:$I$50,0)),0)</f>
        <v>0</v>
      </c>
      <c r="AM124" s="17">
        <f t="shared" ref="AM124:AM137" si="34">SUM(T124:X124)</f>
        <v>0</v>
      </c>
      <c r="AN124" s="17">
        <f t="shared" ref="AN124:AN137" si="35">SUM(Y124:AF124)</f>
        <v>0</v>
      </c>
      <c r="AO124" s="17">
        <f t="shared" ref="AO124:AO137" si="36">SUM(AG124:AK124)</f>
        <v>0</v>
      </c>
    </row>
    <row r="125" spans="3:57">
      <c r="E125" s="97" t="str">
        <f>Cover!$F$13</f>
        <v>Sc</v>
      </c>
      <c r="G125" s="95" t="str">
        <f t="shared" si="29"/>
        <v>Reinforcement</v>
      </c>
      <c r="H125" s="94" t="s">
        <v>582</v>
      </c>
      <c r="I125" s="114" t="str">
        <f>IFERROR(INDEX(Inp_Factors!$R$11:$R$50,MATCH($M125,Inp_Factors!$I$11:$I$50,0)),"NA")</f>
        <v>NA</v>
      </c>
      <c r="L125" s="94" t="s">
        <v>111</v>
      </c>
      <c r="M125" s="17" t="str">
        <f t="shared" si="30"/>
        <v>Sc_Reinforcement_Repex reinstatement</v>
      </c>
      <c r="R125" s="14"/>
      <c r="T125" s="17">
        <f>IF($I125&lt;=Global!$G$39,INDEX(Inp_Factors!T$11:T$50, MATCH($M125,Inp_Factors!$I$11:$I$50,0)),0)</f>
        <v>0</v>
      </c>
      <c r="U125" s="17">
        <f>IF($I125&lt;=Global!$G$39,INDEX(Inp_Factors!U$11:U$50, MATCH($M125,Inp_Factors!$I$11:$I$50,0)),0)</f>
        <v>0</v>
      </c>
      <c r="V125" s="17">
        <f>IF($I125&lt;=Global!$G$39,INDEX(Inp_Factors!V$11:V$50, MATCH($M125,Inp_Factors!$I$11:$I$50,0)),0)</f>
        <v>0</v>
      </c>
      <c r="W125" s="17">
        <f>IF($I125&lt;=Global!$G$39,INDEX(Inp_Factors!W$11:W$50, MATCH($M125,Inp_Factors!$I$11:$I$50,0)),0)</f>
        <v>0</v>
      </c>
      <c r="X125" s="17">
        <f>IF($I125&lt;=Global!$G$39,INDEX(Inp_Factors!X$11:X$50, MATCH($M125,Inp_Factors!$I$11:$I$50,0)),0)</f>
        <v>0</v>
      </c>
      <c r="Y125" s="17">
        <f>IF($I125&lt;=Global!$G$39,INDEX(Inp_Factors!Y$11:Y$50, MATCH($M125,Inp_Factors!$I$11:$I$50,0)),0)</f>
        <v>0</v>
      </c>
      <c r="Z125" s="17">
        <f>IF($I125&lt;=Global!$G$39,INDEX(Inp_Factors!Z$11:Z$50, MATCH($M125,Inp_Factors!$I$11:$I$50,0)),0)</f>
        <v>0</v>
      </c>
      <c r="AA125" s="17">
        <f>IF($I125&lt;=Global!$G$39,INDEX(Inp_Factors!AA$11:AA$50, MATCH($M125,Inp_Factors!$I$11:$I$50,0)),0)</f>
        <v>0</v>
      </c>
      <c r="AB125" s="17">
        <f>IF($I125&lt;=Global!$G$39,INDEX(Inp_Factors!AB$11:AB$50, MATCH($M125,Inp_Factors!$I$11:$I$50,0)),0)</f>
        <v>0</v>
      </c>
      <c r="AC125" s="17">
        <f>IF($I125&lt;=Global!$G$39,INDEX(Inp_Factors!AC$11:AC$50, MATCH($M125,Inp_Factors!$I$11:$I$50,0)),0)</f>
        <v>0</v>
      </c>
      <c r="AD125" s="17">
        <f>IF($I125&lt;=Global!$G$39,INDEX(Inp_Factors!AD$11:AD$50, MATCH($M125,Inp_Factors!$I$11:$I$50,0)),0)</f>
        <v>0</v>
      </c>
      <c r="AE125" s="17">
        <f>IF($I125&lt;=Global!$G$39,INDEX(Inp_Factors!AE$11:AE$50, MATCH($M125,Inp_Factors!$I$11:$I$50,0)),0)</f>
        <v>0</v>
      </c>
      <c r="AF125" s="17">
        <f>IF($I125&lt;=Global!$G$39,INDEX(Inp_Factors!AF$11:AF$50, MATCH($M125,Inp_Factors!$I$11:$I$50,0)),0)</f>
        <v>0</v>
      </c>
      <c r="AG125" s="17">
        <f>IF($I125&lt;=Global!$G$39,INDEX(Inp_Factors!AG$11:AG$50, MATCH($M125,Inp_Factors!$I$11:$I$50,0)),0)</f>
        <v>0</v>
      </c>
      <c r="AH125" s="17">
        <f>IF($I125&lt;=Global!$G$39,INDEX(Inp_Factors!AH$11:AH$50, MATCH($M125,Inp_Factors!$I$11:$I$50,0)),0)</f>
        <v>0</v>
      </c>
      <c r="AI125" s="17">
        <f>IF($I125&lt;=Global!$G$39,INDEX(Inp_Factors!AI$11:AI$50, MATCH($M125,Inp_Factors!$I$11:$I$50,0)),0)</f>
        <v>0</v>
      </c>
      <c r="AJ125" s="17">
        <f>IF($I125&lt;=Global!$G$39,INDEX(Inp_Factors!AJ$11:AJ$50, MATCH($M125,Inp_Factors!$I$11:$I$50,0)),0)</f>
        <v>0</v>
      </c>
      <c r="AK125" s="17">
        <f>IF($I125&lt;=Global!$G$39,INDEX(Inp_Factors!AK$11:AK$50, MATCH($M125,Inp_Factors!$I$11:$I$50,0)),0)</f>
        <v>0</v>
      </c>
      <c r="AM125" s="17">
        <f t="shared" si="34"/>
        <v>0</v>
      </c>
      <c r="AN125" s="17">
        <f t="shared" si="35"/>
        <v>0</v>
      </c>
      <c r="AO125" s="17">
        <f t="shared" si="36"/>
        <v>0</v>
      </c>
    </row>
    <row r="126" spans="3:57">
      <c r="E126" s="97" t="str">
        <f>Cover!$F$13</f>
        <v>Sc</v>
      </c>
      <c r="G126" s="95" t="str">
        <f t="shared" si="29"/>
        <v>Reinforcement</v>
      </c>
      <c r="H126" s="94" t="s">
        <v>583</v>
      </c>
      <c r="I126" s="114" t="str">
        <f>IFERROR(INDEX(Inp_Factors!$R$11:$R$50,MATCH($M126,Inp_Factors!$I$11:$I$50,0)),"NA")</f>
        <v>NA</v>
      </c>
      <c r="L126" s="94" t="s">
        <v>111</v>
      </c>
      <c r="M126" s="17" t="str">
        <f t="shared" si="30"/>
        <v>Sc_Reinforcement_Parking bay suspensions and TTRO</v>
      </c>
      <c r="R126" s="14"/>
      <c r="T126" s="17">
        <f>IF($I126&lt;=Global!$G$39,INDEX(Inp_Factors!T$11:T$50, MATCH($M126,Inp_Factors!$I$11:$I$50,0)),0)</f>
        <v>0</v>
      </c>
      <c r="U126" s="17">
        <f>IF($I126&lt;=Global!$G$39,INDEX(Inp_Factors!U$11:U$50, MATCH($M126,Inp_Factors!$I$11:$I$50,0)),0)</f>
        <v>0</v>
      </c>
      <c r="V126" s="17">
        <f>IF($I126&lt;=Global!$G$39,INDEX(Inp_Factors!V$11:V$50, MATCH($M126,Inp_Factors!$I$11:$I$50,0)),0)</f>
        <v>0</v>
      </c>
      <c r="W126" s="17">
        <f>IF($I126&lt;=Global!$G$39,INDEX(Inp_Factors!W$11:W$50, MATCH($M126,Inp_Factors!$I$11:$I$50,0)),0)</f>
        <v>0</v>
      </c>
      <c r="X126" s="17">
        <f>IF($I126&lt;=Global!$G$39,INDEX(Inp_Factors!X$11:X$50, MATCH($M126,Inp_Factors!$I$11:$I$50,0)),0)</f>
        <v>0</v>
      </c>
      <c r="Y126" s="17">
        <f>IF($I126&lt;=Global!$G$39,INDEX(Inp_Factors!Y$11:Y$50, MATCH($M126,Inp_Factors!$I$11:$I$50,0)),0)</f>
        <v>0</v>
      </c>
      <c r="Z126" s="17">
        <f>IF($I126&lt;=Global!$G$39,INDEX(Inp_Factors!Z$11:Z$50, MATCH($M126,Inp_Factors!$I$11:$I$50,0)),0)</f>
        <v>0</v>
      </c>
      <c r="AA126" s="17">
        <f>IF($I126&lt;=Global!$G$39,INDEX(Inp_Factors!AA$11:AA$50, MATCH($M126,Inp_Factors!$I$11:$I$50,0)),0)</f>
        <v>0</v>
      </c>
      <c r="AB126" s="17">
        <f>IF($I126&lt;=Global!$G$39,INDEX(Inp_Factors!AB$11:AB$50, MATCH($M126,Inp_Factors!$I$11:$I$50,0)),0)</f>
        <v>0</v>
      </c>
      <c r="AC126" s="17">
        <f>IF($I126&lt;=Global!$G$39,INDEX(Inp_Factors!AC$11:AC$50, MATCH($M126,Inp_Factors!$I$11:$I$50,0)),0)</f>
        <v>0</v>
      </c>
      <c r="AD126" s="17">
        <f>IF($I126&lt;=Global!$G$39,INDEX(Inp_Factors!AD$11:AD$50, MATCH($M126,Inp_Factors!$I$11:$I$50,0)),0)</f>
        <v>0</v>
      </c>
      <c r="AE126" s="17">
        <f>IF($I126&lt;=Global!$G$39,INDEX(Inp_Factors!AE$11:AE$50, MATCH($M126,Inp_Factors!$I$11:$I$50,0)),0)</f>
        <v>0</v>
      </c>
      <c r="AF126" s="17">
        <f>IF($I126&lt;=Global!$G$39,INDEX(Inp_Factors!AF$11:AF$50, MATCH($M126,Inp_Factors!$I$11:$I$50,0)),0)</f>
        <v>0</v>
      </c>
      <c r="AG126" s="17">
        <f>IF($I126&lt;=Global!$G$39,INDEX(Inp_Factors!AG$11:AG$50, MATCH($M126,Inp_Factors!$I$11:$I$50,0)),0)</f>
        <v>0</v>
      </c>
      <c r="AH126" s="17">
        <f>IF($I126&lt;=Global!$G$39,INDEX(Inp_Factors!AH$11:AH$50, MATCH($M126,Inp_Factors!$I$11:$I$50,0)),0)</f>
        <v>0</v>
      </c>
      <c r="AI126" s="17">
        <f>IF($I126&lt;=Global!$G$39,INDEX(Inp_Factors!AI$11:AI$50, MATCH($M126,Inp_Factors!$I$11:$I$50,0)),0)</f>
        <v>0</v>
      </c>
      <c r="AJ126" s="17">
        <f>IF($I126&lt;=Global!$G$39,INDEX(Inp_Factors!AJ$11:AJ$50, MATCH($M126,Inp_Factors!$I$11:$I$50,0)),0)</f>
        <v>0</v>
      </c>
      <c r="AK126" s="17">
        <f>IF($I126&lt;=Global!$G$39,INDEX(Inp_Factors!AK$11:AK$50, MATCH($M126,Inp_Factors!$I$11:$I$50,0)),0)</f>
        <v>0</v>
      </c>
      <c r="AM126" s="17">
        <f t="shared" si="34"/>
        <v>0</v>
      </c>
      <c r="AN126" s="17">
        <f t="shared" si="35"/>
        <v>0</v>
      </c>
      <c r="AO126" s="17">
        <f t="shared" si="36"/>
        <v>0</v>
      </c>
    </row>
    <row r="127" spans="3:57">
      <c r="E127" s="97" t="str">
        <f>Cover!$F$13</f>
        <v>Sc</v>
      </c>
      <c r="G127" s="95" t="str">
        <f t="shared" si="29"/>
        <v>Reinforcement</v>
      </c>
      <c r="H127" s="94" t="s">
        <v>584</v>
      </c>
      <c r="I127" s="114" t="str">
        <f>IFERROR(INDEX(Inp_Factors!$R$11:$R$50,MATCH($M127,Inp_Factors!$I$11:$I$50,0)),"NA")</f>
        <v>NA</v>
      </c>
      <c r="L127" s="94" t="s">
        <v>111</v>
      </c>
      <c r="M127" s="17" t="str">
        <f t="shared" si="30"/>
        <v>Sc_Reinforcement_London depot rental costs</v>
      </c>
      <c r="R127" s="14"/>
      <c r="T127" s="17">
        <f>IF($I127&lt;=Global!$G$39,INDEX(Inp_Factors!T$11:T$50, MATCH($M127,Inp_Factors!$I$11:$I$50,0)),0)</f>
        <v>0</v>
      </c>
      <c r="U127" s="17">
        <f>IF($I127&lt;=Global!$G$39,INDEX(Inp_Factors!U$11:U$50, MATCH($M127,Inp_Factors!$I$11:$I$50,0)),0)</f>
        <v>0</v>
      </c>
      <c r="V127" s="17">
        <f>IF($I127&lt;=Global!$G$39,INDEX(Inp_Factors!V$11:V$50, MATCH($M127,Inp_Factors!$I$11:$I$50,0)),0)</f>
        <v>0</v>
      </c>
      <c r="W127" s="17">
        <f>IF($I127&lt;=Global!$G$39,INDEX(Inp_Factors!W$11:W$50, MATCH($M127,Inp_Factors!$I$11:$I$50,0)),0)</f>
        <v>0</v>
      </c>
      <c r="X127" s="17">
        <f>IF($I127&lt;=Global!$G$39,INDEX(Inp_Factors!X$11:X$50, MATCH($M127,Inp_Factors!$I$11:$I$50,0)),0)</f>
        <v>0</v>
      </c>
      <c r="Y127" s="17">
        <f>IF($I127&lt;=Global!$G$39,INDEX(Inp_Factors!Y$11:Y$50, MATCH($M127,Inp_Factors!$I$11:$I$50,0)),0)</f>
        <v>0</v>
      </c>
      <c r="Z127" s="17">
        <f>IF($I127&lt;=Global!$G$39,INDEX(Inp_Factors!Z$11:Z$50, MATCH($M127,Inp_Factors!$I$11:$I$50,0)),0)</f>
        <v>0</v>
      </c>
      <c r="AA127" s="17">
        <f>IF($I127&lt;=Global!$G$39,INDEX(Inp_Factors!AA$11:AA$50, MATCH($M127,Inp_Factors!$I$11:$I$50,0)),0)</f>
        <v>0</v>
      </c>
      <c r="AB127" s="17">
        <f>IF($I127&lt;=Global!$G$39,INDEX(Inp_Factors!AB$11:AB$50, MATCH($M127,Inp_Factors!$I$11:$I$50,0)),0)</f>
        <v>0</v>
      </c>
      <c r="AC127" s="17">
        <f>IF($I127&lt;=Global!$G$39,INDEX(Inp_Factors!AC$11:AC$50, MATCH($M127,Inp_Factors!$I$11:$I$50,0)),0)</f>
        <v>0</v>
      </c>
      <c r="AD127" s="17">
        <f>IF($I127&lt;=Global!$G$39,INDEX(Inp_Factors!AD$11:AD$50, MATCH($M127,Inp_Factors!$I$11:$I$50,0)),0)</f>
        <v>0</v>
      </c>
      <c r="AE127" s="17">
        <f>IF($I127&lt;=Global!$G$39,INDEX(Inp_Factors!AE$11:AE$50, MATCH($M127,Inp_Factors!$I$11:$I$50,0)),0)</f>
        <v>0</v>
      </c>
      <c r="AF127" s="17">
        <f>IF($I127&lt;=Global!$G$39,INDEX(Inp_Factors!AF$11:AF$50, MATCH($M127,Inp_Factors!$I$11:$I$50,0)),0)</f>
        <v>0</v>
      </c>
      <c r="AG127" s="17">
        <f>IF($I127&lt;=Global!$G$39,INDEX(Inp_Factors!AG$11:AG$50, MATCH($M127,Inp_Factors!$I$11:$I$50,0)),0)</f>
        <v>0</v>
      </c>
      <c r="AH127" s="17">
        <f>IF($I127&lt;=Global!$G$39,INDEX(Inp_Factors!AH$11:AH$50, MATCH($M127,Inp_Factors!$I$11:$I$50,0)),0)</f>
        <v>0</v>
      </c>
      <c r="AI127" s="17">
        <f>IF($I127&lt;=Global!$G$39,INDEX(Inp_Factors!AI$11:AI$50, MATCH($M127,Inp_Factors!$I$11:$I$50,0)),0)</f>
        <v>0</v>
      </c>
      <c r="AJ127" s="17">
        <f>IF($I127&lt;=Global!$G$39,INDEX(Inp_Factors!AJ$11:AJ$50, MATCH($M127,Inp_Factors!$I$11:$I$50,0)),0)</f>
        <v>0</v>
      </c>
      <c r="AK127" s="17">
        <f>IF($I127&lt;=Global!$G$39,INDEX(Inp_Factors!AK$11:AK$50, MATCH($M127,Inp_Factors!$I$11:$I$50,0)),0)</f>
        <v>0</v>
      </c>
      <c r="AM127" s="17">
        <f t="shared" si="34"/>
        <v>0</v>
      </c>
      <c r="AN127" s="17">
        <f t="shared" si="35"/>
        <v>0</v>
      </c>
      <c r="AO127" s="17">
        <f t="shared" si="36"/>
        <v>0</v>
      </c>
    </row>
    <row r="128" spans="3:57">
      <c r="E128" s="97" t="str">
        <f>Cover!$F$13</f>
        <v>Sc</v>
      </c>
      <c r="G128" s="95" t="str">
        <f t="shared" si="29"/>
        <v>Reinforcement</v>
      </c>
      <c r="H128" s="94" t="s">
        <v>585</v>
      </c>
      <c r="I128" s="114" t="str">
        <f>IFERROR(INDEX(Inp_Factors!$R$11:$R$50,MATCH($M128,Inp_Factors!$I$11:$I$50,0)),"NA")</f>
        <v>NA</v>
      </c>
      <c r="L128" s="94" t="s">
        <v>111</v>
      </c>
      <c r="M128" s="17" t="str">
        <f t="shared" si="30"/>
        <v>Sc_Reinforcement_Traffic management hire</v>
      </c>
      <c r="R128" s="14"/>
      <c r="T128" s="17">
        <f>IF($I128&lt;=Global!$G$39,INDEX(Inp_Factors!T$11:T$50, MATCH($M128,Inp_Factors!$I$11:$I$50,0)),0)</f>
        <v>0</v>
      </c>
      <c r="U128" s="17">
        <f>IF($I128&lt;=Global!$G$39,INDEX(Inp_Factors!U$11:U$50, MATCH($M128,Inp_Factors!$I$11:$I$50,0)),0)</f>
        <v>0</v>
      </c>
      <c r="V128" s="17">
        <f>IF($I128&lt;=Global!$G$39,INDEX(Inp_Factors!V$11:V$50, MATCH($M128,Inp_Factors!$I$11:$I$50,0)),0)</f>
        <v>0</v>
      </c>
      <c r="W128" s="17">
        <f>IF($I128&lt;=Global!$G$39,INDEX(Inp_Factors!W$11:W$50, MATCH($M128,Inp_Factors!$I$11:$I$50,0)),0)</f>
        <v>0</v>
      </c>
      <c r="X128" s="17">
        <f>IF($I128&lt;=Global!$G$39,INDEX(Inp_Factors!X$11:X$50, MATCH($M128,Inp_Factors!$I$11:$I$50,0)),0)</f>
        <v>0</v>
      </c>
      <c r="Y128" s="17">
        <f>IF($I128&lt;=Global!$G$39,INDEX(Inp_Factors!Y$11:Y$50, MATCH($M128,Inp_Factors!$I$11:$I$50,0)),0)</f>
        <v>0</v>
      </c>
      <c r="Z128" s="17">
        <f>IF($I128&lt;=Global!$G$39,INDEX(Inp_Factors!Z$11:Z$50, MATCH($M128,Inp_Factors!$I$11:$I$50,0)),0)</f>
        <v>0</v>
      </c>
      <c r="AA128" s="17">
        <f>IF($I128&lt;=Global!$G$39,INDEX(Inp_Factors!AA$11:AA$50, MATCH($M128,Inp_Factors!$I$11:$I$50,0)),0)</f>
        <v>0</v>
      </c>
      <c r="AB128" s="17">
        <f>IF($I128&lt;=Global!$G$39,INDEX(Inp_Factors!AB$11:AB$50, MATCH($M128,Inp_Factors!$I$11:$I$50,0)),0)</f>
        <v>0</v>
      </c>
      <c r="AC128" s="17">
        <f>IF($I128&lt;=Global!$G$39,INDEX(Inp_Factors!AC$11:AC$50, MATCH($M128,Inp_Factors!$I$11:$I$50,0)),0)</f>
        <v>0</v>
      </c>
      <c r="AD128" s="17">
        <f>IF($I128&lt;=Global!$G$39,INDEX(Inp_Factors!AD$11:AD$50, MATCH($M128,Inp_Factors!$I$11:$I$50,0)),0)</f>
        <v>0</v>
      </c>
      <c r="AE128" s="17">
        <f>IF($I128&lt;=Global!$G$39,INDEX(Inp_Factors!AE$11:AE$50, MATCH($M128,Inp_Factors!$I$11:$I$50,0)),0)</f>
        <v>0</v>
      </c>
      <c r="AF128" s="17">
        <f>IF($I128&lt;=Global!$G$39,INDEX(Inp_Factors!AF$11:AF$50, MATCH($M128,Inp_Factors!$I$11:$I$50,0)),0)</f>
        <v>0</v>
      </c>
      <c r="AG128" s="17">
        <f>IF($I128&lt;=Global!$G$39,INDEX(Inp_Factors!AG$11:AG$50, MATCH($M128,Inp_Factors!$I$11:$I$50,0)),0)</f>
        <v>0</v>
      </c>
      <c r="AH128" s="17">
        <f>IF($I128&lt;=Global!$G$39,INDEX(Inp_Factors!AH$11:AH$50, MATCH($M128,Inp_Factors!$I$11:$I$50,0)),0)</f>
        <v>0</v>
      </c>
      <c r="AI128" s="17">
        <f>IF($I128&lt;=Global!$G$39,INDEX(Inp_Factors!AI$11:AI$50, MATCH($M128,Inp_Factors!$I$11:$I$50,0)),0)</f>
        <v>0</v>
      </c>
      <c r="AJ128" s="17">
        <f>IF($I128&lt;=Global!$G$39,INDEX(Inp_Factors!AJ$11:AJ$50, MATCH($M128,Inp_Factors!$I$11:$I$50,0)),0)</f>
        <v>0</v>
      </c>
      <c r="AK128" s="17">
        <f>IF($I128&lt;=Global!$G$39,INDEX(Inp_Factors!AK$11:AK$50, MATCH($M128,Inp_Factors!$I$11:$I$50,0)),0)</f>
        <v>0</v>
      </c>
      <c r="AM128" s="17">
        <f t="shared" si="34"/>
        <v>0</v>
      </c>
      <c r="AN128" s="17">
        <f t="shared" si="35"/>
        <v>0</v>
      </c>
      <c r="AO128" s="17">
        <f t="shared" si="36"/>
        <v>0</v>
      </c>
    </row>
    <row r="129" spans="5:44">
      <c r="E129" s="97" t="str">
        <f>Cover!$F$13</f>
        <v>Sc</v>
      </c>
      <c r="G129" s="95" t="str">
        <f t="shared" si="29"/>
        <v>Reinforcement</v>
      </c>
      <c r="H129" s="94" t="s">
        <v>586</v>
      </c>
      <c r="I129" s="114" t="str">
        <f>IFERROR(INDEX(Inp_Factors!$R$11:$R$50,MATCH($M129,Inp_Factors!$I$11:$I$50,0)),"NA")</f>
        <v>NA</v>
      </c>
      <c r="L129" s="94" t="s">
        <v>111</v>
      </c>
      <c r="M129" s="17" t="str">
        <f t="shared" si="30"/>
        <v>Sc_Reinforcement_London congestion charge</v>
      </c>
      <c r="R129" s="14"/>
      <c r="T129" s="17">
        <f>IF($I129&lt;=Global!$G$39,INDEX(Inp_Factors!T$11:T$50, MATCH($M129,Inp_Factors!$I$11:$I$50,0)),0)</f>
        <v>0</v>
      </c>
      <c r="U129" s="17">
        <f>IF($I129&lt;=Global!$G$39,INDEX(Inp_Factors!U$11:U$50, MATCH($M129,Inp_Factors!$I$11:$I$50,0)),0)</f>
        <v>0</v>
      </c>
      <c r="V129" s="17">
        <f>IF($I129&lt;=Global!$G$39,INDEX(Inp_Factors!V$11:V$50, MATCH($M129,Inp_Factors!$I$11:$I$50,0)),0)</f>
        <v>0</v>
      </c>
      <c r="W129" s="17">
        <f>IF($I129&lt;=Global!$G$39,INDEX(Inp_Factors!W$11:W$50, MATCH($M129,Inp_Factors!$I$11:$I$50,0)),0)</f>
        <v>0</v>
      </c>
      <c r="X129" s="17">
        <f>IF($I129&lt;=Global!$G$39,INDEX(Inp_Factors!X$11:X$50, MATCH($M129,Inp_Factors!$I$11:$I$50,0)),0)</f>
        <v>0</v>
      </c>
      <c r="Y129" s="17">
        <f>IF($I129&lt;=Global!$G$39,INDEX(Inp_Factors!Y$11:Y$50, MATCH($M129,Inp_Factors!$I$11:$I$50,0)),0)</f>
        <v>0</v>
      </c>
      <c r="Z129" s="17">
        <f>IF($I129&lt;=Global!$G$39,INDEX(Inp_Factors!Z$11:Z$50, MATCH($M129,Inp_Factors!$I$11:$I$50,0)),0)</f>
        <v>0</v>
      </c>
      <c r="AA129" s="17">
        <f>IF($I129&lt;=Global!$G$39,INDEX(Inp_Factors!AA$11:AA$50, MATCH($M129,Inp_Factors!$I$11:$I$50,0)),0)</f>
        <v>0</v>
      </c>
      <c r="AB129" s="17">
        <f>IF($I129&lt;=Global!$G$39,INDEX(Inp_Factors!AB$11:AB$50, MATCH($M129,Inp_Factors!$I$11:$I$50,0)),0)</f>
        <v>0</v>
      </c>
      <c r="AC129" s="17">
        <f>IF($I129&lt;=Global!$G$39,INDEX(Inp_Factors!AC$11:AC$50, MATCH($M129,Inp_Factors!$I$11:$I$50,0)),0)</f>
        <v>0</v>
      </c>
      <c r="AD129" s="17">
        <f>IF($I129&lt;=Global!$G$39,INDEX(Inp_Factors!AD$11:AD$50, MATCH($M129,Inp_Factors!$I$11:$I$50,0)),0)</f>
        <v>0</v>
      </c>
      <c r="AE129" s="17">
        <f>IF($I129&lt;=Global!$G$39,INDEX(Inp_Factors!AE$11:AE$50, MATCH($M129,Inp_Factors!$I$11:$I$50,0)),0)</f>
        <v>0</v>
      </c>
      <c r="AF129" s="17">
        <f>IF($I129&lt;=Global!$G$39,INDEX(Inp_Factors!AF$11:AF$50, MATCH($M129,Inp_Factors!$I$11:$I$50,0)),0)</f>
        <v>0</v>
      </c>
      <c r="AG129" s="17">
        <f>IF($I129&lt;=Global!$G$39,INDEX(Inp_Factors!AG$11:AG$50, MATCH($M129,Inp_Factors!$I$11:$I$50,0)),0)</f>
        <v>0</v>
      </c>
      <c r="AH129" s="17">
        <f>IF($I129&lt;=Global!$G$39,INDEX(Inp_Factors!AH$11:AH$50, MATCH($M129,Inp_Factors!$I$11:$I$50,0)),0)</f>
        <v>0</v>
      </c>
      <c r="AI129" s="17">
        <f>IF($I129&lt;=Global!$G$39,INDEX(Inp_Factors!AI$11:AI$50, MATCH($M129,Inp_Factors!$I$11:$I$50,0)),0)</f>
        <v>0</v>
      </c>
      <c r="AJ129" s="17">
        <f>IF($I129&lt;=Global!$G$39,INDEX(Inp_Factors!AJ$11:AJ$50, MATCH($M129,Inp_Factors!$I$11:$I$50,0)),0)</f>
        <v>0</v>
      </c>
      <c r="AK129" s="17">
        <f>IF($I129&lt;=Global!$G$39,INDEX(Inp_Factors!AK$11:AK$50, MATCH($M129,Inp_Factors!$I$11:$I$50,0)),0)</f>
        <v>0</v>
      </c>
      <c r="AM129" s="17">
        <f t="shared" si="34"/>
        <v>0</v>
      </c>
      <c r="AN129" s="17">
        <f t="shared" si="35"/>
        <v>0</v>
      </c>
      <c r="AO129" s="17">
        <f t="shared" si="36"/>
        <v>0</v>
      </c>
    </row>
    <row r="130" spans="5:44">
      <c r="E130" s="97" t="str">
        <f>Cover!$F$13</f>
        <v>Sc</v>
      </c>
      <c r="G130" s="95" t="str">
        <f t="shared" si="29"/>
        <v>Reinforcement</v>
      </c>
      <c r="H130" s="94" t="s">
        <v>587</v>
      </c>
      <c r="I130" s="114" t="str">
        <f>IFERROR(INDEX(Inp_Factors!$R$11:$R$50,MATCH($M130,Inp_Factors!$I$11:$I$50,0)),"NA")</f>
        <v>NA</v>
      </c>
      <c r="L130" s="94" t="s">
        <v>111</v>
      </c>
      <c r="M130" s="17" t="str">
        <f t="shared" si="30"/>
        <v>Sc_Reinforcement_London local authority tunnels</v>
      </c>
      <c r="R130" s="14"/>
      <c r="T130" s="17">
        <f>IF($I130&lt;=Global!$G$39,INDEX(Inp_Factors!T$11:T$50, MATCH($M130,Inp_Factors!$I$11:$I$50,0)),0)</f>
        <v>0</v>
      </c>
      <c r="U130" s="17">
        <f>IF($I130&lt;=Global!$G$39,INDEX(Inp_Factors!U$11:U$50, MATCH($M130,Inp_Factors!$I$11:$I$50,0)),0)</f>
        <v>0</v>
      </c>
      <c r="V130" s="17">
        <f>IF($I130&lt;=Global!$G$39,INDEX(Inp_Factors!V$11:V$50, MATCH($M130,Inp_Factors!$I$11:$I$50,0)),0)</f>
        <v>0</v>
      </c>
      <c r="W130" s="17">
        <f>IF($I130&lt;=Global!$G$39,INDEX(Inp_Factors!W$11:W$50, MATCH($M130,Inp_Factors!$I$11:$I$50,0)),0)</f>
        <v>0</v>
      </c>
      <c r="X130" s="17">
        <f>IF($I130&lt;=Global!$G$39,INDEX(Inp_Factors!X$11:X$50, MATCH($M130,Inp_Factors!$I$11:$I$50,0)),0)</f>
        <v>0</v>
      </c>
      <c r="Y130" s="17">
        <f>IF($I130&lt;=Global!$G$39,INDEX(Inp_Factors!Y$11:Y$50, MATCH($M130,Inp_Factors!$I$11:$I$50,0)),0)</f>
        <v>0</v>
      </c>
      <c r="Z130" s="17">
        <f>IF($I130&lt;=Global!$G$39,INDEX(Inp_Factors!Z$11:Z$50, MATCH($M130,Inp_Factors!$I$11:$I$50,0)),0)</f>
        <v>0</v>
      </c>
      <c r="AA130" s="17">
        <f>IF($I130&lt;=Global!$G$39,INDEX(Inp_Factors!AA$11:AA$50, MATCH($M130,Inp_Factors!$I$11:$I$50,0)),0)</f>
        <v>0</v>
      </c>
      <c r="AB130" s="17">
        <f>IF($I130&lt;=Global!$G$39,INDEX(Inp_Factors!AB$11:AB$50, MATCH($M130,Inp_Factors!$I$11:$I$50,0)),0)</f>
        <v>0</v>
      </c>
      <c r="AC130" s="17">
        <f>IF($I130&lt;=Global!$G$39,INDEX(Inp_Factors!AC$11:AC$50, MATCH($M130,Inp_Factors!$I$11:$I$50,0)),0)</f>
        <v>0</v>
      </c>
      <c r="AD130" s="17">
        <f>IF($I130&lt;=Global!$G$39,INDEX(Inp_Factors!AD$11:AD$50, MATCH($M130,Inp_Factors!$I$11:$I$50,0)),0)</f>
        <v>0</v>
      </c>
      <c r="AE130" s="17">
        <f>IF($I130&lt;=Global!$G$39,INDEX(Inp_Factors!AE$11:AE$50, MATCH($M130,Inp_Factors!$I$11:$I$50,0)),0)</f>
        <v>0</v>
      </c>
      <c r="AF130" s="17">
        <f>IF($I130&lt;=Global!$G$39,INDEX(Inp_Factors!AF$11:AF$50, MATCH($M130,Inp_Factors!$I$11:$I$50,0)),0)</f>
        <v>0</v>
      </c>
      <c r="AG130" s="17">
        <f>IF($I130&lt;=Global!$G$39,INDEX(Inp_Factors!AG$11:AG$50, MATCH($M130,Inp_Factors!$I$11:$I$50,0)),0)</f>
        <v>0</v>
      </c>
      <c r="AH130" s="17">
        <f>IF($I130&lt;=Global!$G$39,INDEX(Inp_Factors!AH$11:AH$50, MATCH($M130,Inp_Factors!$I$11:$I$50,0)),0)</f>
        <v>0</v>
      </c>
      <c r="AI130" s="17">
        <f>IF($I130&lt;=Global!$G$39,INDEX(Inp_Factors!AI$11:AI$50, MATCH($M130,Inp_Factors!$I$11:$I$50,0)),0)</f>
        <v>0</v>
      </c>
      <c r="AJ130" s="17">
        <f>IF($I130&lt;=Global!$G$39,INDEX(Inp_Factors!AJ$11:AJ$50, MATCH($M130,Inp_Factors!$I$11:$I$50,0)),0)</f>
        <v>0</v>
      </c>
      <c r="AK130" s="17">
        <f>IF($I130&lt;=Global!$G$39,INDEX(Inp_Factors!AK$11:AK$50, MATCH($M130,Inp_Factors!$I$11:$I$50,0)),0)</f>
        <v>0</v>
      </c>
      <c r="AM130" s="17">
        <f t="shared" si="34"/>
        <v>0</v>
      </c>
      <c r="AN130" s="17">
        <f t="shared" si="35"/>
        <v>0</v>
      </c>
      <c r="AO130" s="17">
        <f t="shared" si="36"/>
        <v>0</v>
      </c>
    </row>
    <row r="131" spans="5:44">
      <c r="E131" s="97" t="str">
        <f>Cover!$F$13</f>
        <v>Sc</v>
      </c>
      <c r="G131" s="95" t="str">
        <f t="shared" si="29"/>
        <v>Reinforcement</v>
      </c>
      <c r="H131" s="94" t="s">
        <v>588</v>
      </c>
      <c r="I131" s="114" t="str">
        <f>IFERROR(INDEX(Inp_Factors!$R$11:$R$50,MATCH($M131,Inp_Factors!$I$11:$I$50,0)),"NA")</f>
        <v>NA</v>
      </c>
      <c r="L131" s="94" t="s">
        <v>111</v>
      </c>
      <c r="M131" s="17" t="str">
        <f t="shared" si="30"/>
        <v>Sc_Reinforcement_Locksmiths</v>
      </c>
      <c r="R131" s="14"/>
      <c r="T131" s="17">
        <f>IF($I131&lt;=Global!$G$39,INDEX(Inp_Factors!T$11:T$50, MATCH($M131,Inp_Factors!$I$11:$I$50,0)),0)</f>
        <v>0</v>
      </c>
      <c r="U131" s="17">
        <f>IF($I131&lt;=Global!$G$39,INDEX(Inp_Factors!U$11:U$50, MATCH($M131,Inp_Factors!$I$11:$I$50,0)),0)</f>
        <v>0</v>
      </c>
      <c r="V131" s="17">
        <f>IF($I131&lt;=Global!$G$39,INDEX(Inp_Factors!V$11:V$50, MATCH($M131,Inp_Factors!$I$11:$I$50,0)),0)</f>
        <v>0</v>
      </c>
      <c r="W131" s="17">
        <f>IF($I131&lt;=Global!$G$39,INDEX(Inp_Factors!W$11:W$50, MATCH($M131,Inp_Factors!$I$11:$I$50,0)),0)</f>
        <v>0</v>
      </c>
      <c r="X131" s="17">
        <f>IF($I131&lt;=Global!$G$39,INDEX(Inp_Factors!X$11:X$50, MATCH($M131,Inp_Factors!$I$11:$I$50,0)),0)</f>
        <v>0</v>
      </c>
      <c r="Y131" s="17">
        <f>IF($I131&lt;=Global!$G$39,INDEX(Inp_Factors!Y$11:Y$50, MATCH($M131,Inp_Factors!$I$11:$I$50,0)),0)</f>
        <v>0</v>
      </c>
      <c r="Z131" s="17">
        <f>IF($I131&lt;=Global!$G$39,INDEX(Inp_Factors!Z$11:Z$50, MATCH($M131,Inp_Factors!$I$11:$I$50,0)),0)</f>
        <v>0</v>
      </c>
      <c r="AA131" s="17">
        <f>IF($I131&lt;=Global!$G$39,INDEX(Inp_Factors!AA$11:AA$50, MATCH($M131,Inp_Factors!$I$11:$I$50,0)),0)</f>
        <v>0</v>
      </c>
      <c r="AB131" s="17">
        <f>IF($I131&lt;=Global!$G$39,INDEX(Inp_Factors!AB$11:AB$50, MATCH($M131,Inp_Factors!$I$11:$I$50,0)),0)</f>
        <v>0</v>
      </c>
      <c r="AC131" s="17">
        <f>IF($I131&lt;=Global!$G$39,INDEX(Inp_Factors!AC$11:AC$50, MATCH($M131,Inp_Factors!$I$11:$I$50,0)),0)</f>
        <v>0</v>
      </c>
      <c r="AD131" s="17">
        <f>IF($I131&lt;=Global!$G$39,INDEX(Inp_Factors!AD$11:AD$50, MATCH($M131,Inp_Factors!$I$11:$I$50,0)),0)</f>
        <v>0</v>
      </c>
      <c r="AE131" s="17">
        <f>IF($I131&lt;=Global!$G$39,INDEX(Inp_Factors!AE$11:AE$50, MATCH($M131,Inp_Factors!$I$11:$I$50,0)),0)</f>
        <v>0</v>
      </c>
      <c r="AF131" s="17">
        <f>IF($I131&lt;=Global!$G$39,INDEX(Inp_Factors!AF$11:AF$50, MATCH($M131,Inp_Factors!$I$11:$I$50,0)),0)</f>
        <v>0</v>
      </c>
      <c r="AG131" s="17">
        <f>IF($I131&lt;=Global!$G$39,INDEX(Inp_Factors!AG$11:AG$50, MATCH($M131,Inp_Factors!$I$11:$I$50,0)),0)</f>
        <v>0</v>
      </c>
      <c r="AH131" s="17">
        <f>IF($I131&lt;=Global!$G$39,INDEX(Inp_Factors!AH$11:AH$50, MATCH($M131,Inp_Factors!$I$11:$I$50,0)),0)</f>
        <v>0</v>
      </c>
      <c r="AI131" s="17">
        <f>IF($I131&lt;=Global!$G$39,INDEX(Inp_Factors!AI$11:AI$50, MATCH($M131,Inp_Factors!$I$11:$I$50,0)),0)</f>
        <v>0</v>
      </c>
      <c r="AJ131" s="17">
        <f>IF($I131&lt;=Global!$G$39,INDEX(Inp_Factors!AJ$11:AJ$50, MATCH($M131,Inp_Factors!$I$11:$I$50,0)),0)</f>
        <v>0</v>
      </c>
      <c r="AK131" s="17">
        <f>IF($I131&lt;=Global!$G$39,INDEX(Inp_Factors!AK$11:AK$50, MATCH($M131,Inp_Factors!$I$11:$I$50,0)),0)</f>
        <v>0</v>
      </c>
      <c r="AM131" s="17">
        <f t="shared" si="34"/>
        <v>0</v>
      </c>
      <c r="AN131" s="17">
        <f t="shared" si="35"/>
        <v>0</v>
      </c>
      <c r="AO131" s="17">
        <f t="shared" si="36"/>
        <v>0</v>
      </c>
    </row>
    <row r="132" spans="5:44">
      <c r="E132" s="97" t="str">
        <f>Cover!$F$13</f>
        <v>Sc</v>
      </c>
      <c r="G132" s="95" t="str">
        <f t="shared" si="29"/>
        <v>Reinforcement</v>
      </c>
      <c r="H132" s="94" t="s">
        <v>589</v>
      </c>
      <c r="I132" s="114" t="str">
        <f>IFERROR(INDEX(Inp_Factors!$R$11:$R$50,MATCH($M132,Inp_Factors!$I$11:$I$50,0)),"NA")</f>
        <v>NA</v>
      </c>
      <c r="L132" s="94" t="s">
        <v>111</v>
      </c>
      <c r="M132" s="17" t="str">
        <f t="shared" si="30"/>
        <v>Sc_Reinforcement_Repex sparsity</v>
      </c>
      <c r="R132" s="14"/>
      <c r="T132" s="17">
        <f>IF($I132&lt;=Global!$G$39,INDEX(Inp_Factors!T$11:T$50, MATCH($M132,Inp_Factors!$I$11:$I$50,0)),0)</f>
        <v>0</v>
      </c>
      <c r="U132" s="17">
        <f>IF($I132&lt;=Global!$G$39,INDEX(Inp_Factors!U$11:U$50, MATCH($M132,Inp_Factors!$I$11:$I$50,0)),0)</f>
        <v>0</v>
      </c>
      <c r="V132" s="17">
        <f>IF($I132&lt;=Global!$G$39,INDEX(Inp_Factors!V$11:V$50, MATCH($M132,Inp_Factors!$I$11:$I$50,0)),0)</f>
        <v>0</v>
      </c>
      <c r="W132" s="17">
        <f>IF($I132&lt;=Global!$G$39,INDEX(Inp_Factors!W$11:W$50, MATCH($M132,Inp_Factors!$I$11:$I$50,0)),0)</f>
        <v>0</v>
      </c>
      <c r="X132" s="17">
        <f>IF($I132&lt;=Global!$G$39,INDEX(Inp_Factors!X$11:X$50, MATCH($M132,Inp_Factors!$I$11:$I$50,0)),0)</f>
        <v>0</v>
      </c>
      <c r="Y132" s="17">
        <f>IF($I132&lt;=Global!$G$39,INDEX(Inp_Factors!Y$11:Y$50, MATCH($M132,Inp_Factors!$I$11:$I$50,0)),0)</f>
        <v>0</v>
      </c>
      <c r="Z132" s="17">
        <f>IF($I132&lt;=Global!$G$39,INDEX(Inp_Factors!Z$11:Z$50, MATCH($M132,Inp_Factors!$I$11:$I$50,0)),0)</f>
        <v>0</v>
      </c>
      <c r="AA132" s="17">
        <f>IF($I132&lt;=Global!$G$39,INDEX(Inp_Factors!AA$11:AA$50, MATCH($M132,Inp_Factors!$I$11:$I$50,0)),0)</f>
        <v>0</v>
      </c>
      <c r="AB132" s="17">
        <f>IF($I132&lt;=Global!$G$39,INDEX(Inp_Factors!AB$11:AB$50, MATCH($M132,Inp_Factors!$I$11:$I$50,0)),0)</f>
        <v>0</v>
      </c>
      <c r="AC132" s="17">
        <f>IF($I132&lt;=Global!$G$39,INDEX(Inp_Factors!AC$11:AC$50, MATCH($M132,Inp_Factors!$I$11:$I$50,0)),0)</f>
        <v>0</v>
      </c>
      <c r="AD132" s="17">
        <f>IF($I132&lt;=Global!$G$39,INDEX(Inp_Factors!AD$11:AD$50, MATCH($M132,Inp_Factors!$I$11:$I$50,0)),0)</f>
        <v>0</v>
      </c>
      <c r="AE132" s="17">
        <f>IF($I132&lt;=Global!$G$39,INDEX(Inp_Factors!AE$11:AE$50, MATCH($M132,Inp_Factors!$I$11:$I$50,0)),0)</f>
        <v>0</v>
      </c>
      <c r="AF132" s="17">
        <f>IF($I132&lt;=Global!$G$39,INDEX(Inp_Factors!AF$11:AF$50, MATCH($M132,Inp_Factors!$I$11:$I$50,0)),0)</f>
        <v>0</v>
      </c>
      <c r="AG132" s="17">
        <f>IF($I132&lt;=Global!$G$39,INDEX(Inp_Factors!AG$11:AG$50, MATCH($M132,Inp_Factors!$I$11:$I$50,0)),0)</f>
        <v>0</v>
      </c>
      <c r="AH132" s="17">
        <f>IF($I132&lt;=Global!$G$39,INDEX(Inp_Factors!AH$11:AH$50, MATCH($M132,Inp_Factors!$I$11:$I$50,0)),0)</f>
        <v>0</v>
      </c>
      <c r="AI132" s="17">
        <f>IF($I132&lt;=Global!$G$39,INDEX(Inp_Factors!AI$11:AI$50, MATCH($M132,Inp_Factors!$I$11:$I$50,0)),0)</f>
        <v>0</v>
      </c>
      <c r="AJ132" s="17">
        <f>IF($I132&lt;=Global!$G$39,INDEX(Inp_Factors!AJ$11:AJ$50, MATCH($M132,Inp_Factors!$I$11:$I$50,0)),0)</f>
        <v>0</v>
      </c>
      <c r="AK132" s="17">
        <f>IF($I132&lt;=Global!$G$39,INDEX(Inp_Factors!AK$11:AK$50, MATCH($M132,Inp_Factors!$I$11:$I$50,0)),0)</f>
        <v>0</v>
      </c>
      <c r="AM132" s="17">
        <f t="shared" si="34"/>
        <v>0</v>
      </c>
      <c r="AN132" s="17">
        <f t="shared" si="35"/>
        <v>0</v>
      </c>
      <c r="AO132" s="17">
        <f t="shared" si="36"/>
        <v>0</v>
      </c>
    </row>
    <row r="133" spans="5:44">
      <c r="E133" s="97" t="str">
        <f>Cover!$F$13</f>
        <v>Sc</v>
      </c>
      <c r="G133" s="95" t="str">
        <f t="shared" si="29"/>
        <v>Reinforcement</v>
      </c>
      <c r="H133" s="94" t="s">
        <v>590</v>
      </c>
      <c r="I133" s="114" t="str">
        <f>IFERROR(INDEX(Inp_Factors!$R$11:$R$50,MATCH($M133,Inp_Factors!$I$11:$I$50,0)),"NA")</f>
        <v>NA</v>
      </c>
      <c r="L133" s="94" t="s">
        <v>111</v>
      </c>
      <c r="M133" s="17" t="str">
        <f t="shared" si="30"/>
        <v>Sc_Reinforcement_Facilities sparsity</v>
      </c>
      <c r="R133" s="14"/>
      <c r="T133" s="17">
        <f>IF($I133&lt;=Global!$G$39,INDEX(Inp_Factors!T$11:T$50, MATCH($M133,Inp_Factors!$I$11:$I$50,0)),0)</f>
        <v>0</v>
      </c>
      <c r="U133" s="17">
        <f>IF($I133&lt;=Global!$G$39,INDEX(Inp_Factors!U$11:U$50, MATCH($M133,Inp_Factors!$I$11:$I$50,0)),0)</f>
        <v>0</v>
      </c>
      <c r="V133" s="17">
        <f>IF($I133&lt;=Global!$G$39,INDEX(Inp_Factors!V$11:V$50, MATCH($M133,Inp_Factors!$I$11:$I$50,0)),0)</f>
        <v>0</v>
      </c>
      <c r="W133" s="17">
        <f>IF($I133&lt;=Global!$G$39,INDEX(Inp_Factors!W$11:W$50, MATCH($M133,Inp_Factors!$I$11:$I$50,0)),0)</f>
        <v>0</v>
      </c>
      <c r="X133" s="17">
        <f>IF($I133&lt;=Global!$G$39,INDEX(Inp_Factors!X$11:X$50, MATCH($M133,Inp_Factors!$I$11:$I$50,0)),0)</f>
        <v>0</v>
      </c>
      <c r="Y133" s="17">
        <f>IF($I133&lt;=Global!$G$39,INDEX(Inp_Factors!Y$11:Y$50, MATCH($M133,Inp_Factors!$I$11:$I$50,0)),0)</f>
        <v>0</v>
      </c>
      <c r="Z133" s="17">
        <f>IF($I133&lt;=Global!$G$39,INDEX(Inp_Factors!Z$11:Z$50, MATCH($M133,Inp_Factors!$I$11:$I$50,0)),0)</f>
        <v>0</v>
      </c>
      <c r="AA133" s="17">
        <f>IF($I133&lt;=Global!$G$39,INDEX(Inp_Factors!AA$11:AA$50, MATCH($M133,Inp_Factors!$I$11:$I$50,0)),0)</f>
        <v>0</v>
      </c>
      <c r="AB133" s="17">
        <f>IF($I133&lt;=Global!$G$39,INDEX(Inp_Factors!AB$11:AB$50, MATCH($M133,Inp_Factors!$I$11:$I$50,0)),0)</f>
        <v>0</v>
      </c>
      <c r="AC133" s="17">
        <f>IF($I133&lt;=Global!$G$39,INDEX(Inp_Factors!AC$11:AC$50, MATCH($M133,Inp_Factors!$I$11:$I$50,0)),0)</f>
        <v>0</v>
      </c>
      <c r="AD133" s="17">
        <f>IF($I133&lt;=Global!$G$39,INDEX(Inp_Factors!AD$11:AD$50, MATCH($M133,Inp_Factors!$I$11:$I$50,0)),0)</f>
        <v>0</v>
      </c>
      <c r="AE133" s="17">
        <f>IF($I133&lt;=Global!$G$39,INDEX(Inp_Factors!AE$11:AE$50, MATCH($M133,Inp_Factors!$I$11:$I$50,0)),0)</f>
        <v>0</v>
      </c>
      <c r="AF133" s="17">
        <f>IF($I133&lt;=Global!$G$39,INDEX(Inp_Factors!AF$11:AF$50, MATCH($M133,Inp_Factors!$I$11:$I$50,0)),0)</f>
        <v>0</v>
      </c>
      <c r="AG133" s="17">
        <f>IF($I133&lt;=Global!$G$39,INDEX(Inp_Factors!AG$11:AG$50, MATCH($M133,Inp_Factors!$I$11:$I$50,0)),0)</f>
        <v>0</v>
      </c>
      <c r="AH133" s="17">
        <f>IF($I133&lt;=Global!$G$39,INDEX(Inp_Factors!AH$11:AH$50, MATCH($M133,Inp_Factors!$I$11:$I$50,0)),0)</f>
        <v>0</v>
      </c>
      <c r="AI133" s="17">
        <f>IF($I133&lt;=Global!$G$39,INDEX(Inp_Factors!AI$11:AI$50, MATCH($M133,Inp_Factors!$I$11:$I$50,0)),0)</f>
        <v>0</v>
      </c>
      <c r="AJ133" s="17">
        <f>IF($I133&lt;=Global!$G$39,INDEX(Inp_Factors!AJ$11:AJ$50, MATCH($M133,Inp_Factors!$I$11:$I$50,0)),0)</f>
        <v>0</v>
      </c>
      <c r="AK133" s="17">
        <f>IF($I133&lt;=Global!$G$39,INDEX(Inp_Factors!AK$11:AK$50, MATCH($M133,Inp_Factors!$I$11:$I$50,0)),0)</f>
        <v>0</v>
      </c>
      <c r="AM133" s="17">
        <f t="shared" si="34"/>
        <v>0</v>
      </c>
      <c r="AN133" s="17">
        <f t="shared" si="35"/>
        <v>0</v>
      </c>
      <c r="AO133" s="17">
        <f t="shared" si="36"/>
        <v>0</v>
      </c>
    </row>
    <row r="134" spans="5:44">
      <c r="E134" s="97" t="str">
        <f>Cover!$F$13</f>
        <v>Sc</v>
      </c>
      <c r="G134" s="95" t="str">
        <f t="shared" si="29"/>
        <v>Reinforcement</v>
      </c>
      <c r="H134" s="94" t="s">
        <v>166</v>
      </c>
      <c r="I134" s="114" t="str">
        <f>IFERROR(INDEX(Inp_Factors!$R$11:$R$50,MATCH($M134,Inp_Factors!$I$11:$I$50,0)),"NA")</f>
        <v>NA</v>
      </c>
      <c r="L134" s="94" t="s">
        <v>111</v>
      </c>
      <c r="M134" s="17" t="str">
        <f t="shared" si="30"/>
        <v>Sc_Reinforcement_[Other]</v>
      </c>
      <c r="R134" s="14"/>
      <c r="T134" s="17">
        <f>IF($I134&lt;=Global!$G$39,INDEX(Inp_Factors!T$11:T$50, MATCH($M134,Inp_Factors!$I$11:$I$50,0)),0)</f>
        <v>0</v>
      </c>
      <c r="U134" s="17">
        <f>IF($I134&lt;=Global!$G$39,INDEX(Inp_Factors!U$11:U$50, MATCH($M134,Inp_Factors!$I$11:$I$50,0)),0)</f>
        <v>0</v>
      </c>
      <c r="V134" s="17">
        <f>IF($I134&lt;=Global!$G$39,INDEX(Inp_Factors!V$11:V$50, MATCH($M134,Inp_Factors!$I$11:$I$50,0)),0)</f>
        <v>0</v>
      </c>
      <c r="W134" s="17">
        <f>IF($I134&lt;=Global!$G$39,INDEX(Inp_Factors!W$11:W$50, MATCH($M134,Inp_Factors!$I$11:$I$50,0)),0)</f>
        <v>0</v>
      </c>
      <c r="X134" s="17">
        <f>IF($I134&lt;=Global!$G$39,INDEX(Inp_Factors!X$11:X$50, MATCH($M134,Inp_Factors!$I$11:$I$50,0)),0)</f>
        <v>0</v>
      </c>
      <c r="Y134" s="17">
        <f>IF($I134&lt;=Global!$G$39,INDEX(Inp_Factors!Y$11:Y$50, MATCH($M134,Inp_Factors!$I$11:$I$50,0)),0)</f>
        <v>0</v>
      </c>
      <c r="Z134" s="17">
        <f>IF($I134&lt;=Global!$G$39,INDEX(Inp_Factors!Z$11:Z$50, MATCH($M134,Inp_Factors!$I$11:$I$50,0)),0)</f>
        <v>0</v>
      </c>
      <c r="AA134" s="17">
        <f>IF($I134&lt;=Global!$G$39,INDEX(Inp_Factors!AA$11:AA$50, MATCH($M134,Inp_Factors!$I$11:$I$50,0)),0)</f>
        <v>0</v>
      </c>
      <c r="AB134" s="17">
        <f>IF($I134&lt;=Global!$G$39,INDEX(Inp_Factors!AB$11:AB$50, MATCH($M134,Inp_Factors!$I$11:$I$50,0)),0)</f>
        <v>0</v>
      </c>
      <c r="AC134" s="17">
        <f>IF($I134&lt;=Global!$G$39,INDEX(Inp_Factors!AC$11:AC$50, MATCH($M134,Inp_Factors!$I$11:$I$50,0)),0)</f>
        <v>0</v>
      </c>
      <c r="AD134" s="17">
        <f>IF($I134&lt;=Global!$G$39,INDEX(Inp_Factors!AD$11:AD$50, MATCH($M134,Inp_Factors!$I$11:$I$50,0)),0)</f>
        <v>0</v>
      </c>
      <c r="AE134" s="17">
        <f>IF($I134&lt;=Global!$G$39,INDEX(Inp_Factors!AE$11:AE$50, MATCH($M134,Inp_Factors!$I$11:$I$50,0)),0)</f>
        <v>0</v>
      </c>
      <c r="AF134" s="17">
        <f>IF($I134&lt;=Global!$G$39,INDEX(Inp_Factors!AF$11:AF$50, MATCH($M134,Inp_Factors!$I$11:$I$50,0)),0)</f>
        <v>0</v>
      </c>
      <c r="AG134" s="17">
        <f>IF($I134&lt;=Global!$G$39,INDEX(Inp_Factors!AG$11:AG$50, MATCH($M134,Inp_Factors!$I$11:$I$50,0)),0)</f>
        <v>0</v>
      </c>
      <c r="AH134" s="17">
        <f>IF($I134&lt;=Global!$G$39,INDEX(Inp_Factors!AH$11:AH$50, MATCH($M134,Inp_Factors!$I$11:$I$50,0)),0)</f>
        <v>0</v>
      </c>
      <c r="AI134" s="17">
        <f>IF($I134&lt;=Global!$G$39,INDEX(Inp_Factors!AI$11:AI$50, MATCH($M134,Inp_Factors!$I$11:$I$50,0)),0)</f>
        <v>0</v>
      </c>
      <c r="AJ134" s="17">
        <f>IF($I134&lt;=Global!$G$39,INDEX(Inp_Factors!AJ$11:AJ$50, MATCH($M134,Inp_Factors!$I$11:$I$50,0)),0)</f>
        <v>0</v>
      </c>
      <c r="AK134" s="17">
        <f>IF($I134&lt;=Global!$G$39,INDEX(Inp_Factors!AK$11:AK$50, MATCH($M134,Inp_Factors!$I$11:$I$50,0)),0)</f>
        <v>0</v>
      </c>
      <c r="AM134" s="17">
        <f t="shared" si="34"/>
        <v>0</v>
      </c>
      <c r="AN134" s="17">
        <f t="shared" si="35"/>
        <v>0</v>
      </c>
      <c r="AO134" s="17">
        <f t="shared" si="36"/>
        <v>0</v>
      </c>
    </row>
    <row r="135" spans="5:44">
      <c r="E135" s="97" t="str">
        <f>Cover!$F$13</f>
        <v>Sc</v>
      </c>
      <c r="G135" s="95" t="str">
        <f t="shared" si="29"/>
        <v>Reinforcement</v>
      </c>
      <c r="H135" s="94" t="s">
        <v>166</v>
      </c>
      <c r="I135" s="114" t="str">
        <f>IFERROR(INDEX(Inp_Factors!$R$11:$R$50,MATCH($M135,Inp_Factors!$I$11:$I$50,0)),"NA")</f>
        <v>NA</v>
      </c>
      <c r="L135" s="94" t="s">
        <v>111</v>
      </c>
      <c r="M135" s="17" t="str">
        <f t="shared" si="30"/>
        <v>Sc_Reinforcement_[Other]</v>
      </c>
      <c r="R135" s="14"/>
      <c r="T135" s="17">
        <f>IF($I135&lt;=Global!$G$39,INDEX(Inp_Factors!T$11:T$50, MATCH($M135,Inp_Factors!$I$11:$I$50,0)),0)</f>
        <v>0</v>
      </c>
      <c r="U135" s="17">
        <f>IF($I135&lt;=Global!$G$39,INDEX(Inp_Factors!U$11:U$50, MATCH($M135,Inp_Factors!$I$11:$I$50,0)),0)</f>
        <v>0</v>
      </c>
      <c r="V135" s="17">
        <f>IF($I135&lt;=Global!$G$39,INDEX(Inp_Factors!V$11:V$50, MATCH($M135,Inp_Factors!$I$11:$I$50,0)),0)</f>
        <v>0</v>
      </c>
      <c r="W135" s="17">
        <f>IF($I135&lt;=Global!$G$39,INDEX(Inp_Factors!W$11:W$50, MATCH($M135,Inp_Factors!$I$11:$I$50,0)),0)</f>
        <v>0</v>
      </c>
      <c r="X135" s="17">
        <f>IF($I135&lt;=Global!$G$39,INDEX(Inp_Factors!X$11:X$50, MATCH($M135,Inp_Factors!$I$11:$I$50,0)),0)</f>
        <v>0</v>
      </c>
      <c r="Y135" s="17">
        <f>IF($I135&lt;=Global!$G$39,INDEX(Inp_Factors!Y$11:Y$50, MATCH($M135,Inp_Factors!$I$11:$I$50,0)),0)</f>
        <v>0</v>
      </c>
      <c r="Z135" s="17">
        <f>IF($I135&lt;=Global!$G$39,INDEX(Inp_Factors!Z$11:Z$50, MATCH($M135,Inp_Factors!$I$11:$I$50,0)),0)</f>
        <v>0</v>
      </c>
      <c r="AA135" s="17">
        <f>IF($I135&lt;=Global!$G$39,INDEX(Inp_Factors!AA$11:AA$50, MATCH($M135,Inp_Factors!$I$11:$I$50,0)),0)</f>
        <v>0</v>
      </c>
      <c r="AB135" s="17">
        <f>IF($I135&lt;=Global!$G$39,INDEX(Inp_Factors!AB$11:AB$50, MATCH($M135,Inp_Factors!$I$11:$I$50,0)),0)</f>
        <v>0</v>
      </c>
      <c r="AC135" s="17">
        <f>IF($I135&lt;=Global!$G$39,INDEX(Inp_Factors!AC$11:AC$50, MATCH($M135,Inp_Factors!$I$11:$I$50,0)),0)</f>
        <v>0</v>
      </c>
      <c r="AD135" s="17">
        <f>IF($I135&lt;=Global!$G$39,INDEX(Inp_Factors!AD$11:AD$50, MATCH($M135,Inp_Factors!$I$11:$I$50,0)),0)</f>
        <v>0</v>
      </c>
      <c r="AE135" s="17">
        <f>IF($I135&lt;=Global!$G$39,INDEX(Inp_Factors!AE$11:AE$50, MATCH($M135,Inp_Factors!$I$11:$I$50,0)),0)</f>
        <v>0</v>
      </c>
      <c r="AF135" s="17">
        <f>IF($I135&lt;=Global!$G$39,INDEX(Inp_Factors!AF$11:AF$50, MATCH($M135,Inp_Factors!$I$11:$I$50,0)),0)</f>
        <v>0</v>
      </c>
      <c r="AG135" s="17">
        <f>IF($I135&lt;=Global!$G$39,INDEX(Inp_Factors!AG$11:AG$50, MATCH($M135,Inp_Factors!$I$11:$I$50,0)),0)</f>
        <v>0</v>
      </c>
      <c r="AH135" s="17">
        <f>IF($I135&lt;=Global!$G$39,INDEX(Inp_Factors!AH$11:AH$50, MATCH($M135,Inp_Factors!$I$11:$I$50,0)),0)</f>
        <v>0</v>
      </c>
      <c r="AI135" s="17">
        <f>IF($I135&lt;=Global!$G$39,INDEX(Inp_Factors!AI$11:AI$50, MATCH($M135,Inp_Factors!$I$11:$I$50,0)),0)</f>
        <v>0</v>
      </c>
      <c r="AJ135" s="17">
        <f>IF($I135&lt;=Global!$G$39,INDEX(Inp_Factors!AJ$11:AJ$50, MATCH($M135,Inp_Factors!$I$11:$I$50,0)),0)</f>
        <v>0</v>
      </c>
      <c r="AK135" s="17">
        <f>IF($I135&lt;=Global!$G$39,INDEX(Inp_Factors!AK$11:AK$50, MATCH($M135,Inp_Factors!$I$11:$I$50,0)),0)</f>
        <v>0</v>
      </c>
      <c r="AM135" s="17">
        <f t="shared" si="34"/>
        <v>0</v>
      </c>
      <c r="AN135" s="17">
        <f t="shared" si="35"/>
        <v>0</v>
      </c>
      <c r="AO135" s="17">
        <f t="shared" si="36"/>
        <v>0</v>
      </c>
    </row>
    <row r="136" spans="5:44">
      <c r="E136" s="97" t="str">
        <f>Cover!$F$13</f>
        <v>Sc</v>
      </c>
      <c r="G136" s="95" t="str">
        <f t="shared" si="29"/>
        <v>Reinforcement</v>
      </c>
      <c r="H136" s="94" t="s">
        <v>166</v>
      </c>
      <c r="I136" s="114" t="str">
        <f>IFERROR(INDEX(Inp_Factors!$R$11:$R$50,MATCH($M136,Inp_Factors!$I$11:$I$50,0)),"NA")</f>
        <v>NA</v>
      </c>
      <c r="L136" s="94" t="s">
        <v>111</v>
      </c>
      <c r="M136" s="17" t="str">
        <f t="shared" si="30"/>
        <v>Sc_Reinforcement_[Other]</v>
      </c>
      <c r="R136" s="14"/>
      <c r="T136" s="17">
        <f>IF($I136&lt;=Global!$G$39,INDEX(Inp_Factors!T$11:T$50, MATCH($M136,Inp_Factors!$I$11:$I$50,0)),0)</f>
        <v>0</v>
      </c>
      <c r="U136" s="17">
        <f>IF($I136&lt;=Global!$G$39,INDEX(Inp_Factors!U$11:U$50, MATCH($M136,Inp_Factors!$I$11:$I$50,0)),0)</f>
        <v>0</v>
      </c>
      <c r="V136" s="17">
        <f>IF($I136&lt;=Global!$G$39,INDEX(Inp_Factors!V$11:V$50, MATCH($M136,Inp_Factors!$I$11:$I$50,0)),0)</f>
        <v>0</v>
      </c>
      <c r="W136" s="17">
        <f>IF($I136&lt;=Global!$G$39,INDEX(Inp_Factors!W$11:W$50, MATCH($M136,Inp_Factors!$I$11:$I$50,0)),0)</f>
        <v>0</v>
      </c>
      <c r="X136" s="17">
        <f>IF($I136&lt;=Global!$G$39,INDEX(Inp_Factors!X$11:X$50, MATCH($M136,Inp_Factors!$I$11:$I$50,0)),0)</f>
        <v>0</v>
      </c>
      <c r="Y136" s="17">
        <f>IF($I136&lt;=Global!$G$39,INDEX(Inp_Factors!Y$11:Y$50, MATCH($M136,Inp_Factors!$I$11:$I$50,0)),0)</f>
        <v>0</v>
      </c>
      <c r="Z136" s="17">
        <f>IF($I136&lt;=Global!$G$39,INDEX(Inp_Factors!Z$11:Z$50, MATCH($M136,Inp_Factors!$I$11:$I$50,0)),0)</f>
        <v>0</v>
      </c>
      <c r="AA136" s="17">
        <f>IF($I136&lt;=Global!$G$39,INDEX(Inp_Factors!AA$11:AA$50, MATCH($M136,Inp_Factors!$I$11:$I$50,0)),0)</f>
        <v>0</v>
      </c>
      <c r="AB136" s="17">
        <f>IF($I136&lt;=Global!$G$39,INDEX(Inp_Factors!AB$11:AB$50, MATCH($M136,Inp_Factors!$I$11:$I$50,0)),0)</f>
        <v>0</v>
      </c>
      <c r="AC136" s="17">
        <f>IF($I136&lt;=Global!$G$39,INDEX(Inp_Factors!AC$11:AC$50, MATCH($M136,Inp_Factors!$I$11:$I$50,0)),0)</f>
        <v>0</v>
      </c>
      <c r="AD136" s="17">
        <f>IF($I136&lt;=Global!$G$39,INDEX(Inp_Factors!AD$11:AD$50, MATCH($M136,Inp_Factors!$I$11:$I$50,0)),0)</f>
        <v>0</v>
      </c>
      <c r="AE136" s="17">
        <f>IF($I136&lt;=Global!$G$39,INDEX(Inp_Factors!AE$11:AE$50, MATCH($M136,Inp_Factors!$I$11:$I$50,0)),0)</f>
        <v>0</v>
      </c>
      <c r="AF136" s="17">
        <f>IF($I136&lt;=Global!$G$39,INDEX(Inp_Factors!AF$11:AF$50, MATCH($M136,Inp_Factors!$I$11:$I$50,0)),0)</f>
        <v>0</v>
      </c>
      <c r="AG136" s="17">
        <f>IF($I136&lt;=Global!$G$39,INDEX(Inp_Factors!AG$11:AG$50, MATCH($M136,Inp_Factors!$I$11:$I$50,0)),0)</f>
        <v>0</v>
      </c>
      <c r="AH136" s="17">
        <f>IF($I136&lt;=Global!$G$39,INDEX(Inp_Factors!AH$11:AH$50, MATCH($M136,Inp_Factors!$I$11:$I$50,0)),0)</f>
        <v>0</v>
      </c>
      <c r="AI136" s="17">
        <f>IF($I136&lt;=Global!$G$39,INDEX(Inp_Factors!AI$11:AI$50, MATCH($M136,Inp_Factors!$I$11:$I$50,0)),0)</f>
        <v>0</v>
      </c>
      <c r="AJ136" s="17">
        <f>IF($I136&lt;=Global!$G$39,INDEX(Inp_Factors!AJ$11:AJ$50, MATCH($M136,Inp_Factors!$I$11:$I$50,0)),0)</f>
        <v>0</v>
      </c>
      <c r="AK136" s="17">
        <f>IF($I136&lt;=Global!$G$39,INDEX(Inp_Factors!AK$11:AK$50, MATCH($M136,Inp_Factors!$I$11:$I$50,0)),0)</f>
        <v>0</v>
      </c>
      <c r="AM136" s="17">
        <f t="shared" si="34"/>
        <v>0</v>
      </c>
      <c r="AN136" s="17">
        <f t="shared" si="35"/>
        <v>0</v>
      </c>
      <c r="AO136" s="17">
        <f t="shared" si="36"/>
        <v>0</v>
      </c>
    </row>
    <row r="137" spans="5:44">
      <c r="E137" s="97" t="str">
        <f>Cover!$F$13</f>
        <v>Sc</v>
      </c>
      <c r="G137" s="95" t="str">
        <f t="shared" si="29"/>
        <v>Reinforcement</v>
      </c>
      <c r="H137" s="94" t="s">
        <v>166</v>
      </c>
      <c r="I137" s="114" t="str">
        <f>IFERROR(INDEX(Inp_Factors!$R$11:$R$50,MATCH($M137,Inp_Factors!$I$11:$I$50,0)),"NA")</f>
        <v>NA</v>
      </c>
      <c r="L137" s="94" t="s">
        <v>111</v>
      </c>
      <c r="M137" s="17" t="str">
        <f t="shared" si="30"/>
        <v>Sc_Reinforcement_[Other]</v>
      </c>
      <c r="R137" s="14"/>
      <c r="T137" s="17">
        <f>IF($I137&lt;=Global!$G$39,INDEX(Inp_Factors!T$11:T$50, MATCH($M137,Inp_Factors!$I$11:$I$50,0)),0)</f>
        <v>0</v>
      </c>
      <c r="U137" s="17">
        <f>IF($I137&lt;=Global!$G$39,INDEX(Inp_Factors!U$11:U$50, MATCH($M137,Inp_Factors!$I$11:$I$50,0)),0)</f>
        <v>0</v>
      </c>
      <c r="V137" s="17">
        <f>IF($I137&lt;=Global!$G$39,INDEX(Inp_Factors!V$11:V$50, MATCH($M137,Inp_Factors!$I$11:$I$50,0)),0)</f>
        <v>0</v>
      </c>
      <c r="W137" s="17">
        <f>IF($I137&lt;=Global!$G$39,INDEX(Inp_Factors!W$11:W$50, MATCH($M137,Inp_Factors!$I$11:$I$50,0)),0)</f>
        <v>0</v>
      </c>
      <c r="X137" s="17">
        <f>IF($I137&lt;=Global!$G$39,INDEX(Inp_Factors!X$11:X$50, MATCH($M137,Inp_Factors!$I$11:$I$50,0)),0)</f>
        <v>0</v>
      </c>
      <c r="Y137" s="17">
        <f>IF($I137&lt;=Global!$G$39,INDEX(Inp_Factors!Y$11:Y$50, MATCH($M137,Inp_Factors!$I$11:$I$50,0)),0)</f>
        <v>0</v>
      </c>
      <c r="Z137" s="17">
        <f>IF($I137&lt;=Global!$G$39,INDEX(Inp_Factors!Z$11:Z$50, MATCH($M137,Inp_Factors!$I$11:$I$50,0)),0)</f>
        <v>0</v>
      </c>
      <c r="AA137" s="17">
        <f>IF($I137&lt;=Global!$G$39,INDEX(Inp_Factors!AA$11:AA$50, MATCH($M137,Inp_Factors!$I$11:$I$50,0)),0)</f>
        <v>0</v>
      </c>
      <c r="AB137" s="17">
        <f>IF($I137&lt;=Global!$G$39,INDEX(Inp_Factors!AB$11:AB$50, MATCH($M137,Inp_Factors!$I$11:$I$50,0)),0)</f>
        <v>0</v>
      </c>
      <c r="AC137" s="17">
        <f>IF($I137&lt;=Global!$G$39,INDEX(Inp_Factors!AC$11:AC$50, MATCH($M137,Inp_Factors!$I$11:$I$50,0)),0)</f>
        <v>0</v>
      </c>
      <c r="AD137" s="17">
        <f>IF($I137&lt;=Global!$G$39,INDEX(Inp_Factors!AD$11:AD$50, MATCH($M137,Inp_Factors!$I$11:$I$50,0)),0)</f>
        <v>0</v>
      </c>
      <c r="AE137" s="17">
        <f>IF($I137&lt;=Global!$G$39,INDEX(Inp_Factors!AE$11:AE$50, MATCH($M137,Inp_Factors!$I$11:$I$50,0)),0)</f>
        <v>0</v>
      </c>
      <c r="AF137" s="17">
        <f>IF($I137&lt;=Global!$G$39,INDEX(Inp_Factors!AF$11:AF$50, MATCH($M137,Inp_Factors!$I$11:$I$50,0)),0)</f>
        <v>0</v>
      </c>
      <c r="AG137" s="17">
        <f>IF($I137&lt;=Global!$G$39,INDEX(Inp_Factors!AG$11:AG$50, MATCH($M137,Inp_Factors!$I$11:$I$50,0)),0)</f>
        <v>0</v>
      </c>
      <c r="AH137" s="17">
        <f>IF($I137&lt;=Global!$G$39,INDEX(Inp_Factors!AH$11:AH$50, MATCH($M137,Inp_Factors!$I$11:$I$50,0)),0)</f>
        <v>0</v>
      </c>
      <c r="AI137" s="17">
        <f>IF($I137&lt;=Global!$G$39,INDEX(Inp_Factors!AI$11:AI$50, MATCH($M137,Inp_Factors!$I$11:$I$50,0)),0)</f>
        <v>0</v>
      </c>
      <c r="AJ137" s="17">
        <f>IF($I137&lt;=Global!$G$39,INDEX(Inp_Factors!AJ$11:AJ$50, MATCH($M137,Inp_Factors!$I$11:$I$50,0)),0)</f>
        <v>0</v>
      </c>
      <c r="AK137" s="17">
        <f>IF($I137&lt;=Global!$G$39,INDEX(Inp_Factors!AK$11:AK$50, MATCH($M137,Inp_Factors!$I$11:$I$50,0)),0)</f>
        <v>0</v>
      </c>
      <c r="AM137" s="17">
        <f t="shared" si="34"/>
        <v>0</v>
      </c>
      <c r="AN137" s="17">
        <f t="shared" si="35"/>
        <v>0</v>
      </c>
      <c r="AO137" s="17">
        <f t="shared" si="36"/>
        <v>0</v>
      </c>
    </row>
    <row r="138" spans="5:44">
      <c r="E138" s="97" t="str">
        <f>Cover!$F$13</f>
        <v>Sc</v>
      </c>
      <c r="G138" s="95" t="str">
        <f t="shared" si="29"/>
        <v>Reinforcement</v>
      </c>
      <c r="H138" s="94" t="s">
        <v>166</v>
      </c>
      <c r="I138" s="114" t="str">
        <f>IFERROR(INDEX(Inp_Factors!$R$11:$R$50,MATCH($M138,Inp_Factors!$I$11:$I$50,0)),"NA")</f>
        <v>NA</v>
      </c>
      <c r="L138" s="94" t="s">
        <v>111</v>
      </c>
      <c r="M138" s="17" t="str">
        <f t="shared" si="30"/>
        <v>Sc_Reinforcement_[Other]</v>
      </c>
      <c r="R138" s="14"/>
      <c r="T138" s="17">
        <f>IF($I138&lt;=Global!$G$39,INDEX(Inp_Factors!T$11:T$50, MATCH($M138,Inp_Factors!$I$11:$I$50,0)),0)</f>
        <v>0</v>
      </c>
      <c r="U138" s="17">
        <f>IF($I138&lt;=Global!$G$39,INDEX(Inp_Factors!U$11:U$50, MATCH($M138,Inp_Factors!$I$11:$I$50,0)),0)</f>
        <v>0</v>
      </c>
      <c r="V138" s="17">
        <f>IF($I138&lt;=Global!$G$39,INDEX(Inp_Factors!V$11:V$50, MATCH($M138,Inp_Factors!$I$11:$I$50,0)),0)</f>
        <v>0</v>
      </c>
      <c r="W138" s="17">
        <f>IF($I138&lt;=Global!$G$39,INDEX(Inp_Factors!W$11:W$50, MATCH($M138,Inp_Factors!$I$11:$I$50,0)),0)</f>
        <v>0</v>
      </c>
      <c r="X138" s="17">
        <f>IF($I138&lt;=Global!$G$39,INDEX(Inp_Factors!X$11:X$50, MATCH($M138,Inp_Factors!$I$11:$I$50,0)),0)</f>
        <v>0</v>
      </c>
      <c r="Y138" s="17">
        <f>IF($I138&lt;=Global!$G$39,INDEX(Inp_Factors!Y$11:Y$50, MATCH($M138,Inp_Factors!$I$11:$I$50,0)),0)</f>
        <v>0</v>
      </c>
      <c r="Z138" s="17">
        <f>IF($I138&lt;=Global!$G$39,INDEX(Inp_Factors!Z$11:Z$50, MATCH($M138,Inp_Factors!$I$11:$I$50,0)),0)</f>
        <v>0</v>
      </c>
      <c r="AA138" s="17">
        <f>IF($I138&lt;=Global!$G$39,INDEX(Inp_Factors!AA$11:AA$50, MATCH($M138,Inp_Factors!$I$11:$I$50,0)),0)</f>
        <v>0</v>
      </c>
      <c r="AB138" s="17">
        <f>IF($I138&lt;=Global!$G$39,INDEX(Inp_Factors!AB$11:AB$50, MATCH($M138,Inp_Factors!$I$11:$I$50,0)),0)</f>
        <v>0</v>
      </c>
      <c r="AC138" s="17">
        <f>IF($I138&lt;=Global!$G$39,INDEX(Inp_Factors!AC$11:AC$50, MATCH($M138,Inp_Factors!$I$11:$I$50,0)),0)</f>
        <v>0</v>
      </c>
      <c r="AD138" s="17">
        <f>IF($I138&lt;=Global!$G$39,INDEX(Inp_Factors!AD$11:AD$50, MATCH($M138,Inp_Factors!$I$11:$I$50,0)),0)</f>
        <v>0</v>
      </c>
      <c r="AE138" s="17">
        <f>IF($I138&lt;=Global!$G$39,INDEX(Inp_Factors!AE$11:AE$50, MATCH($M138,Inp_Factors!$I$11:$I$50,0)),0)</f>
        <v>0</v>
      </c>
      <c r="AF138" s="17">
        <f>IF($I138&lt;=Global!$G$39,INDEX(Inp_Factors!AF$11:AF$50, MATCH($M138,Inp_Factors!$I$11:$I$50,0)),0)</f>
        <v>0</v>
      </c>
      <c r="AG138" s="17">
        <f>IF($I138&lt;=Global!$G$39,INDEX(Inp_Factors!AG$11:AG$50, MATCH($M138,Inp_Factors!$I$11:$I$50,0)),0)</f>
        <v>0</v>
      </c>
      <c r="AH138" s="17">
        <f>IF($I138&lt;=Global!$G$39,INDEX(Inp_Factors!AH$11:AH$50, MATCH($M138,Inp_Factors!$I$11:$I$50,0)),0)</f>
        <v>0</v>
      </c>
      <c r="AI138" s="17">
        <f>IF($I138&lt;=Global!$G$39,INDEX(Inp_Factors!AI$11:AI$50, MATCH($M138,Inp_Factors!$I$11:$I$50,0)),0)</f>
        <v>0</v>
      </c>
      <c r="AJ138" s="17">
        <f>IF($I138&lt;=Global!$G$39,INDEX(Inp_Factors!AJ$11:AJ$50, MATCH($M138,Inp_Factors!$I$11:$I$50,0)),0)</f>
        <v>0</v>
      </c>
      <c r="AK138" s="17">
        <f>IF($I138&lt;=Global!$G$39,INDEX(Inp_Factors!AK$11:AK$50, MATCH($M138,Inp_Factors!$I$11:$I$50,0)),0)</f>
        <v>0</v>
      </c>
      <c r="AM138" s="17">
        <f>SUM(T138:X138)</f>
        <v>0</v>
      </c>
      <c r="AN138" s="17">
        <f>SUM(Y138:AF138)</f>
        <v>0</v>
      </c>
      <c r="AO138" s="17">
        <f>SUM(AG138:AK138)</f>
        <v>0</v>
      </c>
    </row>
    <row r="140" spans="5:44">
      <c r="H140" s="5" t="s">
        <v>202</v>
      </c>
      <c r="L140" s="5" t="s">
        <v>111</v>
      </c>
      <c r="T140" s="17">
        <f t="shared" ref="T140:AK140" si="37">SUM(T120:T138)</f>
        <v>0</v>
      </c>
      <c r="U140" s="17">
        <f t="shared" si="37"/>
        <v>0</v>
      </c>
      <c r="V140" s="17">
        <f t="shared" si="37"/>
        <v>0</v>
      </c>
      <c r="W140" s="17">
        <f t="shared" si="37"/>
        <v>0</v>
      </c>
      <c r="X140" s="17">
        <f t="shared" si="37"/>
        <v>0</v>
      </c>
      <c r="Y140" s="17">
        <f t="shared" si="37"/>
        <v>0</v>
      </c>
      <c r="Z140" s="17">
        <f t="shared" si="37"/>
        <v>0</v>
      </c>
      <c r="AA140" s="17">
        <f t="shared" si="37"/>
        <v>0</v>
      </c>
      <c r="AB140" s="17">
        <f t="shared" si="37"/>
        <v>0</v>
      </c>
      <c r="AC140" s="17">
        <f t="shared" si="37"/>
        <v>0</v>
      </c>
      <c r="AD140" s="17">
        <f t="shared" si="37"/>
        <v>0</v>
      </c>
      <c r="AE140" s="17">
        <f t="shared" si="37"/>
        <v>0</v>
      </c>
      <c r="AF140" s="17">
        <f t="shared" si="37"/>
        <v>0</v>
      </c>
      <c r="AG140" s="17">
        <f t="shared" si="37"/>
        <v>0</v>
      </c>
      <c r="AH140" s="17">
        <f t="shared" si="37"/>
        <v>0</v>
      </c>
      <c r="AI140" s="17">
        <f t="shared" si="37"/>
        <v>0</v>
      </c>
      <c r="AJ140" s="17">
        <f t="shared" si="37"/>
        <v>0</v>
      </c>
      <c r="AK140" s="17">
        <f t="shared" si="37"/>
        <v>0</v>
      </c>
      <c r="AM140" s="17">
        <f>SUM(T140:X140)</f>
        <v>0</v>
      </c>
      <c r="AN140" s="17">
        <f>SUM(Y140:AF140)</f>
        <v>0</v>
      </c>
      <c r="AO140" s="17">
        <f>SUM(AG140:AK140)</f>
        <v>0</v>
      </c>
    </row>
    <row r="141" spans="5:44">
      <c r="H141" s="5"/>
      <c r="L141" s="5"/>
      <c r="AR141" s="94"/>
    </row>
    <row r="142" spans="5:44">
      <c r="H142" s="5" t="s">
        <v>251</v>
      </c>
      <c r="I142" s="5"/>
      <c r="J142" s="5"/>
      <c r="K142" s="5"/>
      <c r="L142" s="5" t="s">
        <v>111</v>
      </c>
      <c r="T142" s="17">
        <f t="shared" ref="T142:AK142" si="38">T79+T140</f>
        <v>0</v>
      </c>
      <c r="U142" s="17">
        <f t="shared" si="38"/>
        <v>0</v>
      </c>
      <c r="V142" s="17">
        <f t="shared" si="38"/>
        <v>0</v>
      </c>
      <c r="W142" s="17">
        <f t="shared" si="38"/>
        <v>0</v>
      </c>
      <c r="X142" s="17">
        <f t="shared" si="38"/>
        <v>0</v>
      </c>
      <c r="Y142" s="17">
        <f t="shared" si="38"/>
        <v>0.8528751438397999</v>
      </c>
      <c r="Z142" s="17">
        <f t="shared" si="38"/>
        <v>0.94705791482290125</v>
      </c>
      <c r="AA142" s="17">
        <f t="shared" si="38"/>
        <v>3.1649620204326183</v>
      </c>
      <c r="AB142" s="17">
        <f t="shared" si="38"/>
        <v>1.7834413295668776</v>
      </c>
      <c r="AC142" s="17">
        <f t="shared" si="38"/>
        <v>4.2462125187120003</v>
      </c>
      <c r="AD142" s="17">
        <f t="shared" si="38"/>
        <v>4.5830000000000002</v>
      </c>
      <c r="AE142" s="17">
        <f t="shared" si="38"/>
        <v>5.7374741160400013</v>
      </c>
      <c r="AF142" s="17">
        <f t="shared" si="38"/>
        <v>3.6372791295528182</v>
      </c>
      <c r="AG142" s="17">
        <f t="shared" si="38"/>
        <v>4.8530379827740564</v>
      </c>
      <c r="AH142" s="17">
        <f t="shared" si="38"/>
        <v>5.6214079633227083</v>
      </c>
      <c r="AI142" s="17">
        <f t="shared" si="38"/>
        <v>5.6226245438541138</v>
      </c>
      <c r="AJ142" s="17">
        <f t="shared" si="38"/>
        <v>4.7878084984809659</v>
      </c>
      <c r="AK142" s="17">
        <f t="shared" si="38"/>
        <v>2.1372281255559917</v>
      </c>
      <c r="AM142" s="17">
        <f>SUM(T142:X142)</f>
        <v>0</v>
      </c>
      <c r="AN142" s="17">
        <f>SUM(Y142:AF142)</f>
        <v>24.95230217296702</v>
      </c>
      <c r="AO142" s="17">
        <f>SUM(AG142:AK142)</f>
        <v>23.02210711398784</v>
      </c>
    </row>
    <row r="143" spans="5:44">
      <c r="AR143" s="94"/>
    </row>
    <row r="144" spans="5:44">
      <c r="H144" s="94" t="s">
        <v>337</v>
      </c>
      <c r="T144" s="17">
        <f t="shared" ref="T144:AK144" si="39">IF(T11=0,0,T12/T11)</f>
        <v>0</v>
      </c>
      <c r="U144" s="17">
        <f t="shared" si="39"/>
        <v>0</v>
      </c>
      <c r="V144" s="17">
        <f t="shared" si="39"/>
        <v>0</v>
      </c>
      <c r="W144" s="17">
        <f t="shared" si="39"/>
        <v>0</v>
      </c>
      <c r="X144" s="17">
        <f t="shared" si="39"/>
        <v>0</v>
      </c>
      <c r="Y144" s="17">
        <f t="shared" si="39"/>
        <v>1</v>
      </c>
      <c r="Z144" s="17">
        <f t="shared" si="39"/>
        <v>1</v>
      </c>
      <c r="AA144" s="17">
        <f t="shared" si="39"/>
        <v>0.97590779394976579</v>
      </c>
      <c r="AB144" s="17">
        <f t="shared" si="39"/>
        <v>1.0042903281183939</v>
      </c>
      <c r="AC144" s="17">
        <f t="shared" si="39"/>
        <v>1</v>
      </c>
      <c r="AD144" s="17">
        <f t="shared" si="39"/>
        <v>1</v>
      </c>
      <c r="AE144" s="17">
        <f t="shared" si="39"/>
        <v>1</v>
      </c>
      <c r="AF144" s="17">
        <f t="shared" si="39"/>
        <v>1</v>
      </c>
      <c r="AG144" s="17">
        <f t="shared" si="39"/>
        <v>1</v>
      </c>
      <c r="AH144" s="17">
        <f t="shared" si="39"/>
        <v>1</v>
      </c>
      <c r="AI144" s="17">
        <f t="shared" si="39"/>
        <v>1</v>
      </c>
      <c r="AJ144" s="17">
        <f t="shared" si="39"/>
        <v>1</v>
      </c>
      <c r="AK144" s="17">
        <f t="shared" si="39"/>
        <v>1</v>
      </c>
      <c r="AR144" s="94"/>
    </row>
  </sheetData>
  <conditionalFormatting sqref="R4">
    <cfRule type="cellIs" dxfId="45" priority="3"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r:uid="{00000000-0002-0000-1F00-000000000000}">
          <x14:formula1>
            <xm:f>Lists!$R$34:$R$38</xm:f>
          </x14:formula1>
          <xm:sqref>K17:K26</xm:sqref>
        </x14:dataValidation>
        <x14:dataValidation type="list" allowBlank="1" showInputMessage="1" showErrorMessage="1" xr:uid="{00000000-0002-0000-1F00-000001000000}">
          <x14:formula1>
            <xm:f>Lists!$P$34:$P$215</xm:f>
          </x14:formula1>
          <xm:sqref>K35:K44</xm:sqref>
        </x14:dataValidation>
      </x14:dataValidations>
    </ext>
  </extLst>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Sheet37">
    <tabColor theme="8"/>
  </sheetPr>
  <dimension ref="A1:BG144"/>
  <sheetViews>
    <sheetView zoomScale="70" zoomScaleNormal="70" workbookViewId="0">
      <pane xSplit="19" ySplit="8" topLeftCell="T9" activePane="bottomRight" state="frozen"/>
      <selection activeCell="A4" sqref="A4"/>
      <selection pane="topRight" activeCell="A4" sqref="A4"/>
      <selection pane="bottomLeft" activeCell="A4" sqref="A4"/>
      <selection pane="bottomRight" activeCell="T9" sqref="T9"/>
    </sheetView>
  </sheetViews>
  <sheetFormatPr defaultColWidth="0" defaultRowHeight="12.75"/>
  <cols>
    <col min="1" max="3" width="1.875" style="94" customWidth="1"/>
    <col min="4" max="4" width="2.875" style="94" customWidth="1"/>
    <col min="5" max="5" width="13" style="94" customWidth="1"/>
    <col min="6" max="6" width="10.625" style="94" customWidth="1"/>
    <col min="7" max="7" width="16.125" style="94" customWidth="1"/>
    <col min="8" max="8" width="16.625" style="94" customWidth="1"/>
    <col min="9" max="9" width="20.625" style="94" customWidth="1"/>
    <col min="10" max="10" width="15.625" style="94" customWidth="1"/>
    <col min="11" max="11" width="16" style="94" customWidth="1"/>
    <col min="12" max="12" width="13.5" style="94" customWidth="1"/>
    <col min="13" max="13" width="13.125" style="94" customWidth="1"/>
    <col min="14" max="15" width="3.625" style="94" customWidth="1"/>
    <col min="16" max="16" width="5.625" style="94" customWidth="1"/>
    <col min="17" max="17" width="1.625" style="94" customWidth="1"/>
    <col min="18" max="18" width="9.125" style="94" customWidth="1"/>
    <col min="19" max="19" width="1.625" style="94" customWidth="1"/>
    <col min="20" max="37" width="9.125" style="94" customWidth="1"/>
    <col min="38" max="38" width="1.625" style="94" customWidth="1"/>
    <col min="39" max="41" width="9.625" style="94" customWidth="1"/>
    <col min="42" max="42" width="1.625" style="94" customWidth="1"/>
    <col min="43" max="43" width="9.125" style="94" customWidth="1"/>
    <col min="44" max="44" width="9.125" style="33" customWidth="1"/>
    <col min="45" max="45" width="60.875" style="94" bestFit="1" customWidth="1"/>
    <col min="46" max="57" width="1.625" style="94" customWidth="1"/>
    <col min="58" max="59" width="0" style="94" hidden="1" customWidth="1"/>
    <col min="60" max="16384" width="9.125" style="94" hidden="1"/>
  </cols>
  <sheetData>
    <row r="1" spans="1:57" ht="22.5">
      <c r="A1" s="10" t="s">
        <v>217</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1"/>
      <c r="AS1" s="10"/>
      <c r="AT1" s="10"/>
      <c r="AU1" s="10"/>
      <c r="AV1" s="10"/>
      <c r="AW1" s="10"/>
      <c r="AX1" s="10"/>
      <c r="AY1" s="10"/>
      <c r="AZ1" s="10"/>
      <c r="BA1" s="10"/>
      <c r="BB1" s="10"/>
      <c r="BC1" s="10"/>
      <c r="BD1" s="10"/>
      <c r="BE1" s="10"/>
    </row>
    <row r="2" spans="1:57" ht="15">
      <c r="A2" s="11" t="str">
        <f>"["&amp; Cover!$F$28 &amp;"] "&amp; Cover!$F$8 &amp;" - Version "&amp; Cover!$F$22 &amp;" ("&amp; TEXT(Cover!$F$23, "dd/mm/yy") &amp;")"</f>
        <v>[Final] Normalisation and adjustments - Version 2 (30/11/20)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2"/>
      <c r="AS2" s="11"/>
      <c r="AT2" s="11"/>
      <c r="AU2" s="11"/>
      <c r="AV2" s="11"/>
      <c r="AW2" s="11"/>
      <c r="AX2" s="11"/>
      <c r="AY2" s="11"/>
      <c r="AZ2" s="11"/>
      <c r="BA2" s="11"/>
      <c r="BB2" s="11"/>
      <c r="BC2" s="11"/>
      <c r="BD2" s="11"/>
      <c r="BE2" s="11"/>
    </row>
    <row r="3" spans="1:57" ht="15">
      <c r="A3" s="11" t="s">
        <v>170</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2"/>
      <c r="AS3" s="11"/>
      <c r="AT3" s="11"/>
      <c r="AU3" s="11"/>
      <c r="AV3" s="11"/>
      <c r="AW3" s="11"/>
      <c r="AX3" s="11"/>
      <c r="AY3" s="11"/>
      <c r="AZ3" s="11"/>
      <c r="BA3" s="11"/>
      <c r="BB3" s="11"/>
      <c r="BC3" s="11"/>
      <c r="BD3" s="11"/>
      <c r="BE3" s="11"/>
    </row>
    <row r="4" spans="1:57" ht="15">
      <c r="A4" s="11"/>
      <c r="B4" s="11"/>
      <c r="C4" s="11"/>
      <c r="D4" s="11"/>
      <c r="E4" s="11"/>
      <c r="F4" s="11"/>
      <c r="G4" s="11"/>
      <c r="H4" s="11"/>
      <c r="I4" s="11" t="s">
        <v>123</v>
      </c>
      <c r="J4" s="11"/>
      <c r="K4" s="11"/>
      <c r="L4" s="11"/>
      <c r="M4" s="11"/>
      <c r="N4" s="11"/>
      <c r="O4" s="11"/>
      <c r="P4" s="11"/>
      <c r="Q4" s="11"/>
      <c r="R4" s="36"/>
      <c r="S4" s="11"/>
      <c r="T4" s="11"/>
      <c r="U4" s="11"/>
      <c r="V4" s="11"/>
      <c r="W4" s="11"/>
      <c r="X4" s="11"/>
      <c r="Y4" s="11"/>
      <c r="Z4" s="11"/>
      <c r="AA4" s="11"/>
      <c r="AB4" s="11"/>
      <c r="AC4" s="11"/>
      <c r="AD4" s="11"/>
      <c r="AE4" s="11"/>
      <c r="AF4" s="11"/>
      <c r="AG4" s="11"/>
      <c r="AH4" s="11"/>
      <c r="AI4" s="11"/>
      <c r="AJ4" s="11"/>
      <c r="AK4" s="11"/>
      <c r="AL4" s="11"/>
      <c r="AM4" s="11"/>
      <c r="AN4" s="11"/>
      <c r="AO4" s="11"/>
      <c r="AP4" s="11"/>
      <c r="AQ4" s="11"/>
      <c r="AR4" s="32"/>
      <c r="AS4" s="11"/>
      <c r="AT4" s="11"/>
      <c r="AU4" s="11"/>
      <c r="AV4" s="11"/>
      <c r="AW4" s="11"/>
      <c r="AX4" s="11"/>
      <c r="AY4" s="11"/>
      <c r="AZ4" s="11"/>
      <c r="BA4" s="11"/>
      <c r="BB4" s="11"/>
      <c r="BC4" s="11"/>
      <c r="BD4" s="11"/>
      <c r="BE4" s="11"/>
    </row>
    <row r="5" spans="1:57" s="96" customFormat="1" ht="38.25">
      <c r="A5" s="162"/>
      <c r="B5" s="162"/>
      <c r="C5" s="162"/>
      <c r="D5" s="162"/>
      <c r="E5" s="162"/>
      <c r="F5" s="162"/>
      <c r="G5" s="94"/>
      <c r="H5" s="94"/>
      <c r="I5" s="94"/>
      <c r="J5" s="82" t="s">
        <v>553</v>
      </c>
      <c r="K5" s="82" t="s">
        <v>319</v>
      </c>
      <c r="L5" s="82" t="s">
        <v>321</v>
      </c>
      <c r="M5" s="82" t="s">
        <v>323</v>
      </c>
      <c r="N5" s="94"/>
      <c r="O5" s="94"/>
      <c r="P5" s="94"/>
      <c r="Q5" s="94"/>
      <c r="R5" s="94"/>
      <c r="S5" s="162"/>
      <c r="T5" s="162"/>
      <c r="U5" s="162"/>
      <c r="V5" s="162"/>
      <c r="W5" s="162"/>
      <c r="X5" s="162"/>
      <c r="Y5" s="162"/>
      <c r="Z5" s="162"/>
      <c r="AA5" s="162"/>
      <c r="AB5" s="162"/>
      <c r="AC5" s="162"/>
      <c r="AD5" s="162"/>
      <c r="AE5" s="162"/>
      <c r="AF5" s="162"/>
      <c r="AG5" s="162"/>
      <c r="AH5" s="162"/>
      <c r="AI5" s="162"/>
      <c r="AJ5" s="162"/>
      <c r="AK5" s="162"/>
      <c r="AL5" s="162"/>
      <c r="AM5" s="162"/>
      <c r="AN5" s="162"/>
      <c r="AO5" s="162"/>
      <c r="AP5" s="162"/>
      <c r="AQ5" s="162"/>
      <c r="AR5" s="163"/>
      <c r="AS5" s="162"/>
      <c r="AT5" s="162"/>
      <c r="AU5" s="162"/>
      <c r="AV5" s="162"/>
      <c r="AW5" s="162"/>
      <c r="AX5" s="162"/>
      <c r="AY5" s="162"/>
      <c r="AZ5" s="162"/>
      <c r="BA5" s="162"/>
      <c r="BB5" s="162"/>
      <c r="BC5" s="162"/>
      <c r="BD5" s="162"/>
      <c r="BE5" s="162"/>
    </row>
    <row r="6" spans="1:57" ht="38.25">
      <c r="G6" s="164" t="s">
        <v>552</v>
      </c>
      <c r="H6" s="80" t="str">
        <f>INDEX(Global!$I$12:$I$34,MATCH($A$1,Global!$F$12:$F$34,0))</f>
        <v>Yes</v>
      </c>
      <c r="I6" s="164" t="s">
        <v>162</v>
      </c>
      <c r="J6" s="78">
        <f>IF(INDEX(Global!$J$12:$J$34,MATCH($A$1,Global!$F$12:$F$34,0))="Yes", 1,0)</f>
        <v>1</v>
      </c>
      <c r="K6" s="78">
        <f>IF(INDEX(Global!$K$12:$K$34,MATCH($A$1,Global!$F$12:$F$34,0))="Yes", 1,0)</f>
        <v>0</v>
      </c>
      <c r="L6" s="78">
        <f>IF(INDEX(Global!$L$12:$L$34,MATCH($A$1,Global!$F$12:$F$34,0))="Yes", 1,0)</f>
        <v>0</v>
      </c>
      <c r="M6" s="78">
        <f>IF(INDEX(Global!$M$12:$M$34,MATCH($A$1,Global!$F$12:$F$34,0))="Yes", 1,0)</f>
        <v>0</v>
      </c>
      <c r="T6" s="39"/>
      <c r="U6" s="40"/>
      <c r="V6" s="40"/>
      <c r="W6" s="40"/>
      <c r="X6" s="40"/>
      <c r="Y6" s="40"/>
      <c r="Z6" s="40"/>
      <c r="AA6" s="40"/>
      <c r="AB6" s="40"/>
      <c r="AC6" s="40"/>
      <c r="AD6" s="40"/>
      <c r="AE6" s="40"/>
      <c r="AF6" s="40"/>
      <c r="AG6" s="40"/>
      <c r="AH6" s="40"/>
      <c r="AI6" s="40"/>
      <c r="AJ6" s="40"/>
      <c r="AK6" s="41"/>
      <c r="AQ6" s="42"/>
      <c r="AR6" s="43"/>
      <c r="AS6" s="44"/>
    </row>
    <row r="7" spans="1:57">
      <c r="T7" s="85" t="s">
        <v>326</v>
      </c>
      <c r="U7" s="86"/>
      <c r="V7" s="86"/>
      <c r="W7" s="86"/>
      <c r="X7" s="87"/>
      <c r="Y7" s="85" t="s">
        <v>327</v>
      </c>
      <c r="Z7" s="86"/>
      <c r="AA7" s="86"/>
      <c r="AB7" s="86"/>
      <c r="AC7" s="86"/>
      <c r="AD7" s="86"/>
      <c r="AE7" s="86"/>
      <c r="AF7" s="87"/>
      <c r="AG7" s="85" t="s">
        <v>328</v>
      </c>
      <c r="AH7" s="86"/>
      <c r="AI7" s="86"/>
      <c r="AJ7" s="86"/>
      <c r="AK7" s="87"/>
      <c r="AM7" s="83" t="s">
        <v>326</v>
      </c>
      <c r="AN7" s="89" t="s">
        <v>327</v>
      </c>
      <c r="AO7" s="84" t="s">
        <v>328</v>
      </c>
      <c r="AQ7" s="42"/>
      <c r="AR7" s="43"/>
      <c r="AS7" s="44"/>
    </row>
    <row r="8" spans="1:57">
      <c r="A8" s="5"/>
      <c r="E8" s="5" t="str">
        <f>Cal_SubmittedCostsOEAdj!E7</f>
        <v>Ntwk</v>
      </c>
      <c r="F8" s="5" t="str">
        <f>Cal_SubmittedCostsOEAdj!F7</f>
        <v>Cost Area</v>
      </c>
      <c r="G8" s="5" t="str">
        <f>Cal_SubmittedCostsOEAdj!G7</f>
        <v>Sheet</v>
      </c>
      <c r="H8" s="5" t="str">
        <f>Cal_SubmittedCostsOEAdj!H7</f>
        <v>Overall Activity</v>
      </c>
      <c r="I8" s="5" t="str">
        <f>Cal_SubmittedCostsOEAdj!I7</f>
        <v>Cost Activity</v>
      </c>
      <c r="J8" s="5" t="s">
        <v>194</v>
      </c>
      <c r="K8" s="5"/>
      <c r="L8" s="5" t="s">
        <v>109</v>
      </c>
      <c r="M8" s="5" t="s">
        <v>207</v>
      </c>
      <c r="N8" s="5"/>
      <c r="O8" s="5" t="s">
        <v>114</v>
      </c>
      <c r="P8" s="5" t="s">
        <v>119</v>
      </c>
      <c r="Q8" s="5"/>
      <c r="R8" s="5" t="s">
        <v>110</v>
      </c>
      <c r="S8" s="5"/>
      <c r="T8" s="29">
        <v>2009</v>
      </c>
      <c r="U8" s="56">
        <v>2010</v>
      </c>
      <c r="V8" s="56">
        <v>2011</v>
      </c>
      <c r="W8" s="56">
        <v>2012</v>
      </c>
      <c r="X8" s="56">
        <v>2013</v>
      </c>
      <c r="Y8" s="29">
        <v>2014</v>
      </c>
      <c r="Z8" s="56">
        <v>2015</v>
      </c>
      <c r="AA8" s="56">
        <v>2016</v>
      </c>
      <c r="AB8" s="56">
        <v>2017</v>
      </c>
      <c r="AC8" s="56">
        <v>2018</v>
      </c>
      <c r="AD8" s="56">
        <v>2019</v>
      </c>
      <c r="AE8" s="56">
        <v>2020</v>
      </c>
      <c r="AF8" s="56">
        <v>2021</v>
      </c>
      <c r="AG8" s="29">
        <v>2022</v>
      </c>
      <c r="AH8" s="56">
        <v>2023</v>
      </c>
      <c r="AI8" s="56">
        <v>2024</v>
      </c>
      <c r="AJ8" s="56">
        <v>2025</v>
      </c>
      <c r="AK8" s="30">
        <v>2026</v>
      </c>
      <c r="AL8" s="5"/>
      <c r="AM8" s="90" t="s">
        <v>292</v>
      </c>
      <c r="AN8" s="91" t="s">
        <v>292</v>
      </c>
      <c r="AO8" s="92" t="s">
        <v>292</v>
      </c>
      <c r="AP8" s="5"/>
      <c r="AQ8" s="28" t="s">
        <v>7</v>
      </c>
      <c r="AR8" s="34" t="s">
        <v>6</v>
      </c>
      <c r="AS8" s="27" t="s">
        <v>115</v>
      </c>
      <c r="AT8" s="5"/>
      <c r="AU8" s="5"/>
      <c r="AV8" s="5"/>
      <c r="AW8" s="5"/>
      <c r="AX8" s="5"/>
      <c r="AY8" s="5"/>
      <c r="AZ8" s="5"/>
      <c r="BA8" s="5"/>
      <c r="BB8" s="5"/>
      <c r="BC8" s="5"/>
      <c r="BD8" s="5"/>
      <c r="BE8" s="5"/>
    </row>
    <row r="11" spans="1:57">
      <c r="F11" s="17" t="str">
        <f>INDEX(Lists!M$34:M$89,MATCH($I11,Lists!$P$34:$P$89,0),)</f>
        <v>Capex</v>
      </c>
      <c r="G11" s="17">
        <f>INDEX(Lists!N$34:N$89,MATCH($I11,Lists!$P$34:$P$89,0),)</f>
        <v>0</v>
      </c>
      <c r="H11" s="17" t="str">
        <f>INDEX(Lists!O$34:O$215,MATCH($I11,Lists!$P$34:$P$215,0),)</f>
        <v>Governors</v>
      </c>
      <c r="I11" s="17" t="str">
        <f>$A$1</f>
        <v>Governors</v>
      </c>
      <c r="J11" s="5" t="s">
        <v>143</v>
      </c>
      <c r="K11" s="5" t="s">
        <v>265</v>
      </c>
      <c r="L11" s="5" t="s">
        <v>111</v>
      </c>
      <c r="M11" s="17" t="str">
        <f>F11&amp;"_"&amp;I11&amp;"_"&amp;K11</f>
        <v>Capex_Governors_Gross</v>
      </c>
      <c r="R11" s="14"/>
      <c r="T11" s="16">
        <f>INDEX(Cal_SubmittedCostsOEAdj!T:T, MATCH($M11,Cal_SubmittedCostsOEAdj!$K:$K,0))</f>
        <v>0</v>
      </c>
      <c r="U11" s="16">
        <f>INDEX(Cal_SubmittedCostsOEAdj!U:U, MATCH($M11,Cal_SubmittedCostsOEAdj!$K:$K,0))</f>
        <v>0</v>
      </c>
      <c r="V11" s="16">
        <f>INDEX(Cal_SubmittedCostsOEAdj!V:V, MATCH($M11,Cal_SubmittedCostsOEAdj!$K:$K,0))</f>
        <v>0</v>
      </c>
      <c r="W11" s="16">
        <f>INDEX(Cal_SubmittedCostsOEAdj!W:W, MATCH($M11,Cal_SubmittedCostsOEAdj!$K:$K,0))</f>
        <v>0</v>
      </c>
      <c r="X11" s="16">
        <f>INDEX(Cal_SubmittedCostsOEAdj!X:X, MATCH($M11,Cal_SubmittedCostsOEAdj!$K:$K,0))</f>
        <v>0</v>
      </c>
      <c r="Y11" s="16">
        <f>INDEX(Cal_SubmittedCostsOEAdj!Y:Y, MATCH($M11,Cal_SubmittedCostsOEAdj!$K:$K,0))</f>
        <v>2.7617772179999998</v>
      </c>
      <c r="Z11" s="16">
        <f>INDEX(Cal_SubmittedCostsOEAdj!Z:Z, MATCH($M11,Cal_SubmittedCostsOEAdj!$K:$K,0))</f>
        <v>4.6670846360000002</v>
      </c>
      <c r="AA11" s="16">
        <f>INDEX(Cal_SubmittedCostsOEAdj!AA:AA, MATCH($M11,Cal_SubmittedCostsOEAdj!$K:$K,0))</f>
        <v>2.6753181800000001</v>
      </c>
      <c r="AB11" s="16">
        <f>INDEX(Cal_SubmittedCostsOEAdj!AB:AB, MATCH($M11,Cal_SubmittedCostsOEAdj!$K:$K,0))</f>
        <v>2.2429156780000001</v>
      </c>
      <c r="AC11" s="16">
        <f>INDEX(Cal_SubmittedCostsOEAdj!AC:AC, MATCH($M11,Cal_SubmittedCostsOEAdj!$K:$K,0))</f>
        <v>2.1641415409999998</v>
      </c>
      <c r="AD11" s="16">
        <f>INDEX(Cal_SubmittedCostsOEAdj!AD:AD, MATCH($M11,Cal_SubmittedCostsOEAdj!$K:$K,0))</f>
        <v>1.9500000000000002</v>
      </c>
      <c r="AE11" s="16">
        <f>INDEX(Cal_SubmittedCostsOEAdj!AE:AE, MATCH($M11,Cal_SubmittedCostsOEAdj!$K:$K,0))</f>
        <v>2.1795772390000003</v>
      </c>
      <c r="AF11" s="16">
        <f>INDEX(Cal_SubmittedCostsOEAdj!AF:AF, MATCH($M11,Cal_SubmittedCostsOEAdj!$K:$K,0))</f>
        <v>1.0475165205784707</v>
      </c>
      <c r="AG11" s="16">
        <f>INDEX(Cal_SubmittedCostsOEAdj!AG:AG, MATCH($M11,Cal_SubmittedCostsOEAdj!$K:$K,0))</f>
        <v>2.7167279929951333</v>
      </c>
      <c r="AH11" s="16">
        <f>INDEX(Cal_SubmittedCostsOEAdj!AH:AH, MATCH($M11,Cal_SubmittedCostsOEAdj!$K:$K,0))</f>
        <v>2.7320005231634874</v>
      </c>
      <c r="AI11" s="16">
        <f>INDEX(Cal_SubmittedCostsOEAdj!AI:AI, MATCH($M11,Cal_SubmittedCostsOEAdj!$K:$K,0))</f>
        <v>2.9392640638366787</v>
      </c>
      <c r="AJ11" s="16">
        <f>INDEX(Cal_SubmittedCostsOEAdj!AJ:AJ, MATCH($M11,Cal_SubmittedCostsOEAdj!$K:$K,0))</f>
        <v>2.9753557808267126</v>
      </c>
      <c r="AK11" s="16">
        <f>INDEX(Cal_SubmittedCostsOEAdj!AK:AK, MATCH($M11,Cal_SubmittedCostsOEAdj!$K:$K,0))</f>
        <v>3.0455877046957318</v>
      </c>
      <c r="AM11" s="17">
        <f>SUM(T11:X11)</f>
        <v>0</v>
      </c>
      <c r="AN11" s="17">
        <f>SUM(Y11:AF11)</f>
        <v>19.68833101257847</v>
      </c>
      <c r="AO11" s="17">
        <f>SUM(AG11:AK11)</f>
        <v>14.408936065517743</v>
      </c>
    </row>
    <row r="12" spans="1:57">
      <c r="F12" s="17" t="str">
        <f>INDEX(Lists!M$34:M$89,MATCH($I12,Lists!$P$34:$P$89,0),)</f>
        <v>Capex</v>
      </c>
      <c r="G12" s="17">
        <f>INDEX(Lists!N$34:N$89,MATCH($I12,Lists!$P$34:$P$89,0),)</f>
        <v>0</v>
      </c>
      <c r="H12" s="17" t="str">
        <f>INDEX(Lists!O$34:O$215,MATCH($I12,Lists!$P$34:$P$215,0),)</f>
        <v>Governors</v>
      </c>
      <c r="I12" s="17" t="str">
        <f>$A$1</f>
        <v>Governors</v>
      </c>
      <c r="J12" s="5" t="s">
        <v>143</v>
      </c>
      <c r="K12" s="5" t="s">
        <v>266</v>
      </c>
      <c r="L12" s="5" t="s">
        <v>111</v>
      </c>
      <c r="M12" s="17" t="str">
        <f>F12&amp;"_"&amp;I12&amp;"_"&amp;K12</f>
        <v>Capex_Governors_Net</v>
      </c>
      <c r="R12" s="14"/>
      <c r="T12" s="16">
        <f>INDEX(Cal_SubmittedCostsOEAdj!T:T, MATCH($M12,Cal_SubmittedCostsOEAdj!$K:$K,0))</f>
        <v>0</v>
      </c>
      <c r="U12" s="16">
        <f>INDEX(Cal_SubmittedCostsOEAdj!U:U, MATCH($M12,Cal_SubmittedCostsOEAdj!$K:$K,0))</f>
        <v>0</v>
      </c>
      <c r="V12" s="16">
        <f>INDEX(Cal_SubmittedCostsOEAdj!V:V, MATCH($M12,Cal_SubmittedCostsOEAdj!$K:$K,0))</f>
        <v>0</v>
      </c>
      <c r="W12" s="16">
        <f>INDEX(Cal_SubmittedCostsOEAdj!W:W, MATCH($M12,Cal_SubmittedCostsOEAdj!$K:$K,0))</f>
        <v>0</v>
      </c>
      <c r="X12" s="16">
        <f>INDEX(Cal_SubmittedCostsOEAdj!X:X, MATCH($M12,Cal_SubmittedCostsOEAdj!$K:$K,0))</f>
        <v>0</v>
      </c>
      <c r="Y12" s="16">
        <f>INDEX(Cal_SubmittedCostsOEAdj!Y:Y, MATCH($M12,Cal_SubmittedCostsOEAdj!$K:$K,0))</f>
        <v>2.7617772179999998</v>
      </c>
      <c r="Z12" s="16">
        <f>INDEX(Cal_SubmittedCostsOEAdj!Z:Z, MATCH($M12,Cal_SubmittedCostsOEAdj!$K:$K,0))</f>
        <v>4.6670846360000002</v>
      </c>
      <c r="AA12" s="16">
        <f>INDEX(Cal_SubmittedCostsOEAdj!AA:AA, MATCH($M12,Cal_SubmittedCostsOEAdj!$K:$K,0))</f>
        <v>2.6753181800000001</v>
      </c>
      <c r="AB12" s="16">
        <f>INDEX(Cal_SubmittedCostsOEAdj!AB:AB, MATCH($M12,Cal_SubmittedCostsOEAdj!$K:$K,0))</f>
        <v>2.2429156780000001</v>
      </c>
      <c r="AC12" s="16">
        <f>INDEX(Cal_SubmittedCostsOEAdj!AC:AC, MATCH($M12,Cal_SubmittedCostsOEAdj!$K:$K,0))</f>
        <v>2.1641415409999998</v>
      </c>
      <c r="AD12" s="16">
        <f>INDEX(Cal_SubmittedCostsOEAdj!AD:AD, MATCH($M12,Cal_SubmittedCostsOEAdj!$K:$K,0))</f>
        <v>1.9500000000000002</v>
      </c>
      <c r="AE12" s="16">
        <f>INDEX(Cal_SubmittedCostsOEAdj!AE:AE, MATCH($M12,Cal_SubmittedCostsOEAdj!$K:$K,0))</f>
        <v>2.1795772390000003</v>
      </c>
      <c r="AF12" s="16">
        <f>INDEX(Cal_SubmittedCostsOEAdj!AF:AF, MATCH($M12,Cal_SubmittedCostsOEAdj!$K:$K,0))</f>
        <v>1.0475165205784707</v>
      </c>
      <c r="AG12" s="16">
        <f>INDEX(Cal_SubmittedCostsOEAdj!AG:AG, MATCH($M12,Cal_SubmittedCostsOEAdj!$K:$K,0))</f>
        <v>2.7167279929951333</v>
      </c>
      <c r="AH12" s="16">
        <f>INDEX(Cal_SubmittedCostsOEAdj!AH:AH, MATCH($M12,Cal_SubmittedCostsOEAdj!$K:$K,0))</f>
        <v>2.7320005231634874</v>
      </c>
      <c r="AI12" s="16">
        <f>INDEX(Cal_SubmittedCostsOEAdj!AI:AI, MATCH($M12,Cal_SubmittedCostsOEAdj!$K:$K,0))</f>
        <v>2.9392640638366787</v>
      </c>
      <c r="AJ12" s="16">
        <f>INDEX(Cal_SubmittedCostsOEAdj!AJ:AJ, MATCH($M12,Cal_SubmittedCostsOEAdj!$K:$K,0))</f>
        <v>2.9753557808267126</v>
      </c>
      <c r="AK12" s="16">
        <f>INDEX(Cal_SubmittedCostsOEAdj!AK:AK, MATCH($M12,Cal_SubmittedCostsOEAdj!$K:$K,0))</f>
        <v>3.0455877046957318</v>
      </c>
      <c r="AM12" s="17">
        <f>SUM(T12:X12)</f>
        <v>0</v>
      </c>
      <c r="AN12" s="17">
        <f>SUM(Y12:AF12)</f>
        <v>19.68833101257847</v>
      </c>
      <c r="AO12" s="17">
        <f>SUM(AG12:AK12)</f>
        <v>14.408936065517743</v>
      </c>
    </row>
    <row r="14" spans="1:57" ht="15">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2"/>
      <c r="AS14" s="11"/>
      <c r="AT14" s="11"/>
      <c r="AU14" s="11"/>
      <c r="AV14" s="11"/>
      <c r="AW14" s="11"/>
      <c r="AX14" s="11"/>
      <c r="AY14" s="11"/>
      <c r="AZ14" s="11"/>
      <c r="BA14" s="11"/>
      <c r="BB14" s="11"/>
      <c r="BC14" s="11"/>
      <c r="BD14" s="11"/>
      <c r="BE14" s="11"/>
    </row>
    <row r="15" spans="1:57">
      <c r="C15" s="25" t="str">
        <f>'Cal_Work mgt'!C15</f>
        <v>Specify cost line item (in column J) and values to be excluded (a reduction in submitted costs should be recorded with a negative sign). Select reason for exclusion from the dropdown list in column K</v>
      </c>
    </row>
    <row r="16" spans="1:57">
      <c r="K16" s="61" t="s">
        <v>256</v>
      </c>
      <c r="M16" s="61"/>
      <c r="AS16" s="186"/>
    </row>
    <row r="17" spans="2:57">
      <c r="F17" s="17" t="str">
        <f>INDEX(Lists!M$34:M$89,MATCH(Cal_Governors!$I17,Lists!$P$34:$P$89,0),)</f>
        <v>Capex</v>
      </c>
      <c r="G17" s="17">
        <f>INDEX(Lists!N$34:N$89,MATCH(Cal_Governors!$I17,Lists!$P$34:$P$89,0),)</f>
        <v>0</v>
      </c>
      <c r="H17" s="17" t="str">
        <f>INDEX(Lists!O$34:O$89,MATCH(Cal_Governors!$I17,Lists!$P$34:$P$89,0),)</f>
        <v>Governors</v>
      </c>
      <c r="I17" s="17" t="str">
        <f>$A$1</f>
        <v>Governors</v>
      </c>
      <c r="J17" s="57"/>
      <c r="K17" s="59"/>
      <c r="L17" s="94" t="s">
        <v>111</v>
      </c>
      <c r="R17" s="14"/>
      <c r="T17" s="38"/>
      <c r="U17" s="38"/>
      <c r="V17" s="38"/>
      <c r="W17" s="38"/>
      <c r="X17" s="38"/>
      <c r="Y17" s="38"/>
      <c r="Z17" s="38"/>
      <c r="AA17" s="38"/>
      <c r="AB17" s="38"/>
      <c r="AC17" s="38"/>
      <c r="AD17" s="38"/>
      <c r="AE17" s="38"/>
      <c r="AF17" s="38"/>
      <c r="AG17" s="38"/>
      <c r="AH17" s="38"/>
      <c r="AI17" s="38"/>
      <c r="AJ17" s="38"/>
      <c r="AK17" s="38"/>
      <c r="AM17" s="17">
        <f t="shared" ref="AM17:AM26" si="0">SUM(T17:X17)</f>
        <v>0</v>
      </c>
      <c r="AN17" s="17">
        <f t="shared" ref="AN17:AN26" si="1">SUM(Y17:AF17)</f>
        <v>0</v>
      </c>
      <c r="AO17" s="17">
        <f t="shared" ref="AO17:AO26" si="2">SUM(AG17:AK17)</f>
        <v>0</v>
      </c>
      <c r="AS17" s="45"/>
    </row>
    <row r="18" spans="2:57">
      <c r="F18" s="17" t="str">
        <f>INDEX(Lists!M$34:M$89,MATCH(Cal_Governors!$I18,Lists!$P$34:$P$89,0),)</f>
        <v>Capex</v>
      </c>
      <c r="G18" s="17">
        <f>INDEX(Lists!N$34:N$89,MATCH(Cal_Governors!$I18,Lists!$P$34:$P$89,0),)</f>
        <v>0</v>
      </c>
      <c r="H18" s="17" t="str">
        <f>INDEX(Lists!O$34:O$89,MATCH(Cal_Governors!$I18,Lists!$P$34:$P$89,0),)</f>
        <v>Governors</v>
      </c>
      <c r="I18" s="17" t="str">
        <f t="shared" ref="I18:I26" si="3">$A$1</f>
        <v>Governors</v>
      </c>
      <c r="K18" s="59"/>
      <c r="L18" s="94" t="s">
        <v>111</v>
      </c>
      <c r="R18" s="14"/>
      <c r="T18" s="38"/>
      <c r="U18" s="38"/>
      <c r="V18" s="38"/>
      <c r="W18" s="38"/>
      <c r="X18" s="38"/>
      <c r="Y18" s="38"/>
      <c r="Z18" s="38"/>
      <c r="AA18" s="38"/>
      <c r="AB18" s="38"/>
      <c r="AC18" s="38"/>
      <c r="AD18" s="38"/>
      <c r="AE18" s="38"/>
      <c r="AF18" s="38"/>
      <c r="AG18" s="38"/>
      <c r="AH18" s="38"/>
      <c r="AI18" s="38"/>
      <c r="AJ18" s="38"/>
      <c r="AK18" s="38"/>
      <c r="AM18" s="17">
        <f t="shared" si="0"/>
        <v>0</v>
      </c>
      <c r="AN18" s="17">
        <f t="shared" si="1"/>
        <v>0</v>
      </c>
      <c r="AO18" s="17">
        <f t="shared" si="2"/>
        <v>0</v>
      </c>
    </row>
    <row r="19" spans="2:57">
      <c r="F19" s="17" t="str">
        <f>INDEX(Lists!M$34:M$89,MATCH(Cal_Governors!$I19,Lists!$P$34:$P$89,0),)</f>
        <v>Capex</v>
      </c>
      <c r="G19" s="17">
        <f>INDEX(Lists!N$34:N$89,MATCH(Cal_Governors!$I19,Lists!$P$34:$P$89,0),)</f>
        <v>0</v>
      </c>
      <c r="H19" s="17" t="str">
        <f>INDEX(Lists!O$34:O$89,MATCH(Cal_Governors!$I19,Lists!$P$34:$P$89,0),)</f>
        <v>Governors</v>
      </c>
      <c r="I19" s="17" t="str">
        <f t="shared" si="3"/>
        <v>Governors</v>
      </c>
      <c r="K19" s="59"/>
      <c r="L19" s="94" t="s">
        <v>111</v>
      </c>
      <c r="R19" s="14"/>
      <c r="T19" s="38"/>
      <c r="U19" s="38"/>
      <c r="V19" s="38"/>
      <c r="W19" s="38"/>
      <c r="X19" s="38"/>
      <c r="Y19" s="38"/>
      <c r="Z19" s="38"/>
      <c r="AA19" s="38"/>
      <c r="AB19" s="38"/>
      <c r="AC19" s="38"/>
      <c r="AD19" s="38"/>
      <c r="AE19" s="38"/>
      <c r="AF19" s="38"/>
      <c r="AG19" s="38"/>
      <c r="AH19" s="38"/>
      <c r="AI19" s="38"/>
      <c r="AJ19" s="38"/>
      <c r="AK19" s="38"/>
      <c r="AM19" s="17">
        <f t="shared" si="0"/>
        <v>0</v>
      </c>
      <c r="AN19" s="17">
        <f t="shared" si="1"/>
        <v>0</v>
      </c>
      <c r="AO19" s="17">
        <f t="shared" si="2"/>
        <v>0</v>
      </c>
    </row>
    <row r="20" spans="2:57">
      <c r="F20" s="17" t="str">
        <f>INDEX(Lists!M$34:M$89,MATCH(Cal_Governors!$I20,Lists!$P$34:$P$89,0),)</f>
        <v>Capex</v>
      </c>
      <c r="G20" s="17">
        <f>INDEX(Lists!N$34:N$89,MATCH(Cal_Governors!$I20,Lists!$P$34:$P$89,0),)</f>
        <v>0</v>
      </c>
      <c r="H20" s="17" t="str">
        <f>INDEX(Lists!O$34:O$89,MATCH(Cal_Governors!$I20,Lists!$P$34:$P$89,0),)</f>
        <v>Governors</v>
      </c>
      <c r="I20" s="17" t="str">
        <f t="shared" si="3"/>
        <v>Governors</v>
      </c>
      <c r="K20" s="59"/>
      <c r="L20" s="94" t="s">
        <v>111</v>
      </c>
      <c r="R20" s="14"/>
      <c r="T20" s="38"/>
      <c r="U20" s="38"/>
      <c r="V20" s="38"/>
      <c r="W20" s="38"/>
      <c r="X20" s="38"/>
      <c r="Y20" s="38"/>
      <c r="Z20" s="38"/>
      <c r="AA20" s="38"/>
      <c r="AB20" s="38"/>
      <c r="AC20" s="38"/>
      <c r="AD20" s="38"/>
      <c r="AE20" s="38"/>
      <c r="AF20" s="38"/>
      <c r="AG20" s="38"/>
      <c r="AH20" s="38"/>
      <c r="AI20" s="38"/>
      <c r="AJ20" s="38"/>
      <c r="AK20" s="38"/>
      <c r="AM20" s="17">
        <f t="shared" si="0"/>
        <v>0</v>
      </c>
      <c r="AN20" s="17">
        <f t="shared" si="1"/>
        <v>0</v>
      </c>
      <c r="AO20" s="17">
        <f t="shared" si="2"/>
        <v>0</v>
      </c>
    </row>
    <row r="21" spans="2:57">
      <c r="F21" s="17" t="str">
        <f>INDEX(Lists!M$34:M$89,MATCH(Cal_Governors!$I21,Lists!$P$34:$P$89,0),)</f>
        <v>Capex</v>
      </c>
      <c r="G21" s="17">
        <f>INDEX(Lists!N$34:N$89,MATCH(Cal_Governors!$I21,Lists!$P$34:$P$89,0),)</f>
        <v>0</v>
      </c>
      <c r="H21" s="17" t="str">
        <f>INDEX(Lists!O$34:O$89,MATCH(Cal_Governors!$I21,Lists!$P$34:$P$89,0),)</f>
        <v>Governors</v>
      </c>
      <c r="I21" s="17" t="str">
        <f t="shared" si="3"/>
        <v>Governors</v>
      </c>
      <c r="K21" s="59"/>
      <c r="L21" s="94" t="s">
        <v>111</v>
      </c>
      <c r="R21" s="14"/>
      <c r="T21" s="38"/>
      <c r="U21" s="38"/>
      <c r="V21" s="38"/>
      <c r="W21" s="38"/>
      <c r="X21" s="38"/>
      <c r="Y21" s="38"/>
      <c r="Z21" s="38"/>
      <c r="AA21" s="38"/>
      <c r="AB21" s="38"/>
      <c r="AC21" s="38"/>
      <c r="AD21" s="38"/>
      <c r="AE21" s="38"/>
      <c r="AF21" s="38"/>
      <c r="AG21" s="38"/>
      <c r="AH21" s="38"/>
      <c r="AI21" s="38"/>
      <c r="AJ21" s="38"/>
      <c r="AK21" s="38"/>
      <c r="AM21" s="17">
        <f t="shared" si="0"/>
        <v>0</v>
      </c>
      <c r="AN21" s="17">
        <f t="shared" si="1"/>
        <v>0</v>
      </c>
      <c r="AO21" s="17">
        <f t="shared" si="2"/>
        <v>0</v>
      </c>
    </row>
    <row r="22" spans="2:57">
      <c r="F22" s="17" t="str">
        <f>INDEX(Lists!M$34:M$89,MATCH(Cal_Governors!$I22,Lists!$P$34:$P$89,0),)</f>
        <v>Capex</v>
      </c>
      <c r="G22" s="17">
        <f>INDEX(Lists!N$34:N$89,MATCH(Cal_Governors!$I22,Lists!$P$34:$P$89,0),)</f>
        <v>0</v>
      </c>
      <c r="H22" s="17" t="str">
        <f>INDEX(Lists!O$34:O$89,MATCH(Cal_Governors!$I22,Lists!$P$34:$P$89,0),)</f>
        <v>Governors</v>
      </c>
      <c r="I22" s="17" t="str">
        <f t="shared" si="3"/>
        <v>Governors</v>
      </c>
      <c r="K22" s="59"/>
      <c r="L22" s="94" t="s">
        <v>111</v>
      </c>
      <c r="R22" s="14"/>
      <c r="T22" s="38"/>
      <c r="U22" s="38"/>
      <c r="V22" s="38"/>
      <c r="W22" s="38"/>
      <c r="X22" s="38"/>
      <c r="Y22" s="38"/>
      <c r="Z22" s="38"/>
      <c r="AA22" s="38"/>
      <c r="AB22" s="38"/>
      <c r="AC22" s="38"/>
      <c r="AD22" s="38"/>
      <c r="AE22" s="38"/>
      <c r="AF22" s="38"/>
      <c r="AG22" s="38"/>
      <c r="AH22" s="38"/>
      <c r="AI22" s="38"/>
      <c r="AJ22" s="38"/>
      <c r="AK22" s="38"/>
      <c r="AM22" s="17">
        <f t="shared" si="0"/>
        <v>0</v>
      </c>
      <c r="AN22" s="17">
        <f t="shared" si="1"/>
        <v>0</v>
      </c>
      <c r="AO22" s="17">
        <f t="shared" si="2"/>
        <v>0</v>
      </c>
    </row>
    <row r="23" spans="2:57">
      <c r="F23" s="17" t="str">
        <f>INDEX(Lists!M$34:M$89,MATCH(Cal_Governors!$I23,Lists!$P$34:$P$89,0),)</f>
        <v>Capex</v>
      </c>
      <c r="G23" s="17">
        <f>INDEX(Lists!N$34:N$89,MATCH(Cal_Governors!$I23,Lists!$P$34:$P$89,0),)</f>
        <v>0</v>
      </c>
      <c r="H23" s="17" t="str">
        <f>INDEX(Lists!O$34:O$89,MATCH(Cal_Governors!$I23,Lists!$P$34:$P$89,0),)</f>
        <v>Governors</v>
      </c>
      <c r="I23" s="17" t="str">
        <f t="shared" si="3"/>
        <v>Governors</v>
      </c>
      <c r="K23" s="59"/>
      <c r="L23" s="94" t="s">
        <v>111</v>
      </c>
      <c r="R23" s="14"/>
      <c r="T23" s="38"/>
      <c r="U23" s="38"/>
      <c r="V23" s="38"/>
      <c r="W23" s="38"/>
      <c r="X23" s="38"/>
      <c r="Y23" s="38"/>
      <c r="Z23" s="38"/>
      <c r="AA23" s="38"/>
      <c r="AB23" s="38"/>
      <c r="AC23" s="38"/>
      <c r="AD23" s="38"/>
      <c r="AE23" s="38"/>
      <c r="AF23" s="38"/>
      <c r="AG23" s="38"/>
      <c r="AH23" s="38"/>
      <c r="AI23" s="38"/>
      <c r="AJ23" s="38"/>
      <c r="AK23" s="38"/>
      <c r="AM23" s="17">
        <f t="shared" si="0"/>
        <v>0</v>
      </c>
      <c r="AN23" s="17">
        <f t="shared" si="1"/>
        <v>0</v>
      </c>
      <c r="AO23" s="17">
        <f t="shared" si="2"/>
        <v>0</v>
      </c>
    </row>
    <row r="24" spans="2:57">
      <c r="F24" s="17" t="str">
        <f>INDEX(Lists!M$34:M$89,MATCH(Cal_Governors!$I24,Lists!$P$34:$P$89,0),)</f>
        <v>Capex</v>
      </c>
      <c r="G24" s="17">
        <f>INDEX(Lists!N$34:N$89,MATCH(Cal_Governors!$I24,Lists!$P$34:$P$89,0),)</f>
        <v>0</v>
      </c>
      <c r="H24" s="17" t="str">
        <f>INDEX(Lists!O$34:O$89,MATCH(Cal_Governors!$I24,Lists!$P$34:$P$89,0),)</f>
        <v>Governors</v>
      </c>
      <c r="I24" s="17" t="str">
        <f t="shared" si="3"/>
        <v>Governors</v>
      </c>
      <c r="K24" s="59"/>
      <c r="L24" s="94" t="s">
        <v>111</v>
      </c>
      <c r="R24" s="14"/>
      <c r="T24" s="38"/>
      <c r="U24" s="38"/>
      <c r="V24" s="38"/>
      <c r="W24" s="38"/>
      <c r="X24" s="38"/>
      <c r="Y24" s="38"/>
      <c r="Z24" s="38"/>
      <c r="AA24" s="38"/>
      <c r="AB24" s="38"/>
      <c r="AC24" s="38"/>
      <c r="AD24" s="38"/>
      <c r="AE24" s="38"/>
      <c r="AF24" s="38"/>
      <c r="AG24" s="38"/>
      <c r="AH24" s="38"/>
      <c r="AI24" s="38"/>
      <c r="AJ24" s="38"/>
      <c r="AK24" s="38"/>
      <c r="AM24" s="17">
        <f t="shared" si="0"/>
        <v>0</v>
      </c>
      <c r="AN24" s="17">
        <f t="shared" si="1"/>
        <v>0</v>
      </c>
      <c r="AO24" s="17">
        <f t="shared" si="2"/>
        <v>0</v>
      </c>
    </row>
    <row r="25" spans="2:57">
      <c r="F25" s="17" t="str">
        <f>INDEX(Lists!M$34:M$89,MATCH(Cal_Governors!$I25,Lists!$P$34:$P$89,0),)</f>
        <v>Capex</v>
      </c>
      <c r="G25" s="17">
        <f>INDEX(Lists!N$34:N$89,MATCH(Cal_Governors!$I25,Lists!$P$34:$P$89,0),)</f>
        <v>0</v>
      </c>
      <c r="H25" s="17" t="str">
        <f>INDEX(Lists!O$34:O$89,MATCH(Cal_Governors!$I25,Lists!$P$34:$P$89,0),)</f>
        <v>Governors</v>
      </c>
      <c r="I25" s="17" t="str">
        <f t="shared" si="3"/>
        <v>Governors</v>
      </c>
      <c r="K25" s="59"/>
      <c r="L25" s="94" t="s">
        <v>111</v>
      </c>
      <c r="R25" s="14"/>
      <c r="T25" s="38"/>
      <c r="U25" s="38"/>
      <c r="V25" s="38"/>
      <c r="W25" s="38"/>
      <c r="X25" s="38"/>
      <c r="Y25" s="38"/>
      <c r="Z25" s="38"/>
      <c r="AA25" s="38"/>
      <c r="AB25" s="38"/>
      <c r="AC25" s="38"/>
      <c r="AD25" s="38"/>
      <c r="AE25" s="38"/>
      <c r="AF25" s="38"/>
      <c r="AG25" s="38"/>
      <c r="AH25" s="38"/>
      <c r="AI25" s="38"/>
      <c r="AJ25" s="38"/>
      <c r="AK25" s="38"/>
      <c r="AM25" s="17">
        <f t="shared" si="0"/>
        <v>0</v>
      </c>
      <c r="AN25" s="17">
        <f t="shared" si="1"/>
        <v>0</v>
      </c>
      <c r="AO25" s="17">
        <f t="shared" si="2"/>
        <v>0</v>
      </c>
    </row>
    <row r="26" spans="2:57">
      <c r="F26" s="17" t="str">
        <f>INDEX(Lists!M$34:M$89,MATCH(Cal_Governors!$I26,Lists!$P$34:$P$89,0),)</f>
        <v>Capex</v>
      </c>
      <c r="G26" s="17">
        <f>INDEX(Lists!N$34:N$89,MATCH(Cal_Governors!$I26,Lists!$P$34:$P$89,0),)</f>
        <v>0</v>
      </c>
      <c r="H26" s="17" t="str">
        <f>INDEX(Lists!O$34:O$89,MATCH(Cal_Governors!$I26,Lists!$P$34:$P$89,0),)</f>
        <v>Governors</v>
      </c>
      <c r="I26" s="17" t="str">
        <f t="shared" si="3"/>
        <v>Governors</v>
      </c>
      <c r="K26" s="59"/>
      <c r="L26" s="94" t="s">
        <v>111</v>
      </c>
      <c r="R26" s="14"/>
      <c r="T26" s="38"/>
      <c r="U26" s="38"/>
      <c r="V26" s="38"/>
      <c r="W26" s="38"/>
      <c r="X26" s="38"/>
      <c r="Y26" s="38"/>
      <c r="Z26" s="38"/>
      <c r="AA26" s="38"/>
      <c r="AB26" s="38"/>
      <c r="AC26" s="38"/>
      <c r="AD26" s="38"/>
      <c r="AE26" s="38"/>
      <c r="AF26" s="38"/>
      <c r="AG26" s="38"/>
      <c r="AH26" s="38"/>
      <c r="AI26" s="38"/>
      <c r="AJ26" s="38"/>
      <c r="AK26" s="38"/>
      <c r="AM26" s="17">
        <f t="shared" si="0"/>
        <v>0</v>
      </c>
      <c r="AN26" s="17">
        <f t="shared" si="1"/>
        <v>0</v>
      </c>
      <c r="AO26" s="17">
        <f t="shared" si="2"/>
        <v>0</v>
      </c>
    </row>
    <row r="28" spans="2:57">
      <c r="H28" s="5" t="s">
        <v>200</v>
      </c>
      <c r="L28" s="5" t="s">
        <v>111</v>
      </c>
      <c r="T28" s="17">
        <f>SUM(T17:T26)/VLOOKUP($F$11,Inp_SubOngoingEfficiency!$F$21:$AK$24,MATCH(T$8,Inp_SubOngoingEfficiency!$F$7:$AK$7,0),FALSE)</f>
        <v>0</v>
      </c>
      <c r="U28" s="17">
        <f>SUM(U17:U26)/VLOOKUP($F$11,Inp_SubOngoingEfficiency!$F$21:$AK$24,MATCH(U$8,Inp_SubOngoingEfficiency!$F$7:$AK$7,0),FALSE)</f>
        <v>0</v>
      </c>
      <c r="V28" s="17">
        <f>SUM(V17:V26)/VLOOKUP($F$11,Inp_SubOngoingEfficiency!$F$21:$AK$24,MATCH(V$8,Inp_SubOngoingEfficiency!$F$7:$AK$7,0),FALSE)</f>
        <v>0</v>
      </c>
      <c r="W28" s="17">
        <f>SUM(W17:W26)/VLOOKUP($F$11,Inp_SubOngoingEfficiency!$F$21:$AK$24,MATCH(W$8,Inp_SubOngoingEfficiency!$F$7:$AK$7,0),FALSE)</f>
        <v>0</v>
      </c>
      <c r="X28" s="17">
        <f>SUM(X17:X26)/VLOOKUP($F$11,Inp_SubOngoingEfficiency!$F$21:$AK$24,MATCH(X$8,Inp_SubOngoingEfficiency!$F$7:$AK$7,0),FALSE)</f>
        <v>0</v>
      </c>
      <c r="Y28" s="17">
        <f>SUM(Y17:Y26)/VLOOKUP($F$11,Inp_SubOngoingEfficiency!$F$21:$AK$24,MATCH(Y$8,Inp_SubOngoingEfficiency!$F$7:$AK$7,0),FALSE)</f>
        <v>0</v>
      </c>
      <c r="Z28" s="17">
        <f>SUM(Z17:Z26)/VLOOKUP($F$11,Inp_SubOngoingEfficiency!$F$21:$AK$24,MATCH(Z$8,Inp_SubOngoingEfficiency!$F$7:$AK$7,0),FALSE)</f>
        <v>0</v>
      </c>
      <c r="AA28" s="17">
        <f>SUM(AA17:AA26)/VLOOKUP($F$11,Inp_SubOngoingEfficiency!$F$21:$AK$24,MATCH(AA$8,Inp_SubOngoingEfficiency!$F$7:$AK$7,0),FALSE)</f>
        <v>0</v>
      </c>
      <c r="AB28" s="17">
        <f>SUM(AB17:AB26)/VLOOKUP($F$11,Inp_SubOngoingEfficiency!$F$21:$AK$24,MATCH(AB$8,Inp_SubOngoingEfficiency!$F$7:$AK$7,0),FALSE)</f>
        <v>0</v>
      </c>
      <c r="AC28" s="17">
        <f>SUM(AC17:AC26)/VLOOKUP($F$11,Inp_SubOngoingEfficiency!$F$21:$AK$24,MATCH(AC$8,Inp_SubOngoingEfficiency!$F$7:$AK$7,0),FALSE)</f>
        <v>0</v>
      </c>
      <c r="AD28" s="17">
        <f>SUM(AD17:AD26)/VLOOKUP($F$11,Inp_SubOngoingEfficiency!$F$21:$AK$24,MATCH(AD$8,Inp_SubOngoingEfficiency!$F$7:$AK$7,0),FALSE)</f>
        <v>0</v>
      </c>
      <c r="AE28" s="17">
        <f>SUM(AE17:AE26)/VLOOKUP($F$11,Inp_SubOngoingEfficiency!$F$21:$AK$24,MATCH(AE$8,Inp_SubOngoingEfficiency!$F$7:$AK$7,0),FALSE)</f>
        <v>0</v>
      </c>
      <c r="AF28" s="17">
        <f>SUM(AF17:AF26)/VLOOKUP($F$11,Inp_SubOngoingEfficiency!$F$21:$AK$24,MATCH(AF$8,Inp_SubOngoingEfficiency!$F$7:$AK$7,0),FALSE)</f>
        <v>0</v>
      </c>
      <c r="AG28" s="17">
        <f>SUM(AG17:AG26)/VLOOKUP($F$11,Inp_SubOngoingEfficiency!$F$21:$AK$24,MATCH(AG$8,Inp_SubOngoingEfficiency!$F$7:$AK$7,0),FALSE)</f>
        <v>0</v>
      </c>
      <c r="AH28" s="17">
        <f>SUM(AH17:AH26)/VLOOKUP($F$11,Inp_SubOngoingEfficiency!$F$21:$AK$24,MATCH(AH$8,Inp_SubOngoingEfficiency!$F$7:$AK$7,0),FALSE)</f>
        <v>0</v>
      </c>
      <c r="AI28" s="17">
        <f>SUM(AI17:AI26)/VLOOKUP($F$11,Inp_SubOngoingEfficiency!$F$21:$AK$24,MATCH(AI$8,Inp_SubOngoingEfficiency!$F$7:$AK$7,0),FALSE)</f>
        <v>0</v>
      </c>
      <c r="AJ28" s="17">
        <f>SUM(AJ17:AJ26)/VLOOKUP($F$11,Inp_SubOngoingEfficiency!$F$21:$AK$24,MATCH(AJ$8,Inp_SubOngoingEfficiency!$F$7:$AK$7,0),FALSE)</f>
        <v>0</v>
      </c>
      <c r="AK28" s="17">
        <f>SUM(AK17:AK26)/VLOOKUP($F$11,Inp_SubOngoingEfficiency!$F$21:$AK$24,MATCH(AK$8,Inp_SubOngoingEfficiency!$F$7:$AK$7,0),FALSE)</f>
        <v>0</v>
      </c>
      <c r="AM28" s="17">
        <f>SUM(T28:X28)</f>
        <v>0</v>
      </c>
      <c r="AN28" s="17">
        <f>SUM(Y28:AF28)</f>
        <v>0</v>
      </c>
      <c r="AO28" s="17">
        <f>SUM(AG28:AK28)</f>
        <v>0</v>
      </c>
    </row>
    <row r="29" spans="2:57">
      <c r="H29" s="5" t="s">
        <v>167</v>
      </c>
      <c r="L29" s="5" t="s">
        <v>111</v>
      </c>
      <c r="T29" s="17">
        <f>T11+T28</f>
        <v>0</v>
      </c>
      <c r="U29" s="17">
        <f t="shared" ref="U29:AK29" si="4">U11+U28</f>
        <v>0</v>
      </c>
      <c r="V29" s="17">
        <f t="shared" si="4"/>
        <v>0</v>
      </c>
      <c r="W29" s="17">
        <f t="shared" si="4"/>
        <v>0</v>
      </c>
      <c r="X29" s="17">
        <f t="shared" si="4"/>
        <v>0</v>
      </c>
      <c r="Y29" s="17">
        <f t="shared" si="4"/>
        <v>2.7617772179999998</v>
      </c>
      <c r="Z29" s="17">
        <f t="shared" si="4"/>
        <v>4.6670846360000002</v>
      </c>
      <c r="AA29" s="17">
        <f t="shared" si="4"/>
        <v>2.6753181800000001</v>
      </c>
      <c r="AB29" s="17">
        <f t="shared" si="4"/>
        <v>2.2429156780000001</v>
      </c>
      <c r="AC29" s="17">
        <f t="shared" si="4"/>
        <v>2.1641415409999998</v>
      </c>
      <c r="AD29" s="17">
        <f t="shared" si="4"/>
        <v>1.9500000000000002</v>
      </c>
      <c r="AE29" s="17">
        <f t="shared" si="4"/>
        <v>2.1795772390000003</v>
      </c>
      <c r="AF29" s="17">
        <f t="shared" si="4"/>
        <v>1.0475165205784707</v>
      </c>
      <c r="AG29" s="17">
        <f t="shared" si="4"/>
        <v>2.7167279929951333</v>
      </c>
      <c r="AH29" s="17">
        <f t="shared" si="4"/>
        <v>2.7320005231634874</v>
      </c>
      <c r="AI29" s="17">
        <f t="shared" si="4"/>
        <v>2.9392640638366787</v>
      </c>
      <c r="AJ29" s="17">
        <f t="shared" si="4"/>
        <v>2.9753557808267126</v>
      </c>
      <c r="AK29" s="17">
        <f t="shared" si="4"/>
        <v>3.0455877046957318</v>
      </c>
      <c r="AM29" s="17">
        <f>SUM(T29:X29)</f>
        <v>0</v>
      </c>
      <c r="AN29" s="17">
        <f>SUM(Y29:AF29)</f>
        <v>19.68833101257847</v>
      </c>
      <c r="AO29" s="17">
        <f>SUM(AG29:AK29)</f>
        <v>14.408936065517743</v>
      </c>
    </row>
    <row r="31" spans="2:57" ht="1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32"/>
      <c r="AS31" s="11"/>
      <c r="AT31" s="11"/>
      <c r="AU31" s="11"/>
      <c r="AV31" s="11"/>
      <c r="AW31" s="11"/>
      <c r="AX31" s="11"/>
      <c r="AY31" s="11"/>
      <c r="AZ31" s="11"/>
      <c r="BA31" s="11"/>
      <c r="BB31" s="11"/>
      <c r="BC31" s="11"/>
      <c r="BD31" s="11"/>
      <c r="BE31" s="11"/>
    </row>
    <row r="32" spans="2:57">
      <c r="C32" s="25" t="str">
        <f>'Cal_Work mgt'!C32</f>
        <v xml:space="preserve">Specify cost line item (in column J) and value to be reclassified to another cost category (column K). Specify cost category where the reclassification will be added. A reduction in submitted costs should be recorded with a negative sign. </v>
      </c>
    </row>
    <row r="33" spans="2:57">
      <c r="F33" s="25"/>
    </row>
    <row r="34" spans="2:57">
      <c r="G34" s="25"/>
      <c r="I34" s="5" t="s">
        <v>198</v>
      </c>
      <c r="K34" s="61" t="s">
        <v>199</v>
      </c>
    </row>
    <row r="35" spans="2:57">
      <c r="F35" s="17" t="str">
        <f>INDEX(Lists!M$34:M$89,MATCH(Cal_Governors!$I35,Lists!$P$34:$P$89,0),)</f>
        <v>Capex</v>
      </c>
      <c r="G35" s="17">
        <f>INDEX(Lists!N$34:N$89,MATCH(Cal_Governors!$I35,Lists!$P$34:$P$89,0),)</f>
        <v>0</v>
      </c>
      <c r="H35" s="17" t="str">
        <f>INDEX(Lists!O$34:O$89,MATCH(Cal_Governors!$I35,Lists!$P$34:$P$89,0),)</f>
        <v>Governors</v>
      </c>
      <c r="I35" s="17" t="str">
        <f t="shared" ref="I35:I44" si="5">$A$1</f>
        <v>Governors</v>
      </c>
      <c r="J35" s="60"/>
      <c r="K35" s="59"/>
      <c r="L35" s="94" t="s">
        <v>111</v>
      </c>
      <c r="R35" s="14"/>
      <c r="T35" s="38"/>
      <c r="U35" s="38"/>
      <c r="V35" s="38"/>
      <c r="W35" s="38"/>
      <c r="X35" s="38"/>
      <c r="Y35" s="38"/>
      <c r="Z35" s="38"/>
      <c r="AA35" s="38"/>
      <c r="AB35" s="38"/>
      <c r="AC35" s="38"/>
      <c r="AD35" s="38"/>
      <c r="AE35" s="38"/>
      <c r="AF35" s="38"/>
      <c r="AG35" s="38"/>
      <c r="AH35" s="38"/>
      <c r="AI35" s="38"/>
      <c r="AJ35" s="38"/>
      <c r="AK35" s="38"/>
      <c r="AM35" s="17">
        <f t="shared" ref="AM35:AM44" si="6">SUM(T35:X35)</f>
        <v>0</v>
      </c>
      <c r="AN35" s="17">
        <f t="shared" ref="AN35:AN44" si="7">SUM(Y35:AF35)</f>
        <v>0</v>
      </c>
      <c r="AO35" s="17">
        <f t="shared" ref="AO35:AO44" si="8">SUM(AG35:AK35)</f>
        <v>0</v>
      </c>
    </row>
    <row r="36" spans="2:57">
      <c r="F36" s="17" t="str">
        <f>INDEX(Lists!M$34:M$89,MATCH(Cal_Governors!$I36,Lists!$P$34:$P$89,0),)</f>
        <v>Capex</v>
      </c>
      <c r="G36" s="17">
        <f>INDEX(Lists!N$34:N$89,MATCH(Cal_Governors!$I36,Lists!$P$34:$P$89,0),)</f>
        <v>0</v>
      </c>
      <c r="H36" s="17" t="str">
        <f>INDEX(Lists!O$34:O$89,MATCH(Cal_Governors!$I36,Lists!$P$34:$P$89,0),)</f>
        <v>Governors</v>
      </c>
      <c r="I36" s="17" t="str">
        <f t="shared" si="5"/>
        <v>Governors</v>
      </c>
      <c r="J36" s="15"/>
      <c r="K36" s="59"/>
      <c r="L36" s="94" t="s">
        <v>111</v>
      </c>
      <c r="R36" s="14"/>
      <c r="T36" s="38"/>
      <c r="U36" s="38"/>
      <c r="V36" s="38"/>
      <c r="W36" s="38"/>
      <c r="X36" s="38"/>
      <c r="Y36" s="38"/>
      <c r="Z36" s="38"/>
      <c r="AA36" s="38"/>
      <c r="AB36" s="38"/>
      <c r="AC36" s="38"/>
      <c r="AD36" s="38"/>
      <c r="AE36" s="38"/>
      <c r="AF36" s="38"/>
      <c r="AG36" s="38"/>
      <c r="AH36" s="38"/>
      <c r="AI36" s="38"/>
      <c r="AJ36" s="38"/>
      <c r="AK36" s="38"/>
      <c r="AM36" s="17">
        <f t="shared" si="6"/>
        <v>0</v>
      </c>
      <c r="AN36" s="17">
        <f t="shared" si="7"/>
        <v>0</v>
      </c>
      <c r="AO36" s="17">
        <f t="shared" si="8"/>
        <v>0</v>
      </c>
    </row>
    <row r="37" spans="2:57">
      <c r="F37" s="17" t="str">
        <f>INDEX(Lists!M$34:M$89,MATCH(Cal_Governors!$I37,Lists!$P$34:$P$89,0),)</f>
        <v>Capex</v>
      </c>
      <c r="G37" s="17">
        <f>INDEX(Lists!N$34:N$89,MATCH(Cal_Governors!$I37,Lists!$P$34:$P$89,0),)</f>
        <v>0</v>
      </c>
      <c r="H37" s="17" t="str">
        <f>INDEX(Lists!O$34:O$89,MATCH(Cal_Governors!$I37,Lists!$P$34:$P$89,0),)</f>
        <v>Governors</v>
      </c>
      <c r="I37" s="17" t="str">
        <f t="shared" si="5"/>
        <v>Governors</v>
      </c>
      <c r="J37" s="15"/>
      <c r="K37" s="59"/>
      <c r="L37" s="94" t="s">
        <v>111</v>
      </c>
      <c r="R37" s="14"/>
      <c r="T37" s="38"/>
      <c r="U37" s="38"/>
      <c r="V37" s="38"/>
      <c r="W37" s="38"/>
      <c r="X37" s="38"/>
      <c r="Y37" s="38"/>
      <c r="Z37" s="38"/>
      <c r="AA37" s="38"/>
      <c r="AB37" s="38"/>
      <c r="AC37" s="38"/>
      <c r="AD37" s="38"/>
      <c r="AE37" s="38"/>
      <c r="AF37" s="38"/>
      <c r="AG37" s="38"/>
      <c r="AH37" s="38"/>
      <c r="AI37" s="38"/>
      <c r="AJ37" s="38"/>
      <c r="AK37" s="38"/>
      <c r="AM37" s="17">
        <f t="shared" si="6"/>
        <v>0</v>
      </c>
      <c r="AN37" s="17">
        <f t="shared" si="7"/>
        <v>0</v>
      </c>
      <c r="AO37" s="17">
        <f t="shared" si="8"/>
        <v>0</v>
      </c>
    </row>
    <row r="38" spans="2:57">
      <c r="F38" s="17" t="str">
        <f>INDEX(Lists!M$34:M$89,MATCH(Cal_Governors!$I38,Lists!$P$34:$P$89,0),)</f>
        <v>Capex</v>
      </c>
      <c r="G38" s="17">
        <f>INDEX(Lists!N$34:N$89,MATCH(Cal_Governors!$I38,Lists!$P$34:$P$89,0),)</f>
        <v>0</v>
      </c>
      <c r="H38" s="17" t="str">
        <f>INDEX(Lists!O$34:O$89,MATCH(Cal_Governors!$I38,Lists!$P$34:$P$89,0),)</f>
        <v>Governors</v>
      </c>
      <c r="I38" s="17" t="str">
        <f t="shared" si="5"/>
        <v>Governors</v>
      </c>
      <c r="J38" s="15"/>
      <c r="K38" s="59"/>
      <c r="L38" s="94" t="s">
        <v>111</v>
      </c>
      <c r="R38" s="14"/>
      <c r="T38" s="38"/>
      <c r="U38" s="38"/>
      <c r="V38" s="38"/>
      <c r="W38" s="38"/>
      <c r="X38" s="38"/>
      <c r="Y38" s="38"/>
      <c r="Z38" s="38"/>
      <c r="AA38" s="38"/>
      <c r="AB38" s="38"/>
      <c r="AC38" s="38"/>
      <c r="AD38" s="38"/>
      <c r="AE38" s="38"/>
      <c r="AF38" s="38"/>
      <c r="AG38" s="38"/>
      <c r="AH38" s="38"/>
      <c r="AI38" s="38"/>
      <c r="AJ38" s="38"/>
      <c r="AK38" s="38"/>
      <c r="AM38" s="17">
        <f t="shared" si="6"/>
        <v>0</v>
      </c>
      <c r="AN38" s="17">
        <f t="shared" si="7"/>
        <v>0</v>
      </c>
      <c r="AO38" s="17">
        <f t="shared" si="8"/>
        <v>0</v>
      </c>
    </row>
    <row r="39" spans="2:57">
      <c r="F39" s="17" t="str">
        <f>INDEX(Lists!M$34:M$89,MATCH(Cal_Governors!$I39,Lists!$P$34:$P$89,0),)</f>
        <v>Capex</v>
      </c>
      <c r="G39" s="17">
        <f>INDEX(Lists!N$34:N$89,MATCH(Cal_Governors!$I39,Lists!$P$34:$P$89,0),)</f>
        <v>0</v>
      </c>
      <c r="H39" s="17" t="str">
        <f>INDEX(Lists!O$34:O$89,MATCH(Cal_Governors!$I39,Lists!$P$34:$P$89,0),)</f>
        <v>Governors</v>
      </c>
      <c r="I39" s="17" t="str">
        <f t="shared" si="5"/>
        <v>Governors</v>
      </c>
      <c r="J39" s="15"/>
      <c r="K39" s="59"/>
      <c r="L39" s="94" t="s">
        <v>111</v>
      </c>
      <c r="R39" s="14"/>
      <c r="T39" s="38"/>
      <c r="U39" s="38"/>
      <c r="V39" s="38"/>
      <c r="W39" s="38"/>
      <c r="X39" s="38"/>
      <c r="Y39" s="38"/>
      <c r="Z39" s="38"/>
      <c r="AA39" s="38"/>
      <c r="AB39" s="38"/>
      <c r="AC39" s="38"/>
      <c r="AD39" s="38"/>
      <c r="AE39" s="38"/>
      <c r="AF39" s="38"/>
      <c r="AG39" s="38"/>
      <c r="AH39" s="38"/>
      <c r="AI39" s="38"/>
      <c r="AJ39" s="38"/>
      <c r="AK39" s="38"/>
      <c r="AM39" s="17">
        <f t="shared" si="6"/>
        <v>0</v>
      </c>
      <c r="AN39" s="17">
        <f t="shared" si="7"/>
        <v>0</v>
      </c>
      <c r="AO39" s="17">
        <f t="shared" si="8"/>
        <v>0</v>
      </c>
    </row>
    <row r="40" spans="2:57">
      <c r="F40" s="17" t="str">
        <f>INDEX(Lists!M$34:M$89,MATCH(Cal_Governors!$I40,Lists!$P$34:$P$89,0),)</f>
        <v>Capex</v>
      </c>
      <c r="G40" s="17">
        <f>INDEX(Lists!N$34:N$89,MATCH(Cal_Governors!$I40,Lists!$P$34:$P$89,0),)</f>
        <v>0</v>
      </c>
      <c r="H40" s="17" t="str">
        <f>INDEX(Lists!O$34:O$89,MATCH(Cal_Governors!$I40,Lists!$P$34:$P$89,0),)</f>
        <v>Governors</v>
      </c>
      <c r="I40" s="17" t="str">
        <f t="shared" si="5"/>
        <v>Governors</v>
      </c>
      <c r="J40" s="15"/>
      <c r="K40" s="59"/>
      <c r="L40" s="94" t="s">
        <v>111</v>
      </c>
      <c r="R40" s="14"/>
      <c r="T40" s="38"/>
      <c r="U40" s="38"/>
      <c r="V40" s="38"/>
      <c r="W40" s="38"/>
      <c r="X40" s="38"/>
      <c r="Y40" s="38"/>
      <c r="Z40" s="38"/>
      <c r="AA40" s="38"/>
      <c r="AB40" s="38"/>
      <c r="AC40" s="38"/>
      <c r="AD40" s="38"/>
      <c r="AE40" s="38"/>
      <c r="AF40" s="38"/>
      <c r="AG40" s="38"/>
      <c r="AH40" s="38"/>
      <c r="AI40" s="38"/>
      <c r="AJ40" s="38"/>
      <c r="AK40" s="38"/>
      <c r="AM40" s="17">
        <f t="shared" si="6"/>
        <v>0</v>
      </c>
      <c r="AN40" s="17">
        <f t="shared" si="7"/>
        <v>0</v>
      </c>
      <c r="AO40" s="17">
        <f t="shared" si="8"/>
        <v>0</v>
      </c>
    </row>
    <row r="41" spans="2:57">
      <c r="F41" s="17" t="str">
        <f>INDEX(Lists!M$34:M$89,MATCH(Cal_Governors!$I41,Lists!$P$34:$P$89,0),)</f>
        <v>Capex</v>
      </c>
      <c r="G41" s="17">
        <f>INDEX(Lists!N$34:N$89,MATCH(Cal_Governors!$I41,Lists!$P$34:$P$89,0),)</f>
        <v>0</v>
      </c>
      <c r="H41" s="17" t="str">
        <f>INDEX(Lists!O$34:O$89,MATCH(Cal_Governors!$I41,Lists!$P$34:$P$89,0),)</f>
        <v>Governors</v>
      </c>
      <c r="I41" s="17" t="str">
        <f t="shared" si="5"/>
        <v>Governors</v>
      </c>
      <c r="J41" s="15"/>
      <c r="K41" s="59"/>
      <c r="L41" s="94" t="s">
        <v>111</v>
      </c>
      <c r="R41" s="14"/>
      <c r="T41" s="38"/>
      <c r="U41" s="38"/>
      <c r="V41" s="38"/>
      <c r="W41" s="38"/>
      <c r="X41" s="38"/>
      <c r="Y41" s="38"/>
      <c r="Z41" s="38"/>
      <c r="AA41" s="38"/>
      <c r="AB41" s="38"/>
      <c r="AC41" s="38"/>
      <c r="AD41" s="38"/>
      <c r="AE41" s="38"/>
      <c r="AF41" s="38"/>
      <c r="AG41" s="38"/>
      <c r="AH41" s="38"/>
      <c r="AI41" s="38"/>
      <c r="AJ41" s="38"/>
      <c r="AK41" s="38"/>
      <c r="AM41" s="17">
        <f t="shared" si="6"/>
        <v>0</v>
      </c>
      <c r="AN41" s="17">
        <f t="shared" si="7"/>
        <v>0</v>
      </c>
      <c r="AO41" s="17">
        <f t="shared" si="8"/>
        <v>0</v>
      </c>
    </row>
    <row r="42" spans="2:57">
      <c r="F42" s="17" t="str">
        <f>INDEX(Lists!M$34:M$89,MATCH(Cal_Governors!$I42,Lists!$P$34:$P$89,0),)</f>
        <v>Capex</v>
      </c>
      <c r="G42" s="17">
        <f>INDEX(Lists!N$34:N$89,MATCH(Cal_Governors!$I42,Lists!$P$34:$P$89,0),)</f>
        <v>0</v>
      </c>
      <c r="H42" s="17" t="str">
        <f>INDEX(Lists!O$34:O$89,MATCH(Cal_Governors!$I42,Lists!$P$34:$P$89,0),)</f>
        <v>Governors</v>
      </c>
      <c r="I42" s="17" t="str">
        <f t="shared" si="5"/>
        <v>Governors</v>
      </c>
      <c r="J42" s="15"/>
      <c r="K42" s="59"/>
      <c r="L42" s="94" t="s">
        <v>111</v>
      </c>
      <c r="R42" s="14"/>
      <c r="T42" s="38"/>
      <c r="U42" s="38"/>
      <c r="V42" s="38"/>
      <c r="W42" s="38"/>
      <c r="X42" s="38"/>
      <c r="Y42" s="38"/>
      <c r="Z42" s="38"/>
      <c r="AA42" s="38"/>
      <c r="AB42" s="38"/>
      <c r="AC42" s="38"/>
      <c r="AD42" s="38"/>
      <c r="AE42" s="38"/>
      <c r="AF42" s="38"/>
      <c r="AG42" s="38"/>
      <c r="AH42" s="38"/>
      <c r="AI42" s="38"/>
      <c r="AJ42" s="38"/>
      <c r="AK42" s="38"/>
      <c r="AM42" s="17">
        <f t="shared" si="6"/>
        <v>0</v>
      </c>
      <c r="AN42" s="17">
        <f t="shared" si="7"/>
        <v>0</v>
      </c>
      <c r="AO42" s="17">
        <f t="shared" si="8"/>
        <v>0</v>
      </c>
    </row>
    <row r="43" spans="2:57">
      <c r="F43" s="17" t="str">
        <f>INDEX(Lists!M$34:M$89,MATCH(Cal_Governors!$I43,Lists!$P$34:$P$89,0),)</f>
        <v>Capex</v>
      </c>
      <c r="G43" s="17">
        <f>INDEX(Lists!N$34:N$89,MATCH(Cal_Governors!$I43,Lists!$P$34:$P$89,0),)</f>
        <v>0</v>
      </c>
      <c r="H43" s="17" t="str">
        <f>INDEX(Lists!O$34:O$89,MATCH(Cal_Governors!$I43,Lists!$P$34:$P$89,0),)</f>
        <v>Governors</v>
      </c>
      <c r="I43" s="17" t="str">
        <f t="shared" si="5"/>
        <v>Governors</v>
      </c>
      <c r="J43" s="15"/>
      <c r="K43" s="59"/>
      <c r="L43" s="94" t="s">
        <v>111</v>
      </c>
      <c r="R43" s="14"/>
      <c r="T43" s="38"/>
      <c r="U43" s="38"/>
      <c r="V43" s="38"/>
      <c r="W43" s="38"/>
      <c r="X43" s="38"/>
      <c r="Y43" s="38"/>
      <c r="Z43" s="38"/>
      <c r="AA43" s="38"/>
      <c r="AB43" s="38"/>
      <c r="AC43" s="38"/>
      <c r="AD43" s="38"/>
      <c r="AE43" s="38"/>
      <c r="AF43" s="38"/>
      <c r="AG43" s="38"/>
      <c r="AH43" s="38"/>
      <c r="AI43" s="38"/>
      <c r="AJ43" s="38"/>
      <c r="AK43" s="38"/>
      <c r="AM43" s="17">
        <f t="shared" si="6"/>
        <v>0</v>
      </c>
      <c r="AN43" s="17">
        <f t="shared" si="7"/>
        <v>0</v>
      </c>
      <c r="AO43" s="17">
        <f t="shared" si="8"/>
        <v>0</v>
      </c>
    </row>
    <row r="44" spans="2:57">
      <c r="F44" s="17" t="str">
        <f>INDEX(Lists!M$34:M$89,MATCH(Cal_Governors!$I44,Lists!$P$34:$P$89,0),)</f>
        <v>Capex</v>
      </c>
      <c r="G44" s="17">
        <f>INDEX(Lists!N$34:N$89,MATCH(Cal_Governors!$I44,Lists!$P$34:$P$89,0),)</f>
        <v>0</v>
      </c>
      <c r="H44" s="17" t="str">
        <f>INDEX(Lists!O$34:O$89,MATCH(Cal_Governors!$I44,Lists!$P$34:$P$89,0),)</f>
        <v>Governors</v>
      </c>
      <c r="I44" s="17" t="str">
        <f t="shared" si="5"/>
        <v>Governors</v>
      </c>
      <c r="J44" s="15"/>
      <c r="K44" s="59"/>
      <c r="L44" s="94" t="s">
        <v>111</v>
      </c>
      <c r="R44" s="14"/>
      <c r="T44" s="38"/>
      <c r="U44" s="38"/>
      <c r="V44" s="38"/>
      <c r="W44" s="38"/>
      <c r="X44" s="38"/>
      <c r="Y44" s="38"/>
      <c r="Z44" s="38"/>
      <c r="AA44" s="38"/>
      <c r="AB44" s="38"/>
      <c r="AC44" s="38"/>
      <c r="AD44" s="38"/>
      <c r="AE44" s="38"/>
      <c r="AF44" s="38"/>
      <c r="AG44" s="38"/>
      <c r="AH44" s="38"/>
      <c r="AI44" s="38"/>
      <c r="AJ44" s="38"/>
      <c r="AK44" s="38"/>
      <c r="AM44" s="17">
        <f t="shared" si="6"/>
        <v>0</v>
      </c>
      <c r="AN44" s="17">
        <f t="shared" si="7"/>
        <v>0</v>
      </c>
      <c r="AO44" s="17">
        <f t="shared" si="8"/>
        <v>0</v>
      </c>
    </row>
    <row r="45" spans="2:57">
      <c r="F45" s="25"/>
    </row>
    <row r="46" spans="2:57" ht="1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32"/>
      <c r="AS46" s="11"/>
      <c r="AT46" s="11"/>
      <c r="AU46" s="11"/>
      <c r="AV46" s="11"/>
      <c r="AW46" s="11"/>
      <c r="AX46" s="11"/>
      <c r="AY46" s="11"/>
      <c r="AZ46" s="11"/>
      <c r="BA46" s="11"/>
      <c r="BB46" s="11"/>
      <c r="BC46" s="11"/>
      <c r="BD46" s="11"/>
      <c r="BE46" s="11"/>
    </row>
    <row r="47" spans="2:57">
      <c r="C47" s="25" t="str">
        <f>'Cal_Work mgt'!C47</f>
        <v xml:space="preserve">Any reclassifications to this cost category will appear here automatically. </v>
      </c>
    </row>
    <row r="49" spans="2:57">
      <c r="E49" s="5" t="s">
        <v>198</v>
      </c>
      <c r="I49" s="5" t="s">
        <v>199</v>
      </c>
      <c r="M49" s="5" t="s">
        <v>207</v>
      </c>
    </row>
    <row r="50" spans="2:57">
      <c r="D50" s="25">
        <v>1</v>
      </c>
      <c r="E50" s="17" t="str">
        <f>_xlfn.IFNA(INDEX(Cal_Reclassifications!I$9:I$229,MATCH(Cal_Governors!$M50,Cal_Reclassifications!$M$9:$M$229,0),0),"")</f>
        <v/>
      </c>
      <c r="F50" s="17" t="str">
        <f>INDEX(Lists!M$34:M$89,MATCH(Cal_Governors!$I50,Lists!$P$34:$P$89,0),)</f>
        <v>Capex</v>
      </c>
      <c r="G50" s="17">
        <f>INDEX(Lists!N$34:N$89,MATCH(Cal_Governors!$I50,Lists!$P$34:$P$89,0),)</f>
        <v>0</v>
      </c>
      <c r="H50" s="17" t="str">
        <f>INDEX(Lists!O$34:O$89,MATCH(Cal_Governors!$I50,Lists!$P$34:$P$89,0),)</f>
        <v>Governors</v>
      </c>
      <c r="I50" s="17" t="str">
        <f t="shared" ref="I50:I59" si="9">$A$1</f>
        <v>Governors</v>
      </c>
      <c r="J50" s="17" t="str">
        <f>_xlfn.IFNA(INDEX(Cal_Reclassifications!J$9:J$229,MATCH(Cal_Governors!$M50,Cal_Reclassifications!$M$9:$M$229,0),0),"")</f>
        <v/>
      </c>
      <c r="L50" s="94" t="s">
        <v>111</v>
      </c>
      <c r="M50" s="17" t="str">
        <f t="shared" ref="M50:M59" si="10">I50&amp;"_"&amp;D50</f>
        <v>Governors_1</v>
      </c>
      <c r="T50" s="17" t="str">
        <f>_xlfn.IFNA(INDEX(Cal_Reclassifications!$T$9:$AK$229,MATCH(Cal_Governors!$M50,Cal_Reclassifications!$M$9:$M$229,0),MATCH(Cal_Governors!T$8,Cal_Reclassifications!$T$7:$AK$7,0)),"")</f>
        <v/>
      </c>
      <c r="U50" s="17" t="str">
        <f>_xlfn.IFNA(INDEX(Cal_Reclassifications!$T$9:$AK$229,MATCH(Cal_Governors!$M50,Cal_Reclassifications!$M$9:$M$229,0),MATCH(Cal_Governors!U$8,Cal_Reclassifications!$T$7:$AK$7,0)),"")</f>
        <v/>
      </c>
      <c r="V50" s="17" t="str">
        <f>_xlfn.IFNA(INDEX(Cal_Reclassifications!$T$9:$AK$229,MATCH(Cal_Governors!$M50,Cal_Reclassifications!$M$9:$M$229,0),MATCH(Cal_Governors!V$8,Cal_Reclassifications!$T$7:$AK$7,0)),"")</f>
        <v/>
      </c>
      <c r="W50" s="17" t="str">
        <f>_xlfn.IFNA(INDEX(Cal_Reclassifications!$T$9:$AK$229,MATCH(Cal_Governors!$M50,Cal_Reclassifications!$M$9:$M$229,0),MATCH(Cal_Governors!W$8,Cal_Reclassifications!$T$7:$AK$7,0)),"")</f>
        <v/>
      </c>
      <c r="X50" s="17" t="str">
        <f>_xlfn.IFNA(INDEX(Cal_Reclassifications!$T$9:$AK$229,MATCH(Cal_Governors!$M50,Cal_Reclassifications!$M$9:$M$229,0),MATCH(Cal_Governors!X$8,Cal_Reclassifications!$T$7:$AK$7,0)),"")</f>
        <v/>
      </c>
      <c r="Y50" s="17" t="str">
        <f>_xlfn.IFNA(INDEX(Cal_Reclassifications!$T$9:$AK$229,MATCH(Cal_Governors!$M50,Cal_Reclassifications!$M$9:$M$229,0),MATCH(Cal_Governors!Y$8,Cal_Reclassifications!$T$7:$AK$7,0)),"")</f>
        <v/>
      </c>
      <c r="Z50" s="17" t="str">
        <f>_xlfn.IFNA(INDEX(Cal_Reclassifications!$T$9:$AK$229,MATCH(Cal_Governors!$M50,Cal_Reclassifications!$M$9:$M$229,0),MATCH(Cal_Governors!Z$8,Cal_Reclassifications!$T$7:$AK$7,0)),"")</f>
        <v/>
      </c>
      <c r="AA50" s="17" t="str">
        <f>_xlfn.IFNA(INDEX(Cal_Reclassifications!$T$9:$AK$229,MATCH(Cal_Governors!$M50,Cal_Reclassifications!$M$9:$M$229,0),MATCH(Cal_Governors!AA$8,Cal_Reclassifications!$T$7:$AK$7,0)),"")</f>
        <v/>
      </c>
      <c r="AB50" s="17" t="str">
        <f>_xlfn.IFNA(INDEX(Cal_Reclassifications!$T$9:$AK$229,MATCH(Cal_Governors!$M50,Cal_Reclassifications!$M$9:$M$229,0),MATCH(Cal_Governors!AB$8,Cal_Reclassifications!$T$7:$AK$7,0)),"")</f>
        <v/>
      </c>
      <c r="AC50" s="17" t="str">
        <f>_xlfn.IFNA(INDEX(Cal_Reclassifications!$T$9:$AK$229,MATCH(Cal_Governors!$M50,Cal_Reclassifications!$M$9:$M$229,0),MATCH(Cal_Governors!AC$8,Cal_Reclassifications!$T$7:$AK$7,0)),"")</f>
        <v/>
      </c>
      <c r="AD50" s="17" t="str">
        <f>_xlfn.IFNA(INDEX(Cal_Reclassifications!$T$9:$AK$229,MATCH(Cal_Governors!$M50,Cal_Reclassifications!$M$9:$M$229,0),MATCH(Cal_Governors!AD$8,Cal_Reclassifications!$T$7:$AK$7,0)),"")</f>
        <v/>
      </c>
      <c r="AE50" s="17" t="str">
        <f>_xlfn.IFNA(INDEX(Cal_Reclassifications!$T$9:$AK$229,MATCH(Cal_Governors!$M50,Cal_Reclassifications!$M$9:$M$229,0),MATCH(Cal_Governors!AE$8,Cal_Reclassifications!$T$7:$AK$7,0)),"")</f>
        <v/>
      </c>
      <c r="AF50" s="17" t="str">
        <f>_xlfn.IFNA(INDEX(Cal_Reclassifications!$T$9:$AK$229,MATCH(Cal_Governors!$M50,Cal_Reclassifications!$M$9:$M$229,0),MATCH(Cal_Governors!AF$8,Cal_Reclassifications!$T$7:$AK$7,0)),"")</f>
        <v/>
      </c>
      <c r="AG50" s="17" t="str">
        <f>_xlfn.IFNA(INDEX(Cal_Reclassifications!$T$9:$AK$229,MATCH(Cal_Governors!$M50,Cal_Reclassifications!$M$9:$M$229,0),MATCH(Cal_Governors!AG$8,Cal_Reclassifications!$T$7:$AK$7,0)),"")</f>
        <v/>
      </c>
      <c r="AH50" s="17" t="str">
        <f>_xlfn.IFNA(INDEX(Cal_Reclassifications!$T$9:$AK$229,MATCH(Cal_Governors!$M50,Cal_Reclassifications!$M$9:$M$229,0),MATCH(Cal_Governors!AH$8,Cal_Reclassifications!$T$7:$AK$7,0)),"")</f>
        <v/>
      </c>
      <c r="AI50" s="17" t="str">
        <f>_xlfn.IFNA(INDEX(Cal_Reclassifications!$T$9:$AK$229,MATCH(Cal_Governors!$M50,Cal_Reclassifications!$M$9:$M$229,0),MATCH(Cal_Governors!AI$8,Cal_Reclassifications!$T$7:$AK$7,0)),"")</f>
        <v/>
      </c>
      <c r="AJ50" s="17" t="str">
        <f>_xlfn.IFNA(INDEX(Cal_Reclassifications!$T$9:$AK$229,MATCH(Cal_Governors!$M50,Cal_Reclassifications!$M$9:$M$229,0),MATCH(Cal_Governors!AJ$8,Cal_Reclassifications!$T$7:$AK$7,0)),"")</f>
        <v/>
      </c>
      <c r="AK50" s="17" t="str">
        <f>_xlfn.IFNA(INDEX(Cal_Reclassifications!$T$9:$AK$229,MATCH(Cal_Governors!$M50,Cal_Reclassifications!$M$9:$M$229,0),MATCH(Cal_Governors!AK$8,Cal_Reclassifications!$T$7:$AK$7,0)),"")</f>
        <v/>
      </c>
      <c r="AM50" s="17">
        <f t="shared" ref="AM50:AM59" si="11">SUM(T50:X50)</f>
        <v>0</v>
      </c>
      <c r="AN50" s="17">
        <f t="shared" ref="AN50:AN59" si="12">SUM(Y50:AF50)</f>
        <v>0</v>
      </c>
      <c r="AO50" s="17">
        <f t="shared" ref="AO50:AO59" si="13">SUM(AG50:AK50)</f>
        <v>0</v>
      </c>
    </row>
    <row r="51" spans="2:57">
      <c r="D51" s="25">
        <v>2</v>
      </c>
      <c r="E51" s="17" t="str">
        <f>_xlfn.IFNA(INDEX(Cal_Reclassifications!I$9:I$229,MATCH(Cal_Governors!$M51,Cal_Reclassifications!$M$9:$M$229,0),0),"")</f>
        <v/>
      </c>
      <c r="F51" s="17" t="str">
        <f>INDEX(Lists!M$34:M$89,MATCH(Cal_Governors!$I51,Lists!$P$34:$P$89,0),)</f>
        <v>Capex</v>
      </c>
      <c r="G51" s="17">
        <f>INDEX(Lists!N$34:N$89,MATCH(Cal_Governors!$I51,Lists!$P$34:$P$89,0),)</f>
        <v>0</v>
      </c>
      <c r="H51" s="17" t="str">
        <f>INDEX(Lists!O$34:O$89,MATCH(Cal_Governors!$I51,Lists!$P$34:$P$89,0),)</f>
        <v>Governors</v>
      </c>
      <c r="I51" s="17" t="str">
        <f t="shared" si="9"/>
        <v>Governors</v>
      </c>
      <c r="J51" s="17" t="str">
        <f>_xlfn.IFNA(INDEX(Cal_Reclassifications!J$9:J$229,MATCH(Cal_Governors!$M51,Cal_Reclassifications!$M$9:$M$229,0),0),"")</f>
        <v/>
      </c>
      <c r="L51" s="94" t="s">
        <v>111</v>
      </c>
      <c r="M51" s="17" t="str">
        <f t="shared" si="10"/>
        <v>Governors_2</v>
      </c>
      <c r="T51" s="17" t="str">
        <f>_xlfn.IFNA(INDEX(Cal_Reclassifications!$T$9:$AK$229,MATCH(Cal_Governors!$M51,Cal_Reclassifications!$M$9:$M$229,0),MATCH(Cal_Governors!T$8,Cal_Reclassifications!$T$7:$AK$7,0)),"")</f>
        <v/>
      </c>
      <c r="U51" s="17" t="str">
        <f>_xlfn.IFNA(INDEX(Cal_Reclassifications!$T$9:$AK$229,MATCH(Cal_Governors!$M51,Cal_Reclassifications!$M$9:$M$229,0),MATCH(Cal_Governors!U$8,Cal_Reclassifications!$T$7:$AK$7,0)),"")</f>
        <v/>
      </c>
      <c r="V51" s="17" t="str">
        <f>_xlfn.IFNA(INDEX(Cal_Reclassifications!$T$9:$AK$229,MATCH(Cal_Governors!$M51,Cal_Reclassifications!$M$9:$M$229,0),MATCH(Cal_Governors!V$8,Cal_Reclassifications!$T$7:$AK$7,0)),"")</f>
        <v/>
      </c>
      <c r="W51" s="17" t="str">
        <f>_xlfn.IFNA(INDEX(Cal_Reclassifications!$T$9:$AK$229,MATCH(Cal_Governors!$M51,Cal_Reclassifications!$M$9:$M$229,0),MATCH(Cal_Governors!W$8,Cal_Reclassifications!$T$7:$AK$7,0)),"")</f>
        <v/>
      </c>
      <c r="X51" s="17" t="str">
        <f>_xlfn.IFNA(INDEX(Cal_Reclassifications!$T$9:$AK$229,MATCH(Cal_Governors!$M51,Cal_Reclassifications!$M$9:$M$229,0),MATCH(Cal_Governors!X$8,Cal_Reclassifications!$T$7:$AK$7,0)),"")</f>
        <v/>
      </c>
      <c r="Y51" s="17" t="str">
        <f>_xlfn.IFNA(INDEX(Cal_Reclassifications!$T$9:$AK$229,MATCH(Cal_Governors!$M51,Cal_Reclassifications!$M$9:$M$229,0),MATCH(Cal_Governors!Y$8,Cal_Reclassifications!$T$7:$AK$7,0)),"")</f>
        <v/>
      </c>
      <c r="Z51" s="17" t="str">
        <f>_xlfn.IFNA(INDEX(Cal_Reclassifications!$T$9:$AK$229,MATCH(Cal_Governors!$M51,Cal_Reclassifications!$M$9:$M$229,0),MATCH(Cal_Governors!Z$8,Cal_Reclassifications!$T$7:$AK$7,0)),"")</f>
        <v/>
      </c>
      <c r="AA51" s="17" t="str">
        <f>_xlfn.IFNA(INDEX(Cal_Reclassifications!$T$9:$AK$229,MATCH(Cal_Governors!$M51,Cal_Reclassifications!$M$9:$M$229,0),MATCH(Cal_Governors!AA$8,Cal_Reclassifications!$T$7:$AK$7,0)),"")</f>
        <v/>
      </c>
      <c r="AB51" s="17" t="str">
        <f>_xlfn.IFNA(INDEX(Cal_Reclassifications!$T$9:$AK$229,MATCH(Cal_Governors!$M51,Cal_Reclassifications!$M$9:$M$229,0),MATCH(Cal_Governors!AB$8,Cal_Reclassifications!$T$7:$AK$7,0)),"")</f>
        <v/>
      </c>
      <c r="AC51" s="17" t="str">
        <f>_xlfn.IFNA(INDEX(Cal_Reclassifications!$T$9:$AK$229,MATCH(Cal_Governors!$M51,Cal_Reclassifications!$M$9:$M$229,0),MATCH(Cal_Governors!AC$8,Cal_Reclassifications!$T$7:$AK$7,0)),"")</f>
        <v/>
      </c>
      <c r="AD51" s="17" t="str">
        <f>_xlfn.IFNA(INDEX(Cal_Reclassifications!$T$9:$AK$229,MATCH(Cal_Governors!$M51,Cal_Reclassifications!$M$9:$M$229,0),MATCH(Cal_Governors!AD$8,Cal_Reclassifications!$T$7:$AK$7,0)),"")</f>
        <v/>
      </c>
      <c r="AE51" s="17" t="str">
        <f>_xlfn.IFNA(INDEX(Cal_Reclassifications!$T$9:$AK$229,MATCH(Cal_Governors!$M51,Cal_Reclassifications!$M$9:$M$229,0),MATCH(Cal_Governors!AE$8,Cal_Reclassifications!$T$7:$AK$7,0)),"")</f>
        <v/>
      </c>
      <c r="AF51" s="17" t="str">
        <f>_xlfn.IFNA(INDEX(Cal_Reclassifications!$T$9:$AK$229,MATCH(Cal_Governors!$M51,Cal_Reclassifications!$M$9:$M$229,0),MATCH(Cal_Governors!AF$8,Cal_Reclassifications!$T$7:$AK$7,0)),"")</f>
        <v/>
      </c>
      <c r="AG51" s="17" t="str">
        <f>_xlfn.IFNA(INDEX(Cal_Reclassifications!$T$9:$AK$229,MATCH(Cal_Governors!$M51,Cal_Reclassifications!$M$9:$M$229,0),MATCH(Cal_Governors!AG$8,Cal_Reclassifications!$T$7:$AK$7,0)),"")</f>
        <v/>
      </c>
      <c r="AH51" s="17" t="str">
        <f>_xlfn.IFNA(INDEX(Cal_Reclassifications!$T$9:$AK$229,MATCH(Cal_Governors!$M51,Cal_Reclassifications!$M$9:$M$229,0),MATCH(Cal_Governors!AH$8,Cal_Reclassifications!$T$7:$AK$7,0)),"")</f>
        <v/>
      </c>
      <c r="AI51" s="17" t="str">
        <f>_xlfn.IFNA(INDEX(Cal_Reclassifications!$T$9:$AK$229,MATCH(Cal_Governors!$M51,Cal_Reclassifications!$M$9:$M$229,0),MATCH(Cal_Governors!AI$8,Cal_Reclassifications!$T$7:$AK$7,0)),"")</f>
        <v/>
      </c>
      <c r="AJ51" s="17" t="str">
        <f>_xlfn.IFNA(INDEX(Cal_Reclassifications!$T$9:$AK$229,MATCH(Cal_Governors!$M51,Cal_Reclassifications!$M$9:$M$229,0),MATCH(Cal_Governors!AJ$8,Cal_Reclassifications!$T$7:$AK$7,0)),"")</f>
        <v/>
      </c>
      <c r="AK51" s="17" t="str">
        <f>_xlfn.IFNA(INDEX(Cal_Reclassifications!$T$9:$AK$229,MATCH(Cal_Governors!$M51,Cal_Reclassifications!$M$9:$M$229,0),MATCH(Cal_Governors!AK$8,Cal_Reclassifications!$T$7:$AK$7,0)),"")</f>
        <v/>
      </c>
      <c r="AM51" s="17">
        <f t="shared" si="11"/>
        <v>0</v>
      </c>
      <c r="AN51" s="17">
        <f t="shared" si="12"/>
        <v>0</v>
      </c>
      <c r="AO51" s="17">
        <f t="shared" si="13"/>
        <v>0</v>
      </c>
    </row>
    <row r="52" spans="2:57">
      <c r="D52" s="25">
        <v>3</v>
      </c>
      <c r="E52" s="17" t="str">
        <f>_xlfn.IFNA(INDEX(Cal_Reclassifications!I$9:I$229,MATCH(Cal_Governors!$M52,Cal_Reclassifications!$M$9:$M$229,0),0),"")</f>
        <v/>
      </c>
      <c r="F52" s="17" t="str">
        <f>INDEX(Lists!M$34:M$89,MATCH(Cal_Governors!$I52,Lists!$P$34:$P$89,0),)</f>
        <v>Capex</v>
      </c>
      <c r="G52" s="17">
        <f>INDEX(Lists!N$34:N$89,MATCH(Cal_Governors!$I52,Lists!$P$34:$P$89,0),)</f>
        <v>0</v>
      </c>
      <c r="H52" s="17" t="str">
        <f>INDEX(Lists!O$34:O$89,MATCH(Cal_Governors!$I52,Lists!$P$34:$P$89,0),)</f>
        <v>Governors</v>
      </c>
      <c r="I52" s="17" t="str">
        <f t="shared" si="9"/>
        <v>Governors</v>
      </c>
      <c r="J52" s="17" t="str">
        <f>_xlfn.IFNA(INDEX(Cal_Reclassifications!J$9:J$229,MATCH(Cal_Governors!$M52,Cal_Reclassifications!$M$9:$M$229,0),0),"")</f>
        <v/>
      </c>
      <c r="L52" s="94" t="s">
        <v>111</v>
      </c>
      <c r="M52" s="17" t="str">
        <f t="shared" si="10"/>
        <v>Governors_3</v>
      </c>
      <c r="T52" s="17" t="str">
        <f>_xlfn.IFNA(INDEX(Cal_Reclassifications!$T$9:$AK$229,MATCH(Cal_Governors!$M52,Cal_Reclassifications!$M$9:$M$229,0),MATCH(Cal_Governors!T$8,Cal_Reclassifications!$T$7:$AK$7,0)),"")</f>
        <v/>
      </c>
      <c r="U52" s="17" t="str">
        <f>_xlfn.IFNA(INDEX(Cal_Reclassifications!$T$9:$AK$229,MATCH(Cal_Governors!$M52,Cal_Reclassifications!$M$9:$M$229,0),MATCH(Cal_Governors!U$8,Cal_Reclassifications!$T$7:$AK$7,0)),"")</f>
        <v/>
      </c>
      <c r="V52" s="17" t="str">
        <f>_xlfn.IFNA(INDEX(Cal_Reclassifications!$T$9:$AK$229,MATCH(Cal_Governors!$M52,Cal_Reclassifications!$M$9:$M$229,0),MATCH(Cal_Governors!V$8,Cal_Reclassifications!$T$7:$AK$7,0)),"")</f>
        <v/>
      </c>
      <c r="W52" s="17" t="str">
        <f>_xlfn.IFNA(INDEX(Cal_Reclassifications!$T$9:$AK$229,MATCH(Cal_Governors!$M52,Cal_Reclassifications!$M$9:$M$229,0),MATCH(Cal_Governors!W$8,Cal_Reclassifications!$T$7:$AK$7,0)),"")</f>
        <v/>
      </c>
      <c r="X52" s="17" t="str">
        <f>_xlfn.IFNA(INDEX(Cal_Reclassifications!$T$9:$AK$229,MATCH(Cal_Governors!$M52,Cal_Reclassifications!$M$9:$M$229,0),MATCH(Cal_Governors!X$8,Cal_Reclassifications!$T$7:$AK$7,0)),"")</f>
        <v/>
      </c>
      <c r="Y52" s="17" t="str">
        <f>_xlfn.IFNA(INDEX(Cal_Reclassifications!$T$9:$AK$229,MATCH(Cal_Governors!$M52,Cal_Reclassifications!$M$9:$M$229,0),MATCH(Cal_Governors!Y$8,Cal_Reclassifications!$T$7:$AK$7,0)),"")</f>
        <v/>
      </c>
      <c r="Z52" s="17" t="str">
        <f>_xlfn.IFNA(INDEX(Cal_Reclassifications!$T$9:$AK$229,MATCH(Cal_Governors!$M52,Cal_Reclassifications!$M$9:$M$229,0),MATCH(Cal_Governors!Z$8,Cal_Reclassifications!$T$7:$AK$7,0)),"")</f>
        <v/>
      </c>
      <c r="AA52" s="17" t="str">
        <f>_xlfn.IFNA(INDEX(Cal_Reclassifications!$T$9:$AK$229,MATCH(Cal_Governors!$M52,Cal_Reclassifications!$M$9:$M$229,0),MATCH(Cal_Governors!AA$8,Cal_Reclassifications!$T$7:$AK$7,0)),"")</f>
        <v/>
      </c>
      <c r="AB52" s="17" t="str">
        <f>_xlfn.IFNA(INDEX(Cal_Reclassifications!$T$9:$AK$229,MATCH(Cal_Governors!$M52,Cal_Reclassifications!$M$9:$M$229,0),MATCH(Cal_Governors!AB$8,Cal_Reclassifications!$T$7:$AK$7,0)),"")</f>
        <v/>
      </c>
      <c r="AC52" s="17" t="str">
        <f>_xlfn.IFNA(INDEX(Cal_Reclassifications!$T$9:$AK$229,MATCH(Cal_Governors!$M52,Cal_Reclassifications!$M$9:$M$229,0),MATCH(Cal_Governors!AC$8,Cal_Reclassifications!$T$7:$AK$7,0)),"")</f>
        <v/>
      </c>
      <c r="AD52" s="17" t="str">
        <f>_xlfn.IFNA(INDEX(Cal_Reclassifications!$T$9:$AK$229,MATCH(Cal_Governors!$M52,Cal_Reclassifications!$M$9:$M$229,0),MATCH(Cal_Governors!AD$8,Cal_Reclassifications!$T$7:$AK$7,0)),"")</f>
        <v/>
      </c>
      <c r="AE52" s="17" t="str">
        <f>_xlfn.IFNA(INDEX(Cal_Reclassifications!$T$9:$AK$229,MATCH(Cal_Governors!$M52,Cal_Reclassifications!$M$9:$M$229,0),MATCH(Cal_Governors!AE$8,Cal_Reclassifications!$T$7:$AK$7,0)),"")</f>
        <v/>
      </c>
      <c r="AF52" s="17" t="str">
        <f>_xlfn.IFNA(INDEX(Cal_Reclassifications!$T$9:$AK$229,MATCH(Cal_Governors!$M52,Cal_Reclassifications!$M$9:$M$229,0),MATCH(Cal_Governors!AF$8,Cal_Reclassifications!$T$7:$AK$7,0)),"")</f>
        <v/>
      </c>
      <c r="AG52" s="17" t="str">
        <f>_xlfn.IFNA(INDEX(Cal_Reclassifications!$T$9:$AK$229,MATCH(Cal_Governors!$M52,Cal_Reclassifications!$M$9:$M$229,0),MATCH(Cal_Governors!AG$8,Cal_Reclassifications!$T$7:$AK$7,0)),"")</f>
        <v/>
      </c>
      <c r="AH52" s="17" t="str">
        <f>_xlfn.IFNA(INDEX(Cal_Reclassifications!$T$9:$AK$229,MATCH(Cal_Governors!$M52,Cal_Reclassifications!$M$9:$M$229,0),MATCH(Cal_Governors!AH$8,Cal_Reclassifications!$T$7:$AK$7,0)),"")</f>
        <v/>
      </c>
      <c r="AI52" s="17" t="str">
        <f>_xlfn.IFNA(INDEX(Cal_Reclassifications!$T$9:$AK$229,MATCH(Cal_Governors!$M52,Cal_Reclassifications!$M$9:$M$229,0),MATCH(Cal_Governors!AI$8,Cal_Reclassifications!$T$7:$AK$7,0)),"")</f>
        <v/>
      </c>
      <c r="AJ52" s="17" t="str">
        <f>_xlfn.IFNA(INDEX(Cal_Reclassifications!$T$9:$AK$229,MATCH(Cal_Governors!$M52,Cal_Reclassifications!$M$9:$M$229,0),MATCH(Cal_Governors!AJ$8,Cal_Reclassifications!$T$7:$AK$7,0)),"")</f>
        <v/>
      </c>
      <c r="AK52" s="17" t="str">
        <f>_xlfn.IFNA(INDEX(Cal_Reclassifications!$T$9:$AK$229,MATCH(Cal_Governors!$M52,Cal_Reclassifications!$M$9:$M$229,0),MATCH(Cal_Governors!AK$8,Cal_Reclassifications!$T$7:$AK$7,0)),"")</f>
        <v/>
      </c>
      <c r="AM52" s="17">
        <f t="shared" si="11"/>
        <v>0</v>
      </c>
      <c r="AN52" s="17">
        <f t="shared" si="12"/>
        <v>0</v>
      </c>
      <c r="AO52" s="17">
        <f t="shared" si="13"/>
        <v>0</v>
      </c>
    </row>
    <row r="53" spans="2:57">
      <c r="D53" s="25">
        <v>4</v>
      </c>
      <c r="E53" s="17" t="str">
        <f>_xlfn.IFNA(INDEX(Cal_Reclassifications!I$9:I$229,MATCH(Cal_Governors!$M53,Cal_Reclassifications!$M$9:$M$229,0),0),"")</f>
        <v/>
      </c>
      <c r="F53" s="17" t="str">
        <f>INDEX(Lists!M$34:M$89,MATCH(Cal_Governors!$I53,Lists!$P$34:$P$89,0),)</f>
        <v>Capex</v>
      </c>
      <c r="G53" s="17">
        <f>INDEX(Lists!N$34:N$89,MATCH(Cal_Governors!$I53,Lists!$P$34:$P$89,0),)</f>
        <v>0</v>
      </c>
      <c r="H53" s="17" t="str">
        <f>INDEX(Lists!O$34:O$89,MATCH(Cal_Governors!$I53,Lists!$P$34:$P$89,0),)</f>
        <v>Governors</v>
      </c>
      <c r="I53" s="17" t="str">
        <f t="shared" si="9"/>
        <v>Governors</v>
      </c>
      <c r="J53" s="17" t="str">
        <f>_xlfn.IFNA(INDEX(Cal_Reclassifications!J$9:J$229,MATCH(Cal_Governors!$M53,Cal_Reclassifications!$M$9:$M$229,0),0),"")</f>
        <v/>
      </c>
      <c r="L53" s="94" t="s">
        <v>111</v>
      </c>
      <c r="M53" s="17" t="str">
        <f t="shared" si="10"/>
        <v>Governors_4</v>
      </c>
      <c r="T53" s="17" t="str">
        <f>_xlfn.IFNA(INDEX(Cal_Reclassifications!$T$9:$AK$229,MATCH(Cal_Governors!$M53,Cal_Reclassifications!$M$9:$M$229,0),MATCH(Cal_Governors!T$8,Cal_Reclassifications!$T$7:$AK$7,0)),"")</f>
        <v/>
      </c>
      <c r="U53" s="17" t="str">
        <f>_xlfn.IFNA(INDEX(Cal_Reclassifications!$T$9:$AK$229,MATCH(Cal_Governors!$M53,Cal_Reclassifications!$M$9:$M$229,0),MATCH(Cal_Governors!U$8,Cal_Reclassifications!$T$7:$AK$7,0)),"")</f>
        <v/>
      </c>
      <c r="V53" s="17" t="str">
        <f>_xlfn.IFNA(INDEX(Cal_Reclassifications!$T$9:$AK$229,MATCH(Cal_Governors!$M53,Cal_Reclassifications!$M$9:$M$229,0),MATCH(Cal_Governors!V$8,Cal_Reclassifications!$T$7:$AK$7,0)),"")</f>
        <v/>
      </c>
      <c r="W53" s="17" t="str">
        <f>_xlfn.IFNA(INDEX(Cal_Reclassifications!$T$9:$AK$229,MATCH(Cal_Governors!$M53,Cal_Reclassifications!$M$9:$M$229,0),MATCH(Cal_Governors!W$8,Cal_Reclassifications!$T$7:$AK$7,0)),"")</f>
        <v/>
      </c>
      <c r="X53" s="17" t="str">
        <f>_xlfn.IFNA(INDEX(Cal_Reclassifications!$T$9:$AK$229,MATCH(Cal_Governors!$M53,Cal_Reclassifications!$M$9:$M$229,0),MATCH(Cal_Governors!X$8,Cal_Reclassifications!$T$7:$AK$7,0)),"")</f>
        <v/>
      </c>
      <c r="Y53" s="17" t="str">
        <f>_xlfn.IFNA(INDEX(Cal_Reclassifications!$T$9:$AK$229,MATCH(Cal_Governors!$M53,Cal_Reclassifications!$M$9:$M$229,0),MATCH(Cal_Governors!Y$8,Cal_Reclassifications!$T$7:$AK$7,0)),"")</f>
        <v/>
      </c>
      <c r="Z53" s="17" t="str">
        <f>_xlfn.IFNA(INDEX(Cal_Reclassifications!$T$9:$AK$229,MATCH(Cal_Governors!$M53,Cal_Reclassifications!$M$9:$M$229,0),MATCH(Cal_Governors!Z$8,Cal_Reclassifications!$T$7:$AK$7,0)),"")</f>
        <v/>
      </c>
      <c r="AA53" s="17" t="str">
        <f>_xlfn.IFNA(INDEX(Cal_Reclassifications!$T$9:$AK$229,MATCH(Cal_Governors!$M53,Cal_Reclassifications!$M$9:$M$229,0),MATCH(Cal_Governors!AA$8,Cal_Reclassifications!$T$7:$AK$7,0)),"")</f>
        <v/>
      </c>
      <c r="AB53" s="17" t="str">
        <f>_xlfn.IFNA(INDEX(Cal_Reclassifications!$T$9:$AK$229,MATCH(Cal_Governors!$M53,Cal_Reclassifications!$M$9:$M$229,0),MATCH(Cal_Governors!AB$8,Cal_Reclassifications!$T$7:$AK$7,0)),"")</f>
        <v/>
      </c>
      <c r="AC53" s="17" t="str">
        <f>_xlfn.IFNA(INDEX(Cal_Reclassifications!$T$9:$AK$229,MATCH(Cal_Governors!$M53,Cal_Reclassifications!$M$9:$M$229,0),MATCH(Cal_Governors!AC$8,Cal_Reclassifications!$T$7:$AK$7,0)),"")</f>
        <v/>
      </c>
      <c r="AD53" s="17" t="str">
        <f>_xlfn.IFNA(INDEX(Cal_Reclassifications!$T$9:$AK$229,MATCH(Cal_Governors!$M53,Cal_Reclassifications!$M$9:$M$229,0),MATCH(Cal_Governors!AD$8,Cal_Reclassifications!$T$7:$AK$7,0)),"")</f>
        <v/>
      </c>
      <c r="AE53" s="17" t="str">
        <f>_xlfn.IFNA(INDEX(Cal_Reclassifications!$T$9:$AK$229,MATCH(Cal_Governors!$M53,Cal_Reclassifications!$M$9:$M$229,0),MATCH(Cal_Governors!AE$8,Cal_Reclassifications!$T$7:$AK$7,0)),"")</f>
        <v/>
      </c>
      <c r="AF53" s="17" t="str">
        <f>_xlfn.IFNA(INDEX(Cal_Reclassifications!$T$9:$AK$229,MATCH(Cal_Governors!$M53,Cal_Reclassifications!$M$9:$M$229,0),MATCH(Cal_Governors!AF$8,Cal_Reclassifications!$T$7:$AK$7,0)),"")</f>
        <v/>
      </c>
      <c r="AG53" s="17" t="str">
        <f>_xlfn.IFNA(INDEX(Cal_Reclassifications!$T$9:$AK$229,MATCH(Cal_Governors!$M53,Cal_Reclassifications!$M$9:$M$229,0),MATCH(Cal_Governors!AG$8,Cal_Reclassifications!$T$7:$AK$7,0)),"")</f>
        <v/>
      </c>
      <c r="AH53" s="17" t="str">
        <f>_xlfn.IFNA(INDEX(Cal_Reclassifications!$T$9:$AK$229,MATCH(Cal_Governors!$M53,Cal_Reclassifications!$M$9:$M$229,0),MATCH(Cal_Governors!AH$8,Cal_Reclassifications!$T$7:$AK$7,0)),"")</f>
        <v/>
      </c>
      <c r="AI53" s="17" t="str">
        <f>_xlfn.IFNA(INDEX(Cal_Reclassifications!$T$9:$AK$229,MATCH(Cal_Governors!$M53,Cal_Reclassifications!$M$9:$M$229,0),MATCH(Cal_Governors!AI$8,Cal_Reclassifications!$T$7:$AK$7,0)),"")</f>
        <v/>
      </c>
      <c r="AJ53" s="17" t="str">
        <f>_xlfn.IFNA(INDEX(Cal_Reclassifications!$T$9:$AK$229,MATCH(Cal_Governors!$M53,Cal_Reclassifications!$M$9:$M$229,0),MATCH(Cal_Governors!AJ$8,Cal_Reclassifications!$T$7:$AK$7,0)),"")</f>
        <v/>
      </c>
      <c r="AK53" s="17" t="str">
        <f>_xlfn.IFNA(INDEX(Cal_Reclassifications!$T$9:$AK$229,MATCH(Cal_Governors!$M53,Cal_Reclassifications!$M$9:$M$229,0),MATCH(Cal_Governors!AK$8,Cal_Reclassifications!$T$7:$AK$7,0)),"")</f>
        <v/>
      </c>
      <c r="AM53" s="17">
        <f t="shared" si="11"/>
        <v>0</v>
      </c>
      <c r="AN53" s="17">
        <f t="shared" si="12"/>
        <v>0</v>
      </c>
      <c r="AO53" s="17">
        <f t="shared" si="13"/>
        <v>0</v>
      </c>
    </row>
    <row r="54" spans="2:57">
      <c r="D54" s="25">
        <v>5</v>
      </c>
      <c r="E54" s="17" t="str">
        <f>_xlfn.IFNA(INDEX(Cal_Reclassifications!I$9:I$229,MATCH(Cal_Governors!$M54,Cal_Reclassifications!$M$9:$M$229,0),0),"")</f>
        <v/>
      </c>
      <c r="F54" s="17" t="str">
        <f>INDEX(Lists!M$34:M$89,MATCH(Cal_Governors!$I54,Lists!$P$34:$P$89,0),)</f>
        <v>Capex</v>
      </c>
      <c r="G54" s="17">
        <f>INDEX(Lists!N$34:N$89,MATCH(Cal_Governors!$I54,Lists!$P$34:$P$89,0),)</f>
        <v>0</v>
      </c>
      <c r="H54" s="17" t="str">
        <f>INDEX(Lists!O$34:O$89,MATCH(Cal_Governors!$I54,Lists!$P$34:$P$89,0),)</f>
        <v>Governors</v>
      </c>
      <c r="I54" s="17" t="str">
        <f t="shared" si="9"/>
        <v>Governors</v>
      </c>
      <c r="J54" s="17" t="str">
        <f>_xlfn.IFNA(INDEX(Cal_Reclassifications!J$9:J$229,MATCH(Cal_Governors!$M54,Cal_Reclassifications!$M$9:$M$229,0),0),"")</f>
        <v/>
      </c>
      <c r="L54" s="94" t="s">
        <v>111</v>
      </c>
      <c r="M54" s="17" t="str">
        <f t="shared" si="10"/>
        <v>Governors_5</v>
      </c>
      <c r="T54" s="17" t="str">
        <f>_xlfn.IFNA(INDEX(Cal_Reclassifications!$T$9:$AK$229,MATCH(Cal_Governors!$M54,Cal_Reclassifications!$M$9:$M$229,0),MATCH(Cal_Governors!T$8,Cal_Reclassifications!$T$7:$AK$7,0)),"")</f>
        <v/>
      </c>
      <c r="U54" s="17" t="str">
        <f>_xlfn.IFNA(INDEX(Cal_Reclassifications!$T$9:$AK$229,MATCH(Cal_Governors!$M54,Cal_Reclassifications!$M$9:$M$229,0),MATCH(Cal_Governors!U$8,Cal_Reclassifications!$T$7:$AK$7,0)),"")</f>
        <v/>
      </c>
      <c r="V54" s="17" t="str">
        <f>_xlfn.IFNA(INDEX(Cal_Reclassifications!$T$9:$AK$229,MATCH(Cal_Governors!$M54,Cal_Reclassifications!$M$9:$M$229,0),MATCH(Cal_Governors!V$8,Cal_Reclassifications!$T$7:$AK$7,0)),"")</f>
        <v/>
      </c>
      <c r="W54" s="17" t="str">
        <f>_xlfn.IFNA(INDEX(Cal_Reclassifications!$T$9:$AK$229,MATCH(Cal_Governors!$M54,Cal_Reclassifications!$M$9:$M$229,0),MATCH(Cal_Governors!W$8,Cal_Reclassifications!$T$7:$AK$7,0)),"")</f>
        <v/>
      </c>
      <c r="X54" s="17" t="str">
        <f>_xlfn.IFNA(INDEX(Cal_Reclassifications!$T$9:$AK$229,MATCH(Cal_Governors!$M54,Cal_Reclassifications!$M$9:$M$229,0),MATCH(Cal_Governors!X$8,Cal_Reclassifications!$T$7:$AK$7,0)),"")</f>
        <v/>
      </c>
      <c r="Y54" s="17" t="str">
        <f>_xlfn.IFNA(INDEX(Cal_Reclassifications!$T$9:$AK$229,MATCH(Cal_Governors!$M54,Cal_Reclassifications!$M$9:$M$229,0),MATCH(Cal_Governors!Y$8,Cal_Reclassifications!$T$7:$AK$7,0)),"")</f>
        <v/>
      </c>
      <c r="Z54" s="17" t="str">
        <f>_xlfn.IFNA(INDEX(Cal_Reclassifications!$T$9:$AK$229,MATCH(Cal_Governors!$M54,Cal_Reclassifications!$M$9:$M$229,0),MATCH(Cal_Governors!Z$8,Cal_Reclassifications!$T$7:$AK$7,0)),"")</f>
        <v/>
      </c>
      <c r="AA54" s="17" t="str">
        <f>_xlfn.IFNA(INDEX(Cal_Reclassifications!$T$9:$AK$229,MATCH(Cal_Governors!$M54,Cal_Reclassifications!$M$9:$M$229,0),MATCH(Cal_Governors!AA$8,Cal_Reclassifications!$T$7:$AK$7,0)),"")</f>
        <v/>
      </c>
      <c r="AB54" s="17" t="str">
        <f>_xlfn.IFNA(INDEX(Cal_Reclassifications!$T$9:$AK$229,MATCH(Cal_Governors!$M54,Cal_Reclassifications!$M$9:$M$229,0),MATCH(Cal_Governors!AB$8,Cal_Reclassifications!$T$7:$AK$7,0)),"")</f>
        <v/>
      </c>
      <c r="AC54" s="17" t="str">
        <f>_xlfn.IFNA(INDEX(Cal_Reclassifications!$T$9:$AK$229,MATCH(Cal_Governors!$M54,Cal_Reclassifications!$M$9:$M$229,0),MATCH(Cal_Governors!AC$8,Cal_Reclassifications!$T$7:$AK$7,0)),"")</f>
        <v/>
      </c>
      <c r="AD54" s="17" t="str">
        <f>_xlfn.IFNA(INDEX(Cal_Reclassifications!$T$9:$AK$229,MATCH(Cal_Governors!$M54,Cal_Reclassifications!$M$9:$M$229,0),MATCH(Cal_Governors!AD$8,Cal_Reclassifications!$T$7:$AK$7,0)),"")</f>
        <v/>
      </c>
      <c r="AE54" s="17" t="str">
        <f>_xlfn.IFNA(INDEX(Cal_Reclassifications!$T$9:$AK$229,MATCH(Cal_Governors!$M54,Cal_Reclassifications!$M$9:$M$229,0),MATCH(Cal_Governors!AE$8,Cal_Reclassifications!$T$7:$AK$7,0)),"")</f>
        <v/>
      </c>
      <c r="AF54" s="17" t="str">
        <f>_xlfn.IFNA(INDEX(Cal_Reclassifications!$T$9:$AK$229,MATCH(Cal_Governors!$M54,Cal_Reclassifications!$M$9:$M$229,0),MATCH(Cal_Governors!AF$8,Cal_Reclassifications!$T$7:$AK$7,0)),"")</f>
        <v/>
      </c>
      <c r="AG54" s="17" t="str">
        <f>_xlfn.IFNA(INDEX(Cal_Reclassifications!$T$9:$AK$229,MATCH(Cal_Governors!$M54,Cal_Reclassifications!$M$9:$M$229,0),MATCH(Cal_Governors!AG$8,Cal_Reclassifications!$T$7:$AK$7,0)),"")</f>
        <v/>
      </c>
      <c r="AH54" s="17" t="str">
        <f>_xlfn.IFNA(INDEX(Cal_Reclassifications!$T$9:$AK$229,MATCH(Cal_Governors!$M54,Cal_Reclassifications!$M$9:$M$229,0),MATCH(Cal_Governors!AH$8,Cal_Reclassifications!$T$7:$AK$7,0)),"")</f>
        <v/>
      </c>
      <c r="AI54" s="17" t="str">
        <f>_xlfn.IFNA(INDEX(Cal_Reclassifications!$T$9:$AK$229,MATCH(Cal_Governors!$M54,Cal_Reclassifications!$M$9:$M$229,0),MATCH(Cal_Governors!AI$8,Cal_Reclassifications!$T$7:$AK$7,0)),"")</f>
        <v/>
      </c>
      <c r="AJ54" s="17" t="str">
        <f>_xlfn.IFNA(INDEX(Cal_Reclassifications!$T$9:$AK$229,MATCH(Cal_Governors!$M54,Cal_Reclassifications!$M$9:$M$229,0),MATCH(Cal_Governors!AJ$8,Cal_Reclassifications!$T$7:$AK$7,0)),"")</f>
        <v/>
      </c>
      <c r="AK54" s="17" t="str">
        <f>_xlfn.IFNA(INDEX(Cal_Reclassifications!$T$9:$AK$229,MATCH(Cal_Governors!$M54,Cal_Reclassifications!$M$9:$M$229,0),MATCH(Cal_Governors!AK$8,Cal_Reclassifications!$T$7:$AK$7,0)),"")</f>
        <v/>
      </c>
      <c r="AM54" s="17">
        <f t="shared" si="11"/>
        <v>0</v>
      </c>
      <c r="AN54" s="17">
        <f t="shared" si="12"/>
        <v>0</v>
      </c>
      <c r="AO54" s="17">
        <f t="shared" si="13"/>
        <v>0</v>
      </c>
    </row>
    <row r="55" spans="2:57">
      <c r="D55" s="25">
        <v>6</v>
      </c>
      <c r="E55" s="17" t="str">
        <f>_xlfn.IFNA(INDEX(Cal_Reclassifications!I$9:I$229,MATCH(Cal_Governors!$M55,Cal_Reclassifications!$M$9:$M$229,0),0),"")</f>
        <v/>
      </c>
      <c r="F55" s="17" t="str">
        <f>INDEX(Lists!M$34:M$89,MATCH(Cal_Governors!$I55,Lists!$P$34:$P$89,0),)</f>
        <v>Capex</v>
      </c>
      <c r="G55" s="17">
        <f>INDEX(Lists!N$34:N$89,MATCH(Cal_Governors!$I55,Lists!$P$34:$P$89,0),)</f>
        <v>0</v>
      </c>
      <c r="H55" s="17" t="str">
        <f>INDEX(Lists!O$34:O$89,MATCH(Cal_Governors!$I55,Lists!$P$34:$P$89,0),)</f>
        <v>Governors</v>
      </c>
      <c r="I55" s="17" t="str">
        <f t="shared" si="9"/>
        <v>Governors</v>
      </c>
      <c r="J55" s="17" t="str">
        <f>_xlfn.IFNA(INDEX(Cal_Reclassifications!J$9:J$229,MATCH(Cal_Governors!$M55,Cal_Reclassifications!$M$9:$M$229,0),0),"")</f>
        <v/>
      </c>
      <c r="L55" s="94" t="s">
        <v>111</v>
      </c>
      <c r="M55" s="17" t="str">
        <f t="shared" si="10"/>
        <v>Governors_6</v>
      </c>
      <c r="T55" s="17" t="str">
        <f>_xlfn.IFNA(INDEX(Cal_Reclassifications!$T$9:$AK$229,MATCH(Cal_Governors!$M55,Cal_Reclassifications!$M$9:$M$229,0),MATCH(Cal_Governors!T$8,Cal_Reclassifications!$T$7:$AK$7,0)),"")</f>
        <v/>
      </c>
      <c r="U55" s="17" t="str">
        <f>_xlfn.IFNA(INDEX(Cal_Reclassifications!$T$9:$AK$229,MATCH(Cal_Governors!$M55,Cal_Reclassifications!$M$9:$M$229,0),MATCH(Cal_Governors!U$8,Cal_Reclassifications!$T$7:$AK$7,0)),"")</f>
        <v/>
      </c>
      <c r="V55" s="17" t="str">
        <f>_xlfn.IFNA(INDEX(Cal_Reclassifications!$T$9:$AK$229,MATCH(Cal_Governors!$M55,Cal_Reclassifications!$M$9:$M$229,0),MATCH(Cal_Governors!V$8,Cal_Reclassifications!$T$7:$AK$7,0)),"")</f>
        <v/>
      </c>
      <c r="W55" s="17" t="str">
        <f>_xlfn.IFNA(INDEX(Cal_Reclassifications!$T$9:$AK$229,MATCH(Cal_Governors!$M55,Cal_Reclassifications!$M$9:$M$229,0),MATCH(Cal_Governors!W$8,Cal_Reclassifications!$T$7:$AK$7,0)),"")</f>
        <v/>
      </c>
      <c r="X55" s="17" t="str">
        <f>_xlfn.IFNA(INDEX(Cal_Reclassifications!$T$9:$AK$229,MATCH(Cal_Governors!$M55,Cal_Reclassifications!$M$9:$M$229,0),MATCH(Cal_Governors!X$8,Cal_Reclassifications!$T$7:$AK$7,0)),"")</f>
        <v/>
      </c>
      <c r="Y55" s="17" t="str">
        <f>_xlfn.IFNA(INDEX(Cal_Reclassifications!$T$9:$AK$229,MATCH(Cal_Governors!$M55,Cal_Reclassifications!$M$9:$M$229,0),MATCH(Cal_Governors!Y$8,Cal_Reclassifications!$T$7:$AK$7,0)),"")</f>
        <v/>
      </c>
      <c r="Z55" s="17" t="str">
        <f>_xlfn.IFNA(INDEX(Cal_Reclassifications!$T$9:$AK$229,MATCH(Cal_Governors!$M55,Cal_Reclassifications!$M$9:$M$229,0),MATCH(Cal_Governors!Z$8,Cal_Reclassifications!$T$7:$AK$7,0)),"")</f>
        <v/>
      </c>
      <c r="AA55" s="17" t="str">
        <f>_xlfn.IFNA(INDEX(Cal_Reclassifications!$T$9:$AK$229,MATCH(Cal_Governors!$M55,Cal_Reclassifications!$M$9:$M$229,0),MATCH(Cal_Governors!AA$8,Cal_Reclassifications!$T$7:$AK$7,0)),"")</f>
        <v/>
      </c>
      <c r="AB55" s="17" t="str">
        <f>_xlfn.IFNA(INDEX(Cal_Reclassifications!$T$9:$AK$229,MATCH(Cal_Governors!$M55,Cal_Reclassifications!$M$9:$M$229,0),MATCH(Cal_Governors!AB$8,Cal_Reclassifications!$T$7:$AK$7,0)),"")</f>
        <v/>
      </c>
      <c r="AC55" s="17" t="str">
        <f>_xlfn.IFNA(INDEX(Cal_Reclassifications!$T$9:$AK$229,MATCH(Cal_Governors!$M55,Cal_Reclassifications!$M$9:$M$229,0),MATCH(Cal_Governors!AC$8,Cal_Reclassifications!$T$7:$AK$7,0)),"")</f>
        <v/>
      </c>
      <c r="AD55" s="17" t="str">
        <f>_xlfn.IFNA(INDEX(Cal_Reclassifications!$T$9:$AK$229,MATCH(Cal_Governors!$M55,Cal_Reclassifications!$M$9:$M$229,0),MATCH(Cal_Governors!AD$8,Cal_Reclassifications!$T$7:$AK$7,0)),"")</f>
        <v/>
      </c>
      <c r="AE55" s="17" t="str">
        <f>_xlfn.IFNA(INDEX(Cal_Reclassifications!$T$9:$AK$229,MATCH(Cal_Governors!$M55,Cal_Reclassifications!$M$9:$M$229,0),MATCH(Cal_Governors!AE$8,Cal_Reclassifications!$T$7:$AK$7,0)),"")</f>
        <v/>
      </c>
      <c r="AF55" s="17" t="str">
        <f>_xlfn.IFNA(INDEX(Cal_Reclassifications!$T$9:$AK$229,MATCH(Cal_Governors!$M55,Cal_Reclassifications!$M$9:$M$229,0),MATCH(Cal_Governors!AF$8,Cal_Reclassifications!$T$7:$AK$7,0)),"")</f>
        <v/>
      </c>
      <c r="AG55" s="17" t="str">
        <f>_xlfn.IFNA(INDEX(Cal_Reclassifications!$T$9:$AK$229,MATCH(Cal_Governors!$M55,Cal_Reclassifications!$M$9:$M$229,0),MATCH(Cal_Governors!AG$8,Cal_Reclassifications!$T$7:$AK$7,0)),"")</f>
        <v/>
      </c>
      <c r="AH55" s="17" t="str">
        <f>_xlfn.IFNA(INDEX(Cal_Reclassifications!$T$9:$AK$229,MATCH(Cal_Governors!$M55,Cal_Reclassifications!$M$9:$M$229,0),MATCH(Cal_Governors!AH$8,Cal_Reclassifications!$T$7:$AK$7,0)),"")</f>
        <v/>
      </c>
      <c r="AI55" s="17" t="str">
        <f>_xlfn.IFNA(INDEX(Cal_Reclassifications!$T$9:$AK$229,MATCH(Cal_Governors!$M55,Cal_Reclassifications!$M$9:$M$229,0),MATCH(Cal_Governors!AI$8,Cal_Reclassifications!$T$7:$AK$7,0)),"")</f>
        <v/>
      </c>
      <c r="AJ55" s="17" t="str">
        <f>_xlfn.IFNA(INDEX(Cal_Reclassifications!$T$9:$AK$229,MATCH(Cal_Governors!$M55,Cal_Reclassifications!$M$9:$M$229,0),MATCH(Cal_Governors!AJ$8,Cal_Reclassifications!$T$7:$AK$7,0)),"")</f>
        <v/>
      </c>
      <c r="AK55" s="17" t="str">
        <f>_xlfn.IFNA(INDEX(Cal_Reclassifications!$T$9:$AK$229,MATCH(Cal_Governors!$M55,Cal_Reclassifications!$M$9:$M$229,0),MATCH(Cal_Governors!AK$8,Cal_Reclassifications!$T$7:$AK$7,0)),"")</f>
        <v/>
      </c>
      <c r="AM55" s="17">
        <f t="shared" si="11"/>
        <v>0</v>
      </c>
      <c r="AN55" s="17">
        <f t="shared" si="12"/>
        <v>0</v>
      </c>
      <c r="AO55" s="17">
        <f t="shared" si="13"/>
        <v>0</v>
      </c>
    </row>
    <row r="56" spans="2:57">
      <c r="D56" s="25">
        <v>7</v>
      </c>
      <c r="E56" s="17" t="str">
        <f>_xlfn.IFNA(INDEX(Cal_Reclassifications!I$9:I$229,MATCH(Cal_Governors!$M56,Cal_Reclassifications!$M$9:$M$229,0),0),"")</f>
        <v/>
      </c>
      <c r="F56" s="17" t="str">
        <f>INDEX(Lists!M$34:M$89,MATCH(Cal_Governors!$I56,Lists!$P$34:$P$89,0),)</f>
        <v>Capex</v>
      </c>
      <c r="G56" s="17">
        <f>INDEX(Lists!N$34:N$89,MATCH(Cal_Governors!$I56,Lists!$P$34:$P$89,0),)</f>
        <v>0</v>
      </c>
      <c r="H56" s="17" t="str">
        <f>INDEX(Lists!O$34:O$89,MATCH(Cal_Governors!$I56,Lists!$P$34:$P$89,0),)</f>
        <v>Governors</v>
      </c>
      <c r="I56" s="17" t="str">
        <f t="shared" si="9"/>
        <v>Governors</v>
      </c>
      <c r="J56" s="17" t="str">
        <f>_xlfn.IFNA(INDEX(Cal_Reclassifications!J$9:J$229,MATCH(Cal_Governors!$M56,Cal_Reclassifications!$M$9:$M$229,0),0),"")</f>
        <v/>
      </c>
      <c r="L56" s="94" t="s">
        <v>111</v>
      </c>
      <c r="M56" s="17" t="str">
        <f t="shared" si="10"/>
        <v>Governors_7</v>
      </c>
      <c r="T56" s="17" t="str">
        <f>_xlfn.IFNA(INDEX(Cal_Reclassifications!$T$9:$AK$229,MATCH(Cal_Governors!$M56,Cal_Reclassifications!$M$9:$M$229,0),MATCH(Cal_Governors!T$8,Cal_Reclassifications!$T$7:$AK$7,0)),"")</f>
        <v/>
      </c>
      <c r="U56" s="17" t="str">
        <f>_xlfn.IFNA(INDEX(Cal_Reclassifications!$T$9:$AK$229,MATCH(Cal_Governors!$M56,Cal_Reclassifications!$M$9:$M$229,0),MATCH(Cal_Governors!U$8,Cal_Reclassifications!$T$7:$AK$7,0)),"")</f>
        <v/>
      </c>
      <c r="V56" s="17" t="str">
        <f>_xlfn.IFNA(INDEX(Cal_Reclassifications!$T$9:$AK$229,MATCH(Cal_Governors!$M56,Cal_Reclassifications!$M$9:$M$229,0),MATCH(Cal_Governors!V$8,Cal_Reclassifications!$T$7:$AK$7,0)),"")</f>
        <v/>
      </c>
      <c r="W56" s="17" t="str">
        <f>_xlfn.IFNA(INDEX(Cal_Reclassifications!$T$9:$AK$229,MATCH(Cal_Governors!$M56,Cal_Reclassifications!$M$9:$M$229,0),MATCH(Cal_Governors!W$8,Cal_Reclassifications!$T$7:$AK$7,0)),"")</f>
        <v/>
      </c>
      <c r="X56" s="17" t="str">
        <f>_xlfn.IFNA(INDEX(Cal_Reclassifications!$T$9:$AK$229,MATCH(Cal_Governors!$M56,Cal_Reclassifications!$M$9:$M$229,0),MATCH(Cal_Governors!X$8,Cal_Reclassifications!$T$7:$AK$7,0)),"")</f>
        <v/>
      </c>
      <c r="Y56" s="17" t="str">
        <f>_xlfn.IFNA(INDEX(Cal_Reclassifications!$T$9:$AK$229,MATCH(Cal_Governors!$M56,Cal_Reclassifications!$M$9:$M$229,0),MATCH(Cal_Governors!Y$8,Cal_Reclassifications!$T$7:$AK$7,0)),"")</f>
        <v/>
      </c>
      <c r="Z56" s="17" t="str">
        <f>_xlfn.IFNA(INDEX(Cal_Reclassifications!$T$9:$AK$229,MATCH(Cal_Governors!$M56,Cal_Reclassifications!$M$9:$M$229,0),MATCH(Cal_Governors!Z$8,Cal_Reclassifications!$T$7:$AK$7,0)),"")</f>
        <v/>
      </c>
      <c r="AA56" s="17" t="str">
        <f>_xlfn.IFNA(INDEX(Cal_Reclassifications!$T$9:$AK$229,MATCH(Cal_Governors!$M56,Cal_Reclassifications!$M$9:$M$229,0),MATCH(Cal_Governors!AA$8,Cal_Reclassifications!$T$7:$AK$7,0)),"")</f>
        <v/>
      </c>
      <c r="AB56" s="17" t="str">
        <f>_xlfn.IFNA(INDEX(Cal_Reclassifications!$T$9:$AK$229,MATCH(Cal_Governors!$M56,Cal_Reclassifications!$M$9:$M$229,0),MATCH(Cal_Governors!AB$8,Cal_Reclassifications!$T$7:$AK$7,0)),"")</f>
        <v/>
      </c>
      <c r="AC56" s="17" t="str">
        <f>_xlfn.IFNA(INDEX(Cal_Reclassifications!$T$9:$AK$229,MATCH(Cal_Governors!$M56,Cal_Reclassifications!$M$9:$M$229,0),MATCH(Cal_Governors!AC$8,Cal_Reclassifications!$T$7:$AK$7,0)),"")</f>
        <v/>
      </c>
      <c r="AD56" s="17" t="str">
        <f>_xlfn.IFNA(INDEX(Cal_Reclassifications!$T$9:$AK$229,MATCH(Cal_Governors!$M56,Cal_Reclassifications!$M$9:$M$229,0),MATCH(Cal_Governors!AD$8,Cal_Reclassifications!$T$7:$AK$7,0)),"")</f>
        <v/>
      </c>
      <c r="AE56" s="17" t="str">
        <f>_xlfn.IFNA(INDEX(Cal_Reclassifications!$T$9:$AK$229,MATCH(Cal_Governors!$M56,Cal_Reclassifications!$M$9:$M$229,0),MATCH(Cal_Governors!AE$8,Cal_Reclassifications!$T$7:$AK$7,0)),"")</f>
        <v/>
      </c>
      <c r="AF56" s="17" t="str">
        <f>_xlfn.IFNA(INDEX(Cal_Reclassifications!$T$9:$AK$229,MATCH(Cal_Governors!$M56,Cal_Reclassifications!$M$9:$M$229,0),MATCH(Cal_Governors!AF$8,Cal_Reclassifications!$T$7:$AK$7,0)),"")</f>
        <v/>
      </c>
      <c r="AG56" s="17" t="str">
        <f>_xlfn.IFNA(INDEX(Cal_Reclassifications!$T$9:$AK$229,MATCH(Cal_Governors!$M56,Cal_Reclassifications!$M$9:$M$229,0),MATCH(Cal_Governors!AG$8,Cal_Reclassifications!$T$7:$AK$7,0)),"")</f>
        <v/>
      </c>
      <c r="AH56" s="17" t="str">
        <f>_xlfn.IFNA(INDEX(Cal_Reclassifications!$T$9:$AK$229,MATCH(Cal_Governors!$M56,Cal_Reclassifications!$M$9:$M$229,0),MATCH(Cal_Governors!AH$8,Cal_Reclassifications!$T$7:$AK$7,0)),"")</f>
        <v/>
      </c>
      <c r="AI56" s="17" t="str">
        <f>_xlfn.IFNA(INDEX(Cal_Reclassifications!$T$9:$AK$229,MATCH(Cal_Governors!$M56,Cal_Reclassifications!$M$9:$M$229,0),MATCH(Cal_Governors!AI$8,Cal_Reclassifications!$T$7:$AK$7,0)),"")</f>
        <v/>
      </c>
      <c r="AJ56" s="17" t="str">
        <f>_xlfn.IFNA(INDEX(Cal_Reclassifications!$T$9:$AK$229,MATCH(Cal_Governors!$M56,Cal_Reclassifications!$M$9:$M$229,0),MATCH(Cal_Governors!AJ$8,Cal_Reclassifications!$T$7:$AK$7,0)),"")</f>
        <v/>
      </c>
      <c r="AK56" s="17" t="str">
        <f>_xlfn.IFNA(INDEX(Cal_Reclassifications!$T$9:$AK$229,MATCH(Cal_Governors!$M56,Cal_Reclassifications!$M$9:$M$229,0),MATCH(Cal_Governors!AK$8,Cal_Reclassifications!$T$7:$AK$7,0)),"")</f>
        <v/>
      </c>
      <c r="AM56" s="17">
        <f t="shared" si="11"/>
        <v>0</v>
      </c>
      <c r="AN56" s="17">
        <f t="shared" si="12"/>
        <v>0</v>
      </c>
      <c r="AO56" s="17">
        <f t="shared" si="13"/>
        <v>0</v>
      </c>
    </row>
    <row r="57" spans="2:57">
      <c r="D57" s="25">
        <v>8</v>
      </c>
      <c r="E57" s="17" t="str">
        <f>_xlfn.IFNA(INDEX(Cal_Reclassifications!I$9:I$229,MATCH(Cal_Governors!$M57,Cal_Reclassifications!$M$9:$M$229,0),0),"")</f>
        <v/>
      </c>
      <c r="F57" s="17" t="str">
        <f>INDEX(Lists!M$34:M$89,MATCH(Cal_Governors!$I57,Lists!$P$34:$P$89,0),)</f>
        <v>Capex</v>
      </c>
      <c r="G57" s="17">
        <f>INDEX(Lists!N$34:N$89,MATCH(Cal_Governors!$I57,Lists!$P$34:$P$89,0),)</f>
        <v>0</v>
      </c>
      <c r="H57" s="17" t="str">
        <f>INDEX(Lists!O$34:O$89,MATCH(Cal_Governors!$I57,Lists!$P$34:$P$89,0),)</f>
        <v>Governors</v>
      </c>
      <c r="I57" s="17" t="str">
        <f t="shared" si="9"/>
        <v>Governors</v>
      </c>
      <c r="J57" s="17" t="str">
        <f>_xlfn.IFNA(INDEX(Cal_Reclassifications!J$9:J$229,MATCH(Cal_Governors!$M57,Cal_Reclassifications!$M$9:$M$229,0),0),"")</f>
        <v/>
      </c>
      <c r="L57" s="94" t="s">
        <v>111</v>
      </c>
      <c r="M57" s="17" t="str">
        <f t="shared" si="10"/>
        <v>Governors_8</v>
      </c>
      <c r="T57" s="17" t="str">
        <f>_xlfn.IFNA(INDEX(Cal_Reclassifications!$T$9:$AK$229,MATCH(Cal_Governors!$M57,Cal_Reclassifications!$M$9:$M$229,0),MATCH(Cal_Governors!T$8,Cal_Reclassifications!$T$7:$AK$7,0)),"")</f>
        <v/>
      </c>
      <c r="U57" s="17" t="str">
        <f>_xlfn.IFNA(INDEX(Cal_Reclassifications!$T$9:$AK$229,MATCH(Cal_Governors!$M57,Cal_Reclassifications!$M$9:$M$229,0),MATCH(Cal_Governors!U$8,Cal_Reclassifications!$T$7:$AK$7,0)),"")</f>
        <v/>
      </c>
      <c r="V57" s="17" t="str">
        <f>_xlfn.IFNA(INDEX(Cal_Reclassifications!$T$9:$AK$229,MATCH(Cal_Governors!$M57,Cal_Reclassifications!$M$9:$M$229,0),MATCH(Cal_Governors!V$8,Cal_Reclassifications!$T$7:$AK$7,0)),"")</f>
        <v/>
      </c>
      <c r="W57" s="17" t="str">
        <f>_xlfn.IFNA(INDEX(Cal_Reclassifications!$T$9:$AK$229,MATCH(Cal_Governors!$M57,Cal_Reclassifications!$M$9:$M$229,0),MATCH(Cal_Governors!W$8,Cal_Reclassifications!$T$7:$AK$7,0)),"")</f>
        <v/>
      </c>
      <c r="X57" s="17" t="str">
        <f>_xlfn.IFNA(INDEX(Cal_Reclassifications!$T$9:$AK$229,MATCH(Cal_Governors!$M57,Cal_Reclassifications!$M$9:$M$229,0),MATCH(Cal_Governors!X$8,Cal_Reclassifications!$T$7:$AK$7,0)),"")</f>
        <v/>
      </c>
      <c r="Y57" s="17" t="str">
        <f>_xlfn.IFNA(INDEX(Cal_Reclassifications!$T$9:$AK$229,MATCH(Cal_Governors!$M57,Cal_Reclassifications!$M$9:$M$229,0),MATCH(Cal_Governors!Y$8,Cal_Reclassifications!$T$7:$AK$7,0)),"")</f>
        <v/>
      </c>
      <c r="Z57" s="17" t="str">
        <f>_xlfn.IFNA(INDEX(Cal_Reclassifications!$T$9:$AK$229,MATCH(Cal_Governors!$M57,Cal_Reclassifications!$M$9:$M$229,0),MATCH(Cal_Governors!Z$8,Cal_Reclassifications!$T$7:$AK$7,0)),"")</f>
        <v/>
      </c>
      <c r="AA57" s="17" t="str">
        <f>_xlfn.IFNA(INDEX(Cal_Reclassifications!$T$9:$AK$229,MATCH(Cal_Governors!$M57,Cal_Reclassifications!$M$9:$M$229,0),MATCH(Cal_Governors!AA$8,Cal_Reclassifications!$T$7:$AK$7,0)),"")</f>
        <v/>
      </c>
      <c r="AB57" s="17" t="str">
        <f>_xlfn.IFNA(INDEX(Cal_Reclassifications!$T$9:$AK$229,MATCH(Cal_Governors!$M57,Cal_Reclassifications!$M$9:$M$229,0),MATCH(Cal_Governors!AB$8,Cal_Reclassifications!$T$7:$AK$7,0)),"")</f>
        <v/>
      </c>
      <c r="AC57" s="17" t="str">
        <f>_xlfn.IFNA(INDEX(Cal_Reclassifications!$T$9:$AK$229,MATCH(Cal_Governors!$M57,Cal_Reclassifications!$M$9:$M$229,0),MATCH(Cal_Governors!AC$8,Cal_Reclassifications!$T$7:$AK$7,0)),"")</f>
        <v/>
      </c>
      <c r="AD57" s="17" t="str">
        <f>_xlfn.IFNA(INDEX(Cal_Reclassifications!$T$9:$AK$229,MATCH(Cal_Governors!$M57,Cal_Reclassifications!$M$9:$M$229,0),MATCH(Cal_Governors!AD$8,Cal_Reclassifications!$T$7:$AK$7,0)),"")</f>
        <v/>
      </c>
      <c r="AE57" s="17" t="str">
        <f>_xlfn.IFNA(INDEX(Cal_Reclassifications!$T$9:$AK$229,MATCH(Cal_Governors!$M57,Cal_Reclassifications!$M$9:$M$229,0),MATCH(Cal_Governors!AE$8,Cal_Reclassifications!$T$7:$AK$7,0)),"")</f>
        <v/>
      </c>
      <c r="AF57" s="17" t="str">
        <f>_xlfn.IFNA(INDEX(Cal_Reclassifications!$T$9:$AK$229,MATCH(Cal_Governors!$M57,Cal_Reclassifications!$M$9:$M$229,0),MATCH(Cal_Governors!AF$8,Cal_Reclassifications!$T$7:$AK$7,0)),"")</f>
        <v/>
      </c>
      <c r="AG57" s="17" t="str">
        <f>_xlfn.IFNA(INDEX(Cal_Reclassifications!$T$9:$AK$229,MATCH(Cal_Governors!$M57,Cal_Reclassifications!$M$9:$M$229,0),MATCH(Cal_Governors!AG$8,Cal_Reclassifications!$T$7:$AK$7,0)),"")</f>
        <v/>
      </c>
      <c r="AH57" s="17" t="str">
        <f>_xlfn.IFNA(INDEX(Cal_Reclassifications!$T$9:$AK$229,MATCH(Cal_Governors!$M57,Cal_Reclassifications!$M$9:$M$229,0),MATCH(Cal_Governors!AH$8,Cal_Reclassifications!$T$7:$AK$7,0)),"")</f>
        <v/>
      </c>
      <c r="AI57" s="17" t="str">
        <f>_xlfn.IFNA(INDEX(Cal_Reclassifications!$T$9:$AK$229,MATCH(Cal_Governors!$M57,Cal_Reclassifications!$M$9:$M$229,0),MATCH(Cal_Governors!AI$8,Cal_Reclassifications!$T$7:$AK$7,0)),"")</f>
        <v/>
      </c>
      <c r="AJ57" s="17" t="str">
        <f>_xlfn.IFNA(INDEX(Cal_Reclassifications!$T$9:$AK$229,MATCH(Cal_Governors!$M57,Cal_Reclassifications!$M$9:$M$229,0),MATCH(Cal_Governors!AJ$8,Cal_Reclassifications!$T$7:$AK$7,0)),"")</f>
        <v/>
      </c>
      <c r="AK57" s="17" t="str">
        <f>_xlfn.IFNA(INDEX(Cal_Reclassifications!$T$9:$AK$229,MATCH(Cal_Governors!$M57,Cal_Reclassifications!$M$9:$M$229,0),MATCH(Cal_Governors!AK$8,Cal_Reclassifications!$T$7:$AK$7,0)),"")</f>
        <v/>
      </c>
      <c r="AM57" s="17">
        <f t="shared" si="11"/>
        <v>0</v>
      </c>
      <c r="AN57" s="17">
        <f t="shared" si="12"/>
        <v>0</v>
      </c>
      <c r="AO57" s="17">
        <f t="shared" si="13"/>
        <v>0</v>
      </c>
    </row>
    <row r="58" spans="2:57">
      <c r="D58" s="25">
        <v>9</v>
      </c>
      <c r="E58" s="17" t="str">
        <f>_xlfn.IFNA(INDEX(Cal_Reclassifications!I$9:I$229,MATCH(Cal_Governors!$M58,Cal_Reclassifications!$M$9:$M$229,0),0),"")</f>
        <v/>
      </c>
      <c r="F58" s="17" t="str">
        <f>INDEX(Lists!M$34:M$89,MATCH(Cal_Governors!$I58,Lists!$P$34:$P$89,0),)</f>
        <v>Capex</v>
      </c>
      <c r="G58" s="17">
        <f>INDEX(Lists!N$34:N$89,MATCH(Cal_Governors!$I58,Lists!$P$34:$P$89,0),)</f>
        <v>0</v>
      </c>
      <c r="H58" s="17" t="str">
        <f>INDEX(Lists!O$34:O$89,MATCH(Cal_Governors!$I58,Lists!$P$34:$P$89,0),)</f>
        <v>Governors</v>
      </c>
      <c r="I58" s="17" t="str">
        <f t="shared" si="9"/>
        <v>Governors</v>
      </c>
      <c r="J58" s="17" t="str">
        <f>_xlfn.IFNA(INDEX(Cal_Reclassifications!J$9:J$229,MATCH(Cal_Governors!$M58,Cal_Reclassifications!$M$9:$M$229,0),0),"")</f>
        <v/>
      </c>
      <c r="L58" s="94" t="s">
        <v>111</v>
      </c>
      <c r="M58" s="17" t="str">
        <f t="shared" si="10"/>
        <v>Governors_9</v>
      </c>
      <c r="T58" s="17" t="str">
        <f>_xlfn.IFNA(INDEX(Cal_Reclassifications!$T$9:$AK$229,MATCH(Cal_Governors!$M58,Cal_Reclassifications!$M$9:$M$229,0),MATCH(Cal_Governors!T$8,Cal_Reclassifications!$T$7:$AK$7,0)),"")</f>
        <v/>
      </c>
      <c r="U58" s="17" t="str">
        <f>_xlfn.IFNA(INDEX(Cal_Reclassifications!$T$9:$AK$229,MATCH(Cal_Governors!$M58,Cal_Reclassifications!$M$9:$M$229,0),MATCH(Cal_Governors!U$8,Cal_Reclassifications!$T$7:$AK$7,0)),"")</f>
        <v/>
      </c>
      <c r="V58" s="17" t="str">
        <f>_xlfn.IFNA(INDEX(Cal_Reclassifications!$T$9:$AK$229,MATCH(Cal_Governors!$M58,Cal_Reclassifications!$M$9:$M$229,0),MATCH(Cal_Governors!V$8,Cal_Reclassifications!$T$7:$AK$7,0)),"")</f>
        <v/>
      </c>
      <c r="W58" s="17" t="str">
        <f>_xlfn.IFNA(INDEX(Cal_Reclassifications!$T$9:$AK$229,MATCH(Cal_Governors!$M58,Cal_Reclassifications!$M$9:$M$229,0),MATCH(Cal_Governors!W$8,Cal_Reclassifications!$T$7:$AK$7,0)),"")</f>
        <v/>
      </c>
      <c r="X58" s="17" t="str">
        <f>_xlfn.IFNA(INDEX(Cal_Reclassifications!$T$9:$AK$229,MATCH(Cal_Governors!$M58,Cal_Reclassifications!$M$9:$M$229,0),MATCH(Cal_Governors!X$8,Cal_Reclassifications!$T$7:$AK$7,0)),"")</f>
        <v/>
      </c>
      <c r="Y58" s="17" t="str">
        <f>_xlfn.IFNA(INDEX(Cal_Reclassifications!$T$9:$AK$229,MATCH(Cal_Governors!$M58,Cal_Reclassifications!$M$9:$M$229,0),MATCH(Cal_Governors!Y$8,Cal_Reclassifications!$T$7:$AK$7,0)),"")</f>
        <v/>
      </c>
      <c r="Z58" s="17" t="str">
        <f>_xlfn.IFNA(INDEX(Cal_Reclassifications!$T$9:$AK$229,MATCH(Cal_Governors!$M58,Cal_Reclassifications!$M$9:$M$229,0),MATCH(Cal_Governors!Z$8,Cal_Reclassifications!$T$7:$AK$7,0)),"")</f>
        <v/>
      </c>
      <c r="AA58" s="17" t="str">
        <f>_xlfn.IFNA(INDEX(Cal_Reclassifications!$T$9:$AK$229,MATCH(Cal_Governors!$M58,Cal_Reclassifications!$M$9:$M$229,0),MATCH(Cal_Governors!AA$8,Cal_Reclassifications!$T$7:$AK$7,0)),"")</f>
        <v/>
      </c>
      <c r="AB58" s="17" t="str">
        <f>_xlfn.IFNA(INDEX(Cal_Reclassifications!$T$9:$AK$229,MATCH(Cal_Governors!$M58,Cal_Reclassifications!$M$9:$M$229,0),MATCH(Cal_Governors!AB$8,Cal_Reclassifications!$T$7:$AK$7,0)),"")</f>
        <v/>
      </c>
      <c r="AC58" s="17" t="str">
        <f>_xlfn.IFNA(INDEX(Cal_Reclassifications!$T$9:$AK$229,MATCH(Cal_Governors!$M58,Cal_Reclassifications!$M$9:$M$229,0),MATCH(Cal_Governors!AC$8,Cal_Reclassifications!$T$7:$AK$7,0)),"")</f>
        <v/>
      </c>
      <c r="AD58" s="17" t="str">
        <f>_xlfn.IFNA(INDEX(Cal_Reclassifications!$T$9:$AK$229,MATCH(Cal_Governors!$M58,Cal_Reclassifications!$M$9:$M$229,0),MATCH(Cal_Governors!AD$8,Cal_Reclassifications!$T$7:$AK$7,0)),"")</f>
        <v/>
      </c>
      <c r="AE58" s="17" t="str">
        <f>_xlfn.IFNA(INDEX(Cal_Reclassifications!$T$9:$AK$229,MATCH(Cal_Governors!$M58,Cal_Reclassifications!$M$9:$M$229,0),MATCH(Cal_Governors!AE$8,Cal_Reclassifications!$T$7:$AK$7,0)),"")</f>
        <v/>
      </c>
      <c r="AF58" s="17" t="str">
        <f>_xlfn.IFNA(INDEX(Cal_Reclassifications!$T$9:$AK$229,MATCH(Cal_Governors!$M58,Cal_Reclassifications!$M$9:$M$229,0),MATCH(Cal_Governors!AF$8,Cal_Reclassifications!$T$7:$AK$7,0)),"")</f>
        <v/>
      </c>
      <c r="AG58" s="17" t="str">
        <f>_xlfn.IFNA(INDEX(Cal_Reclassifications!$T$9:$AK$229,MATCH(Cal_Governors!$M58,Cal_Reclassifications!$M$9:$M$229,0),MATCH(Cal_Governors!AG$8,Cal_Reclassifications!$T$7:$AK$7,0)),"")</f>
        <v/>
      </c>
      <c r="AH58" s="17" t="str">
        <f>_xlfn.IFNA(INDEX(Cal_Reclassifications!$T$9:$AK$229,MATCH(Cal_Governors!$M58,Cal_Reclassifications!$M$9:$M$229,0),MATCH(Cal_Governors!AH$8,Cal_Reclassifications!$T$7:$AK$7,0)),"")</f>
        <v/>
      </c>
      <c r="AI58" s="17" t="str">
        <f>_xlfn.IFNA(INDEX(Cal_Reclassifications!$T$9:$AK$229,MATCH(Cal_Governors!$M58,Cal_Reclassifications!$M$9:$M$229,0),MATCH(Cal_Governors!AI$8,Cal_Reclassifications!$T$7:$AK$7,0)),"")</f>
        <v/>
      </c>
      <c r="AJ58" s="17" t="str">
        <f>_xlfn.IFNA(INDEX(Cal_Reclassifications!$T$9:$AK$229,MATCH(Cal_Governors!$M58,Cal_Reclassifications!$M$9:$M$229,0),MATCH(Cal_Governors!AJ$8,Cal_Reclassifications!$T$7:$AK$7,0)),"")</f>
        <v/>
      </c>
      <c r="AK58" s="17" t="str">
        <f>_xlfn.IFNA(INDEX(Cal_Reclassifications!$T$9:$AK$229,MATCH(Cal_Governors!$M58,Cal_Reclassifications!$M$9:$M$229,0),MATCH(Cal_Governors!AK$8,Cal_Reclassifications!$T$7:$AK$7,0)),"")</f>
        <v/>
      </c>
      <c r="AM58" s="17">
        <f t="shared" si="11"/>
        <v>0</v>
      </c>
      <c r="AN58" s="17">
        <f t="shared" si="12"/>
        <v>0</v>
      </c>
      <c r="AO58" s="17">
        <f t="shared" si="13"/>
        <v>0</v>
      </c>
    </row>
    <row r="59" spans="2:57">
      <c r="D59" s="25">
        <v>10</v>
      </c>
      <c r="E59" s="17" t="str">
        <f>_xlfn.IFNA(INDEX(Cal_Reclassifications!I$9:I$229,MATCH(Cal_Governors!$M59,Cal_Reclassifications!$M$9:$M$229,0),0),"")</f>
        <v/>
      </c>
      <c r="F59" s="17" t="str">
        <f>INDEX(Lists!M$34:M$89,MATCH(Cal_Governors!$I59,Lists!$P$34:$P$89,0),)</f>
        <v>Capex</v>
      </c>
      <c r="G59" s="17">
        <f>INDEX(Lists!N$34:N$89,MATCH(Cal_Governors!$I59,Lists!$P$34:$P$89,0),)</f>
        <v>0</v>
      </c>
      <c r="H59" s="17" t="str">
        <f>INDEX(Lists!O$34:O$89,MATCH(Cal_Governors!$I59,Lists!$P$34:$P$89,0),)</f>
        <v>Governors</v>
      </c>
      <c r="I59" s="17" t="str">
        <f t="shared" si="9"/>
        <v>Governors</v>
      </c>
      <c r="J59" s="17" t="str">
        <f>_xlfn.IFNA(INDEX(Cal_Reclassifications!J$9:J$229,MATCH(Cal_Governors!$M59,Cal_Reclassifications!$M$9:$M$229,0),0),"")</f>
        <v/>
      </c>
      <c r="L59" s="94" t="s">
        <v>111</v>
      </c>
      <c r="M59" s="17" t="str">
        <f t="shared" si="10"/>
        <v>Governors_10</v>
      </c>
      <c r="T59" s="17" t="str">
        <f>_xlfn.IFNA(INDEX(Cal_Reclassifications!$T$9:$AK$229,MATCH(Cal_Governors!$M59,Cal_Reclassifications!$M$9:$M$229,0),MATCH(Cal_Governors!T$8,Cal_Reclassifications!$T$7:$AK$7,0)),"")</f>
        <v/>
      </c>
      <c r="U59" s="17" t="str">
        <f>_xlfn.IFNA(INDEX(Cal_Reclassifications!$T$9:$AK$229,MATCH(Cal_Governors!$M59,Cal_Reclassifications!$M$9:$M$229,0),MATCH(Cal_Governors!U$8,Cal_Reclassifications!$T$7:$AK$7,0)),"")</f>
        <v/>
      </c>
      <c r="V59" s="17" t="str">
        <f>_xlfn.IFNA(INDEX(Cal_Reclassifications!$T$9:$AK$229,MATCH(Cal_Governors!$M59,Cal_Reclassifications!$M$9:$M$229,0),MATCH(Cal_Governors!V$8,Cal_Reclassifications!$T$7:$AK$7,0)),"")</f>
        <v/>
      </c>
      <c r="W59" s="17" t="str">
        <f>_xlfn.IFNA(INDEX(Cal_Reclassifications!$T$9:$AK$229,MATCH(Cal_Governors!$M59,Cal_Reclassifications!$M$9:$M$229,0),MATCH(Cal_Governors!W$8,Cal_Reclassifications!$T$7:$AK$7,0)),"")</f>
        <v/>
      </c>
      <c r="X59" s="17" t="str">
        <f>_xlfn.IFNA(INDEX(Cal_Reclassifications!$T$9:$AK$229,MATCH(Cal_Governors!$M59,Cal_Reclassifications!$M$9:$M$229,0),MATCH(Cal_Governors!X$8,Cal_Reclassifications!$T$7:$AK$7,0)),"")</f>
        <v/>
      </c>
      <c r="Y59" s="17" t="str">
        <f>_xlfn.IFNA(INDEX(Cal_Reclassifications!$T$9:$AK$229,MATCH(Cal_Governors!$M59,Cal_Reclassifications!$M$9:$M$229,0),MATCH(Cal_Governors!Y$8,Cal_Reclassifications!$T$7:$AK$7,0)),"")</f>
        <v/>
      </c>
      <c r="Z59" s="17" t="str">
        <f>_xlfn.IFNA(INDEX(Cal_Reclassifications!$T$9:$AK$229,MATCH(Cal_Governors!$M59,Cal_Reclassifications!$M$9:$M$229,0),MATCH(Cal_Governors!Z$8,Cal_Reclassifications!$T$7:$AK$7,0)),"")</f>
        <v/>
      </c>
      <c r="AA59" s="17" t="str">
        <f>_xlfn.IFNA(INDEX(Cal_Reclassifications!$T$9:$AK$229,MATCH(Cal_Governors!$M59,Cal_Reclassifications!$M$9:$M$229,0),MATCH(Cal_Governors!AA$8,Cal_Reclassifications!$T$7:$AK$7,0)),"")</f>
        <v/>
      </c>
      <c r="AB59" s="17" t="str">
        <f>_xlfn.IFNA(INDEX(Cal_Reclassifications!$T$9:$AK$229,MATCH(Cal_Governors!$M59,Cal_Reclassifications!$M$9:$M$229,0),MATCH(Cal_Governors!AB$8,Cal_Reclassifications!$T$7:$AK$7,0)),"")</f>
        <v/>
      </c>
      <c r="AC59" s="17" t="str">
        <f>_xlfn.IFNA(INDEX(Cal_Reclassifications!$T$9:$AK$229,MATCH(Cal_Governors!$M59,Cal_Reclassifications!$M$9:$M$229,0),MATCH(Cal_Governors!AC$8,Cal_Reclassifications!$T$7:$AK$7,0)),"")</f>
        <v/>
      </c>
      <c r="AD59" s="17" t="str">
        <f>_xlfn.IFNA(INDEX(Cal_Reclassifications!$T$9:$AK$229,MATCH(Cal_Governors!$M59,Cal_Reclassifications!$M$9:$M$229,0),MATCH(Cal_Governors!AD$8,Cal_Reclassifications!$T$7:$AK$7,0)),"")</f>
        <v/>
      </c>
      <c r="AE59" s="17" t="str">
        <f>_xlfn.IFNA(INDEX(Cal_Reclassifications!$T$9:$AK$229,MATCH(Cal_Governors!$M59,Cal_Reclassifications!$M$9:$M$229,0),MATCH(Cal_Governors!AE$8,Cal_Reclassifications!$T$7:$AK$7,0)),"")</f>
        <v/>
      </c>
      <c r="AF59" s="17" t="str">
        <f>_xlfn.IFNA(INDEX(Cal_Reclassifications!$T$9:$AK$229,MATCH(Cal_Governors!$M59,Cal_Reclassifications!$M$9:$M$229,0),MATCH(Cal_Governors!AF$8,Cal_Reclassifications!$T$7:$AK$7,0)),"")</f>
        <v/>
      </c>
      <c r="AG59" s="17" t="str">
        <f>_xlfn.IFNA(INDEX(Cal_Reclassifications!$T$9:$AK$229,MATCH(Cal_Governors!$M59,Cal_Reclassifications!$M$9:$M$229,0),MATCH(Cal_Governors!AG$8,Cal_Reclassifications!$T$7:$AK$7,0)),"")</f>
        <v/>
      </c>
      <c r="AH59" s="17" t="str">
        <f>_xlfn.IFNA(INDEX(Cal_Reclassifications!$T$9:$AK$229,MATCH(Cal_Governors!$M59,Cal_Reclassifications!$M$9:$M$229,0),MATCH(Cal_Governors!AH$8,Cal_Reclassifications!$T$7:$AK$7,0)),"")</f>
        <v/>
      </c>
      <c r="AI59" s="17" t="str">
        <f>_xlfn.IFNA(INDEX(Cal_Reclassifications!$T$9:$AK$229,MATCH(Cal_Governors!$M59,Cal_Reclassifications!$M$9:$M$229,0),MATCH(Cal_Governors!AI$8,Cal_Reclassifications!$T$7:$AK$7,0)),"")</f>
        <v/>
      </c>
      <c r="AJ59" s="17" t="str">
        <f>_xlfn.IFNA(INDEX(Cal_Reclassifications!$T$9:$AK$229,MATCH(Cal_Governors!$M59,Cal_Reclassifications!$M$9:$M$229,0),MATCH(Cal_Governors!AJ$8,Cal_Reclassifications!$T$7:$AK$7,0)),"")</f>
        <v/>
      </c>
      <c r="AK59" s="17" t="str">
        <f>_xlfn.IFNA(INDEX(Cal_Reclassifications!$T$9:$AK$229,MATCH(Cal_Governors!$M59,Cal_Reclassifications!$M$9:$M$229,0),MATCH(Cal_Governors!AK$8,Cal_Reclassifications!$T$7:$AK$7,0)),"")</f>
        <v/>
      </c>
      <c r="AM59" s="17">
        <f t="shared" si="11"/>
        <v>0</v>
      </c>
      <c r="AN59" s="17">
        <f t="shared" si="12"/>
        <v>0</v>
      </c>
      <c r="AO59" s="17">
        <f t="shared" si="13"/>
        <v>0</v>
      </c>
    </row>
    <row r="61" spans="2:57">
      <c r="H61" s="5" t="s">
        <v>204</v>
      </c>
      <c r="L61" s="5" t="s">
        <v>111</v>
      </c>
      <c r="T61" s="17">
        <f>SUM(T50:T59,T35:T44)/VLOOKUP($F$11,Inp_SubOngoingEfficiency!$F$21:$AK$24,MATCH(T$8,Inp_SubOngoingEfficiency!$F$7:$AK$7,0),FALSE)</f>
        <v>0</v>
      </c>
      <c r="U61" s="17">
        <f>SUM(U50:U59,U35:U44)/VLOOKUP($F$11,Inp_SubOngoingEfficiency!$F$21:$AK$24,MATCH(U$8,Inp_SubOngoingEfficiency!$F$7:$AK$7,0),FALSE)</f>
        <v>0</v>
      </c>
      <c r="V61" s="17">
        <f>SUM(V50:V59,V35:V44)/VLOOKUP($F$11,Inp_SubOngoingEfficiency!$F$21:$AK$24,MATCH(V$8,Inp_SubOngoingEfficiency!$F$7:$AK$7,0),FALSE)</f>
        <v>0</v>
      </c>
      <c r="W61" s="17">
        <f>SUM(W50:W59,W35:W44)/VLOOKUP($F$11,Inp_SubOngoingEfficiency!$F$21:$AK$24,MATCH(W$8,Inp_SubOngoingEfficiency!$F$7:$AK$7,0),FALSE)</f>
        <v>0</v>
      </c>
      <c r="X61" s="17">
        <f>SUM(X50:X59,X35:X44)/VLOOKUP($F$11,Inp_SubOngoingEfficiency!$F$21:$AK$24,MATCH(X$8,Inp_SubOngoingEfficiency!$F$7:$AK$7,0),FALSE)</f>
        <v>0</v>
      </c>
      <c r="Y61" s="17">
        <f>SUM(Y50:Y59,Y35:Y44)/VLOOKUP($F$11,Inp_SubOngoingEfficiency!$F$21:$AK$24,MATCH(Y$8,Inp_SubOngoingEfficiency!$F$7:$AK$7,0),FALSE)</f>
        <v>0</v>
      </c>
      <c r="Z61" s="17">
        <f>SUM(Z50:Z59,Z35:Z44)/VLOOKUP($F$11,Inp_SubOngoingEfficiency!$F$21:$AK$24,MATCH(Z$8,Inp_SubOngoingEfficiency!$F$7:$AK$7,0),FALSE)</f>
        <v>0</v>
      </c>
      <c r="AA61" s="17">
        <f>SUM(AA50:AA59,AA35:AA44)/VLOOKUP($F$11,Inp_SubOngoingEfficiency!$F$21:$AK$24,MATCH(AA$8,Inp_SubOngoingEfficiency!$F$7:$AK$7,0),FALSE)</f>
        <v>0</v>
      </c>
      <c r="AB61" s="17">
        <f>SUM(AB50:AB59,AB35:AB44)/VLOOKUP($F$11,Inp_SubOngoingEfficiency!$F$21:$AK$24,MATCH(AB$8,Inp_SubOngoingEfficiency!$F$7:$AK$7,0),FALSE)</f>
        <v>0</v>
      </c>
      <c r="AC61" s="17">
        <f>SUM(AC50:AC59,AC35:AC44)/VLOOKUP($F$11,Inp_SubOngoingEfficiency!$F$21:$AK$24,MATCH(AC$8,Inp_SubOngoingEfficiency!$F$7:$AK$7,0),FALSE)</f>
        <v>0</v>
      </c>
      <c r="AD61" s="17">
        <f>SUM(AD50:AD59,AD35:AD44)/VLOOKUP($F$11,Inp_SubOngoingEfficiency!$F$21:$AK$24,MATCH(AD$8,Inp_SubOngoingEfficiency!$F$7:$AK$7,0),FALSE)</f>
        <v>0</v>
      </c>
      <c r="AE61" s="17">
        <f>SUM(AE50:AE59,AE35:AE44)/VLOOKUP($F$11,Inp_SubOngoingEfficiency!$F$21:$AK$24,MATCH(AE$8,Inp_SubOngoingEfficiency!$F$7:$AK$7,0),FALSE)</f>
        <v>0</v>
      </c>
      <c r="AF61" s="17">
        <f>SUM(AF50:AF59,AF35:AF44)/VLOOKUP($F$11,Inp_SubOngoingEfficiency!$F$21:$AK$24,MATCH(AF$8,Inp_SubOngoingEfficiency!$F$7:$AK$7,0),FALSE)</f>
        <v>0</v>
      </c>
      <c r="AG61" s="17">
        <f>SUM(AG50:AG59,AG35:AG44)/VLOOKUP($F$11,Inp_SubOngoingEfficiency!$F$21:$AK$24,MATCH(AG$8,Inp_SubOngoingEfficiency!$F$7:$AK$7,0),FALSE)</f>
        <v>0</v>
      </c>
      <c r="AH61" s="17">
        <f>SUM(AH50:AH59,AH35:AH44)/VLOOKUP($F$11,Inp_SubOngoingEfficiency!$F$21:$AK$24,MATCH(AH$8,Inp_SubOngoingEfficiency!$F$7:$AK$7,0),FALSE)</f>
        <v>0</v>
      </c>
      <c r="AI61" s="17">
        <f>SUM(AI50:AI59,AI35:AI44)/VLOOKUP($F$11,Inp_SubOngoingEfficiency!$F$21:$AK$24,MATCH(AI$8,Inp_SubOngoingEfficiency!$F$7:$AK$7,0),FALSE)</f>
        <v>0</v>
      </c>
      <c r="AJ61" s="17">
        <f>SUM(AJ50:AJ59,AJ35:AJ44)/VLOOKUP($F$11,Inp_SubOngoingEfficiency!$F$21:$AK$24,MATCH(AJ$8,Inp_SubOngoingEfficiency!$F$7:$AK$7,0),FALSE)</f>
        <v>0</v>
      </c>
      <c r="AK61" s="17">
        <f>SUM(AK50:AK59,AK35:AK44)/VLOOKUP($F$11,Inp_SubOngoingEfficiency!$F$21:$AK$24,MATCH(AK$8,Inp_SubOngoingEfficiency!$F$7:$AK$7,0),FALSE)</f>
        <v>0</v>
      </c>
      <c r="AM61" s="17">
        <f>SUM(T61:X61)</f>
        <v>0</v>
      </c>
      <c r="AN61" s="17">
        <f>SUM(Y61:AF61)</f>
        <v>0</v>
      </c>
      <c r="AO61" s="17">
        <f>SUM(AG61:AK61)</f>
        <v>0</v>
      </c>
    </row>
    <row r="62" spans="2:57">
      <c r="H62" s="5" t="s">
        <v>168</v>
      </c>
      <c r="L62" s="5" t="s">
        <v>111</v>
      </c>
      <c r="T62" s="17">
        <f t="shared" ref="T62:AK62" si="14">T29+T61</f>
        <v>0</v>
      </c>
      <c r="U62" s="17">
        <f t="shared" si="14"/>
        <v>0</v>
      </c>
      <c r="V62" s="17">
        <f t="shared" si="14"/>
        <v>0</v>
      </c>
      <c r="W62" s="17">
        <f t="shared" si="14"/>
        <v>0</v>
      </c>
      <c r="X62" s="17">
        <f t="shared" si="14"/>
        <v>0</v>
      </c>
      <c r="Y62" s="17">
        <f t="shared" si="14"/>
        <v>2.7617772179999998</v>
      </c>
      <c r="Z62" s="17">
        <f t="shared" si="14"/>
        <v>4.6670846360000002</v>
      </c>
      <c r="AA62" s="17">
        <f t="shared" si="14"/>
        <v>2.6753181800000001</v>
      </c>
      <c r="AB62" s="17">
        <f t="shared" si="14"/>
        <v>2.2429156780000001</v>
      </c>
      <c r="AC62" s="17">
        <f t="shared" si="14"/>
        <v>2.1641415409999998</v>
      </c>
      <c r="AD62" s="17">
        <f t="shared" si="14"/>
        <v>1.9500000000000002</v>
      </c>
      <c r="AE62" s="17">
        <f t="shared" si="14"/>
        <v>2.1795772390000003</v>
      </c>
      <c r="AF62" s="17">
        <f t="shared" si="14"/>
        <v>1.0475165205784707</v>
      </c>
      <c r="AG62" s="17">
        <f t="shared" si="14"/>
        <v>2.7167279929951333</v>
      </c>
      <c r="AH62" s="17">
        <f t="shared" si="14"/>
        <v>2.7320005231634874</v>
      </c>
      <c r="AI62" s="17">
        <f t="shared" si="14"/>
        <v>2.9392640638366787</v>
      </c>
      <c r="AJ62" s="17">
        <f t="shared" si="14"/>
        <v>2.9753557808267126</v>
      </c>
      <c r="AK62" s="17">
        <f t="shared" si="14"/>
        <v>3.0455877046957318</v>
      </c>
      <c r="AM62" s="17">
        <f>SUM(T62:X62)</f>
        <v>0</v>
      </c>
      <c r="AN62" s="17">
        <f>SUM(Y62:AF62)</f>
        <v>19.68833101257847</v>
      </c>
      <c r="AO62" s="17">
        <f>SUM(AG62:AK62)</f>
        <v>14.408936065517743</v>
      </c>
    </row>
    <row r="64" spans="2:57" ht="1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32"/>
      <c r="AS64" s="11"/>
      <c r="AT64" s="11"/>
      <c r="AU64" s="11"/>
      <c r="AV64" s="11"/>
      <c r="AW64" s="11"/>
      <c r="AX64" s="11"/>
      <c r="AY64" s="11"/>
      <c r="AZ64" s="11"/>
      <c r="BA64" s="11"/>
      <c r="BB64" s="11"/>
      <c r="BC64" s="11"/>
      <c r="BD64" s="11"/>
      <c r="BE64" s="11"/>
    </row>
    <row r="65" spans="3:41">
      <c r="C65" s="25" t="str">
        <f>'Cal_Work mgt'!C65</f>
        <v xml:space="preserve">Specify cost line items (in column J) and value earmarked for separate assessment. A reduction in company submitted costs should be recorded with a negative sign. </v>
      </c>
    </row>
    <row r="67" spans="3:41">
      <c r="F67" s="17" t="str">
        <f>INDEX(Lists!M$34:M$89,MATCH(Cal_Governors!$I67,Lists!$P$34:$P$89,0),)</f>
        <v>Capex</v>
      </c>
      <c r="G67" s="17">
        <f>INDEX(Lists!N$34:N$89,MATCH(Cal_Governors!$I67,Lists!$P$34:$P$89,0),)</f>
        <v>0</v>
      </c>
      <c r="H67" s="17" t="str">
        <f>INDEX(Lists!O$34:O$89,MATCH(Cal_Governors!$I67,Lists!$P$34:$P$89,0),)</f>
        <v>Governors</v>
      </c>
      <c r="I67" s="17" t="str">
        <f t="shared" ref="I67:I76" si="15">$A$1</f>
        <v>Governors</v>
      </c>
      <c r="J67" s="57"/>
      <c r="L67" s="94" t="s">
        <v>111</v>
      </c>
      <c r="R67" s="14"/>
      <c r="T67" s="38"/>
      <c r="U67" s="38"/>
      <c r="V67" s="38"/>
      <c r="W67" s="38"/>
      <c r="X67" s="38"/>
      <c r="Y67" s="38"/>
      <c r="Z67" s="38"/>
      <c r="AA67" s="38"/>
      <c r="AB67" s="38"/>
      <c r="AC67" s="38"/>
      <c r="AD67" s="38"/>
      <c r="AE67" s="38"/>
      <c r="AF67" s="38"/>
      <c r="AG67" s="38"/>
      <c r="AH67" s="38"/>
      <c r="AI67" s="38"/>
      <c r="AJ67" s="38"/>
      <c r="AK67" s="38"/>
      <c r="AM67" s="17">
        <f t="shared" ref="AM67:AM76" si="16">SUM(T67:X67)</f>
        <v>0</v>
      </c>
      <c r="AN67" s="17">
        <f t="shared" ref="AN67:AN76" si="17">SUM(Y67:AF67)</f>
        <v>0</v>
      </c>
      <c r="AO67" s="17">
        <f t="shared" ref="AO67:AO76" si="18">SUM(AG67:AK67)</f>
        <v>0</v>
      </c>
    </row>
    <row r="68" spans="3:41">
      <c r="F68" s="17" t="str">
        <f>INDEX(Lists!M$34:M$89,MATCH(Cal_Governors!$I68,Lists!$P$34:$P$89,0),)</f>
        <v>Capex</v>
      </c>
      <c r="G68" s="17">
        <f>INDEX(Lists!N$34:N$89,MATCH(Cal_Governors!$I68,Lists!$P$34:$P$89,0),)</f>
        <v>0</v>
      </c>
      <c r="H68" s="17" t="str">
        <f>INDEX(Lists!O$34:O$89,MATCH(Cal_Governors!$I68,Lists!$P$34:$P$89,0),)</f>
        <v>Governors</v>
      </c>
      <c r="I68" s="17" t="str">
        <f t="shared" si="15"/>
        <v>Governors</v>
      </c>
      <c r="L68" s="94" t="s">
        <v>111</v>
      </c>
      <c r="R68" s="14"/>
      <c r="T68" s="38"/>
      <c r="U68" s="38"/>
      <c r="V68" s="38"/>
      <c r="W68" s="38"/>
      <c r="X68" s="38"/>
      <c r="Y68" s="38"/>
      <c r="Z68" s="38"/>
      <c r="AA68" s="38"/>
      <c r="AB68" s="38"/>
      <c r="AC68" s="38"/>
      <c r="AD68" s="38"/>
      <c r="AE68" s="38"/>
      <c r="AF68" s="38"/>
      <c r="AG68" s="38"/>
      <c r="AH68" s="38"/>
      <c r="AI68" s="38"/>
      <c r="AJ68" s="38"/>
      <c r="AK68" s="38"/>
      <c r="AM68" s="17">
        <f t="shared" si="16"/>
        <v>0</v>
      </c>
      <c r="AN68" s="17">
        <f t="shared" si="17"/>
        <v>0</v>
      </c>
      <c r="AO68" s="17">
        <f t="shared" si="18"/>
        <v>0</v>
      </c>
    </row>
    <row r="69" spans="3:41">
      <c r="F69" s="17" t="str">
        <f>INDEX(Lists!M$34:M$89,MATCH(Cal_Governors!$I69,Lists!$P$34:$P$89,0),)</f>
        <v>Capex</v>
      </c>
      <c r="G69" s="17">
        <f>INDEX(Lists!N$34:N$89,MATCH(Cal_Governors!$I69,Lists!$P$34:$P$89,0),)</f>
        <v>0</v>
      </c>
      <c r="H69" s="17" t="str">
        <f>INDEX(Lists!O$34:O$89,MATCH(Cal_Governors!$I69,Lists!$P$34:$P$89,0),)</f>
        <v>Governors</v>
      </c>
      <c r="I69" s="17" t="str">
        <f t="shared" si="15"/>
        <v>Governors</v>
      </c>
      <c r="L69" s="94" t="s">
        <v>111</v>
      </c>
      <c r="R69" s="14"/>
      <c r="T69" s="38"/>
      <c r="U69" s="38"/>
      <c r="V69" s="38"/>
      <c r="W69" s="38"/>
      <c r="X69" s="38"/>
      <c r="Y69" s="38"/>
      <c r="Z69" s="38"/>
      <c r="AA69" s="38"/>
      <c r="AB69" s="38"/>
      <c r="AC69" s="38"/>
      <c r="AD69" s="38"/>
      <c r="AE69" s="38"/>
      <c r="AF69" s="38"/>
      <c r="AG69" s="38"/>
      <c r="AH69" s="38"/>
      <c r="AI69" s="38"/>
      <c r="AJ69" s="38"/>
      <c r="AK69" s="38"/>
      <c r="AM69" s="17">
        <f t="shared" si="16"/>
        <v>0</v>
      </c>
      <c r="AN69" s="17">
        <f t="shared" si="17"/>
        <v>0</v>
      </c>
      <c r="AO69" s="17">
        <f t="shared" si="18"/>
        <v>0</v>
      </c>
    </row>
    <row r="70" spans="3:41">
      <c r="F70" s="17" t="str">
        <f>INDEX(Lists!M$34:M$89,MATCH(Cal_Governors!$I70,Lists!$P$34:$P$89,0),)</f>
        <v>Capex</v>
      </c>
      <c r="G70" s="17">
        <f>INDEX(Lists!N$34:N$89,MATCH(Cal_Governors!$I70,Lists!$P$34:$P$89,0),)</f>
        <v>0</v>
      </c>
      <c r="H70" s="17" t="str">
        <f>INDEX(Lists!O$34:O$89,MATCH(Cal_Governors!$I70,Lists!$P$34:$P$89,0),)</f>
        <v>Governors</v>
      </c>
      <c r="I70" s="17" t="str">
        <f t="shared" si="15"/>
        <v>Governors</v>
      </c>
      <c r="L70" s="94" t="s">
        <v>111</v>
      </c>
      <c r="R70" s="14"/>
      <c r="T70" s="38"/>
      <c r="U70" s="38"/>
      <c r="V70" s="38"/>
      <c r="W70" s="38"/>
      <c r="X70" s="38"/>
      <c r="Y70" s="38"/>
      <c r="Z70" s="38"/>
      <c r="AA70" s="38"/>
      <c r="AB70" s="38"/>
      <c r="AC70" s="38"/>
      <c r="AD70" s="38"/>
      <c r="AE70" s="38"/>
      <c r="AF70" s="38"/>
      <c r="AG70" s="38"/>
      <c r="AH70" s="38"/>
      <c r="AI70" s="38"/>
      <c r="AJ70" s="38"/>
      <c r="AK70" s="38"/>
      <c r="AM70" s="17">
        <f t="shared" si="16"/>
        <v>0</v>
      </c>
      <c r="AN70" s="17">
        <f t="shared" si="17"/>
        <v>0</v>
      </c>
      <c r="AO70" s="17">
        <f t="shared" si="18"/>
        <v>0</v>
      </c>
    </row>
    <row r="71" spans="3:41">
      <c r="F71" s="17" t="str">
        <f>INDEX(Lists!M$34:M$89,MATCH(Cal_Governors!$I71,Lists!$P$34:$P$89,0),)</f>
        <v>Capex</v>
      </c>
      <c r="G71" s="17">
        <f>INDEX(Lists!N$34:N$89,MATCH(Cal_Governors!$I71,Lists!$P$34:$P$89,0),)</f>
        <v>0</v>
      </c>
      <c r="H71" s="17" t="str">
        <f>INDEX(Lists!O$34:O$89,MATCH(Cal_Governors!$I71,Lists!$P$34:$P$89,0),)</f>
        <v>Governors</v>
      </c>
      <c r="I71" s="17" t="str">
        <f t="shared" si="15"/>
        <v>Governors</v>
      </c>
      <c r="L71" s="94" t="s">
        <v>111</v>
      </c>
      <c r="R71" s="14"/>
      <c r="T71" s="38"/>
      <c r="U71" s="38"/>
      <c r="V71" s="38"/>
      <c r="W71" s="38"/>
      <c r="X71" s="38"/>
      <c r="Y71" s="38"/>
      <c r="Z71" s="38"/>
      <c r="AA71" s="38"/>
      <c r="AB71" s="38"/>
      <c r="AC71" s="38"/>
      <c r="AD71" s="38"/>
      <c r="AE71" s="38"/>
      <c r="AF71" s="38"/>
      <c r="AG71" s="38"/>
      <c r="AH71" s="38"/>
      <c r="AI71" s="38"/>
      <c r="AJ71" s="38"/>
      <c r="AK71" s="38"/>
      <c r="AM71" s="17">
        <f t="shared" si="16"/>
        <v>0</v>
      </c>
      <c r="AN71" s="17">
        <f t="shared" si="17"/>
        <v>0</v>
      </c>
      <c r="AO71" s="17">
        <f t="shared" si="18"/>
        <v>0</v>
      </c>
    </row>
    <row r="72" spans="3:41">
      <c r="F72" s="17" t="str">
        <f>INDEX(Lists!M$34:M$89,MATCH(Cal_Governors!$I72,Lists!$P$34:$P$89,0),)</f>
        <v>Capex</v>
      </c>
      <c r="G72" s="17">
        <f>INDEX(Lists!N$34:N$89,MATCH(Cal_Governors!$I72,Lists!$P$34:$P$89,0),)</f>
        <v>0</v>
      </c>
      <c r="H72" s="17" t="str">
        <f>INDEX(Lists!O$34:O$89,MATCH(Cal_Governors!$I72,Lists!$P$34:$P$89,0),)</f>
        <v>Governors</v>
      </c>
      <c r="I72" s="17" t="str">
        <f t="shared" si="15"/>
        <v>Governors</v>
      </c>
      <c r="L72" s="94" t="s">
        <v>111</v>
      </c>
      <c r="R72" s="14"/>
      <c r="T72" s="38"/>
      <c r="U72" s="38"/>
      <c r="V72" s="38"/>
      <c r="W72" s="38"/>
      <c r="X72" s="38"/>
      <c r="Y72" s="38"/>
      <c r="Z72" s="38"/>
      <c r="AA72" s="38"/>
      <c r="AB72" s="38"/>
      <c r="AC72" s="38"/>
      <c r="AD72" s="38"/>
      <c r="AE72" s="38"/>
      <c r="AF72" s="38"/>
      <c r="AG72" s="38"/>
      <c r="AH72" s="38"/>
      <c r="AI72" s="38"/>
      <c r="AJ72" s="38"/>
      <c r="AK72" s="38"/>
      <c r="AM72" s="17">
        <f t="shared" si="16"/>
        <v>0</v>
      </c>
      <c r="AN72" s="17">
        <f t="shared" si="17"/>
        <v>0</v>
      </c>
      <c r="AO72" s="17">
        <f t="shared" si="18"/>
        <v>0</v>
      </c>
    </row>
    <row r="73" spans="3:41">
      <c r="F73" s="17" t="str">
        <f>INDEX(Lists!M$34:M$89,MATCH(Cal_Governors!$I73,Lists!$P$34:$P$89,0),)</f>
        <v>Capex</v>
      </c>
      <c r="G73" s="17">
        <f>INDEX(Lists!N$34:N$89,MATCH(Cal_Governors!$I73,Lists!$P$34:$P$89,0),)</f>
        <v>0</v>
      </c>
      <c r="H73" s="17" t="str">
        <f>INDEX(Lists!O$34:O$89,MATCH(Cal_Governors!$I73,Lists!$P$34:$P$89,0),)</f>
        <v>Governors</v>
      </c>
      <c r="I73" s="17" t="str">
        <f t="shared" si="15"/>
        <v>Governors</v>
      </c>
      <c r="L73" s="94" t="s">
        <v>111</v>
      </c>
      <c r="R73" s="14"/>
      <c r="T73" s="38"/>
      <c r="U73" s="38"/>
      <c r="V73" s="38"/>
      <c r="W73" s="38"/>
      <c r="X73" s="38"/>
      <c r="Y73" s="38"/>
      <c r="Z73" s="38"/>
      <c r="AA73" s="38"/>
      <c r="AB73" s="38"/>
      <c r="AC73" s="38"/>
      <c r="AD73" s="38"/>
      <c r="AE73" s="38"/>
      <c r="AF73" s="38"/>
      <c r="AG73" s="38"/>
      <c r="AH73" s="38"/>
      <c r="AI73" s="38"/>
      <c r="AJ73" s="38"/>
      <c r="AK73" s="38"/>
      <c r="AM73" s="17">
        <f t="shared" si="16"/>
        <v>0</v>
      </c>
      <c r="AN73" s="17">
        <f t="shared" si="17"/>
        <v>0</v>
      </c>
      <c r="AO73" s="17">
        <f t="shared" si="18"/>
        <v>0</v>
      </c>
    </row>
    <row r="74" spans="3:41">
      <c r="F74" s="17" t="str">
        <f>INDEX(Lists!M$34:M$89,MATCH(Cal_Governors!$I74,Lists!$P$34:$P$89,0),)</f>
        <v>Capex</v>
      </c>
      <c r="G74" s="17">
        <f>INDEX(Lists!N$34:N$89,MATCH(Cal_Governors!$I74,Lists!$P$34:$P$89,0),)</f>
        <v>0</v>
      </c>
      <c r="H74" s="17" t="str">
        <f>INDEX(Lists!O$34:O$89,MATCH(Cal_Governors!$I74,Lists!$P$34:$P$89,0),)</f>
        <v>Governors</v>
      </c>
      <c r="I74" s="17" t="str">
        <f t="shared" si="15"/>
        <v>Governors</v>
      </c>
      <c r="L74" s="94" t="s">
        <v>111</v>
      </c>
      <c r="R74" s="14"/>
      <c r="T74" s="38"/>
      <c r="U74" s="38"/>
      <c r="V74" s="38"/>
      <c r="W74" s="38"/>
      <c r="X74" s="38"/>
      <c r="Y74" s="38"/>
      <c r="Z74" s="38"/>
      <c r="AA74" s="38"/>
      <c r="AB74" s="38"/>
      <c r="AC74" s="38"/>
      <c r="AD74" s="38"/>
      <c r="AE74" s="38"/>
      <c r="AF74" s="38"/>
      <c r="AG74" s="38"/>
      <c r="AH74" s="38"/>
      <c r="AI74" s="38"/>
      <c r="AJ74" s="38"/>
      <c r="AK74" s="38"/>
      <c r="AM74" s="17">
        <f t="shared" si="16"/>
        <v>0</v>
      </c>
      <c r="AN74" s="17">
        <f t="shared" si="17"/>
        <v>0</v>
      </c>
      <c r="AO74" s="17">
        <f t="shared" si="18"/>
        <v>0</v>
      </c>
    </row>
    <row r="75" spans="3:41">
      <c r="F75" s="17" t="str">
        <f>INDEX(Lists!M$34:M$89,MATCH(Cal_Governors!$I75,Lists!$P$34:$P$89,0),)</f>
        <v>Capex</v>
      </c>
      <c r="G75" s="17">
        <f>INDEX(Lists!N$34:N$89,MATCH(Cal_Governors!$I75,Lists!$P$34:$P$89,0),)</f>
        <v>0</v>
      </c>
      <c r="H75" s="17" t="str">
        <f>INDEX(Lists!O$34:O$89,MATCH(Cal_Governors!$I75,Lists!$P$34:$P$89,0),)</f>
        <v>Governors</v>
      </c>
      <c r="I75" s="17" t="str">
        <f t="shared" si="15"/>
        <v>Governors</v>
      </c>
      <c r="L75" s="94" t="s">
        <v>111</v>
      </c>
      <c r="R75" s="14"/>
      <c r="T75" s="38"/>
      <c r="U75" s="38"/>
      <c r="V75" s="38"/>
      <c r="W75" s="38"/>
      <c r="X75" s="38"/>
      <c r="Y75" s="38"/>
      <c r="Z75" s="38"/>
      <c r="AA75" s="38"/>
      <c r="AB75" s="38"/>
      <c r="AC75" s="38"/>
      <c r="AD75" s="38"/>
      <c r="AE75" s="38"/>
      <c r="AF75" s="38"/>
      <c r="AG75" s="38"/>
      <c r="AH75" s="38"/>
      <c r="AI75" s="38"/>
      <c r="AJ75" s="38"/>
      <c r="AK75" s="38"/>
      <c r="AM75" s="17">
        <f t="shared" si="16"/>
        <v>0</v>
      </c>
      <c r="AN75" s="17">
        <f t="shared" si="17"/>
        <v>0</v>
      </c>
      <c r="AO75" s="17">
        <f t="shared" si="18"/>
        <v>0</v>
      </c>
    </row>
    <row r="76" spans="3:41">
      <c r="F76" s="17" t="str">
        <f>INDEX(Lists!M$34:M$89,MATCH(Cal_Governors!$I76,Lists!$P$34:$P$89,0),)</f>
        <v>Capex</v>
      </c>
      <c r="G76" s="17">
        <f>INDEX(Lists!N$34:N$89,MATCH(Cal_Governors!$I76,Lists!$P$34:$P$89,0),)</f>
        <v>0</v>
      </c>
      <c r="H76" s="17" t="str">
        <f>INDEX(Lists!O$34:O$89,MATCH(Cal_Governors!$I76,Lists!$P$34:$P$89,0),)</f>
        <v>Governors</v>
      </c>
      <c r="I76" s="17" t="str">
        <f t="shared" si="15"/>
        <v>Governors</v>
      </c>
      <c r="L76" s="94" t="s">
        <v>111</v>
      </c>
      <c r="R76" s="14"/>
      <c r="T76" s="38"/>
      <c r="U76" s="38"/>
      <c r="V76" s="38"/>
      <c r="W76" s="38"/>
      <c r="X76" s="38"/>
      <c r="Y76" s="38"/>
      <c r="Z76" s="38"/>
      <c r="AA76" s="38"/>
      <c r="AB76" s="38"/>
      <c r="AC76" s="38"/>
      <c r="AD76" s="38"/>
      <c r="AE76" s="38"/>
      <c r="AF76" s="38"/>
      <c r="AG76" s="38"/>
      <c r="AH76" s="38"/>
      <c r="AI76" s="38"/>
      <c r="AJ76" s="38"/>
      <c r="AK76" s="38"/>
      <c r="AM76" s="17">
        <f t="shared" si="16"/>
        <v>0</v>
      </c>
      <c r="AN76" s="17">
        <f t="shared" si="17"/>
        <v>0</v>
      </c>
      <c r="AO76" s="17">
        <f t="shared" si="18"/>
        <v>0</v>
      </c>
    </row>
    <row r="78" spans="3:41">
      <c r="H78" s="5" t="s">
        <v>201</v>
      </c>
      <c r="L78" s="5" t="s">
        <v>111</v>
      </c>
      <c r="T78" s="17">
        <f>SUM(T67:T76)/VLOOKUP($F$11,Inp_SubOngoingEfficiency!$F$21:$AK$24,MATCH(T$8,Inp_SubOngoingEfficiency!$F$7:$AK$7,0),FALSE)</f>
        <v>0</v>
      </c>
      <c r="U78" s="17">
        <f>SUM(U67:U76)/VLOOKUP($F$11,Inp_SubOngoingEfficiency!$F$21:$AK$24,MATCH(U$8,Inp_SubOngoingEfficiency!$F$7:$AK$7,0),FALSE)</f>
        <v>0</v>
      </c>
      <c r="V78" s="17">
        <f>SUM(V67:V76)/VLOOKUP($F$11,Inp_SubOngoingEfficiency!$F$21:$AK$24,MATCH(V$8,Inp_SubOngoingEfficiency!$F$7:$AK$7,0),FALSE)</f>
        <v>0</v>
      </c>
      <c r="W78" s="17">
        <f>SUM(W67:W76)/VLOOKUP($F$11,Inp_SubOngoingEfficiency!$F$21:$AK$24,MATCH(W$8,Inp_SubOngoingEfficiency!$F$7:$AK$7,0),FALSE)</f>
        <v>0</v>
      </c>
      <c r="X78" s="17">
        <f>SUM(X67:X76)/VLOOKUP($F$11,Inp_SubOngoingEfficiency!$F$21:$AK$24,MATCH(X$8,Inp_SubOngoingEfficiency!$F$7:$AK$7,0),FALSE)</f>
        <v>0</v>
      </c>
      <c r="Y78" s="17">
        <f>SUM(Y67:Y76)/VLOOKUP($F$11,Inp_SubOngoingEfficiency!$F$21:$AK$24,MATCH(Y$8,Inp_SubOngoingEfficiency!$F$7:$AK$7,0),FALSE)</f>
        <v>0</v>
      </c>
      <c r="Z78" s="17">
        <f>SUM(Z67:Z76)/VLOOKUP($F$11,Inp_SubOngoingEfficiency!$F$21:$AK$24,MATCH(Z$8,Inp_SubOngoingEfficiency!$F$7:$AK$7,0),FALSE)</f>
        <v>0</v>
      </c>
      <c r="AA78" s="17">
        <f>SUM(AA67:AA76)/VLOOKUP($F$11,Inp_SubOngoingEfficiency!$F$21:$AK$24,MATCH(AA$8,Inp_SubOngoingEfficiency!$F$7:$AK$7,0),FALSE)</f>
        <v>0</v>
      </c>
      <c r="AB78" s="17">
        <f>SUM(AB67:AB76)/VLOOKUP($F$11,Inp_SubOngoingEfficiency!$F$21:$AK$24,MATCH(AB$8,Inp_SubOngoingEfficiency!$F$7:$AK$7,0),FALSE)</f>
        <v>0</v>
      </c>
      <c r="AC78" s="17">
        <f>SUM(AC67:AC76)/VLOOKUP($F$11,Inp_SubOngoingEfficiency!$F$21:$AK$24,MATCH(AC$8,Inp_SubOngoingEfficiency!$F$7:$AK$7,0),FALSE)</f>
        <v>0</v>
      </c>
      <c r="AD78" s="17">
        <f>SUM(AD67:AD76)/VLOOKUP($F$11,Inp_SubOngoingEfficiency!$F$21:$AK$24,MATCH(AD$8,Inp_SubOngoingEfficiency!$F$7:$AK$7,0),FALSE)</f>
        <v>0</v>
      </c>
      <c r="AE78" s="17">
        <f>SUM(AE67:AE76)/VLOOKUP($F$11,Inp_SubOngoingEfficiency!$F$21:$AK$24,MATCH(AE$8,Inp_SubOngoingEfficiency!$F$7:$AK$7,0),FALSE)</f>
        <v>0</v>
      </c>
      <c r="AF78" s="17">
        <f>SUM(AF67:AF76)/VLOOKUP($F$11,Inp_SubOngoingEfficiency!$F$21:$AK$24,MATCH(AF$8,Inp_SubOngoingEfficiency!$F$7:$AK$7,0),FALSE)</f>
        <v>0</v>
      </c>
      <c r="AG78" s="17">
        <f>SUM(AG67:AG76)/VLOOKUP($F$11,Inp_SubOngoingEfficiency!$F$21:$AK$24,MATCH(AG$8,Inp_SubOngoingEfficiency!$F$7:$AK$7,0),FALSE)</f>
        <v>0</v>
      </c>
      <c r="AH78" s="17">
        <f>SUM(AH67:AH76)/VLOOKUP($F$11,Inp_SubOngoingEfficiency!$F$21:$AK$24,MATCH(AH$8,Inp_SubOngoingEfficiency!$F$7:$AK$7,0),FALSE)</f>
        <v>0</v>
      </c>
      <c r="AI78" s="17">
        <f>SUM(AI67:AI76)/VLOOKUP($F$11,Inp_SubOngoingEfficiency!$F$21:$AK$24,MATCH(AI$8,Inp_SubOngoingEfficiency!$F$7:$AK$7,0),FALSE)</f>
        <v>0</v>
      </c>
      <c r="AJ78" s="17">
        <f>SUM(AJ67:AJ76)/VLOOKUP($F$11,Inp_SubOngoingEfficiency!$F$21:$AK$24,MATCH(AJ$8,Inp_SubOngoingEfficiency!$F$7:$AK$7,0),FALSE)</f>
        <v>0</v>
      </c>
      <c r="AK78" s="17">
        <f>SUM(AK67:AK76)/VLOOKUP($F$11,Inp_SubOngoingEfficiency!$F$21:$AK$24,MATCH(AK$8,Inp_SubOngoingEfficiency!$F$7:$AK$7,0),FALSE)</f>
        <v>0</v>
      </c>
      <c r="AM78" s="17">
        <f>SUM(T78:X78)</f>
        <v>0</v>
      </c>
      <c r="AN78" s="17">
        <f>SUM(Y78:AF78)</f>
        <v>0</v>
      </c>
      <c r="AO78" s="17">
        <f>SUM(AG78:AK78)</f>
        <v>0</v>
      </c>
    </row>
    <row r="79" spans="3:41">
      <c r="H79" s="5" t="s">
        <v>169</v>
      </c>
      <c r="L79" s="5" t="s">
        <v>111</v>
      </c>
      <c r="T79" s="17">
        <f>T62+T78</f>
        <v>0</v>
      </c>
      <c r="U79" s="17">
        <f t="shared" ref="U79:AK79" si="19">U62+U78</f>
        <v>0</v>
      </c>
      <c r="V79" s="17">
        <f t="shared" si="19"/>
        <v>0</v>
      </c>
      <c r="W79" s="17">
        <f t="shared" si="19"/>
        <v>0</v>
      </c>
      <c r="X79" s="17">
        <f t="shared" si="19"/>
        <v>0</v>
      </c>
      <c r="Y79" s="17">
        <f t="shared" si="19"/>
        <v>2.7617772179999998</v>
      </c>
      <c r="Z79" s="17">
        <f t="shared" si="19"/>
        <v>4.6670846360000002</v>
      </c>
      <c r="AA79" s="17">
        <f t="shared" si="19"/>
        <v>2.6753181800000001</v>
      </c>
      <c r="AB79" s="17">
        <f t="shared" si="19"/>
        <v>2.2429156780000001</v>
      </c>
      <c r="AC79" s="17">
        <f t="shared" si="19"/>
        <v>2.1641415409999998</v>
      </c>
      <c r="AD79" s="17">
        <f t="shared" si="19"/>
        <v>1.9500000000000002</v>
      </c>
      <c r="AE79" s="17">
        <f t="shared" si="19"/>
        <v>2.1795772390000003</v>
      </c>
      <c r="AF79" s="17">
        <f t="shared" si="19"/>
        <v>1.0475165205784707</v>
      </c>
      <c r="AG79" s="17">
        <f t="shared" si="19"/>
        <v>2.7167279929951333</v>
      </c>
      <c r="AH79" s="17">
        <f t="shared" si="19"/>
        <v>2.7320005231634874</v>
      </c>
      <c r="AI79" s="17">
        <f t="shared" si="19"/>
        <v>2.9392640638366787</v>
      </c>
      <c r="AJ79" s="17">
        <f t="shared" si="19"/>
        <v>2.9753557808267126</v>
      </c>
      <c r="AK79" s="17">
        <f t="shared" si="19"/>
        <v>3.0455877046957318</v>
      </c>
      <c r="AM79" s="17">
        <f>SUM(T79:X79)</f>
        <v>0</v>
      </c>
      <c r="AN79" s="17">
        <f>SUM(Y79:AF79)</f>
        <v>19.68833101257847</v>
      </c>
      <c r="AO79" s="17">
        <f>SUM(AG79:AK79)</f>
        <v>14.408936065517743</v>
      </c>
    </row>
    <row r="81" spans="2:57" ht="15">
      <c r="B81" s="11" t="s">
        <v>144</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32"/>
      <c r="AS81" s="11"/>
      <c r="AT81" s="11"/>
      <c r="AU81" s="11"/>
      <c r="AV81" s="11"/>
      <c r="AW81" s="11"/>
      <c r="AX81" s="11"/>
      <c r="AY81" s="11"/>
      <c r="AZ81" s="11"/>
      <c r="BA81" s="11"/>
      <c r="BB81" s="11"/>
      <c r="BC81" s="11"/>
      <c r="BD81" s="11"/>
      <c r="BE81" s="11"/>
    </row>
    <row r="82" spans="2:57">
      <c r="C82" s="25" t="s">
        <v>285</v>
      </c>
    </row>
    <row r="83" spans="2:57">
      <c r="C83" s="25"/>
    </row>
    <row r="84" spans="2:57">
      <c r="C84" s="118" t="s">
        <v>317</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c r="C85" s="25"/>
    </row>
    <row r="86" spans="2:57" s="93" customFormat="1">
      <c r="C86" s="134"/>
      <c r="D86" s="95"/>
      <c r="E86" s="97" t="str">
        <f>Cover!$F$13</f>
        <v>Sc</v>
      </c>
      <c r="F86" s="95" t="s">
        <v>283</v>
      </c>
      <c r="G86" s="95" t="str">
        <f>Local!$F$12</f>
        <v>GD1&amp;GD2 industry non-weighted</v>
      </c>
      <c r="H86" s="95" t="str">
        <f>$A$1</f>
        <v>Governors</v>
      </c>
      <c r="I86" s="95" t="s">
        <v>442</v>
      </c>
      <c r="J86" s="95"/>
      <c r="K86" s="95"/>
      <c r="L86" s="95" t="s">
        <v>295</v>
      </c>
      <c r="M86" s="17" t="str">
        <f>H86&amp;"_"&amp;I86</f>
        <v>Governors_Labour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0.43971790746244477</v>
      </c>
      <c r="Z86" s="16">
        <f>SUMIFS(Inp_LabourRatios!Z:Z,Inp_LabourRatios!$G:$G,$H86,Inp_LabourRatios!$H:$H,$G86)</f>
        <v>0.43971790746244477</v>
      </c>
      <c r="AA86" s="16">
        <f>SUMIFS(Inp_LabourRatios!AA:AA,Inp_LabourRatios!$G:$G,$H86,Inp_LabourRatios!$H:$H,$G86)</f>
        <v>0.43971790746244477</v>
      </c>
      <c r="AB86" s="16">
        <f>SUMIFS(Inp_LabourRatios!AB:AB,Inp_LabourRatios!$G:$G,$H86,Inp_LabourRatios!$H:$H,$G86)</f>
        <v>0.43971790746244477</v>
      </c>
      <c r="AC86" s="16">
        <f>SUMIFS(Inp_LabourRatios!AC:AC,Inp_LabourRatios!$G:$G,$H86,Inp_LabourRatios!$H:$H,$G86)</f>
        <v>0.43971790746244477</v>
      </c>
      <c r="AD86" s="16">
        <f>SUMIFS(Inp_LabourRatios!AD:AD,Inp_LabourRatios!$G:$G,$H86,Inp_LabourRatios!$H:$H,$G86)</f>
        <v>0.43971790746244477</v>
      </c>
      <c r="AE86" s="16">
        <f>SUMIFS(Inp_LabourRatios!AE:AE,Inp_LabourRatios!$G:$G,$H86,Inp_LabourRatios!$H:$H,$G86)</f>
        <v>0.43971790746244477</v>
      </c>
      <c r="AF86" s="16">
        <f>SUMIFS(Inp_LabourRatios!AF:AF,Inp_LabourRatios!$G:$G,$H86,Inp_LabourRatios!$H:$H,$G86)</f>
        <v>0.43971790746244477</v>
      </c>
      <c r="AG86" s="16">
        <f>SUMIFS(Inp_LabourRatios!AG:AG,Inp_LabourRatios!$G:$G,$H86,Inp_LabourRatios!$H:$H,$G86)</f>
        <v>0.43971790746244477</v>
      </c>
      <c r="AH86" s="16">
        <f>SUMIFS(Inp_LabourRatios!AH:AH,Inp_LabourRatios!$G:$G,$H86,Inp_LabourRatios!$H:$H,$G86)</f>
        <v>0.43971790746244477</v>
      </c>
      <c r="AI86" s="16">
        <f>SUMIFS(Inp_LabourRatios!AI:AI,Inp_LabourRatios!$G:$G,$H86,Inp_LabourRatios!$H:$H,$G86)</f>
        <v>0.43971790746244477</v>
      </c>
      <c r="AJ86" s="16">
        <f>SUMIFS(Inp_LabourRatios!AJ:AJ,Inp_LabourRatios!$G:$G,$H86,Inp_LabourRatios!$H:$H,$G86)</f>
        <v>0.43971790746244477</v>
      </c>
      <c r="AK86" s="16">
        <f>SUMIFS(Inp_LabourRatios!AK:AK,Inp_LabourRatios!$G:$G,$H86,Inp_LabourRatios!$H:$H,$G86)</f>
        <v>0.43971790746244477</v>
      </c>
      <c r="AR86" s="135"/>
    </row>
    <row r="87" spans="2:57" s="93" customFormat="1">
      <c r="C87" s="134"/>
      <c r="D87" s="95"/>
      <c r="E87" s="97" t="str">
        <f>Cover!$F$13</f>
        <v>Sc</v>
      </c>
      <c r="F87" s="95" t="s">
        <v>283</v>
      </c>
      <c r="G87" s="95" t="s">
        <v>596</v>
      </c>
      <c r="H87" s="95" t="str">
        <f>$A$1</f>
        <v>Governors</v>
      </c>
      <c r="I87" s="95" t="s">
        <v>442</v>
      </c>
      <c r="J87" s="95"/>
      <c r="K87" s="95"/>
      <c r="L87" s="95" t="s">
        <v>295</v>
      </c>
      <c r="M87" s="17" t="str">
        <f>H87&amp;"_"&amp;I87</f>
        <v>Governors_Labour</v>
      </c>
      <c r="T87" s="16">
        <f>SUMIFS(Inp_LabourRatios!T:T,Inp_LabourRatios!$G:$G,$H87,Inp_LabourRatios!$H:$H,$G87,Inp_LabourRatios!$E:$E,$E87)</f>
        <v>0</v>
      </c>
      <c r="U87" s="16">
        <f>SUMIFS(Inp_LabourRatios!U:U,Inp_LabourRatios!$G:$G,$H87,Inp_LabourRatios!$H:$H,$G87,Inp_LabourRatios!$E:$E,$E87)</f>
        <v>0</v>
      </c>
      <c r="V87" s="16">
        <f>SUMIFS(Inp_LabourRatios!V:V,Inp_LabourRatios!$G:$G,$H87,Inp_LabourRatios!$H:$H,$G87,Inp_LabourRatios!$E:$E,$E87)</f>
        <v>0</v>
      </c>
      <c r="W87" s="16">
        <f>SUMIFS(Inp_LabourRatios!W:W,Inp_LabourRatios!$G:$G,$H87,Inp_LabourRatios!$H:$H,$G87,Inp_LabourRatios!$E:$E,$E87)</f>
        <v>0</v>
      </c>
      <c r="X87" s="16">
        <f>SUMIFS(Inp_LabourRatios!X:X,Inp_LabourRatios!$G:$G,$H87,Inp_LabourRatios!$H:$H,$G87,Inp_LabourRatios!$E:$E,$E87)</f>
        <v>0</v>
      </c>
      <c r="Y87" s="16">
        <f>SUMIFS(Inp_LabourRatios!Y:Y,Inp_LabourRatios!$G:$G,$H87,Inp_LabourRatios!$H:$H,$G87,Inp_LabourRatios!$E:$E,$E87)</f>
        <v>0.61009308803049178</v>
      </c>
      <c r="Z87" s="16">
        <f>SUMIFS(Inp_LabourRatios!Z:Z,Inp_LabourRatios!$G:$G,$H87,Inp_LabourRatios!$H:$H,$G87,Inp_LabourRatios!$E:$E,$E87)</f>
        <v>0.21790279463832904</v>
      </c>
      <c r="AA87" s="16">
        <f>SUMIFS(Inp_LabourRatios!AA:AA,Inp_LabourRatios!$G:$G,$H87,Inp_LabourRatios!$H:$H,$G87,Inp_LabourRatios!$E:$E,$E87)</f>
        <v>0.45673469387755106</v>
      </c>
      <c r="AB87" s="16">
        <f>SUMIFS(Inp_LabourRatios!AB:AB,Inp_LabourRatios!$G:$G,$H87,Inp_LabourRatios!$H:$H,$G87,Inp_LabourRatios!$E:$E,$E87)</f>
        <v>0.37464251668255483</v>
      </c>
      <c r="AC87" s="16">
        <f>SUMIFS(Inp_LabourRatios!AC:AC,Inp_LabourRatios!$G:$G,$H87,Inp_LabourRatios!$H:$H,$G87,Inp_LabourRatios!$E:$E,$E87)</f>
        <v>0.23809523809523808</v>
      </c>
      <c r="AD87" s="16">
        <f>SUMIFS(Inp_LabourRatios!AD:AD,Inp_LabourRatios!$G:$G,$H87,Inp_LabourRatios!$H:$H,$G87,Inp_LabourRatios!$E:$E,$E87)</f>
        <v>0.4102564102564103</v>
      </c>
      <c r="AE87" s="16">
        <f>SUMIFS(Inp_LabourRatios!AE:AE,Inp_LabourRatios!$G:$G,$H87,Inp_LabourRatios!$H:$H,$G87,Inp_LabourRatios!$E:$E,$E87)</f>
        <v>0.35778175313059035</v>
      </c>
      <c r="AF87" s="16">
        <f>SUMIFS(Inp_LabourRatios!AF:AF,Inp_LabourRatios!$G:$G,$H87,Inp_LabourRatios!$H:$H,$G87,Inp_LabourRatios!$E:$E,$E87)</f>
        <v>0.38078664210159507</v>
      </c>
      <c r="AG87" s="16">
        <f>SUMIFS(Inp_LabourRatios!AG:AG,Inp_LabourRatios!$G:$G,$H87,Inp_LabourRatios!$H:$H,$G87,Inp_LabourRatios!$E:$E,$E87)</f>
        <v>0.38078664210159507</v>
      </c>
      <c r="AH87" s="16">
        <f>SUMIFS(Inp_LabourRatios!AH:AH,Inp_LabourRatios!$G:$G,$H87,Inp_LabourRatios!$H:$H,$G87,Inp_LabourRatios!$E:$E,$E87)</f>
        <v>0.38078664210159507</v>
      </c>
      <c r="AI87" s="16">
        <f>SUMIFS(Inp_LabourRatios!AI:AI,Inp_LabourRatios!$G:$G,$H87,Inp_LabourRatios!$H:$H,$G87,Inp_LabourRatios!$E:$E,$E87)</f>
        <v>0.38078664210159507</v>
      </c>
      <c r="AJ87" s="16">
        <f>SUMIFS(Inp_LabourRatios!AJ:AJ,Inp_LabourRatios!$G:$G,$H87,Inp_LabourRatios!$H:$H,$G87,Inp_LabourRatios!$E:$E,$E87)</f>
        <v>0.38078664210159507</v>
      </c>
      <c r="AK87" s="16">
        <f>SUMIFS(Inp_LabourRatios!AK:AK,Inp_LabourRatios!$G:$G,$H87,Inp_LabourRatios!$H:$H,$G87,Inp_LabourRatios!$E:$E,$E87)</f>
        <v>0.38078664210159507</v>
      </c>
      <c r="AR87" s="135"/>
    </row>
    <row r="88" spans="2:57" s="93" customFormat="1">
      <c r="C88" s="184"/>
      <c r="D88" s="95"/>
      <c r="E88" s="97"/>
      <c r="F88" s="95"/>
      <c r="G88" s="95"/>
      <c r="H88" s="95"/>
      <c r="I88" s="95"/>
      <c r="J88" s="95"/>
      <c r="K88" s="95"/>
      <c r="L88" s="95"/>
      <c r="M88" s="103"/>
      <c r="T88" s="146"/>
      <c r="U88" s="146"/>
      <c r="V88" s="146"/>
      <c r="W88" s="146"/>
      <c r="X88" s="146"/>
      <c r="Y88" s="146"/>
      <c r="Z88" s="146"/>
      <c r="AA88" s="146"/>
      <c r="AB88" s="146"/>
      <c r="AC88" s="146"/>
      <c r="AD88" s="146"/>
      <c r="AE88" s="146"/>
      <c r="AF88" s="146"/>
      <c r="AG88" s="146"/>
      <c r="AH88" s="146"/>
      <c r="AI88" s="146"/>
      <c r="AJ88" s="146"/>
      <c r="AK88" s="146"/>
      <c r="AR88" s="135"/>
    </row>
    <row r="89" spans="2:57" s="93" customFormat="1">
      <c r="C89" s="184"/>
      <c r="D89" s="95"/>
      <c r="E89" s="97" t="str">
        <f>Cover!$F$13</f>
        <v>Sc</v>
      </c>
      <c r="F89" s="95" t="s">
        <v>599</v>
      </c>
      <c r="G89" s="95"/>
      <c r="H89" s="95" t="str">
        <f>$A$1</f>
        <v>Governors</v>
      </c>
      <c r="I89" s="95"/>
      <c r="J89" s="95"/>
      <c r="K89" s="95"/>
      <c r="L89" s="95"/>
      <c r="M89" s="103"/>
      <c r="T89" s="17">
        <v>1</v>
      </c>
      <c r="U89" s="17">
        <v>1</v>
      </c>
      <c r="V89" s="17">
        <v>1</v>
      </c>
      <c r="W89" s="17">
        <v>1</v>
      </c>
      <c r="X89" s="17">
        <v>1</v>
      </c>
      <c r="Y89" s="17">
        <f>(Y$96^$J$6)*(Y$113^$M$6)+(Y$102^$K$6)-1</f>
        <v>1</v>
      </c>
      <c r="Z89" s="17">
        <f t="shared" ref="Z89:AK89" si="20">(Z$96^$J$6)*(Z$113^$M$6)+(Z$102^$K$6)-1</f>
        <v>1</v>
      </c>
      <c r="AA89" s="17">
        <f t="shared" si="20"/>
        <v>1</v>
      </c>
      <c r="AB89" s="17">
        <f t="shared" si="20"/>
        <v>1</v>
      </c>
      <c r="AC89" s="17">
        <f t="shared" si="20"/>
        <v>1</v>
      </c>
      <c r="AD89" s="17">
        <f t="shared" si="20"/>
        <v>1</v>
      </c>
      <c r="AE89" s="17">
        <f t="shared" si="20"/>
        <v>1</v>
      </c>
      <c r="AF89" s="17">
        <f t="shared" si="20"/>
        <v>1</v>
      </c>
      <c r="AG89" s="17">
        <f t="shared" si="20"/>
        <v>1</v>
      </c>
      <c r="AH89" s="17">
        <f t="shared" si="20"/>
        <v>1</v>
      </c>
      <c r="AI89" s="17">
        <f t="shared" si="20"/>
        <v>1</v>
      </c>
      <c r="AJ89" s="17">
        <f t="shared" si="20"/>
        <v>1</v>
      </c>
      <c r="AK89" s="17">
        <f t="shared" si="20"/>
        <v>1</v>
      </c>
      <c r="AR89" s="135"/>
    </row>
    <row r="90" spans="2:57" s="93" customFormat="1">
      <c r="C90" s="184"/>
      <c r="D90" s="95"/>
      <c r="E90" s="97"/>
      <c r="F90" s="95"/>
      <c r="G90" s="95"/>
      <c r="H90" s="95"/>
      <c r="I90" s="95"/>
      <c r="J90" s="95"/>
      <c r="K90" s="95"/>
      <c r="L90" s="95"/>
      <c r="M90" s="103"/>
      <c r="T90" s="146"/>
      <c r="U90" s="146"/>
      <c r="V90" s="146"/>
      <c r="W90" s="146"/>
      <c r="X90" s="146"/>
      <c r="Y90" s="146"/>
      <c r="Z90" s="146"/>
      <c r="AA90" s="146"/>
      <c r="AB90" s="146"/>
      <c r="AC90" s="146"/>
      <c r="AD90" s="146"/>
      <c r="AE90" s="146"/>
      <c r="AF90" s="146"/>
      <c r="AG90" s="146"/>
      <c r="AH90" s="146"/>
      <c r="AI90" s="146"/>
      <c r="AJ90" s="146"/>
      <c r="AK90" s="146"/>
      <c r="AR90" s="135"/>
    </row>
    <row r="91" spans="2:57" s="93" customFormat="1">
      <c r="C91" s="134"/>
      <c r="D91" s="95"/>
      <c r="E91" s="97" t="str">
        <f>Cover!$F$13</f>
        <v>Sc</v>
      </c>
      <c r="F91" s="95" t="s">
        <v>284</v>
      </c>
      <c r="G91" s="95"/>
      <c r="H91" s="95" t="s">
        <v>443</v>
      </c>
      <c r="I91" s="124" t="str">
        <f>$A$1</f>
        <v>Governors</v>
      </c>
      <c r="J91" s="95"/>
      <c r="K91" s="95"/>
      <c r="L91" s="95" t="s">
        <v>111</v>
      </c>
      <c r="T91" s="98">
        <f t="shared" ref="T91:X91" si="21">T$79*(1-T$87+T$87/T$89)*T$86</f>
        <v>0</v>
      </c>
      <c r="U91" s="98">
        <f t="shared" si="21"/>
        <v>0</v>
      </c>
      <c r="V91" s="98">
        <f t="shared" si="21"/>
        <v>0</v>
      </c>
      <c r="W91" s="98">
        <f t="shared" si="21"/>
        <v>0</v>
      </c>
      <c r="X91" s="98">
        <f t="shared" si="21"/>
        <v>0</v>
      </c>
      <c r="Y91" s="98">
        <f>Y$79*(1-Y$87+Y$87/Y$89)*Y$86</f>
        <v>1.214402899176412</v>
      </c>
      <c r="Z91" s="98">
        <f t="shared" ref="Z91:AK91" si="22">Z$79*(1-Z$87+Z$87/Z$89)*Z$86</f>
        <v>2.0522006900920458</v>
      </c>
      <c r="AA91" s="98">
        <f t="shared" si="22"/>
        <v>1.1763853119058363</v>
      </c>
      <c r="AB91" s="98">
        <f t="shared" si="22"/>
        <v>0.98625018854487068</v>
      </c>
      <c r="AC91" s="98">
        <f t="shared" si="22"/>
        <v>0.95161178986107053</v>
      </c>
      <c r="AD91" s="98">
        <f t="shared" si="22"/>
        <v>0.85744991955176741</v>
      </c>
      <c r="AE91" s="98">
        <f t="shared" si="22"/>
        <v>0.95839914268585302</v>
      </c>
      <c r="AF91" s="98">
        <f t="shared" si="22"/>
        <v>0.46061177246110607</v>
      </c>
      <c r="AG91" s="98">
        <f t="shared" si="22"/>
        <v>1.1945939482244674</v>
      </c>
      <c r="AH91" s="98">
        <f t="shared" si="22"/>
        <v>1.201309553231753</v>
      </c>
      <c r="AI91" s="98">
        <f t="shared" si="22"/>
        <v>1.2924470436298261</v>
      </c>
      <c r="AJ91" s="98">
        <f t="shared" si="22"/>
        <v>1.3083172179014104</v>
      </c>
      <c r="AK91" s="98">
        <f t="shared" si="22"/>
        <v>1.3391994525021573</v>
      </c>
      <c r="AR91" s="135"/>
    </row>
    <row r="93" spans="2:57">
      <c r="C93" s="12" t="s">
        <v>554</v>
      </c>
      <c r="D93" s="12"/>
      <c r="E93" s="12"/>
      <c r="F93" s="12"/>
      <c r="G93" s="12"/>
      <c r="H93" s="12"/>
      <c r="I93" s="12"/>
      <c r="J93" s="12"/>
      <c r="K93" s="12"/>
      <c r="L93" s="12"/>
      <c r="M93" s="12"/>
      <c r="N93" s="12"/>
      <c r="O93" s="12"/>
      <c r="P93" s="12"/>
      <c r="Q93" s="12"/>
      <c r="R93" s="12"/>
      <c r="S93" s="12"/>
      <c r="T93" s="12"/>
      <c r="U93" s="12"/>
      <c r="V93" s="12"/>
      <c r="W93" s="12"/>
      <c r="X93" s="12"/>
      <c r="Y93" s="12"/>
      <c r="Z93" s="12"/>
      <c r="AA93" s="12"/>
      <c r="AB93" s="12"/>
      <c r="AC93" s="12"/>
      <c r="AD93" s="12"/>
      <c r="AE93" s="12"/>
      <c r="AF93" s="12"/>
      <c r="AG93" s="12"/>
      <c r="AH93" s="12"/>
      <c r="AI93" s="12"/>
      <c r="AJ93" s="12"/>
      <c r="AK93" s="12"/>
      <c r="AL93" s="12"/>
      <c r="AM93" s="12"/>
      <c r="AN93" s="12"/>
      <c r="AO93" s="12"/>
      <c r="AP93" s="12"/>
      <c r="AQ93" s="12"/>
      <c r="AR93" s="12"/>
      <c r="AS93" s="12"/>
      <c r="AT93" s="12"/>
      <c r="AU93" s="12"/>
      <c r="AV93" s="12"/>
      <c r="AW93" s="12"/>
      <c r="AX93" s="12"/>
      <c r="AY93" s="12"/>
      <c r="AZ93" s="12"/>
      <c r="BA93" s="12"/>
      <c r="BB93" s="12"/>
      <c r="BC93" s="12"/>
      <c r="BD93" s="12"/>
      <c r="BE93" s="12"/>
    </row>
    <row r="94" spans="2:57" s="95" customFormat="1"/>
    <row r="95" spans="2:57" s="95" customFormat="1">
      <c r="C95" s="119"/>
      <c r="E95" s="71" t="str">
        <f>Cover!$F$13</f>
        <v>Sc</v>
      </c>
      <c r="F95" s="95" t="s">
        <v>466</v>
      </c>
      <c r="M95" s="124"/>
      <c r="T95" s="120">
        <f>SUMIFS(Inp_CostIndices!T$11:T$51,Inp_CostIndices!$E$11:$E$51,$E95,Inp_CostIndices!$F$11:$F$51,$F95)</f>
        <v>0</v>
      </c>
      <c r="U95" s="120">
        <f>SUMIFS(Inp_CostIndices!U$11:U$51,Inp_CostIndices!$E$11:$E$51,$E95,Inp_CostIndices!$F$11:$F$51,$F95)</f>
        <v>0</v>
      </c>
      <c r="V95" s="120">
        <f>SUMIFS(Inp_CostIndices!V$11:V$51,Inp_CostIndices!$E$11:$E$51,$E95,Inp_CostIndices!$F$11:$F$51,$F95)</f>
        <v>0</v>
      </c>
      <c r="W95" s="120">
        <f>SUMIFS(Inp_CostIndices!W$11:W$51,Inp_CostIndices!$E$11:$E$51,$E95,Inp_CostIndices!$F$11:$F$51,$F95)</f>
        <v>0</v>
      </c>
      <c r="X95" s="120">
        <f>SUMIFS(Inp_CostIndices!X$11:X$51,Inp_CostIndices!$E$11:$E$51,$E95,Inp_CostIndices!$F$11:$F$51,$F95)</f>
        <v>0</v>
      </c>
      <c r="Y95" s="120">
        <f>SUMIFS(Inp_CostIndices!Y$11:Y$51,Inp_CostIndices!$E$11:$E$51,$E95,Inp_CostIndices!$F$11:$F$51,$F95)</f>
        <v>1</v>
      </c>
      <c r="Z95" s="120">
        <f>SUMIFS(Inp_CostIndices!Z$11:Z$51,Inp_CostIndices!$E$11:$E$51,$E95,Inp_CostIndices!$F$11:$F$51,$F95)</f>
        <v>1</v>
      </c>
      <c r="AA95" s="120">
        <f>SUMIFS(Inp_CostIndices!AA$11:AA$51,Inp_CostIndices!$E$11:$E$51,$E95,Inp_CostIndices!$F$11:$F$51,$F95)</f>
        <v>1</v>
      </c>
      <c r="AB95" s="120">
        <f>SUMIFS(Inp_CostIndices!AB$11:AB$51,Inp_CostIndices!$E$11:$E$51,$E95,Inp_CostIndices!$F$11:$F$51,$F95)</f>
        <v>1</v>
      </c>
      <c r="AC95" s="120">
        <f>SUMIFS(Inp_CostIndices!AC$11:AC$51,Inp_CostIndices!$E$11:$E$51,$E95,Inp_CostIndices!$F$11:$F$51,$F95)</f>
        <v>1</v>
      </c>
      <c r="AD95" s="120">
        <f>SUMIFS(Inp_CostIndices!AD$11:AD$51,Inp_CostIndices!$E$11:$E$51,$E95,Inp_CostIndices!$F$11:$F$51,$F95)</f>
        <v>1</v>
      </c>
      <c r="AE95" s="120">
        <f>SUMIFS(Inp_CostIndices!AE$11:AE$51,Inp_CostIndices!$E$11:$E$51,$E95,Inp_CostIndices!$F$11:$F$51,$F95)</f>
        <v>1</v>
      </c>
      <c r="AF95" s="120">
        <f>SUMIFS(Inp_CostIndices!AF$11:AF$51,Inp_CostIndices!$E$11:$E$51,$E95,Inp_CostIndices!$F$11:$F$51,$F95)</f>
        <v>1</v>
      </c>
      <c r="AG95" s="120">
        <f>SUMIFS(Inp_CostIndices!AG$11:AG$51,Inp_CostIndices!$E$11:$E$51,$E95,Inp_CostIndices!$F$11:$F$51,$F95)</f>
        <v>1</v>
      </c>
      <c r="AH95" s="120">
        <f>SUMIFS(Inp_CostIndices!AH$11:AH$51,Inp_CostIndices!$E$11:$E$51,$E95,Inp_CostIndices!$F$11:$F$51,$F95)</f>
        <v>1</v>
      </c>
      <c r="AI95" s="120">
        <f>SUMIFS(Inp_CostIndices!AI$11:AI$51,Inp_CostIndices!$E$11:$E$51,$E95,Inp_CostIndices!$F$11:$F$51,$F95)</f>
        <v>1</v>
      </c>
      <c r="AJ95" s="120">
        <f>SUMIFS(Inp_CostIndices!AJ$11:AJ$51,Inp_CostIndices!$E$11:$E$51,$E95,Inp_CostIndices!$F$11:$F$51,$F95)</f>
        <v>1</v>
      </c>
      <c r="AK95" s="120">
        <f>SUMIFS(Inp_CostIndices!AK$11:AK$51,Inp_CostIndices!$E$11:$E$51,$E95,Inp_CostIndices!$F$11:$F$51,$F95)</f>
        <v>1</v>
      </c>
      <c r="AR95" s="121"/>
    </row>
    <row r="96" spans="2:57" s="95" customFormat="1">
      <c r="C96" s="119"/>
      <c r="E96" s="71" t="str">
        <f>Cover!$F$13</f>
        <v>Sc</v>
      </c>
      <c r="F96" s="95" t="s">
        <v>522</v>
      </c>
      <c r="H96" s="95" t="str">
        <f>$A$1</f>
        <v>Governors</v>
      </c>
      <c r="K96" s="95" t="s">
        <v>600</v>
      </c>
      <c r="L96" s="95" t="s">
        <v>295</v>
      </c>
      <c r="M96" s="136">
        <f>SUMIFS(Inp_CostIndices!Y:Y,Inp_CostIndices!$G:$G,$H96)</f>
        <v>0</v>
      </c>
      <c r="T96" s="98">
        <f>((T95-1)*$M96)+1</f>
        <v>1</v>
      </c>
      <c r="U96" s="98">
        <f t="shared" ref="U96:AK96" si="23">((U95-1)*$M96)+1</f>
        <v>1</v>
      </c>
      <c r="V96" s="98">
        <f t="shared" si="23"/>
        <v>1</v>
      </c>
      <c r="W96" s="98">
        <f t="shared" si="23"/>
        <v>1</v>
      </c>
      <c r="X96" s="98">
        <f t="shared" si="23"/>
        <v>1</v>
      </c>
      <c r="Y96" s="98">
        <f t="shared" si="23"/>
        <v>1</v>
      </c>
      <c r="Z96" s="98">
        <f t="shared" si="23"/>
        <v>1</v>
      </c>
      <c r="AA96" s="98">
        <f t="shared" si="23"/>
        <v>1</v>
      </c>
      <c r="AB96" s="98">
        <f t="shared" si="23"/>
        <v>1</v>
      </c>
      <c r="AC96" s="98">
        <f t="shared" si="23"/>
        <v>1</v>
      </c>
      <c r="AD96" s="98">
        <f t="shared" si="23"/>
        <v>1</v>
      </c>
      <c r="AE96" s="98">
        <f t="shared" si="23"/>
        <v>1</v>
      </c>
      <c r="AF96" s="98">
        <f t="shared" si="23"/>
        <v>1</v>
      </c>
      <c r="AG96" s="98">
        <f t="shared" si="23"/>
        <v>1</v>
      </c>
      <c r="AH96" s="98">
        <f t="shared" si="23"/>
        <v>1</v>
      </c>
      <c r="AI96" s="98">
        <f t="shared" si="23"/>
        <v>1</v>
      </c>
      <c r="AJ96" s="98">
        <f t="shared" si="23"/>
        <v>1</v>
      </c>
      <c r="AK96" s="98">
        <f t="shared" si="23"/>
        <v>1</v>
      </c>
      <c r="AR96" s="121"/>
    </row>
    <row r="97" spans="3:57" s="95" customFormat="1">
      <c r="E97" s="97"/>
      <c r="R97" s="156"/>
      <c r="AR97" s="121"/>
    </row>
    <row r="98" spans="3:57" s="95" customFormat="1">
      <c r="F98" s="122"/>
      <c r="H98" s="122" t="s">
        <v>553</v>
      </c>
      <c r="L98" s="122" t="s">
        <v>111</v>
      </c>
      <c r="T98" s="98">
        <f>IFERROR(T91*(T113^$M$6)*(1-T96),0)</f>
        <v>0</v>
      </c>
      <c r="U98" s="98">
        <f t="shared" ref="U98:AK98" si="24">IFERROR(U91*(U113^$M$6)*(1-U96),0)</f>
        <v>0</v>
      </c>
      <c r="V98" s="98">
        <f t="shared" si="24"/>
        <v>0</v>
      </c>
      <c r="W98" s="98">
        <f t="shared" si="24"/>
        <v>0</v>
      </c>
      <c r="X98" s="98">
        <f t="shared" si="24"/>
        <v>0</v>
      </c>
      <c r="Y98" s="98">
        <f t="shared" si="24"/>
        <v>0</v>
      </c>
      <c r="Z98" s="98">
        <f t="shared" si="24"/>
        <v>0</v>
      </c>
      <c r="AA98" s="98">
        <f t="shared" si="24"/>
        <v>0</v>
      </c>
      <c r="AB98" s="98">
        <f t="shared" si="24"/>
        <v>0</v>
      </c>
      <c r="AC98" s="98">
        <f t="shared" si="24"/>
        <v>0</v>
      </c>
      <c r="AD98" s="98">
        <f t="shared" si="24"/>
        <v>0</v>
      </c>
      <c r="AE98" s="98">
        <f t="shared" si="24"/>
        <v>0</v>
      </c>
      <c r="AF98" s="98">
        <f t="shared" si="24"/>
        <v>0</v>
      </c>
      <c r="AG98" s="98">
        <f t="shared" si="24"/>
        <v>0</v>
      </c>
      <c r="AH98" s="98">
        <f t="shared" si="24"/>
        <v>0</v>
      </c>
      <c r="AI98" s="98">
        <f t="shared" si="24"/>
        <v>0</v>
      </c>
      <c r="AJ98" s="98">
        <f t="shared" si="24"/>
        <v>0</v>
      </c>
      <c r="AK98" s="98">
        <f t="shared" si="24"/>
        <v>0</v>
      </c>
      <c r="AR98" s="121"/>
    </row>
    <row r="99" spans="3:57">
      <c r="L99" s="5"/>
    </row>
    <row r="100" spans="3:57">
      <c r="C100" s="12" t="s">
        <v>315</v>
      </c>
      <c r="D100" s="12"/>
      <c r="E100" s="12"/>
      <c r="F100" s="12"/>
      <c r="G100" s="12"/>
      <c r="H100" s="12"/>
      <c r="I100" s="12"/>
      <c r="J100" s="12"/>
      <c r="K100" s="12"/>
      <c r="L100" s="12"/>
      <c r="M100" s="12"/>
      <c r="N100" s="12"/>
      <c r="O100" s="12"/>
      <c r="P100" s="12"/>
      <c r="Q100" s="12"/>
      <c r="R100" s="12"/>
      <c r="S100" s="12"/>
      <c r="T100" s="12"/>
      <c r="U100" s="12"/>
      <c r="V100" s="12"/>
      <c r="W100" s="12"/>
      <c r="X100" s="12"/>
      <c r="Y100" s="12"/>
      <c r="Z100" s="12"/>
      <c r="AA100" s="12"/>
      <c r="AB100" s="12"/>
      <c r="AC100" s="12"/>
      <c r="AD100" s="12"/>
      <c r="AE100" s="12"/>
      <c r="AF100" s="12"/>
      <c r="AG100" s="12"/>
      <c r="AH100" s="12"/>
      <c r="AI100" s="12"/>
      <c r="AJ100" s="12"/>
      <c r="AK100" s="12"/>
      <c r="AL100" s="12"/>
      <c r="AM100" s="12"/>
      <c r="AN100" s="12"/>
      <c r="AO100" s="12"/>
      <c r="AP100" s="12"/>
      <c r="AQ100" s="12"/>
      <c r="AR100" s="12"/>
      <c r="AS100" s="12"/>
      <c r="AT100" s="12"/>
      <c r="AU100" s="12"/>
      <c r="AV100" s="12"/>
      <c r="AW100" s="12"/>
      <c r="AX100" s="12"/>
      <c r="AY100" s="12"/>
      <c r="AZ100" s="12"/>
      <c r="BA100" s="12"/>
      <c r="BB100" s="12"/>
      <c r="BC100" s="12"/>
      <c r="BD100" s="12"/>
      <c r="BE100" s="12"/>
    </row>
    <row r="101" spans="3:57">
      <c r="AR101" s="94"/>
    </row>
    <row r="102" spans="3:57" s="95" customFormat="1">
      <c r="E102" s="97" t="str">
        <f>Cover!$F$13</f>
        <v>Sc</v>
      </c>
      <c r="F102" s="95" t="s">
        <v>318</v>
      </c>
      <c r="H102" s="95" t="s">
        <v>165</v>
      </c>
      <c r="T102" s="120">
        <f>SUMIFS(Inp_CostIndices!T$11:T$51,Inp_CostIndices!$E$11:$E$51,$E102,Inp_CostIndices!$F$11:$F$51,$F102)</f>
        <v>0</v>
      </c>
      <c r="U102" s="120">
        <f>SUMIFS(Inp_CostIndices!U$11:U$51,Inp_CostIndices!$E$11:$E$51,$E102,Inp_CostIndices!$F$11:$F$51,$F102)</f>
        <v>0</v>
      </c>
      <c r="V102" s="120">
        <f>SUMIFS(Inp_CostIndices!V$11:V$51,Inp_CostIndices!$E$11:$E$51,$E102,Inp_CostIndices!$F$11:$F$51,$F102)</f>
        <v>0</v>
      </c>
      <c r="W102" s="120">
        <f>SUMIFS(Inp_CostIndices!W$11:W$51,Inp_CostIndices!$E$11:$E$51,$E102,Inp_CostIndices!$F$11:$F$51,$F102)</f>
        <v>0</v>
      </c>
      <c r="X102" s="120">
        <f>SUMIFS(Inp_CostIndices!X$11:X$51,Inp_CostIndices!$E$11:$E$51,$E102,Inp_CostIndices!$F$11:$F$51,$F102)</f>
        <v>0</v>
      </c>
      <c r="Y102" s="120">
        <f>SUMIFS(Inp_CostIndices!Y$11:Y$51,Inp_CostIndices!$E$11:$E$51,$E102,Inp_CostIndices!$F$11:$F$51,$F102)</f>
        <v>1.1499074638345925</v>
      </c>
      <c r="Z102" s="120">
        <f>SUMIFS(Inp_CostIndices!Z$11:Z$51,Inp_CostIndices!$E$11:$E$51,$E102,Inp_CostIndices!$F$11:$F$51,$F102)</f>
        <v>1.1502346038931466</v>
      </c>
      <c r="AA102" s="120">
        <f>SUMIFS(Inp_CostIndices!AA$11:AA$51,Inp_CostIndices!$E$11:$E$51,$E102,Inp_CostIndices!$F$11:$F$51,$F102)</f>
        <v>1.1501916312224567</v>
      </c>
      <c r="AB102" s="120">
        <f>SUMIFS(Inp_CostIndices!AB$11:AB$51,Inp_CostIndices!$E$11:$E$51,$E102,Inp_CostIndices!$F$11:$F$51,$F102)</f>
        <v>1.1501263354923568</v>
      </c>
      <c r="AC102" s="120">
        <f>SUMIFS(Inp_CostIndices!AC$11:AC$51,Inp_CostIndices!$E$11:$E$51,$E102,Inp_CostIndices!$F$11:$F$51,$F102)</f>
        <v>1.1504170248398768</v>
      </c>
      <c r="AD102" s="120">
        <f>SUMIFS(Inp_CostIndices!AD$11:AD$51,Inp_CostIndices!$E$11:$E$51,$E102,Inp_CostIndices!$F$11:$F$51,$F102)</f>
        <v>1.15000677109602</v>
      </c>
      <c r="AE102" s="120">
        <f>SUMIFS(Inp_CostIndices!AE$11:AE$51,Inp_CostIndices!$E$11:$E$51,$E102,Inp_CostIndices!$F$11:$F$51,$F102)</f>
        <v>1.1501952558574131</v>
      </c>
      <c r="AF102" s="120">
        <f>SUMIFS(Inp_CostIndices!AF$11:AF$51,Inp_CostIndices!$E$11:$E$51,$E102,Inp_CostIndices!$F$11:$F$51,$F102)</f>
        <v>1.1501952558574131</v>
      </c>
      <c r="AG102" s="120">
        <f>SUMIFS(Inp_CostIndices!AG$11:AG$51,Inp_CostIndices!$E$11:$E$51,$E102,Inp_CostIndices!$F$11:$F$51,$F102)</f>
        <v>1.1501952558574131</v>
      </c>
      <c r="AH102" s="120">
        <f>SUMIFS(Inp_CostIndices!AH$11:AH$51,Inp_CostIndices!$E$11:$E$51,$E102,Inp_CostIndices!$F$11:$F$51,$F102)</f>
        <v>1.1501952558574131</v>
      </c>
      <c r="AI102" s="120">
        <f>SUMIFS(Inp_CostIndices!AI$11:AI$51,Inp_CostIndices!$E$11:$E$51,$E102,Inp_CostIndices!$F$11:$F$51,$F102)</f>
        <v>1.1501952558574131</v>
      </c>
      <c r="AJ102" s="120">
        <f>SUMIFS(Inp_CostIndices!AJ$11:AJ$51,Inp_CostIndices!$E$11:$E$51,$E102,Inp_CostIndices!$F$11:$F$51,$F102)</f>
        <v>1.1501952558574131</v>
      </c>
      <c r="AK102" s="120">
        <f>SUMIFS(Inp_CostIndices!AK$11:AK$51,Inp_CostIndices!$E$11:$E$51,$E102,Inp_CostIndices!$F$11:$F$51,$F102)</f>
        <v>1.1501952558574131</v>
      </c>
    </row>
    <row r="103" spans="3:57" s="95" customFormat="1">
      <c r="F103" s="122"/>
      <c r="G103" s="122"/>
      <c r="H103" s="122" t="s">
        <v>319</v>
      </c>
      <c r="L103" s="122" t="s">
        <v>111</v>
      </c>
      <c r="T103" s="98">
        <f>IFERROR(T$91-T$91*T102,0)</f>
        <v>0</v>
      </c>
      <c r="U103" s="98">
        <f t="shared" ref="U103:AK103" si="25">IFERROR(U$91-U$91*U102,0)</f>
        <v>0</v>
      </c>
      <c r="V103" s="98">
        <f t="shared" si="25"/>
        <v>0</v>
      </c>
      <c r="W103" s="98">
        <f t="shared" si="25"/>
        <v>0</v>
      </c>
      <c r="X103" s="98">
        <f t="shared" si="25"/>
        <v>0</v>
      </c>
      <c r="Y103" s="98">
        <f t="shared" si="25"/>
        <v>-0.18204805868891238</v>
      </c>
      <c r="Z103" s="98">
        <f t="shared" si="25"/>
        <v>-0.30831155778522046</v>
      </c>
      <c r="AA103" s="98">
        <f t="shared" si="25"/>
        <v>-0.17668322894127608</v>
      </c>
      <c r="AB103" s="98">
        <f t="shared" si="25"/>
        <v>-0.14806212668488739</v>
      </c>
      <c r="AC103" s="98">
        <f t="shared" si="25"/>
        <v>-0.14313861423345231</v>
      </c>
      <c r="AD103" s="98">
        <f t="shared" si="25"/>
        <v>-0.12862329380850279</v>
      </c>
      <c r="AE103" s="98">
        <f t="shared" si="25"/>
        <v>-0.14394700444922714</v>
      </c>
      <c r="AF103" s="98">
        <f t="shared" si="25"/>
        <v>-6.9181703015732343E-2</v>
      </c>
      <c r="AG103" s="98">
        <f t="shared" si="25"/>
        <v>-0.17942234369929122</v>
      </c>
      <c r="AH103" s="98">
        <f t="shared" si="25"/>
        <v>-0.18043099571159771</v>
      </c>
      <c r="AI103" s="98">
        <f t="shared" si="25"/>
        <v>-0.1941194144001388</v>
      </c>
      <c r="AJ103" s="98">
        <f t="shared" si="25"/>
        <v>-0.19650303928536128</v>
      </c>
      <c r="AK103" s="98">
        <f t="shared" si="25"/>
        <v>-0.20114140441266914</v>
      </c>
      <c r="AR103" s="121"/>
    </row>
    <row r="105" spans="3:57">
      <c r="C105" s="12" t="s">
        <v>320</v>
      </c>
      <c r="D105" s="12"/>
      <c r="E105" s="12"/>
      <c r="F105" s="12"/>
      <c r="G105" s="12"/>
      <c r="H105" s="12"/>
      <c r="I105" s="12"/>
      <c r="J105" s="12"/>
      <c r="K105" s="12"/>
      <c r="L105" s="12"/>
      <c r="M105" s="12"/>
      <c r="N105" s="12"/>
      <c r="O105" s="12"/>
      <c r="P105" s="12"/>
      <c r="Q105" s="12"/>
      <c r="R105" s="12"/>
      <c r="S105" s="12"/>
      <c r="T105" s="12"/>
      <c r="U105" s="12"/>
      <c r="V105" s="12"/>
      <c r="W105" s="12"/>
      <c r="X105" s="12"/>
      <c r="Y105" s="12"/>
      <c r="Z105" s="12"/>
      <c r="AA105" s="12"/>
      <c r="AB105" s="12"/>
      <c r="AC105" s="12"/>
      <c r="AD105" s="12"/>
      <c r="AE105" s="12"/>
      <c r="AF105" s="12"/>
      <c r="AG105" s="12"/>
      <c r="AH105" s="12"/>
      <c r="AI105" s="12"/>
      <c r="AJ105" s="12"/>
      <c r="AK105" s="12"/>
      <c r="AL105" s="12"/>
      <c r="AM105" s="12"/>
      <c r="AN105" s="12"/>
      <c r="AO105" s="12"/>
      <c r="AP105" s="12"/>
      <c r="AQ105" s="12"/>
      <c r="AR105" s="12"/>
      <c r="AS105" s="12"/>
      <c r="AT105" s="12"/>
      <c r="AU105" s="12"/>
      <c r="AV105" s="12"/>
      <c r="AW105" s="12"/>
      <c r="AX105" s="12"/>
      <c r="AY105" s="12"/>
      <c r="AZ105" s="12"/>
      <c r="BA105" s="12"/>
      <c r="BB105" s="12"/>
      <c r="BC105" s="12"/>
      <c r="BD105" s="12"/>
      <c r="BE105" s="12"/>
    </row>
    <row r="108" spans="3:57" s="95" customFormat="1">
      <c r="E108" s="71" t="str">
        <f>Cover!$F$13</f>
        <v>Sc</v>
      </c>
      <c r="F108" s="95" t="s">
        <v>467</v>
      </c>
      <c r="H108" s="95" t="s">
        <v>261</v>
      </c>
      <c r="I108" s="124"/>
      <c r="T108" s="120">
        <f>SUMIFS(Inp_CostIndices!T$11:T$51,Inp_CostIndices!$E$11:$E$51,$E108,Inp_CostIndices!$F$11:$F$51,$F108)</f>
        <v>0</v>
      </c>
      <c r="U108" s="120">
        <f>SUMIFS(Inp_CostIndices!U$11:U$51,Inp_CostIndices!$E$11:$E$51,$E108,Inp_CostIndices!$F$11:$F$51,$F108)</f>
        <v>0</v>
      </c>
      <c r="V108" s="120">
        <f>SUMIFS(Inp_CostIndices!V$11:V$51,Inp_CostIndices!$E$11:$E$51,$E108,Inp_CostIndices!$F$11:$F$51,$F108)</f>
        <v>0</v>
      </c>
      <c r="W108" s="120">
        <f>SUMIFS(Inp_CostIndices!W$11:W$51,Inp_CostIndices!$E$11:$E$51,$E108,Inp_CostIndices!$F$11:$F$51,$F108)</f>
        <v>0</v>
      </c>
      <c r="X108" s="120">
        <f>SUMIFS(Inp_CostIndices!X$11:X$51,Inp_CostIndices!$E$11:$E$51,$E108,Inp_CostIndices!$F$11:$F$51,$F108)</f>
        <v>0</v>
      </c>
      <c r="Y108" s="120">
        <f>SUMIFS(Inp_CostIndices!Y$11:Y$51,Inp_CostIndices!$E$11:$E$51,$E108,Inp_CostIndices!$F$11:$F$51,$F108)</f>
        <v>1</v>
      </c>
      <c r="Z108" s="120">
        <f>SUMIFS(Inp_CostIndices!Z$11:Z$51,Inp_CostIndices!$E$11:$E$51,$E108,Inp_CostIndices!$F$11:$F$51,$F108)</f>
        <v>1</v>
      </c>
      <c r="AA108" s="120">
        <f>SUMIFS(Inp_CostIndices!AA$11:AA$51,Inp_CostIndices!$E$11:$E$51,$E108,Inp_CostIndices!$F$11:$F$51,$F108)</f>
        <v>1</v>
      </c>
      <c r="AB108" s="120">
        <f>SUMIFS(Inp_CostIndices!AB$11:AB$51,Inp_CostIndices!$E$11:$E$51,$E108,Inp_CostIndices!$F$11:$F$51,$F108)</f>
        <v>1</v>
      </c>
      <c r="AC108" s="120">
        <f>SUMIFS(Inp_CostIndices!AC$11:AC$51,Inp_CostIndices!$E$11:$E$51,$E108,Inp_CostIndices!$F$11:$F$51,$F108)</f>
        <v>1</v>
      </c>
      <c r="AD108" s="120">
        <f>SUMIFS(Inp_CostIndices!AD$11:AD$51,Inp_CostIndices!$E$11:$E$51,$E108,Inp_CostIndices!$F$11:$F$51,$F108)</f>
        <v>1</v>
      </c>
      <c r="AE108" s="120">
        <f>SUMIFS(Inp_CostIndices!AE$11:AE$51,Inp_CostIndices!$E$11:$E$51,$E108,Inp_CostIndices!$F$11:$F$51,$F108)</f>
        <v>1</v>
      </c>
      <c r="AF108" s="120">
        <f>SUMIFS(Inp_CostIndices!AF$11:AF$51,Inp_CostIndices!$E$11:$E$51,$E108,Inp_CostIndices!$F$11:$F$51,$F108)</f>
        <v>1</v>
      </c>
      <c r="AG108" s="120">
        <f>SUMIFS(Inp_CostIndices!AG$11:AG$51,Inp_CostIndices!$E$11:$E$51,$E108,Inp_CostIndices!$F$11:$F$51,$F108)</f>
        <v>1</v>
      </c>
      <c r="AH108" s="120">
        <f>SUMIFS(Inp_CostIndices!AH$11:AH$51,Inp_CostIndices!$E$11:$E$51,$E108,Inp_CostIndices!$F$11:$F$51,$F108)</f>
        <v>1</v>
      </c>
      <c r="AI108" s="120">
        <f>SUMIFS(Inp_CostIndices!AI$11:AI$51,Inp_CostIndices!$E$11:$E$51,$E108,Inp_CostIndices!$F$11:$F$51,$F108)</f>
        <v>1</v>
      </c>
      <c r="AJ108" s="120">
        <f>SUMIFS(Inp_CostIndices!AJ$11:AJ$51,Inp_CostIndices!$E$11:$E$51,$E108,Inp_CostIndices!$F$11:$F$51,$F108)</f>
        <v>1</v>
      </c>
      <c r="AK108" s="120">
        <f>SUMIFS(Inp_CostIndices!AK$11:AK$51,Inp_CostIndices!$E$11:$E$51,$E108,Inp_CostIndices!$F$11:$F$51,$F108)</f>
        <v>1</v>
      </c>
      <c r="AR108" s="121"/>
    </row>
    <row r="109" spans="3:57" s="95" customFormat="1">
      <c r="H109" s="122" t="s">
        <v>321</v>
      </c>
      <c r="L109" s="122" t="s">
        <v>111</v>
      </c>
      <c r="T109" s="98">
        <f t="shared" ref="T109:AK109" si="26">IFERROR(T96/T108-T96,0)</f>
        <v>0</v>
      </c>
      <c r="U109" s="98">
        <f t="shared" si="26"/>
        <v>0</v>
      </c>
      <c r="V109" s="98">
        <f t="shared" si="26"/>
        <v>0</v>
      </c>
      <c r="W109" s="98">
        <f t="shared" si="26"/>
        <v>0</v>
      </c>
      <c r="X109" s="98">
        <f t="shared" si="26"/>
        <v>0</v>
      </c>
      <c r="Y109" s="98">
        <f t="shared" si="26"/>
        <v>0</v>
      </c>
      <c r="Z109" s="98">
        <f t="shared" si="26"/>
        <v>0</v>
      </c>
      <c r="AA109" s="98">
        <f t="shared" si="26"/>
        <v>0</v>
      </c>
      <c r="AB109" s="98">
        <f t="shared" si="26"/>
        <v>0</v>
      </c>
      <c r="AC109" s="98">
        <f t="shared" si="26"/>
        <v>0</v>
      </c>
      <c r="AD109" s="98">
        <f t="shared" si="26"/>
        <v>0</v>
      </c>
      <c r="AE109" s="98">
        <f t="shared" si="26"/>
        <v>0</v>
      </c>
      <c r="AF109" s="98">
        <f t="shared" si="26"/>
        <v>0</v>
      </c>
      <c r="AG109" s="98">
        <f t="shared" si="26"/>
        <v>0</v>
      </c>
      <c r="AH109" s="98">
        <f t="shared" si="26"/>
        <v>0</v>
      </c>
      <c r="AI109" s="98">
        <f t="shared" si="26"/>
        <v>0</v>
      </c>
      <c r="AJ109" s="98">
        <f t="shared" si="26"/>
        <v>0</v>
      </c>
      <c r="AK109" s="98">
        <f t="shared" si="26"/>
        <v>0</v>
      </c>
    </row>
    <row r="110" spans="3:57">
      <c r="AR110" s="94"/>
    </row>
    <row r="111" spans="3:57">
      <c r="C111" s="12" t="s">
        <v>322</v>
      </c>
      <c r="D111" s="12"/>
      <c r="E111" s="12"/>
      <c r="F111" s="12"/>
      <c r="G111" s="12"/>
      <c r="H111" s="12"/>
      <c r="I111" s="12"/>
      <c r="J111" s="12"/>
      <c r="K111" s="12"/>
      <c r="L111" s="12"/>
      <c r="M111" s="12"/>
      <c r="N111" s="12"/>
      <c r="O111" s="12"/>
      <c r="P111" s="12"/>
      <c r="Q111" s="12"/>
      <c r="R111" s="12"/>
      <c r="S111" s="12"/>
      <c r="T111" s="12"/>
      <c r="U111" s="12"/>
      <c r="V111" s="12"/>
      <c r="W111" s="12"/>
      <c r="X111" s="12"/>
      <c r="Y111" s="12"/>
      <c r="Z111" s="12"/>
      <c r="AA111" s="12"/>
      <c r="AB111" s="12"/>
      <c r="AC111" s="12"/>
      <c r="AD111" s="12"/>
      <c r="AE111" s="12"/>
      <c r="AF111" s="12"/>
      <c r="AG111" s="12"/>
      <c r="AH111" s="12"/>
      <c r="AI111" s="12"/>
      <c r="AJ111" s="12"/>
      <c r="AK111" s="12"/>
      <c r="AL111" s="12"/>
      <c r="AM111" s="12"/>
      <c r="AN111" s="12"/>
      <c r="AO111" s="12"/>
      <c r="AP111" s="12"/>
      <c r="AQ111" s="12"/>
      <c r="AR111" s="12"/>
      <c r="AS111" s="12"/>
      <c r="AT111" s="12"/>
      <c r="AU111" s="12"/>
      <c r="AV111" s="12"/>
      <c r="AW111" s="12"/>
      <c r="AX111" s="12"/>
      <c r="AY111" s="12"/>
      <c r="AZ111" s="12"/>
      <c r="BA111" s="12"/>
      <c r="BB111" s="12"/>
      <c r="BC111" s="12"/>
      <c r="BD111" s="12"/>
      <c r="BE111" s="12"/>
    </row>
    <row r="112" spans="3:57">
      <c r="AR112" s="94"/>
    </row>
    <row r="113" spans="3:57" s="95" customFormat="1">
      <c r="E113" s="97" t="str">
        <f>Cover!$F$13</f>
        <v>Sc</v>
      </c>
      <c r="F113" s="95" t="s">
        <v>468</v>
      </c>
      <c r="H113" s="95" t="s">
        <v>262</v>
      </c>
      <c r="I113" s="124"/>
      <c r="M113" s="94"/>
      <c r="T113" s="120">
        <f>SUMIFS(Inp_CostIndices!T$11:T$51,Inp_CostIndices!$E$11:$E$51,$E113,Inp_CostIndices!$F$11:$F$51,$F113)</f>
        <v>0</v>
      </c>
      <c r="U113" s="120">
        <f>SUMIFS(Inp_CostIndices!U$11:U$51,Inp_CostIndices!$E$11:$E$51,$E113,Inp_CostIndices!$F$11:$F$51,$F113)</f>
        <v>0</v>
      </c>
      <c r="V113" s="120">
        <f>SUMIFS(Inp_CostIndices!V$11:V$51,Inp_CostIndices!$E$11:$E$51,$E113,Inp_CostIndices!$F$11:$F$51,$F113)</f>
        <v>0</v>
      </c>
      <c r="W113" s="120">
        <f>SUMIFS(Inp_CostIndices!W$11:W$51,Inp_CostIndices!$E$11:$E$51,$E113,Inp_CostIndices!$F$11:$F$51,$F113)</f>
        <v>0</v>
      </c>
      <c r="X113" s="120">
        <f>SUMIFS(Inp_CostIndices!X$11:X$51,Inp_CostIndices!$E$11:$E$51,$E113,Inp_CostIndices!$F$11:$F$51,$F113)</f>
        <v>0</v>
      </c>
      <c r="Y113" s="120">
        <f>SUMIFS(Inp_CostIndices!Y$11:Y$51,Inp_CostIndices!$E$11:$E$51,$E113,Inp_CostIndices!$F$11:$F$51,$F113)</f>
        <v>1</v>
      </c>
      <c r="Z113" s="120">
        <f>SUMIFS(Inp_CostIndices!Z$11:Z$51,Inp_CostIndices!$E$11:$E$51,$E113,Inp_CostIndices!$F$11:$F$51,$F113)</f>
        <v>1</v>
      </c>
      <c r="AA113" s="120">
        <f>SUMIFS(Inp_CostIndices!AA$11:AA$51,Inp_CostIndices!$E$11:$E$51,$E113,Inp_CostIndices!$F$11:$F$51,$F113)</f>
        <v>1</v>
      </c>
      <c r="AB113" s="120">
        <f>SUMIFS(Inp_CostIndices!AB$11:AB$51,Inp_CostIndices!$E$11:$E$51,$E113,Inp_CostIndices!$F$11:$F$51,$F113)</f>
        <v>1</v>
      </c>
      <c r="AC113" s="120">
        <f>SUMIFS(Inp_CostIndices!AC$11:AC$51,Inp_CostIndices!$E$11:$E$51,$E113,Inp_CostIndices!$F$11:$F$51,$F113)</f>
        <v>1</v>
      </c>
      <c r="AD113" s="120">
        <f>SUMIFS(Inp_CostIndices!AD$11:AD$51,Inp_CostIndices!$E$11:$E$51,$E113,Inp_CostIndices!$F$11:$F$51,$F113)</f>
        <v>1</v>
      </c>
      <c r="AE113" s="120">
        <f>SUMIFS(Inp_CostIndices!AE$11:AE$51,Inp_CostIndices!$E$11:$E$51,$E113,Inp_CostIndices!$F$11:$F$51,$F113)</f>
        <v>1</v>
      </c>
      <c r="AF113" s="120">
        <f>SUMIFS(Inp_CostIndices!AF$11:AF$51,Inp_CostIndices!$E$11:$E$51,$E113,Inp_CostIndices!$F$11:$F$51,$F113)</f>
        <v>1</v>
      </c>
      <c r="AG113" s="120">
        <f>SUMIFS(Inp_CostIndices!AG$11:AG$51,Inp_CostIndices!$E$11:$E$51,$E113,Inp_CostIndices!$F$11:$F$51,$F113)</f>
        <v>1</v>
      </c>
      <c r="AH113" s="120">
        <f>SUMIFS(Inp_CostIndices!AH$11:AH$51,Inp_CostIndices!$E$11:$E$51,$E113,Inp_CostIndices!$F$11:$F$51,$F113)</f>
        <v>1</v>
      </c>
      <c r="AI113" s="120">
        <f>SUMIFS(Inp_CostIndices!AI$11:AI$51,Inp_CostIndices!$E$11:$E$51,$E113,Inp_CostIndices!$F$11:$F$51,$F113)</f>
        <v>1</v>
      </c>
      <c r="AJ113" s="120">
        <f>SUMIFS(Inp_CostIndices!AJ$11:AJ$51,Inp_CostIndices!$E$11:$E$51,$E113,Inp_CostIndices!$F$11:$F$51,$F113)</f>
        <v>1</v>
      </c>
      <c r="AK113" s="120">
        <f>SUMIFS(Inp_CostIndices!AK$11:AK$51,Inp_CostIndices!$E$11:$E$51,$E113,Inp_CostIndices!$F$11:$F$51,$F113)</f>
        <v>1</v>
      </c>
    </row>
    <row r="114" spans="3:57" s="95" customFormat="1">
      <c r="F114" s="122"/>
      <c r="H114" s="122" t="s">
        <v>323</v>
      </c>
      <c r="L114" s="122" t="s">
        <v>111</v>
      </c>
      <c r="T114" s="98">
        <f>IFERROR(T$91-T$91*T113,0)</f>
        <v>0</v>
      </c>
      <c r="U114" s="98">
        <f t="shared" ref="U114:AK114" si="27">IFERROR(U$91-U$91*U113,0)</f>
        <v>0</v>
      </c>
      <c r="V114" s="98">
        <f t="shared" si="27"/>
        <v>0</v>
      </c>
      <c r="W114" s="98">
        <f t="shared" si="27"/>
        <v>0</v>
      </c>
      <c r="X114" s="98">
        <f t="shared" si="27"/>
        <v>0</v>
      </c>
      <c r="Y114" s="98">
        <f t="shared" si="27"/>
        <v>0</v>
      </c>
      <c r="Z114" s="98">
        <f t="shared" si="27"/>
        <v>0</v>
      </c>
      <c r="AA114" s="98">
        <f t="shared" si="27"/>
        <v>0</v>
      </c>
      <c r="AB114" s="98">
        <f t="shared" si="27"/>
        <v>0</v>
      </c>
      <c r="AC114" s="98">
        <f t="shared" si="27"/>
        <v>0</v>
      </c>
      <c r="AD114" s="98">
        <f t="shared" si="27"/>
        <v>0</v>
      </c>
      <c r="AE114" s="98">
        <f t="shared" si="27"/>
        <v>0</v>
      </c>
      <c r="AF114" s="98">
        <f t="shared" si="27"/>
        <v>0</v>
      </c>
      <c r="AG114" s="98">
        <f t="shared" si="27"/>
        <v>0</v>
      </c>
      <c r="AH114" s="98">
        <f t="shared" si="27"/>
        <v>0</v>
      </c>
      <c r="AI114" s="98">
        <f t="shared" si="27"/>
        <v>0</v>
      </c>
      <c r="AJ114" s="98">
        <f t="shared" si="27"/>
        <v>0</v>
      </c>
      <c r="AK114" s="98">
        <f t="shared" si="27"/>
        <v>0</v>
      </c>
      <c r="AM114" s="124"/>
      <c r="AN114" s="124"/>
      <c r="AO114" s="124"/>
    </row>
    <row r="115" spans="3:57">
      <c r="AR115" s="94"/>
    </row>
    <row r="116" spans="3:57">
      <c r="AR116" s="94"/>
    </row>
    <row r="117" spans="3:57">
      <c r="AR117" s="94"/>
    </row>
    <row r="118" spans="3:57">
      <c r="C118" s="12" t="s">
        <v>324</v>
      </c>
      <c r="D118" s="12"/>
      <c r="E118" s="12"/>
      <c r="F118" s="12"/>
      <c r="G118" s="12"/>
      <c r="H118" s="12"/>
      <c r="I118" s="12"/>
      <c r="J118" s="12"/>
      <c r="K118" s="12"/>
      <c r="L118" s="12"/>
      <c r="M118" s="12"/>
      <c r="N118" s="12"/>
      <c r="O118" s="12"/>
      <c r="P118" s="12"/>
      <c r="Q118" s="12"/>
      <c r="R118" s="12"/>
      <c r="S118" s="12"/>
      <c r="T118" s="12"/>
      <c r="U118" s="12"/>
      <c r="V118" s="12"/>
      <c r="W118" s="12"/>
      <c r="X118" s="12"/>
      <c r="Y118" s="12"/>
      <c r="Z118" s="12"/>
      <c r="AA118" s="12"/>
      <c r="AB118" s="12"/>
      <c r="AC118" s="12"/>
      <c r="AD118" s="12"/>
      <c r="AE118" s="12"/>
      <c r="AF118" s="12"/>
      <c r="AG118" s="12"/>
      <c r="AH118" s="12"/>
      <c r="AI118" s="12"/>
      <c r="AJ118" s="12"/>
      <c r="AK118" s="12"/>
      <c r="AL118" s="12"/>
      <c r="AM118" s="12"/>
      <c r="AN118" s="12"/>
      <c r="AO118" s="12"/>
      <c r="AP118" s="12"/>
      <c r="AQ118" s="12"/>
      <c r="AR118" s="12"/>
      <c r="AS118" s="12"/>
      <c r="AT118" s="12"/>
      <c r="AU118" s="12"/>
      <c r="AV118" s="12"/>
      <c r="AW118" s="12"/>
      <c r="AX118" s="12"/>
      <c r="AY118" s="12"/>
      <c r="AZ118" s="12"/>
      <c r="BA118" s="12"/>
      <c r="BB118" s="12"/>
      <c r="BC118" s="12"/>
      <c r="BD118" s="12"/>
      <c r="BE118" s="12"/>
    </row>
    <row r="119" spans="3:57">
      <c r="AR119" s="94"/>
    </row>
    <row r="120" spans="3:57">
      <c r="E120" s="97" t="str">
        <f>Cover!$F$13</f>
        <v>Sc</v>
      </c>
      <c r="G120" s="95" t="str">
        <f>$A$1</f>
        <v>Governors</v>
      </c>
      <c r="H120" s="94" t="s">
        <v>442</v>
      </c>
      <c r="L120" s="94" t="s">
        <v>111</v>
      </c>
      <c r="M120" s="17" t="str">
        <f>E120&amp;"_"&amp;G120&amp;"_"&amp;H120</f>
        <v>Sc_Governors_Labour</v>
      </c>
      <c r="R120" s="14"/>
      <c r="T120" s="17">
        <f t="shared" ref="T120:AK120" si="28">T98*$J$6</f>
        <v>0</v>
      </c>
      <c r="U120" s="17">
        <f t="shared" si="28"/>
        <v>0</v>
      </c>
      <c r="V120" s="17">
        <f t="shared" si="28"/>
        <v>0</v>
      </c>
      <c r="W120" s="17">
        <f t="shared" si="28"/>
        <v>0</v>
      </c>
      <c r="X120" s="17">
        <f t="shared" si="28"/>
        <v>0</v>
      </c>
      <c r="Y120" s="17">
        <f t="shared" si="28"/>
        <v>0</v>
      </c>
      <c r="Z120" s="17">
        <f t="shared" si="28"/>
        <v>0</v>
      </c>
      <c r="AA120" s="17">
        <f t="shared" si="28"/>
        <v>0</v>
      </c>
      <c r="AB120" s="17">
        <f t="shared" si="28"/>
        <v>0</v>
      </c>
      <c r="AC120" s="17">
        <f t="shared" si="28"/>
        <v>0</v>
      </c>
      <c r="AD120" s="17">
        <f t="shared" si="28"/>
        <v>0</v>
      </c>
      <c r="AE120" s="17">
        <f t="shared" si="28"/>
        <v>0</v>
      </c>
      <c r="AF120" s="17">
        <f t="shared" si="28"/>
        <v>0</v>
      </c>
      <c r="AG120" s="17">
        <f t="shared" si="28"/>
        <v>0</v>
      </c>
      <c r="AH120" s="17">
        <f t="shared" si="28"/>
        <v>0</v>
      </c>
      <c r="AI120" s="17">
        <f t="shared" si="28"/>
        <v>0</v>
      </c>
      <c r="AJ120" s="17">
        <f t="shared" si="28"/>
        <v>0</v>
      </c>
      <c r="AK120" s="17">
        <f t="shared" si="28"/>
        <v>0</v>
      </c>
      <c r="AM120" s="17">
        <f>SUM(T120:X120)</f>
        <v>0</v>
      </c>
      <c r="AN120" s="17">
        <f>SUM(Y120:AF120)</f>
        <v>0</v>
      </c>
      <c r="AO120" s="17">
        <f>SUM(AG120:AK120)</f>
        <v>0</v>
      </c>
    </row>
    <row r="121" spans="3:57">
      <c r="E121" s="97" t="str">
        <f>Cover!$F$13</f>
        <v>Sc</v>
      </c>
      <c r="G121" s="95" t="str">
        <f t="shared" ref="G121:G138" si="29">$A$1</f>
        <v>Governors</v>
      </c>
      <c r="H121" s="94" t="s">
        <v>165</v>
      </c>
      <c r="L121" s="94" t="s">
        <v>111</v>
      </c>
      <c r="M121" s="17" t="str">
        <f t="shared" ref="M121:M138" si="30">E121&amp;"_"&amp;G121&amp;"_"&amp;H121</f>
        <v>Sc_Governors_Sparsity</v>
      </c>
      <c r="R121" s="14"/>
      <c r="T121" s="17">
        <f t="shared" ref="T121:AK121" si="31">T103*$K$6</f>
        <v>0</v>
      </c>
      <c r="U121" s="17">
        <f t="shared" si="31"/>
        <v>0</v>
      </c>
      <c r="V121" s="17">
        <f t="shared" si="31"/>
        <v>0</v>
      </c>
      <c r="W121" s="17">
        <f t="shared" si="31"/>
        <v>0</v>
      </c>
      <c r="X121" s="17">
        <f t="shared" si="31"/>
        <v>0</v>
      </c>
      <c r="Y121" s="17">
        <f t="shared" si="31"/>
        <v>0</v>
      </c>
      <c r="Z121" s="17">
        <f t="shared" si="31"/>
        <v>0</v>
      </c>
      <c r="AA121" s="17">
        <f t="shared" si="31"/>
        <v>0</v>
      </c>
      <c r="AB121" s="17">
        <f t="shared" si="31"/>
        <v>0</v>
      </c>
      <c r="AC121" s="17">
        <f t="shared" si="31"/>
        <v>0</v>
      </c>
      <c r="AD121" s="17">
        <f t="shared" si="31"/>
        <v>0</v>
      </c>
      <c r="AE121" s="17">
        <f t="shared" si="31"/>
        <v>0</v>
      </c>
      <c r="AF121" s="17">
        <f t="shared" si="31"/>
        <v>0</v>
      </c>
      <c r="AG121" s="17">
        <f t="shared" si="31"/>
        <v>0</v>
      </c>
      <c r="AH121" s="17">
        <f t="shared" si="31"/>
        <v>0</v>
      </c>
      <c r="AI121" s="17">
        <f t="shared" si="31"/>
        <v>0</v>
      </c>
      <c r="AJ121" s="17">
        <f t="shared" si="31"/>
        <v>0</v>
      </c>
      <c r="AK121" s="17">
        <f t="shared" si="31"/>
        <v>0</v>
      </c>
      <c r="AM121" s="17">
        <f>SUM(T121:X121)</f>
        <v>0</v>
      </c>
      <c r="AN121" s="17">
        <f>SUM(Y121:AF121)</f>
        <v>0</v>
      </c>
      <c r="AO121" s="17">
        <f>SUM(AG121:AK121)</f>
        <v>0</v>
      </c>
    </row>
    <row r="122" spans="3:57">
      <c r="E122" s="97" t="str">
        <f>Cover!$F$13</f>
        <v>Sc</v>
      </c>
      <c r="G122" s="95" t="str">
        <f t="shared" si="29"/>
        <v>Governors</v>
      </c>
      <c r="H122" s="94" t="s">
        <v>261</v>
      </c>
      <c r="L122" s="94" t="s">
        <v>111</v>
      </c>
      <c r="M122" s="17" t="str">
        <f t="shared" si="30"/>
        <v>Sc_Governors_Urbanity reinstatement</v>
      </c>
      <c r="R122" s="14"/>
      <c r="T122" s="17">
        <f t="shared" ref="T122:AK122" si="32">T109*$L$6</f>
        <v>0</v>
      </c>
      <c r="U122" s="17">
        <f t="shared" si="32"/>
        <v>0</v>
      </c>
      <c r="V122" s="17">
        <f t="shared" si="32"/>
        <v>0</v>
      </c>
      <c r="W122" s="17">
        <f t="shared" si="32"/>
        <v>0</v>
      </c>
      <c r="X122" s="17">
        <f t="shared" si="32"/>
        <v>0</v>
      </c>
      <c r="Y122" s="17">
        <f t="shared" si="32"/>
        <v>0</v>
      </c>
      <c r="Z122" s="17">
        <f t="shared" si="32"/>
        <v>0</v>
      </c>
      <c r="AA122" s="17">
        <f t="shared" si="32"/>
        <v>0</v>
      </c>
      <c r="AB122" s="17">
        <f t="shared" si="32"/>
        <v>0</v>
      </c>
      <c r="AC122" s="17">
        <f t="shared" si="32"/>
        <v>0</v>
      </c>
      <c r="AD122" s="17">
        <f t="shared" si="32"/>
        <v>0</v>
      </c>
      <c r="AE122" s="17">
        <f t="shared" si="32"/>
        <v>0</v>
      </c>
      <c r="AF122" s="17">
        <f t="shared" si="32"/>
        <v>0</v>
      </c>
      <c r="AG122" s="17">
        <f t="shared" si="32"/>
        <v>0</v>
      </c>
      <c r="AH122" s="17">
        <f t="shared" si="32"/>
        <v>0</v>
      </c>
      <c r="AI122" s="17">
        <f t="shared" si="32"/>
        <v>0</v>
      </c>
      <c r="AJ122" s="17">
        <f t="shared" si="32"/>
        <v>0</v>
      </c>
      <c r="AK122" s="17">
        <f t="shared" si="32"/>
        <v>0</v>
      </c>
      <c r="AM122" s="17">
        <f>SUM(T122:X122)</f>
        <v>0</v>
      </c>
      <c r="AN122" s="17">
        <f>SUM(Y122:AF122)</f>
        <v>0</v>
      </c>
      <c r="AO122" s="17">
        <f>SUM(AG122:AK122)</f>
        <v>0</v>
      </c>
    </row>
    <row r="123" spans="3:57">
      <c r="E123" s="97" t="str">
        <f>Cover!$F$13</f>
        <v>Sc</v>
      </c>
      <c r="G123" s="95" t="str">
        <f t="shared" si="29"/>
        <v>Governors</v>
      </c>
      <c r="H123" s="94" t="s">
        <v>262</v>
      </c>
      <c r="L123" s="94" t="s">
        <v>111</v>
      </c>
      <c r="M123" s="17" t="str">
        <f t="shared" si="30"/>
        <v>Sc_Governors_Urbanity productivity</v>
      </c>
      <c r="R123" s="14"/>
      <c r="T123" s="17">
        <f t="shared" ref="T123:AK123" si="33">T114*$M$6</f>
        <v>0</v>
      </c>
      <c r="U123" s="17">
        <f t="shared" si="33"/>
        <v>0</v>
      </c>
      <c r="V123" s="17">
        <f t="shared" si="33"/>
        <v>0</v>
      </c>
      <c r="W123" s="17">
        <f t="shared" si="33"/>
        <v>0</v>
      </c>
      <c r="X123" s="17">
        <f t="shared" si="33"/>
        <v>0</v>
      </c>
      <c r="Y123" s="17">
        <f t="shared" si="33"/>
        <v>0</v>
      </c>
      <c r="Z123" s="17">
        <f t="shared" si="33"/>
        <v>0</v>
      </c>
      <c r="AA123" s="17">
        <f t="shared" si="33"/>
        <v>0</v>
      </c>
      <c r="AB123" s="17">
        <f t="shared" si="33"/>
        <v>0</v>
      </c>
      <c r="AC123" s="17">
        <f t="shared" si="33"/>
        <v>0</v>
      </c>
      <c r="AD123" s="17">
        <f t="shared" si="33"/>
        <v>0</v>
      </c>
      <c r="AE123" s="17">
        <f t="shared" si="33"/>
        <v>0</v>
      </c>
      <c r="AF123" s="17">
        <f t="shared" si="33"/>
        <v>0</v>
      </c>
      <c r="AG123" s="17">
        <f t="shared" si="33"/>
        <v>0</v>
      </c>
      <c r="AH123" s="17">
        <f t="shared" si="33"/>
        <v>0</v>
      </c>
      <c r="AI123" s="17">
        <f t="shared" si="33"/>
        <v>0</v>
      </c>
      <c r="AJ123" s="17">
        <f t="shared" si="33"/>
        <v>0</v>
      </c>
      <c r="AK123" s="17">
        <f t="shared" si="33"/>
        <v>0</v>
      </c>
      <c r="AM123" s="17">
        <f>SUM(T123:X123)</f>
        <v>0</v>
      </c>
      <c r="AN123" s="17">
        <f>SUM(Y123:AF123)</f>
        <v>0</v>
      </c>
      <c r="AO123" s="17">
        <f>SUM(AG123:AK123)</f>
        <v>0</v>
      </c>
    </row>
    <row r="124" spans="3:57">
      <c r="E124" s="97" t="str">
        <f>Cover!$F$13</f>
        <v>Sc</v>
      </c>
      <c r="G124" s="95" t="str">
        <f t="shared" si="29"/>
        <v>Governors</v>
      </c>
      <c r="H124" s="94" t="s">
        <v>580</v>
      </c>
      <c r="I124" s="114" t="str">
        <f>IFERROR(INDEX(Inp_Factors!$R$11:$R$50,MATCH($M124,Inp_Factors!$I$11:$I$50,0)),"NA")</f>
        <v>NA</v>
      </c>
      <c r="L124" s="94" t="s">
        <v>111</v>
      </c>
      <c r="M124" s="17" t="str">
        <f t="shared" si="30"/>
        <v>Sc_Governors_Plant hire</v>
      </c>
      <c r="R124" s="14"/>
      <c r="T124" s="17">
        <f>IF($I124&lt;=Global!$G$39,INDEX(Inp_Factors!T$11:T$50, MATCH($M124,Inp_Factors!$I$11:$I$50,0)),0)</f>
        <v>0</v>
      </c>
      <c r="U124" s="17">
        <f>IF($I124&lt;=Global!$G$39,INDEX(Inp_Factors!U$11:U$50, MATCH($M124,Inp_Factors!$I$11:$I$50,0)),0)</f>
        <v>0</v>
      </c>
      <c r="V124" s="17">
        <f>IF($I124&lt;=Global!$G$39,INDEX(Inp_Factors!V$11:V$50, MATCH($M124,Inp_Factors!$I$11:$I$50,0)),0)</f>
        <v>0</v>
      </c>
      <c r="W124" s="17">
        <f>IF($I124&lt;=Global!$G$39,INDEX(Inp_Factors!W$11:W$50, MATCH($M124,Inp_Factors!$I$11:$I$50,0)),0)</f>
        <v>0</v>
      </c>
      <c r="X124" s="17">
        <f>IF($I124&lt;=Global!$G$39,INDEX(Inp_Factors!X$11:X$50, MATCH($M124,Inp_Factors!$I$11:$I$50,0)),0)</f>
        <v>0</v>
      </c>
      <c r="Y124" s="17">
        <f>IF($I124&lt;=Global!$G$39,INDEX(Inp_Factors!Y$11:Y$50, MATCH($M124,Inp_Factors!$I$11:$I$50,0)),0)</f>
        <v>0</v>
      </c>
      <c r="Z124" s="17">
        <f>IF($I124&lt;=Global!$G$39,INDEX(Inp_Factors!Z$11:Z$50, MATCH($M124,Inp_Factors!$I$11:$I$50,0)),0)</f>
        <v>0</v>
      </c>
      <c r="AA124" s="17">
        <f>IF($I124&lt;=Global!$G$39,INDEX(Inp_Factors!AA$11:AA$50, MATCH($M124,Inp_Factors!$I$11:$I$50,0)),0)</f>
        <v>0</v>
      </c>
      <c r="AB124" s="17">
        <f>IF($I124&lt;=Global!$G$39,INDEX(Inp_Factors!AB$11:AB$50, MATCH($M124,Inp_Factors!$I$11:$I$50,0)),0)</f>
        <v>0</v>
      </c>
      <c r="AC124" s="17">
        <f>IF($I124&lt;=Global!$G$39,INDEX(Inp_Factors!AC$11:AC$50, MATCH($M124,Inp_Factors!$I$11:$I$50,0)),0)</f>
        <v>0</v>
      </c>
      <c r="AD124" s="17">
        <f>IF($I124&lt;=Global!$G$39,INDEX(Inp_Factors!AD$11:AD$50, MATCH($M124,Inp_Factors!$I$11:$I$50,0)),0)</f>
        <v>0</v>
      </c>
      <c r="AE124" s="17">
        <f>IF($I124&lt;=Global!$G$39,INDEX(Inp_Factors!AE$11:AE$50, MATCH($M124,Inp_Factors!$I$11:$I$50,0)),0)</f>
        <v>0</v>
      </c>
      <c r="AF124" s="17">
        <f>IF($I124&lt;=Global!$G$39,INDEX(Inp_Factors!AF$11:AF$50, MATCH($M124,Inp_Factors!$I$11:$I$50,0)),0)</f>
        <v>0</v>
      </c>
      <c r="AG124" s="17">
        <f>IF($I124&lt;=Global!$G$39,INDEX(Inp_Factors!AG$11:AG$50, MATCH($M124,Inp_Factors!$I$11:$I$50,0)),0)</f>
        <v>0</v>
      </c>
      <c r="AH124" s="17">
        <f>IF($I124&lt;=Global!$G$39,INDEX(Inp_Factors!AH$11:AH$50, MATCH($M124,Inp_Factors!$I$11:$I$50,0)),0)</f>
        <v>0</v>
      </c>
      <c r="AI124" s="17">
        <f>IF($I124&lt;=Global!$G$39,INDEX(Inp_Factors!AI$11:AI$50, MATCH($M124,Inp_Factors!$I$11:$I$50,0)),0)</f>
        <v>0</v>
      </c>
      <c r="AJ124" s="17">
        <f>IF($I124&lt;=Global!$G$39,INDEX(Inp_Factors!AJ$11:AJ$50, MATCH($M124,Inp_Factors!$I$11:$I$50,0)),0)</f>
        <v>0</v>
      </c>
      <c r="AK124" s="17">
        <f>IF($I124&lt;=Global!$G$39,INDEX(Inp_Factors!AK$11:AK$50, MATCH($M124,Inp_Factors!$I$11:$I$50,0)),0)</f>
        <v>0</v>
      </c>
      <c r="AM124" s="17">
        <f t="shared" ref="AM124:AM137" si="34">SUM(T124:X124)</f>
        <v>0</v>
      </c>
      <c r="AN124" s="17">
        <f t="shared" ref="AN124:AN137" si="35">SUM(Y124:AF124)</f>
        <v>0</v>
      </c>
      <c r="AO124" s="17">
        <f t="shared" ref="AO124:AO137" si="36">SUM(AG124:AK124)</f>
        <v>0</v>
      </c>
    </row>
    <row r="125" spans="3:57">
      <c r="E125" s="97" t="str">
        <f>Cover!$F$13</f>
        <v>Sc</v>
      </c>
      <c r="G125" s="95" t="str">
        <f t="shared" si="29"/>
        <v>Governors</v>
      </c>
      <c r="H125" s="94" t="s">
        <v>582</v>
      </c>
      <c r="I125" s="114" t="str">
        <f>IFERROR(INDEX(Inp_Factors!$R$11:$R$50,MATCH($M125,Inp_Factors!$I$11:$I$50,0)),"NA")</f>
        <v>NA</v>
      </c>
      <c r="L125" s="94" t="s">
        <v>111</v>
      </c>
      <c r="M125" s="17" t="str">
        <f t="shared" si="30"/>
        <v>Sc_Governors_Repex reinstatement</v>
      </c>
      <c r="R125" s="14"/>
      <c r="T125" s="17">
        <f>IF($I125&lt;=Global!$G$39,INDEX(Inp_Factors!T$11:T$50, MATCH($M125,Inp_Factors!$I$11:$I$50,0)),0)</f>
        <v>0</v>
      </c>
      <c r="U125" s="17">
        <f>IF($I125&lt;=Global!$G$39,INDEX(Inp_Factors!U$11:U$50, MATCH($M125,Inp_Factors!$I$11:$I$50,0)),0)</f>
        <v>0</v>
      </c>
      <c r="V125" s="17">
        <f>IF($I125&lt;=Global!$G$39,INDEX(Inp_Factors!V$11:V$50, MATCH($M125,Inp_Factors!$I$11:$I$50,0)),0)</f>
        <v>0</v>
      </c>
      <c r="W125" s="17">
        <f>IF($I125&lt;=Global!$G$39,INDEX(Inp_Factors!W$11:W$50, MATCH($M125,Inp_Factors!$I$11:$I$50,0)),0)</f>
        <v>0</v>
      </c>
      <c r="X125" s="17">
        <f>IF($I125&lt;=Global!$G$39,INDEX(Inp_Factors!X$11:X$50, MATCH($M125,Inp_Factors!$I$11:$I$50,0)),0)</f>
        <v>0</v>
      </c>
      <c r="Y125" s="17">
        <f>IF($I125&lt;=Global!$G$39,INDEX(Inp_Factors!Y$11:Y$50, MATCH($M125,Inp_Factors!$I$11:$I$50,0)),0)</f>
        <v>0</v>
      </c>
      <c r="Z125" s="17">
        <f>IF($I125&lt;=Global!$G$39,INDEX(Inp_Factors!Z$11:Z$50, MATCH($M125,Inp_Factors!$I$11:$I$50,0)),0)</f>
        <v>0</v>
      </c>
      <c r="AA125" s="17">
        <f>IF($I125&lt;=Global!$G$39,INDEX(Inp_Factors!AA$11:AA$50, MATCH($M125,Inp_Factors!$I$11:$I$50,0)),0)</f>
        <v>0</v>
      </c>
      <c r="AB125" s="17">
        <f>IF($I125&lt;=Global!$G$39,INDEX(Inp_Factors!AB$11:AB$50, MATCH($M125,Inp_Factors!$I$11:$I$50,0)),0)</f>
        <v>0</v>
      </c>
      <c r="AC125" s="17">
        <f>IF($I125&lt;=Global!$G$39,INDEX(Inp_Factors!AC$11:AC$50, MATCH($M125,Inp_Factors!$I$11:$I$50,0)),0)</f>
        <v>0</v>
      </c>
      <c r="AD125" s="17">
        <f>IF($I125&lt;=Global!$G$39,INDEX(Inp_Factors!AD$11:AD$50, MATCH($M125,Inp_Factors!$I$11:$I$50,0)),0)</f>
        <v>0</v>
      </c>
      <c r="AE125" s="17">
        <f>IF($I125&lt;=Global!$G$39,INDEX(Inp_Factors!AE$11:AE$50, MATCH($M125,Inp_Factors!$I$11:$I$50,0)),0)</f>
        <v>0</v>
      </c>
      <c r="AF125" s="17">
        <f>IF($I125&lt;=Global!$G$39,INDEX(Inp_Factors!AF$11:AF$50, MATCH($M125,Inp_Factors!$I$11:$I$50,0)),0)</f>
        <v>0</v>
      </c>
      <c r="AG125" s="17">
        <f>IF($I125&lt;=Global!$G$39,INDEX(Inp_Factors!AG$11:AG$50, MATCH($M125,Inp_Factors!$I$11:$I$50,0)),0)</f>
        <v>0</v>
      </c>
      <c r="AH125" s="17">
        <f>IF($I125&lt;=Global!$G$39,INDEX(Inp_Factors!AH$11:AH$50, MATCH($M125,Inp_Factors!$I$11:$I$50,0)),0)</f>
        <v>0</v>
      </c>
      <c r="AI125" s="17">
        <f>IF($I125&lt;=Global!$G$39,INDEX(Inp_Factors!AI$11:AI$50, MATCH($M125,Inp_Factors!$I$11:$I$50,0)),0)</f>
        <v>0</v>
      </c>
      <c r="AJ125" s="17">
        <f>IF($I125&lt;=Global!$G$39,INDEX(Inp_Factors!AJ$11:AJ$50, MATCH($M125,Inp_Factors!$I$11:$I$50,0)),0)</f>
        <v>0</v>
      </c>
      <c r="AK125" s="17">
        <f>IF($I125&lt;=Global!$G$39,INDEX(Inp_Factors!AK$11:AK$50, MATCH($M125,Inp_Factors!$I$11:$I$50,0)),0)</f>
        <v>0</v>
      </c>
      <c r="AM125" s="17">
        <f t="shared" si="34"/>
        <v>0</v>
      </c>
      <c r="AN125" s="17">
        <f t="shared" si="35"/>
        <v>0</v>
      </c>
      <c r="AO125" s="17">
        <f t="shared" si="36"/>
        <v>0</v>
      </c>
    </row>
    <row r="126" spans="3:57">
      <c r="E126" s="97" t="str">
        <f>Cover!$F$13</f>
        <v>Sc</v>
      </c>
      <c r="G126" s="95" t="str">
        <f t="shared" si="29"/>
        <v>Governors</v>
      </c>
      <c r="H126" s="94" t="s">
        <v>583</v>
      </c>
      <c r="I126" s="114" t="str">
        <f>IFERROR(INDEX(Inp_Factors!$R$11:$R$50,MATCH($M126,Inp_Factors!$I$11:$I$50,0)),"NA")</f>
        <v>NA</v>
      </c>
      <c r="L126" s="94" t="s">
        <v>111</v>
      </c>
      <c r="M126" s="17" t="str">
        <f t="shared" si="30"/>
        <v>Sc_Governors_Parking bay suspensions and TTRO</v>
      </c>
      <c r="R126" s="14"/>
      <c r="T126" s="17">
        <f>IF($I126&lt;=Global!$G$39,INDEX(Inp_Factors!T$11:T$50, MATCH($M126,Inp_Factors!$I$11:$I$50,0)),0)</f>
        <v>0</v>
      </c>
      <c r="U126" s="17">
        <f>IF($I126&lt;=Global!$G$39,INDEX(Inp_Factors!U$11:U$50, MATCH($M126,Inp_Factors!$I$11:$I$50,0)),0)</f>
        <v>0</v>
      </c>
      <c r="V126" s="17">
        <f>IF($I126&lt;=Global!$G$39,INDEX(Inp_Factors!V$11:V$50, MATCH($M126,Inp_Factors!$I$11:$I$50,0)),0)</f>
        <v>0</v>
      </c>
      <c r="W126" s="17">
        <f>IF($I126&lt;=Global!$G$39,INDEX(Inp_Factors!W$11:W$50, MATCH($M126,Inp_Factors!$I$11:$I$50,0)),0)</f>
        <v>0</v>
      </c>
      <c r="X126" s="17">
        <f>IF($I126&lt;=Global!$G$39,INDEX(Inp_Factors!X$11:X$50, MATCH($M126,Inp_Factors!$I$11:$I$50,0)),0)</f>
        <v>0</v>
      </c>
      <c r="Y126" s="17">
        <f>IF($I126&lt;=Global!$G$39,INDEX(Inp_Factors!Y$11:Y$50, MATCH($M126,Inp_Factors!$I$11:$I$50,0)),0)</f>
        <v>0</v>
      </c>
      <c r="Z126" s="17">
        <f>IF($I126&lt;=Global!$G$39,INDEX(Inp_Factors!Z$11:Z$50, MATCH($M126,Inp_Factors!$I$11:$I$50,0)),0)</f>
        <v>0</v>
      </c>
      <c r="AA126" s="17">
        <f>IF($I126&lt;=Global!$G$39,INDEX(Inp_Factors!AA$11:AA$50, MATCH($M126,Inp_Factors!$I$11:$I$50,0)),0)</f>
        <v>0</v>
      </c>
      <c r="AB126" s="17">
        <f>IF($I126&lt;=Global!$G$39,INDEX(Inp_Factors!AB$11:AB$50, MATCH($M126,Inp_Factors!$I$11:$I$50,0)),0)</f>
        <v>0</v>
      </c>
      <c r="AC126" s="17">
        <f>IF($I126&lt;=Global!$G$39,INDEX(Inp_Factors!AC$11:AC$50, MATCH($M126,Inp_Factors!$I$11:$I$50,0)),0)</f>
        <v>0</v>
      </c>
      <c r="AD126" s="17">
        <f>IF($I126&lt;=Global!$G$39,INDEX(Inp_Factors!AD$11:AD$50, MATCH($M126,Inp_Factors!$I$11:$I$50,0)),0)</f>
        <v>0</v>
      </c>
      <c r="AE126" s="17">
        <f>IF($I126&lt;=Global!$G$39,INDEX(Inp_Factors!AE$11:AE$50, MATCH($M126,Inp_Factors!$I$11:$I$50,0)),0)</f>
        <v>0</v>
      </c>
      <c r="AF126" s="17">
        <f>IF($I126&lt;=Global!$G$39,INDEX(Inp_Factors!AF$11:AF$50, MATCH($M126,Inp_Factors!$I$11:$I$50,0)),0)</f>
        <v>0</v>
      </c>
      <c r="AG126" s="17">
        <f>IF($I126&lt;=Global!$G$39,INDEX(Inp_Factors!AG$11:AG$50, MATCH($M126,Inp_Factors!$I$11:$I$50,0)),0)</f>
        <v>0</v>
      </c>
      <c r="AH126" s="17">
        <f>IF($I126&lt;=Global!$G$39,INDEX(Inp_Factors!AH$11:AH$50, MATCH($M126,Inp_Factors!$I$11:$I$50,0)),0)</f>
        <v>0</v>
      </c>
      <c r="AI126" s="17">
        <f>IF($I126&lt;=Global!$G$39,INDEX(Inp_Factors!AI$11:AI$50, MATCH($M126,Inp_Factors!$I$11:$I$50,0)),0)</f>
        <v>0</v>
      </c>
      <c r="AJ126" s="17">
        <f>IF($I126&lt;=Global!$G$39,INDEX(Inp_Factors!AJ$11:AJ$50, MATCH($M126,Inp_Factors!$I$11:$I$50,0)),0)</f>
        <v>0</v>
      </c>
      <c r="AK126" s="17">
        <f>IF($I126&lt;=Global!$G$39,INDEX(Inp_Factors!AK$11:AK$50, MATCH($M126,Inp_Factors!$I$11:$I$50,0)),0)</f>
        <v>0</v>
      </c>
      <c r="AM126" s="17">
        <f t="shared" si="34"/>
        <v>0</v>
      </c>
      <c r="AN126" s="17">
        <f t="shared" si="35"/>
        <v>0</v>
      </c>
      <c r="AO126" s="17">
        <f t="shared" si="36"/>
        <v>0</v>
      </c>
    </row>
    <row r="127" spans="3:57">
      <c r="E127" s="97" t="str">
        <f>Cover!$F$13</f>
        <v>Sc</v>
      </c>
      <c r="G127" s="95" t="str">
        <f t="shared" si="29"/>
        <v>Governors</v>
      </c>
      <c r="H127" s="94" t="s">
        <v>584</v>
      </c>
      <c r="I127" s="114" t="str">
        <f>IFERROR(INDEX(Inp_Factors!$R$11:$R$50,MATCH($M127,Inp_Factors!$I$11:$I$50,0)),"NA")</f>
        <v>NA</v>
      </c>
      <c r="L127" s="94" t="s">
        <v>111</v>
      </c>
      <c r="M127" s="17" t="str">
        <f t="shared" si="30"/>
        <v>Sc_Governors_London depot rental costs</v>
      </c>
      <c r="R127" s="14"/>
      <c r="T127" s="17">
        <f>IF($I127&lt;=Global!$G$39,INDEX(Inp_Factors!T$11:T$50, MATCH($M127,Inp_Factors!$I$11:$I$50,0)),0)</f>
        <v>0</v>
      </c>
      <c r="U127" s="17">
        <f>IF($I127&lt;=Global!$G$39,INDEX(Inp_Factors!U$11:U$50, MATCH($M127,Inp_Factors!$I$11:$I$50,0)),0)</f>
        <v>0</v>
      </c>
      <c r="V127" s="17">
        <f>IF($I127&lt;=Global!$G$39,INDEX(Inp_Factors!V$11:V$50, MATCH($M127,Inp_Factors!$I$11:$I$50,0)),0)</f>
        <v>0</v>
      </c>
      <c r="W127" s="17">
        <f>IF($I127&lt;=Global!$G$39,INDEX(Inp_Factors!W$11:W$50, MATCH($M127,Inp_Factors!$I$11:$I$50,0)),0)</f>
        <v>0</v>
      </c>
      <c r="X127" s="17">
        <f>IF($I127&lt;=Global!$G$39,INDEX(Inp_Factors!X$11:X$50, MATCH($M127,Inp_Factors!$I$11:$I$50,0)),0)</f>
        <v>0</v>
      </c>
      <c r="Y127" s="17">
        <f>IF($I127&lt;=Global!$G$39,INDEX(Inp_Factors!Y$11:Y$50, MATCH($M127,Inp_Factors!$I$11:$I$50,0)),0)</f>
        <v>0</v>
      </c>
      <c r="Z127" s="17">
        <f>IF($I127&lt;=Global!$G$39,INDEX(Inp_Factors!Z$11:Z$50, MATCH($M127,Inp_Factors!$I$11:$I$50,0)),0)</f>
        <v>0</v>
      </c>
      <c r="AA127" s="17">
        <f>IF($I127&lt;=Global!$G$39,INDEX(Inp_Factors!AA$11:AA$50, MATCH($M127,Inp_Factors!$I$11:$I$50,0)),0)</f>
        <v>0</v>
      </c>
      <c r="AB127" s="17">
        <f>IF($I127&lt;=Global!$G$39,INDEX(Inp_Factors!AB$11:AB$50, MATCH($M127,Inp_Factors!$I$11:$I$50,0)),0)</f>
        <v>0</v>
      </c>
      <c r="AC127" s="17">
        <f>IF($I127&lt;=Global!$G$39,INDEX(Inp_Factors!AC$11:AC$50, MATCH($M127,Inp_Factors!$I$11:$I$50,0)),0)</f>
        <v>0</v>
      </c>
      <c r="AD127" s="17">
        <f>IF($I127&lt;=Global!$G$39,INDEX(Inp_Factors!AD$11:AD$50, MATCH($M127,Inp_Factors!$I$11:$I$50,0)),0)</f>
        <v>0</v>
      </c>
      <c r="AE127" s="17">
        <f>IF($I127&lt;=Global!$G$39,INDEX(Inp_Factors!AE$11:AE$50, MATCH($M127,Inp_Factors!$I$11:$I$50,0)),0)</f>
        <v>0</v>
      </c>
      <c r="AF127" s="17">
        <f>IF($I127&lt;=Global!$G$39,INDEX(Inp_Factors!AF$11:AF$50, MATCH($M127,Inp_Factors!$I$11:$I$50,0)),0)</f>
        <v>0</v>
      </c>
      <c r="AG127" s="17">
        <f>IF($I127&lt;=Global!$G$39,INDEX(Inp_Factors!AG$11:AG$50, MATCH($M127,Inp_Factors!$I$11:$I$50,0)),0)</f>
        <v>0</v>
      </c>
      <c r="AH127" s="17">
        <f>IF($I127&lt;=Global!$G$39,INDEX(Inp_Factors!AH$11:AH$50, MATCH($M127,Inp_Factors!$I$11:$I$50,0)),0)</f>
        <v>0</v>
      </c>
      <c r="AI127" s="17">
        <f>IF($I127&lt;=Global!$G$39,INDEX(Inp_Factors!AI$11:AI$50, MATCH($M127,Inp_Factors!$I$11:$I$50,0)),0)</f>
        <v>0</v>
      </c>
      <c r="AJ127" s="17">
        <f>IF($I127&lt;=Global!$G$39,INDEX(Inp_Factors!AJ$11:AJ$50, MATCH($M127,Inp_Factors!$I$11:$I$50,0)),0)</f>
        <v>0</v>
      </c>
      <c r="AK127" s="17">
        <f>IF($I127&lt;=Global!$G$39,INDEX(Inp_Factors!AK$11:AK$50, MATCH($M127,Inp_Factors!$I$11:$I$50,0)),0)</f>
        <v>0</v>
      </c>
      <c r="AM127" s="17">
        <f t="shared" si="34"/>
        <v>0</v>
      </c>
      <c r="AN127" s="17">
        <f t="shared" si="35"/>
        <v>0</v>
      </c>
      <c r="AO127" s="17">
        <f t="shared" si="36"/>
        <v>0</v>
      </c>
    </row>
    <row r="128" spans="3:57">
      <c r="E128" s="97" t="str">
        <f>Cover!$F$13</f>
        <v>Sc</v>
      </c>
      <c r="G128" s="95" t="str">
        <f t="shared" si="29"/>
        <v>Governors</v>
      </c>
      <c r="H128" s="94" t="s">
        <v>585</v>
      </c>
      <c r="I128" s="114" t="str">
        <f>IFERROR(INDEX(Inp_Factors!$R$11:$R$50,MATCH($M128,Inp_Factors!$I$11:$I$50,0)),"NA")</f>
        <v>NA</v>
      </c>
      <c r="L128" s="94" t="s">
        <v>111</v>
      </c>
      <c r="M128" s="17" t="str">
        <f t="shared" si="30"/>
        <v>Sc_Governors_Traffic management hire</v>
      </c>
      <c r="R128" s="14"/>
      <c r="T128" s="17">
        <f>IF($I128&lt;=Global!$G$39,INDEX(Inp_Factors!T$11:T$50, MATCH($M128,Inp_Factors!$I$11:$I$50,0)),0)</f>
        <v>0</v>
      </c>
      <c r="U128" s="17">
        <f>IF($I128&lt;=Global!$G$39,INDEX(Inp_Factors!U$11:U$50, MATCH($M128,Inp_Factors!$I$11:$I$50,0)),0)</f>
        <v>0</v>
      </c>
      <c r="V128" s="17">
        <f>IF($I128&lt;=Global!$G$39,INDEX(Inp_Factors!V$11:V$50, MATCH($M128,Inp_Factors!$I$11:$I$50,0)),0)</f>
        <v>0</v>
      </c>
      <c r="W128" s="17">
        <f>IF($I128&lt;=Global!$G$39,INDEX(Inp_Factors!W$11:W$50, MATCH($M128,Inp_Factors!$I$11:$I$50,0)),0)</f>
        <v>0</v>
      </c>
      <c r="X128" s="17">
        <f>IF($I128&lt;=Global!$G$39,INDEX(Inp_Factors!X$11:X$50, MATCH($M128,Inp_Factors!$I$11:$I$50,0)),0)</f>
        <v>0</v>
      </c>
      <c r="Y128" s="17">
        <f>IF($I128&lt;=Global!$G$39,INDEX(Inp_Factors!Y$11:Y$50, MATCH($M128,Inp_Factors!$I$11:$I$50,0)),0)</f>
        <v>0</v>
      </c>
      <c r="Z128" s="17">
        <f>IF($I128&lt;=Global!$G$39,INDEX(Inp_Factors!Z$11:Z$50, MATCH($M128,Inp_Factors!$I$11:$I$50,0)),0)</f>
        <v>0</v>
      </c>
      <c r="AA128" s="17">
        <f>IF($I128&lt;=Global!$G$39,INDEX(Inp_Factors!AA$11:AA$50, MATCH($M128,Inp_Factors!$I$11:$I$50,0)),0)</f>
        <v>0</v>
      </c>
      <c r="AB128" s="17">
        <f>IF($I128&lt;=Global!$G$39,INDEX(Inp_Factors!AB$11:AB$50, MATCH($M128,Inp_Factors!$I$11:$I$50,0)),0)</f>
        <v>0</v>
      </c>
      <c r="AC128" s="17">
        <f>IF($I128&lt;=Global!$G$39,INDEX(Inp_Factors!AC$11:AC$50, MATCH($M128,Inp_Factors!$I$11:$I$50,0)),0)</f>
        <v>0</v>
      </c>
      <c r="AD128" s="17">
        <f>IF($I128&lt;=Global!$G$39,INDEX(Inp_Factors!AD$11:AD$50, MATCH($M128,Inp_Factors!$I$11:$I$50,0)),0)</f>
        <v>0</v>
      </c>
      <c r="AE128" s="17">
        <f>IF($I128&lt;=Global!$G$39,INDEX(Inp_Factors!AE$11:AE$50, MATCH($M128,Inp_Factors!$I$11:$I$50,0)),0)</f>
        <v>0</v>
      </c>
      <c r="AF128" s="17">
        <f>IF($I128&lt;=Global!$G$39,INDEX(Inp_Factors!AF$11:AF$50, MATCH($M128,Inp_Factors!$I$11:$I$50,0)),0)</f>
        <v>0</v>
      </c>
      <c r="AG128" s="17">
        <f>IF($I128&lt;=Global!$G$39,INDEX(Inp_Factors!AG$11:AG$50, MATCH($M128,Inp_Factors!$I$11:$I$50,0)),0)</f>
        <v>0</v>
      </c>
      <c r="AH128" s="17">
        <f>IF($I128&lt;=Global!$G$39,INDEX(Inp_Factors!AH$11:AH$50, MATCH($M128,Inp_Factors!$I$11:$I$50,0)),0)</f>
        <v>0</v>
      </c>
      <c r="AI128" s="17">
        <f>IF($I128&lt;=Global!$G$39,INDEX(Inp_Factors!AI$11:AI$50, MATCH($M128,Inp_Factors!$I$11:$I$50,0)),0)</f>
        <v>0</v>
      </c>
      <c r="AJ128" s="17">
        <f>IF($I128&lt;=Global!$G$39,INDEX(Inp_Factors!AJ$11:AJ$50, MATCH($M128,Inp_Factors!$I$11:$I$50,0)),0)</f>
        <v>0</v>
      </c>
      <c r="AK128" s="17">
        <f>IF($I128&lt;=Global!$G$39,INDEX(Inp_Factors!AK$11:AK$50, MATCH($M128,Inp_Factors!$I$11:$I$50,0)),0)</f>
        <v>0</v>
      </c>
      <c r="AM128" s="17">
        <f t="shared" si="34"/>
        <v>0</v>
      </c>
      <c r="AN128" s="17">
        <f t="shared" si="35"/>
        <v>0</v>
      </c>
      <c r="AO128" s="17">
        <f t="shared" si="36"/>
        <v>0</v>
      </c>
    </row>
    <row r="129" spans="5:44">
      <c r="E129" s="97" t="str">
        <f>Cover!$F$13</f>
        <v>Sc</v>
      </c>
      <c r="G129" s="95" t="str">
        <f t="shared" si="29"/>
        <v>Governors</v>
      </c>
      <c r="H129" s="94" t="s">
        <v>586</v>
      </c>
      <c r="I129" s="114" t="str">
        <f>IFERROR(INDEX(Inp_Factors!$R$11:$R$50,MATCH($M129,Inp_Factors!$I$11:$I$50,0)),"NA")</f>
        <v>NA</v>
      </c>
      <c r="L129" s="94" t="s">
        <v>111</v>
      </c>
      <c r="M129" s="17" t="str">
        <f t="shared" si="30"/>
        <v>Sc_Governors_London congestion charge</v>
      </c>
      <c r="R129" s="14"/>
      <c r="T129" s="17">
        <f>IF($I129&lt;=Global!$G$39,INDEX(Inp_Factors!T$11:T$50, MATCH($M129,Inp_Factors!$I$11:$I$50,0)),0)</f>
        <v>0</v>
      </c>
      <c r="U129" s="17">
        <f>IF($I129&lt;=Global!$G$39,INDEX(Inp_Factors!U$11:U$50, MATCH($M129,Inp_Factors!$I$11:$I$50,0)),0)</f>
        <v>0</v>
      </c>
      <c r="V129" s="17">
        <f>IF($I129&lt;=Global!$G$39,INDEX(Inp_Factors!V$11:V$50, MATCH($M129,Inp_Factors!$I$11:$I$50,0)),0)</f>
        <v>0</v>
      </c>
      <c r="W129" s="17">
        <f>IF($I129&lt;=Global!$G$39,INDEX(Inp_Factors!W$11:W$50, MATCH($M129,Inp_Factors!$I$11:$I$50,0)),0)</f>
        <v>0</v>
      </c>
      <c r="X129" s="17">
        <f>IF($I129&lt;=Global!$G$39,INDEX(Inp_Factors!X$11:X$50, MATCH($M129,Inp_Factors!$I$11:$I$50,0)),0)</f>
        <v>0</v>
      </c>
      <c r="Y129" s="17">
        <f>IF($I129&lt;=Global!$G$39,INDEX(Inp_Factors!Y$11:Y$50, MATCH($M129,Inp_Factors!$I$11:$I$50,0)),0)</f>
        <v>0</v>
      </c>
      <c r="Z129" s="17">
        <f>IF($I129&lt;=Global!$G$39,INDEX(Inp_Factors!Z$11:Z$50, MATCH($M129,Inp_Factors!$I$11:$I$50,0)),0)</f>
        <v>0</v>
      </c>
      <c r="AA129" s="17">
        <f>IF($I129&lt;=Global!$G$39,INDEX(Inp_Factors!AA$11:AA$50, MATCH($M129,Inp_Factors!$I$11:$I$50,0)),0)</f>
        <v>0</v>
      </c>
      <c r="AB129" s="17">
        <f>IF($I129&lt;=Global!$G$39,INDEX(Inp_Factors!AB$11:AB$50, MATCH($M129,Inp_Factors!$I$11:$I$50,0)),0)</f>
        <v>0</v>
      </c>
      <c r="AC129" s="17">
        <f>IF($I129&lt;=Global!$G$39,INDEX(Inp_Factors!AC$11:AC$50, MATCH($M129,Inp_Factors!$I$11:$I$50,0)),0)</f>
        <v>0</v>
      </c>
      <c r="AD129" s="17">
        <f>IF($I129&lt;=Global!$G$39,INDEX(Inp_Factors!AD$11:AD$50, MATCH($M129,Inp_Factors!$I$11:$I$50,0)),0)</f>
        <v>0</v>
      </c>
      <c r="AE129" s="17">
        <f>IF($I129&lt;=Global!$G$39,INDEX(Inp_Factors!AE$11:AE$50, MATCH($M129,Inp_Factors!$I$11:$I$50,0)),0)</f>
        <v>0</v>
      </c>
      <c r="AF129" s="17">
        <f>IF($I129&lt;=Global!$G$39,INDEX(Inp_Factors!AF$11:AF$50, MATCH($M129,Inp_Factors!$I$11:$I$50,0)),0)</f>
        <v>0</v>
      </c>
      <c r="AG129" s="17">
        <f>IF($I129&lt;=Global!$G$39,INDEX(Inp_Factors!AG$11:AG$50, MATCH($M129,Inp_Factors!$I$11:$I$50,0)),0)</f>
        <v>0</v>
      </c>
      <c r="AH129" s="17">
        <f>IF($I129&lt;=Global!$G$39,INDEX(Inp_Factors!AH$11:AH$50, MATCH($M129,Inp_Factors!$I$11:$I$50,0)),0)</f>
        <v>0</v>
      </c>
      <c r="AI129" s="17">
        <f>IF($I129&lt;=Global!$G$39,INDEX(Inp_Factors!AI$11:AI$50, MATCH($M129,Inp_Factors!$I$11:$I$50,0)),0)</f>
        <v>0</v>
      </c>
      <c r="AJ129" s="17">
        <f>IF($I129&lt;=Global!$G$39,INDEX(Inp_Factors!AJ$11:AJ$50, MATCH($M129,Inp_Factors!$I$11:$I$50,0)),0)</f>
        <v>0</v>
      </c>
      <c r="AK129" s="17">
        <f>IF($I129&lt;=Global!$G$39,INDEX(Inp_Factors!AK$11:AK$50, MATCH($M129,Inp_Factors!$I$11:$I$50,0)),0)</f>
        <v>0</v>
      </c>
      <c r="AM129" s="17">
        <f t="shared" si="34"/>
        <v>0</v>
      </c>
      <c r="AN129" s="17">
        <f t="shared" si="35"/>
        <v>0</v>
      </c>
      <c r="AO129" s="17">
        <f t="shared" si="36"/>
        <v>0</v>
      </c>
    </row>
    <row r="130" spans="5:44">
      <c r="E130" s="97" t="str">
        <f>Cover!$F$13</f>
        <v>Sc</v>
      </c>
      <c r="G130" s="95" t="str">
        <f t="shared" si="29"/>
        <v>Governors</v>
      </c>
      <c r="H130" s="94" t="s">
        <v>587</v>
      </c>
      <c r="I130" s="114" t="str">
        <f>IFERROR(INDEX(Inp_Factors!$R$11:$R$50,MATCH($M130,Inp_Factors!$I$11:$I$50,0)),"NA")</f>
        <v>NA</v>
      </c>
      <c r="L130" s="94" t="s">
        <v>111</v>
      </c>
      <c r="M130" s="17" t="str">
        <f t="shared" si="30"/>
        <v>Sc_Governors_London local authority tunnels</v>
      </c>
      <c r="R130" s="14"/>
      <c r="T130" s="17">
        <f>IF($I130&lt;=Global!$G$39,INDEX(Inp_Factors!T$11:T$50, MATCH($M130,Inp_Factors!$I$11:$I$50,0)),0)</f>
        <v>0</v>
      </c>
      <c r="U130" s="17">
        <f>IF($I130&lt;=Global!$G$39,INDEX(Inp_Factors!U$11:U$50, MATCH($M130,Inp_Factors!$I$11:$I$50,0)),0)</f>
        <v>0</v>
      </c>
      <c r="V130" s="17">
        <f>IF($I130&lt;=Global!$G$39,INDEX(Inp_Factors!V$11:V$50, MATCH($M130,Inp_Factors!$I$11:$I$50,0)),0)</f>
        <v>0</v>
      </c>
      <c r="W130" s="17">
        <f>IF($I130&lt;=Global!$G$39,INDEX(Inp_Factors!W$11:W$50, MATCH($M130,Inp_Factors!$I$11:$I$50,0)),0)</f>
        <v>0</v>
      </c>
      <c r="X130" s="17">
        <f>IF($I130&lt;=Global!$G$39,INDEX(Inp_Factors!X$11:X$50, MATCH($M130,Inp_Factors!$I$11:$I$50,0)),0)</f>
        <v>0</v>
      </c>
      <c r="Y130" s="17">
        <f>IF($I130&lt;=Global!$G$39,INDEX(Inp_Factors!Y$11:Y$50, MATCH($M130,Inp_Factors!$I$11:$I$50,0)),0)</f>
        <v>0</v>
      </c>
      <c r="Z130" s="17">
        <f>IF($I130&lt;=Global!$G$39,INDEX(Inp_Factors!Z$11:Z$50, MATCH($M130,Inp_Factors!$I$11:$I$50,0)),0)</f>
        <v>0</v>
      </c>
      <c r="AA130" s="17">
        <f>IF($I130&lt;=Global!$G$39,INDEX(Inp_Factors!AA$11:AA$50, MATCH($M130,Inp_Factors!$I$11:$I$50,0)),0)</f>
        <v>0</v>
      </c>
      <c r="AB130" s="17">
        <f>IF($I130&lt;=Global!$G$39,INDEX(Inp_Factors!AB$11:AB$50, MATCH($M130,Inp_Factors!$I$11:$I$50,0)),0)</f>
        <v>0</v>
      </c>
      <c r="AC130" s="17">
        <f>IF($I130&lt;=Global!$G$39,INDEX(Inp_Factors!AC$11:AC$50, MATCH($M130,Inp_Factors!$I$11:$I$50,0)),0)</f>
        <v>0</v>
      </c>
      <c r="AD130" s="17">
        <f>IF($I130&lt;=Global!$G$39,INDEX(Inp_Factors!AD$11:AD$50, MATCH($M130,Inp_Factors!$I$11:$I$50,0)),0)</f>
        <v>0</v>
      </c>
      <c r="AE130" s="17">
        <f>IF($I130&lt;=Global!$G$39,INDEX(Inp_Factors!AE$11:AE$50, MATCH($M130,Inp_Factors!$I$11:$I$50,0)),0)</f>
        <v>0</v>
      </c>
      <c r="AF130" s="17">
        <f>IF($I130&lt;=Global!$G$39,INDEX(Inp_Factors!AF$11:AF$50, MATCH($M130,Inp_Factors!$I$11:$I$50,0)),0)</f>
        <v>0</v>
      </c>
      <c r="AG130" s="17">
        <f>IF($I130&lt;=Global!$G$39,INDEX(Inp_Factors!AG$11:AG$50, MATCH($M130,Inp_Factors!$I$11:$I$50,0)),0)</f>
        <v>0</v>
      </c>
      <c r="AH130" s="17">
        <f>IF($I130&lt;=Global!$G$39,INDEX(Inp_Factors!AH$11:AH$50, MATCH($M130,Inp_Factors!$I$11:$I$50,0)),0)</f>
        <v>0</v>
      </c>
      <c r="AI130" s="17">
        <f>IF($I130&lt;=Global!$G$39,INDEX(Inp_Factors!AI$11:AI$50, MATCH($M130,Inp_Factors!$I$11:$I$50,0)),0)</f>
        <v>0</v>
      </c>
      <c r="AJ130" s="17">
        <f>IF($I130&lt;=Global!$G$39,INDEX(Inp_Factors!AJ$11:AJ$50, MATCH($M130,Inp_Factors!$I$11:$I$50,0)),0)</f>
        <v>0</v>
      </c>
      <c r="AK130" s="17">
        <f>IF($I130&lt;=Global!$G$39,INDEX(Inp_Factors!AK$11:AK$50, MATCH($M130,Inp_Factors!$I$11:$I$50,0)),0)</f>
        <v>0</v>
      </c>
      <c r="AM130" s="17">
        <f t="shared" si="34"/>
        <v>0</v>
      </c>
      <c r="AN130" s="17">
        <f t="shared" si="35"/>
        <v>0</v>
      </c>
      <c r="AO130" s="17">
        <f t="shared" si="36"/>
        <v>0</v>
      </c>
    </row>
    <row r="131" spans="5:44">
      <c r="E131" s="97" t="str">
        <f>Cover!$F$13</f>
        <v>Sc</v>
      </c>
      <c r="G131" s="95" t="str">
        <f t="shared" si="29"/>
        <v>Governors</v>
      </c>
      <c r="H131" s="94" t="s">
        <v>588</v>
      </c>
      <c r="I131" s="114" t="str">
        <f>IFERROR(INDEX(Inp_Factors!$R$11:$R$50,MATCH($M131,Inp_Factors!$I$11:$I$50,0)),"NA")</f>
        <v>NA</v>
      </c>
      <c r="L131" s="94" t="s">
        <v>111</v>
      </c>
      <c r="M131" s="17" t="str">
        <f t="shared" si="30"/>
        <v>Sc_Governors_Locksmiths</v>
      </c>
      <c r="R131" s="14"/>
      <c r="T131" s="17">
        <f>IF($I131&lt;=Global!$G$39,INDEX(Inp_Factors!T$11:T$50, MATCH($M131,Inp_Factors!$I$11:$I$50,0)),0)</f>
        <v>0</v>
      </c>
      <c r="U131" s="17">
        <f>IF($I131&lt;=Global!$G$39,INDEX(Inp_Factors!U$11:U$50, MATCH($M131,Inp_Factors!$I$11:$I$50,0)),0)</f>
        <v>0</v>
      </c>
      <c r="V131" s="17">
        <f>IF($I131&lt;=Global!$G$39,INDEX(Inp_Factors!V$11:V$50, MATCH($M131,Inp_Factors!$I$11:$I$50,0)),0)</f>
        <v>0</v>
      </c>
      <c r="W131" s="17">
        <f>IF($I131&lt;=Global!$G$39,INDEX(Inp_Factors!W$11:W$50, MATCH($M131,Inp_Factors!$I$11:$I$50,0)),0)</f>
        <v>0</v>
      </c>
      <c r="X131" s="17">
        <f>IF($I131&lt;=Global!$G$39,INDEX(Inp_Factors!X$11:X$50, MATCH($M131,Inp_Factors!$I$11:$I$50,0)),0)</f>
        <v>0</v>
      </c>
      <c r="Y131" s="17">
        <f>IF($I131&lt;=Global!$G$39,INDEX(Inp_Factors!Y$11:Y$50, MATCH($M131,Inp_Factors!$I$11:$I$50,0)),0)</f>
        <v>0</v>
      </c>
      <c r="Z131" s="17">
        <f>IF($I131&lt;=Global!$G$39,INDEX(Inp_Factors!Z$11:Z$50, MATCH($M131,Inp_Factors!$I$11:$I$50,0)),0)</f>
        <v>0</v>
      </c>
      <c r="AA131" s="17">
        <f>IF($I131&lt;=Global!$G$39,INDEX(Inp_Factors!AA$11:AA$50, MATCH($M131,Inp_Factors!$I$11:$I$50,0)),0)</f>
        <v>0</v>
      </c>
      <c r="AB131" s="17">
        <f>IF($I131&lt;=Global!$G$39,INDEX(Inp_Factors!AB$11:AB$50, MATCH($M131,Inp_Factors!$I$11:$I$50,0)),0)</f>
        <v>0</v>
      </c>
      <c r="AC131" s="17">
        <f>IF($I131&lt;=Global!$G$39,INDEX(Inp_Factors!AC$11:AC$50, MATCH($M131,Inp_Factors!$I$11:$I$50,0)),0)</f>
        <v>0</v>
      </c>
      <c r="AD131" s="17">
        <f>IF($I131&lt;=Global!$G$39,INDEX(Inp_Factors!AD$11:AD$50, MATCH($M131,Inp_Factors!$I$11:$I$50,0)),0)</f>
        <v>0</v>
      </c>
      <c r="AE131" s="17">
        <f>IF($I131&lt;=Global!$G$39,INDEX(Inp_Factors!AE$11:AE$50, MATCH($M131,Inp_Factors!$I$11:$I$50,0)),0)</f>
        <v>0</v>
      </c>
      <c r="AF131" s="17">
        <f>IF($I131&lt;=Global!$G$39,INDEX(Inp_Factors!AF$11:AF$50, MATCH($M131,Inp_Factors!$I$11:$I$50,0)),0)</f>
        <v>0</v>
      </c>
      <c r="AG131" s="17">
        <f>IF($I131&lt;=Global!$G$39,INDEX(Inp_Factors!AG$11:AG$50, MATCH($M131,Inp_Factors!$I$11:$I$50,0)),0)</f>
        <v>0</v>
      </c>
      <c r="AH131" s="17">
        <f>IF($I131&lt;=Global!$G$39,INDEX(Inp_Factors!AH$11:AH$50, MATCH($M131,Inp_Factors!$I$11:$I$50,0)),0)</f>
        <v>0</v>
      </c>
      <c r="AI131" s="17">
        <f>IF($I131&lt;=Global!$G$39,INDEX(Inp_Factors!AI$11:AI$50, MATCH($M131,Inp_Factors!$I$11:$I$50,0)),0)</f>
        <v>0</v>
      </c>
      <c r="AJ131" s="17">
        <f>IF($I131&lt;=Global!$G$39,INDEX(Inp_Factors!AJ$11:AJ$50, MATCH($M131,Inp_Factors!$I$11:$I$50,0)),0)</f>
        <v>0</v>
      </c>
      <c r="AK131" s="17">
        <f>IF($I131&lt;=Global!$G$39,INDEX(Inp_Factors!AK$11:AK$50, MATCH($M131,Inp_Factors!$I$11:$I$50,0)),0)</f>
        <v>0</v>
      </c>
      <c r="AM131" s="17">
        <f t="shared" si="34"/>
        <v>0</v>
      </c>
      <c r="AN131" s="17">
        <f t="shared" si="35"/>
        <v>0</v>
      </c>
      <c r="AO131" s="17">
        <f t="shared" si="36"/>
        <v>0</v>
      </c>
    </row>
    <row r="132" spans="5:44">
      <c r="E132" s="97" t="str">
        <f>Cover!$F$13</f>
        <v>Sc</v>
      </c>
      <c r="G132" s="95" t="str">
        <f t="shared" si="29"/>
        <v>Governors</v>
      </c>
      <c r="H132" s="94" t="s">
        <v>589</v>
      </c>
      <c r="I132" s="114" t="str">
        <f>IFERROR(INDEX(Inp_Factors!$R$11:$R$50,MATCH($M132,Inp_Factors!$I$11:$I$50,0)),"NA")</f>
        <v>NA</v>
      </c>
      <c r="L132" s="94" t="s">
        <v>111</v>
      </c>
      <c r="M132" s="17" t="str">
        <f t="shared" si="30"/>
        <v>Sc_Governors_Repex sparsity</v>
      </c>
      <c r="R132" s="14"/>
      <c r="T132" s="17">
        <f>IF($I132&lt;=Global!$G$39,INDEX(Inp_Factors!T$11:T$50, MATCH($M132,Inp_Factors!$I$11:$I$50,0)),0)</f>
        <v>0</v>
      </c>
      <c r="U132" s="17">
        <f>IF($I132&lt;=Global!$G$39,INDEX(Inp_Factors!U$11:U$50, MATCH($M132,Inp_Factors!$I$11:$I$50,0)),0)</f>
        <v>0</v>
      </c>
      <c r="V132" s="17">
        <f>IF($I132&lt;=Global!$G$39,INDEX(Inp_Factors!V$11:V$50, MATCH($M132,Inp_Factors!$I$11:$I$50,0)),0)</f>
        <v>0</v>
      </c>
      <c r="W132" s="17">
        <f>IF($I132&lt;=Global!$G$39,INDEX(Inp_Factors!W$11:W$50, MATCH($M132,Inp_Factors!$I$11:$I$50,0)),0)</f>
        <v>0</v>
      </c>
      <c r="X132" s="17">
        <f>IF($I132&lt;=Global!$G$39,INDEX(Inp_Factors!X$11:X$50, MATCH($M132,Inp_Factors!$I$11:$I$50,0)),0)</f>
        <v>0</v>
      </c>
      <c r="Y132" s="17">
        <f>IF($I132&lt;=Global!$G$39,INDEX(Inp_Factors!Y$11:Y$50, MATCH($M132,Inp_Factors!$I$11:$I$50,0)),0)</f>
        <v>0</v>
      </c>
      <c r="Z132" s="17">
        <f>IF($I132&lt;=Global!$G$39,INDEX(Inp_Factors!Z$11:Z$50, MATCH($M132,Inp_Factors!$I$11:$I$50,0)),0)</f>
        <v>0</v>
      </c>
      <c r="AA132" s="17">
        <f>IF($I132&lt;=Global!$G$39,INDEX(Inp_Factors!AA$11:AA$50, MATCH($M132,Inp_Factors!$I$11:$I$50,0)),0)</f>
        <v>0</v>
      </c>
      <c r="AB132" s="17">
        <f>IF($I132&lt;=Global!$G$39,INDEX(Inp_Factors!AB$11:AB$50, MATCH($M132,Inp_Factors!$I$11:$I$50,0)),0)</f>
        <v>0</v>
      </c>
      <c r="AC132" s="17">
        <f>IF($I132&lt;=Global!$G$39,INDEX(Inp_Factors!AC$11:AC$50, MATCH($M132,Inp_Factors!$I$11:$I$50,0)),0)</f>
        <v>0</v>
      </c>
      <c r="AD132" s="17">
        <f>IF($I132&lt;=Global!$G$39,INDEX(Inp_Factors!AD$11:AD$50, MATCH($M132,Inp_Factors!$I$11:$I$50,0)),0)</f>
        <v>0</v>
      </c>
      <c r="AE132" s="17">
        <f>IF($I132&lt;=Global!$G$39,INDEX(Inp_Factors!AE$11:AE$50, MATCH($M132,Inp_Factors!$I$11:$I$50,0)),0)</f>
        <v>0</v>
      </c>
      <c r="AF132" s="17">
        <f>IF($I132&lt;=Global!$G$39,INDEX(Inp_Factors!AF$11:AF$50, MATCH($M132,Inp_Factors!$I$11:$I$50,0)),0)</f>
        <v>0</v>
      </c>
      <c r="AG132" s="17">
        <f>IF($I132&lt;=Global!$G$39,INDEX(Inp_Factors!AG$11:AG$50, MATCH($M132,Inp_Factors!$I$11:$I$50,0)),0)</f>
        <v>0</v>
      </c>
      <c r="AH132" s="17">
        <f>IF($I132&lt;=Global!$G$39,INDEX(Inp_Factors!AH$11:AH$50, MATCH($M132,Inp_Factors!$I$11:$I$50,0)),0)</f>
        <v>0</v>
      </c>
      <c r="AI132" s="17">
        <f>IF($I132&lt;=Global!$G$39,INDEX(Inp_Factors!AI$11:AI$50, MATCH($M132,Inp_Factors!$I$11:$I$50,0)),0)</f>
        <v>0</v>
      </c>
      <c r="AJ132" s="17">
        <f>IF($I132&lt;=Global!$G$39,INDEX(Inp_Factors!AJ$11:AJ$50, MATCH($M132,Inp_Factors!$I$11:$I$50,0)),0)</f>
        <v>0</v>
      </c>
      <c r="AK132" s="17">
        <f>IF($I132&lt;=Global!$G$39,INDEX(Inp_Factors!AK$11:AK$50, MATCH($M132,Inp_Factors!$I$11:$I$50,0)),0)</f>
        <v>0</v>
      </c>
      <c r="AM132" s="17">
        <f t="shared" si="34"/>
        <v>0</v>
      </c>
      <c r="AN132" s="17">
        <f t="shared" si="35"/>
        <v>0</v>
      </c>
      <c r="AO132" s="17">
        <f t="shared" si="36"/>
        <v>0</v>
      </c>
    </row>
    <row r="133" spans="5:44">
      <c r="E133" s="97" t="str">
        <f>Cover!$F$13</f>
        <v>Sc</v>
      </c>
      <c r="G133" s="95" t="str">
        <f t="shared" si="29"/>
        <v>Governors</v>
      </c>
      <c r="H133" s="94" t="s">
        <v>590</v>
      </c>
      <c r="I133" s="114" t="str">
        <f>IFERROR(INDEX(Inp_Factors!$R$11:$R$50,MATCH($M133,Inp_Factors!$I$11:$I$50,0)),"NA")</f>
        <v>NA</v>
      </c>
      <c r="L133" s="94" t="s">
        <v>111</v>
      </c>
      <c r="M133" s="17" t="str">
        <f t="shared" si="30"/>
        <v>Sc_Governors_Facilities sparsity</v>
      </c>
      <c r="R133" s="14"/>
      <c r="T133" s="17">
        <f>IF($I133&lt;=Global!$G$39,INDEX(Inp_Factors!T$11:T$50, MATCH($M133,Inp_Factors!$I$11:$I$50,0)),0)</f>
        <v>0</v>
      </c>
      <c r="U133" s="17">
        <f>IF($I133&lt;=Global!$G$39,INDEX(Inp_Factors!U$11:U$50, MATCH($M133,Inp_Factors!$I$11:$I$50,0)),0)</f>
        <v>0</v>
      </c>
      <c r="V133" s="17">
        <f>IF($I133&lt;=Global!$G$39,INDEX(Inp_Factors!V$11:V$50, MATCH($M133,Inp_Factors!$I$11:$I$50,0)),0)</f>
        <v>0</v>
      </c>
      <c r="W133" s="17">
        <f>IF($I133&lt;=Global!$G$39,INDEX(Inp_Factors!W$11:W$50, MATCH($M133,Inp_Factors!$I$11:$I$50,0)),0)</f>
        <v>0</v>
      </c>
      <c r="X133" s="17">
        <f>IF($I133&lt;=Global!$G$39,INDEX(Inp_Factors!X$11:X$50, MATCH($M133,Inp_Factors!$I$11:$I$50,0)),0)</f>
        <v>0</v>
      </c>
      <c r="Y133" s="17">
        <f>IF($I133&lt;=Global!$G$39,INDEX(Inp_Factors!Y$11:Y$50, MATCH($M133,Inp_Factors!$I$11:$I$50,0)),0)</f>
        <v>0</v>
      </c>
      <c r="Z133" s="17">
        <f>IF($I133&lt;=Global!$G$39,INDEX(Inp_Factors!Z$11:Z$50, MATCH($M133,Inp_Factors!$I$11:$I$50,0)),0)</f>
        <v>0</v>
      </c>
      <c r="AA133" s="17">
        <f>IF($I133&lt;=Global!$G$39,INDEX(Inp_Factors!AA$11:AA$50, MATCH($M133,Inp_Factors!$I$11:$I$50,0)),0)</f>
        <v>0</v>
      </c>
      <c r="AB133" s="17">
        <f>IF($I133&lt;=Global!$G$39,INDEX(Inp_Factors!AB$11:AB$50, MATCH($M133,Inp_Factors!$I$11:$I$50,0)),0)</f>
        <v>0</v>
      </c>
      <c r="AC133" s="17">
        <f>IF($I133&lt;=Global!$G$39,INDEX(Inp_Factors!AC$11:AC$50, MATCH($M133,Inp_Factors!$I$11:$I$50,0)),0)</f>
        <v>0</v>
      </c>
      <c r="AD133" s="17">
        <f>IF($I133&lt;=Global!$G$39,INDEX(Inp_Factors!AD$11:AD$50, MATCH($M133,Inp_Factors!$I$11:$I$50,0)),0)</f>
        <v>0</v>
      </c>
      <c r="AE133" s="17">
        <f>IF($I133&lt;=Global!$G$39,INDEX(Inp_Factors!AE$11:AE$50, MATCH($M133,Inp_Factors!$I$11:$I$50,0)),0)</f>
        <v>0</v>
      </c>
      <c r="AF133" s="17">
        <f>IF($I133&lt;=Global!$G$39,INDEX(Inp_Factors!AF$11:AF$50, MATCH($M133,Inp_Factors!$I$11:$I$50,0)),0)</f>
        <v>0</v>
      </c>
      <c r="AG133" s="17">
        <f>IF($I133&lt;=Global!$G$39,INDEX(Inp_Factors!AG$11:AG$50, MATCH($M133,Inp_Factors!$I$11:$I$50,0)),0)</f>
        <v>0</v>
      </c>
      <c r="AH133" s="17">
        <f>IF($I133&lt;=Global!$G$39,INDEX(Inp_Factors!AH$11:AH$50, MATCH($M133,Inp_Factors!$I$11:$I$50,0)),0)</f>
        <v>0</v>
      </c>
      <c r="AI133" s="17">
        <f>IF($I133&lt;=Global!$G$39,INDEX(Inp_Factors!AI$11:AI$50, MATCH($M133,Inp_Factors!$I$11:$I$50,0)),0)</f>
        <v>0</v>
      </c>
      <c r="AJ133" s="17">
        <f>IF($I133&lt;=Global!$G$39,INDEX(Inp_Factors!AJ$11:AJ$50, MATCH($M133,Inp_Factors!$I$11:$I$50,0)),0)</f>
        <v>0</v>
      </c>
      <c r="AK133" s="17">
        <f>IF($I133&lt;=Global!$G$39,INDEX(Inp_Factors!AK$11:AK$50, MATCH($M133,Inp_Factors!$I$11:$I$50,0)),0)</f>
        <v>0</v>
      </c>
      <c r="AM133" s="17">
        <f t="shared" si="34"/>
        <v>0</v>
      </c>
      <c r="AN133" s="17">
        <f t="shared" si="35"/>
        <v>0</v>
      </c>
      <c r="AO133" s="17">
        <f t="shared" si="36"/>
        <v>0</v>
      </c>
    </row>
    <row r="134" spans="5:44">
      <c r="E134" s="97" t="str">
        <f>Cover!$F$13</f>
        <v>Sc</v>
      </c>
      <c r="G134" s="95" t="str">
        <f t="shared" si="29"/>
        <v>Governors</v>
      </c>
      <c r="H134" s="94" t="s">
        <v>166</v>
      </c>
      <c r="I134" s="114" t="str">
        <f>IFERROR(INDEX(Inp_Factors!$R$11:$R$50,MATCH($M134,Inp_Factors!$I$11:$I$50,0)),"NA")</f>
        <v>NA</v>
      </c>
      <c r="L134" s="94" t="s">
        <v>111</v>
      </c>
      <c r="M134" s="17" t="str">
        <f t="shared" si="30"/>
        <v>Sc_Governors_[Other]</v>
      </c>
      <c r="R134" s="14"/>
      <c r="T134" s="17">
        <f>IF($I134&lt;=Global!$G$39,INDEX(Inp_Factors!T$11:T$50, MATCH($M134,Inp_Factors!$I$11:$I$50,0)),0)</f>
        <v>0</v>
      </c>
      <c r="U134" s="17">
        <f>IF($I134&lt;=Global!$G$39,INDEX(Inp_Factors!U$11:U$50, MATCH($M134,Inp_Factors!$I$11:$I$50,0)),0)</f>
        <v>0</v>
      </c>
      <c r="V134" s="17">
        <f>IF($I134&lt;=Global!$G$39,INDEX(Inp_Factors!V$11:V$50, MATCH($M134,Inp_Factors!$I$11:$I$50,0)),0)</f>
        <v>0</v>
      </c>
      <c r="W134" s="17">
        <f>IF($I134&lt;=Global!$G$39,INDEX(Inp_Factors!W$11:W$50, MATCH($M134,Inp_Factors!$I$11:$I$50,0)),0)</f>
        <v>0</v>
      </c>
      <c r="X134" s="17">
        <f>IF($I134&lt;=Global!$G$39,INDEX(Inp_Factors!X$11:X$50, MATCH($M134,Inp_Factors!$I$11:$I$50,0)),0)</f>
        <v>0</v>
      </c>
      <c r="Y134" s="17">
        <f>IF($I134&lt;=Global!$G$39,INDEX(Inp_Factors!Y$11:Y$50, MATCH($M134,Inp_Factors!$I$11:$I$50,0)),0)</f>
        <v>0</v>
      </c>
      <c r="Z134" s="17">
        <f>IF($I134&lt;=Global!$G$39,INDEX(Inp_Factors!Z$11:Z$50, MATCH($M134,Inp_Factors!$I$11:$I$50,0)),0)</f>
        <v>0</v>
      </c>
      <c r="AA134" s="17">
        <f>IF($I134&lt;=Global!$G$39,INDEX(Inp_Factors!AA$11:AA$50, MATCH($M134,Inp_Factors!$I$11:$I$50,0)),0)</f>
        <v>0</v>
      </c>
      <c r="AB134" s="17">
        <f>IF($I134&lt;=Global!$G$39,INDEX(Inp_Factors!AB$11:AB$50, MATCH($M134,Inp_Factors!$I$11:$I$50,0)),0)</f>
        <v>0</v>
      </c>
      <c r="AC134" s="17">
        <f>IF($I134&lt;=Global!$G$39,INDEX(Inp_Factors!AC$11:AC$50, MATCH($M134,Inp_Factors!$I$11:$I$50,0)),0)</f>
        <v>0</v>
      </c>
      <c r="AD134" s="17">
        <f>IF($I134&lt;=Global!$G$39,INDEX(Inp_Factors!AD$11:AD$50, MATCH($M134,Inp_Factors!$I$11:$I$50,0)),0)</f>
        <v>0</v>
      </c>
      <c r="AE134" s="17">
        <f>IF($I134&lt;=Global!$G$39,INDEX(Inp_Factors!AE$11:AE$50, MATCH($M134,Inp_Factors!$I$11:$I$50,0)),0)</f>
        <v>0</v>
      </c>
      <c r="AF134" s="17">
        <f>IF($I134&lt;=Global!$G$39,INDEX(Inp_Factors!AF$11:AF$50, MATCH($M134,Inp_Factors!$I$11:$I$50,0)),0)</f>
        <v>0</v>
      </c>
      <c r="AG134" s="17">
        <f>IF($I134&lt;=Global!$G$39,INDEX(Inp_Factors!AG$11:AG$50, MATCH($M134,Inp_Factors!$I$11:$I$50,0)),0)</f>
        <v>0</v>
      </c>
      <c r="AH134" s="17">
        <f>IF($I134&lt;=Global!$G$39,INDEX(Inp_Factors!AH$11:AH$50, MATCH($M134,Inp_Factors!$I$11:$I$50,0)),0)</f>
        <v>0</v>
      </c>
      <c r="AI134" s="17">
        <f>IF($I134&lt;=Global!$G$39,INDEX(Inp_Factors!AI$11:AI$50, MATCH($M134,Inp_Factors!$I$11:$I$50,0)),0)</f>
        <v>0</v>
      </c>
      <c r="AJ134" s="17">
        <f>IF($I134&lt;=Global!$G$39,INDEX(Inp_Factors!AJ$11:AJ$50, MATCH($M134,Inp_Factors!$I$11:$I$50,0)),0)</f>
        <v>0</v>
      </c>
      <c r="AK134" s="17">
        <f>IF($I134&lt;=Global!$G$39,INDEX(Inp_Factors!AK$11:AK$50, MATCH($M134,Inp_Factors!$I$11:$I$50,0)),0)</f>
        <v>0</v>
      </c>
      <c r="AM134" s="17">
        <f t="shared" si="34"/>
        <v>0</v>
      </c>
      <c r="AN134" s="17">
        <f t="shared" si="35"/>
        <v>0</v>
      </c>
      <c r="AO134" s="17">
        <f t="shared" si="36"/>
        <v>0</v>
      </c>
    </row>
    <row r="135" spans="5:44">
      <c r="E135" s="97" t="str">
        <f>Cover!$F$13</f>
        <v>Sc</v>
      </c>
      <c r="G135" s="95" t="str">
        <f t="shared" si="29"/>
        <v>Governors</v>
      </c>
      <c r="H135" s="94" t="s">
        <v>166</v>
      </c>
      <c r="I135" s="114" t="str">
        <f>IFERROR(INDEX(Inp_Factors!$R$11:$R$50,MATCH($M135,Inp_Factors!$I$11:$I$50,0)),"NA")</f>
        <v>NA</v>
      </c>
      <c r="L135" s="94" t="s">
        <v>111</v>
      </c>
      <c r="M135" s="17" t="str">
        <f t="shared" si="30"/>
        <v>Sc_Governors_[Other]</v>
      </c>
      <c r="R135" s="14"/>
      <c r="T135" s="17">
        <f>IF($I135&lt;=Global!$G$39,INDEX(Inp_Factors!T$11:T$50, MATCH($M135,Inp_Factors!$I$11:$I$50,0)),0)</f>
        <v>0</v>
      </c>
      <c r="U135" s="17">
        <f>IF($I135&lt;=Global!$G$39,INDEX(Inp_Factors!U$11:U$50, MATCH($M135,Inp_Factors!$I$11:$I$50,0)),0)</f>
        <v>0</v>
      </c>
      <c r="V135" s="17">
        <f>IF($I135&lt;=Global!$G$39,INDEX(Inp_Factors!V$11:V$50, MATCH($M135,Inp_Factors!$I$11:$I$50,0)),0)</f>
        <v>0</v>
      </c>
      <c r="W135" s="17">
        <f>IF($I135&lt;=Global!$G$39,INDEX(Inp_Factors!W$11:W$50, MATCH($M135,Inp_Factors!$I$11:$I$50,0)),0)</f>
        <v>0</v>
      </c>
      <c r="X135" s="17">
        <f>IF($I135&lt;=Global!$G$39,INDEX(Inp_Factors!X$11:X$50, MATCH($M135,Inp_Factors!$I$11:$I$50,0)),0)</f>
        <v>0</v>
      </c>
      <c r="Y135" s="17">
        <f>IF($I135&lt;=Global!$G$39,INDEX(Inp_Factors!Y$11:Y$50, MATCH($M135,Inp_Factors!$I$11:$I$50,0)),0)</f>
        <v>0</v>
      </c>
      <c r="Z135" s="17">
        <f>IF($I135&lt;=Global!$G$39,INDEX(Inp_Factors!Z$11:Z$50, MATCH($M135,Inp_Factors!$I$11:$I$50,0)),0)</f>
        <v>0</v>
      </c>
      <c r="AA135" s="17">
        <f>IF($I135&lt;=Global!$G$39,INDEX(Inp_Factors!AA$11:AA$50, MATCH($M135,Inp_Factors!$I$11:$I$50,0)),0)</f>
        <v>0</v>
      </c>
      <c r="AB135" s="17">
        <f>IF($I135&lt;=Global!$G$39,INDEX(Inp_Factors!AB$11:AB$50, MATCH($M135,Inp_Factors!$I$11:$I$50,0)),0)</f>
        <v>0</v>
      </c>
      <c r="AC135" s="17">
        <f>IF($I135&lt;=Global!$G$39,INDEX(Inp_Factors!AC$11:AC$50, MATCH($M135,Inp_Factors!$I$11:$I$50,0)),0)</f>
        <v>0</v>
      </c>
      <c r="AD135" s="17">
        <f>IF($I135&lt;=Global!$G$39,INDEX(Inp_Factors!AD$11:AD$50, MATCH($M135,Inp_Factors!$I$11:$I$50,0)),0)</f>
        <v>0</v>
      </c>
      <c r="AE135" s="17">
        <f>IF($I135&lt;=Global!$G$39,INDEX(Inp_Factors!AE$11:AE$50, MATCH($M135,Inp_Factors!$I$11:$I$50,0)),0)</f>
        <v>0</v>
      </c>
      <c r="AF135" s="17">
        <f>IF($I135&lt;=Global!$G$39,INDEX(Inp_Factors!AF$11:AF$50, MATCH($M135,Inp_Factors!$I$11:$I$50,0)),0)</f>
        <v>0</v>
      </c>
      <c r="AG135" s="17">
        <f>IF($I135&lt;=Global!$G$39,INDEX(Inp_Factors!AG$11:AG$50, MATCH($M135,Inp_Factors!$I$11:$I$50,0)),0)</f>
        <v>0</v>
      </c>
      <c r="AH135" s="17">
        <f>IF($I135&lt;=Global!$G$39,INDEX(Inp_Factors!AH$11:AH$50, MATCH($M135,Inp_Factors!$I$11:$I$50,0)),0)</f>
        <v>0</v>
      </c>
      <c r="AI135" s="17">
        <f>IF($I135&lt;=Global!$G$39,INDEX(Inp_Factors!AI$11:AI$50, MATCH($M135,Inp_Factors!$I$11:$I$50,0)),0)</f>
        <v>0</v>
      </c>
      <c r="AJ135" s="17">
        <f>IF($I135&lt;=Global!$G$39,INDEX(Inp_Factors!AJ$11:AJ$50, MATCH($M135,Inp_Factors!$I$11:$I$50,0)),0)</f>
        <v>0</v>
      </c>
      <c r="AK135" s="17">
        <f>IF($I135&lt;=Global!$G$39,INDEX(Inp_Factors!AK$11:AK$50, MATCH($M135,Inp_Factors!$I$11:$I$50,0)),0)</f>
        <v>0</v>
      </c>
      <c r="AM135" s="17">
        <f t="shared" si="34"/>
        <v>0</v>
      </c>
      <c r="AN135" s="17">
        <f t="shared" si="35"/>
        <v>0</v>
      </c>
      <c r="AO135" s="17">
        <f t="shared" si="36"/>
        <v>0</v>
      </c>
    </row>
    <row r="136" spans="5:44">
      <c r="E136" s="97" t="str">
        <f>Cover!$F$13</f>
        <v>Sc</v>
      </c>
      <c r="G136" s="95" t="str">
        <f t="shared" si="29"/>
        <v>Governors</v>
      </c>
      <c r="H136" s="94" t="s">
        <v>166</v>
      </c>
      <c r="I136" s="114" t="str">
        <f>IFERROR(INDEX(Inp_Factors!$R$11:$R$50,MATCH($M136,Inp_Factors!$I$11:$I$50,0)),"NA")</f>
        <v>NA</v>
      </c>
      <c r="L136" s="94" t="s">
        <v>111</v>
      </c>
      <c r="M136" s="17" t="str">
        <f t="shared" si="30"/>
        <v>Sc_Governors_[Other]</v>
      </c>
      <c r="R136" s="14"/>
      <c r="T136" s="17">
        <f>IF($I136&lt;=Global!$G$39,INDEX(Inp_Factors!T$11:T$50, MATCH($M136,Inp_Factors!$I$11:$I$50,0)),0)</f>
        <v>0</v>
      </c>
      <c r="U136" s="17">
        <f>IF($I136&lt;=Global!$G$39,INDEX(Inp_Factors!U$11:U$50, MATCH($M136,Inp_Factors!$I$11:$I$50,0)),0)</f>
        <v>0</v>
      </c>
      <c r="V136" s="17">
        <f>IF($I136&lt;=Global!$G$39,INDEX(Inp_Factors!V$11:V$50, MATCH($M136,Inp_Factors!$I$11:$I$50,0)),0)</f>
        <v>0</v>
      </c>
      <c r="W136" s="17">
        <f>IF($I136&lt;=Global!$G$39,INDEX(Inp_Factors!W$11:W$50, MATCH($M136,Inp_Factors!$I$11:$I$50,0)),0)</f>
        <v>0</v>
      </c>
      <c r="X136" s="17">
        <f>IF($I136&lt;=Global!$G$39,INDEX(Inp_Factors!X$11:X$50, MATCH($M136,Inp_Factors!$I$11:$I$50,0)),0)</f>
        <v>0</v>
      </c>
      <c r="Y136" s="17">
        <f>IF($I136&lt;=Global!$G$39,INDEX(Inp_Factors!Y$11:Y$50, MATCH($M136,Inp_Factors!$I$11:$I$50,0)),0)</f>
        <v>0</v>
      </c>
      <c r="Z136" s="17">
        <f>IF($I136&lt;=Global!$G$39,INDEX(Inp_Factors!Z$11:Z$50, MATCH($M136,Inp_Factors!$I$11:$I$50,0)),0)</f>
        <v>0</v>
      </c>
      <c r="AA136" s="17">
        <f>IF($I136&lt;=Global!$G$39,INDEX(Inp_Factors!AA$11:AA$50, MATCH($M136,Inp_Factors!$I$11:$I$50,0)),0)</f>
        <v>0</v>
      </c>
      <c r="AB136" s="17">
        <f>IF($I136&lt;=Global!$G$39,INDEX(Inp_Factors!AB$11:AB$50, MATCH($M136,Inp_Factors!$I$11:$I$50,0)),0)</f>
        <v>0</v>
      </c>
      <c r="AC136" s="17">
        <f>IF($I136&lt;=Global!$G$39,INDEX(Inp_Factors!AC$11:AC$50, MATCH($M136,Inp_Factors!$I$11:$I$50,0)),0)</f>
        <v>0</v>
      </c>
      <c r="AD136" s="17">
        <f>IF($I136&lt;=Global!$G$39,INDEX(Inp_Factors!AD$11:AD$50, MATCH($M136,Inp_Factors!$I$11:$I$50,0)),0)</f>
        <v>0</v>
      </c>
      <c r="AE136" s="17">
        <f>IF($I136&lt;=Global!$G$39,INDEX(Inp_Factors!AE$11:AE$50, MATCH($M136,Inp_Factors!$I$11:$I$50,0)),0)</f>
        <v>0</v>
      </c>
      <c r="AF136" s="17">
        <f>IF($I136&lt;=Global!$G$39,INDEX(Inp_Factors!AF$11:AF$50, MATCH($M136,Inp_Factors!$I$11:$I$50,0)),0)</f>
        <v>0</v>
      </c>
      <c r="AG136" s="17">
        <f>IF($I136&lt;=Global!$G$39,INDEX(Inp_Factors!AG$11:AG$50, MATCH($M136,Inp_Factors!$I$11:$I$50,0)),0)</f>
        <v>0</v>
      </c>
      <c r="AH136" s="17">
        <f>IF($I136&lt;=Global!$G$39,INDEX(Inp_Factors!AH$11:AH$50, MATCH($M136,Inp_Factors!$I$11:$I$50,0)),0)</f>
        <v>0</v>
      </c>
      <c r="AI136" s="17">
        <f>IF($I136&lt;=Global!$G$39,INDEX(Inp_Factors!AI$11:AI$50, MATCH($M136,Inp_Factors!$I$11:$I$50,0)),0)</f>
        <v>0</v>
      </c>
      <c r="AJ136" s="17">
        <f>IF($I136&lt;=Global!$G$39,INDEX(Inp_Factors!AJ$11:AJ$50, MATCH($M136,Inp_Factors!$I$11:$I$50,0)),0)</f>
        <v>0</v>
      </c>
      <c r="AK136" s="17">
        <f>IF($I136&lt;=Global!$G$39,INDEX(Inp_Factors!AK$11:AK$50, MATCH($M136,Inp_Factors!$I$11:$I$50,0)),0)</f>
        <v>0</v>
      </c>
      <c r="AM136" s="17">
        <f t="shared" si="34"/>
        <v>0</v>
      </c>
      <c r="AN136" s="17">
        <f t="shared" si="35"/>
        <v>0</v>
      </c>
      <c r="AO136" s="17">
        <f t="shared" si="36"/>
        <v>0</v>
      </c>
    </row>
    <row r="137" spans="5:44">
      <c r="E137" s="97" t="str">
        <f>Cover!$F$13</f>
        <v>Sc</v>
      </c>
      <c r="G137" s="95" t="str">
        <f t="shared" si="29"/>
        <v>Governors</v>
      </c>
      <c r="H137" s="94" t="s">
        <v>166</v>
      </c>
      <c r="I137" s="114" t="str">
        <f>IFERROR(INDEX(Inp_Factors!$R$11:$R$50,MATCH($M137,Inp_Factors!$I$11:$I$50,0)),"NA")</f>
        <v>NA</v>
      </c>
      <c r="L137" s="94" t="s">
        <v>111</v>
      </c>
      <c r="M137" s="17" t="str">
        <f t="shared" si="30"/>
        <v>Sc_Governors_[Other]</v>
      </c>
      <c r="R137" s="14"/>
      <c r="T137" s="17">
        <f>IF($I137&lt;=Global!$G$39,INDEX(Inp_Factors!T$11:T$50, MATCH($M137,Inp_Factors!$I$11:$I$50,0)),0)</f>
        <v>0</v>
      </c>
      <c r="U137" s="17">
        <f>IF($I137&lt;=Global!$G$39,INDEX(Inp_Factors!U$11:U$50, MATCH($M137,Inp_Factors!$I$11:$I$50,0)),0)</f>
        <v>0</v>
      </c>
      <c r="V137" s="17">
        <f>IF($I137&lt;=Global!$G$39,INDEX(Inp_Factors!V$11:V$50, MATCH($M137,Inp_Factors!$I$11:$I$50,0)),0)</f>
        <v>0</v>
      </c>
      <c r="W137" s="17">
        <f>IF($I137&lt;=Global!$G$39,INDEX(Inp_Factors!W$11:W$50, MATCH($M137,Inp_Factors!$I$11:$I$50,0)),0)</f>
        <v>0</v>
      </c>
      <c r="X137" s="17">
        <f>IF($I137&lt;=Global!$G$39,INDEX(Inp_Factors!X$11:X$50, MATCH($M137,Inp_Factors!$I$11:$I$50,0)),0)</f>
        <v>0</v>
      </c>
      <c r="Y137" s="17">
        <f>IF($I137&lt;=Global!$G$39,INDEX(Inp_Factors!Y$11:Y$50, MATCH($M137,Inp_Factors!$I$11:$I$50,0)),0)</f>
        <v>0</v>
      </c>
      <c r="Z137" s="17">
        <f>IF($I137&lt;=Global!$G$39,INDEX(Inp_Factors!Z$11:Z$50, MATCH($M137,Inp_Factors!$I$11:$I$50,0)),0)</f>
        <v>0</v>
      </c>
      <c r="AA137" s="17">
        <f>IF($I137&lt;=Global!$G$39,INDEX(Inp_Factors!AA$11:AA$50, MATCH($M137,Inp_Factors!$I$11:$I$50,0)),0)</f>
        <v>0</v>
      </c>
      <c r="AB137" s="17">
        <f>IF($I137&lt;=Global!$G$39,INDEX(Inp_Factors!AB$11:AB$50, MATCH($M137,Inp_Factors!$I$11:$I$50,0)),0)</f>
        <v>0</v>
      </c>
      <c r="AC137" s="17">
        <f>IF($I137&lt;=Global!$G$39,INDEX(Inp_Factors!AC$11:AC$50, MATCH($M137,Inp_Factors!$I$11:$I$50,0)),0)</f>
        <v>0</v>
      </c>
      <c r="AD137" s="17">
        <f>IF($I137&lt;=Global!$G$39,INDEX(Inp_Factors!AD$11:AD$50, MATCH($M137,Inp_Factors!$I$11:$I$50,0)),0)</f>
        <v>0</v>
      </c>
      <c r="AE137" s="17">
        <f>IF($I137&lt;=Global!$G$39,INDEX(Inp_Factors!AE$11:AE$50, MATCH($M137,Inp_Factors!$I$11:$I$50,0)),0)</f>
        <v>0</v>
      </c>
      <c r="AF137" s="17">
        <f>IF($I137&lt;=Global!$G$39,INDEX(Inp_Factors!AF$11:AF$50, MATCH($M137,Inp_Factors!$I$11:$I$50,0)),0)</f>
        <v>0</v>
      </c>
      <c r="AG137" s="17">
        <f>IF($I137&lt;=Global!$G$39,INDEX(Inp_Factors!AG$11:AG$50, MATCH($M137,Inp_Factors!$I$11:$I$50,0)),0)</f>
        <v>0</v>
      </c>
      <c r="AH137" s="17">
        <f>IF($I137&lt;=Global!$G$39,INDEX(Inp_Factors!AH$11:AH$50, MATCH($M137,Inp_Factors!$I$11:$I$50,0)),0)</f>
        <v>0</v>
      </c>
      <c r="AI137" s="17">
        <f>IF($I137&lt;=Global!$G$39,INDEX(Inp_Factors!AI$11:AI$50, MATCH($M137,Inp_Factors!$I$11:$I$50,0)),0)</f>
        <v>0</v>
      </c>
      <c r="AJ137" s="17">
        <f>IF($I137&lt;=Global!$G$39,INDEX(Inp_Factors!AJ$11:AJ$50, MATCH($M137,Inp_Factors!$I$11:$I$50,0)),0)</f>
        <v>0</v>
      </c>
      <c r="AK137" s="17">
        <f>IF($I137&lt;=Global!$G$39,INDEX(Inp_Factors!AK$11:AK$50, MATCH($M137,Inp_Factors!$I$11:$I$50,0)),0)</f>
        <v>0</v>
      </c>
      <c r="AM137" s="17">
        <f t="shared" si="34"/>
        <v>0</v>
      </c>
      <c r="AN137" s="17">
        <f t="shared" si="35"/>
        <v>0</v>
      </c>
      <c r="AO137" s="17">
        <f t="shared" si="36"/>
        <v>0</v>
      </c>
    </row>
    <row r="138" spans="5:44">
      <c r="E138" s="97" t="str">
        <f>Cover!$F$13</f>
        <v>Sc</v>
      </c>
      <c r="G138" s="95" t="str">
        <f t="shared" si="29"/>
        <v>Governors</v>
      </c>
      <c r="H138" s="94" t="s">
        <v>166</v>
      </c>
      <c r="I138" s="114" t="str">
        <f>IFERROR(INDEX(Inp_Factors!$R$11:$R$50,MATCH($M138,Inp_Factors!$I$11:$I$50,0)),"NA")</f>
        <v>NA</v>
      </c>
      <c r="L138" s="94" t="s">
        <v>111</v>
      </c>
      <c r="M138" s="17" t="str">
        <f t="shared" si="30"/>
        <v>Sc_Governors_[Other]</v>
      </c>
      <c r="R138" s="14"/>
      <c r="T138" s="17">
        <f>IF($I138&lt;=Global!$G$39,INDEX(Inp_Factors!T$11:T$50, MATCH($M138,Inp_Factors!$I$11:$I$50,0)),0)</f>
        <v>0</v>
      </c>
      <c r="U138" s="17">
        <f>IF($I138&lt;=Global!$G$39,INDEX(Inp_Factors!U$11:U$50, MATCH($M138,Inp_Factors!$I$11:$I$50,0)),0)</f>
        <v>0</v>
      </c>
      <c r="V138" s="17">
        <f>IF($I138&lt;=Global!$G$39,INDEX(Inp_Factors!V$11:V$50, MATCH($M138,Inp_Factors!$I$11:$I$50,0)),0)</f>
        <v>0</v>
      </c>
      <c r="W138" s="17">
        <f>IF($I138&lt;=Global!$G$39,INDEX(Inp_Factors!W$11:W$50, MATCH($M138,Inp_Factors!$I$11:$I$50,0)),0)</f>
        <v>0</v>
      </c>
      <c r="X138" s="17">
        <f>IF($I138&lt;=Global!$G$39,INDEX(Inp_Factors!X$11:X$50, MATCH($M138,Inp_Factors!$I$11:$I$50,0)),0)</f>
        <v>0</v>
      </c>
      <c r="Y138" s="17">
        <f>IF($I138&lt;=Global!$G$39,INDEX(Inp_Factors!Y$11:Y$50, MATCH($M138,Inp_Factors!$I$11:$I$50,0)),0)</f>
        <v>0</v>
      </c>
      <c r="Z138" s="17">
        <f>IF($I138&lt;=Global!$G$39,INDEX(Inp_Factors!Z$11:Z$50, MATCH($M138,Inp_Factors!$I$11:$I$50,0)),0)</f>
        <v>0</v>
      </c>
      <c r="AA138" s="17">
        <f>IF($I138&lt;=Global!$G$39,INDEX(Inp_Factors!AA$11:AA$50, MATCH($M138,Inp_Factors!$I$11:$I$50,0)),0)</f>
        <v>0</v>
      </c>
      <c r="AB138" s="17">
        <f>IF($I138&lt;=Global!$G$39,INDEX(Inp_Factors!AB$11:AB$50, MATCH($M138,Inp_Factors!$I$11:$I$50,0)),0)</f>
        <v>0</v>
      </c>
      <c r="AC138" s="17">
        <f>IF($I138&lt;=Global!$G$39,INDEX(Inp_Factors!AC$11:AC$50, MATCH($M138,Inp_Factors!$I$11:$I$50,0)),0)</f>
        <v>0</v>
      </c>
      <c r="AD138" s="17">
        <f>IF($I138&lt;=Global!$G$39,INDEX(Inp_Factors!AD$11:AD$50, MATCH($M138,Inp_Factors!$I$11:$I$50,0)),0)</f>
        <v>0</v>
      </c>
      <c r="AE138" s="17">
        <f>IF($I138&lt;=Global!$G$39,INDEX(Inp_Factors!AE$11:AE$50, MATCH($M138,Inp_Factors!$I$11:$I$50,0)),0)</f>
        <v>0</v>
      </c>
      <c r="AF138" s="17">
        <f>IF($I138&lt;=Global!$G$39,INDEX(Inp_Factors!AF$11:AF$50, MATCH($M138,Inp_Factors!$I$11:$I$50,0)),0)</f>
        <v>0</v>
      </c>
      <c r="AG138" s="17">
        <f>IF($I138&lt;=Global!$G$39,INDEX(Inp_Factors!AG$11:AG$50, MATCH($M138,Inp_Factors!$I$11:$I$50,0)),0)</f>
        <v>0</v>
      </c>
      <c r="AH138" s="17">
        <f>IF($I138&lt;=Global!$G$39,INDEX(Inp_Factors!AH$11:AH$50, MATCH($M138,Inp_Factors!$I$11:$I$50,0)),0)</f>
        <v>0</v>
      </c>
      <c r="AI138" s="17">
        <f>IF($I138&lt;=Global!$G$39,INDEX(Inp_Factors!AI$11:AI$50, MATCH($M138,Inp_Factors!$I$11:$I$50,0)),0)</f>
        <v>0</v>
      </c>
      <c r="AJ138" s="17">
        <f>IF($I138&lt;=Global!$G$39,INDEX(Inp_Factors!AJ$11:AJ$50, MATCH($M138,Inp_Factors!$I$11:$I$50,0)),0)</f>
        <v>0</v>
      </c>
      <c r="AK138" s="17">
        <f>IF($I138&lt;=Global!$G$39,INDEX(Inp_Factors!AK$11:AK$50, MATCH($M138,Inp_Factors!$I$11:$I$50,0)),0)</f>
        <v>0</v>
      </c>
      <c r="AM138" s="17">
        <f>SUM(T138:X138)</f>
        <v>0</v>
      </c>
      <c r="AN138" s="17">
        <f>SUM(Y138:AF138)</f>
        <v>0</v>
      </c>
      <c r="AO138" s="17">
        <f>SUM(AG138:AK138)</f>
        <v>0</v>
      </c>
    </row>
    <row r="140" spans="5:44">
      <c r="H140" s="5" t="s">
        <v>202</v>
      </c>
      <c r="L140" s="5" t="s">
        <v>111</v>
      </c>
      <c r="T140" s="17">
        <f t="shared" ref="T140:AK140" si="37">SUM(T120:T138)</f>
        <v>0</v>
      </c>
      <c r="U140" s="17">
        <f t="shared" si="37"/>
        <v>0</v>
      </c>
      <c r="V140" s="17">
        <f t="shared" si="37"/>
        <v>0</v>
      </c>
      <c r="W140" s="17">
        <f t="shared" si="37"/>
        <v>0</v>
      </c>
      <c r="X140" s="17">
        <f t="shared" si="37"/>
        <v>0</v>
      </c>
      <c r="Y140" s="17">
        <f t="shared" si="37"/>
        <v>0</v>
      </c>
      <c r="Z140" s="17">
        <f t="shared" si="37"/>
        <v>0</v>
      </c>
      <c r="AA140" s="17">
        <f t="shared" si="37"/>
        <v>0</v>
      </c>
      <c r="AB140" s="17">
        <f t="shared" si="37"/>
        <v>0</v>
      </c>
      <c r="AC140" s="17">
        <f t="shared" si="37"/>
        <v>0</v>
      </c>
      <c r="AD140" s="17">
        <f t="shared" si="37"/>
        <v>0</v>
      </c>
      <c r="AE140" s="17">
        <f t="shared" si="37"/>
        <v>0</v>
      </c>
      <c r="AF140" s="17">
        <f t="shared" si="37"/>
        <v>0</v>
      </c>
      <c r="AG140" s="17">
        <f t="shared" si="37"/>
        <v>0</v>
      </c>
      <c r="AH140" s="17">
        <f t="shared" si="37"/>
        <v>0</v>
      </c>
      <c r="AI140" s="17">
        <f t="shared" si="37"/>
        <v>0</v>
      </c>
      <c r="AJ140" s="17">
        <f t="shared" si="37"/>
        <v>0</v>
      </c>
      <c r="AK140" s="17">
        <f t="shared" si="37"/>
        <v>0</v>
      </c>
      <c r="AM140" s="17">
        <f>SUM(T140:X140)</f>
        <v>0</v>
      </c>
      <c r="AN140" s="17">
        <f>SUM(Y140:AF140)</f>
        <v>0</v>
      </c>
      <c r="AO140" s="17">
        <f>SUM(AG140:AK140)</f>
        <v>0</v>
      </c>
    </row>
    <row r="141" spans="5:44">
      <c r="H141" s="5"/>
      <c r="L141" s="5"/>
      <c r="AR141" s="94"/>
    </row>
    <row r="142" spans="5:44">
      <c r="H142" s="5" t="s">
        <v>251</v>
      </c>
      <c r="I142" s="5"/>
      <c r="J142" s="5"/>
      <c r="K142" s="5"/>
      <c r="L142" s="5" t="s">
        <v>111</v>
      </c>
      <c r="T142" s="17">
        <f t="shared" ref="T142:AK142" si="38">T79+T140</f>
        <v>0</v>
      </c>
      <c r="U142" s="17">
        <f t="shared" si="38"/>
        <v>0</v>
      </c>
      <c r="V142" s="17">
        <f t="shared" si="38"/>
        <v>0</v>
      </c>
      <c r="W142" s="17">
        <f t="shared" si="38"/>
        <v>0</v>
      </c>
      <c r="X142" s="17">
        <f t="shared" si="38"/>
        <v>0</v>
      </c>
      <c r="Y142" s="17">
        <f t="shared" si="38"/>
        <v>2.7617772179999998</v>
      </c>
      <c r="Z142" s="17">
        <f t="shared" si="38"/>
        <v>4.6670846360000002</v>
      </c>
      <c r="AA142" s="17">
        <f t="shared" si="38"/>
        <v>2.6753181800000001</v>
      </c>
      <c r="AB142" s="17">
        <f t="shared" si="38"/>
        <v>2.2429156780000001</v>
      </c>
      <c r="AC142" s="17">
        <f t="shared" si="38"/>
        <v>2.1641415409999998</v>
      </c>
      <c r="AD142" s="17">
        <f t="shared" si="38"/>
        <v>1.9500000000000002</v>
      </c>
      <c r="AE142" s="17">
        <f t="shared" si="38"/>
        <v>2.1795772390000003</v>
      </c>
      <c r="AF142" s="17">
        <f t="shared" si="38"/>
        <v>1.0475165205784707</v>
      </c>
      <c r="AG142" s="17">
        <f t="shared" si="38"/>
        <v>2.7167279929951333</v>
      </c>
      <c r="AH142" s="17">
        <f t="shared" si="38"/>
        <v>2.7320005231634874</v>
      </c>
      <c r="AI142" s="17">
        <f t="shared" si="38"/>
        <v>2.9392640638366787</v>
      </c>
      <c r="AJ142" s="17">
        <f t="shared" si="38"/>
        <v>2.9753557808267126</v>
      </c>
      <c r="AK142" s="17">
        <f t="shared" si="38"/>
        <v>3.0455877046957318</v>
      </c>
      <c r="AM142" s="17">
        <f>SUM(T142:X142)</f>
        <v>0</v>
      </c>
      <c r="AN142" s="17">
        <f>SUM(Y142:AF142)</f>
        <v>19.68833101257847</v>
      </c>
      <c r="AO142" s="17">
        <f>SUM(AG142:AK142)</f>
        <v>14.408936065517743</v>
      </c>
    </row>
    <row r="143" spans="5:44">
      <c r="AR143" s="94"/>
    </row>
    <row r="144" spans="5:44">
      <c r="H144" s="94" t="s">
        <v>337</v>
      </c>
      <c r="T144" s="17">
        <f t="shared" ref="T144:AK144" si="39">IF(T11=0,0,T12/T11)</f>
        <v>0</v>
      </c>
      <c r="U144" s="17">
        <f t="shared" si="39"/>
        <v>0</v>
      </c>
      <c r="V144" s="17">
        <f t="shared" si="39"/>
        <v>0</v>
      </c>
      <c r="W144" s="17">
        <f t="shared" si="39"/>
        <v>0</v>
      </c>
      <c r="X144" s="17">
        <f t="shared" si="39"/>
        <v>0</v>
      </c>
      <c r="Y144" s="17">
        <f t="shared" si="39"/>
        <v>1</v>
      </c>
      <c r="Z144" s="17">
        <f t="shared" si="39"/>
        <v>1</v>
      </c>
      <c r="AA144" s="17">
        <f t="shared" si="39"/>
        <v>1</v>
      </c>
      <c r="AB144" s="17">
        <f t="shared" si="39"/>
        <v>1</v>
      </c>
      <c r="AC144" s="17">
        <f t="shared" si="39"/>
        <v>1</v>
      </c>
      <c r="AD144" s="17">
        <f t="shared" si="39"/>
        <v>1</v>
      </c>
      <c r="AE144" s="17">
        <f t="shared" si="39"/>
        <v>1</v>
      </c>
      <c r="AF144" s="17">
        <f t="shared" si="39"/>
        <v>1</v>
      </c>
      <c r="AG144" s="17">
        <f t="shared" si="39"/>
        <v>1</v>
      </c>
      <c r="AH144" s="17">
        <f t="shared" si="39"/>
        <v>1</v>
      </c>
      <c r="AI144" s="17">
        <f t="shared" si="39"/>
        <v>1</v>
      </c>
      <c r="AJ144" s="17">
        <f t="shared" si="39"/>
        <v>1</v>
      </c>
      <c r="AK144" s="17">
        <f t="shared" si="39"/>
        <v>1</v>
      </c>
      <c r="AR144" s="94"/>
    </row>
  </sheetData>
  <conditionalFormatting sqref="R4">
    <cfRule type="cellIs" dxfId="44" priority="3"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r:uid="{00000000-0002-0000-2000-000000000000}">
          <x14:formula1>
            <xm:f>Lists!$R$34:$R$38</xm:f>
          </x14:formula1>
          <xm:sqref>K17:K26</xm:sqref>
        </x14:dataValidation>
        <x14:dataValidation type="list" allowBlank="1" showInputMessage="1" showErrorMessage="1" xr:uid="{00000000-0002-0000-2000-000001000000}">
          <x14:formula1>
            <xm:f>Lists!$P$34:$P$215</xm:f>
          </x14:formula1>
          <xm:sqref>K35:K44</xm:sqref>
        </x14:dataValidation>
      </x14:dataValidations>
    </ext>
  </extLst>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Sheet38">
    <tabColor theme="8"/>
  </sheetPr>
  <dimension ref="A1:BG144"/>
  <sheetViews>
    <sheetView zoomScale="70" zoomScaleNormal="70" workbookViewId="0">
      <pane xSplit="19" ySplit="8" topLeftCell="T9" activePane="bottomRight" state="frozen"/>
      <selection activeCell="A4" sqref="A4"/>
      <selection pane="topRight" activeCell="A4" sqref="A4"/>
      <selection pane="bottomLeft" activeCell="A4" sqref="A4"/>
      <selection pane="bottomRight" activeCell="T9" sqref="T9"/>
    </sheetView>
  </sheetViews>
  <sheetFormatPr defaultColWidth="0" defaultRowHeight="12.75"/>
  <cols>
    <col min="1" max="3" width="1.875" style="94" customWidth="1"/>
    <col min="4" max="4" width="2.875" style="94" customWidth="1"/>
    <col min="5" max="5" width="13" style="94" customWidth="1"/>
    <col min="6" max="6" width="10.625" style="94" customWidth="1"/>
    <col min="7" max="7" width="16.125" style="94" customWidth="1"/>
    <col min="8" max="8" width="16.625" style="94" customWidth="1"/>
    <col min="9" max="9" width="20.625" style="94" customWidth="1"/>
    <col min="10" max="10" width="15.625" style="94" customWidth="1"/>
    <col min="11" max="11" width="16" style="94" customWidth="1"/>
    <col min="12" max="12" width="13.5" style="94" customWidth="1"/>
    <col min="13" max="13" width="13.125" style="94" customWidth="1"/>
    <col min="14" max="15" width="3.625" style="94" customWidth="1"/>
    <col min="16" max="16" width="5.625" style="94" customWidth="1"/>
    <col min="17" max="17" width="1.625" style="94" customWidth="1"/>
    <col min="18" max="18" width="9.125" style="94" customWidth="1"/>
    <col min="19" max="19" width="1.625" style="94" customWidth="1"/>
    <col min="20" max="37" width="9.125" style="94" customWidth="1"/>
    <col min="38" max="38" width="1.625" style="94" customWidth="1"/>
    <col min="39" max="41" width="9.625" style="94" customWidth="1"/>
    <col min="42" max="42" width="1.625" style="94" customWidth="1"/>
    <col min="43" max="43" width="9.125" style="94" customWidth="1"/>
    <col min="44" max="44" width="9.125" style="33" customWidth="1"/>
    <col min="45" max="45" width="60.875" style="94" bestFit="1" customWidth="1"/>
    <col min="46" max="57" width="1.625" style="94" customWidth="1"/>
    <col min="58" max="59" width="0" style="94" hidden="1" customWidth="1"/>
    <col min="60" max="16384" width="9.125" style="94" hidden="1"/>
  </cols>
  <sheetData>
    <row r="1" spans="1:57" ht="22.5">
      <c r="A1" s="10" t="s">
        <v>218</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1"/>
      <c r="AS1" s="10"/>
      <c r="AT1" s="10"/>
      <c r="AU1" s="10"/>
      <c r="AV1" s="10"/>
      <c r="AW1" s="10"/>
      <c r="AX1" s="10"/>
      <c r="AY1" s="10"/>
      <c r="AZ1" s="10"/>
      <c r="BA1" s="10"/>
      <c r="BB1" s="10"/>
      <c r="BC1" s="10"/>
      <c r="BD1" s="10"/>
      <c r="BE1" s="10"/>
    </row>
    <row r="2" spans="1:57" ht="15">
      <c r="A2" s="11" t="str">
        <f>"["&amp; Cover!$F$28 &amp;"] "&amp; Cover!$F$8 &amp;" - Version "&amp; Cover!$F$22 &amp;" ("&amp; TEXT(Cover!$F$23, "dd/mm/yy") &amp;")"</f>
        <v>[Final] Normalisation and adjustments - Version 2 (30/11/20)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2"/>
      <c r="AS2" s="11"/>
      <c r="AT2" s="11"/>
      <c r="AU2" s="11"/>
      <c r="AV2" s="11"/>
      <c r="AW2" s="11"/>
      <c r="AX2" s="11"/>
      <c r="AY2" s="11"/>
      <c r="AZ2" s="11"/>
      <c r="BA2" s="11"/>
      <c r="BB2" s="11"/>
      <c r="BC2" s="11"/>
      <c r="BD2" s="11"/>
      <c r="BE2" s="11"/>
    </row>
    <row r="3" spans="1:57" ht="15">
      <c r="A3" s="11" t="s">
        <v>170</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2"/>
      <c r="AS3" s="11"/>
      <c r="AT3" s="11"/>
      <c r="AU3" s="11"/>
      <c r="AV3" s="11"/>
      <c r="AW3" s="11"/>
      <c r="AX3" s="11"/>
      <c r="AY3" s="11"/>
      <c r="AZ3" s="11"/>
      <c r="BA3" s="11"/>
      <c r="BB3" s="11"/>
      <c r="BC3" s="11"/>
      <c r="BD3" s="11"/>
      <c r="BE3" s="11"/>
    </row>
    <row r="4" spans="1:57" ht="15">
      <c r="A4" s="11"/>
      <c r="B4" s="11"/>
      <c r="C4" s="11"/>
      <c r="D4" s="11"/>
      <c r="E4" s="11"/>
      <c r="F4" s="11"/>
      <c r="G4" s="11"/>
      <c r="H4" s="11"/>
      <c r="I4" s="11" t="s">
        <v>123</v>
      </c>
      <c r="J4" s="11"/>
      <c r="K4" s="11"/>
      <c r="L4" s="11"/>
      <c r="M4" s="11"/>
      <c r="N4" s="11"/>
      <c r="O4" s="11"/>
      <c r="P4" s="11"/>
      <c r="Q4" s="11"/>
      <c r="R4" s="36"/>
      <c r="S4" s="11"/>
      <c r="T4" s="11"/>
      <c r="U4" s="11"/>
      <c r="V4" s="11"/>
      <c r="W4" s="11"/>
      <c r="X4" s="11"/>
      <c r="Y4" s="11"/>
      <c r="Z4" s="11"/>
      <c r="AA4" s="11"/>
      <c r="AB4" s="11"/>
      <c r="AC4" s="11"/>
      <c r="AD4" s="11"/>
      <c r="AE4" s="11"/>
      <c r="AF4" s="11"/>
      <c r="AG4" s="11"/>
      <c r="AH4" s="11"/>
      <c r="AI4" s="11"/>
      <c r="AJ4" s="11"/>
      <c r="AK4" s="11"/>
      <c r="AL4" s="11"/>
      <c r="AM4" s="11"/>
      <c r="AN4" s="11"/>
      <c r="AO4" s="11"/>
      <c r="AP4" s="11"/>
      <c r="AQ4" s="11"/>
      <c r="AR4" s="32"/>
      <c r="AS4" s="11"/>
      <c r="AT4" s="11"/>
      <c r="AU4" s="11"/>
      <c r="AV4" s="11"/>
      <c r="AW4" s="11"/>
      <c r="AX4" s="11"/>
      <c r="AY4" s="11"/>
      <c r="AZ4" s="11"/>
      <c r="BA4" s="11"/>
      <c r="BB4" s="11"/>
      <c r="BC4" s="11"/>
      <c r="BD4" s="11"/>
      <c r="BE4" s="11"/>
    </row>
    <row r="5" spans="1:57" s="96" customFormat="1" ht="38.25">
      <c r="A5" s="162"/>
      <c r="B5" s="162"/>
      <c r="C5" s="162"/>
      <c r="D5" s="162"/>
      <c r="E5" s="162"/>
      <c r="F5" s="162"/>
      <c r="G5" s="94"/>
      <c r="H5" s="94"/>
      <c r="I5" s="94"/>
      <c r="J5" s="82" t="s">
        <v>553</v>
      </c>
      <c r="K5" s="82" t="s">
        <v>319</v>
      </c>
      <c r="L5" s="82" t="s">
        <v>321</v>
      </c>
      <c r="M5" s="82" t="s">
        <v>323</v>
      </c>
      <c r="N5" s="94"/>
      <c r="O5" s="94"/>
      <c r="P5" s="94"/>
      <c r="Q5" s="94"/>
      <c r="R5" s="94"/>
      <c r="S5" s="162"/>
      <c r="T5" s="162"/>
      <c r="U5" s="162"/>
      <c r="V5" s="162"/>
      <c r="W5" s="162"/>
      <c r="X5" s="162"/>
      <c r="Y5" s="162"/>
      <c r="Z5" s="162"/>
      <c r="AA5" s="162"/>
      <c r="AB5" s="162"/>
      <c r="AC5" s="162"/>
      <c r="AD5" s="162"/>
      <c r="AE5" s="162"/>
      <c r="AF5" s="162"/>
      <c r="AG5" s="162"/>
      <c r="AH5" s="162"/>
      <c r="AI5" s="162"/>
      <c r="AJ5" s="162"/>
      <c r="AK5" s="162"/>
      <c r="AL5" s="162"/>
      <c r="AM5" s="162"/>
      <c r="AN5" s="162"/>
      <c r="AO5" s="162"/>
      <c r="AP5" s="162"/>
      <c r="AQ5" s="162"/>
      <c r="AR5" s="163"/>
      <c r="AS5" s="162"/>
      <c r="AT5" s="162"/>
      <c r="AU5" s="162"/>
      <c r="AV5" s="162"/>
      <c r="AW5" s="162"/>
      <c r="AX5" s="162"/>
      <c r="AY5" s="162"/>
      <c r="AZ5" s="162"/>
      <c r="BA5" s="162"/>
      <c r="BB5" s="162"/>
      <c r="BC5" s="162"/>
      <c r="BD5" s="162"/>
      <c r="BE5" s="162"/>
    </row>
    <row r="6" spans="1:57" ht="38.25">
      <c r="G6" s="164" t="s">
        <v>552</v>
      </c>
      <c r="H6" s="80" t="str">
        <f>INDEX(Global!$I$12:$I$34,MATCH($A$1,Global!$F$12:$F$34,0))</f>
        <v>Yes</v>
      </c>
      <c r="I6" s="164" t="s">
        <v>162</v>
      </c>
      <c r="J6" s="78">
        <f>IF(INDEX(Global!$J$12:$J$34,MATCH($A$1,Global!$F$12:$F$34,0))="Yes", 1,0)</f>
        <v>0</v>
      </c>
      <c r="K6" s="78">
        <f>IF(INDEX(Global!$K$12:$K$34,MATCH($A$1,Global!$F$12:$F$34,0))="Yes", 1,0)</f>
        <v>0</v>
      </c>
      <c r="L6" s="78">
        <f>IF(INDEX(Global!$L$12:$L$34,MATCH($A$1,Global!$F$12:$F$34,0))="Yes", 1,0)</f>
        <v>0</v>
      </c>
      <c r="M6" s="78">
        <f>IF(INDEX(Global!$M$12:$M$34,MATCH($A$1,Global!$F$12:$F$34,0))="Yes", 1,0)</f>
        <v>0</v>
      </c>
      <c r="T6" s="39"/>
      <c r="U6" s="40"/>
      <c r="V6" s="40"/>
      <c r="W6" s="40"/>
      <c r="X6" s="40"/>
      <c r="Y6" s="40"/>
      <c r="Z6" s="40"/>
      <c r="AA6" s="40"/>
      <c r="AB6" s="40"/>
      <c r="AC6" s="40"/>
      <c r="AD6" s="40"/>
      <c r="AE6" s="40"/>
      <c r="AF6" s="40"/>
      <c r="AG6" s="40"/>
      <c r="AH6" s="40"/>
      <c r="AI6" s="40"/>
      <c r="AJ6" s="40"/>
      <c r="AK6" s="41"/>
      <c r="AQ6" s="42"/>
      <c r="AR6" s="43"/>
      <c r="AS6" s="44"/>
    </row>
    <row r="7" spans="1:57">
      <c r="T7" s="85" t="s">
        <v>326</v>
      </c>
      <c r="U7" s="86"/>
      <c r="V7" s="86"/>
      <c r="W7" s="86"/>
      <c r="X7" s="87"/>
      <c r="Y7" s="85" t="s">
        <v>327</v>
      </c>
      <c r="Z7" s="86"/>
      <c r="AA7" s="86"/>
      <c r="AB7" s="86"/>
      <c r="AC7" s="86"/>
      <c r="AD7" s="86"/>
      <c r="AE7" s="86"/>
      <c r="AF7" s="87"/>
      <c r="AG7" s="85" t="s">
        <v>328</v>
      </c>
      <c r="AH7" s="86"/>
      <c r="AI7" s="86"/>
      <c r="AJ7" s="86"/>
      <c r="AK7" s="87"/>
      <c r="AM7" s="83" t="s">
        <v>326</v>
      </c>
      <c r="AN7" s="89" t="s">
        <v>327</v>
      </c>
      <c r="AO7" s="84" t="s">
        <v>328</v>
      </c>
      <c r="AQ7" s="42"/>
      <c r="AR7" s="43"/>
      <c r="AS7" s="44"/>
    </row>
    <row r="8" spans="1:57">
      <c r="A8" s="5"/>
      <c r="E8" s="5" t="str">
        <f>Cal_SubmittedCostsOEAdj!E7</f>
        <v>Ntwk</v>
      </c>
      <c r="F8" s="5" t="str">
        <f>Cal_SubmittedCostsOEAdj!F7</f>
        <v>Cost Area</v>
      </c>
      <c r="G8" s="5" t="str">
        <f>Cal_SubmittedCostsOEAdj!G7</f>
        <v>Sheet</v>
      </c>
      <c r="H8" s="5" t="str">
        <f>Cal_SubmittedCostsOEAdj!H7</f>
        <v>Overall Activity</v>
      </c>
      <c r="I8" s="5" t="str">
        <f>Cal_SubmittedCostsOEAdj!I7</f>
        <v>Cost Activity</v>
      </c>
      <c r="J8" s="5" t="s">
        <v>194</v>
      </c>
      <c r="K8" s="5"/>
      <c r="L8" s="5" t="s">
        <v>109</v>
      </c>
      <c r="M8" s="5" t="s">
        <v>207</v>
      </c>
      <c r="N8" s="5"/>
      <c r="O8" s="5" t="s">
        <v>114</v>
      </c>
      <c r="P8" s="5" t="s">
        <v>119</v>
      </c>
      <c r="Q8" s="5"/>
      <c r="R8" s="5" t="s">
        <v>110</v>
      </c>
      <c r="S8" s="5"/>
      <c r="T8" s="29">
        <v>2009</v>
      </c>
      <c r="U8" s="56">
        <v>2010</v>
      </c>
      <c r="V8" s="56">
        <v>2011</v>
      </c>
      <c r="W8" s="56">
        <v>2012</v>
      </c>
      <c r="X8" s="56">
        <v>2013</v>
      </c>
      <c r="Y8" s="29">
        <v>2014</v>
      </c>
      <c r="Z8" s="56">
        <v>2015</v>
      </c>
      <c r="AA8" s="56">
        <v>2016</v>
      </c>
      <c r="AB8" s="56">
        <v>2017</v>
      </c>
      <c r="AC8" s="56">
        <v>2018</v>
      </c>
      <c r="AD8" s="56">
        <v>2019</v>
      </c>
      <c r="AE8" s="56">
        <v>2020</v>
      </c>
      <c r="AF8" s="56">
        <v>2021</v>
      </c>
      <c r="AG8" s="29">
        <v>2022</v>
      </c>
      <c r="AH8" s="56">
        <v>2023</v>
      </c>
      <c r="AI8" s="56">
        <v>2024</v>
      </c>
      <c r="AJ8" s="56">
        <v>2025</v>
      </c>
      <c r="AK8" s="30">
        <v>2026</v>
      </c>
      <c r="AL8" s="5"/>
      <c r="AM8" s="90" t="s">
        <v>292</v>
      </c>
      <c r="AN8" s="91" t="s">
        <v>292</v>
      </c>
      <c r="AO8" s="92" t="s">
        <v>292</v>
      </c>
      <c r="AP8" s="5"/>
      <c r="AQ8" s="28" t="s">
        <v>7</v>
      </c>
      <c r="AR8" s="34" t="s">
        <v>6</v>
      </c>
      <c r="AS8" s="27" t="s">
        <v>115</v>
      </c>
      <c r="AT8" s="5"/>
      <c r="AU8" s="5"/>
      <c r="AV8" s="5"/>
      <c r="AW8" s="5"/>
      <c r="AX8" s="5"/>
      <c r="AY8" s="5"/>
      <c r="AZ8" s="5"/>
      <c r="BA8" s="5"/>
      <c r="BB8" s="5"/>
      <c r="BC8" s="5"/>
      <c r="BD8" s="5"/>
      <c r="BE8" s="5"/>
    </row>
    <row r="11" spans="1:57">
      <c r="F11" s="17" t="str">
        <f>INDEX(Lists!M$34:M$89,MATCH($I11,Lists!$P$34:$P$89,0),)</f>
        <v>Capex</v>
      </c>
      <c r="G11" s="17">
        <f>INDEX(Lists!N$34:N$89,MATCH($I11,Lists!$P$34:$P$89,0),)</f>
        <v>0</v>
      </c>
      <c r="H11" s="17" t="str">
        <f>INDEX(Lists!O$34:O$215,MATCH($I11,Lists!$P$34:$P$215,0),)</f>
        <v>Transport &amp; Plant</v>
      </c>
      <c r="I11" s="17" t="str">
        <f>$A$1</f>
        <v>Transport &amp; Plant</v>
      </c>
      <c r="J11" s="5" t="s">
        <v>143</v>
      </c>
      <c r="K11" s="5" t="s">
        <v>265</v>
      </c>
      <c r="L11" s="5" t="s">
        <v>111</v>
      </c>
      <c r="M11" s="17" t="str">
        <f>F11&amp;"_"&amp;I11&amp;"_"&amp;K11</f>
        <v>Capex_Transport &amp; Plant_Gross</v>
      </c>
      <c r="R11" s="14"/>
      <c r="T11" s="16">
        <f>INDEX(Cal_SubmittedCostsOEAdj!T:T, MATCH($M11,Cal_SubmittedCostsOEAdj!$K:$K,0))</f>
        <v>0</v>
      </c>
      <c r="U11" s="16">
        <f>INDEX(Cal_SubmittedCostsOEAdj!U:U, MATCH($M11,Cal_SubmittedCostsOEAdj!$K:$K,0))</f>
        <v>0</v>
      </c>
      <c r="V11" s="16">
        <f>INDEX(Cal_SubmittedCostsOEAdj!V:V, MATCH($M11,Cal_SubmittedCostsOEAdj!$K:$K,0))</f>
        <v>0</v>
      </c>
      <c r="W11" s="16">
        <f>INDEX(Cal_SubmittedCostsOEAdj!W:W, MATCH($M11,Cal_SubmittedCostsOEAdj!$K:$K,0))</f>
        <v>0</v>
      </c>
      <c r="X11" s="16">
        <f>INDEX(Cal_SubmittedCostsOEAdj!X:X, MATCH($M11,Cal_SubmittedCostsOEAdj!$K:$K,0))</f>
        <v>0</v>
      </c>
      <c r="Y11" s="16">
        <f>INDEX(Cal_SubmittedCostsOEAdj!Y:Y, MATCH($M11,Cal_SubmittedCostsOEAdj!$K:$K,0))</f>
        <v>2.8134577540000003</v>
      </c>
      <c r="Z11" s="16">
        <f>INDEX(Cal_SubmittedCostsOEAdj!Z:Z, MATCH($M11,Cal_SubmittedCostsOEAdj!$K:$K,0))</f>
        <v>10.423</v>
      </c>
      <c r="AA11" s="16">
        <f>INDEX(Cal_SubmittedCostsOEAdj!AA:AA, MATCH($M11,Cal_SubmittedCostsOEAdj!$K:$K,0))</f>
        <v>3.6779999999999999</v>
      </c>
      <c r="AB11" s="16">
        <f>INDEX(Cal_SubmittedCostsOEAdj!AB:AB, MATCH($M11,Cal_SubmittedCostsOEAdj!$K:$K,0))</f>
        <v>1.4330000000000001</v>
      </c>
      <c r="AC11" s="16">
        <f>INDEX(Cal_SubmittedCostsOEAdj!AC:AC, MATCH($M11,Cal_SubmittedCostsOEAdj!$K:$K,0))</f>
        <v>1.82</v>
      </c>
      <c r="AD11" s="16">
        <f>INDEX(Cal_SubmittedCostsOEAdj!AD:AD, MATCH($M11,Cal_SubmittedCostsOEAdj!$K:$K,0))</f>
        <v>2.6077329710000003</v>
      </c>
      <c r="AE11" s="16">
        <f>INDEX(Cal_SubmittedCostsOEAdj!AE:AE, MATCH($M11,Cal_SubmittedCostsOEAdj!$K:$K,0))</f>
        <v>0.443689208</v>
      </c>
      <c r="AF11" s="16">
        <f>INDEX(Cal_SubmittedCostsOEAdj!AF:AF, MATCH($M11,Cal_SubmittedCostsOEAdj!$K:$K,0))</f>
        <v>2.1705121097183095</v>
      </c>
      <c r="AG11" s="16">
        <f>INDEX(Cal_SubmittedCostsOEAdj!AG:AG, MATCH($M11,Cal_SubmittedCostsOEAdj!$K:$K,0))</f>
        <v>7.1516027972410914</v>
      </c>
      <c r="AH11" s="16">
        <f>INDEX(Cal_SubmittedCostsOEAdj!AH:AH, MATCH($M11,Cal_SubmittedCostsOEAdj!$K:$K,0))</f>
        <v>4.8716023289455102</v>
      </c>
      <c r="AI11" s="16">
        <f>INDEX(Cal_SubmittedCostsOEAdj!AI:AI, MATCH($M11,Cal_SubmittedCostsOEAdj!$K:$K,0))</f>
        <v>4.0886869423527772</v>
      </c>
      <c r="AJ11" s="16">
        <f>INDEX(Cal_SubmittedCostsOEAdj!AJ:AJ, MATCH($M11,Cal_SubmittedCostsOEAdj!$K:$K,0))</f>
        <v>3.8827462648440267</v>
      </c>
      <c r="AK11" s="16">
        <f>INDEX(Cal_SubmittedCostsOEAdj!AK:AK, MATCH($M11,Cal_SubmittedCostsOEAdj!$K:$K,0))</f>
        <v>3.0757769937685642</v>
      </c>
      <c r="AM11" s="17">
        <f>SUM(T11:X11)</f>
        <v>0</v>
      </c>
      <c r="AN11" s="17">
        <f>SUM(Y11:AF11)</f>
        <v>25.38939204271831</v>
      </c>
      <c r="AO11" s="17">
        <f>SUM(AG11:AK11)</f>
        <v>23.07041532715197</v>
      </c>
    </row>
    <row r="12" spans="1:57">
      <c r="F12" s="17" t="str">
        <f>INDEX(Lists!M$34:M$89,MATCH($I12,Lists!$P$34:$P$89,0),)</f>
        <v>Capex</v>
      </c>
      <c r="G12" s="17">
        <f>INDEX(Lists!N$34:N$89,MATCH($I12,Lists!$P$34:$P$89,0),)</f>
        <v>0</v>
      </c>
      <c r="H12" s="17" t="str">
        <f>INDEX(Lists!O$34:O$215,MATCH($I12,Lists!$P$34:$P$215,0),)</f>
        <v>Transport &amp; Plant</v>
      </c>
      <c r="I12" s="17" t="str">
        <f>$A$1</f>
        <v>Transport &amp; Plant</v>
      </c>
      <c r="J12" s="5" t="s">
        <v>143</v>
      </c>
      <c r="K12" s="5" t="s">
        <v>266</v>
      </c>
      <c r="L12" s="5" t="s">
        <v>111</v>
      </c>
      <c r="M12" s="17" t="str">
        <f>F12&amp;"_"&amp;I12&amp;"_"&amp;K12</f>
        <v>Capex_Transport &amp; Plant_Net</v>
      </c>
      <c r="R12" s="14"/>
      <c r="T12" s="16">
        <f>INDEX(Cal_SubmittedCostsOEAdj!T:T, MATCH($M12,Cal_SubmittedCostsOEAdj!$K:$K,0))</f>
        <v>0</v>
      </c>
      <c r="U12" s="16">
        <f>INDEX(Cal_SubmittedCostsOEAdj!U:U, MATCH($M12,Cal_SubmittedCostsOEAdj!$K:$K,0))</f>
        <v>0</v>
      </c>
      <c r="V12" s="16">
        <f>INDEX(Cal_SubmittedCostsOEAdj!V:V, MATCH($M12,Cal_SubmittedCostsOEAdj!$K:$K,0))</f>
        <v>0</v>
      </c>
      <c r="W12" s="16">
        <f>INDEX(Cal_SubmittedCostsOEAdj!W:W, MATCH($M12,Cal_SubmittedCostsOEAdj!$K:$K,0))</f>
        <v>0</v>
      </c>
      <c r="X12" s="16">
        <f>INDEX(Cal_SubmittedCostsOEAdj!X:X, MATCH($M12,Cal_SubmittedCostsOEAdj!$K:$K,0))</f>
        <v>0</v>
      </c>
      <c r="Y12" s="16">
        <f>INDEX(Cal_SubmittedCostsOEAdj!Y:Y, MATCH($M12,Cal_SubmittedCostsOEAdj!$K:$K,0))</f>
        <v>2.8134577540000003</v>
      </c>
      <c r="Z12" s="16">
        <f>INDEX(Cal_SubmittedCostsOEAdj!Z:Z, MATCH($M12,Cal_SubmittedCostsOEAdj!$K:$K,0))</f>
        <v>10.423</v>
      </c>
      <c r="AA12" s="16">
        <f>INDEX(Cal_SubmittedCostsOEAdj!AA:AA, MATCH($M12,Cal_SubmittedCostsOEAdj!$K:$K,0))</f>
        <v>3.6779999999999999</v>
      </c>
      <c r="AB12" s="16">
        <f>INDEX(Cal_SubmittedCostsOEAdj!AB:AB, MATCH($M12,Cal_SubmittedCostsOEAdj!$K:$K,0))</f>
        <v>1.4330000000000001</v>
      </c>
      <c r="AC12" s="16">
        <f>INDEX(Cal_SubmittedCostsOEAdj!AC:AC, MATCH($M12,Cal_SubmittedCostsOEAdj!$K:$K,0))</f>
        <v>1.82</v>
      </c>
      <c r="AD12" s="16">
        <f>INDEX(Cal_SubmittedCostsOEAdj!AD:AD, MATCH($M12,Cal_SubmittedCostsOEAdj!$K:$K,0))</f>
        <v>2.6077329710000003</v>
      </c>
      <c r="AE12" s="16">
        <f>INDEX(Cal_SubmittedCostsOEAdj!AE:AE, MATCH($M12,Cal_SubmittedCostsOEAdj!$K:$K,0))</f>
        <v>0.443689208</v>
      </c>
      <c r="AF12" s="16">
        <f>INDEX(Cal_SubmittedCostsOEAdj!AF:AF, MATCH($M12,Cal_SubmittedCostsOEAdj!$K:$K,0))</f>
        <v>2.1705121097183095</v>
      </c>
      <c r="AG12" s="16">
        <f>INDEX(Cal_SubmittedCostsOEAdj!AG:AG, MATCH($M12,Cal_SubmittedCostsOEAdj!$K:$K,0))</f>
        <v>7.1516027972410914</v>
      </c>
      <c r="AH12" s="16">
        <f>INDEX(Cal_SubmittedCostsOEAdj!AH:AH, MATCH($M12,Cal_SubmittedCostsOEAdj!$K:$K,0))</f>
        <v>4.8716023289455102</v>
      </c>
      <c r="AI12" s="16">
        <f>INDEX(Cal_SubmittedCostsOEAdj!AI:AI, MATCH($M12,Cal_SubmittedCostsOEAdj!$K:$K,0))</f>
        <v>4.0886869423527772</v>
      </c>
      <c r="AJ12" s="16">
        <f>INDEX(Cal_SubmittedCostsOEAdj!AJ:AJ, MATCH($M12,Cal_SubmittedCostsOEAdj!$K:$K,0))</f>
        <v>3.8827462648440267</v>
      </c>
      <c r="AK12" s="16">
        <f>INDEX(Cal_SubmittedCostsOEAdj!AK:AK, MATCH($M12,Cal_SubmittedCostsOEAdj!$K:$K,0))</f>
        <v>3.0757769937685642</v>
      </c>
      <c r="AM12" s="17">
        <f>SUM(T12:X12)</f>
        <v>0</v>
      </c>
      <c r="AN12" s="17">
        <f>SUM(Y12:AF12)</f>
        <v>25.38939204271831</v>
      </c>
      <c r="AO12" s="17">
        <f>SUM(AG12:AK12)</f>
        <v>23.07041532715197</v>
      </c>
    </row>
    <row r="14" spans="1:57" ht="15">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2"/>
      <c r="AS14" s="11"/>
      <c r="AT14" s="11"/>
      <c r="AU14" s="11"/>
      <c r="AV14" s="11"/>
      <c r="AW14" s="11"/>
      <c r="AX14" s="11"/>
      <c r="AY14" s="11"/>
      <c r="AZ14" s="11"/>
      <c r="BA14" s="11"/>
      <c r="BB14" s="11"/>
      <c r="BC14" s="11"/>
      <c r="BD14" s="11"/>
      <c r="BE14" s="11"/>
    </row>
    <row r="15" spans="1:57">
      <c r="C15" s="25" t="str">
        <f>'Cal_Work mgt'!C15</f>
        <v>Specify cost line item (in column J) and values to be excluded (a reduction in submitted costs should be recorded with a negative sign). Select reason for exclusion from the dropdown list in column K</v>
      </c>
    </row>
    <row r="16" spans="1:57">
      <c r="K16" s="61" t="s">
        <v>256</v>
      </c>
      <c r="M16" s="61"/>
      <c r="AS16" s="186"/>
    </row>
    <row r="17" spans="2:57">
      <c r="F17" s="17" t="str">
        <f>INDEX(Lists!M$34:M$89,MATCH('Cal_Transport &amp; Plant'!$I17,Lists!$P$34:$P$89,0),)</f>
        <v>Capex</v>
      </c>
      <c r="G17" s="17">
        <f>INDEX(Lists!N$34:N$89,MATCH('Cal_Transport &amp; Plant'!$I17,Lists!$P$34:$P$89,0),)</f>
        <v>0</v>
      </c>
      <c r="H17" s="17" t="str">
        <f>INDEX(Lists!O$34:O$89,MATCH('Cal_Transport &amp; Plant'!$I17,Lists!$P$34:$P$89,0),)</f>
        <v>Transport &amp; Plant</v>
      </c>
      <c r="I17" s="17" t="str">
        <f>$A$1</f>
        <v>Transport &amp; Plant</v>
      </c>
      <c r="J17" s="57"/>
      <c r="K17" s="59"/>
      <c r="L17" s="94" t="s">
        <v>111</v>
      </c>
      <c r="R17" s="14"/>
      <c r="T17" s="38"/>
      <c r="U17" s="38"/>
      <c r="V17" s="38"/>
      <c r="W17" s="38"/>
      <c r="X17" s="38"/>
      <c r="Y17" s="38"/>
      <c r="Z17" s="38"/>
      <c r="AA17" s="38"/>
      <c r="AB17" s="38"/>
      <c r="AC17" s="38"/>
      <c r="AD17" s="38"/>
      <c r="AE17" s="38"/>
      <c r="AF17" s="38"/>
      <c r="AG17" s="38"/>
      <c r="AH17" s="38"/>
      <c r="AI17" s="38"/>
      <c r="AJ17" s="38"/>
      <c r="AK17" s="38"/>
      <c r="AM17" s="17">
        <f t="shared" ref="AM17:AM26" si="0">SUM(T17:X17)</f>
        <v>0</v>
      </c>
      <c r="AN17" s="17">
        <f t="shared" ref="AN17:AN26" si="1">SUM(Y17:AF17)</f>
        <v>0</v>
      </c>
      <c r="AO17" s="17">
        <f t="shared" ref="AO17:AO26" si="2">SUM(AG17:AK17)</f>
        <v>0</v>
      </c>
      <c r="AS17" s="45"/>
    </row>
    <row r="18" spans="2:57">
      <c r="F18" s="17" t="str">
        <f>INDEX(Lists!M$34:M$89,MATCH('Cal_Transport &amp; Plant'!$I18,Lists!$P$34:$P$89,0),)</f>
        <v>Capex</v>
      </c>
      <c r="G18" s="17">
        <f>INDEX(Lists!N$34:N$89,MATCH('Cal_Transport &amp; Plant'!$I18,Lists!$P$34:$P$89,0),)</f>
        <v>0</v>
      </c>
      <c r="H18" s="17" t="str">
        <f>INDEX(Lists!O$34:O$89,MATCH('Cal_Transport &amp; Plant'!$I18,Lists!$P$34:$P$89,0),)</f>
        <v>Transport &amp; Plant</v>
      </c>
      <c r="I18" s="17" t="str">
        <f t="shared" ref="I18:I26" si="3">$A$1</f>
        <v>Transport &amp; Plant</v>
      </c>
      <c r="K18" s="59"/>
      <c r="L18" s="94" t="s">
        <v>111</v>
      </c>
      <c r="R18" s="14"/>
      <c r="T18" s="38"/>
      <c r="U18" s="38"/>
      <c r="V18" s="38"/>
      <c r="W18" s="38"/>
      <c r="X18" s="38"/>
      <c r="Y18" s="38"/>
      <c r="Z18" s="38"/>
      <c r="AA18" s="38"/>
      <c r="AB18" s="38"/>
      <c r="AC18" s="38"/>
      <c r="AD18" s="38"/>
      <c r="AE18" s="38"/>
      <c r="AF18" s="38"/>
      <c r="AG18" s="38"/>
      <c r="AH18" s="38"/>
      <c r="AI18" s="38"/>
      <c r="AJ18" s="38"/>
      <c r="AK18" s="38"/>
      <c r="AM18" s="17">
        <f t="shared" si="0"/>
        <v>0</v>
      </c>
      <c r="AN18" s="17">
        <f t="shared" si="1"/>
        <v>0</v>
      </c>
      <c r="AO18" s="17">
        <f t="shared" si="2"/>
        <v>0</v>
      </c>
    </row>
    <row r="19" spans="2:57">
      <c r="F19" s="17" t="str">
        <f>INDEX(Lists!M$34:M$89,MATCH('Cal_Transport &amp; Plant'!$I19,Lists!$P$34:$P$89,0),)</f>
        <v>Capex</v>
      </c>
      <c r="G19" s="17">
        <f>INDEX(Lists!N$34:N$89,MATCH('Cal_Transport &amp; Plant'!$I19,Lists!$P$34:$P$89,0),)</f>
        <v>0</v>
      </c>
      <c r="H19" s="17" t="str">
        <f>INDEX(Lists!O$34:O$89,MATCH('Cal_Transport &amp; Plant'!$I19,Lists!$P$34:$P$89,0),)</f>
        <v>Transport &amp; Plant</v>
      </c>
      <c r="I19" s="17" t="str">
        <f t="shared" si="3"/>
        <v>Transport &amp; Plant</v>
      </c>
      <c r="K19" s="59"/>
      <c r="L19" s="94" t="s">
        <v>111</v>
      </c>
      <c r="R19" s="14"/>
      <c r="T19" s="38"/>
      <c r="U19" s="38"/>
      <c r="V19" s="38"/>
      <c r="W19" s="38"/>
      <c r="X19" s="38"/>
      <c r="Y19" s="38"/>
      <c r="Z19" s="38"/>
      <c r="AA19" s="38"/>
      <c r="AB19" s="38"/>
      <c r="AC19" s="38"/>
      <c r="AD19" s="38"/>
      <c r="AE19" s="38"/>
      <c r="AF19" s="38"/>
      <c r="AG19" s="38"/>
      <c r="AH19" s="38"/>
      <c r="AI19" s="38"/>
      <c r="AJ19" s="38"/>
      <c r="AK19" s="38"/>
      <c r="AM19" s="17">
        <f t="shared" si="0"/>
        <v>0</v>
      </c>
      <c r="AN19" s="17">
        <f t="shared" si="1"/>
        <v>0</v>
      </c>
      <c r="AO19" s="17">
        <f t="shared" si="2"/>
        <v>0</v>
      </c>
    </row>
    <row r="20" spans="2:57">
      <c r="F20" s="17" t="str">
        <f>INDEX(Lists!M$34:M$89,MATCH('Cal_Transport &amp; Plant'!$I20,Lists!$P$34:$P$89,0),)</f>
        <v>Capex</v>
      </c>
      <c r="G20" s="17">
        <f>INDEX(Lists!N$34:N$89,MATCH('Cal_Transport &amp; Plant'!$I20,Lists!$P$34:$P$89,0),)</f>
        <v>0</v>
      </c>
      <c r="H20" s="17" t="str">
        <f>INDEX(Lists!O$34:O$89,MATCH('Cal_Transport &amp; Plant'!$I20,Lists!$P$34:$P$89,0),)</f>
        <v>Transport &amp; Plant</v>
      </c>
      <c r="I20" s="17" t="str">
        <f t="shared" si="3"/>
        <v>Transport &amp; Plant</v>
      </c>
      <c r="K20" s="59"/>
      <c r="L20" s="94" t="s">
        <v>111</v>
      </c>
      <c r="R20" s="14"/>
      <c r="T20" s="38"/>
      <c r="U20" s="38"/>
      <c r="V20" s="38"/>
      <c r="W20" s="38"/>
      <c r="X20" s="38"/>
      <c r="Y20" s="38"/>
      <c r="Z20" s="38"/>
      <c r="AA20" s="38"/>
      <c r="AB20" s="38"/>
      <c r="AC20" s="38"/>
      <c r="AD20" s="38"/>
      <c r="AE20" s="38"/>
      <c r="AF20" s="38"/>
      <c r="AG20" s="38"/>
      <c r="AH20" s="38"/>
      <c r="AI20" s="38"/>
      <c r="AJ20" s="38"/>
      <c r="AK20" s="38"/>
      <c r="AM20" s="17">
        <f t="shared" si="0"/>
        <v>0</v>
      </c>
      <c r="AN20" s="17">
        <f t="shared" si="1"/>
        <v>0</v>
      </c>
      <c r="AO20" s="17">
        <f t="shared" si="2"/>
        <v>0</v>
      </c>
    </row>
    <row r="21" spans="2:57">
      <c r="F21" s="17" t="str">
        <f>INDEX(Lists!M$34:M$89,MATCH('Cal_Transport &amp; Plant'!$I21,Lists!$P$34:$P$89,0),)</f>
        <v>Capex</v>
      </c>
      <c r="G21" s="17">
        <f>INDEX(Lists!N$34:N$89,MATCH('Cal_Transport &amp; Plant'!$I21,Lists!$P$34:$P$89,0),)</f>
        <v>0</v>
      </c>
      <c r="H21" s="17" t="str">
        <f>INDEX(Lists!O$34:O$89,MATCH('Cal_Transport &amp; Plant'!$I21,Lists!$P$34:$P$89,0),)</f>
        <v>Transport &amp; Plant</v>
      </c>
      <c r="I21" s="17" t="str">
        <f t="shared" si="3"/>
        <v>Transport &amp; Plant</v>
      </c>
      <c r="K21" s="59"/>
      <c r="L21" s="94" t="s">
        <v>111</v>
      </c>
      <c r="R21" s="14"/>
      <c r="T21" s="38"/>
      <c r="U21" s="38"/>
      <c r="V21" s="38"/>
      <c r="W21" s="38"/>
      <c r="X21" s="38"/>
      <c r="Y21" s="38"/>
      <c r="Z21" s="38"/>
      <c r="AA21" s="38"/>
      <c r="AB21" s="38"/>
      <c r="AC21" s="38"/>
      <c r="AD21" s="38"/>
      <c r="AE21" s="38"/>
      <c r="AF21" s="38"/>
      <c r="AG21" s="38"/>
      <c r="AH21" s="38"/>
      <c r="AI21" s="38"/>
      <c r="AJ21" s="38"/>
      <c r="AK21" s="38"/>
      <c r="AM21" s="17">
        <f t="shared" si="0"/>
        <v>0</v>
      </c>
      <c r="AN21" s="17">
        <f t="shared" si="1"/>
        <v>0</v>
      </c>
      <c r="AO21" s="17">
        <f t="shared" si="2"/>
        <v>0</v>
      </c>
    </row>
    <row r="22" spans="2:57">
      <c r="F22" s="17" t="str">
        <f>INDEX(Lists!M$34:M$89,MATCH('Cal_Transport &amp; Plant'!$I22,Lists!$P$34:$P$89,0),)</f>
        <v>Capex</v>
      </c>
      <c r="G22" s="17">
        <f>INDEX(Lists!N$34:N$89,MATCH('Cal_Transport &amp; Plant'!$I22,Lists!$P$34:$P$89,0),)</f>
        <v>0</v>
      </c>
      <c r="H22" s="17" t="str">
        <f>INDEX(Lists!O$34:O$89,MATCH('Cal_Transport &amp; Plant'!$I22,Lists!$P$34:$P$89,0),)</f>
        <v>Transport &amp; Plant</v>
      </c>
      <c r="I22" s="17" t="str">
        <f t="shared" si="3"/>
        <v>Transport &amp; Plant</v>
      </c>
      <c r="K22" s="59"/>
      <c r="L22" s="94" t="s">
        <v>111</v>
      </c>
      <c r="R22" s="14"/>
      <c r="T22" s="38"/>
      <c r="U22" s="38"/>
      <c r="V22" s="38"/>
      <c r="W22" s="38"/>
      <c r="X22" s="38"/>
      <c r="Y22" s="38"/>
      <c r="Z22" s="38"/>
      <c r="AA22" s="38"/>
      <c r="AB22" s="38"/>
      <c r="AC22" s="38"/>
      <c r="AD22" s="38"/>
      <c r="AE22" s="38"/>
      <c r="AF22" s="38"/>
      <c r="AG22" s="38"/>
      <c r="AH22" s="38"/>
      <c r="AI22" s="38"/>
      <c r="AJ22" s="38"/>
      <c r="AK22" s="38"/>
      <c r="AM22" s="17">
        <f t="shared" si="0"/>
        <v>0</v>
      </c>
      <c r="AN22" s="17">
        <f t="shared" si="1"/>
        <v>0</v>
      </c>
      <c r="AO22" s="17">
        <f t="shared" si="2"/>
        <v>0</v>
      </c>
    </row>
    <row r="23" spans="2:57">
      <c r="F23" s="17" t="str">
        <f>INDEX(Lists!M$34:M$89,MATCH('Cal_Transport &amp; Plant'!$I23,Lists!$P$34:$P$89,0),)</f>
        <v>Capex</v>
      </c>
      <c r="G23" s="17">
        <f>INDEX(Lists!N$34:N$89,MATCH('Cal_Transport &amp; Plant'!$I23,Lists!$P$34:$P$89,0),)</f>
        <v>0</v>
      </c>
      <c r="H23" s="17" t="str">
        <f>INDEX(Lists!O$34:O$89,MATCH('Cal_Transport &amp; Plant'!$I23,Lists!$P$34:$P$89,0),)</f>
        <v>Transport &amp; Plant</v>
      </c>
      <c r="I23" s="17" t="str">
        <f t="shared" si="3"/>
        <v>Transport &amp; Plant</v>
      </c>
      <c r="K23" s="59"/>
      <c r="L23" s="94" t="s">
        <v>111</v>
      </c>
      <c r="R23" s="14"/>
      <c r="T23" s="38"/>
      <c r="U23" s="38"/>
      <c r="V23" s="38"/>
      <c r="W23" s="38"/>
      <c r="X23" s="38"/>
      <c r="Y23" s="38"/>
      <c r="Z23" s="38"/>
      <c r="AA23" s="38"/>
      <c r="AB23" s="38"/>
      <c r="AC23" s="38"/>
      <c r="AD23" s="38"/>
      <c r="AE23" s="38"/>
      <c r="AF23" s="38"/>
      <c r="AG23" s="38"/>
      <c r="AH23" s="38"/>
      <c r="AI23" s="38"/>
      <c r="AJ23" s="38"/>
      <c r="AK23" s="38"/>
      <c r="AM23" s="17">
        <f t="shared" si="0"/>
        <v>0</v>
      </c>
      <c r="AN23" s="17">
        <f t="shared" si="1"/>
        <v>0</v>
      </c>
      <c r="AO23" s="17">
        <f t="shared" si="2"/>
        <v>0</v>
      </c>
    </row>
    <row r="24" spans="2:57">
      <c r="F24" s="17" t="str">
        <f>INDEX(Lists!M$34:M$89,MATCH('Cal_Transport &amp; Plant'!$I24,Lists!$P$34:$P$89,0),)</f>
        <v>Capex</v>
      </c>
      <c r="G24" s="17">
        <f>INDEX(Lists!N$34:N$89,MATCH('Cal_Transport &amp; Plant'!$I24,Lists!$P$34:$P$89,0),)</f>
        <v>0</v>
      </c>
      <c r="H24" s="17" t="str">
        <f>INDEX(Lists!O$34:O$89,MATCH('Cal_Transport &amp; Plant'!$I24,Lists!$P$34:$P$89,0),)</f>
        <v>Transport &amp; Plant</v>
      </c>
      <c r="I24" s="17" t="str">
        <f t="shared" si="3"/>
        <v>Transport &amp; Plant</v>
      </c>
      <c r="K24" s="59"/>
      <c r="L24" s="94" t="s">
        <v>111</v>
      </c>
      <c r="R24" s="14"/>
      <c r="T24" s="38"/>
      <c r="U24" s="38"/>
      <c r="V24" s="38"/>
      <c r="W24" s="38"/>
      <c r="X24" s="38"/>
      <c r="Y24" s="38"/>
      <c r="Z24" s="38"/>
      <c r="AA24" s="38"/>
      <c r="AB24" s="38"/>
      <c r="AC24" s="38"/>
      <c r="AD24" s="38"/>
      <c r="AE24" s="38"/>
      <c r="AF24" s="38"/>
      <c r="AG24" s="38"/>
      <c r="AH24" s="38"/>
      <c r="AI24" s="38"/>
      <c r="AJ24" s="38"/>
      <c r="AK24" s="38"/>
      <c r="AM24" s="17">
        <f t="shared" si="0"/>
        <v>0</v>
      </c>
      <c r="AN24" s="17">
        <f t="shared" si="1"/>
        <v>0</v>
      </c>
      <c r="AO24" s="17">
        <f t="shared" si="2"/>
        <v>0</v>
      </c>
    </row>
    <row r="25" spans="2:57">
      <c r="F25" s="17" t="str">
        <f>INDEX(Lists!M$34:M$89,MATCH('Cal_Transport &amp; Plant'!$I25,Lists!$P$34:$P$89,0),)</f>
        <v>Capex</v>
      </c>
      <c r="G25" s="17">
        <f>INDEX(Lists!N$34:N$89,MATCH('Cal_Transport &amp; Plant'!$I25,Lists!$P$34:$P$89,0),)</f>
        <v>0</v>
      </c>
      <c r="H25" s="17" t="str">
        <f>INDEX(Lists!O$34:O$89,MATCH('Cal_Transport &amp; Plant'!$I25,Lists!$P$34:$P$89,0),)</f>
        <v>Transport &amp; Plant</v>
      </c>
      <c r="I25" s="17" t="str">
        <f t="shared" si="3"/>
        <v>Transport &amp; Plant</v>
      </c>
      <c r="K25" s="59"/>
      <c r="L25" s="94" t="s">
        <v>111</v>
      </c>
      <c r="R25" s="14"/>
      <c r="T25" s="38"/>
      <c r="U25" s="38"/>
      <c r="V25" s="38"/>
      <c r="W25" s="38"/>
      <c r="X25" s="38"/>
      <c r="Y25" s="38"/>
      <c r="Z25" s="38"/>
      <c r="AA25" s="38"/>
      <c r="AB25" s="38"/>
      <c r="AC25" s="38"/>
      <c r="AD25" s="38"/>
      <c r="AE25" s="38"/>
      <c r="AF25" s="38"/>
      <c r="AG25" s="38"/>
      <c r="AH25" s="38"/>
      <c r="AI25" s="38"/>
      <c r="AJ25" s="38"/>
      <c r="AK25" s="38"/>
      <c r="AM25" s="17">
        <f t="shared" si="0"/>
        <v>0</v>
      </c>
      <c r="AN25" s="17">
        <f t="shared" si="1"/>
        <v>0</v>
      </c>
      <c r="AO25" s="17">
        <f t="shared" si="2"/>
        <v>0</v>
      </c>
    </row>
    <row r="26" spans="2:57">
      <c r="F26" s="17" t="str">
        <f>INDEX(Lists!M$34:M$89,MATCH('Cal_Transport &amp; Plant'!$I26,Lists!$P$34:$P$89,0),)</f>
        <v>Capex</v>
      </c>
      <c r="G26" s="17">
        <f>INDEX(Lists!N$34:N$89,MATCH('Cal_Transport &amp; Plant'!$I26,Lists!$P$34:$P$89,0),)</f>
        <v>0</v>
      </c>
      <c r="H26" s="17" t="str">
        <f>INDEX(Lists!O$34:O$89,MATCH('Cal_Transport &amp; Plant'!$I26,Lists!$P$34:$P$89,0),)</f>
        <v>Transport &amp; Plant</v>
      </c>
      <c r="I26" s="17" t="str">
        <f t="shared" si="3"/>
        <v>Transport &amp; Plant</v>
      </c>
      <c r="K26" s="59"/>
      <c r="L26" s="94" t="s">
        <v>111</v>
      </c>
      <c r="R26" s="14"/>
      <c r="T26" s="38"/>
      <c r="U26" s="38"/>
      <c r="V26" s="38"/>
      <c r="W26" s="38"/>
      <c r="X26" s="38"/>
      <c r="Y26" s="38"/>
      <c r="Z26" s="38"/>
      <c r="AA26" s="38"/>
      <c r="AB26" s="38"/>
      <c r="AC26" s="38"/>
      <c r="AD26" s="38"/>
      <c r="AE26" s="38"/>
      <c r="AF26" s="38"/>
      <c r="AG26" s="38"/>
      <c r="AH26" s="38"/>
      <c r="AI26" s="38"/>
      <c r="AJ26" s="38"/>
      <c r="AK26" s="38"/>
      <c r="AM26" s="17">
        <f t="shared" si="0"/>
        <v>0</v>
      </c>
      <c r="AN26" s="17">
        <f t="shared" si="1"/>
        <v>0</v>
      </c>
      <c r="AO26" s="17">
        <f t="shared" si="2"/>
        <v>0</v>
      </c>
    </row>
    <row r="28" spans="2:57">
      <c r="H28" s="5" t="s">
        <v>200</v>
      </c>
      <c r="L28" s="5" t="s">
        <v>111</v>
      </c>
      <c r="T28" s="17">
        <f>SUM(T17:T26)/VLOOKUP($F$11,Inp_SubOngoingEfficiency!$F$21:$AK$24,MATCH(T$8,Inp_SubOngoingEfficiency!$F$7:$AK$7,0),FALSE)</f>
        <v>0</v>
      </c>
      <c r="U28" s="17">
        <f>SUM(U17:U26)/VLOOKUP($F$11,Inp_SubOngoingEfficiency!$F$21:$AK$24,MATCH(U$8,Inp_SubOngoingEfficiency!$F$7:$AK$7,0),FALSE)</f>
        <v>0</v>
      </c>
      <c r="V28" s="17">
        <f>SUM(V17:V26)/VLOOKUP($F$11,Inp_SubOngoingEfficiency!$F$21:$AK$24,MATCH(V$8,Inp_SubOngoingEfficiency!$F$7:$AK$7,0),FALSE)</f>
        <v>0</v>
      </c>
      <c r="W28" s="17">
        <f>SUM(W17:W26)/VLOOKUP($F$11,Inp_SubOngoingEfficiency!$F$21:$AK$24,MATCH(W$8,Inp_SubOngoingEfficiency!$F$7:$AK$7,0),FALSE)</f>
        <v>0</v>
      </c>
      <c r="X28" s="17">
        <f>SUM(X17:X26)/VLOOKUP($F$11,Inp_SubOngoingEfficiency!$F$21:$AK$24,MATCH(X$8,Inp_SubOngoingEfficiency!$F$7:$AK$7,0),FALSE)</f>
        <v>0</v>
      </c>
      <c r="Y28" s="17">
        <f>SUM(Y17:Y26)/VLOOKUP($F$11,Inp_SubOngoingEfficiency!$F$21:$AK$24,MATCH(Y$8,Inp_SubOngoingEfficiency!$F$7:$AK$7,0),FALSE)</f>
        <v>0</v>
      </c>
      <c r="Z28" s="17">
        <f>SUM(Z17:Z26)/VLOOKUP($F$11,Inp_SubOngoingEfficiency!$F$21:$AK$24,MATCH(Z$8,Inp_SubOngoingEfficiency!$F$7:$AK$7,0),FALSE)</f>
        <v>0</v>
      </c>
      <c r="AA28" s="17">
        <f>SUM(AA17:AA26)/VLOOKUP($F$11,Inp_SubOngoingEfficiency!$F$21:$AK$24,MATCH(AA$8,Inp_SubOngoingEfficiency!$F$7:$AK$7,0),FALSE)</f>
        <v>0</v>
      </c>
      <c r="AB28" s="17">
        <f>SUM(AB17:AB26)/VLOOKUP($F$11,Inp_SubOngoingEfficiency!$F$21:$AK$24,MATCH(AB$8,Inp_SubOngoingEfficiency!$F$7:$AK$7,0),FALSE)</f>
        <v>0</v>
      </c>
      <c r="AC28" s="17">
        <f>SUM(AC17:AC26)/VLOOKUP($F$11,Inp_SubOngoingEfficiency!$F$21:$AK$24,MATCH(AC$8,Inp_SubOngoingEfficiency!$F$7:$AK$7,0),FALSE)</f>
        <v>0</v>
      </c>
      <c r="AD28" s="17">
        <f>SUM(AD17:AD26)/VLOOKUP($F$11,Inp_SubOngoingEfficiency!$F$21:$AK$24,MATCH(AD$8,Inp_SubOngoingEfficiency!$F$7:$AK$7,0),FALSE)</f>
        <v>0</v>
      </c>
      <c r="AE28" s="17">
        <f>SUM(AE17:AE26)/VLOOKUP($F$11,Inp_SubOngoingEfficiency!$F$21:$AK$24,MATCH(AE$8,Inp_SubOngoingEfficiency!$F$7:$AK$7,0),FALSE)</f>
        <v>0</v>
      </c>
      <c r="AF28" s="17">
        <f>SUM(AF17:AF26)/VLOOKUP($F$11,Inp_SubOngoingEfficiency!$F$21:$AK$24,MATCH(AF$8,Inp_SubOngoingEfficiency!$F$7:$AK$7,0),FALSE)</f>
        <v>0</v>
      </c>
      <c r="AG28" s="17">
        <f>SUM(AG17:AG26)/VLOOKUP($F$11,Inp_SubOngoingEfficiency!$F$21:$AK$24,MATCH(AG$8,Inp_SubOngoingEfficiency!$F$7:$AK$7,0),FALSE)</f>
        <v>0</v>
      </c>
      <c r="AH28" s="17">
        <f>SUM(AH17:AH26)/VLOOKUP($F$11,Inp_SubOngoingEfficiency!$F$21:$AK$24,MATCH(AH$8,Inp_SubOngoingEfficiency!$F$7:$AK$7,0),FALSE)</f>
        <v>0</v>
      </c>
      <c r="AI28" s="17">
        <f>SUM(AI17:AI26)/VLOOKUP($F$11,Inp_SubOngoingEfficiency!$F$21:$AK$24,MATCH(AI$8,Inp_SubOngoingEfficiency!$F$7:$AK$7,0),FALSE)</f>
        <v>0</v>
      </c>
      <c r="AJ28" s="17">
        <f>SUM(AJ17:AJ26)/VLOOKUP($F$11,Inp_SubOngoingEfficiency!$F$21:$AK$24,MATCH(AJ$8,Inp_SubOngoingEfficiency!$F$7:$AK$7,0),FALSE)</f>
        <v>0</v>
      </c>
      <c r="AK28" s="17">
        <f>SUM(AK17:AK26)/VLOOKUP($F$11,Inp_SubOngoingEfficiency!$F$21:$AK$24,MATCH(AK$8,Inp_SubOngoingEfficiency!$F$7:$AK$7,0),FALSE)</f>
        <v>0</v>
      </c>
      <c r="AM28" s="17">
        <f>SUM(T28:X28)</f>
        <v>0</v>
      </c>
      <c r="AN28" s="17">
        <f>SUM(Y28:AF28)</f>
        <v>0</v>
      </c>
      <c r="AO28" s="17">
        <f>SUM(AG28:AK28)</f>
        <v>0</v>
      </c>
    </row>
    <row r="29" spans="2:57">
      <c r="H29" s="5" t="s">
        <v>167</v>
      </c>
      <c r="L29" s="5" t="s">
        <v>111</v>
      </c>
      <c r="T29" s="17">
        <f>T11+T28</f>
        <v>0</v>
      </c>
      <c r="U29" s="17">
        <f t="shared" ref="U29:AK29" si="4">U11+U28</f>
        <v>0</v>
      </c>
      <c r="V29" s="17">
        <f t="shared" si="4"/>
        <v>0</v>
      </c>
      <c r="W29" s="17">
        <f t="shared" si="4"/>
        <v>0</v>
      </c>
      <c r="X29" s="17">
        <f t="shared" si="4"/>
        <v>0</v>
      </c>
      <c r="Y29" s="17">
        <f t="shared" si="4"/>
        <v>2.8134577540000003</v>
      </c>
      <c r="Z29" s="17">
        <f t="shared" si="4"/>
        <v>10.423</v>
      </c>
      <c r="AA29" s="17">
        <f t="shared" si="4"/>
        <v>3.6779999999999999</v>
      </c>
      <c r="AB29" s="17">
        <f t="shared" si="4"/>
        <v>1.4330000000000001</v>
      </c>
      <c r="AC29" s="17">
        <f t="shared" si="4"/>
        <v>1.82</v>
      </c>
      <c r="AD29" s="17">
        <f t="shared" si="4"/>
        <v>2.6077329710000003</v>
      </c>
      <c r="AE29" s="17">
        <f t="shared" si="4"/>
        <v>0.443689208</v>
      </c>
      <c r="AF29" s="17">
        <f t="shared" si="4"/>
        <v>2.1705121097183095</v>
      </c>
      <c r="AG29" s="17">
        <f t="shared" si="4"/>
        <v>7.1516027972410914</v>
      </c>
      <c r="AH29" s="17">
        <f t="shared" si="4"/>
        <v>4.8716023289455102</v>
      </c>
      <c r="AI29" s="17">
        <f t="shared" si="4"/>
        <v>4.0886869423527772</v>
      </c>
      <c r="AJ29" s="17">
        <f t="shared" si="4"/>
        <v>3.8827462648440267</v>
      </c>
      <c r="AK29" s="17">
        <f t="shared" si="4"/>
        <v>3.0757769937685642</v>
      </c>
      <c r="AM29" s="17">
        <f>SUM(T29:X29)</f>
        <v>0</v>
      </c>
      <c r="AN29" s="17">
        <f>SUM(Y29:AF29)</f>
        <v>25.38939204271831</v>
      </c>
      <c r="AO29" s="17">
        <f>SUM(AG29:AK29)</f>
        <v>23.07041532715197</v>
      </c>
    </row>
    <row r="31" spans="2:57" ht="1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32"/>
      <c r="AS31" s="11"/>
      <c r="AT31" s="11"/>
      <c r="AU31" s="11"/>
      <c r="AV31" s="11"/>
      <c r="AW31" s="11"/>
      <c r="AX31" s="11"/>
      <c r="AY31" s="11"/>
      <c r="AZ31" s="11"/>
      <c r="BA31" s="11"/>
      <c r="BB31" s="11"/>
      <c r="BC31" s="11"/>
      <c r="BD31" s="11"/>
      <c r="BE31" s="11"/>
    </row>
    <row r="32" spans="2:57">
      <c r="C32" s="25" t="str">
        <f>'Cal_Work mgt'!C32</f>
        <v xml:space="preserve">Specify cost line item (in column J) and value to be reclassified to another cost category (column K). Specify cost category where the reclassification will be added. A reduction in submitted costs should be recorded with a negative sign. </v>
      </c>
    </row>
    <row r="33" spans="2:57">
      <c r="F33" s="25"/>
    </row>
    <row r="34" spans="2:57">
      <c r="G34" s="25"/>
      <c r="I34" s="5" t="s">
        <v>198</v>
      </c>
      <c r="K34" s="61" t="s">
        <v>199</v>
      </c>
    </row>
    <row r="35" spans="2:57">
      <c r="F35" s="17" t="str">
        <f>INDEX(Lists!M$34:M$89,MATCH('Cal_Transport &amp; Plant'!$I35,Lists!$P$34:$P$89,0),)</f>
        <v>Capex</v>
      </c>
      <c r="G35" s="17">
        <f>INDEX(Lists!N$34:N$89,MATCH('Cal_Transport &amp; Plant'!$I35,Lists!$P$34:$P$89,0),)</f>
        <v>0</v>
      </c>
      <c r="H35" s="17" t="str">
        <f>INDEX(Lists!O$34:O$89,MATCH('Cal_Transport &amp; Plant'!$I35,Lists!$P$34:$P$89,0),)</f>
        <v>Transport &amp; Plant</v>
      </c>
      <c r="I35" s="17" t="str">
        <f t="shared" ref="I35:I44" si="5">$A$1</f>
        <v>Transport &amp; Plant</v>
      </c>
      <c r="J35" s="60"/>
      <c r="K35" s="59"/>
      <c r="L35" s="94" t="s">
        <v>111</v>
      </c>
      <c r="R35" s="14"/>
      <c r="T35" s="38"/>
      <c r="U35" s="38"/>
      <c r="V35" s="38"/>
      <c r="W35" s="38"/>
      <c r="X35" s="38"/>
      <c r="Y35" s="38"/>
      <c r="Z35" s="38"/>
      <c r="AA35" s="38"/>
      <c r="AB35" s="38"/>
      <c r="AC35" s="38"/>
      <c r="AD35" s="38"/>
      <c r="AE35" s="38"/>
      <c r="AF35" s="38"/>
      <c r="AG35" s="38"/>
      <c r="AH35" s="38"/>
      <c r="AI35" s="38"/>
      <c r="AJ35" s="38"/>
      <c r="AK35" s="38"/>
      <c r="AM35" s="17">
        <f t="shared" ref="AM35:AM44" si="6">SUM(T35:X35)</f>
        <v>0</v>
      </c>
      <c r="AN35" s="17">
        <f t="shared" ref="AN35:AN44" si="7">SUM(Y35:AF35)</f>
        <v>0</v>
      </c>
      <c r="AO35" s="17">
        <f t="shared" ref="AO35:AO44" si="8">SUM(AG35:AK35)</f>
        <v>0</v>
      </c>
    </row>
    <row r="36" spans="2:57">
      <c r="F36" s="17" t="str">
        <f>INDEX(Lists!M$34:M$89,MATCH('Cal_Transport &amp; Plant'!$I36,Lists!$P$34:$P$89,0),)</f>
        <v>Capex</v>
      </c>
      <c r="G36" s="17">
        <f>INDEX(Lists!N$34:N$89,MATCH('Cal_Transport &amp; Plant'!$I36,Lists!$P$34:$P$89,0),)</f>
        <v>0</v>
      </c>
      <c r="H36" s="17" t="str">
        <f>INDEX(Lists!O$34:O$89,MATCH('Cal_Transport &amp; Plant'!$I36,Lists!$P$34:$P$89,0),)</f>
        <v>Transport &amp; Plant</v>
      </c>
      <c r="I36" s="17" t="str">
        <f t="shared" si="5"/>
        <v>Transport &amp; Plant</v>
      </c>
      <c r="J36" s="15"/>
      <c r="K36" s="59"/>
      <c r="L36" s="94" t="s">
        <v>111</v>
      </c>
      <c r="R36" s="14"/>
      <c r="T36" s="38"/>
      <c r="U36" s="38"/>
      <c r="V36" s="38"/>
      <c r="W36" s="38"/>
      <c r="X36" s="38"/>
      <c r="Y36" s="38"/>
      <c r="Z36" s="38"/>
      <c r="AA36" s="38"/>
      <c r="AB36" s="38"/>
      <c r="AC36" s="38"/>
      <c r="AD36" s="38"/>
      <c r="AE36" s="38"/>
      <c r="AF36" s="38"/>
      <c r="AG36" s="38"/>
      <c r="AH36" s="38"/>
      <c r="AI36" s="38"/>
      <c r="AJ36" s="38"/>
      <c r="AK36" s="38"/>
      <c r="AM36" s="17">
        <f t="shared" si="6"/>
        <v>0</v>
      </c>
      <c r="AN36" s="17">
        <f t="shared" si="7"/>
        <v>0</v>
      </c>
      <c r="AO36" s="17">
        <f t="shared" si="8"/>
        <v>0</v>
      </c>
    </row>
    <row r="37" spans="2:57">
      <c r="F37" s="17" t="str">
        <f>INDEX(Lists!M$34:M$89,MATCH('Cal_Transport &amp; Plant'!$I37,Lists!$P$34:$P$89,0),)</f>
        <v>Capex</v>
      </c>
      <c r="G37" s="17">
        <f>INDEX(Lists!N$34:N$89,MATCH('Cal_Transport &amp; Plant'!$I37,Lists!$P$34:$P$89,0),)</f>
        <v>0</v>
      </c>
      <c r="H37" s="17" t="str">
        <f>INDEX(Lists!O$34:O$89,MATCH('Cal_Transport &amp; Plant'!$I37,Lists!$P$34:$P$89,0),)</f>
        <v>Transport &amp; Plant</v>
      </c>
      <c r="I37" s="17" t="str">
        <f t="shared" si="5"/>
        <v>Transport &amp; Plant</v>
      </c>
      <c r="J37" s="15"/>
      <c r="K37" s="59"/>
      <c r="L37" s="94" t="s">
        <v>111</v>
      </c>
      <c r="R37" s="14"/>
      <c r="T37" s="38"/>
      <c r="U37" s="38"/>
      <c r="V37" s="38"/>
      <c r="W37" s="38"/>
      <c r="X37" s="38"/>
      <c r="Y37" s="38"/>
      <c r="Z37" s="38"/>
      <c r="AA37" s="38"/>
      <c r="AB37" s="38"/>
      <c r="AC37" s="38"/>
      <c r="AD37" s="38"/>
      <c r="AE37" s="38"/>
      <c r="AF37" s="38"/>
      <c r="AG37" s="38"/>
      <c r="AH37" s="38"/>
      <c r="AI37" s="38"/>
      <c r="AJ37" s="38"/>
      <c r="AK37" s="38"/>
      <c r="AM37" s="17">
        <f t="shared" si="6"/>
        <v>0</v>
      </c>
      <c r="AN37" s="17">
        <f t="shared" si="7"/>
        <v>0</v>
      </c>
      <c r="AO37" s="17">
        <f t="shared" si="8"/>
        <v>0</v>
      </c>
    </row>
    <row r="38" spans="2:57">
      <c r="F38" s="17" t="str">
        <f>INDEX(Lists!M$34:M$89,MATCH('Cal_Transport &amp; Plant'!$I38,Lists!$P$34:$P$89,0),)</f>
        <v>Capex</v>
      </c>
      <c r="G38" s="17">
        <f>INDEX(Lists!N$34:N$89,MATCH('Cal_Transport &amp; Plant'!$I38,Lists!$P$34:$P$89,0),)</f>
        <v>0</v>
      </c>
      <c r="H38" s="17" t="str">
        <f>INDEX(Lists!O$34:O$89,MATCH('Cal_Transport &amp; Plant'!$I38,Lists!$P$34:$P$89,0),)</f>
        <v>Transport &amp; Plant</v>
      </c>
      <c r="I38" s="17" t="str">
        <f t="shared" si="5"/>
        <v>Transport &amp; Plant</v>
      </c>
      <c r="J38" s="15"/>
      <c r="K38" s="59"/>
      <c r="L38" s="94" t="s">
        <v>111</v>
      </c>
      <c r="R38" s="14"/>
      <c r="T38" s="38"/>
      <c r="U38" s="38"/>
      <c r="V38" s="38"/>
      <c r="W38" s="38"/>
      <c r="X38" s="38"/>
      <c r="Y38" s="38"/>
      <c r="Z38" s="38"/>
      <c r="AA38" s="38"/>
      <c r="AB38" s="38"/>
      <c r="AC38" s="38"/>
      <c r="AD38" s="38"/>
      <c r="AE38" s="38"/>
      <c r="AF38" s="38"/>
      <c r="AG38" s="38"/>
      <c r="AH38" s="38"/>
      <c r="AI38" s="38"/>
      <c r="AJ38" s="38"/>
      <c r="AK38" s="38"/>
      <c r="AM38" s="17">
        <f t="shared" si="6"/>
        <v>0</v>
      </c>
      <c r="AN38" s="17">
        <f t="shared" si="7"/>
        <v>0</v>
      </c>
      <c r="AO38" s="17">
        <f t="shared" si="8"/>
        <v>0</v>
      </c>
    </row>
    <row r="39" spans="2:57">
      <c r="F39" s="17" t="str">
        <f>INDEX(Lists!M$34:M$89,MATCH('Cal_Transport &amp; Plant'!$I39,Lists!$P$34:$P$89,0),)</f>
        <v>Capex</v>
      </c>
      <c r="G39" s="17">
        <f>INDEX(Lists!N$34:N$89,MATCH('Cal_Transport &amp; Plant'!$I39,Lists!$P$34:$P$89,0),)</f>
        <v>0</v>
      </c>
      <c r="H39" s="17" t="str">
        <f>INDEX(Lists!O$34:O$89,MATCH('Cal_Transport &amp; Plant'!$I39,Lists!$P$34:$P$89,0),)</f>
        <v>Transport &amp; Plant</v>
      </c>
      <c r="I39" s="17" t="str">
        <f t="shared" si="5"/>
        <v>Transport &amp; Plant</v>
      </c>
      <c r="J39" s="15"/>
      <c r="K39" s="59"/>
      <c r="L39" s="94" t="s">
        <v>111</v>
      </c>
      <c r="R39" s="14"/>
      <c r="T39" s="38"/>
      <c r="U39" s="38"/>
      <c r="V39" s="38"/>
      <c r="W39" s="38"/>
      <c r="X39" s="38"/>
      <c r="Y39" s="38"/>
      <c r="Z39" s="38"/>
      <c r="AA39" s="38"/>
      <c r="AB39" s="38"/>
      <c r="AC39" s="38"/>
      <c r="AD39" s="38"/>
      <c r="AE39" s="38"/>
      <c r="AF39" s="38"/>
      <c r="AG39" s="38"/>
      <c r="AH39" s="38"/>
      <c r="AI39" s="38"/>
      <c r="AJ39" s="38"/>
      <c r="AK39" s="38"/>
      <c r="AM39" s="17">
        <f t="shared" si="6"/>
        <v>0</v>
      </c>
      <c r="AN39" s="17">
        <f t="shared" si="7"/>
        <v>0</v>
      </c>
      <c r="AO39" s="17">
        <f t="shared" si="8"/>
        <v>0</v>
      </c>
    </row>
    <row r="40" spans="2:57">
      <c r="F40" s="17" t="str">
        <f>INDEX(Lists!M$34:M$89,MATCH('Cal_Transport &amp; Plant'!$I40,Lists!$P$34:$P$89,0),)</f>
        <v>Capex</v>
      </c>
      <c r="G40" s="17">
        <f>INDEX(Lists!N$34:N$89,MATCH('Cal_Transport &amp; Plant'!$I40,Lists!$P$34:$P$89,0),)</f>
        <v>0</v>
      </c>
      <c r="H40" s="17" t="str">
        <f>INDEX(Lists!O$34:O$89,MATCH('Cal_Transport &amp; Plant'!$I40,Lists!$P$34:$P$89,0),)</f>
        <v>Transport &amp; Plant</v>
      </c>
      <c r="I40" s="17" t="str">
        <f t="shared" si="5"/>
        <v>Transport &amp; Plant</v>
      </c>
      <c r="J40" s="15"/>
      <c r="K40" s="59"/>
      <c r="L40" s="94" t="s">
        <v>111</v>
      </c>
      <c r="R40" s="14"/>
      <c r="T40" s="38"/>
      <c r="U40" s="38"/>
      <c r="V40" s="38"/>
      <c r="W40" s="38"/>
      <c r="X40" s="38"/>
      <c r="Y40" s="38"/>
      <c r="Z40" s="38"/>
      <c r="AA40" s="38"/>
      <c r="AB40" s="38"/>
      <c r="AC40" s="38"/>
      <c r="AD40" s="38"/>
      <c r="AE40" s="38"/>
      <c r="AF40" s="38"/>
      <c r="AG40" s="38"/>
      <c r="AH40" s="38"/>
      <c r="AI40" s="38"/>
      <c r="AJ40" s="38"/>
      <c r="AK40" s="38"/>
      <c r="AM40" s="17">
        <f t="shared" si="6"/>
        <v>0</v>
      </c>
      <c r="AN40" s="17">
        <f t="shared" si="7"/>
        <v>0</v>
      </c>
      <c r="AO40" s="17">
        <f t="shared" si="8"/>
        <v>0</v>
      </c>
    </row>
    <row r="41" spans="2:57">
      <c r="F41" s="17" t="str">
        <f>INDEX(Lists!M$34:M$89,MATCH('Cal_Transport &amp; Plant'!$I41,Lists!$P$34:$P$89,0),)</f>
        <v>Capex</v>
      </c>
      <c r="G41" s="17">
        <f>INDEX(Lists!N$34:N$89,MATCH('Cal_Transport &amp; Plant'!$I41,Lists!$P$34:$P$89,0),)</f>
        <v>0</v>
      </c>
      <c r="H41" s="17" t="str">
        <f>INDEX(Lists!O$34:O$89,MATCH('Cal_Transport &amp; Plant'!$I41,Lists!$P$34:$P$89,0),)</f>
        <v>Transport &amp; Plant</v>
      </c>
      <c r="I41" s="17" t="str">
        <f t="shared" si="5"/>
        <v>Transport &amp; Plant</v>
      </c>
      <c r="J41" s="15"/>
      <c r="K41" s="59"/>
      <c r="L41" s="94" t="s">
        <v>111</v>
      </c>
      <c r="R41" s="14"/>
      <c r="T41" s="38"/>
      <c r="U41" s="38"/>
      <c r="V41" s="38"/>
      <c r="W41" s="38"/>
      <c r="X41" s="38"/>
      <c r="Y41" s="38"/>
      <c r="Z41" s="38"/>
      <c r="AA41" s="38"/>
      <c r="AB41" s="38"/>
      <c r="AC41" s="38"/>
      <c r="AD41" s="38"/>
      <c r="AE41" s="38"/>
      <c r="AF41" s="38"/>
      <c r="AG41" s="38"/>
      <c r="AH41" s="38"/>
      <c r="AI41" s="38"/>
      <c r="AJ41" s="38"/>
      <c r="AK41" s="38"/>
      <c r="AM41" s="17">
        <f t="shared" si="6"/>
        <v>0</v>
      </c>
      <c r="AN41" s="17">
        <f t="shared" si="7"/>
        <v>0</v>
      </c>
      <c r="AO41" s="17">
        <f t="shared" si="8"/>
        <v>0</v>
      </c>
    </row>
    <row r="42" spans="2:57">
      <c r="F42" s="17" t="str">
        <f>INDEX(Lists!M$34:M$89,MATCH('Cal_Transport &amp; Plant'!$I42,Lists!$P$34:$P$89,0),)</f>
        <v>Capex</v>
      </c>
      <c r="G42" s="17">
        <f>INDEX(Lists!N$34:N$89,MATCH('Cal_Transport &amp; Plant'!$I42,Lists!$P$34:$P$89,0),)</f>
        <v>0</v>
      </c>
      <c r="H42" s="17" t="str">
        <f>INDEX(Lists!O$34:O$89,MATCH('Cal_Transport &amp; Plant'!$I42,Lists!$P$34:$P$89,0),)</f>
        <v>Transport &amp; Plant</v>
      </c>
      <c r="I42" s="17" t="str">
        <f t="shared" si="5"/>
        <v>Transport &amp; Plant</v>
      </c>
      <c r="J42" s="15"/>
      <c r="K42" s="59"/>
      <c r="L42" s="94" t="s">
        <v>111</v>
      </c>
      <c r="R42" s="14"/>
      <c r="T42" s="38"/>
      <c r="U42" s="38"/>
      <c r="V42" s="38"/>
      <c r="W42" s="38"/>
      <c r="X42" s="38"/>
      <c r="Y42" s="38"/>
      <c r="Z42" s="38"/>
      <c r="AA42" s="38"/>
      <c r="AB42" s="38"/>
      <c r="AC42" s="38"/>
      <c r="AD42" s="38"/>
      <c r="AE42" s="38"/>
      <c r="AF42" s="38"/>
      <c r="AG42" s="38"/>
      <c r="AH42" s="38"/>
      <c r="AI42" s="38"/>
      <c r="AJ42" s="38"/>
      <c r="AK42" s="38"/>
      <c r="AM42" s="17">
        <f t="shared" si="6"/>
        <v>0</v>
      </c>
      <c r="AN42" s="17">
        <f t="shared" si="7"/>
        <v>0</v>
      </c>
      <c r="AO42" s="17">
        <f t="shared" si="8"/>
        <v>0</v>
      </c>
    </row>
    <row r="43" spans="2:57">
      <c r="F43" s="17" t="str">
        <f>INDEX(Lists!M$34:M$89,MATCH('Cal_Transport &amp; Plant'!$I43,Lists!$P$34:$P$89,0),)</f>
        <v>Capex</v>
      </c>
      <c r="G43" s="17">
        <f>INDEX(Lists!N$34:N$89,MATCH('Cal_Transport &amp; Plant'!$I43,Lists!$P$34:$P$89,0),)</f>
        <v>0</v>
      </c>
      <c r="H43" s="17" t="str">
        <f>INDEX(Lists!O$34:O$89,MATCH('Cal_Transport &amp; Plant'!$I43,Lists!$P$34:$P$89,0),)</f>
        <v>Transport &amp; Plant</v>
      </c>
      <c r="I43" s="17" t="str">
        <f t="shared" si="5"/>
        <v>Transport &amp; Plant</v>
      </c>
      <c r="J43" s="15"/>
      <c r="K43" s="59"/>
      <c r="L43" s="94" t="s">
        <v>111</v>
      </c>
      <c r="R43" s="14"/>
      <c r="T43" s="38"/>
      <c r="U43" s="38"/>
      <c r="V43" s="38"/>
      <c r="W43" s="38"/>
      <c r="X43" s="38"/>
      <c r="Y43" s="38"/>
      <c r="Z43" s="38"/>
      <c r="AA43" s="38"/>
      <c r="AB43" s="38"/>
      <c r="AC43" s="38"/>
      <c r="AD43" s="38"/>
      <c r="AE43" s="38"/>
      <c r="AF43" s="38"/>
      <c r="AG43" s="38"/>
      <c r="AH43" s="38"/>
      <c r="AI43" s="38"/>
      <c r="AJ43" s="38"/>
      <c r="AK43" s="38"/>
      <c r="AM43" s="17">
        <f t="shared" si="6"/>
        <v>0</v>
      </c>
      <c r="AN43" s="17">
        <f t="shared" si="7"/>
        <v>0</v>
      </c>
      <c r="AO43" s="17">
        <f t="shared" si="8"/>
        <v>0</v>
      </c>
    </row>
    <row r="44" spans="2:57">
      <c r="F44" s="17" t="str">
        <f>INDEX(Lists!M$34:M$89,MATCH('Cal_Transport &amp; Plant'!$I44,Lists!$P$34:$P$89,0),)</f>
        <v>Capex</v>
      </c>
      <c r="G44" s="17">
        <f>INDEX(Lists!N$34:N$89,MATCH('Cal_Transport &amp; Plant'!$I44,Lists!$P$34:$P$89,0),)</f>
        <v>0</v>
      </c>
      <c r="H44" s="17" t="str">
        <f>INDEX(Lists!O$34:O$89,MATCH('Cal_Transport &amp; Plant'!$I44,Lists!$P$34:$P$89,0),)</f>
        <v>Transport &amp; Plant</v>
      </c>
      <c r="I44" s="17" t="str">
        <f t="shared" si="5"/>
        <v>Transport &amp; Plant</v>
      </c>
      <c r="J44" s="15"/>
      <c r="K44" s="59"/>
      <c r="L44" s="94" t="s">
        <v>111</v>
      </c>
      <c r="R44" s="14"/>
      <c r="T44" s="38"/>
      <c r="U44" s="38"/>
      <c r="V44" s="38"/>
      <c r="W44" s="38"/>
      <c r="X44" s="38"/>
      <c r="Y44" s="38"/>
      <c r="Z44" s="38"/>
      <c r="AA44" s="38"/>
      <c r="AB44" s="38"/>
      <c r="AC44" s="38"/>
      <c r="AD44" s="38"/>
      <c r="AE44" s="38"/>
      <c r="AF44" s="38"/>
      <c r="AG44" s="38"/>
      <c r="AH44" s="38"/>
      <c r="AI44" s="38"/>
      <c r="AJ44" s="38"/>
      <c r="AK44" s="38"/>
      <c r="AM44" s="17">
        <f t="shared" si="6"/>
        <v>0</v>
      </c>
      <c r="AN44" s="17">
        <f t="shared" si="7"/>
        <v>0</v>
      </c>
      <c r="AO44" s="17">
        <f t="shared" si="8"/>
        <v>0</v>
      </c>
    </row>
    <row r="45" spans="2:57">
      <c r="F45" s="25"/>
    </row>
    <row r="46" spans="2:57" ht="1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32"/>
      <c r="AS46" s="11"/>
      <c r="AT46" s="11"/>
      <c r="AU46" s="11"/>
      <c r="AV46" s="11"/>
      <c r="AW46" s="11"/>
      <c r="AX46" s="11"/>
      <c r="AY46" s="11"/>
      <c r="AZ46" s="11"/>
      <c r="BA46" s="11"/>
      <c r="BB46" s="11"/>
      <c r="BC46" s="11"/>
      <c r="BD46" s="11"/>
      <c r="BE46" s="11"/>
    </row>
    <row r="47" spans="2:57">
      <c r="C47" s="25" t="str">
        <f>'Cal_Work mgt'!C47</f>
        <v xml:space="preserve">Any reclassifications to this cost category will appear here automatically. </v>
      </c>
    </row>
    <row r="49" spans="2:57">
      <c r="E49" s="5" t="s">
        <v>198</v>
      </c>
      <c r="I49" s="5" t="s">
        <v>199</v>
      </c>
      <c r="M49" s="5" t="s">
        <v>207</v>
      </c>
    </row>
    <row r="50" spans="2:57">
      <c r="D50" s="25">
        <v>1</v>
      </c>
      <c r="E50" s="17" t="str">
        <f>_xlfn.IFNA(INDEX(Cal_Reclassifications!I$9:I$229,MATCH('Cal_Transport &amp; Plant'!$M50,Cal_Reclassifications!$M$9:$M$229,0),0),"")</f>
        <v/>
      </c>
      <c r="F50" s="17" t="str">
        <f>INDEX(Lists!M$34:M$89,MATCH('Cal_Transport &amp; Plant'!$I50,Lists!$P$34:$P$89,0),)</f>
        <v>Capex</v>
      </c>
      <c r="G50" s="17">
        <f>INDEX(Lists!N$34:N$89,MATCH('Cal_Transport &amp; Plant'!$I50,Lists!$P$34:$P$89,0),)</f>
        <v>0</v>
      </c>
      <c r="H50" s="17" t="str">
        <f>INDEX(Lists!O$34:O$89,MATCH('Cal_Transport &amp; Plant'!$I50,Lists!$P$34:$P$89,0),)</f>
        <v>Transport &amp; Plant</v>
      </c>
      <c r="I50" s="17" t="str">
        <f t="shared" ref="I50:I59" si="9">$A$1</f>
        <v>Transport &amp; Plant</v>
      </c>
      <c r="J50" s="17" t="str">
        <f>_xlfn.IFNA(INDEX(Cal_Reclassifications!J$9:J$229,MATCH('Cal_Transport &amp; Plant'!$M50,Cal_Reclassifications!$M$9:$M$229,0),0),"")</f>
        <v/>
      </c>
      <c r="L50" s="94" t="s">
        <v>111</v>
      </c>
      <c r="M50" s="17" t="str">
        <f t="shared" ref="M50:M59" si="10">I50&amp;"_"&amp;D50</f>
        <v>Transport &amp; Plant_1</v>
      </c>
      <c r="T50" s="17" t="str">
        <f>_xlfn.IFNA(INDEX(Cal_Reclassifications!$T$9:$AK$229,MATCH('Cal_Transport &amp; Plant'!$M50,Cal_Reclassifications!$M$9:$M$229,0),MATCH('Cal_Transport &amp; Plant'!T$8,Cal_Reclassifications!$T$7:$AK$7,0)),"")</f>
        <v/>
      </c>
      <c r="U50" s="17" t="str">
        <f>_xlfn.IFNA(INDEX(Cal_Reclassifications!$T$9:$AK$229,MATCH('Cal_Transport &amp; Plant'!$M50,Cal_Reclassifications!$M$9:$M$229,0),MATCH('Cal_Transport &amp; Plant'!U$8,Cal_Reclassifications!$T$7:$AK$7,0)),"")</f>
        <v/>
      </c>
      <c r="V50" s="17" t="str">
        <f>_xlfn.IFNA(INDEX(Cal_Reclassifications!$T$9:$AK$229,MATCH('Cal_Transport &amp; Plant'!$M50,Cal_Reclassifications!$M$9:$M$229,0),MATCH('Cal_Transport &amp; Plant'!V$8,Cal_Reclassifications!$T$7:$AK$7,0)),"")</f>
        <v/>
      </c>
      <c r="W50" s="17" t="str">
        <f>_xlfn.IFNA(INDEX(Cal_Reclassifications!$T$9:$AK$229,MATCH('Cal_Transport &amp; Plant'!$M50,Cal_Reclassifications!$M$9:$M$229,0),MATCH('Cal_Transport &amp; Plant'!W$8,Cal_Reclassifications!$T$7:$AK$7,0)),"")</f>
        <v/>
      </c>
      <c r="X50" s="17" t="str">
        <f>_xlfn.IFNA(INDEX(Cal_Reclassifications!$T$9:$AK$229,MATCH('Cal_Transport &amp; Plant'!$M50,Cal_Reclassifications!$M$9:$M$229,0),MATCH('Cal_Transport &amp; Plant'!X$8,Cal_Reclassifications!$T$7:$AK$7,0)),"")</f>
        <v/>
      </c>
      <c r="Y50" s="17" t="str">
        <f>_xlfn.IFNA(INDEX(Cal_Reclassifications!$T$9:$AK$229,MATCH('Cal_Transport &amp; Plant'!$M50,Cal_Reclassifications!$M$9:$M$229,0),MATCH('Cal_Transport &amp; Plant'!Y$8,Cal_Reclassifications!$T$7:$AK$7,0)),"")</f>
        <v/>
      </c>
      <c r="Z50" s="17" t="str">
        <f>_xlfn.IFNA(INDEX(Cal_Reclassifications!$T$9:$AK$229,MATCH('Cal_Transport &amp; Plant'!$M50,Cal_Reclassifications!$M$9:$M$229,0),MATCH('Cal_Transport &amp; Plant'!Z$8,Cal_Reclassifications!$T$7:$AK$7,0)),"")</f>
        <v/>
      </c>
      <c r="AA50" s="17" t="str">
        <f>_xlfn.IFNA(INDEX(Cal_Reclassifications!$T$9:$AK$229,MATCH('Cal_Transport &amp; Plant'!$M50,Cal_Reclassifications!$M$9:$M$229,0),MATCH('Cal_Transport &amp; Plant'!AA$8,Cal_Reclassifications!$T$7:$AK$7,0)),"")</f>
        <v/>
      </c>
      <c r="AB50" s="17" t="str">
        <f>_xlfn.IFNA(INDEX(Cal_Reclassifications!$T$9:$AK$229,MATCH('Cal_Transport &amp; Plant'!$M50,Cal_Reclassifications!$M$9:$M$229,0),MATCH('Cal_Transport &amp; Plant'!AB$8,Cal_Reclassifications!$T$7:$AK$7,0)),"")</f>
        <v/>
      </c>
      <c r="AC50" s="17" t="str">
        <f>_xlfn.IFNA(INDEX(Cal_Reclassifications!$T$9:$AK$229,MATCH('Cal_Transport &amp; Plant'!$M50,Cal_Reclassifications!$M$9:$M$229,0),MATCH('Cal_Transport &amp; Plant'!AC$8,Cal_Reclassifications!$T$7:$AK$7,0)),"")</f>
        <v/>
      </c>
      <c r="AD50" s="17" t="str">
        <f>_xlfn.IFNA(INDEX(Cal_Reclassifications!$T$9:$AK$229,MATCH('Cal_Transport &amp; Plant'!$M50,Cal_Reclassifications!$M$9:$M$229,0),MATCH('Cal_Transport &amp; Plant'!AD$8,Cal_Reclassifications!$T$7:$AK$7,0)),"")</f>
        <v/>
      </c>
      <c r="AE50" s="17" t="str">
        <f>_xlfn.IFNA(INDEX(Cal_Reclassifications!$T$9:$AK$229,MATCH('Cal_Transport &amp; Plant'!$M50,Cal_Reclassifications!$M$9:$M$229,0),MATCH('Cal_Transport &amp; Plant'!AE$8,Cal_Reclassifications!$T$7:$AK$7,0)),"")</f>
        <v/>
      </c>
      <c r="AF50" s="17" t="str">
        <f>_xlfn.IFNA(INDEX(Cal_Reclassifications!$T$9:$AK$229,MATCH('Cal_Transport &amp; Plant'!$M50,Cal_Reclassifications!$M$9:$M$229,0),MATCH('Cal_Transport &amp; Plant'!AF$8,Cal_Reclassifications!$T$7:$AK$7,0)),"")</f>
        <v/>
      </c>
      <c r="AG50" s="17" t="str">
        <f>_xlfn.IFNA(INDEX(Cal_Reclassifications!$T$9:$AK$229,MATCH('Cal_Transport &amp; Plant'!$M50,Cal_Reclassifications!$M$9:$M$229,0),MATCH('Cal_Transport &amp; Plant'!AG$8,Cal_Reclassifications!$T$7:$AK$7,0)),"")</f>
        <v/>
      </c>
      <c r="AH50" s="17" t="str">
        <f>_xlfn.IFNA(INDEX(Cal_Reclassifications!$T$9:$AK$229,MATCH('Cal_Transport &amp; Plant'!$M50,Cal_Reclassifications!$M$9:$M$229,0),MATCH('Cal_Transport &amp; Plant'!AH$8,Cal_Reclassifications!$T$7:$AK$7,0)),"")</f>
        <v/>
      </c>
      <c r="AI50" s="17" t="str">
        <f>_xlfn.IFNA(INDEX(Cal_Reclassifications!$T$9:$AK$229,MATCH('Cal_Transport &amp; Plant'!$M50,Cal_Reclassifications!$M$9:$M$229,0),MATCH('Cal_Transport &amp; Plant'!AI$8,Cal_Reclassifications!$T$7:$AK$7,0)),"")</f>
        <v/>
      </c>
      <c r="AJ50" s="17" t="str">
        <f>_xlfn.IFNA(INDEX(Cal_Reclassifications!$T$9:$AK$229,MATCH('Cal_Transport &amp; Plant'!$M50,Cal_Reclassifications!$M$9:$M$229,0),MATCH('Cal_Transport &amp; Plant'!AJ$8,Cal_Reclassifications!$T$7:$AK$7,0)),"")</f>
        <v/>
      </c>
      <c r="AK50" s="17" t="str">
        <f>_xlfn.IFNA(INDEX(Cal_Reclassifications!$T$9:$AK$229,MATCH('Cal_Transport &amp; Plant'!$M50,Cal_Reclassifications!$M$9:$M$229,0),MATCH('Cal_Transport &amp; Plant'!AK$8,Cal_Reclassifications!$T$7:$AK$7,0)),"")</f>
        <v/>
      </c>
      <c r="AM50" s="17">
        <f t="shared" ref="AM50:AM59" si="11">SUM(T50:X50)</f>
        <v>0</v>
      </c>
      <c r="AN50" s="17">
        <f t="shared" ref="AN50:AN59" si="12">SUM(Y50:AF50)</f>
        <v>0</v>
      </c>
      <c r="AO50" s="17">
        <f t="shared" ref="AO50:AO59" si="13">SUM(AG50:AK50)</f>
        <v>0</v>
      </c>
    </row>
    <row r="51" spans="2:57">
      <c r="D51" s="25">
        <v>2</v>
      </c>
      <c r="E51" s="17" t="str">
        <f>_xlfn.IFNA(INDEX(Cal_Reclassifications!I$9:I$229,MATCH('Cal_Transport &amp; Plant'!$M51,Cal_Reclassifications!$M$9:$M$229,0),0),"")</f>
        <v/>
      </c>
      <c r="F51" s="17" t="str">
        <f>INDEX(Lists!M$34:M$89,MATCH('Cal_Transport &amp; Plant'!$I51,Lists!$P$34:$P$89,0),)</f>
        <v>Capex</v>
      </c>
      <c r="G51" s="17">
        <f>INDEX(Lists!N$34:N$89,MATCH('Cal_Transport &amp; Plant'!$I51,Lists!$P$34:$P$89,0),)</f>
        <v>0</v>
      </c>
      <c r="H51" s="17" t="str">
        <f>INDEX(Lists!O$34:O$89,MATCH('Cal_Transport &amp; Plant'!$I51,Lists!$P$34:$P$89,0),)</f>
        <v>Transport &amp; Plant</v>
      </c>
      <c r="I51" s="17" t="str">
        <f t="shared" si="9"/>
        <v>Transport &amp; Plant</v>
      </c>
      <c r="J51" s="17" t="str">
        <f>_xlfn.IFNA(INDEX(Cal_Reclassifications!J$9:J$229,MATCH('Cal_Transport &amp; Plant'!$M51,Cal_Reclassifications!$M$9:$M$229,0),0),"")</f>
        <v/>
      </c>
      <c r="L51" s="94" t="s">
        <v>111</v>
      </c>
      <c r="M51" s="17" t="str">
        <f t="shared" si="10"/>
        <v>Transport &amp; Plant_2</v>
      </c>
      <c r="T51" s="17" t="str">
        <f>_xlfn.IFNA(INDEX(Cal_Reclassifications!$T$9:$AK$229,MATCH('Cal_Transport &amp; Plant'!$M51,Cal_Reclassifications!$M$9:$M$229,0),MATCH('Cal_Transport &amp; Plant'!T$8,Cal_Reclassifications!$T$7:$AK$7,0)),"")</f>
        <v/>
      </c>
      <c r="U51" s="17" t="str">
        <f>_xlfn.IFNA(INDEX(Cal_Reclassifications!$T$9:$AK$229,MATCH('Cal_Transport &amp; Plant'!$M51,Cal_Reclassifications!$M$9:$M$229,0),MATCH('Cal_Transport &amp; Plant'!U$8,Cal_Reclassifications!$T$7:$AK$7,0)),"")</f>
        <v/>
      </c>
      <c r="V51" s="17" t="str">
        <f>_xlfn.IFNA(INDEX(Cal_Reclassifications!$T$9:$AK$229,MATCH('Cal_Transport &amp; Plant'!$M51,Cal_Reclassifications!$M$9:$M$229,0),MATCH('Cal_Transport &amp; Plant'!V$8,Cal_Reclassifications!$T$7:$AK$7,0)),"")</f>
        <v/>
      </c>
      <c r="W51" s="17" t="str">
        <f>_xlfn.IFNA(INDEX(Cal_Reclassifications!$T$9:$AK$229,MATCH('Cal_Transport &amp; Plant'!$M51,Cal_Reclassifications!$M$9:$M$229,0),MATCH('Cal_Transport &amp; Plant'!W$8,Cal_Reclassifications!$T$7:$AK$7,0)),"")</f>
        <v/>
      </c>
      <c r="X51" s="17" t="str">
        <f>_xlfn.IFNA(INDEX(Cal_Reclassifications!$T$9:$AK$229,MATCH('Cal_Transport &amp; Plant'!$M51,Cal_Reclassifications!$M$9:$M$229,0),MATCH('Cal_Transport &amp; Plant'!X$8,Cal_Reclassifications!$T$7:$AK$7,0)),"")</f>
        <v/>
      </c>
      <c r="Y51" s="17" t="str">
        <f>_xlfn.IFNA(INDEX(Cal_Reclassifications!$T$9:$AK$229,MATCH('Cal_Transport &amp; Plant'!$M51,Cal_Reclassifications!$M$9:$M$229,0),MATCH('Cal_Transport &amp; Plant'!Y$8,Cal_Reclassifications!$T$7:$AK$7,0)),"")</f>
        <v/>
      </c>
      <c r="Z51" s="17" t="str">
        <f>_xlfn.IFNA(INDEX(Cal_Reclassifications!$T$9:$AK$229,MATCH('Cal_Transport &amp; Plant'!$M51,Cal_Reclassifications!$M$9:$M$229,0),MATCH('Cal_Transport &amp; Plant'!Z$8,Cal_Reclassifications!$T$7:$AK$7,0)),"")</f>
        <v/>
      </c>
      <c r="AA51" s="17" t="str">
        <f>_xlfn.IFNA(INDEX(Cal_Reclassifications!$T$9:$AK$229,MATCH('Cal_Transport &amp; Plant'!$M51,Cal_Reclassifications!$M$9:$M$229,0),MATCH('Cal_Transport &amp; Plant'!AA$8,Cal_Reclassifications!$T$7:$AK$7,0)),"")</f>
        <v/>
      </c>
      <c r="AB51" s="17" t="str">
        <f>_xlfn.IFNA(INDEX(Cal_Reclassifications!$T$9:$AK$229,MATCH('Cal_Transport &amp; Plant'!$M51,Cal_Reclassifications!$M$9:$M$229,0),MATCH('Cal_Transport &amp; Plant'!AB$8,Cal_Reclassifications!$T$7:$AK$7,0)),"")</f>
        <v/>
      </c>
      <c r="AC51" s="17" t="str">
        <f>_xlfn.IFNA(INDEX(Cal_Reclassifications!$T$9:$AK$229,MATCH('Cal_Transport &amp; Plant'!$M51,Cal_Reclassifications!$M$9:$M$229,0),MATCH('Cal_Transport &amp; Plant'!AC$8,Cal_Reclassifications!$T$7:$AK$7,0)),"")</f>
        <v/>
      </c>
      <c r="AD51" s="17" t="str">
        <f>_xlfn.IFNA(INDEX(Cal_Reclassifications!$T$9:$AK$229,MATCH('Cal_Transport &amp; Plant'!$M51,Cal_Reclassifications!$M$9:$M$229,0),MATCH('Cal_Transport &amp; Plant'!AD$8,Cal_Reclassifications!$T$7:$AK$7,0)),"")</f>
        <v/>
      </c>
      <c r="AE51" s="17" t="str">
        <f>_xlfn.IFNA(INDEX(Cal_Reclassifications!$T$9:$AK$229,MATCH('Cal_Transport &amp; Plant'!$M51,Cal_Reclassifications!$M$9:$M$229,0),MATCH('Cal_Transport &amp; Plant'!AE$8,Cal_Reclassifications!$T$7:$AK$7,0)),"")</f>
        <v/>
      </c>
      <c r="AF51" s="17" t="str">
        <f>_xlfn.IFNA(INDEX(Cal_Reclassifications!$T$9:$AK$229,MATCH('Cal_Transport &amp; Plant'!$M51,Cal_Reclassifications!$M$9:$M$229,0),MATCH('Cal_Transport &amp; Plant'!AF$8,Cal_Reclassifications!$T$7:$AK$7,0)),"")</f>
        <v/>
      </c>
      <c r="AG51" s="17" t="str">
        <f>_xlfn.IFNA(INDEX(Cal_Reclassifications!$T$9:$AK$229,MATCH('Cal_Transport &amp; Plant'!$M51,Cal_Reclassifications!$M$9:$M$229,0),MATCH('Cal_Transport &amp; Plant'!AG$8,Cal_Reclassifications!$T$7:$AK$7,0)),"")</f>
        <v/>
      </c>
      <c r="AH51" s="17" t="str">
        <f>_xlfn.IFNA(INDEX(Cal_Reclassifications!$T$9:$AK$229,MATCH('Cal_Transport &amp; Plant'!$M51,Cal_Reclassifications!$M$9:$M$229,0),MATCH('Cal_Transport &amp; Plant'!AH$8,Cal_Reclassifications!$T$7:$AK$7,0)),"")</f>
        <v/>
      </c>
      <c r="AI51" s="17" t="str">
        <f>_xlfn.IFNA(INDEX(Cal_Reclassifications!$T$9:$AK$229,MATCH('Cal_Transport &amp; Plant'!$M51,Cal_Reclassifications!$M$9:$M$229,0),MATCH('Cal_Transport &amp; Plant'!AI$8,Cal_Reclassifications!$T$7:$AK$7,0)),"")</f>
        <v/>
      </c>
      <c r="AJ51" s="17" t="str">
        <f>_xlfn.IFNA(INDEX(Cal_Reclassifications!$T$9:$AK$229,MATCH('Cal_Transport &amp; Plant'!$M51,Cal_Reclassifications!$M$9:$M$229,0),MATCH('Cal_Transport &amp; Plant'!AJ$8,Cal_Reclassifications!$T$7:$AK$7,0)),"")</f>
        <v/>
      </c>
      <c r="AK51" s="17" t="str">
        <f>_xlfn.IFNA(INDEX(Cal_Reclassifications!$T$9:$AK$229,MATCH('Cal_Transport &amp; Plant'!$M51,Cal_Reclassifications!$M$9:$M$229,0),MATCH('Cal_Transport &amp; Plant'!AK$8,Cal_Reclassifications!$T$7:$AK$7,0)),"")</f>
        <v/>
      </c>
      <c r="AM51" s="17">
        <f t="shared" si="11"/>
        <v>0</v>
      </c>
      <c r="AN51" s="17">
        <f t="shared" si="12"/>
        <v>0</v>
      </c>
      <c r="AO51" s="17">
        <f t="shared" si="13"/>
        <v>0</v>
      </c>
    </row>
    <row r="52" spans="2:57">
      <c r="D52" s="25">
        <v>3</v>
      </c>
      <c r="E52" s="17" t="str">
        <f>_xlfn.IFNA(INDEX(Cal_Reclassifications!I$9:I$229,MATCH('Cal_Transport &amp; Plant'!$M52,Cal_Reclassifications!$M$9:$M$229,0),0),"")</f>
        <v/>
      </c>
      <c r="F52" s="17" t="str">
        <f>INDEX(Lists!M$34:M$89,MATCH('Cal_Transport &amp; Plant'!$I52,Lists!$P$34:$P$89,0),)</f>
        <v>Capex</v>
      </c>
      <c r="G52" s="17">
        <f>INDEX(Lists!N$34:N$89,MATCH('Cal_Transport &amp; Plant'!$I52,Lists!$P$34:$P$89,0),)</f>
        <v>0</v>
      </c>
      <c r="H52" s="17" t="str">
        <f>INDEX(Lists!O$34:O$89,MATCH('Cal_Transport &amp; Plant'!$I52,Lists!$P$34:$P$89,0),)</f>
        <v>Transport &amp; Plant</v>
      </c>
      <c r="I52" s="17" t="str">
        <f t="shared" si="9"/>
        <v>Transport &amp; Plant</v>
      </c>
      <c r="J52" s="17" t="str">
        <f>_xlfn.IFNA(INDEX(Cal_Reclassifications!J$9:J$229,MATCH('Cal_Transport &amp; Plant'!$M52,Cal_Reclassifications!$M$9:$M$229,0),0),"")</f>
        <v/>
      </c>
      <c r="L52" s="94" t="s">
        <v>111</v>
      </c>
      <c r="M52" s="17" t="str">
        <f t="shared" si="10"/>
        <v>Transport &amp; Plant_3</v>
      </c>
      <c r="T52" s="17" t="str">
        <f>_xlfn.IFNA(INDEX(Cal_Reclassifications!$T$9:$AK$229,MATCH('Cal_Transport &amp; Plant'!$M52,Cal_Reclassifications!$M$9:$M$229,0),MATCH('Cal_Transport &amp; Plant'!T$8,Cal_Reclassifications!$T$7:$AK$7,0)),"")</f>
        <v/>
      </c>
      <c r="U52" s="17" t="str">
        <f>_xlfn.IFNA(INDEX(Cal_Reclassifications!$T$9:$AK$229,MATCH('Cal_Transport &amp; Plant'!$M52,Cal_Reclassifications!$M$9:$M$229,0),MATCH('Cal_Transport &amp; Plant'!U$8,Cal_Reclassifications!$T$7:$AK$7,0)),"")</f>
        <v/>
      </c>
      <c r="V52" s="17" t="str">
        <f>_xlfn.IFNA(INDEX(Cal_Reclassifications!$T$9:$AK$229,MATCH('Cal_Transport &amp; Plant'!$M52,Cal_Reclassifications!$M$9:$M$229,0),MATCH('Cal_Transport &amp; Plant'!V$8,Cal_Reclassifications!$T$7:$AK$7,0)),"")</f>
        <v/>
      </c>
      <c r="W52" s="17" t="str">
        <f>_xlfn.IFNA(INDEX(Cal_Reclassifications!$T$9:$AK$229,MATCH('Cal_Transport &amp; Plant'!$M52,Cal_Reclassifications!$M$9:$M$229,0),MATCH('Cal_Transport &amp; Plant'!W$8,Cal_Reclassifications!$T$7:$AK$7,0)),"")</f>
        <v/>
      </c>
      <c r="X52" s="17" t="str">
        <f>_xlfn.IFNA(INDEX(Cal_Reclassifications!$T$9:$AK$229,MATCH('Cal_Transport &amp; Plant'!$M52,Cal_Reclassifications!$M$9:$M$229,0),MATCH('Cal_Transport &amp; Plant'!X$8,Cal_Reclassifications!$T$7:$AK$7,0)),"")</f>
        <v/>
      </c>
      <c r="Y52" s="17" t="str">
        <f>_xlfn.IFNA(INDEX(Cal_Reclassifications!$T$9:$AK$229,MATCH('Cal_Transport &amp; Plant'!$M52,Cal_Reclassifications!$M$9:$M$229,0),MATCH('Cal_Transport &amp; Plant'!Y$8,Cal_Reclassifications!$T$7:$AK$7,0)),"")</f>
        <v/>
      </c>
      <c r="Z52" s="17" t="str">
        <f>_xlfn.IFNA(INDEX(Cal_Reclassifications!$T$9:$AK$229,MATCH('Cal_Transport &amp; Plant'!$M52,Cal_Reclassifications!$M$9:$M$229,0),MATCH('Cal_Transport &amp; Plant'!Z$8,Cal_Reclassifications!$T$7:$AK$7,0)),"")</f>
        <v/>
      </c>
      <c r="AA52" s="17" t="str">
        <f>_xlfn.IFNA(INDEX(Cal_Reclassifications!$T$9:$AK$229,MATCH('Cal_Transport &amp; Plant'!$M52,Cal_Reclassifications!$M$9:$M$229,0),MATCH('Cal_Transport &amp; Plant'!AA$8,Cal_Reclassifications!$T$7:$AK$7,0)),"")</f>
        <v/>
      </c>
      <c r="AB52" s="17" t="str">
        <f>_xlfn.IFNA(INDEX(Cal_Reclassifications!$T$9:$AK$229,MATCH('Cal_Transport &amp; Plant'!$M52,Cal_Reclassifications!$M$9:$M$229,0),MATCH('Cal_Transport &amp; Plant'!AB$8,Cal_Reclassifications!$T$7:$AK$7,0)),"")</f>
        <v/>
      </c>
      <c r="AC52" s="17" t="str">
        <f>_xlfn.IFNA(INDEX(Cal_Reclassifications!$T$9:$AK$229,MATCH('Cal_Transport &amp; Plant'!$M52,Cal_Reclassifications!$M$9:$M$229,0),MATCH('Cal_Transport &amp; Plant'!AC$8,Cal_Reclassifications!$T$7:$AK$7,0)),"")</f>
        <v/>
      </c>
      <c r="AD52" s="17" t="str">
        <f>_xlfn.IFNA(INDEX(Cal_Reclassifications!$T$9:$AK$229,MATCH('Cal_Transport &amp; Plant'!$M52,Cal_Reclassifications!$M$9:$M$229,0),MATCH('Cal_Transport &amp; Plant'!AD$8,Cal_Reclassifications!$T$7:$AK$7,0)),"")</f>
        <v/>
      </c>
      <c r="AE52" s="17" t="str">
        <f>_xlfn.IFNA(INDEX(Cal_Reclassifications!$T$9:$AK$229,MATCH('Cal_Transport &amp; Plant'!$M52,Cal_Reclassifications!$M$9:$M$229,0),MATCH('Cal_Transport &amp; Plant'!AE$8,Cal_Reclassifications!$T$7:$AK$7,0)),"")</f>
        <v/>
      </c>
      <c r="AF52" s="17" t="str">
        <f>_xlfn.IFNA(INDEX(Cal_Reclassifications!$T$9:$AK$229,MATCH('Cal_Transport &amp; Plant'!$M52,Cal_Reclassifications!$M$9:$M$229,0),MATCH('Cal_Transport &amp; Plant'!AF$8,Cal_Reclassifications!$T$7:$AK$7,0)),"")</f>
        <v/>
      </c>
      <c r="AG52" s="17" t="str">
        <f>_xlfn.IFNA(INDEX(Cal_Reclassifications!$T$9:$AK$229,MATCH('Cal_Transport &amp; Plant'!$M52,Cal_Reclassifications!$M$9:$M$229,0),MATCH('Cal_Transport &amp; Plant'!AG$8,Cal_Reclassifications!$T$7:$AK$7,0)),"")</f>
        <v/>
      </c>
      <c r="AH52" s="17" t="str">
        <f>_xlfn.IFNA(INDEX(Cal_Reclassifications!$T$9:$AK$229,MATCH('Cal_Transport &amp; Plant'!$M52,Cal_Reclassifications!$M$9:$M$229,0),MATCH('Cal_Transport &amp; Plant'!AH$8,Cal_Reclassifications!$T$7:$AK$7,0)),"")</f>
        <v/>
      </c>
      <c r="AI52" s="17" t="str">
        <f>_xlfn.IFNA(INDEX(Cal_Reclassifications!$T$9:$AK$229,MATCH('Cal_Transport &amp; Plant'!$M52,Cal_Reclassifications!$M$9:$M$229,0),MATCH('Cal_Transport &amp; Plant'!AI$8,Cal_Reclassifications!$T$7:$AK$7,0)),"")</f>
        <v/>
      </c>
      <c r="AJ52" s="17" t="str">
        <f>_xlfn.IFNA(INDEX(Cal_Reclassifications!$T$9:$AK$229,MATCH('Cal_Transport &amp; Plant'!$M52,Cal_Reclassifications!$M$9:$M$229,0),MATCH('Cal_Transport &amp; Plant'!AJ$8,Cal_Reclassifications!$T$7:$AK$7,0)),"")</f>
        <v/>
      </c>
      <c r="AK52" s="17" t="str">
        <f>_xlfn.IFNA(INDEX(Cal_Reclassifications!$T$9:$AK$229,MATCH('Cal_Transport &amp; Plant'!$M52,Cal_Reclassifications!$M$9:$M$229,0),MATCH('Cal_Transport &amp; Plant'!AK$8,Cal_Reclassifications!$T$7:$AK$7,0)),"")</f>
        <v/>
      </c>
      <c r="AM52" s="17">
        <f t="shared" si="11"/>
        <v>0</v>
      </c>
      <c r="AN52" s="17">
        <f t="shared" si="12"/>
        <v>0</v>
      </c>
      <c r="AO52" s="17">
        <f t="shared" si="13"/>
        <v>0</v>
      </c>
    </row>
    <row r="53" spans="2:57">
      <c r="D53" s="25">
        <v>4</v>
      </c>
      <c r="E53" s="17" t="str">
        <f>_xlfn.IFNA(INDEX(Cal_Reclassifications!I$9:I$229,MATCH('Cal_Transport &amp; Plant'!$M53,Cal_Reclassifications!$M$9:$M$229,0),0),"")</f>
        <v/>
      </c>
      <c r="F53" s="17" t="str">
        <f>INDEX(Lists!M$34:M$89,MATCH('Cal_Transport &amp; Plant'!$I53,Lists!$P$34:$P$89,0),)</f>
        <v>Capex</v>
      </c>
      <c r="G53" s="17">
        <f>INDEX(Lists!N$34:N$89,MATCH('Cal_Transport &amp; Plant'!$I53,Lists!$P$34:$P$89,0),)</f>
        <v>0</v>
      </c>
      <c r="H53" s="17" t="str">
        <f>INDEX(Lists!O$34:O$89,MATCH('Cal_Transport &amp; Plant'!$I53,Lists!$P$34:$P$89,0),)</f>
        <v>Transport &amp; Plant</v>
      </c>
      <c r="I53" s="17" t="str">
        <f t="shared" si="9"/>
        <v>Transport &amp; Plant</v>
      </c>
      <c r="J53" s="17" t="str">
        <f>_xlfn.IFNA(INDEX(Cal_Reclassifications!J$9:J$229,MATCH('Cal_Transport &amp; Plant'!$M53,Cal_Reclassifications!$M$9:$M$229,0),0),"")</f>
        <v/>
      </c>
      <c r="L53" s="94" t="s">
        <v>111</v>
      </c>
      <c r="M53" s="17" t="str">
        <f t="shared" si="10"/>
        <v>Transport &amp; Plant_4</v>
      </c>
      <c r="T53" s="17" t="str">
        <f>_xlfn.IFNA(INDEX(Cal_Reclassifications!$T$9:$AK$229,MATCH('Cal_Transport &amp; Plant'!$M53,Cal_Reclassifications!$M$9:$M$229,0),MATCH('Cal_Transport &amp; Plant'!T$8,Cal_Reclassifications!$T$7:$AK$7,0)),"")</f>
        <v/>
      </c>
      <c r="U53" s="17" t="str">
        <f>_xlfn.IFNA(INDEX(Cal_Reclassifications!$T$9:$AK$229,MATCH('Cal_Transport &amp; Plant'!$M53,Cal_Reclassifications!$M$9:$M$229,0),MATCH('Cal_Transport &amp; Plant'!U$8,Cal_Reclassifications!$T$7:$AK$7,0)),"")</f>
        <v/>
      </c>
      <c r="V53" s="17" t="str">
        <f>_xlfn.IFNA(INDEX(Cal_Reclassifications!$T$9:$AK$229,MATCH('Cal_Transport &amp; Plant'!$M53,Cal_Reclassifications!$M$9:$M$229,0),MATCH('Cal_Transport &amp; Plant'!V$8,Cal_Reclassifications!$T$7:$AK$7,0)),"")</f>
        <v/>
      </c>
      <c r="W53" s="17" t="str">
        <f>_xlfn.IFNA(INDEX(Cal_Reclassifications!$T$9:$AK$229,MATCH('Cal_Transport &amp; Plant'!$M53,Cal_Reclassifications!$M$9:$M$229,0),MATCH('Cal_Transport &amp; Plant'!W$8,Cal_Reclassifications!$T$7:$AK$7,0)),"")</f>
        <v/>
      </c>
      <c r="X53" s="17" t="str">
        <f>_xlfn.IFNA(INDEX(Cal_Reclassifications!$T$9:$AK$229,MATCH('Cal_Transport &amp; Plant'!$M53,Cal_Reclassifications!$M$9:$M$229,0),MATCH('Cal_Transport &amp; Plant'!X$8,Cal_Reclassifications!$T$7:$AK$7,0)),"")</f>
        <v/>
      </c>
      <c r="Y53" s="17" t="str">
        <f>_xlfn.IFNA(INDEX(Cal_Reclassifications!$T$9:$AK$229,MATCH('Cal_Transport &amp; Plant'!$M53,Cal_Reclassifications!$M$9:$M$229,0),MATCH('Cal_Transport &amp; Plant'!Y$8,Cal_Reclassifications!$T$7:$AK$7,0)),"")</f>
        <v/>
      </c>
      <c r="Z53" s="17" t="str">
        <f>_xlfn.IFNA(INDEX(Cal_Reclassifications!$T$9:$AK$229,MATCH('Cal_Transport &amp; Plant'!$M53,Cal_Reclassifications!$M$9:$M$229,0),MATCH('Cal_Transport &amp; Plant'!Z$8,Cal_Reclassifications!$T$7:$AK$7,0)),"")</f>
        <v/>
      </c>
      <c r="AA53" s="17" t="str">
        <f>_xlfn.IFNA(INDEX(Cal_Reclassifications!$T$9:$AK$229,MATCH('Cal_Transport &amp; Plant'!$M53,Cal_Reclassifications!$M$9:$M$229,0),MATCH('Cal_Transport &amp; Plant'!AA$8,Cal_Reclassifications!$T$7:$AK$7,0)),"")</f>
        <v/>
      </c>
      <c r="AB53" s="17" t="str">
        <f>_xlfn.IFNA(INDEX(Cal_Reclassifications!$T$9:$AK$229,MATCH('Cal_Transport &amp; Plant'!$M53,Cal_Reclassifications!$M$9:$M$229,0),MATCH('Cal_Transport &amp; Plant'!AB$8,Cal_Reclassifications!$T$7:$AK$7,0)),"")</f>
        <v/>
      </c>
      <c r="AC53" s="17" t="str">
        <f>_xlfn.IFNA(INDEX(Cal_Reclassifications!$T$9:$AK$229,MATCH('Cal_Transport &amp; Plant'!$M53,Cal_Reclassifications!$M$9:$M$229,0),MATCH('Cal_Transport &amp; Plant'!AC$8,Cal_Reclassifications!$T$7:$AK$7,0)),"")</f>
        <v/>
      </c>
      <c r="AD53" s="17" t="str">
        <f>_xlfn.IFNA(INDEX(Cal_Reclassifications!$T$9:$AK$229,MATCH('Cal_Transport &amp; Plant'!$M53,Cal_Reclassifications!$M$9:$M$229,0),MATCH('Cal_Transport &amp; Plant'!AD$8,Cal_Reclassifications!$T$7:$AK$7,0)),"")</f>
        <v/>
      </c>
      <c r="AE53" s="17" t="str">
        <f>_xlfn.IFNA(INDEX(Cal_Reclassifications!$T$9:$AK$229,MATCH('Cal_Transport &amp; Plant'!$M53,Cal_Reclassifications!$M$9:$M$229,0),MATCH('Cal_Transport &amp; Plant'!AE$8,Cal_Reclassifications!$T$7:$AK$7,0)),"")</f>
        <v/>
      </c>
      <c r="AF53" s="17" t="str">
        <f>_xlfn.IFNA(INDEX(Cal_Reclassifications!$T$9:$AK$229,MATCH('Cal_Transport &amp; Plant'!$M53,Cal_Reclassifications!$M$9:$M$229,0),MATCH('Cal_Transport &amp; Plant'!AF$8,Cal_Reclassifications!$T$7:$AK$7,0)),"")</f>
        <v/>
      </c>
      <c r="AG53" s="17" t="str">
        <f>_xlfn.IFNA(INDEX(Cal_Reclassifications!$T$9:$AK$229,MATCH('Cal_Transport &amp; Plant'!$M53,Cal_Reclassifications!$M$9:$M$229,0),MATCH('Cal_Transport &amp; Plant'!AG$8,Cal_Reclassifications!$T$7:$AK$7,0)),"")</f>
        <v/>
      </c>
      <c r="AH53" s="17" t="str">
        <f>_xlfn.IFNA(INDEX(Cal_Reclassifications!$T$9:$AK$229,MATCH('Cal_Transport &amp; Plant'!$M53,Cal_Reclassifications!$M$9:$M$229,0),MATCH('Cal_Transport &amp; Plant'!AH$8,Cal_Reclassifications!$T$7:$AK$7,0)),"")</f>
        <v/>
      </c>
      <c r="AI53" s="17" t="str">
        <f>_xlfn.IFNA(INDEX(Cal_Reclassifications!$T$9:$AK$229,MATCH('Cal_Transport &amp; Plant'!$M53,Cal_Reclassifications!$M$9:$M$229,0),MATCH('Cal_Transport &amp; Plant'!AI$8,Cal_Reclassifications!$T$7:$AK$7,0)),"")</f>
        <v/>
      </c>
      <c r="AJ53" s="17" t="str">
        <f>_xlfn.IFNA(INDEX(Cal_Reclassifications!$T$9:$AK$229,MATCH('Cal_Transport &amp; Plant'!$M53,Cal_Reclassifications!$M$9:$M$229,0),MATCH('Cal_Transport &amp; Plant'!AJ$8,Cal_Reclassifications!$T$7:$AK$7,0)),"")</f>
        <v/>
      </c>
      <c r="AK53" s="17" t="str">
        <f>_xlfn.IFNA(INDEX(Cal_Reclassifications!$T$9:$AK$229,MATCH('Cal_Transport &amp; Plant'!$M53,Cal_Reclassifications!$M$9:$M$229,0),MATCH('Cal_Transport &amp; Plant'!AK$8,Cal_Reclassifications!$T$7:$AK$7,0)),"")</f>
        <v/>
      </c>
      <c r="AM53" s="17">
        <f t="shared" si="11"/>
        <v>0</v>
      </c>
      <c r="AN53" s="17">
        <f t="shared" si="12"/>
        <v>0</v>
      </c>
      <c r="AO53" s="17">
        <f t="shared" si="13"/>
        <v>0</v>
      </c>
    </row>
    <row r="54" spans="2:57">
      <c r="D54" s="25">
        <v>5</v>
      </c>
      <c r="E54" s="17" t="str">
        <f>_xlfn.IFNA(INDEX(Cal_Reclassifications!I$9:I$229,MATCH('Cal_Transport &amp; Plant'!$M54,Cal_Reclassifications!$M$9:$M$229,0),0),"")</f>
        <v/>
      </c>
      <c r="F54" s="17" t="str">
        <f>INDEX(Lists!M$34:M$89,MATCH('Cal_Transport &amp; Plant'!$I54,Lists!$P$34:$P$89,0),)</f>
        <v>Capex</v>
      </c>
      <c r="G54" s="17">
        <f>INDEX(Lists!N$34:N$89,MATCH('Cal_Transport &amp; Plant'!$I54,Lists!$P$34:$P$89,0),)</f>
        <v>0</v>
      </c>
      <c r="H54" s="17" t="str">
        <f>INDEX(Lists!O$34:O$89,MATCH('Cal_Transport &amp; Plant'!$I54,Lists!$P$34:$P$89,0),)</f>
        <v>Transport &amp; Plant</v>
      </c>
      <c r="I54" s="17" t="str">
        <f t="shared" si="9"/>
        <v>Transport &amp; Plant</v>
      </c>
      <c r="J54" s="17" t="str">
        <f>_xlfn.IFNA(INDEX(Cal_Reclassifications!J$9:J$229,MATCH('Cal_Transport &amp; Plant'!$M54,Cal_Reclassifications!$M$9:$M$229,0),0),"")</f>
        <v/>
      </c>
      <c r="L54" s="94" t="s">
        <v>111</v>
      </c>
      <c r="M54" s="17" t="str">
        <f t="shared" si="10"/>
        <v>Transport &amp; Plant_5</v>
      </c>
      <c r="T54" s="17" t="str">
        <f>_xlfn.IFNA(INDEX(Cal_Reclassifications!$T$9:$AK$229,MATCH('Cal_Transport &amp; Plant'!$M54,Cal_Reclassifications!$M$9:$M$229,0),MATCH('Cal_Transport &amp; Plant'!T$8,Cal_Reclassifications!$T$7:$AK$7,0)),"")</f>
        <v/>
      </c>
      <c r="U54" s="17" t="str">
        <f>_xlfn.IFNA(INDEX(Cal_Reclassifications!$T$9:$AK$229,MATCH('Cal_Transport &amp; Plant'!$M54,Cal_Reclassifications!$M$9:$M$229,0),MATCH('Cal_Transport &amp; Plant'!U$8,Cal_Reclassifications!$T$7:$AK$7,0)),"")</f>
        <v/>
      </c>
      <c r="V54" s="17" t="str">
        <f>_xlfn.IFNA(INDEX(Cal_Reclassifications!$T$9:$AK$229,MATCH('Cal_Transport &amp; Plant'!$M54,Cal_Reclassifications!$M$9:$M$229,0),MATCH('Cal_Transport &amp; Plant'!V$8,Cal_Reclassifications!$T$7:$AK$7,0)),"")</f>
        <v/>
      </c>
      <c r="W54" s="17" t="str">
        <f>_xlfn.IFNA(INDEX(Cal_Reclassifications!$T$9:$AK$229,MATCH('Cal_Transport &amp; Plant'!$M54,Cal_Reclassifications!$M$9:$M$229,0),MATCH('Cal_Transport &amp; Plant'!W$8,Cal_Reclassifications!$T$7:$AK$7,0)),"")</f>
        <v/>
      </c>
      <c r="X54" s="17" t="str">
        <f>_xlfn.IFNA(INDEX(Cal_Reclassifications!$T$9:$AK$229,MATCH('Cal_Transport &amp; Plant'!$M54,Cal_Reclassifications!$M$9:$M$229,0),MATCH('Cal_Transport &amp; Plant'!X$8,Cal_Reclassifications!$T$7:$AK$7,0)),"")</f>
        <v/>
      </c>
      <c r="Y54" s="17" t="str">
        <f>_xlfn.IFNA(INDEX(Cal_Reclassifications!$T$9:$AK$229,MATCH('Cal_Transport &amp; Plant'!$M54,Cal_Reclassifications!$M$9:$M$229,0),MATCH('Cal_Transport &amp; Plant'!Y$8,Cal_Reclassifications!$T$7:$AK$7,0)),"")</f>
        <v/>
      </c>
      <c r="Z54" s="17" t="str">
        <f>_xlfn.IFNA(INDEX(Cal_Reclassifications!$T$9:$AK$229,MATCH('Cal_Transport &amp; Plant'!$M54,Cal_Reclassifications!$M$9:$M$229,0),MATCH('Cal_Transport &amp; Plant'!Z$8,Cal_Reclassifications!$T$7:$AK$7,0)),"")</f>
        <v/>
      </c>
      <c r="AA54" s="17" t="str">
        <f>_xlfn.IFNA(INDEX(Cal_Reclassifications!$T$9:$AK$229,MATCH('Cal_Transport &amp; Plant'!$M54,Cal_Reclassifications!$M$9:$M$229,0),MATCH('Cal_Transport &amp; Plant'!AA$8,Cal_Reclassifications!$T$7:$AK$7,0)),"")</f>
        <v/>
      </c>
      <c r="AB54" s="17" t="str">
        <f>_xlfn.IFNA(INDEX(Cal_Reclassifications!$T$9:$AK$229,MATCH('Cal_Transport &amp; Plant'!$M54,Cal_Reclassifications!$M$9:$M$229,0),MATCH('Cal_Transport &amp; Plant'!AB$8,Cal_Reclassifications!$T$7:$AK$7,0)),"")</f>
        <v/>
      </c>
      <c r="AC54" s="17" t="str">
        <f>_xlfn.IFNA(INDEX(Cal_Reclassifications!$T$9:$AK$229,MATCH('Cal_Transport &amp; Plant'!$M54,Cal_Reclassifications!$M$9:$M$229,0),MATCH('Cal_Transport &amp; Plant'!AC$8,Cal_Reclassifications!$T$7:$AK$7,0)),"")</f>
        <v/>
      </c>
      <c r="AD54" s="17" t="str">
        <f>_xlfn.IFNA(INDEX(Cal_Reclassifications!$T$9:$AK$229,MATCH('Cal_Transport &amp; Plant'!$M54,Cal_Reclassifications!$M$9:$M$229,0),MATCH('Cal_Transport &amp; Plant'!AD$8,Cal_Reclassifications!$T$7:$AK$7,0)),"")</f>
        <v/>
      </c>
      <c r="AE54" s="17" t="str">
        <f>_xlfn.IFNA(INDEX(Cal_Reclassifications!$T$9:$AK$229,MATCH('Cal_Transport &amp; Plant'!$M54,Cal_Reclassifications!$M$9:$M$229,0),MATCH('Cal_Transport &amp; Plant'!AE$8,Cal_Reclassifications!$T$7:$AK$7,0)),"")</f>
        <v/>
      </c>
      <c r="AF54" s="17" t="str">
        <f>_xlfn.IFNA(INDEX(Cal_Reclassifications!$T$9:$AK$229,MATCH('Cal_Transport &amp; Plant'!$M54,Cal_Reclassifications!$M$9:$M$229,0),MATCH('Cal_Transport &amp; Plant'!AF$8,Cal_Reclassifications!$T$7:$AK$7,0)),"")</f>
        <v/>
      </c>
      <c r="AG54" s="17" t="str">
        <f>_xlfn.IFNA(INDEX(Cal_Reclassifications!$T$9:$AK$229,MATCH('Cal_Transport &amp; Plant'!$M54,Cal_Reclassifications!$M$9:$M$229,0),MATCH('Cal_Transport &amp; Plant'!AG$8,Cal_Reclassifications!$T$7:$AK$7,0)),"")</f>
        <v/>
      </c>
      <c r="AH54" s="17" t="str">
        <f>_xlfn.IFNA(INDEX(Cal_Reclassifications!$T$9:$AK$229,MATCH('Cal_Transport &amp; Plant'!$M54,Cal_Reclassifications!$M$9:$M$229,0),MATCH('Cal_Transport &amp; Plant'!AH$8,Cal_Reclassifications!$T$7:$AK$7,0)),"")</f>
        <v/>
      </c>
      <c r="AI54" s="17" t="str">
        <f>_xlfn.IFNA(INDEX(Cal_Reclassifications!$T$9:$AK$229,MATCH('Cal_Transport &amp; Plant'!$M54,Cal_Reclassifications!$M$9:$M$229,0),MATCH('Cal_Transport &amp; Plant'!AI$8,Cal_Reclassifications!$T$7:$AK$7,0)),"")</f>
        <v/>
      </c>
      <c r="AJ54" s="17" t="str">
        <f>_xlfn.IFNA(INDEX(Cal_Reclassifications!$T$9:$AK$229,MATCH('Cal_Transport &amp; Plant'!$M54,Cal_Reclassifications!$M$9:$M$229,0),MATCH('Cal_Transport &amp; Plant'!AJ$8,Cal_Reclassifications!$T$7:$AK$7,0)),"")</f>
        <v/>
      </c>
      <c r="AK54" s="17" t="str">
        <f>_xlfn.IFNA(INDEX(Cal_Reclassifications!$T$9:$AK$229,MATCH('Cal_Transport &amp; Plant'!$M54,Cal_Reclassifications!$M$9:$M$229,0),MATCH('Cal_Transport &amp; Plant'!AK$8,Cal_Reclassifications!$T$7:$AK$7,0)),"")</f>
        <v/>
      </c>
      <c r="AM54" s="17">
        <f t="shared" si="11"/>
        <v>0</v>
      </c>
      <c r="AN54" s="17">
        <f t="shared" si="12"/>
        <v>0</v>
      </c>
      <c r="AO54" s="17">
        <f t="shared" si="13"/>
        <v>0</v>
      </c>
    </row>
    <row r="55" spans="2:57">
      <c r="D55" s="25">
        <v>6</v>
      </c>
      <c r="E55" s="17" t="str">
        <f>_xlfn.IFNA(INDEX(Cal_Reclassifications!I$9:I$229,MATCH('Cal_Transport &amp; Plant'!$M55,Cal_Reclassifications!$M$9:$M$229,0),0),"")</f>
        <v/>
      </c>
      <c r="F55" s="17" t="str">
        <f>INDEX(Lists!M$34:M$89,MATCH('Cal_Transport &amp; Plant'!$I55,Lists!$P$34:$P$89,0),)</f>
        <v>Capex</v>
      </c>
      <c r="G55" s="17">
        <f>INDEX(Lists!N$34:N$89,MATCH('Cal_Transport &amp; Plant'!$I55,Lists!$P$34:$P$89,0),)</f>
        <v>0</v>
      </c>
      <c r="H55" s="17" t="str">
        <f>INDEX(Lists!O$34:O$89,MATCH('Cal_Transport &amp; Plant'!$I55,Lists!$P$34:$P$89,0),)</f>
        <v>Transport &amp; Plant</v>
      </c>
      <c r="I55" s="17" t="str">
        <f t="shared" si="9"/>
        <v>Transport &amp; Plant</v>
      </c>
      <c r="J55" s="17" t="str">
        <f>_xlfn.IFNA(INDEX(Cal_Reclassifications!J$9:J$229,MATCH('Cal_Transport &amp; Plant'!$M55,Cal_Reclassifications!$M$9:$M$229,0),0),"")</f>
        <v/>
      </c>
      <c r="L55" s="94" t="s">
        <v>111</v>
      </c>
      <c r="M55" s="17" t="str">
        <f t="shared" si="10"/>
        <v>Transport &amp; Plant_6</v>
      </c>
      <c r="T55" s="17" t="str">
        <f>_xlfn.IFNA(INDEX(Cal_Reclassifications!$T$9:$AK$229,MATCH('Cal_Transport &amp; Plant'!$M55,Cal_Reclassifications!$M$9:$M$229,0),MATCH('Cal_Transport &amp; Plant'!T$8,Cal_Reclassifications!$T$7:$AK$7,0)),"")</f>
        <v/>
      </c>
      <c r="U55" s="17" t="str">
        <f>_xlfn.IFNA(INDEX(Cal_Reclassifications!$T$9:$AK$229,MATCH('Cal_Transport &amp; Plant'!$M55,Cal_Reclassifications!$M$9:$M$229,0),MATCH('Cal_Transport &amp; Plant'!U$8,Cal_Reclassifications!$T$7:$AK$7,0)),"")</f>
        <v/>
      </c>
      <c r="V55" s="17" t="str">
        <f>_xlfn.IFNA(INDEX(Cal_Reclassifications!$T$9:$AK$229,MATCH('Cal_Transport &amp; Plant'!$M55,Cal_Reclassifications!$M$9:$M$229,0),MATCH('Cal_Transport &amp; Plant'!V$8,Cal_Reclassifications!$T$7:$AK$7,0)),"")</f>
        <v/>
      </c>
      <c r="W55" s="17" t="str">
        <f>_xlfn.IFNA(INDEX(Cal_Reclassifications!$T$9:$AK$229,MATCH('Cal_Transport &amp; Plant'!$M55,Cal_Reclassifications!$M$9:$M$229,0),MATCH('Cal_Transport &amp; Plant'!W$8,Cal_Reclassifications!$T$7:$AK$7,0)),"")</f>
        <v/>
      </c>
      <c r="X55" s="17" t="str">
        <f>_xlfn.IFNA(INDEX(Cal_Reclassifications!$T$9:$AK$229,MATCH('Cal_Transport &amp; Plant'!$M55,Cal_Reclassifications!$M$9:$M$229,0),MATCH('Cal_Transport &amp; Plant'!X$8,Cal_Reclassifications!$T$7:$AK$7,0)),"")</f>
        <v/>
      </c>
      <c r="Y55" s="17" t="str">
        <f>_xlfn.IFNA(INDEX(Cal_Reclassifications!$T$9:$AK$229,MATCH('Cal_Transport &amp; Plant'!$M55,Cal_Reclassifications!$M$9:$M$229,0),MATCH('Cal_Transport &amp; Plant'!Y$8,Cal_Reclassifications!$T$7:$AK$7,0)),"")</f>
        <v/>
      </c>
      <c r="Z55" s="17" t="str">
        <f>_xlfn.IFNA(INDEX(Cal_Reclassifications!$T$9:$AK$229,MATCH('Cal_Transport &amp; Plant'!$M55,Cal_Reclassifications!$M$9:$M$229,0),MATCH('Cal_Transport &amp; Plant'!Z$8,Cal_Reclassifications!$T$7:$AK$7,0)),"")</f>
        <v/>
      </c>
      <c r="AA55" s="17" t="str">
        <f>_xlfn.IFNA(INDEX(Cal_Reclassifications!$T$9:$AK$229,MATCH('Cal_Transport &amp; Plant'!$M55,Cal_Reclassifications!$M$9:$M$229,0),MATCH('Cal_Transport &amp; Plant'!AA$8,Cal_Reclassifications!$T$7:$AK$7,0)),"")</f>
        <v/>
      </c>
      <c r="AB55" s="17" t="str">
        <f>_xlfn.IFNA(INDEX(Cal_Reclassifications!$T$9:$AK$229,MATCH('Cal_Transport &amp; Plant'!$M55,Cal_Reclassifications!$M$9:$M$229,0),MATCH('Cal_Transport &amp; Plant'!AB$8,Cal_Reclassifications!$T$7:$AK$7,0)),"")</f>
        <v/>
      </c>
      <c r="AC55" s="17" t="str">
        <f>_xlfn.IFNA(INDEX(Cal_Reclassifications!$T$9:$AK$229,MATCH('Cal_Transport &amp; Plant'!$M55,Cal_Reclassifications!$M$9:$M$229,0),MATCH('Cal_Transport &amp; Plant'!AC$8,Cal_Reclassifications!$T$7:$AK$7,0)),"")</f>
        <v/>
      </c>
      <c r="AD55" s="17" t="str">
        <f>_xlfn.IFNA(INDEX(Cal_Reclassifications!$T$9:$AK$229,MATCH('Cal_Transport &amp; Plant'!$M55,Cal_Reclassifications!$M$9:$M$229,0),MATCH('Cal_Transport &amp; Plant'!AD$8,Cal_Reclassifications!$T$7:$AK$7,0)),"")</f>
        <v/>
      </c>
      <c r="AE55" s="17" t="str">
        <f>_xlfn.IFNA(INDEX(Cal_Reclassifications!$T$9:$AK$229,MATCH('Cal_Transport &amp; Plant'!$M55,Cal_Reclassifications!$M$9:$M$229,0),MATCH('Cal_Transport &amp; Plant'!AE$8,Cal_Reclassifications!$T$7:$AK$7,0)),"")</f>
        <v/>
      </c>
      <c r="AF55" s="17" t="str">
        <f>_xlfn.IFNA(INDEX(Cal_Reclassifications!$T$9:$AK$229,MATCH('Cal_Transport &amp; Plant'!$M55,Cal_Reclassifications!$M$9:$M$229,0),MATCH('Cal_Transport &amp; Plant'!AF$8,Cal_Reclassifications!$T$7:$AK$7,0)),"")</f>
        <v/>
      </c>
      <c r="AG55" s="17" t="str">
        <f>_xlfn.IFNA(INDEX(Cal_Reclassifications!$T$9:$AK$229,MATCH('Cal_Transport &amp; Plant'!$M55,Cal_Reclassifications!$M$9:$M$229,0),MATCH('Cal_Transport &amp; Plant'!AG$8,Cal_Reclassifications!$T$7:$AK$7,0)),"")</f>
        <v/>
      </c>
      <c r="AH55" s="17" t="str">
        <f>_xlfn.IFNA(INDEX(Cal_Reclassifications!$T$9:$AK$229,MATCH('Cal_Transport &amp; Plant'!$M55,Cal_Reclassifications!$M$9:$M$229,0),MATCH('Cal_Transport &amp; Plant'!AH$8,Cal_Reclassifications!$T$7:$AK$7,0)),"")</f>
        <v/>
      </c>
      <c r="AI55" s="17" t="str">
        <f>_xlfn.IFNA(INDEX(Cal_Reclassifications!$T$9:$AK$229,MATCH('Cal_Transport &amp; Plant'!$M55,Cal_Reclassifications!$M$9:$M$229,0),MATCH('Cal_Transport &amp; Plant'!AI$8,Cal_Reclassifications!$T$7:$AK$7,0)),"")</f>
        <v/>
      </c>
      <c r="AJ55" s="17" t="str">
        <f>_xlfn.IFNA(INDEX(Cal_Reclassifications!$T$9:$AK$229,MATCH('Cal_Transport &amp; Plant'!$M55,Cal_Reclassifications!$M$9:$M$229,0),MATCH('Cal_Transport &amp; Plant'!AJ$8,Cal_Reclassifications!$T$7:$AK$7,0)),"")</f>
        <v/>
      </c>
      <c r="AK55" s="17" t="str">
        <f>_xlfn.IFNA(INDEX(Cal_Reclassifications!$T$9:$AK$229,MATCH('Cal_Transport &amp; Plant'!$M55,Cal_Reclassifications!$M$9:$M$229,0),MATCH('Cal_Transport &amp; Plant'!AK$8,Cal_Reclassifications!$T$7:$AK$7,0)),"")</f>
        <v/>
      </c>
      <c r="AM55" s="17">
        <f t="shared" si="11"/>
        <v>0</v>
      </c>
      <c r="AN55" s="17">
        <f t="shared" si="12"/>
        <v>0</v>
      </c>
      <c r="AO55" s="17">
        <f t="shared" si="13"/>
        <v>0</v>
      </c>
    </row>
    <row r="56" spans="2:57">
      <c r="D56" s="25">
        <v>7</v>
      </c>
      <c r="E56" s="17" t="str">
        <f>_xlfn.IFNA(INDEX(Cal_Reclassifications!I$9:I$229,MATCH('Cal_Transport &amp; Plant'!$M56,Cal_Reclassifications!$M$9:$M$229,0),0),"")</f>
        <v/>
      </c>
      <c r="F56" s="17" t="str">
        <f>INDEX(Lists!M$34:M$89,MATCH('Cal_Transport &amp; Plant'!$I56,Lists!$P$34:$P$89,0),)</f>
        <v>Capex</v>
      </c>
      <c r="G56" s="17">
        <f>INDEX(Lists!N$34:N$89,MATCH('Cal_Transport &amp; Plant'!$I56,Lists!$P$34:$P$89,0),)</f>
        <v>0</v>
      </c>
      <c r="H56" s="17" t="str">
        <f>INDEX(Lists!O$34:O$89,MATCH('Cal_Transport &amp; Plant'!$I56,Lists!$P$34:$P$89,0),)</f>
        <v>Transport &amp; Plant</v>
      </c>
      <c r="I56" s="17" t="str">
        <f t="shared" si="9"/>
        <v>Transport &amp; Plant</v>
      </c>
      <c r="J56" s="17" t="str">
        <f>_xlfn.IFNA(INDEX(Cal_Reclassifications!J$9:J$229,MATCH('Cal_Transport &amp; Plant'!$M56,Cal_Reclassifications!$M$9:$M$229,0),0),"")</f>
        <v/>
      </c>
      <c r="L56" s="94" t="s">
        <v>111</v>
      </c>
      <c r="M56" s="17" t="str">
        <f t="shared" si="10"/>
        <v>Transport &amp; Plant_7</v>
      </c>
      <c r="T56" s="17" t="str">
        <f>_xlfn.IFNA(INDEX(Cal_Reclassifications!$T$9:$AK$229,MATCH('Cal_Transport &amp; Plant'!$M56,Cal_Reclassifications!$M$9:$M$229,0),MATCH('Cal_Transport &amp; Plant'!T$8,Cal_Reclassifications!$T$7:$AK$7,0)),"")</f>
        <v/>
      </c>
      <c r="U56" s="17" t="str">
        <f>_xlfn.IFNA(INDEX(Cal_Reclassifications!$T$9:$AK$229,MATCH('Cal_Transport &amp; Plant'!$M56,Cal_Reclassifications!$M$9:$M$229,0),MATCH('Cal_Transport &amp; Plant'!U$8,Cal_Reclassifications!$T$7:$AK$7,0)),"")</f>
        <v/>
      </c>
      <c r="V56" s="17" t="str">
        <f>_xlfn.IFNA(INDEX(Cal_Reclassifications!$T$9:$AK$229,MATCH('Cal_Transport &amp; Plant'!$M56,Cal_Reclassifications!$M$9:$M$229,0),MATCH('Cal_Transport &amp; Plant'!V$8,Cal_Reclassifications!$T$7:$AK$7,0)),"")</f>
        <v/>
      </c>
      <c r="W56" s="17" t="str">
        <f>_xlfn.IFNA(INDEX(Cal_Reclassifications!$T$9:$AK$229,MATCH('Cal_Transport &amp; Plant'!$M56,Cal_Reclassifications!$M$9:$M$229,0),MATCH('Cal_Transport &amp; Plant'!W$8,Cal_Reclassifications!$T$7:$AK$7,0)),"")</f>
        <v/>
      </c>
      <c r="X56" s="17" t="str">
        <f>_xlfn.IFNA(INDEX(Cal_Reclassifications!$T$9:$AK$229,MATCH('Cal_Transport &amp; Plant'!$M56,Cal_Reclassifications!$M$9:$M$229,0),MATCH('Cal_Transport &amp; Plant'!X$8,Cal_Reclassifications!$T$7:$AK$7,0)),"")</f>
        <v/>
      </c>
      <c r="Y56" s="17" t="str">
        <f>_xlfn.IFNA(INDEX(Cal_Reclassifications!$T$9:$AK$229,MATCH('Cal_Transport &amp; Plant'!$M56,Cal_Reclassifications!$M$9:$M$229,0),MATCH('Cal_Transport &amp; Plant'!Y$8,Cal_Reclassifications!$T$7:$AK$7,0)),"")</f>
        <v/>
      </c>
      <c r="Z56" s="17" t="str">
        <f>_xlfn.IFNA(INDEX(Cal_Reclassifications!$T$9:$AK$229,MATCH('Cal_Transport &amp; Plant'!$M56,Cal_Reclassifications!$M$9:$M$229,0),MATCH('Cal_Transport &amp; Plant'!Z$8,Cal_Reclassifications!$T$7:$AK$7,0)),"")</f>
        <v/>
      </c>
      <c r="AA56" s="17" t="str">
        <f>_xlfn.IFNA(INDEX(Cal_Reclassifications!$T$9:$AK$229,MATCH('Cal_Transport &amp; Plant'!$M56,Cal_Reclassifications!$M$9:$M$229,0),MATCH('Cal_Transport &amp; Plant'!AA$8,Cal_Reclassifications!$T$7:$AK$7,0)),"")</f>
        <v/>
      </c>
      <c r="AB56" s="17" t="str">
        <f>_xlfn.IFNA(INDEX(Cal_Reclassifications!$T$9:$AK$229,MATCH('Cal_Transport &amp; Plant'!$M56,Cal_Reclassifications!$M$9:$M$229,0),MATCH('Cal_Transport &amp; Plant'!AB$8,Cal_Reclassifications!$T$7:$AK$7,0)),"")</f>
        <v/>
      </c>
      <c r="AC56" s="17" t="str">
        <f>_xlfn.IFNA(INDEX(Cal_Reclassifications!$T$9:$AK$229,MATCH('Cal_Transport &amp; Plant'!$M56,Cal_Reclassifications!$M$9:$M$229,0),MATCH('Cal_Transport &amp; Plant'!AC$8,Cal_Reclassifications!$T$7:$AK$7,0)),"")</f>
        <v/>
      </c>
      <c r="AD56" s="17" t="str">
        <f>_xlfn.IFNA(INDEX(Cal_Reclassifications!$T$9:$AK$229,MATCH('Cal_Transport &amp; Plant'!$M56,Cal_Reclassifications!$M$9:$M$229,0),MATCH('Cal_Transport &amp; Plant'!AD$8,Cal_Reclassifications!$T$7:$AK$7,0)),"")</f>
        <v/>
      </c>
      <c r="AE56" s="17" t="str">
        <f>_xlfn.IFNA(INDEX(Cal_Reclassifications!$T$9:$AK$229,MATCH('Cal_Transport &amp; Plant'!$M56,Cal_Reclassifications!$M$9:$M$229,0),MATCH('Cal_Transport &amp; Plant'!AE$8,Cal_Reclassifications!$T$7:$AK$7,0)),"")</f>
        <v/>
      </c>
      <c r="AF56" s="17" t="str">
        <f>_xlfn.IFNA(INDEX(Cal_Reclassifications!$T$9:$AK$229,MATCH('Cal_Transport &amp; Plant'!$M56,Cal_Reclassifications!$M$9:$M$229,0),MATCH('Cal_Transport &amp; Plant'!AF$8,Cal_Reclassifications!$T$7:$AK$7,0)),"")</f>
        <v/>
      </c>
      <c r="AG56" s="17" t="str">
        <f>_xlfn.IFNA(INDEX(Cal_Reclassifications!$T$9:$AK$229,MATCH('Cal_Transport &amp; Plant'!$M56,Cal_Reclassifications!$M$9:$M$229,0),MATCH('Cal_Transport &amp; Plant'!AG$8,Cal_Reclassifications!$T$7:$AK$7,0)),"")</f>
        <v/>
      </c>
      <c r="AH56" s="17" t="str">
        <f>_xlfn.IFNA(INDEX(Cal_Reclassifications!$T$9:$AK$229,MATCH('Cal_Transport &amp; Plant'!$M56,Cal_Reclassifications!$M$9:$M$229,0),MATCH('Cal_Transport &amp; Plant'!AH$8,Cal_Reclassifications!$T$7:$AK$7,0)),"")</f>
        <v/>
      </c>
      <c r="AI56" s="17" t="str">
        <f>_xlfn.IFNA(INDEX(Cal_Reclassifications!$T$9:$AK$229,MATCH('Cal_Transport &amp; Plant'!$M56,Cal_Reclassifications!$M$9:$M$229,0),MATCH('Cal_Transport &amp; Plant'!AI$8,Cal_Reclassifications!$T$7:$AK$7,0)),"")</f>
        <v/>
      </c>
      <c r="AJ56" s="17" t="str">
        <f>_xlfn.IFNA(INDEX(Cal_Reclassifications!$T$9:$AK$229,MATCH('Cal_Transport &amp; Plant'!$M56,Cal_Reclassifications!$M$9:$M$229,0),MATCH('Cal_Transport &amp; Plant'!AJ$8,Cal_Reclassifications!$T$7:$AK$7,0)),"")</f>
        <v/>
      </c>
      <c r="AK56" s="17" t="str">
        <f>_xlfn.IFNA(INDEX(Cal_Reclassifications!$T$9:$AK$229,MATCH('Cal_Transport &amp; Plant'!$M56,Cal_Reclassifications!$M$9:$M$229,0),MATCH('Cal_Transport &amp; Plant'!AK$8,Cal_Reclassifications!$T$7:$AK$7,0)),"")</f>
        <v/>
      </c>
      <c r="AM56" s="17">
        <f t="shared" si="11"/>
        <v>0</v>
      </c>
      <c r="AN56" s="17">
        <f t="shared" si="12"/>
        <v>0</v>
      </c>
      <c r="AO56" s="17">
        <f t="shared" si="13"/>
        <v>0</v>
      </c>
    </row>
    <row r="57" spans="2:57">
      <c r="D57" s="25">
        <v>8</v>
      </c>
      <c r="E57" s="17" t="str">
        <f>_xlfn.IFNA(INDEX(Cal_Reclassifications!I$9:I$229,MATCH('Cal_Transport &amp; Plant'!$M57,Cal_Reclassifications!$M$9:$M$229,0),0),"")</f>
        <v/>
      </c>
      <c r="F57" s="17" t="str">
        <f>INDEX(Lists!M$34:M$89,MATCH('Cal_Transport &amp; Plant'!$I57,Lists!$P$34:$P$89,0),)</f>
        <v>Capex</v>
      </c>
      <c r="G57" s="17">
        <f>INDEX(Lists!N$34:N$89,MATCH('Cal_Transport &amp; Plant'!$I57,Lists!$P$34:$P$89,0),)</f>
        <v>0</v>
      </c>
      <c r="H57" s="17" t="str">
        <f>INDEX(Lists!O$34:O$89,MATCH('Cal_Transport &amp; Plant'!$I57,Lists!$P$34:$P$89,0),)</f>
        <v>Transport &amp; Plant</v>
      </c>
      <c r="I57" s="17" t="str">
        <f t="shared" si="9"/>
        <v>Transport &amp; Plant</v>
      </c>
      <c r="J57" s="17" t="str">
        <f>_xlfn.IFNA(INDEX(Cal_Reclassifications!J$9:J$229,MATCH('Cal_Transport &amp; Plant'!$M57,Cal_Reclassifications!$M$9:$M$229,0),0),"")</f>
        <v/>
      </c>
      <c r="L57" s="94" t="s">
        <v>111</v>
      </c>
      <c r="M57" s="17" t="str">
        <f t="shared" si="10"/>
        <v>Transport &amp; Plant_8</v>
      </c>
      <c r="T57" s="17" t="str">
        <f>_xlfn.IFNA(INDEX(Cal_Reclassifications!$T$9:$AK$229,MATCH('Cal_Transport &amp; Plant'!$M57,Cal_Reclassifications!$M$9:$M$229,0),MATCH('Cal_Transport &amp; Plant'!T$8,Cal_Reclassifications!$T$7:$AK$7,0)),"")</f>
        <v/>
      </c>
      <c r="U57" s="17" t="str">
        <f>_xlfn.IFNA(INDEX(Cal_Reclassifications!$T$9:$AK$229,MATCH('Cal_Transport &amp; Plant'!$M57,Cal_Reclassifications!$M$9:$M$229,0),MATCH('Cal_Transport &amp; Plant'!U$8,Cal_Reclassifications!$T$7:$AK$7,0)),"")</f>
        <v/>
      </c>
      <c r="V57" s="17" t="str">
        <f>_xlfn.IFNA(INDEX(Cal_Reclassifications!$T$9:$AK$229,MATCH('Cal_Transport &amp; Plant'!$M57,Cal_Reclassifications!$M$9:$M$229,0),MATCH('Cal_Transport &amp; Plant'!V$8,Cal_Reclassifications!$T$7:$AK$7,0)),"")</f>
        <v/>
      </c>
      <c r="W57" s="17" t="str">
        <f>_xlfn.IFNA(INDEX(Cal_Reclassifications!$T$9:$AK$229,MATCH('Cal_Transport &amp; Plant'!$M57,Cal_Reclassifications!$M$9:$M$229,0),MATCH('Cal_Transport &amp; Plant'!W$8,Cal_Reclassifications!$T$7:$AK$7,0)),"")</f>
        <v/>
      </c>
      <c r="X57" s="17" t="str">
        <f>_xlfn.IFNA(INDEX(Cal_Reclassifications!$T$9:$AK$229,MATCH('Cal_Transport &amp; Plant'!$M57,Cal_Reclassifications!$M$9:$M$229,0),MATCH('Cal_Transport &amp; Plant'!X$8,Cal_Reclassifications!$T$7:$AK$7,0)),"")</f>
        <v/>
      </c>
      <c r="Y57" s="17" t="str">
        <f>_xlfn.IFNA(INDEX(Cal_Reclassifications!$T$9:$AK$229,MATCH('Cal_Transport &amp; Plant'!$M57,Cal_Reclassifications!$M$9:$M$229,0),MATCH('Cal_Transport &amp; Plant'!Y$8,Cal_Reclassifications!$T$7:$AK$7,0)),"")</f>
        <v/>
      </c>
      <c r="Z57" s="17" t="str">
        <f>_xlfn.IFNA(INDEX(Cal_Reclassifications!$T$9:$AK$229,MATCH('Cal_Transport &amp; Plant'!$M57,Cal_Reclassifications!$M$9:$M$229,0),MATCH('Cal_Transport &amp; Plant'!Z$8,Cal_Reclassifications!$T$7:$AK$7,0)),"")</f>
        <v/>
      </c>
      <c r="AA57" s="17" t="str">
        <f>_xlfn.IFNA(INDEX(Cal_Reclassifications!$T$9:$AK$229,MATCH('Cal_Transport &amp; Plant'!$M57,Cal_Reclassifications!$M$9:$M$229,0),MATCH('Cal_Transport &amp; Plant'!AA$8,Cal_Reclassifications!$T$7:$AK$7,0)),"")</f>
        <v/>
      </c>
      <c r="AB57" s="17" t="str">
        <f>_xlfn.IFNA(INDEX(Cal_Reclassifications!$T$9:$AK$229,MATCH('Cal_Transport &amp; Plant'!$M57,Cal_Reclassifications!$M$9:$M$229,0),MATCH('Cal_Transport &amp; Plant'!AB$8,Cal_Reclassifications!$T$7:$AK$7,0)),"")</f>
        <v/>
      </c>
      <c r="AC57" s="17" t="str">
        <f>_xlfn.IFNA(INDEX(Cal_Reclassifications!$T$9:$AK$229,MATCH('Cal_Transport &amp; Plant'!$M57,Cal_Reclassifications!$M$9:$M$229,0),MATCH('Cal_Transport &amp; Plant'!AC$8,Cal_Reclassifications!$T$7:$AK$7,0)),"")</f>
        <v/>
      </c>
      <c r="AD57" s="17" t="str">
        <f>_xlfn.IFNA(INDEX(Cal_Reclassifications!$T$9:$AK$229,MATCH('Cal_Transport &amp; Plant'!$M57,Cal_Reclassifications!$M$9:$M$229,0),MATCH('Cal_Transport &amp; Plant'!AD$8,Cal_Reclassifications!$T$7:$AK$7,0)),"")</f>
        <v/>
      </c>
      <c r="AE57" s="17" t="str">
        <f>_xlfn.IFNA(INDEX(Cal_Reclassifications!$T$9:$AK$229,MATCH('Cal_Transport &amp; Plant'!$M57,Cal_Reclassifications!$M$9:$M$229,0),MATCH('Cal_Transport &amp; Plant'!AE$8,Cal_Reclassifications!$T$7:$AK$7,0)),"")</f>
        <v/>
      </c>
      <c r="AF57" s="17" t="str">
        <f>_xlfn.IFNA(INDEX(Cal_Reclassifications!$T$9:$AK$229,MATCH('Cal_Transport &amp; Plant'!$M57,Cal_Reclassifications!$M$9:$M$229,0),MATCH('Cal_Transport &amp; Plant'!AF$8,Cal_Reclassifications!$T$7:$AK$7,0)),"")</f>
        <v/>
      </c>
      <c r="AG57" s="17" t="str">
        <f>_xlfn.IFNA(INDEX(Cal_Reclassifications!$T$9:$AK$229,MATCH('Cal_Transport &amp; Plant'!$M57,Cal_Reclassifications!$M$9:$M$229,0),MATCH('Cal_Transport &amp; Plant'!AG$8,Cal_Reclassifications!$T$7:$AK$7,0)),"")</f>
        <v/>
      </c>
      <c r="AH57" s="17" t="str">
        <f>_xlfn.IFNA(INDEX(Cal_Reclassifications!$T$9:$AK$229,MATCH('Cal_Transport &amp; Plant'!$M57,Cal_Reclassifications!$M$9:$M$229,0),MATCH('Cal_Transport &amp; Plant'!AH$8,Cal_Reclassifications!$T$7:$AK$7,0)),"")</f>
        <v/>
      </c>
      <c r="AI57" s="17" t="str">
        <f>_xlfn.IFNA(INDEX(Cal_Reclassifications!$T$9:$AK$229,MATCH('Cal_Transport &amp; Plant'!$M57,Cal_Reclassifications!$M$9:$M$229,0),MATCH('Cal_Transport &amp; Plant'!AI$8,Cal_Reclassifications!$T$7:$AK$7,0)),"")</f>
        <v/>
      </c>
      <c r="AJ57" s="17" t="str">
        <f>_xlfn.IFNA(INDEX(Cal_Reclassifications!$T$9:$AK$229,MATCH('Cal_Transport &amp; Plant'!$M57,Cal_Reclassifications!$M$9:$M$229,0),MATCH('Cal_Transport &amp; Plant'!AJ$8,Cal_Reclassifications!$T$7:$AK$7,0)),"")</f>
        <v/>
      </c>
      <c r="AK57" s="17" t="str">
        <f>_xlfn.IFNA(INDEX(Cal_Reclassifications!$T$9:$AK$229,MATCH('Cal_Transport &amp; Plant'!$M57,Cal_Reclassifications!$M$9:$M$229,0),MATCH('Cal_Transport &amp; Plant'!AK$8,Cal_Reclassifications!$T$7:$AK$7,0)),"")</f>
        <v/>
      </c>
      <c r="AM57" s="17">
        <f t="shared" si="11"/>
        <v>0</v>
      </c>
      <c r="AN57" s="17">
        <f t="shared" si="12"/>
        <v>0</v>
      </c>
      <c r="AO57" s="17">
        <f t="shared" si="13"/>
        <v>0</v>
      </c>
    </row>
    <row r="58" spans="2:57">
      <c r="D58" s="25">
        <v>9</v>
      </c>
      <c r="E58" s="17" t="str">
        <f>_xlfn.IFNA(INDEX(Cal_Reclassifications!I$9:I$229,MATCH('Cal_Transport &amp; Plant'!$M58,Cal_Reclassifications!$M$9:$M$229,0),0),"")</f>
        <v/>
      </c>
      <c r="F58" s="17" t="str">
        <f>INDEX(Lists!M$34:M$89,MATCH('Cal_Transport &amp; Plant'!$I58,Lists!$P$34:$P$89,0),)</f>
        <v>Capex</v>
      </c>
      <c r="G58" s="17">
        <f>INDEX(Lists!N$34:N$89,MATCH('Cal_Transport &amp; Plant'!$I58,Lists!$P$34:$P$89,0),)</f>
        <v>0</v>
      </c>
      <c r="H58" s="17" t="str">
        <f>INDEX(Lists!O$34:O$89,MATCH('Cal_Transport &amp; Plant'!$I58,Lists!$P$34:$P$89,0),)</f>
        <v>Transport &amp; Plant</v>
      </c>
      <c r="I58" s="17" t="str">
        <f t="shared" si="9"/>
        <v>Transport &amp; Plant</v>
      </c>
      <c r="J58" s="17" t="str">
        <f>_xlfn.IFNA(INDEX(Cal_Reclassifications!J$9:J$229,MATCH('Cal_Transport &amp; Plant'!$M58,Cal_Reclassifications!$M$9:$M$229,0),0),"")</f>
        <v/>
      </c>
      <c r="L58" s="94" t="s">
        <v>111</v>
      </c>
      <c r="M58" s="17" t="str">
        <f t="shared" si="10"/>
        <v>Transport &amp; Plant_9</v>
      </c>
      <c r="T58" s="17" t="str">
        <f>_xlfn.IFNA(INDEX(Cal_Reclassifications!$T$9:$AK$229,MATCH('Cal_Transport &amp; Plant'!$M58,Cal_Reclassifications!$M$9:$M$229,0),MATCH('Cal_Transport &amp; Plant'!T$8,Cal_Reclassifications!$T$7:$AK$7,0)),"")</f>
        <v/>
      </c>
      <c r="U58" s="17" t="str">
        <f>_xlfn.IFNA(INDEX(Cal_Reclassifications!$T$9:$AK$229,MATCH('Cal_Transport &amp; Plant'!$M58,Cal_Reclassifications!$M$9:$M$229,0),MATCH('Cal_Transport &amp; Plant'!U$8,Cal_Reclassifications!$T$7:$AK$7,0)),"")</f>
        <v/>
      </c>
      <c r="V58" s="17" t="str">
        <f>_xlfn.IFNA(INDEX(Cal_Reclassifications!$T$9:$AK$229,MATCH('Cal_Transport &amp; Plant'!$M58,Cal_Reclassifications!$M$9:$M$229,0),MATCH('Cal_Transport &amp; Plant'!V$8,Cal_Reclassifications!$T$7:$AK$7,0)),"")</f>
        <v/>
      </c>
      <c r="W58" s="17" t="str">
        <f>_xlfn.IFNA(INDEX(Cal_Reclassifications!$T$9:$AK$229,MATCH('Cal_Transport &amp; Plant'!$M58,Cal_Reclassifications!$M$9:$M$229,0),MATCH('Cal_Transport &amp; Plant'!W$8,Cal_Reclassifications!$T$7:$AK$7,0)),"")</f>
        <v/>
      </c>
      <c r="X58" s="17" t="str">
        <f>_xlfn.IFNA(INDEX(Cal_Reclassifications!$T$9:$AK$229,MATCH('Cal_Transport &amp; Plant'!$M58,Cal_Reclassifications!$M$9:$M$229,0),MATCH('Cal_Transport &amp; Plant'!X$8,Cal_Reclassifications!$T$7:$AK$7,0)),"")</f>
        <v/>
      </c>
      <c r="Y58" s="17" t="str">
        <f>_xlfn.IFNA(INDEX(Cal_Reclassifications!$T$9:$AK$229,MATCH('Cal_Transport &amp; Plant'!$M58,Cal_Reclassifications!$M$9:$M$229,0),MATCH('Cal_Transport &amp; Plant'!Y$8,Cal_Reclassifications!$T$7:$AK$7,0)),"")</f>
        <v/>
      </c>
      <c r="Z58" s="17" t="str">
        <f>_xlfn.IFNA(INDEX(Cal_Reclassifications!$T$9:$AK$229,MATCH('Cal_Transport &amp; Plant'!$M58,Cal_Reclassifications!$M$9:$M$229,0),MATCH('Cal_Transport &amp; Plant'!Z$8,Cal_Reclassifications!$T$7:$AK$7,0)),"")</f>
        <v/>
      </c>
      <c r="AA58" s="17" t="str">
        <f>_xlfn.IFNA(INDEX(Cal_Reclassifications!$T$9:$AK$229,MATCH('Cal_Transport &amp; Plant'!$M58,Cal_Reclassifications!$M$9:$M$229,0),MATCH('Cal_Transport &amp; Plant'!AA$8,Cal_Reclassifications!$T$7:$AK$7,0)),"")</f>
        <v/>
      </c>
      <c r="AB58" s="17" t="str">
        <f>_xlfn.IFNA(INDEX(Cal_Reclassifications!$T$9:$AK$229,MATCH('Cal_Transport &amp; Plant'!$M58,Cal_Reclassifications!$M$9:$M$229,0),MATCH('Cal_Transport &amp; Plant'!AB$8,Cal_Reclassifications!$T$7:$AK$7,0)),"")</f>
        <v/>
      </c>
      <c r="AC58" s="17" t="str">
        <f>_xlfn.IFNA(INDEX(Cal_Reclassifications!$T$9:$AK$229,MATCH('Cal_Transport &amp; Plant'!$M58,Cal_Reclassifications!$M$9:$M$229,0),MATCH('Cal_Transport &amp; Plant'!AC$8,Cal_Reclassifications!$T$7:$AK$7,0)),"")</f>
        <v/>
      </c>
      <c r="AD58" s="17" t="str">
        <f>_xlfn.IFNA(INDEX(Cal_Reclassifications!$T$9:$AK$229,MATCH('Cal_Transport &amp; Plant'!$M58,Cal_Reclassifications!$M$9:$M$229,0),MATCH('Cal_Transport &amp; Plant'!AD$8,Cal_Reclassifications!$T$7:$AK$7,0)),"")</f>
        <v/>
      </c>
      <c r="AE58" s="17" t="str">
        <f>_xlfn.IFNA(INDEX(Cal_Reclassifications!$T$9:$AK$229,MATCH('Cal_Transport &amp; Plant'!$M58,Cal_Reclassifications!$M$9:$M$229,0),MATCH('Cal_Transport &amp; Plant'!AE$8,Cal_Reclassifications!$T$7:$AK$7,0)),"")</f>
        <v/>
      </c>
      <c r="AF58" s="17" t="str">
        <f>_xlfn.IFNA(INDEX(Cal_Reclassifications!$T$9:$AK$229,MATCH('Cal_Transport &amp; Plant'!$M58,Cal_Reclassifications!$M$9:$M$229,0),MATCH('Cal_Transport &amp; Plant'!AF$8,Cal_Reclassifications!$T$7:$AK$7,0)),"")</f>
        <v/>
      </c>
      <c r="AG58" s="17" t="str">
        <f>_xlfn.IFNA(INDEX(Cal_Reclassifications!$T$9:$AK$229,MATCH('Cal_Transport &amp; Plant'!$M58,Cal_Reclassifications!$M$9:$M$229,0),MATCH('Cal_Transport &amp; Plant'!AG$8,Cal_Reclassifications!$T$7:$AK$7,0)),"")</f>
        <v/>
      </c>
      <c r="AH58" s="17" t="str">
        <f>_xlfn.IFNA(INDEX(Cal_Reclassifications!$T$9:$AK$229,MATCH('Cal_Transport &amp; Plant'!$M58,Cal_Reclassifications!$M$9:$M$229,0),MATCH('Cal_Transport &amp; Plant'!AH$8,Cal_Reclassifications!$T$7:$AK$7,0)),"")</f>
        <v/>
      </c>
      <c r="AI58" s="17" t="str">
        <f>_xlfn.IFNA(INDEX(Cal_Reclassifications!$T$9:$AK$229,MATCH('Cal_Transport &amp; Plant'!$M58,Cal_Reclassifications!$M$9:$M$229,0),MATCH('Cal_Transport &amp; Plant'!AI$8,Cal_Reclassifications!$T$7:$AK$7,0)),"")</f>
        <v/>
      </c>
      <c r="AJ58" s="17" t="str">
        <f>_xlfn.IFNA(INDEX(Cal_Reclassifications!$T$9:$AK$229,MATCH('Cal_Transport &amp; Plant'!$M58,Cal_Reclassifications!$M$9:$M$229,0),MATCH('Cal_Transport &amp; Plant'!AJ$8,Cal_Reclassifications!$T$7:$AK$7,0)),"")</f>
        <v/>
      </c>
      <c r="AK58" s="17" t="str">
        <f>_xlfn.IFNA(INDEX(Cal_Reclassifications!$T$9:$AK$229,MATCH('Cal_Transport &amp; Plant'!$M58,Cal_Reclassifications!$M$9:$M$229,0),MATCH('Cal_Transport &amp; Plant'!AK$8,Cal_Reclassifications!$T$7:$AK$7,0)),"")</f>
        <v/>
      </c>
      <c r="AM58" s="17">
        <f t="shared" si="11"/>
        <v>0</v>
      </c>
      <c r="AN58" s="17">
        <f t="shared" si="12"/>
        <v>0</v>
      </c>
      <c r="AO58" s="17">
        <f t="shared" si="13"/>
        <v>0</v>
      </c>
    </row>
    <row r="59" spans="2:57">
      <c r="D59" s="25">
        <v>10</v>
      </c>
      <c r="E59" s="17" t="str">
        <f>_xlfn.IFNA(INDEX(Cal_Reclassifications!I$9:I$229,MATCH('Cal_Transport &amp; Plant'!$M59,Cal_Reclassifications!$M$9:$M$229,0),0),"")</f>
        <v/>
      </c>
      <c r="F59" s="17" t="str">
        <f>INDEX(Lists!M$34:M$89,MATCH('Cal_Transport &amp; Plant'!$I59,Lists!$P$34:$P$89,0),)</f>
        <v>Capex</v>
      </c>
      <c r="G59" s="17">
        <f>INDEX(Lists!N$34:N$89,MATCH('Cal_Transport &amp; Plant'!$I59,Lists!$P$34:$P$89,0),)</f>
        <v>0</v>
      </c>
      <c r="H59" s="17" t="str">
        <f>INDEX(Lists!O$34:O$89,MATCH('Cal_Transport &amp; Plant'!$I59,Lists!$P$34:$P$89,0),)</f>
        <v>Transport &amp; Plant</v>
      </c>
      <c r="I59" s="17" t="str">
        <f t="shared" si="9"/>
        <v>Transport &amp; Plant</v>
      </c>
      <c r="J59" s="17" t="str">
        <f>_xlfn.IFNA(INDEX(Cal_Reclassifications!J$9:J$229,MATCH('Cal_Transport &amp; Plant'!$M59,Cal_Reclassifications!$M$9:$M$229,0),0),"")</f>
        <v/>
      </c>
      <c r="L59" s="94" t="s">
        <v>111</v>
      </c>
      <c r="M59" s="17" t="str">
        <f t="shared" si="10"/>
        <v>Transport &amp; Plant_10</v>
      </c>
      <c r="T59" s="17" t="str">
        <f>_xlfn.IFNA(INDEX(Cal_Reclassifications!$T$9:$AK$229,MATCH('Cal_Transport &amp; Plant'!$M59,Cal_Reclassifications!$M$9:$M$229,0),MATCH('Cal_Transport &amp; Plant'!T$8,Cal_Reclassifications!$T$7:$AK$7,0)),"")</f>
        <v/>
      </c>
      <c r="U59" s="17" t="str">
        <f>_xlfn.IFNA(INDEX(Cal_Reclassifications!$T$9:$AK$229,MATCH('Cal_Transport &amp; Plant'!$M59,Cal_Reclassifications!$M$9:$M$229,0),MATCH('Cal_Transport &amp; Plant'!U$8,Cal_Reclassifications!$T$7:$AK$7,0)),"")</f>
        <v/>
      </c>
      <c r="V59" s="17" t="str">
        <f>_xlfn.IFNA(INDEX(Cal_Reclassifications!$T$9:$AK$229,MATCH('Cal_Transport &amp; Plant'!$M59,Cal_Reclassifications!$M$9:$M$229,0),MATCH('Cal_Transport &amp; Plant'!V$8,Cal_Reclassifications!$T$7:$AK$7,0)),"")</f>
        <v/>
      </c>
      <c r="W59" s="17" t="str">
        <f>_xlfn.IFNA(INDEX(Cal_Reclassifications!$T$9:$AK$229,MATCH('Cal_Transport &amp; Plant'!$M59,Cal_Reclassifications!$M$9:$M$229,0),MATCH('Cal_Transport &amp; Plant'!W$8,Cal_Reclassifications!$T$7:$AK$7,0)),"")</f>
        <v/>
      </c>
      <c r="X59" s="17" t="str">
        <f>_xlfn.IFNA(INDEX(Cal_Reclassifications!$T$9:$AK$229,MATCH('Cal_Transport &amp; Plant'!$M59,Cal_Reclassifications!$M$9:$M$229,0),MATCH('Cal_Transport &amp; Plant'!X$8,Cal_Reclassifications!$T$7:$AK$7,0)),"")</f>
        <v/>
      </c>
      <c r="Y59" s="17" t="str">
        <f>_xlfn.IFNA(INDEX(Cal_Reclassifications!$T$9:$AK$229,MATCH('Cal_Transport &amp; Plant'!$M59,Cal_Reclassifications!$M$9:$M$229,0),MATCH('Cal_Transport &amp; Plant'!Y$8,Cal_Reclassifications!$T$7:$AK$7,0)),"")</f>
        <v/>
      </c>
      <c r="Z59" s="17" t="str">
        <f>_xlfn.IFNA(INDEX(Cal_Reclassifications!$T$9:$AK$229,MATCH('Cal_Transport &amp; Plant'!$M59,Cal_Reclassifications!$M$9:$M$229,0),MATCH('Cal_Transport &amp; Plant'!Z$8,Cal_Reclassifications!$T$7:$AK$7,0)),"")</f>
        <v/>
      </c>
      <c r="AA59" s="17" t="str">
        <f>_xlfn.IFNA(INDEX(Cal_Reclassifications!$T$9:$AK$229,MATCH('Cal_Transport &amp; Plant'!$M59,Cal_Reclassifications!$M$9:$M$229,0),MATCH('Cal_Transport &amp; Plant'!AA$8,Cal_Reclassifications!$T$7:$AK$7,0)),"")</f>
        <v/>
      </c>
      <c r="AB59" s="17" t="str">
        <f>_xlfn.IFNA(INDEX(Cal_Reclassifications!$T$9:$AK$229,MATCH('Cal_Transport &amp; Plant'!$M59,Cal_Reclassifications!$M$9:$M$229,0),MATCH('Cal_Transport &amp; Plant'!AB$8,Cal_Reclassifications!$T$7:$AK$7,0)),"")</f>
        <v/>
      </c>
      <c r="AC59" s="17" t="str">
        <f>_xlfn.IFNA(INDEX(Cal_Reclassifications!$T$9:$AK$229,MATCH('Cal_Transport &amp; Plant'!$M59,Cal_Reclassifications!$M$9:$M$229,0),MATCH('Cal_Transport &amp; Plant'!AC$8,Cal_Reclassifications!$T$7:$AK$7,0)),"")</f>
        <v/>
      </c>
      <c r="AD59" s="17" t="str">
        <f>_xlfn.IFNA(INDEX(Cal_Reclassifications!$T$9:$AK$229,MATCH('Cal_Transport &amp; Plant'!$M59,Cal_Reclassifications!$M$9:$M$229,0),MATCH('Cal_Transport &amp; Plant'!AD$8,Cal_Reclassifications!$T$7:$AK$7,0)),"")</f>
        <v/>
      </c>
      <c r="AE59" s="17" t="str">
        <f>_xlfn.IFNA(INDEX(Cal_Reclassifications!$T$9:$AK$229,MATCH('Cal_Transport &amp; Plant'!$M59,Cal_Reclassifications!$M$9:$M$229,0),MATCH('Cal_Transport &amp; Plant'!AE$8,Cal_Reclassifications!$T$7:$AK$7,0)),"")</f>
        <v/>
      </c>
      <c r="AF59" s="17" t="str">
        <f>_xlfn.IFNA(INDEX(Cal_Reclassifications!$T$9:$AK$229,MATCH('Cal_Transport &amp; Plant'!$M59,Cal_Reclassifications!$M$9:$M$229,0),MATCH('Cal_Transport &amp; Plant'!AF$8,Cal_Reclassifications!$T$7:$AK$7,0)),"")</f>
        <v/>
      </c>
      <c r="AG59" s="17" t="str">
        <f>_xlfn.IFNA(INDEX(Cal_Reclassifications!$T$9:$AK$229,MATCH('Cal_Transport &amp; Plant'!$M59,Cal_Reclassifications!$M$9:$M$229,0),MATCH('Cal_Transport &amp; Plant'!AG$8,Cal_Reclassifications!$T$7:$AK$7,0)),"")</f>
        <v/>
      </c>
      <c r="AH59" s="17" t="str">
        <f>_xlfn.IFNA(INDEX(Cal_Reclassifications!$T$9:$AK$229,MATCH('Cal_Transport &amp; Plant'!$M59,Cal_Reclassifications!$M$9:$M$229,0),MATCH('Cal_Transport &amp; Plant'!AH$8,Cal_Reclassifications!$T$7:$AK$7,0)),"")</f>
        <v/>
      </c>
      <c r="AI59" s="17" t="str">
        <f>_xlfn.IFNA(INDEX(Cal_Reclassifications!$T$9:$AK$229,MATCH('Cal_Transport &amp; Plant'!$M59,Cal_Reclassifications!$M$9:$M$229,0),MATCH('Cal_Transport &amp; Plant'!AI$8,Cal_Reclassifications!$T$7:$AK$7,0)),"")</f>
        <v/>
      </c>
      <c r="AJ59" s="17" t="str">
        <f>_xlfn.IFNA(INDEX(Cal_Reclassifications!$T$9:$AK$229,MATCH('Cal_Transport &amp; Plant'!$M59,Cal_Reclassifications!$M$9:$M$229,0),MATCH('Cal_Transport &amp; Plant'!AJ$8,Cal_Reclassifications!$T$7:$AK$7,0)),"")</f>
        <v/>
      </c>
      <c r="AK59" s="17" t="str">
        <f>_xlfn.IFNA(INDEX(Cal_Reclassifications!$T$9:$AK$229,MATCH('Cal_Transport &amp; Plant'!$M59,Cal_Reclassifications!$M$9:$M$229,0),MATCH('Cal_Transport &amp; Plant'!AK$8,Cal_Reclassifications!$T$7:$AK$7,0)),"")</f>
        <v/>
      </c>
      <c r="AM59" s="17">
        <f t="shared" si="11"/>
        <v>0</v>
      </c>
      <c r="AN59" s="17">
        <f t="shared" si="12"/>
        <v>0</v>
      </c>
      <c r="AO59" s="17">
        <f t="shared" si="13"/>
        <v>0</v>
      </c>
    </row>
    <row r="61" spans="2:57">
      <c r="H61" s="5" t="s">
        <v>204</v>
      </c>
      <c r="L61" s="5" t="s">
        <v>111</v>
      </c>
      <c r="T61" s="17">
        <f>SUM(T50:T59,T35:T44)/VLOOKUP($F$11,Inp_SubOngoingEfficiency!$F$21:$AK$24,MATCH(T$8,Inp_SubOngoingEfficiency!$F$7:$AK$7,0),FALSE)</f>
        <v>0</v>
      </c>
      <c r="U61" s="17">
        <f>SUM(U50:U59,U35:U44)/VLOOKUP($F$11,Inp_SubOngoingEfficiency!$F$21:$AK$24,MATCH(U$8,Inp_SubOngoingEfficiency!$F$7:$AK$7,0),FALSE)</f>
        <v>0</v>
      </c>
      <c r="V61" s="17">
        <f>SUM(V50:V59,V35:V44)/VLOOKUP($F$11,Inp_SubOngoingEfficiency!$F$21:$AK$24,MATCH(V$8,Inp_SubOngoingEfficiency!$F$7:$AK$7,0),FALSE)</f>
        <v>0</v>
      </c>
      <c r="W61" s="17">
        <f>SUM(W50:W59,W35:W44)/VLOOKUP($F$11,Inp_SubOngoingEfficiency!$F$21:$AK$24,MATCH(W$8,Inp_SubOngoingEfficiency!$F$7:$AK$7,0),FALSE)</f>
        <v>0</v>
      </c>
      <c r="X61" s="17">
        <f>SUM(X50:X59,X35:X44)/VLOOKUP($F$11,Inp_SubOngoingEfficiency!$F$21:$AK$24,MATCH(X$8,Inp_SubOngoingEfficiency!$F$7:$AK$7,0),FALSE)</f>
        <v>0</v>
      </c>
      <c r="Y61" s="17">
        <f>SUM(Y50:Y59,Y35:Y44)/VLOOKUP($F$11,Inp_SubOngoingEfficiency!$F$21:$AK$24,MATCH(Y$8,Inp_SubOngoingEfficiency!$F$7:$AK$7,0),FALSE)</f>
        <v>0</v>
      </c>
      <c r="Z61" s="17">
        <f>SUM(Z50:Z59,Z35:Z44)/VLOOKUP($F$11,Inp_SubOngoingEfficiency!$F$21:$AK$24,MATCH(Z$8,Inp_SubOngoingEfficiency!$F$7:$AK$7,0),FALSE)</f>
        <v>0</v>
      </c>
      <c r="AA61" s="17">
        <f>SUM(AA50:AA59,AA35:AA44)/VLOOKUP($F$11,Inp_SubOngoingEfficiency!$F$21:$AK$24,MATCH(AA$8,Inp_SubOngoingEfficiency!$F$7:$AK$7,0),FALSE)</f>
        <v>0</v>
      </c>
      <c r="AB61" s="17">
        <f>SUM(AB50:AB59,AB35:AB44)/VLOOKUP($F$11,Inp_SubOngoingEfficiency!$F$21:$AK$24,MATCH(AB$8,Inp_SubOngoingEfficiency!$F$7:$AK$7,0),FALSE)</f>
        <v>0</v>
      </c>
      <c r="AC61" s="17">
        <f>SUM(AC50:AC59,AC35:AC44)/VLOOKUP($F$11,Inp_SubOngoingEfficiency!$F$21:$AK$24,MATCH(AC$8,Inp_SubOngoingEfficiency!$F$7:$AK$7,0),FALSE)</f>
        <v>0</v>
      </c>
      <c r="AD61" s="17">
        <f>SUM(AD50:AD59,AD35:AD44)/VLOOKUP($F$11,Inp_SubOngoingEfficiency!$F$21:$AK$24,MATCH(AD$8,Inp_SubOngoingEfficiency!$F$7:$AK$7,0),FALSE)</f>
        <v>0</v>
      </c>
      <c r="AE61" s="17">
        <f>SUM(AE50:AE59,AE35:AE44)/VLOOKUP($F$11,Inp_SubOngoingEfficiency!$F$21:$AK$24,MATCH(AE$8,Inp_SubOngoingEfficiency!$F$7:$AK$7,0),FALSE)</f>
        <v>0</v>
      </c>
      <c r="AF61" s="17">
        <f>SUM(AF50:AF59,AF35:AF44)/VLOOKUP($F$11,Inp_SubOngoingEfficiency!$F$21:$AK$24,MATCH(AF$8,Inp_SubOngoingEfficiency!$F$7:$AK$7,0),FALSE)</f>
        <v>0</v>
      </c>
      <c r="AG61" s="17">
        <f>SUM(AG50:AG59,AG35:AG44)/VLOOKUP($F$11,Inp_SubOngoingEfficiency!$F$21:$AK$24,MATCH(AG$8,Inp_SubOngoingEfficiency!$F$7:$AK$7,0),FALSE)</f>
        <v>0</v>
      </c>
      <c r="AH61" s="17">
        <f>SUM(AH50:AH59,AH35:AH44)/VLOOKUP($F$11,Inp_SubOngoingEfficiency!$F$21:$AK$24,MATCH(AH$8,Inp_SubOngoingEfficiency!$F$7:$AK$7,0),FALSE)</f>
        <v>0</v>
      </c>
      <c r="AI61" s="17">
        <f>SUM(AI50:AI59,AI35:AI44)/VLOOKUP($F$11,Inp_SubOngoingEfficiency!$F$21:$AK$24,MATCH(AI$8,Inp_SubOngoingEfficiency!$F$7:$AK$7,0),FALSE)</f>
        <v>0</v>
      </c>
      <c r="AJ61" s="17">
        <f>SUM(AJ50:AJ59,AJ35:AJ44)/VLOOKUP($F$11,Inp_SubOngoingEfficiency!$F$21:$AK$24,MATCH(AJ$8,Inp_SubOngoingEfficiency!$F$7:$AK$7,0),FALSE)</f>
        <v>0</v>
      </c>
      <c r="AK61" s="17">
        <f>SUM(AK50:AK59,AK35:AK44)/VLOOKUP($F$11,Inp_SubOngoingEfficiency!$F$21:$AK$24,MATCH(AK$8,Inp_SubOngoingEfficiency!$F$7:$AK$7,0),FALSE)</f>
        <v>0</v>
      </c>
      <c r="AM61" s="17">
        <f>SUM(T61:X61)</f>
        <v>0</v>
      </c>
      <c r="AN61" s="17">
        <f>SUM(Y61:AF61)</f>
        <v>0</v>
      </c>
      <c r="AO61" s="17">
        <f>SUM(AG61:AK61)</f>
        <v>0</v>
      </c>
    </row>
    <row r="62" spans="2:57">
      <c r="H62" s="5" t="s">
        <v>168</v>
      </c>
      <c r="L62" s="5" t="s">
        <v>111</v>
      </c>
      <c r="T62" s="17">
        <f t="shared" ref="T62:AK62" si="14">T29+T61</f>
        <v>0</v>
      </c>
      <c r="U62" s="17">
        <f t="shared" si="14"/>
        <v>0</v>
      </c>
      <c r="V62" s="17">
        <f t="shared" si="14"/>
        <v>0</v>
      </c>
      <c r="W62" s="17">
        <f t="shared" si="14"/>
        <v>0</v>
      </c>
      <c r="X62" s="17">
        <f t="shared" si="14"/>
        <v>0</v>
      </c>
      <c r="Y62" s="17">
        <f t="shared" si="14"/>
        <v>2.8134577540000003</v>
      </c>
      <c r="Z62" s="17">
        <f t="shared" si="14"/>
        <v>10.423</v>
      </c>
      <c r="AA62" s="17">
        <f t="shared" si="14"/>
        <v>3.6779999999999999</v>
      </c>
      <c r="AB62" s="17">
        <f t="shared" si="14"/>
        <v>1.4330000000000001</v>
      </c>
      <c r="AC62" s="17">
        <f t="shared" si="14"/>
        <v>1.82</v>
      </c>
      <c r="AD62" s="17">
        <f t="shared" si="14"/>
        <v>2.6077329710000003</v>
      </c>
      <c r="AE62" s="17">
        <f t="shared" si="14"/>
        <v>0.443689208</v>
      </c>
      <c r="AF62" s="17">
        <f t="shared" si="14"/>
        <v>2.1705121097183095</v>
      </c>
      <c r="AG62" s="17">
        <f t="shared" si="14"/>
        <v>7.1516027972410914</v>
      </c>
      <c r="AH62" s="17">
        <f t="shared" si="14"/>
        <v>4.8716023289455102</v>
      </c>
      <c r="AI62" s="17">
        <f t="shared" si="14"/>
        <v>4.0886869423527772</v>
      </c>
      <c r="AJ62" s="17">
        <f t="shared" si="14"/>
        <v>3.8827462648440267</v>
      </c>
      <c r="AK62" s="17">
        <f t="shared" si="14"/>
        <v>3.0757769937685642</v>
      </c>
      <c r="AM62" s="17">
        <f>SUM(T62:X62)</f>
        <v>0</v>
      </c>
      <c r="AN62" s="17">
        <f>SUM(Y62:AF62)</f>
        <v>25.38939204271831</v>
      </c>
      <c r="AO62" s="17">
        <f>SUM(AG62:AK62)</f>
        <v>23.07041532715197</v>
      </c>
    </row>
    <row r="64" spans="2:57" ht="1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32"/>
      <c r="AS64" s="11"/>
      <c r="AT64" s="11"/>
      <c r="AU64" s="11"/>
      <c r="AV64" s="11"/>
      <c r="AW64" s="11"/>
      <c r="AX64" s="11"/>
      <c r="AY64" s="11"/>
      <c r="AZ64" s="11"/>
      <c r="BA64" s="11"/>
      <c r="BB64" s="11"/>
      <c r="BC64" s="11"/>
      <c r="BD64" s="11"/>
      <c r="BE64" s="11"/>
    </row>
    <row r="65" spans="3:45">
      <c r="C65" s="25" t="str">
        <f>'Cal_Work mgt'!C65</f>
        <v xml:space="preserve">Specify cost line items (in column J) and value earmarked for separate assessment. A reduction in company submitted costs should be recorded with a negative sign. </v>
      </c>
    </row>
    <row r="67" spans="3:45">
      <c r="F67" s="17" t="str">
        <f>INDEX(Lists!M$34:M$89,MATCH('Cal_Transport &amp; Plant'!$I67,Lists!$P$34:$P$89,0),)</f>
        <v>Capex</v>
      </c>
      <c r="G67" s="17">
        <f>INDEX(Lists!N$34:N$89,MATCH('Cal_Transport &amp; Plant'!$I67,Lists!$P$34:$P$89,0),)</f>
        <v>0</v>
      </c>
      <c r="H67" s="17" t="str">
        <f>INDEX(Lists!O$34:O$89,MATCH('Cal_Transport &amp; Plant'!$I67,Lists!$P$34:$P$89,0),)</f>
        <v>Transport &amp; Plant</v>
      </c>
      <c r="I67" s="17" t="str">
        <f t="shared" ref="I67:I76" si="15">$A$1</f>
        <v>Transport &amp; Plant</v>
      </c>
      <c r="J67" s="57" t="s">
        <v>454</v>
      </c>
      <c r="L67" s="94" t="s">
        <v>111</v>
      </c>
      <c r="R67" s="14"/>
      <c r="T67" s="38"/>
      <c r="U67" s="38"/>
      <c r="V67" s="38"/>
      <c r="W67" s="38"/>
      <c r="X67" s="38"/>
      <c r="Y67" s="38"/>
      <c r="Z67" s="38"/>
      <c r="AA67" s="38"/>
      <c r="AB67" s="38"/>
      <c r="AC67" s="38"/>
      <c r="AD67" s="38"/>
      <c r="AE67" s="38"/>
      <c r="AF67" s="38"/>
      <c r="AG67" s="137">
        <v>-1.0562499999999999</v>
      </c>
      <c r="AH67" s="137">
        <v>-0.72499999999999998</v>
      </c>
      <c r="AI67" s="137">
        <v>-0.68125000000000002</v>
      </c>
      <c r="AJ67" s="137">
        <v>-0.61250000000000004</v>
      </c>
      <c r="AK67" s="137">
        <v>-0.48125000000000001</v>
      </c>
      <c r="AM67" s="17">
        <f t="shared" ref="AM67:AM76" si="16">SUM(T67:X67)</f>
        <v>0</v>
      </c>
      <c r="AN67" s="17">
        <f t="shared" ref="AN67:AN76" si="17">SUM(Y67:AF67)</f>
        <v>0</v>
      </c>
      <c r="AO67" s="17">
        <f t="shared" ref="AO67:AO76" si="18">SUM(AG67:AK67)</f>
        <v>-3.5562500000000004</v>
      </c>
      <c r="AS67" s="94" t="s">
        <v>505</v>
      </c>
    </row>
    <row r="68" spans="3:45">
      <c r="F68" s="17" t="str">
        <f>INDEX(Lists!M$34:M$89,MATCH('Cal_Transport &amp; Plant'!$I68,Lists!$P$34:$P$89,0),)</f>
        <v>Capex</v>
      </c>
      <c r="G68" s="17">
        <f>INDEX(Lists!N$34:N$89,MATCH('Cal_Transport &amp; Plant'!$I68,Lists!$P$34:$P$89,0),)</f>
        <v>0</v>
      </c>
      <c r="H68" s="17" t="str">
        <f>INDEX(Lists!O$34:O$89,MATCH('Cal_Transport &amp; Plant'!$I68,Lists!$P$34:$P$89,0),)</f>
        <v>Transport &amp; Plant</v>
      </c>
      <c r="I68" s="17" t="str">
        <f t="shared" si="15"/>
        <v>Transport &amp; Plant</v>
      </c>
      <c r="J68" s="57" t="s">
        <v>455</v>
      </c>
      <c r="L68" s="94" t="s">
        <v>111</v>
      </c>
      <c r="R68" s="14"/>
      <c r="T68" s="38"/>
      <c r="U68" s="38"/>
      <c r="V68" s="38"/>
      <c r="W68" s="38"/>
      <c r="X68" s="38"/>
      <c r="Y68" s="38"/>
      <c r="Z68" s="38"/>
      <c r="AA68" s="38"/>
      <c r="AB68" s="38"/>
      <c r="AC68" s="38"/>
      <c r="AD68" s="38"/>
      <c r="AE68" s="38"/>
      <c r="AF68" s="38"/>
      <c r="AG68" s="137">
        <v>-1.9145000000000001</v>
      </c>
      <c r="AH68" s="137">
        <v>0.21</v>
      </c>
      <c r="AI68" s="137">
        <v>-0.31145</v>
      </c>
      <c r="AJ68" s="137">
        <v>-1.14655</v>
      </c>
      <c r="AK68" s="137">
        <v>-0.22850000000000001</v>
      </c>
      <c r="AM68" s="17">
        <f t="shared" si="16"/>
        <v>0</v>
      </c>
      <c r="AN68" s="17">
        <f t="shared" si="17"/>
        <v>0</v>
      </c>
      <c r="AO68" s="17">
        <f t="shared" si="18"/>
        <v>-3.391</v>
      </c>
      <c r="AS68" s="94" t="s">
        <v>506</v>
      </c>
    </row>
    <row r="69" spans="3:45">
      <c r="F69" s="17" t="str">
        <f>INDEX(Lists!M$34:M$89,MATCH('Cal_Transport &amp; Plant'!$I69,Lists!$P$34:$P$89,0),)</f>
        <v>Capex</v>
      </c>
      <c r="G69" s="17">
        <f>INDEX(Lists!N$34:N$89,MATCH('Cal_Transport &amp; Plant'!$I69,Lists!$P$34:$P$89,0),)</f>
        <v>0</v>
      </c>
      <c r="H69" s="17" t="str">
        <f>INDEX(Lists!O$34:O$89,MATCH('Cal_Transport &amp; Plant'!$I69,Lists!$P$34:$P$89,0),)</f>
        <v>Transport &amp; Plant</v>
      </c>
      <c r="I69" s="17" t="str">
        <f t="shared" si="15"/>
        <v>Transport &amp; Plant</v>
      </c>
      <c r="J69" s="57" t="s">
        <v>654</v>
      </c>
      <c r="L69" s="94" t="s">
        <v>111</v>
      </c>
      <c r="R69" s="14"/>
      <c r="T69" s="38"/>
      <c r="U69" s="38"/>
      <c r="V69" s="38"/>
      <c r="W69" s="38"/>
      <c r="X69" s="38"/>
      <c r="Y69" s="38"/>
      <c r="Z69" s="38"/>
      <c r="AA69" s="38"/>
      <c r="AB69" s="38"/>
      <c r="AC69" s="38"/>
      <c r="AD69" s="38"/>
      <c r="AE69" s="38"/>
      <c r="AF69" s="38"/>
      <c r="AG69" s="38"/>
      <c r="AH69" s="38"/>
      <c r="AI69" s="38"/>
      <c r="AJ69" s="38"/>
      <c r="AK69" s="38"/>
      <c r="AM69" s="17">
        <f t="shared" si="16"/>
        <v>0</v>
      </c>
      <c r="AN69" s="17">
        <f t="shared" si="17"/>
        <v>0</v>
      </c>
      <c r="AO69" s="17">
        <f t="shared" si="18"/>
        <v>0</v>
      </c>
    </row>
    <row r="70" spans="3:45">
      <c r="F70" s="17" t="str">
        <f>INDEX(Lists!M$34:M$89,MATCH('Cal_Transport &amp; Plant'!$I70,Lists!$P$34:$P$89,0),)</f>
        <v>Capex</v>
      </c>
      <c r="G70" s="17">
        <f>INDEX(Lists!N$34:N$89,MATCH('Cal_Transport &amp; Plant'!$I70,Lists!$P$34:$P$89,0),)</f>
        <v>0</v>
      </c>
      <c r="H70" s="17" t="str">
        <f>INDEX(Lists!O$34:O$89,MATCH('Cal_Transport &amp; Plant'!$I70,Lists!$P$34:$P$89,0),)</f>
        <v>Transport &amp; Plant</v>
      </c>
      <c r="I70" s="17" t="str">
        <f t="shared" si="15"/>
        <v>Transport &amp; Plant</v>
      </c>
      <c r="L70" s="94" t="s">
        <v>111</v>
      </c>
      <c r="R70" s="14"/>
      <c r="T70" s="38"/>
      <c r="U70" s="38"/>
      <c r="V70" s="38"/>
      <c r="W70" s="38"/>
      <c r="X70" s="38"/>
      <c r="Y70" s="38"/>
      <c r="Z70" s="38"/>
      <c r="AA70" s="38"/>
      <c r="AB70" s="38"/>
      <c r="AC70" s="38"/>
      <c r="AD70" s="38"/>
      <c r="AE70" s="38"/>
      <c r="AF70" s="38"/>
      <c r="AG70" s="38"/>
      <c r="AH70" s="38"/>
      <c r="AI70" s="38"/>
      <c r="AJ70" s="38"/>
      <c r="AK70" s="38"/>
      <c r="AM70" s="17">
        <f t="shared" si="16"/>
        <v>0</v>
      </c>
      <c r="AN70" s="17">
        <f t="shared" si="17"/>
        <v>0</v>
      </c>
      <c r="AO70" s="17">
        <f t="shared" si="18"/>
        <v>0</v>
      </c>
    </row>
    <row r="71" spans="3:45">
      <c r="F71" s="17" t="str">
        <f>INDEX(Lists!M$34:M$89,MATCH('Cal_Transport &amp; Plant'!$I71,Lists!$P$34:$P$89,0),)</f>
        <v>Capex</v>
      </c>
      <c r="G71" s="17">
        <f>INDEX(Lists!N$34:N$89,MATCH('Cal_Transport &amp; Plant'!$I71,Lists!$P$34:$P$89,0),)</f>
        <v>0</v>
      </c>
      <c r="H71" s="17" t="str">
        <f>INDEX(Lists!O$34:O$89,MATCH('Cal_Transport &amp; Plant'!$I71,Lists!$P$34:$P$89,0),)</f>
        <v>Transport &amp; Plant</v>
      </c>
      <c r="I71" s="17" t="str">
        <f t="shared" si="15"/>
        <v>Transport &amp; Plant</v>
      </c>
      <c r="L71" s="94" t="s">
        <v>111</v>
      </c>
      <c r="R71" s="14"/>
      <c r="T71" s="38"/>
      <c r="U71" s="38"/>
      <c r="V71" s="38"/>
      <c r="W71" s="38"/>
      <c r="X71" s="38"/>
      <c r="Y71" s="38"/>
      <c r="Z71" s="38"/>
      <c r="AA71" s="38"/>
      <c r="AB71" s="38"/>
      <c r="AC71" s="38"/>
      <c r="AD71" s="38"/>
      <c r="AE71" s="38"/>
      <c r="AF71" s="38"/>
      <c r="AG71" s="38"/>
      <c r="AH71" s="38"/>
      <c r="AI71" s="38"/>
      <c r="AJ71" s="38"/>
      <c r="AK71" s="38"/>
      <c r="AM71" s="17">
        <f t="shared" si="16"/>
        <v>0</v>
      </c>
      <c r="AN71" s="17">
        <f t="shared" si="17"/>
        <v>0</v>
      </c>
      <c r="AO71" s="17">
        <f t="shared" si="18"/>
        <v>0</v>
      </c>
    </row>
    <row r="72" spans="3:45">
      <c r="F72" s="17" t="str">
        <f>INDEX(Lists!M$34:M$89,MATCH('Cal_Transport &amp; Plant'!$I72,Lists!$P$34:$P$89,0),)</f>
        <v>Capex</v>
      </c>
      <c r="G72" s="17">
        <f>INDEX(Lists!N$34:N$89,MATCH('Cal_Transport &amp; Plant'!$I72,Lists!$P$34:$P$89,0),)</f>
        <v>0</v>
      </c>
      <c r="H72" s="17" t="str">
        <f>INDEX(Lists!O$34:O$89,MATCH('Cal_Transport &amp; Plant'!$I72,Lists!$P$34:$P$89,0),)</f>
        <v>Transport &amp; Plant</v>
      </c>
      <c r="I72" s="17" t="str">
        <f t="shared" si="15"/>
        <v>Transport &amp; Plant</v>
      </c>
      <c r="L72" s="94" t="s">
        <v>111</v>
      </c>
      <c r="R72" s="14"/>
      <c r="T72" s="38"/>
      <c r="U72" s="38"/>
      <c r="V72" s="38"/>
      <c r="W72" s="38"/>
      <c r="X72" s="38"/>
      <c r="Y72" s="38"/>
      <c r="Z72" s="38"/>
      <c r="AA72" s="38"/>
      <c r="AB72" s="38"/>
      <c r="AC72" s="38"/>
      <c r="AD72" s="38"/>
      <c r="AE72" s="38"/>
      <c r="AF72" s="38"/>
      <c r="AG72" s="38"/>
      <c r="AH72" s="38"/>
      <c r="AI72" s="38"/>
      <c r="AJ72" s="38"/>
      <c r="AK72" s="38"/>
      <c r="AM72" s="17">
        <f t="shared" si="16"/>
        <v>0</v>
      </c>
      <c r="AN72" s="17">
        <f t="shared" si="17"/>
        <v>0</v>
      </c>
      <c r="AO72" s="17">
        <f t="shared" si="18"/>
        <v>0</v>
      </c>
    </row>
    <row r="73" spans="3:45">
      <c r="F73" s="17" t="str">
        <f>INDEX(Lists!M$34:M$89,MATCH('Cal_Transport &amp; Plant'!$I73,Lists!$P$34:$P$89,0),)</f>
        <v>Capex</v>
      </c>
      <c r="G73" s="17">
        <f>INDEX(Lists!N$34:N$89,MATCH('Cal_Transport &amp; Plant'!$I73,Lists!$P$34:$P$89,0),)</f>
        <v>0</v>
      </c>
      <c r="H73" s="17" t="str">
        <f>INDEX(Lists!O$34:O$89,MATCH('Cal_Transport &amp; Plant'!$I73,Lists!$P$34:$P$89,0),)</f>
        <v>Transport &amp; Plant</v>
      </c>
      <c r="I73" s="17" t="str">
        <f t="shared" si="15"/>
        <v>Transport &amp; Plant</v>
      </c>
      <c r="L73" s="94" t="s">
        <v>111</v>
      </c>
      <c r="R73" s="14"/>
      <c r="T73" s="38"/>
      <c r="U73" s="38"/>
      <c r="V73" s="38"/>
      <c r="W73" s="38"/>
      <c r="X73" s="38"/>
      <c r="Y73" s="38"/>
      <c r="Z73" s="38"/>
      <c r="AA73" s="38"/>
      <c r="AB73" s="38"/>
      <c r="AC73" s="38"/>
      <c r="AD73" s="38"/>
      <c r="AE73" s="38"/>
      <c r="AF73" s="38"/>
      <c r="AG73" s="38"/>
      <c r="AH73" s="38"/>
      <c r="AI73" s="38"/>
      <c r="AJ73" s="38"/>
      <c r="AK73" s="38"/>
      <c r="AM73" s="17">
        <f t="shared" si="16"/>
        <v>0</v>
      </c>
      <c r="AN73" s="17">
        <f t="shared" si="17"/>
        <v>0</v>
      </c>
      <c r="AO73" s="17">
        <f t="shared" si="18"/>
        <v>0</v>
      </c>
    </row>
    <row r="74" spans="3:45">
      <c r="F74" s="17" t="str">
        <f>INDEX(Lists!M$34:M$89,MATCH('Cal_Transport &amp; Plant'!$I74,Lists!$P$34:$P$89,0),)</f>
        <v>Capex</v>
      </c>
      <c r="G74" s="17">
        <f>INDEX(Lists!N$34:N$89,MATCH('Cal_Transport &amp; Plant'!$I74,Lists!$P$34:$P$89,0),)</f>
        <v>0</v>
      </c>
      <c r="H74" s="17" t="str">
        <f>INDEX(Lists!O$34:O$89,MATCH('Cal_Transport &amp; Plant'!$I74,Lists!$P$34:$P$89,0),)</f>
        <v>Transport &amp; Plant</v>
      </c>
      <c r="I74" s="17" t="str">
        <f t="shared" si="15"/>
        <v>Transport &amp; Plant</v>
      </c>
      <c r="L74" s="94" t="s">
        <v>111</v>
      </c>
      <c r="R74" s="14"/>
      <c r="T74" s="38"/>
      <c r="U74" s="38"/>
      <c r="V74" s="38"/>
      <c r="W74" s="38"/>
      <c r="X74" s="38"/>
      <c r="Y74" s="38"/>
      <c r="Z74" s="38"/>
      <c r="AA74" s="38"/>
      <c r="AB74" s="38"/>
      <c r="AC74" s="38"/>
      <c r="AD74" s="38"/>
      <c r="AE74" s="38"/>
      <c r="AF74" s="38"/>
      <c r="AG74" s="38"/>
      <c r="AH74" s="38"/>
      <c r="AI74" s="38"/>
      <c r="AJ74" s="38"/>
      <c r="AK74" s="38"/>
      <c r="AM74" s="17">
        <f t="shared" si="16"/>
        <v>0</v>
      </c>
      <c r="AN74" s="17">
        <f t="shared" si="17"/>
        <v>0</v>
      </c>
      <c r="AO74" s="17">
        <f t="shared" si="18"/>
        <v>0</v>
      </c>
    </row>
    <row r="75" spans="3:45">
      <c r="F75" s="17" t="str">
        <f>INDEX(Lists!M$34:M$89,MATCH('Cal_Transport &amp; Plant'!$I75,Lists!$P$34:$P$89,0),)</f>
        <v>Capex</v>
      </c>
      <c r="G75" s="17">
        <f>INDEX(Lists!N$34:N$89,MATCH('Cal_Transport &amp; Plant'!$I75,Lists!$P$34:$P$89,0),)</f>
        <v>0</v>
      </c>
      <c r="H75" s="17" t="str">
        <f>INDEX(Lists!O$34:O$89,MATCH('Cal_Transport &amp; Plant'!$I75,Lists!$P$34:$P$89,0),)</f>
        <v>Transport &amp; Plant</v>
      </c>
      <c r="I75" s="17" t="str">
        <f t="shared" si="15"/>
        <v>Transport &amp; Plant</v>
      </c>
      <c r="L75" s="94" t="s">
        <v>111</v>
      </c>
      <c r="R75" s="14"/>
      <c r="T75" s="38"/>
      <c r="U75" s="38"/>
      <c r="V75" s="38"/>
      <c r="W75" s="38"/>
      <c r="X75" s="38"/>
      <c r="Y75" s="38"/>
      <c r="Z75" s="38"/>
      <c r="AA75" s="38"/>
      <c r="AB75" s="38"/>
      <c r="AC75" s="38"/>
      <c r="AD75" s="38"/>
      <c r="AE75" s="38"/>
      <c r="AF75" s="38"/>
      <c r="AG75" s="38"/>
      <c r="AH75" s="38"/>
      <c r="AI75" s="38"/>
      <c r="AJ75" s="38"/>
      <c r="AK75" s="38"/>
      <c r="AM75" s="17">
        <f t="shared" si="16"/>
        <v>0</v>
      </c>
      <c r="AN75" s="17">
        <f t="shared" si="17"/>
        <v>0</v>
      </c>
      <c r="AO75" s="17">
        <f t="shared" si="18"/>
        <v>0</v>
      </c>
    </row>
    <row r="76" spans="3:45">
      <c r="F76" s="17" t="str">
        <f>INDEX(Lists!M$34:M$89,MATCH('Cal_Transport &amp; Plant'!$I76,Lists!$P$34:$P$89,0),)</f>
        <v>Capex</v>
      </c>
      <c r="G76" s="17">
        <f>INDEX(Lists!N$34:N$89,MATCH('Cal_Transport &amp; Plant'!$I76,Lists!$P$34:$P$89,0),)</f>
        <v>0</v>
      </c>
      <c r="H76" s="17" t="str">
        <f>INDEX(Lists!O$34:O$89,MATCH('Cal_Transport &amp; Plant'!$I76,Lists!$P$34:$P$89,0),)</f>
        <v>Transport &amp; Plant</v>
      </c>
      <c r="I76" s="17" t="str">
        <f t="shared" si="15"/>
        <v>Transport &amp; Plant</v>
      </c>
      <c r="L76" s="94" t="s">
        <v>111</v>
      </c>
      <c r="R76" s="14"/>
      <c r="T76" s="38"/>
      <c r="U76" s="38"/>
      <c r="V76" s="38"/>
      <c r="W76" s="38"/>
      <c r="X76" s="38"/>
      <c r="Y76" s="38"/>
      <c r="Z76" s="38"/>
      <c r="AA76" s="38"/>
      <c r="AB76" s="38"/>
      <c r="AC76" s="38"/>
      <c r="AD76" s="38"/>
      <c r="AE76" s="38"/>
      <c r="AF76" s="38"/>
      <c r="AG76" s="38"/>
      <c r="AH76" s="38"/>
      <c r="AI76" s="38"/>
      <c r="AJ76" s="38"/>
      <c r="AK76" s="38"/>
      <c r="AM76" s="17">
        <f t="shared" si="16"/>
        <v>0</v>
      </c>
      <c r="AN76" s="17">
        <f t="shared" si="17"/>
        <v>0</v>
      </c>
      <c r="AO76" s="17">
        <f t="shared" si="18"/>
        <v>0</v>
      </c>
    </row>
    <row r="78" spans="3:45">
      <c r="H78" s="5" t="s">
        <v>201</v>
      </c>
      <c r="L78" s="5" t="s">
        <v>111</v>
      </c>
      <c r="T78" s="17">
        <f>SUM(T67:T76)/VLOOKUP($F$11,Inp_SubOngoingEfficiency!$F$21:$AK$24,MATCH(T$8,Inp_SubOngoingEfficiency!$F$7:$AK$7,0),FALSE)</f>
        <v>0</v>
      </c>
      <c r="U78" s="17">
        <f>SUM(U67:U76)/VLOOKUP($F$11,Inp_SubOngoingEfficiency!$F$21:$AK$24,MATCH(U$8,Inp_SubOngoingEfficiency!$F$7:$AK$7,0),FALSE)</f>
        <v>0</v>
      </c>
      <c r="V78" s="17">
        <f>SUM(V67:V76)/VLOOKUP($F$11,Inp_SubOngoingEfficiency!$F$21:$AK$24,MATCH(V$8,Inp_SubOngoingEfficiency!$F$7:$AK$7,0),FALSE)</f>
        <v>0</v>
      </c>
      <c r="W78" s="17">
        <f>SUM(W67:W76)/VLOOKUP($F$11,Inp_SubOngoingEfficiency!$F$21:$AK$24,MATCH(W$8,Inp_SubOngoingEfficiency!$F$7:$AK$7,0),FALSE)</f>
        <v>0</v>
      </c>
      <c r="X78" s="17">
        <f>SUM(X67:X76)/VLOOKUP($F$11,Inp_SubOngoingEfficiency!$F$21:$AK$24,MATCH(X$8,Inp_SubOngoingEfficiency!$F$7:$AK$7,0),FALSE)</f>
        <v>0</v>
      </c>
      <c r="Y78" s="17">
        <f>SUM(Y67:Y76)/VLOOKUP($F$11,Inp_SubOngoingEfficiency!$F$21:$AK$24,MATCH(Y$8,Inp_SubOngoingEfficiency!$F$7:$AK$7,0),FALSE)</f>
        <v>0</v>
      </c>
      <c r="Z78" s="17">
        <f>SUM(Z67:Z76)/VLOOKUP($F$11,Inp_SubOngoingEfficiency!$F$21:$AK$24,MATCH(Z$8,Inp_SubOngoingEfficiency!$F$7:$AK$7,0),FALSE)</f>
        <v>0</v>
      </c>
      <c r="AA78" s="17">
        <f>SUM(AA67:AA76)/VLOOKUP($F$11,Inp_SubOngoingEfficiency!$F$21:$AK$24,MATCH(AA$8,Inp_SubOngoingEfficiency!$F$7:$AK$7,0),FALSE)</f>
        <v>0</v>
      </c>
      <c r="AB78" s="17">
        <f>SUM(AB67:AB76)/VLOOKUP($F$11,Inp_SubOngoingEfficiency!$F$21:$AK$24,MATCH(AB$8,Inp_SubOngoingEfficiency!$F$7:$AK$7,0),FALSE)</f>
        <v>0</v>
      </c>
      <c r="AC78" s="17">
        <f>SUM(AC67:AC76)/VLOOKUP($F$11,Inp_SubOngoingEfficiency!$F$21:$AK$24,MATCH(AC$8,Inp_SubOngoingEfficiency!$F$7:$AK$7,0),FALSE)</f>
        <v>0</v>
      </c>
      <c r="AD78" s="17">
        <f>SUM(AD67:AD76)/VLOOKUP($F$11,Inp_SubOngoingEfficiency!$F$21:$AK$24,MATCH(AD$8,Inp_SubOngoingEfficiency!$F$7:$AK$7,0),FALSE)</f>
        <v>0</v>
      </c>
      <c r="AE78" s="17">
        <f>SUM(AE67:AE76)/VLOOKUP($F$11,Inp_SubOngoingEfficiency!$F$21:$AK$24,MATCH(AE$8,Inp_SubOngoingEfficiency!$F$7:$AK$7,0),FALSE)</f>
        <v>0</v>
      </c>
      <c r="AF78" s="17">
        <f>SUM(AF67:AF76)/VLOOKUP($F$11,Inp_SubOngoingEfficiency!$F$21:$AK$24,MATCH(AF$8,Inp_SubOngoingEfficiency!$F$7:$AK$7,0),FALSE)</f>
        <v>0</v>
      </c>
      <c r="AG78" s="17">
        <f>SUM(AG67:AG76)/VLOOKUP($F$11,Inp_SubOngoingEfficiency!$F$21:$AK$24,MATCH(AG$8,Inp_SubOngoingEfficiency!$F$7:$AK$7,0),FALSE)</f>
        <v>-2.9979573016924621</v>
      </c>
      <c r="AH78" s="17">
        <f>SUM(AH67:AH76)/VLOOKUP($F$11,Inp_SubOngoingEfficiency!$F$21:$AK$24,MATCH(AH$8,Inp_SubOngoingEfficiency!$F$7:$AK$7,0),FALSE)</f>
        <v>-0.52284572249805938</v>
      </c>
      <c r="AI78" s="17">
        <f>SUM(AI67:AI76)/VLOOKUP($F$11,Inp_SubOngoingEfficiency!$F$21:$AK$24,MATCH(AI$8,Inp_SubOngoingEfficiency!$F$7:$AK$7,0),FALSE)</f>
        <v>-1.0138987629080738</v>
      </c>
      <c r="AJ78" s="17">
        <f>SUM(AJ67:AJ76)/VLOOKUP($F$11,Inp_SubOngoingEfficiency!$F$21:$AK$24,MATCH(AJ$8,Inp_SubOngoingEfficiency!$F$7:$AK$7,0),FALSE)</f>
        <v>-1.8092569052116254</v>
      </c>
      <c r="AK78" s="17">
        <f>SUM(AK67:AK76)/VLOOKUP($F$11,Inp_SubOngoingEfficiency!$F$21:$AK$24,MATCH(AK$8,Inp_SubOngoingEfficiency!$F$7:$AK$7,0),FALSE)</f>
        <v>-0.73521351227658116</v>
      </c>
      <c r="AM78" s="17">
        <f>SUM(T78:X78)</f>
        <v>0</v>
      </c>
      <c r="AN78" s="17">
        <f>SUM(Y78:AF78)</f>
        <v>0</v>
      </c>
      <c r="AO78" s="17">
        <f>SUM(AG78:AK78)</f>
        <v>-7.0791722045868015</v>
      </c>
    </row>
    <row r="79" spans="3:45">
      <c r="H79" s="5" t="s">
        <v>169</v>
      </c>
      <c r="L79" s="5" t="s">
        <v>111</v>
      </c>
      <c r="T79" s="17">
        <f>T62+T78</f>
        <v>0</v>
      </c>
      <c r="U79" s="17">
        <f t="shared" ref="U79:AK79" si="19">U62+U78</f>
        <v>0</v>
      </c>
      <c r="V79" s="17">
        <f t="shared" si="19"/>
        <v>0</v>
      </c>
      <c r="W79" s="17">
        <f t="shared" si="19"/>
        <v>0</v>
      </c>
      <c r="X79" s="17">
        <f t="shared" si="19"/>
        <v>0</v>
      </c>
      <c r="Y79" s="17">
        <f t="shared" si="19"/>
        <v>2.8134577540000003</v>
      </c>
      <c r="Z79" s="17">
        <f t="shared" si="19"/>
        <v>10.423</v>
      </c>
      <c r="AA79" s="17">
        <f t="shared" si="19"/>
        <v>3.6779999999999999</v>
      </c>
      <c r="AB79" s="17">
        <f t="shared" si="19"/>
        <v>1.4330000000000001</v>
      </c>
      <c r="AC79" s="17">
        <f t="shared" si="19"/>
        <v>1.82</v>
      </c>
      <c r="AD79" s="17">
        <f t="shared" si="19"/>
        <v>2.6077329710000003</v>
      </c>
      <c r="AE79" s="17">
        <f t="shared" si="19"/>
        <v>0.443689208</v>
      </c>
      <c r="AF79" s="17">
        <f t="shared" si="19"/>
        <v>2.1705121097183095</v>
      </c>
      <c r="AG79" s="17">
        <f t="shared" si="19"/>
        <v>4.1536454955486288</v>
      </c>
      <c r="AH79" s="17">
        <f t="shared" si="19"/>
        <v>4.3487566064474503</v>
      </c>
      <c r="AI79" s="17">
        <f t="shared" si="19"/>
        <v>3.0747881794447034</v>
      </c>
      <c r="AJ79" s="17">
        <f t="shared" si="19"/>
        <v>2.0734893596324016</v>
      </c>
      <c r="AK79" s="17">
        <f t="shared" si="19"/>
        <v>2.3405634814919831</v>
      </c>
      <c r="AM79" s="17">
        <f>SUM(T79:X79)</f>
        <v>0</v>
      </c>
      <c r="AN79" s="17">
        <f>SUM(Y79:AF79)</f>
        <v>25.38939204271831</v>
      </c>
      <c r="AO79" s="17">
        <f>SUM(AG79:AK79)</f>
        <v>15.991243122565166</v>
      </c>
    </row>
    <row r="81" spans="2:57" ht="15">
      <c r="B81" s="11" t="s">
        <v>144</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32"/>
      <c r="AS81" s="11"/>
      <c r="AT81" s="11"/>
      <c r="AU81" s="11"/>
      <c r="AV81" s="11"/>
      <c r="AW81" s="11"/>
      <c r="AX81" s="11"/>
      <c r="AY81" s="11"/>
      <c r="AZ81" s="11"/>
      <c r="BA81" s="11"/>
      <c r="BB81" s="11"/>
      <c r="BC81" s="11"/>
      <c r="BD81" s="11"/>
      <c r="BE81" s="11"/>
    </row>
    <row r="82" spans="2:57">
      <c r="C82" s="25" t="s">
        <v>285</v>
      </c>
    </row>
    <row r="83" spans="2:57">
      <c r="C83" s="25"/>
    </row>
    <row r="84" spans="2:57">
      <c r="C84" s="118" t="s">
        <v>317</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c r="C85" s="25"/>
    </row>
    <row r="86" spans="2:57" s="93" customFormat="1">
      <c r="C86" s="134"/>
      <c r="D86" s="95"/>
      <c r="E86" s="97" t="str">
        <f>Cover!$F$13</f>
        <v>Sc</v>
      </c>
      <c r="F86" s="95" t="s">
        <v>283</v>
      </c>
      <c r="G86" s="95" t="str">
        <f>Local!$F$12</f>
        <v>GD1&amp;GD2 industry non-weighted</v>
      </c>
      <c r="H86" s="95" t="str">
        <f>$A$1</f>
        <v>Transport &amp; Plant</v>
      </c>
      <c r="I86" s="95" t="s">
        <v>442</v>
      </c>
      <c r="J86" s="95"/>
      <c r="K86" s="95"/>
      <c r="L86" s="95" t="s">
        <v>295</v>
      </c>
      <c r="M86" s="17" t="str">
        <f>H86&amp;"_"&amp;I86</f>
        <v>Transport &amp; Plant_Labour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0.29313493805810692</v>
      </c>
      <c r="Z86" s="16">
        <f>SUMIFS(Inp_LabourRatios!Z:Z,Inp_LabourRatios!$G:$G,$H86,Inp_LabourRatios!$H:$H,$G86)</f>
        <v>0.29313493805810692</v>
      </c>
      <c r="AA86" s="16">
        <f>SUMIFS(Inp_LabourRatios!AA:AA,Inp_LabourRatios!$G:$G,$H86,Inp_LabourRatios!$H:$H,$G86)</f>
        <v>0.29313493805810692</v>
      </c>
      <c r="AB86" s="16">
        <f>SUMIFS(Inp_LabourRatios!AB:AB,Inp_LabourRatios!$G:$G,$H86,Inp_LabourRatios!$H:$H,$G86)</f>
        <v>0.29313493805810692</v>
      </c>
      <c r="AC86" s="16">
        <f>SUMIFS(Inp_LabourRatios!AC:AC,Inp_LabourRatios!$G:$G,$H86,Inp_LabourRatios!$H:$H,$G86)</f>
        <v>0.29313493805810692</v>
      </c>
      <c r="AD86" s="16">
        <f>SUMIFS(Inp_LabourRatios!AD:AD,Inp_LabourRatios!$G:$G,$H86,Inp_LabourRatios!$H:$H,$G86)</f>
        <v>0.29313493805810692</v>
      </c>
      <c r="AE86" s="16">
        <f>SUMIFS(Inp_LabourRatios!AE:AE,Inp_LabourRatios!$G:$G,$H86,Inp_LabourRatios!$H:$H,$G86)</f>
        <v>0.29313493805810692</v>
      </c>
      <c r="AF86" s="16">
        <f>SUMIFS(Inp_LabourRatios!AF:AF,Inp_LabourRatios!$G:$G,$H86,Inp_LabourRatios!$H:$H,$G86)</f>
        <v>0.29313493805810692</v>
      </c>
      <c r="AG86" s="16">
        <f>SUMIFS(Inp_LabourRatios!AG:AG,Inp_LabourRatios!$G:$G,$H86,Inp_LabourRatios!$H:$H,$G86)</f>
        <v>0.29313493805810692</v>
      </c>
      <c r="AH86" s="16">
        <f>SUMIFS(Inp_LabourRatios!AH:AH,Inp_LabourRatios!$G:$G,$H86,Inp_LabourRatios!$H:$H,$G86)</f>
        <v>0.29313493805810692</v>
      </c>
      <c r="AI86" s="16">
        <f>SUMIFS(Inp_LabourRatios!AI:AI,Inp_LabourRatios!$G:$G,$H86,Inp_LabourRatios!$H:$H,$G86)</f>
        <v>0.29313493805810692</v>
      </c>
      <c r="AJ86" s="16">
        <f>SUMIFS(Inp_LabourRatios!AJ:AJ,Inp_LabourRatios!$G:$G,$H86,Inp_LabourRatios!$H:$H,$G86)</f>
        <v>0.29313493805810692</v>
      </c>
      <c r="AK86" s="16">
        <f>SUMIFS(Inp_LabourRatios!AK:AK,Inp_LabourRatios!$G:$G,$H86,Inp_LabourRatios!$H:$H,$G86)</f>
        <v>0.29313493805810692</v>
      </c>
      <c r="AR86" s="135"/>
    </row>
    <row r="87" spans="2:57" s="93" customFormat="1">
      <c r="C87" s="134"/>
      <c r="D87" s="95"/>
      <c r="E87" s="97" t="str">
        <f>Cover!$F$13</f>
        <v>Sc</v>
      </c>
      <c r="F87" s="95" t="s">
        <v>283</v>
      </c>
      <c r="G87" s="95" t="s">
        <v>596</v>
      </c>
      <c r="H87" s="95" t="str">
        <f>$A$1</f>
        <v>Transport &amp; Plant</v>
      </c>
      <c r="I87" s="95" t="s">
        <v>442</v>
      </c>
      <c r="J87" s="95"/>
      <c r="K87" s="95"/>
      <c r="L87" s="95" t="s">
        <v>295</v>
      </c>
      <c r="M87" s="17" t="str">
        <f>H87&amp;"_"&amp;I87</f>
        <v>Transport &amp; Plant_Labour</v>
      </c>
      <c r="T87" s="16">
        <f>SUMIFS(Inp_LabourRatios!T:T,Inp_LabourRatios!$G:$G,$H87,Inp_LabourRatios!$H:$H,$G87,Inp_LabourRatios!$E:$E,$E87)</f>
        <v>0</v>
      </c>
      <c r="U87" s="16">
        <f>SUMIFS(Inp_LabourRatios!U:U,Inp_LabourRatios!$G:$G,$H87,Inp_LabourRatios!$H:$H,$G87,Inp_LabourRatios!$E:$E,$E87)</f>
        <v>0</v>
      </c>
      <c r="V87" s="16">
        <f>SUMIFS(Inp_LabourRatios!V:V,Inp_LabourRatios!$G:$G,$H87,Inp_LabourRatios!$H:$H,$G87,Inp_LabourRatios!$E:$E,$E87)</f>
        <v>0</v>
      </c>
      <c r="W87" s="16">
        <f>SUMIFS(Inp_LabourRatios!W:W,Inp_LabourRatios!$G:$G,$H87,Inp_LabourRatios!$H:$H,$G87,Inp_LabourRatios!$E:$E,$E87)</f>
        <v>0</v>
      </c>
      <c r="X87" s="16">
        <f>SUMIFS(Inp_LabourRatios!X:X,Inp_LabourRatios!$G:$G,$H87,Inp_LabourRatios!$H:$H,$G87,Inp_LabourRatios!$E:$E,$E87)</f>
        <v>0</v>
      </c>
      <c r="Y87" s="16">
        <f>SUMIFS(Inp_LabourRatios!Y:Y,Inp_LabourRatios!$G:$G,$H87,Inp_LabourRatios!$H:$H,$G87,Inp_LabourRatios!$E:$E,$E87)</f>
        <v>0.13002348383330459</v>
      </c>
      <c r="Z87" s="16">
        <f>SUMIFS(Inp_LabourRatios!Z:Z,Inp_LabourRatios!$G:$G,$H87,Inp_LabourRatios!$H:$H,$G87,Inp_LabourRatios!$E:$E,$E87)</f>
        <v>0.35052448924075741</v>
      </c>
      <c r="AA87" s="16">
        <f>SUMIFS(Inp_LabourRatios!AA:AA,Inp_LabourRatios!$G:$G,$H87,Inp_LabourRatios!$H:$H,$G87,Inp_LabourRatios!$E:$E,$E87)</f>
        <v>0.3515340307981662</v>
      </c>
      <c r="AB87" s="16">
        <f>SUMIFS(Inp_LabourRatios!AB:AB,Inp_LabourRatios!$G:$G,$H87,Inp_LabourRatios!$H:$H,$G87,Inp_LabourRatios!$E:$E,$E87)</f>
        <v>2.6360380313660545E-2</v>
      </c>
      <c r="AC87" s="16">
        <f>SUMIFS(Inp_LabourRatios!AC:AC,Inp_LabourRatios!$G:$G,$H87,Inp_LabourRatios!$H:$H,$G87,Inp_LabourRatios!$E:$E,$E87)</f>
        <v>2.5002332307118201E-2</v>
      </c>
      <c r="AD87" s="16">
        <f>SUMIFS(Inp_LabourRatios!AD:AD,Inp_LabourRatios!$G:$G,$H87,Inp_LabourRatios!$H:$H,$G87,Inp_LabourRatios!$E:$E,$E87)</f>
        <v>4.4272974511416097E-2</v>
      </c>
      <c r="AE87" s="16">
        <f>SUMIFS(Inp_LabourRatios!AE:AE,Inp_LabourRatios!$G:$G,$H87,Inp_LabourRatios!$H:$H,$G87,Inp_LabourRatios!$E:$E,$E87)</f>
        <v>4.8722044728434506E-2</v>
      </c>
      <c r="AF87" s="16">
        <f>SUMIFS(Inp_LabourRatios!AF:AF,Inp_LabourRatios!$G:$G,$H87,Inp_LabourRatios!$H:$H,$G87,Inp_LabourRatios!$E:$E,$E87)</f>
        <v>0.13949139081897965</v>
      </c>
      <c r="AG87" s="16">
        <f>SUMIFS(Inp_LabourRatios!AG:AG,Inp_LabourRatios!$G:$G,$H87,Inp_LabourRatios!$H:$H,$G87,Inp_LabourRatios!$E:$E,$E87)</f>
        <v>0.13949139081897965</v>
      </c>
      <c r="AH87" s="16">
        <f>SUMIFS(Inp_LabourRatios!AH:AH,Inp_LabourRatios!$G:$G,$H87,Inp_LabourRatios!$H:$H,$G87,Inp_LabourRatios!$E:$E,$E87)</f>
        <v>0.13949139081897965</v>
      </c>
      <c r="AI87" s="16">
        <f>SUMIFS(Inp_LabourRatios!AI:AI,Inp_LabourRatios!$G:$G,$H87,Inp_LabourRatios!$H:$H,$G87,Inp_LabourRatios!$E:$E,$E87)</f>
        <v>0.13949139081897965</v>
      </c>
      <c r="AJ87" s="16">
        <f>SUMIFS(Inp_LabourRatios!AJ:AJ,Inp_LabourRatios!$G:$G,$H87,Inp_LabourRatios!$H:$H,$G87,Inp_LabourRatios!$E:$E,$E87)</f>
        <v>0.13949139081897965</v>
      </c>
      <c r="AK87" s="16">
        <f>SUMIFS(Inp_LabourRatios!AK:AK,Inp_LabourRatios!$G:$G,$H87,Inp_LabourRatios!$H:$H,$G87,Inp_LabourRatios!$E:$E,$E87)</f>
        <v>0.13949139081897965</v>
      </c>
      <c r="AR87" s="135"/>
    </row>
    <row r="88" spans="2:57" s="93" customFormat="1">
      <c r="C88" s="184"/>
      <c r="D88" s="95"/>
      <c r="E88" s="97"/>
      <c r="F88" s="95"/>
      <c r="G88" s="95"/>
      <c r="H88" s="95"/>
      <c r="I88" s="95"/>
      <c r="J88" s="95"/>
      <c r="K88" s="95"/>
      <c r="L88" s="95"/>
      <c r="M88" s="103"/>
      <c r="T88" s="146"/>
      <c r="U88" s="146"/>
      <c r="V88" s="146"/>
      <c r="W88" s="146"/>
      <c r="X88" s="146"/>
      <c r="Y88" s="146"/>
      <c r="Z88" s="146"/>
      <c r="AA88" s="146"/>
      <c r="AB88" s="146"/>
      <c r="AC88" s="146"/>
      <c r="AD88" s="146"/>
      <c r="AE88" s="146"/>
      <c r="AF88" s="146"/>
      <c r="AG88" s="146"/>
      <c r="AH88" s="146"/>
      <c r="AI88" s="146"/>
      <c r="AJ88" s="146"/>
      <c r="AK88" s="146"/>
      <c r="AR88" s="135"/>
    </row>
    <row r="89" spans="2:57" s="93" customFormat="1">
      <c r="C89" s="184"/>
      <c r="D89" s="95"/>
      <c r="E89" s="97" t="str">
        <f>Cover!$F$13</f>
        <v>Sc</v>
      </c>
      <c r="F89" s="95" t="s">
        <v>599</v>
      </c>
      <c r="G89" s="95"/>
      <c r="H89" s="95" t="str">
        <f>$A$1</f>
        <v>Transport &amp; Plant</v>
      </c>
      <c r="I89" s="95"/>
      <c r="J89" s="95"/>
      <c r="K89" s="95"/>
      <c r="L89" s="95"/>
      <c r="M89" s="103"/>
      <c r="T89" s="17">
        <v>1</v>
      </c>
      <c r="U89" s="17">
        <v>1</v>
      </c>
      <c r="V89" s="17">
        <v>1</v>
      </c>
      <c r="W89" s="17">
        <v>1</v>
      </c>
      <c r="X89" s="17">
        <v>1</v>
      </c>
      <c r="Y89" s="17">
        <f>(Y$96^$J$6)*(Y$113^$M$6)+(Y$102^$K$6)-1</f>
        <v>1</v>
      </c>
      <c r="Z89" s="17">
        <f t="shared" ref="Z89:AK89" si="20">(Z$96^$J$6)*(Z$113^$M$6)+(Z$102^$K$6)-1</f>
        <v>1</v>
      </c>
      <c r="AA89" s="17">
        <f t="shared" si="20"/>
        <v>1</v>
      </c>
      <c r="AB89" s="17">
        <f t="shared" si="20"/>
        <v>1</v>
      </c>
      <c r="AC89" s="17">
        <f t="shared" si="20"/>
        <v>1</v>
      </c>
      <c r="AD89" s="17">
        <f t="shared" si="20"/>
        <v>1</v>
      </c>
      <c r="AE89" s="17">
        <f t="shared" si="20"/>
        <v>1</v>
      </c>
      <c r="AF89" s="17">
        <f t="shared" si="20"/>
        <v>1</v>
      </c>
      <c r="AG89" s="17">
        <f t="shared" si="20"/>
        <v>1</v>
      </c>
      <c r="AH89" s="17">
        <f t="shared" si="20"/>
        <v>1</v>
      </c>
      <c r="AI89" s="17">
        <f t="shared" si="20"/>
        <v>1</v>
      </c>
      <c r="AJ89" s="17">
        <f t="shared" si="20"/>
        <v>1</v>
      </c>
      <c r="AK89" s="17">
        <f t="shared" si="20"/>
        <v>1</v>
      </c>
      <c r="AR89" s="135"/>
    </row>
    <row r="90" spans="2:57" s="93" customFormat="1">
      <c r="C90" s="184"/>
      <c r="D90" s="95"/>
      <c r="E90" s="97"/>
      <c r="F90" s="95"/>
      <c r="G90" s="95"/>
      <c r="H90" s="95"/>
      <c r="I90" s="95"/>
      <c r="J90" s="95"/>
      <c r="K90" s="95"/>
      <c r="L90" s="95"/>
      <c r="M90" s="103"/>
      <c r="T90" s="146"/>
      <c r="U90" s="146"/>
      <c r="V90" s="146"/>
      <c r="W90" s="146"/>
      <c r="X90" s="146"/>
      <c r="Y90" s="146"/>
      <c r="Z90" s="146"/>
      <c r="AA90" s="146"/>
      <c r="AB90" s="146"/>
      <c r="AC90" s="146"/>
      <c r="AD90" s="146"/>
      <c r="AE90" s="146"/>
      <c r="AF90" s="146"/>
      <c r="AG90" s="146"/>
      <c r="AH90" s="146"/>
      <c r="AI90" s="146"/>
      <c r="AJ90" s="146"/>
      <c r="AK90" s="146"/>
      <c r="AR90" s="135"/>
    </row>
    <row r="91" spans="2:57" s="93" customFormat="1">
      <c r="C91" s="134"/>
      <c r="D91" s="95"/>
      <c r="E91" s="97" t="str">
        <f>Cover!$F$13</f>
        <v>Sc</v>
      </c>
      <c r="F91" s="95" t="s">
        <v>284</v>
      </c>
      <c r="G91" s="95"/>
      <c r="H91" s="95" t="s">
        <v>443</v>
      </c>
      <c r="I91" s="124" t="str">
        <f>$A$1</f>
        <v>Transport &amp; Plant</v>
      </c>
      <c r="J91" s="95"/>
      <c r="K91" s="95"/>
      <c r="L91" s="95" t="s">
        <v>111</v>
      </c>
      <c r="T91" s="98">
        <f t="shared" ref="T91:X91" si="21">T$79*(1-T$87+T$87/T$89)*T$86</f>
        <v>0</v>
      </c>
      <c r="U91" s="98">
        <f t="shared" si="21"/>
        <v>0</v>
      </c>
      <c r="V91" s="98">
        <f t="shared" si="21"/>
        <v>0</v>
      </c>
      <c r="W91" s="98">
        <f t="shared" si="21"/>
        <v>0</v>
      </c>
      <c r="X91" s="98">
        <f t="shared" si="21"/>
        <v>0</v>
      </c>
      <c r="Y91" s="98">
        <f>Y$79*(1-Y$87+Y$87/Y$89)*Y$86</f>
        <v>0.82472276444789072</v>
      </c>
      <c r="Z91" s="98">
        <f t="shared" ref="Z91:AK91" si="22">Z$79*(1-Z$87+Z$87/Z$89)*Z$86</f>
        <v>3.0553454593796485</v>
      </c>
      <c r="AA91" s="98">
        <f t="shared" si="22"/>
        <v>1.0781503021777172</v>
      </c>
      <c r="AB91" s="98">
        <f t="shared" si="22"/>
        <v>0.42006236623726723</v>
      </c>
      <c r="AC91" s="98">
        <f t="shared" si="22"/>
        <v>0.53350558726575459</v>
      </c>
      <c r="AD91" s="98">
        <f t="shared" si="22"/>
        <v>0.76441764292616821</v>
      </c>
      <c r="AE91" s="98">
        <f t="shared" si="22"/>
        <v>0.13006080850413052</v>
      </c>
      <c r="AF91" s="98">
        <f t="shared" si="22"/>
        <v>0.63625293283664763</v>
      </c>
      <c r="AG91" s="98">
        <f t="shared" si="22"/>
        <v>1.2175786150529821</v>
      </c>
      <c r="AH91" s="98">
        <f t="shared" si="22"/>
        <v>1.2747724984607567</v>
      </c>
      <c r="AI91" s="98">
        <f t="shared" si="22"/>
        <v>0.90132784252332243</v>
      </c>
      <c r="AJ91" s="98">
        <f t="shared" si="22"/>
        <v>0.60781217499998785</v>
      </c>
      <c r="AK91" s="98">
        <f t="shared" si="22"/>
        <v>0.68610093116821957</v>
      </c>
      <c r="AR91" s="135"/>
    </row>
    <row r="93" spans="2:57">
      <c r="C93" s="12" t="s">
        <v>554</v>
      </c>
      <c r="D93" s="12"/>
      <c r="E93" s="12"/>
      <c r="F93" s="12"/>
      <c r="G93" s="12"/>
      <c r="H93" s="12"/>
      <c r="I93" s="12"/>
      <c r="J93" s="12"/>
      <c r="K93" s="12"/>
      <c r="L93" s="12"/>
      <c r="M93" s="12"/>
      <c r="N93" s="12"/>
      <c r="O93" s="12"/>
      <c r="P93" s="12"/>
      <c r="Q93" s="12"/>
      <c r="R93" s="12"/>
      <c r="S93" s="12"/>
      <c r="T93" s="12"/>
      <c r="U93" s="12"/>
      <c r="V93" s="12"/>
      <c r="W93" s="12"/>
      <c r="X93" s="12"/>
      <c r="Y93" s="12"/>
      <c r="Z93" s="12"/>
      <c r="AA93" s="12"/>
      <c r="AB93" s="12"/>
      <c r="AC93" s="12"/>
      <c r="AD93" s="12"/>
      <c r="AE93" s="12"/>
      <c r="AF93" s="12"/>
      <c r="AG93" s="12"/>
      <c r="AH93" s="12"/>
      <c r="AI93" s="12"/>
      <c r="AJ93" s="12"/>
      <c r="AK93" s="12"/>
      <c r="AL93" s="12"/>
      <c r="AM93" s="12"/>
      <c r="AN93" s="12"/>
      <c r="AO93" s="12"/>
      <c r="AP93" s="12"/>
      <c r="AQ93" s="12"/>
      <c r="AR93" s="12"/>
      <c r="AS93" s="12"/>
      <c r="AT93" s="12"/>
      <c r="AU93" s="12"/>
      <c r="AV93" s="12"/>
      <c r="AW93" s="12"/>
      <c r="AX93" s="12"/>
      <c r="AY93" s="12"/>
      <c r="AZ93" s="12"/>
      <c r="BA93" s="12"/>
      <c r="BB93" s="12"/>
      <c r="BC93" s="12"/>
      <c r="BD93" s="12"/>
      <c r="BE93" s="12"/>
    </row>
    <row r="94" spans="2:57" s="95" customFormat="1"/>
    <row r="95" spans="2:57" s="95" customFormat="1">
      <c r="C95" s="119"/>
      <c r="E95" s="71" t="str">
        <f>Cover!$F$13</f>
        <v>Sc</v>
      </c>
      <c r="F95" s="95" t="s">
        <v>466</v>
      </c>
      <c r="M95" s="124"/>
      <c r="T95" s="120">
        <f>SUMIFS(Inp_CostIndices!T$11:T$51,Inp_CostIndices!$E$11:$E$51,$E95,Inp_CostIndices!$F$11:$F$51,$F95)</f>
        <v>0</v>
      </c>
      <c r="U95" s="120">
        <f>SUMIFS(Inp_CostIndices!U$11:U$51,Inp_CostIndices!$E$11:$E$51,$E95,Inp_CostIndices!$F$11:$F$51,$F95)</f>
        <v>0</v>
      </c>
      <c r="V95" s="120">
        <f>SUMIFS(Inp_CostIndices!V$11:V$51,Inp_CostIndices!$E$11:$E$51,$E95,Inp_CostIndices!$F$11:$F$51,$F95)</f>
        <v>0</v>
      </c>
      <c r="W95" s="120">
        <f>SUMIFS(Inp_CostIndices!W$11:W$51,Inp_CostIndices!$E$11:$E$51,$E95,Inp_CostIndices!$F$11:$F$51,$F95)</f>
        <v>0</v>
      </c>
      <c r="X95" s="120">
        <f>SUMIFS(Inp_CostIndices!X$11:X$51,Inp_CostIndices!$E$11:$E$51,$E95,Inp_CostIndices!$F$11:$F$51,$F95)</f>
        <v>0</v>
      </c>
      <c r="Y95" s="120">
        <f>SUMIFS(Inp_CostIndices!Y$11:Y$51,Inp_CostIndices!$E$11:$E$51,$E95,Inp_CostIndices!$F$11:$F$51,$F95)</f>
        <v>1</v>
      </c>
      <c r="Z95" s="120">
        <f>SUMIFS(Inp_CostIndices!Z$11:Z$51,Inp_CostIndices!$E$11:$E$51,$E95,Inp_CostIndices!$F$11:$F$51,$F95)</f>
        <v>1</v>
      </c>
      <c r="AA95" s="120">
        <f>SUMIFS(Inp_CostIndices!AA$11:AA$51,Inp_CostIndices!$E$11:$E$51,$E95,Inp_CostIndices!$F$11:$F$51,$F95)</f>
        <v>1</v>
      </c>
      <c r="AB95" s="120">
        <f>SUMIFS(Inp_CostIndices!AB$11:AB$51,Inp_CostIndices!$E$11:$E$51,$E95,Inp_CostIndices!$F$11:$F$51,$F95)</f>
        <v>1</v>
      </c>
      <c r="AC95" s="120">
        <f>SUMIFS(Inp_CostIndices!AC$11:AC$51,Inp_CostIndices!$E$11:$E$51,$E95,Inp_CostIndices!$F$11:$F$51,$F95)</f>
        <v>1</v>
      </c>
      <c r="AD95" s="120">
        <f>SUMIFS(Inp_CostIndices!AD$11:AD$51,Inp_CostIndices!$E$11:$E$51,$E95,Inp_CostIndices!$F$11:$F$51,$F95)</f>
        <v>1</v>
      </c>
      <c r="AE95" s="120">
        <f>SUMIFS(Inp_CostIndices!AE$11:AE$51,Inp_CostIndices!$E$11:$E$51,$E95,Inp_CostIndices!$F$11:$F$51,$F95)</f>
        <v>1</v>
      </c>
      <c r="AF95" s="120">
        <f>SUMIFS(Inp_CostIndices!AF$11:AF$51,Inp_CostIndices!$E$11:$E$51,$E95,Inp_CostIndices!$F$11:$F$51,$F95)</f>
        <v>1</v>
      </c>
      <c r="AG95" s="120">
        <f>SUMIFS(Inp_CostIndices!AG$11:AG$51,Inp_CostIndices!$E$11:$E$51,$E95,Inp_CostIndices!$F$11:$F$51,$F95)</f>
        <v>1</v>
      </c>
      <c r="AH95" s="120">
        <f>SUMIFS(Inp_CostIndices!AH$11:AH$51,Inp_CostIndices!$E$11:$E$51,$E95,Inp_CostIndices!$F$11:$F$51,$F95)</f>
        <v>1</v>
      </c>
      <c r="AI95" s="120">
        <f>SUMIFS(Inp_CostIndices!AI$11:AI$51,Inp_CostIndices!$E$11:$E$51,$E95,Inp_CostIndices!$F$11:$F$51,$F95)</f>
        <v>1</v>
      </c>
      <c r="AJ95" s="120">
        <f>SUMIFS(Inp_CostIndices!AJ$11:AJ$51,Inp_CostIndices!$E$11:$E$51,$E95,Inp_CostIndices!$F$11:$F$51,$F95)</f>
        <v>1</v>
      </c>
      <c r="AK95" s="120">
        <f>SUMIFS(Inp_CostIndices!AK$11:AK$51,Inp_CostIndices!$E$11:$E$51,$E95,Inp_CostIndices!$F$11:$F$51,$F95)</f>
        <v>1</v>
      </c>
      <c r="AR95" s="121"/>
    </row>
    <row r="96" spans="2:57" s="95" customFormat="1">
      <c r="C96" s="119"/>
      <c r="E96" s="71" t="str">
        <f>Cover!$F$13</f>
        <v>Sc</v>
      </c>
      <c r="F96" s="95" t="s">
        <v>522</v>
      </c>
      <c r="H96" s="95" t="str">
        <f>$A$1</f>
        <v>Transport &amp; Plant</v>
      </c>
      <c r="K96" s="95" t="s">
        <v>600</v>
      </c>
      <c r="L96" s="95" t="s">
        <v>295</v>
      </c>
      <c r="M96" s="136">
        <f>SUMIFS(Inp_CostIndices!Y:Y,Inp_CostIndices!$G:$G,$H96)</f>
        <v>0</v>
      </c>
      <c r="T96" s="98">
        <f>((T95-1)*$M96)+1</f>
        <v>1</v>
      </c>
      <c r="U96" s="98">
        <f t="shared" ref="U96:AK96" si="23">((U95-1)*$M96)+1</f>
        <v>1</v>
      </c>
      <c r="V96" s="98">
        <f t="shared" si="23"/>
        <v>1</v>
      </c>
      <c r="W96" s="98">
        <f t="shared" si="23"/>
        <v>1</v>
      </c>
      <c r="X96" s="98">
        <f t="shared" si="23"/>
        <v>1</v>
      </c>
      <c r="Y96" s="98">
        <f t="shared" si="23"/>
        <v>1</v>
      </c>
      <c r="Z96" s="98">
        <f t="shared" si="23"/>
        <v>1</v>
      </c>
      <c r="AA96" s="98">
        <f t="shared" si="23"/>
        <v>1</v>
      </c>
      <c r="AB96" s="98">
        <f t="shared" si="23"/>
        <v>1</v>
      </c>
      <c r="AC96" s="98">
        <f t="shared" si="23"/>
        <v>1</v>
      </c>
      <c r="AD96" s="98">
        <f t="shared" si="23"/>
        <v>1</v>
      </c>
      <c r="AE96" s="98">
        <f t="shared" si="23"/>
        <v>1</v>
      </c>
      <c r="AF96" s="98">
        <f t="shared" si="23"/>
        <v>1</v>
      </c>
      <c r="AG96" s="98">
        <f t="shared" si="23"/>
        <v>1</v>
      </c>
      <c r="AH96" s="98">
        <f t="shared" si="23"/>
        <v>1</v>
      </c>
      <c r="AI96" s="98">
        <f t="shared" si="23"/>
        <v>1</v>
      </c>
      <c r="AJ96" s="98">
        <f t="shared" si="23"/>
        <v>1</v>
      </c>
      <c r="AK96" s="98">
        <f t="shared" si="23"/>
        <v>1</v>
      </c>
      <c r="AR96" s="121"/>
    </row>
    <row r="97" spans="3:57" s="95" customFormat="1">
      <c r="E97" s="97"/>
      <c r="R97" s="156"/>
      <c r="AR97" s="121"/>
    </row>
    <row r="98" spans="3:57" s="95" customFormat="1">
      <c r="F98" s="122"/>
      <c r="H98" s="122" t="s">
        <v>553</v>
      </c>
      <c r="L98" s="122" t="s">
        <v>111</v>
      </c>
      <c r="T98" s="98">
        <f>IFERROR(T91*(T113^$M$6)*(1-T96),0)</f>
        <v>0</v>
      </c>
      <c r="U98" s="98">
        <f t="shared" ref="U98:AK98" si="24">IFERROR(U91*(U113^$M$6)*(1-U96),0)</f>
        <v>0</v>
      </c>
      <c r="V98" s="98">
        <f t="shared" si="24"/>
        <v>0</v>
      </c>
      <c r="W98" s="98">
        <f t="shared" si="24"/>
        <v>0</v>
      </c>
      <c r="X98" s="98">
        <f t="shared" si="24"/>
        <v>0</v>
      </c>
      <c r="Y98" s="98">
        <f t="shared" si="24"/>
        <v>0</v>
      </c>
      <c r="Z98" s="98">
        <f t="shared" si="24"/>
        <v>0</v>
      </c>
      <c r="AA98" s="98">
        <f t="shared" si="24"/>
        <v>0</v>
      </c>
      <c r="AB98" s="98">
        <f t="shared" si="24"/>
        <v>0</v>
      </c>
      <c r="AC98" s="98">
        <f t="shared" si="24"/>
        <v>0</v>
      </c>
      <c r="AD98" s="98">
        <f t="shared" si="24"/>
        <v>0</v>
      </c>
      <c r="AE98" s="98">
        <f t="shared" si="24"/>
        <v>0</v>
      </c>
      <c r="AF98" s="98">
        <f t="shared" si="24"/>
        <v>0</v>
      </c>
      <c r="AG98" s="98">
        <f t="shared" si="24"/>
        <v>0</v>
      </c>
      <c r="AH98" s="98">
        <f t="shared" si="24"/>
        <v>0</v>
      </c>
      <c r="AI98" s="98">
        <f t="shared" si="24"/>
        <v>0</v>
      </c>
      <c r="AJ98" s="98">
        <f t="shared" si="24"/>
        <v>0</v>
      </c>
      <c r="AK98" s="98">
        <f t="shared" si="24"/>
        <v>0</v>
      </c>
      <c r="AR98" s="121"/>
    </row>
    <row r="99" spans="3:57">
      <c r="L99" s="5"/>
    </row>
    <row r="100" spans="3:57">
      <c r="C100" s="12" t="s">
        <v>315</v>
      </c>
      <c r="D100" s="12"/>
      <c r="E100" s="12"/>
      <c r="F100" s="12"/>
      <c r="G100" s="12"/>
      <c r="H100" s="12"/>
      <c r="I100" s="12"/>
      <c r="J100" s="12"/>
      <c r="K100" s="12"/>
      <c r="L100" s="12"/>
      <c r="M100" s="12"/>
      <c r="N100" s="12"/>
      <c r="O100" s="12"/>
      <c r="P100" s="12"/>
      <c r="Q100" s="12"/>
      <c r="R100" s="12"/>
      <c r="S100" s="12"/>
      <c r="T100" s="12"/>
      <c r="U100" s="12"/>
      <c r="V100" s="12"/>
      <c r="W100" s="12"/>
      <c r="X100" s="12"/>
      <c r="Y100" s="12"/>
      <c r="Z100" s="12"/>
      <c r="AA100" s="12"/>
      <c r="AB100" s="12"/>
      <c r="AC100" s="12"/>
      <c r="AD100" s="12"/>
      <c r="AE100" s="12"/>
      <c r="AF100" s="12"/>
      <c r="AG100" s="12"/>
      <c r="AH100" s="12"/>
      <c r="AI100" s="12"/>
      <c r="AJ100" s="12"/>
      <c r="AK100" s="12"/>
      <c r="AL100" s="12"/>
      <c r="AM100" s="12"/>
      <c r="AN100" s="12"/>
      <c r="AO100" s="12"/>
      <c r="AP100" s="12"/>
      <c r="AQ100" s="12"/>
      <c r="AR100" s="12"/>
      <c r="AS100" s="12"/>
      <c r="AT100" s="12"/>
      <c r="AU100" s="12"/>
      <c r="AV100" s="12"/>
      <c r="AW100" s="12"/>
      <c r="AX100" s="12"/>
      <c r="AY100" s="12"/>
      <c r="AZ100" s="12"/>
      <c r="BA100" s="12"/>
      <c r="BB100" s="12"/>
      <c r="BC100" s="12"/>
      <c r="BD100" s="12"/>
      <c r="BE100" s="12"/>
    </row>
    <row r="101" spans="3:57">
      <c r="AR101" s="94"/>
    </row>
    <row r="102" spans="3:57" s="95" customFormat="1">
      <c r="E102" s="97" t="str">
        <f>Cover!$F$13</f>
        <v>Sc</v>
      </c>
      <c r="F102" s="95" t="s">
        <v>318</v>
      </c>
      <c r="H102" s="95" t="s">
        <v>165</v>
      </c>
      <c r="T102" s="120">
        <f>SUMIFS(Inp_CostIndices!T$11:T$51,Inp_CostIndices!$E$11:$E$51,$E102,Inp_CostIndices!$F$11:$F$51,$F102)</f>
        <v>0</v>
      </c>
      <c r="U102" s="120">
        <f>SUMIFS(Inp_CostIndices!U$11:U$51,Inp_CostIndices!$E$11:$E$51,$E102,Inp_CostIndices!$F$11:$F$51,$F102)</f>
        <v>0</v>
      </c>
      <c r="V102" s="120">
        <f>SUMIFS(Inp_CostIndices!V$11:V$51,Inp_CostIndices!$E$11:$E$51,$E102,Inp_CostIndices!$F$11:$F$51,$F102)</f>
        <v>0</v>
      </c>
      <c r="W102" s="120">
        <f>SUMIFS(Inp_CostIndices!W$11:W$51,Inp_CostIndices!$E$11:$E$51,$E102,Inp_CostIndices!$F$11:$F$51,$F102)</f>
        <v>0</v>
      </c>
      <c r="X102" s="120">
        <f>SUMIFS(Inp_CostIndices!X$11:X$51,Inp_CostIndices!$E$11:$E$51,$E102,Inp_CostIndices!$F$11:$F$51,$F102)</f>
        <v>0</v>
      </c>
      <c r="Y102" s="120">
        <f>SUMIFS(Inp_CostIndices!Y$11:Y$51,Inp_CostIndices!$E$11:$E$51,$E102,Inp_CostIndices!$F$11:$F$51,$F102)</f>
        <v>1.1499074638345925</v>
      </c>
      <c r="Z102" s="120">
        <f>SUMIFS(Inp_CostIndices!Z$11:Z$51,Inp_CostIndices!$E$11:$E$51,$E102,Inp_CostIndices!$F$11:$F$51,$F102)</f>
        <v>1.1502346038931466</v>
      </c>
      <c r="AA102" s="120">
        <f>SUMIFS(Inp_CostIndices!AA$11:AA$51,Inp_CostIndices!$E$11:$E$51,$E102,Inp_CostIndices!$F$11:$F$51,$F102)</f>
        <v>1.1501916312224567</v>
      </c>
      <c r="AB102" s="120">
        <f>SUMIFS(Inp_CostIndices!AB$11:AB$51,Inp_CostIndices!$E$11:$E$51,$E102,Inp_CostIndices!$F$11:$F$51,$F102)</f>
        <v>1.1501263354923568</v>
      </c>
      <c r="AC102" s="120">
        <f>SUMIFS(Inp_CostIndices!AC$11:AC$51,Inp_CostIndices!$E$11:$E$51,$E102,Inp_CostIndices!$F$11:$F$51,$F102)</f>
        <v>1.1504170248398768</v>
      </c>
      <c r="AD102" s="120">
        <f>SUMIFS(Inp_CostIndices!AD$11:AD$51,Inp_CostIndices!$E$11:$E$51,$E102,Inp_CostIndices!$F$11:$F$51,$F102)</f>
        <v>1.15000677109602</v>
      </c>
      <c r="AE102" s="120">
        <f>SUMIFS(Inp_CostIndices!AE$11:AE$51,Inp_CostIndices!$E$11:$E$51,$E102,Inp_CostIndices!$F$11:$F$51,$F102)</f>
        <v>1.1501952558574131</v>
      </c>
      <c r="AF102" s="120">
        <f>SUMIFS(Inp_CostIndices!AF$11:AF$51,Inp_CostIndices!$E$11:$E$51,$E102,Inp_CostIndices!$F$11:$F$51,$F102)</f>
        <v>1.1501952558574131</v>
      </c>
      <c r="AG102" s="120">
        <f>SUMIFS(Inp_CostIndices!AG$11:AG$51,Inp_CostIndices!$E$11:$E$51,$E102,Inp_CostIndices!$F$11:$F$51,$F102)</f>
        <v>1.1501952558574131</v>
      </c>
      <c r="AH102" s="120">
        <f>SUMIFS(Inp_CostIndices!AH$11:AH$51,Inp_CostIndices!$E$11:$E$51,$E102,Inp_CostIndices!$F$11:$F$51,$F102)</f>
        <v>1.1501952558574131</v>
      </c>
      <c r="AI102" s="120">
        <f>SUMIFS(Inp_CostIndices!AI$11:AI$51,Inp_CostIndices!$E$11:$E$51,$E102,Inp_CostIndices!$F$11:$F$51,$F102)</f>
        <v>1.1501952558574131</v>
      </c>
      <c r="AJ102" s="120">
        <f>SUMIFS(Inp_CostIndices!AJ$11:AJ$51,Inp_CostIndices!$E$11:$E$51,$E102,Inp_CostIndices!$F$11:$F$51,$F102)</f>
        <v>1.1501952558574131</v>
      </c>
      <c r="AK102" s="120">
        <f>SUMIFS(Inp_CostIndices!AK$11:AK$51,Inp_CostIndices!$E$11:$E$51,$E102,Inp_CostIndices!$F$11:$F$51,$F102)</f>
        <v>1.1501952558574131</v>
      </c>
    </row>
    <row r="103" spans="3:57" s="95" customFormat="1">
      <c r="F103" s="122"/>
      <c r="G103" s="122"/>
      <c r="H103" s="122" t="s">
        <v>319</v>
      </c>
      <c r="L103" s="122" t="s">
        <v>111</v>
      </c>
      <c r="T103" s="98">
        <f>IFERROR(T$91-T$91*T102,0)</f>
        <v>0</v>
      </c>
      <c r="U103" s="98">
        <f t="shared" ref="U103:AK103" si="25">IFERROR(U$91-U$91*U102,0)</f>
        <v>0</v>
      </c>
      <c r="V103" s="98">
        <f t="shared" si="25"/>
        <v>0</v>
      </c>
      <c r="W103" s="98">
        <f t="shared" si="25"/>
        <v>0</v>
      </c>
      <c r="X103" s="98">
        <f t="shared" si="25"/>
        <v>0</v>
      </c>
      <c r="Y103" s="98">
        <f t="shared" si="25"/>
        <v>-0.12363209798503738</v>
      </c>
      <c r="Z103" s="98">
        <f t="shared" si="25"/>
        <v>-0.45901861484662554</v>
      </c>
      <c r="AA103" s="98">
        <f t="shared" si="25"/>
        <v>-0.16192915258705587</v>
      </c>
      <c r="AB103" s="98">
        <f t="shared" si="25"/>
        <v>-6.3062423721449212E-2</v>
      </c>
      <c r="AC103" s="98">
        <f t="shared" si="25"/>
        <v>-8.0248323171966063E-2</v>
      </c>
      <c r="AD103" s="98">
        <f t="shared" si="25"/>
        <v>-0.11466782238418483</v>
      </c>
      <c r="AE103" s="98">
        <f t="shared" si="25"/>
        <v>-1.9534516410299907E-2</v>
      </c>
      <c r="AF103" s="98">
        <f t="shared" si="25"/>
        <v>-9.5562172037429782E-2</v>
      </c>
      <c r="AG103" s="98">
        <f t="shared" si="25"/>
        <v>-0.18287453161439737</v>
      </c>
      <c r="AH103" s="98">
        <f t="shared" si="25"/>
        <v>-0.19146478156630709</v>
      </c>
      <c r="AI103" s="98">
        <f t="shared" si="25"/>
        <v>-0.13537516591920062</v>
      </c>
      <c r="AJ103" s="98">
        <f t="shared" si="25"/>
        <v>-9.1290505137373912E-2</v>
      </c>
      <c r="AK103" s="98">
        <f t="shared" si="25"/>
        <v>-0.10304910490082009</v>
      </c>
      <c r="AR103" s="121"/>
    </row>
    <row r="105" spans="3:57">
      <c r="C105" s="12" t="s">
        <v>320</v>
      </c>
      <c r="D105" s="12"/>
      <c r="E105" s="12"/>
      <c r="F105" s="12"/>
      <c r="G105" s="12"/>
      <c r="H105" s="12"/>
      <c r="I105" s="12"/>
      <c r="J105" s="12"/>
      <c r="K105" s="12"/>
      <c r="L105" s="12"/>
      <c r="M105" s="12"/>
      <c r="N105" s="12"/>
      <c r="O105" s="12"/>
      <c r="P105" s="12"/>
      <c r="Q105" s="12"/>
      <c r="R105" s="12"/>
      <c r="S105" s="12"/>
      <c r="T105" s="12"/>
      <c r="U105" s="12"/>
      <c r="V105" s="12"/>
      <c r="W105" s="12"/>
      <c r="X105" s="12"/>
      <c r="Y105" s="12"/>
      <c r="Z105" s="12"/>
      <c r="AA105" s="12"/>
      <c r="AB105" s="12"/>
      <c r="AC105" s="12"/>
      <c r="AD105" s="12"/>
      <c r="AE105" s="12"/>
      <c r="AF105" s="12"/>
      <c r="AG105" s="12"/>
      <c r="AH105" s="12"/>
      <c r="AI105" s="12"/>
      <c r="AJ105" s="12"/>
      <c r="AK105" s="12"/>
      <c r="AL105" s="12"/>
      <c r="AM105" s="12"/>
      <c r="AN105" s="12"/>
      <c r="AO105" s="12"/>
      <c r="AP105" s="12"/>
      <c r="AQ105" s="12"/>
      <c r="AR105" s="12"/>
      <c r="AS105" s="12"/>
      <c r="AT105" s="12"/>
      <c r="AU105" s="12"/>
      <c r="AV105" s="12"/>
      <c r="AW105" s="12"/>
      <c r="AX105" s="12"/>
      <c r="AY105" s="12"/>
      <c r="AZ105" s="12"/>
      <c r="BA105" s="12"/>
      <c r="BB105" s="12"/>
      <c r="BC105" s="12"/>
      <c r="BD105" s="12"/>
      <c r="BE105" s="12"/>
    </row>
    <row r="108" spans="3:57" s="95" customFormat="1">
      <c r="E108" s="71" t="str">
        <f>Cover!$F$13</f>
        <v>Sc</v>
      </c>
      <c r="F108" s="95" t="s">
        <v>467</v>
      </c>
      <c r="H108" s="95" t="s">
        <v>261</v>
      </c>
      <c r="I108" s="124"/>
      <c r="T108" s="120">
        <f>SUMIFS(Inp_CostIndices!T$11:T$51,Inp_CostIndices!$E$11:$E$51,$E108,Inp_CostIndices!$F$11:$F$51,$F108)</f>
        <v>0</v>
      </c>
      <c r="U108" s="120">
        <f>SUMIFS(Inp_CostIndices!U$11:U$51,Inp_CostIndices!$E$11:$E$51,$E108,Inp_CostIndices!$F$11:$F$51,$F108)</f>
        <v>0</v>
      </c>
      <c r="V108" s="120">
        <f>SUMIFS(Inp_CostIndices!V$11:V$51,Inp_CostIndices!$E$11:$E$51,$E108,Inp_CostIndices!$F$11:$F$51,$F108)</f>
        <v>0</v>
      </c>
      <c r="W108" s="120">
        <f>SUMIFS(Inp_CostIndices!W$11:W$51,Inp_CostIndices!$E$11:$E$51,$E108,Inp_CostIndices!$F$11:$F$51,$F108)</f>
        <v>0</v>
      </c>
      <c r="X108" s="120">
        <f>SUMIFS(Inp_CostIndices!X$11:X$51,Inp_CostIndices!$E$11:$E$51,$E108,Inp_CostIndices!$F$11:$F$51,$F108)</f>
        <v>0</v>
      </c>
      <c r="Y108" s="120">
        <f>SUMIFS(Inp_CostIndices!Y$11:Y$51,Inp_CostIndices!$E$11:$E$51,$E108,Inp_CostIndices!$F$11:$F$51,$F108)</f>
        <v>1</v>
      </c>
      <c r="Z108" s="120">
        <f>SUMIFS(Inp_CostIndices!Z$11:Z$51,Inp_CostIndices!$E$11:$E$51,$E108,Inp_CostIndices!$F$11:$F$51,$F108)</f>
        <v>1</v>
      </c>
      <c r="AA108" s="120">
        <f>SUMIFS(Inp_CostIndices!AA$11:AA$51,Inp_CostIndices!$E$11:$E$51,$E108,Inp_CostIndices!$F$11:$F$51,$F108)</f>
        <v>1</v>
      </c>
      <c r="AB108" s="120">
        <f>SUMIFS(Inp_CostIndices!AB$11:AB$51,Inp_CostIndices!$E$11:$E$51,$E108,Inp_CostIndices!$F$11:$F$51,$F108)</f>
        <v>1</v>
      </c>
      <c r="AC108" s="120">
        <f>SUMIFS(Inp_CostIndices!AC$11:AC$51,Inp_CostIndices!$E$11:$E$51,$E108,Inp_CostIndices!$F$11:$F$51,$F108)</f>
        <v>1</v>
      </c>
      <c r="AD108" s="120">
        <f>SUMIFS(Inp_CostIndices!AD$11:AD$51,Inp_CostIndices!$E$11:$E$51,$E108,Inp_CostIndices!$F$11:$F$51,$F108)</f>
        <v>1</v>
      </c>
      <c r="AE108" s="120">
        <f>SUMIFS(Inp_CostIndices!AE$11:AE$51,Inp_CostIndices!$E$11:$E$51,$E108,Inp_CostIndices!$F$11:$F$51,$F108)</f>
        <v>1</v>
      </c>
      <c r="AF108" s="120">
        <f>SUMIFS(Inp_CostIndices!AF$11:AF$51,Inp_CostIndices!$E$11:$E$51,$E108,Inp_CostIndices!$F$11:$F$51,$F108)</f>
        <v>1</v>
      </c>
      <c r="AG108" s="120">
        <f>SUMIFS(Inp_CostIndices!AG$11:AG$51,Inp_CostIndices!$E$11:$E$51,$E108,Inp_CostIndices!$F$11:$F$51,$F108)</f>
        <v>1</v>
      </c>
      <c r="AH108" s="120">
        <f>SUMIFS(Inp_CostIndices!AH$11:AH$51,Inp_CostIndices!$E$11:$E$51,$E108,Inp_CostIndices!$F$11:$F$51,$F108)</f>
        <v>1</v>
      </c>
      <c r="AI108" s="120">
        <f>SUMIFS(Inp_CostIndices!AI$11:AI$51,Inp_CostIndices!$E$11:$E$51,$E108,Inp_CostIndices!$F$11:$F$51,$F108)</f>
        <v>1</v>
      </c>
      <c r="AJ108" s="120">
        <f>SUMIFS(Inp_CostIndices!AJ$11:AJ$51,Inp_CostIndices!$E$11:$E$51,$E108,Inp_CostIndices!$F$11:$F$51,$F108)</f>
        <v>1</v>
      </c>
      <c r="AK108" s="120">
        <f>SUMIFS(Inp_CostIndices!AK$11:AK$51,Inp_CostIndices!$E$11:$E$51,$E108,Inp_CostIndices!$F$11:$F$51,$F108)</f>
        <v>1</v>
      </c>
      <c r="AR108" s="121"/>
    </row>
    <row r="109" spans="3:57" s="95" customFormat="1">
      <c r="H109" s="122" t="s">
        <v>321</v>
      </c>
      <c r="L109" s="122" t="s">
        <v>111</v>
      </c>
      <c r="T109" s="98">
        <f t="shared" ref="T109:AK109" si="26">IFERROR(T96/T108-T96,0)</f>
        <v>0</v>
      </c>
      <c r="U109" s="98">
        <f t="shared" si="26"/>
        <v>0</v>
      </c>
      <c r="V109" s="98">
        <f t="shared" si="26"/>
        <v>0</v>
      </c>
      <c r="W109" s="98">
        <f t="shared" si="26"/>
        <v>0</v>
      </c>
      <c r="X109" s="98">
        <f t="shared" si="26"/>
        <v>0</v>
      </c>
      <c r="Y109" s="98">
        <f t="shared" si="26"/>
        <v>0</v>
      </c>
      <c r="Z109" s="98">
        <f t="shared" si="26"/>
        <v>0</v>
      </c>
      <c r="AA109" s="98">
        <f t="shared" si="26"/>
        <v>0</v>
      </c>
      <c r="AB109" s="98">
        <f t="shared" si="26"/>
        <v>0</v>
      </c>
      <c r="AC109" s="98">
        <f t="shared" si="26"/>
        <v>0</v>
      </c>
      <c r="AD109" s="98">
        <f t="shared" si="26"/>
        <v>0</v>
      </c>
      <c r="AE109" s="98">
        <f t="shared" si="26"/>
        <v>0</v>
      </c>
      <c r="AF109" s="98">
        <f t="shared" si="26"/>
        <v>0</v>
      </c>
      <c r="AG109" s="98">
        <f t="shared" si="26"/>
        <v>0</v>
      </c>
      <c r="AH109" s="98">
        <f t="shared" si="26"/>
        <v>0</v>
      </c>
      <c r="AI109" s="98">
        <f t="shared" si="26"/>
        <v>0</v>
      </c>
      <c r="AJ109" s="98">
        <f t="shared" si="26"/>
        <v>0</v>
      </c>
      <c r="AK109" s="98">
        <f t="shared" si="26"/>
        <v>0</v>
      </c>
    </row>
    <row r="110" spans="3:57">
      <c r="AR110" s="94"/>
    </row>
    <row r="111" spans="3:57">
      <c r="C111" s="12" t="s">
        <v>322</v>
      </c>
      <c r="D111" s="12"/>
      <c r="E111" s="12"/>
      <c r="F111" s="12"/>
      <c r="G111" s="12"/>
      <c r="H111" s="12"/>
      <c r="I111" s="12"/>
      <c r="J111" s="12"/>
      <c r="K111" s="12"/>
      <c r="L111" s="12"/>
      <c r="M111" s="12"/>
      <c r="N111" s="12"/>
      <c r="O111" s="12"/>
      <c r="P111" s="12"/>
      <c r="Q111" s="12"/>
      <c r="R111" s="12"/>
      <c r="S111" s="12"/>
      <c r="T111" s="12"/>
      <c r="U111" s="12"/>
      <c r="V111" s="12"/>
      <c r="W111" s="12"/>
      <c r="X111" s="12"/>
      <c r="Y111" s="12"/>
      <c r="Z111" s="12"/>
      <c r="AA111" s="12"/>
      <c r="AB111" s="12"/>
      <c r="AC111" s="12"/>
      <c r="AD111" s="12"/>
      <c r="AE111" s="12"/>
      <c r="AF111" s="12"/>
      <c r="AG111" s="12"/>
      <c r="AH111" s="12"/>
      <c r="AI111" s="12"/>
      <c r="AJ111" s="12"/>
      <c r="AK111" s="12"/>
      <c r="AL111" s="12"/>
      <c r="AM111" s="12"/>
      <c r="AN111" s="12"/>
      <c r="AO111" s="12"/>
      <c r="AP111" s="12"/>
      <c r="AQ111" s="12"/>
      <c r="AR111" s="12"/>
      <c r="AS111" s="12"/>
      <c r="AT111" s="12"/>
      <c r="AU111" s="12"/>
      <c r="AV111" s="12"/>
      <c r="AW111" s="12"/>
      <c r="AX111" s="12"/>
      <c r="AY111" s="12"/>
      <c r="AZ111" s="12"/>
      <c r="BA111" s="12"/>
      <c r="BB111" s="12"/>
      <c r="BC111" s="12"/>
      <c r="BD111" s="12"/>
      <c r="BE111" s="12"/>
    </row>
    <row r="112" spans="3:57">
      <c r="AR112" s="94"/>
    </row>
    <row r="113" spans="3:57" s="95" customFormat="1">
      <c r="E113" s="97" t="str">
        <f>Cover!$F$13</f>
        <v>Sc</v>
      </c>
      <c r="F113" s="95" t="s">
        <v>468</v>
      </c>
      <c r="H113" s="95" t="s">
        <v>262</v>
      </c>
      <c r="I113" s="124"/>
      <c r="M113" s="94"/>
      <c r="T113" s="120">
        <f>SUMIFS(Inp_CostIndices!T$11:T$51,Inp_CostIndices!$E$11:$E$51,$E113,Inp_CostIndices!$F$11:$F$51,$F113)</f>
        <v>0</v>
      </c>
      <c r="U113" s="120">
        <f>SUMIFS(Inp_CostIndices!U$11:U$51,Inp_CostIndices!$E$11:$E$51,$E113,Inp_CostIndices!$F$11:$F$51,$F113)</f>
        <v>0</v>
      </c>
      <c r="V113" s="120">
        <f>SUMIFS(Inp_CostIndices!V$11:V$51,Inp_CostIndices!$E$11:$E$51,$E113,Inp_CostIndices!$F$11:$F$51,$F113)</f>
        <v>0</v>
      </c>
      <c r="W113" s="120">
        <f>SUMIFS(Inp_CostIndices!W$11:W$51,Inp_CostIndices!$E$11:$E$51,$E113,Inp_CostIndices!$F$11:$F$51,$F113)</f>
        <v>0</v>
      </c>
      <c r="X113" s="120">
        <f>SUMIFS(Inp_CostIndices!X$11:X$51,Inp_CostIndices!$E$11:$E$51,$E113,Inp_CostIndices!$F$11:$F$51,$F113)</f>
        <v>0</v>
      </c>
      <c r="Y113" s="120">
        <f>SUMIFS(Inp_CostIndices!Y$11:Y$51,Inp_CostIndices!$E$11:$E$51,$E113,Inp_CostIndices!$F$11:$F$51,$F113)</f>
        <v>1</v>
      </c>
      <c r="Z113" s="120">
        <f>SUMIFS(Inp_CostIndices!Z$11:Z$51,Inp_CostIndices!$E$11:$E$51,$E113,Inp_CostIndices!$F$11:$F$51,$F113)</f>
        <v>1</v>
      </c>
      <c r="AA113" s="120">
        <f>SUMIFS(Inp_CostIndices!AA$11:AA$51,Inp_CostIndices!$E$11:$E$51,$E113,Inp_CostIndices!$F$11:$F$51,$F113)</f>
        <v>1</v>
      </c>
      <c r="AB113" s="120">
        <f>SUMIFS(Inp_CostIndices!AB$11:AB$51,Inp_CostIndices!$E$11:$E$51,$E113,Inp_CostIndices!$F$11:$F$51,$F113)</f>
        <v>1</v>
      </c>
      <c r="AC113" s="120">
        <f>SUMIFS(Inp_CostIndices!AC$11:AC$51,Inp_CostIndices!$E$11:$E$51,$E113,Inp_CostIndices!$F$11:$F$51,$F113)</f>
        <v>1</v>
      </c>
      <c r="AD113" s="120">
        <f>SUMIFS(Inp_CostIndices!AD$11:AD$51,Inp_CostIndices!$E$11:$E$51,$E113,Inp_CostIndices!$F$11:$F$51,$F113)</f>
        <v>1</v>
      </c>
      <c r="AE113" s="120">
        <f>SUMIFS(Inp_CostIndices!AE$11:AE$51,Inp_CostIndices!$E$11:$E$51,$E113,Inp_CostIndices!$F$11:$F$51,$F113)</f>
        <v>1</v>
      </c>
      <c r="AF113" s="120">
        <f>SUMIFS(Inp_CostIndices!AF$11:AF$51,Inp_CostIndices!$E$11:$E$51,$E113,Inp_CostIndices!$F$11:$F$51,$F113)</f>
        <v>1</v>
      </c>
      <c r="AG113" s="120">
        <f>SUMIFS(Inp_CostIndices!AG$11:AG$51,Inp_CostIndices!$E$11:$E$51,$E113,Inp_CostIndices!$F$11:$F$51,$F113)</f>
        <v>1</v>
      </c>
      <c r="AH113" s="120">
        <f>SUMIFS(Inp_CostIndices!AH$11:AH$51,Inp_CostIndices!$E$11:$E$51,$E113,Inp_CostIndices!$F$11:$F$51,$F113)</f>
        <v>1</v>
      </c>
      <c r="AI113" s="120">
        <f>SUMIFS(Inp_CostIndices!AI$11:AI$51,Inp_CostIndices!$E$11:$E$51,$E113,Inp_CostIndices!$F$11:$F$51,$F113)</f>
        <v>1</v>
      </c>
      <c r="AJ113" s="120">
        <f>SUMIFS(Inp_CostIndices!AJ$11:AJ$51,Inp_CostIndices!$E$11:$E$51,$E113,Inp_CostIndices!$F$11:$F$51,$F113)</f>
        <v>1</v>
      </c>
      <c r="AK113" s="120">
        <f>SUMIFS(Inp_CostIndices!AK$11:AK$51,Inp_CostIndices!$E$11:$E$51,$E113,Inp_CostIndices!$F$11:$F$51,$F113)</f>
        <v>1</v>
      </c>
    </row>
    <row r="114" spans="3:57" s="95" customFormat="1">
      <c r="F114" s="122"/>
      <c r="H114" s="122" t="s">
        <v>323</v>
      </c>
      <c r="L114" s="122" t="s">
        <v>111</v>
      </c>
      <c r="T114" s="98">
        <f>IFERROR(T$91-T$91*T113,0)</f>
        <v>0</v>
      </c>
      <c r="U114" s="98">
        <f t="shared" ref="U114:AK114" si="27">IFERROR(U$91-U$91*U113,0)</f>
        <v>0</v>
      </c>
      <c r="V114" s="98">
        <f t="shared" si="27"/>
        <v>0</v>
      </c>
      <c r="W114" s="98">
        <f t="shared" si="27"/>
        <v>0</v>
      </c>
      <c r="X114" s="98">
        <f t="shared" si="27"/>
        <v>0</v>
      </c>
      <c r="Y114" s="98">
        <f t="shared" si="27"/>
        <v>0</v>
      </c>
      <c r="Z114" s="98">
        <f t="shared" si="27"/>
        <v>0</v>
      </c>
      <c r="AA114" s="98">
        <f t="shared" si="27"/>
        <v>0</v>
      </c>
      <c r="AB114" s="98">
        <f t="shared" si="27"/>
        <v>0</v>
      </c>
      <c r="AC114" s="98">
        <f t="shared" si="27"/>
        <v>0</v>
      </c>
      <c r="AD114" s="98">
        <f t="shared" si="27"/>
        <v>0</v>
      </c>
      <c r="AE114" s="98">
        <f t="shared" si="27"/>
        <v>0</v>
      </c>
      <c r="AF114" s="98">
        <f t="shared" si="27"/>
        <v>0</v>
      </c>
      <c r="AG114" s="98">
        <f t="shared" si="27"/>
        <v>0</v>
      </c>
      <c r="AH114" s="98">
        <f t="shared" si="27"/>
        <v>0</v>
      </c>
      <c r="AI114" s="98">
        <f t="shared" si="27"/>
        <v>0</v>
      </c>
      <c r="AJ114" s="98">
        <f t="shared" si="27"/>
        <v>0</v>
      </c>
      <c r="AK114" s="98">
        <f t="shared" si="27"/>
        <v>0</v>
      </c>
      <c r="AM114" s="124"/>
      <c r="AN114" s="124"/>
      <c r="AO114" s="124"/>
    </row>
    <row r="115" spans="3:57">
      <c r="AR115" s="94"/>
    </row>
    <row r="116" spans="3:57">
      <c r="AR116" s="94"/>
    </row>
    <row r="117" spans="3:57">
      <c r="AR117" s="94"/>
    </row>
    <row r="118" spans="3:57">
      <c r="C118" s="12" t="s">
        <v>324</v>
      </c>
      <c r="D118" s="12"/>
      <c r="E118" s="12"/>
      <c r="F118" s="12"/>
      <c r="G118" s="12"/>
      <c r="H118" s="12"/>
      <c r="I118" s="12"/>
      <c r="J118" s="12"/>
      <c r="K118" s="12"/>
      <c r="L118" s="12"/>
      <c r="M118" s="12"/>
      <c r="N118" s="12"/>
      <c r="O118" s="12"/>
      <c r="P118" s="12"/>
      <c r="Q118" s="12"/>
      <c r="R118" s="12"/>
      <c r="S118" s="12"/>
      <c r="T118" s="12"/>
      <c r="U118" s="12"/>
      <c r="V118" s="12"/>
      <c r="W118" s="12"/>
      <c r="X118" s="12"/>
      <c r="Y118" s="12"/>
      <c r="Z118" s="12"/>
      <c r="AA118" s="12"/>
      <c r="AB118" s="12"/>
      <c r="AC118" s="12"/>
      <c r="AD118" s="12"/>
      <c r="AE118" s="12"/>
      <c r="AF118" s="12"/>
      <c r="AG118" s="12"/>
      <c r="AH118" s="12"/>
      <c r="AI118" s="12"/>
      <c r="AJ118" s="12"/>
      <c r="AK118" s="12"/>
      <c r="AL118" s="12"/>
      <c r="AM118" s="12"/>
      <c r="AN118" s="12"/>
      <c r="AO118" s="12"/>
      <c r="AP118" s="12"/>
      <c r="AQ118" s="12"/>
      <c r="AR118" s="12"/>
      <c r="AS118" s="12"/>
      <c r="AT118" s="12"/>
      <c r="AU118" s="12"/>
      <c r="AV118" s="12"/>
      <c r="AW118" s="12"/>
      <c r="AX118" s="12"/>
      <c r="AY118" s="12"/>
      <c r="AZ118" s="12"/>
      <c r="BA118" s="12"/>
      <c r="BB118" s="12"/>
      <c r="BC118" s="12"/>
      <c r="BD118" s="12"/>
      <c r="BE118" s="12"/>
    </row>
    <row r="119" spans="3:57">
      <c r="AR119" s="94"/>
    </row>
    <row r="120" spans="3:57">
      <c r="E120" s="97" t="str">
        <f>Cover!$F$13</f>
        <v>Sc</v>
      </c>
      <c r="G120" s="95" t="str">
        <f>$A$1</f>
        <v>Transport &amp; Plant</v>
      </c>
      <c r="H120" s="94" t="s">
        <v>442</v>
      </c>
      <c r="L120" s="94" t="s">
        <v>111</v>
      </c>
      <c r="M120" s="17" t="str">
        <f>E120&amp;"_"&amp;G120&amp;"_"&amp;H120</f>
        <v>Sc_Transport &amp; Plant_Labour</v>
      </c>
      <c r="R120" s="14"/>
      <c r="T120" s="17">
        <f t="shared" ref="T120:AK120" si="28">T98*$J$6</f>
        <v>0</v>
      </c>
      <c r="U120" s="17">
        <f t="shared" si="28"/>
        <v>0</v>
      </c>
      <c r="V120" s="17">
        <f t="shared" si="28"/>
        <v>0</v>
      </c>
      <c r="W120" s="17">
        <f t="shared" si="28"/>
        <v>0</v>
      </c>
      <c r="X120" s="17">
        <f t="shared" si="28"/>
        <v>0</v>
      </c>
      <c r="Y120" s="17">
        <f t="shared" si="28"/>
        <v>0</v>
      </c>
      <c r="Z120" s="17">
        <f t="shared" si="28"/>
        <v>0</v>
      </c>
      <c r="AA120" s="17">
        <f t="shared" si="28"/>
        <v>0</v>
      </c>
      <c r="AB120" s="17">
        <f t="shared" si="28"/>
        <v>0</v>
      </c>
      <c r="AC120" s="17">
        <f t="shared" si="28"/>
        <v>0</v>
      </c>
      <c r="AD120" s="17">
        <f t="shared" si="28"/>
        <v>0</v>
      </c>
      <c r="AE120" s="17">
        <f t="shared" si="28"/>
        <v>0</v>
      </c>
      <c r="AF120" s="17">
        <f t="shared" si="28"/>
        <v>0</v>
      </c>
      <c r="AG120" s="17">
        <f t="shared" si="28"/>
        <v>0</v>
      </c>
      <c r="AH120" s="17">
        <f t="shared" si="28"/>
        <v>0</v>
      </c>
      <c r="AI120" s="17">
        <f t="shared" si="28"/>
        <v>0</v>
      </c>
      <c r="AJ120" s="17">
        <f t="shared" si="28"/>
        <v>0</v>
      </c>
      <c r="AK120" s="17">
        <f t="shared" si="28"/>
        <v>0</v>
      </c>
      <c r="AM120" s="17">
        <f>SUM(T120:X120)</f>
        <v>0</v>
      </c>
      <c r="AN120" s="17">
        <f>SUM(Y120:AF120)</f>
        <v>0</v>
      </c>
      <c r="AO120" s="17">
        <f>SUM(AG120:AK120)</f>
        <v>0</v>
      </c>
    </row>
    <row r="121" spans="3:57">
      <c r="E121" s="97" t="str">
        <f>Cover!$F$13</f>
        <v>Sc</v>
      </c>
      <c r="G121" s="95" t="str">
        <f t="shared" ref="G121:G138" si="29">$A$1</f>
        <v>Transport &amp; Plant</v>
      </c>
      <c r="H121" s="94" t="s">
        <v>165</v>
      </c>
      <c r="L121" s="94" t="s">
        <v>111</v>
      </c>
      <c r="M121" s="17" t="str">
        <f t="shared" ref="M121:M138" si="30">E121&amp;"_"&amp;G121&amp;"_"&amp;H121</f>
        <v>Sc_Transport &amp; Plant_Sparsity</v>
      </c>
      <c r="R121" s="14"/>
      <c r="T121" s="17">
        <f t="shared" ref="T121:AK121" si="31">T103*$K$6</f>
        <v>0</v>
      </c>
      <c r="U121" s="17">
        <f t="shared" si="31"/>
        <v>0</v>
      </c>
      <c r="V121" s="17">
        <f t="shared" si="31"/>
        <v>0</v>
      </c>
      <c r="W121" s="17">
        <f t="shared" si="31"/>
        <v>0</v>
      </c>
      <c r="X121" s="17">
        <f t="shared" si="31"/>
        <v>0</v>
      </c>
      <c r="Y121" s="17">
        <f t="shared" si="31"/>
        <v>0</v>
      </c>
      <c r="Z121" s="17">
        <f t="shared" si="31"/>
        <v>0</v>
      </c>
      <c r="AA121" s="17">
        <f t="shared" si="31"/>
        <v>0</v>
      </c>
      <c r="AB121" s="17">
        <f t="shared" si="31"/>
        <v>0</v>
      </c>
      <c r="AC121" s="17">
        <f t="shared" si="31"/>
        <v>0</v>
      </c>
      <c r="AD121" s="17">
        <f t="shared" si="31"/>
        <v>0</v>
      </c>
      <c r="AE121" s="17">
        <f t="shared" si="31"/>
        <v>0</v>
      </c>
      <c r="AF121" s="17">
        <f t="shared" si="31"/>
        <v>0</v>
      </c>
      <c r="AG121" s="17">
        <f t="shared" si="31"/>
        <v>0</v>
      </c>
      <c r="AH121" s="17">
        <f t="shared" si="31"/>
        <v>0</v>
      </c>
      <c r="AI121" s="17">
        <f t="shared" si="31"/>
        <v>0</v>
      </c>
      <c r="AJ121" s="17">
        <f t="shared" si="31"/>
        <v>0</v>
      </c>
      <c r="AK121" s="17">
        <f t="shared" si="31"/>
        <v>0</v>
      </c>
      <c r="AM121" s="17">
        <f>SUM(T121:X121)</f>
        <v>0</v>
      </c>
      <c r="AN121" s="17">
        <f>SUM(Y121:AF121)</f>
        <v>0</v>
      </c>
      <c r="AO121" s="17">
        <f>SUM(AG121:AK121)</f>
        <v>0</v>
      </c>
    </row>
    <row r="122" spans="3:57">
      <c r="E122" s="97" t="str">
        <f>Cover!$F$13</f>
        <v>Sc</v>
      </c>
      <c r="G122" s="95" t="str">
        <f t="shared" si="29"/>
        <v>Transport &amp; Plant</v>
      </c>
      <c r="H122" s="94" t="s">
        <v>261</v>
      </c>
      <c r="L122" s="94" t="s">
        <v>111</v>
      </c>
      <c r="M122" s="17" t="str">
        <f t="shared" si="30"/>
        <v>Sc_Transport &amp; Plant_Urbanity reinstatement</v>
      </c>
      <c r="R122" s="14"/>
      <c r="T122" s="17">
        <f t="shared" ref="T122:AK122" si="32">T109*$L$6</f>
        <v>0</v>
      </c>
      <c r="U122" s="17">
        <f t="shared" si="32"/>
        <v>0</v>
      </c>
      <c r="V122" s="17">
        <f t="shared" si="32"/>
        <v>0</v>
      </c>
      <c r="W122" s="17">
        <f t="shared" si="32"/>
        <v>0</v>
      </c>
      <c r="X122" s="17">
        <f t="shared" si="32"/>
        <v>0</v>
      </c>
      <c r="Y122" s="17">
        <f t="shared" si="32"/>
        <v>0</v>
      </c>
      <c r="Z122" s="17">
        <f t="shared" si="32"/>
        <v>0</v>
      </c>
      <c r="AA122" s="17">
        <f t="shared" si="32"/>
        <v>0</v>
      </c>
      <c r="AB122" s="17">
        <f t="shared" si="32"/>
        <v>0</v>
      </c>
      <c r="AC122" s="17">
        <f t="shared" si="32"/>
        <v>0</v>
      </c>
      <c r="AD122" s="17">
        <f t="shared" si="32"/>
        <v>0</v>
      </c>
      <c r="AE122" s="17">
        <f t="shared" si="32"/>
        <v>0</v>
      </c>
      <c r="AF122" s="17">
        <f t="shared" si="32"/>
        <v>0</v>
      </c>
      <c r="AG122" s="17">
        <f t="shared" si="32"/>
        <v>0</v>
      </c>
      <c r="AH122" s="17">
        <f t="shared" si="32"/>
        <v>0</v>
      </c>
      <c r="AI122" s="17">
        <f t="shared" si="32"/>
        <v>0</v>
      </c>
      <c r="AJ122" s="17">
        <f t="shared" si="32"/>
        <v>0</v>
      </c>
      <c r="AK122" s="17">
        <f t="shared" si="32"/>
        <v>0</v>
      </c>
      <c r="AM122" s="17">
        <f>SUM(T122:X122)</f>
        <v>0</v>
      </c>
      <c r="AN122" s="17">
        <f>SUM(Y122:AF122)</f>
        <v>0</v>
      </c>
      <c r="AO122" s="17">
        <f>SUM(AG122:AK122)</f>
        <v>0</v>
      </c>
    </row>
    <row r="123" spans="3:57">
      <c r="E123" s="97" t="str">
        <f>Cover!$F$13</f>
        <v>Sc</v>
      </c>
      <c r="G123" s="95" t="str">
        <f t="shared" si="29"/>
        <v>Transport &amp; Plant</v>
      </c>
      <c r="H123" s="94" t="s">
        <v>262</v>
      </c>
      <c r="L123" s="94" t="s">
        <v>111</v>
      </c>
      <c r="M123" s="17" t="str">
        <f t="shared" si="30"/>
        <v>Sc_Transport &amp; Plant_Urbanity productivity</v>
      </c>
      <c r="R123" s="14"/>
      <c r="T123" s="17">
        <f t="shared" ref="T123:AK123" si="33">T114*$M$6</f>
        <v>0</v>
      </c>
      <c r="U123" s="17">
        <f t="shared" si="33"/>
        <v>0</v>
      </c>
      <c r="V123" s="17">
        <f t="shared" si="33"/>
        <v>0</v>
      </c>
      <c r="W123" s="17">
        <f t="shared" si="33"/>
        <v>0</v>
      </c>
      <c r="X123" s="17">
        <f t="shared" si="33"/>
        <v>0</v>
      </c>
      <c r="Y123" s="17">
        <f t="shared" si="33"/>
        <v>0</v>
      </c>
      <c r="Z123" s="17">
        <f t="shared" si="33"/>
        <v>0</v>
      </c>
      <c r="AA123" s="17">
        <f t="shared" si="33"/>
        <v>0</v>
      </c>
      <c r="AB123" s="17">
        <f t="shared" si="33"/>
        <v>0</v>
      </c>
      <c r="AC123" s="17">
        <f t="shared" si="33"/>
        <v>0</v>
      </c>
      <c r="AD123" s="17">
        <f t="shared" si="33"/>
        <v>0</v>
      </c>
      <c r="AE123" s="17">
        <f t="shared" si="33"/>
        <v>0</v>
      </c>
      <c r="AF123" s="17">
        <f t="shared" si="33"/>
        <v>0</v>
      </c>
      <c r="AG123" s="17">
        <f t="shared" si="33"/>
        <v>0</v>
      </c>
      <c r="AH123" s="17">
        <f t="shared" si="33"/>
        <v>0</v>
      </c>
      <c r="AI123" s="17">
        <f t="shared" si="33"/>
        <v>0</v>
      </c>
      <c r="AJ123" s="17">
        <f t="shared" si="33"/>
        <v>0</v>
      </c>
      <c r="AK123" s="17">
        <f t="shared" si="33"/>
        <v>0</v>
      </c>
      <c r="AM123" s="17">
        <f>SUM(T123:X123)</f>
        <v>0</v>
      </c>
      <c r="AN123" s="17">
        <f>SUM(Y123:AF123)</f>
        <v>0</v>
      </c>
      <c r="AO123" s="17">
        <f>SUM(AG123:AK123)</f>
        <v>0</v>
      </c>
    </row>
    <row r="124" spans="3:57">
      <c r="E124" s="97" t="str">
        <f>Cover!$F$13</f>
        <v>Sc</v>
      </c>
      <c r="G124" s="95" t="str">
        <f t="shared" si="29"/>
        <v>Transport &amp; Plant</v>
      </c>
      <c r="H124" s="94" t="s">
        <v>580</v>
      </c>
      <c r="I124" s="114" t="str">
        <f>IFERROR(INDEX(Inp_Factors!$R$11:$R$50,MATCH($M124,Inp_Factors!$I$11:$I$50,0)),"NA")</f>
        <v>NA</v>
      </c>
      <c r="L124" s="94" t="s">
        <v>111</v>
      </c>
      <c r="M124" s="17" t="str">
        <f t="shared" si="30"/>
        <v>Sc_Transport &amp; Plant_Plant hire</v>
      </c>
      <c r="R124" s="14"/>
      <c r="T124" s="17">
        <f>IF($I124&lt;=Global!$G$39,INDEX(Inp_Factors!T$11:T$50, MATCH($M124,Inp_Factors!$I$11:$I$50,0)),0)</f>
        <v>0</v>
      </c>
      <c r="U124" s="17">
        <f>IF($I124&lt;=Global!$G$39,INDEX(Inp_Factors!U$11:U$50, MATCH($M124,Inp_Factors!$I$11:$I$50,0)),0)</f>
        <v>0</v>
      </c>
      <c r="V124" s="17">
        <f>IF($I124&lt;=Global!$G$39,INDEX(Inp_Factors!V$11:V$50, MATCH($M124,Inp_Factors!$I$11:$I$50,0)),0)</f>
        <v>0</v>
      </c>
      <c r="W124" s="17">
        <f>IF($I124&lt;=Global!$G$39,INDEX(Inp_Factors!W$11:W$50, MATCH($M124,Inp_Factors!$I$11:$I$50,0)),0)</f>
        <v>0</v>
      </c>
      <c r="X124" s="17">
        <f>IF($I124&lt;=Global!$G$39,INDEX(Inp_Factors!X$11:X$50, MATCH($M124,Inp_Factors!$I$11:$I$50,0)),0)</f>
        <v>0</v>
      </c>
      <c r="Y124" s="17">
        <f>IF($I124&lt;=Global!$G$39,INDEX(Inp_Factors!Y$11:Y$50, MATCH($M124,Inp_Factors!$I$11:$I$50,0)),0)</f>
        <v>0</v>
      </c>
      <c r="Z124" s="17">
        <f>IF($I124&lt;=Global!$G$39,INDEX(Inp_Factors!Z$11:Z$50, MATCH($M124,Inp_Factors!$I$11:$I$50,0)),0)</f>
        <v>0</v>
      </c>
      <c r="AA124" s="17">
        <f>IF($I124&lt;=Global!$G$39,INDEX(Inp_Factors!AA$11:AA$50, MATCH($M124,Inp_Factors!$I$11:$I$50,0)),0)</f>
        <v>0</v>
      </c>
      <c r="AB124" s="17">
        <f>IF($I124&lt;=Global!$G$39,INDEX(Inp_Factors!AB$11:AB$50, MATCH($M124,Inp_Factors!$I$11:$I$50,0)),0)</f>
        <v>0</v>
      </c>
      <c r="AC124" s="17">
        <f>IF($I124&lt;=Global!$G$39,INDEX(Inp_Factors!AC$11:AC$50, MATCH($M124,Inp_Factors!$I$11:$I$50,0)),0)</f>
        <v>0</v>
      </c>
      <c r="AD124" s="17">
        <f>IF($I124&lt;=Global!$G$39,INDEX(Inp_Factors!AD$11:AD$50, MATCH($M124,Inp_Factors!$I$11:$I$50,0)),0)</f>
        <v>0</v>
      </c>
      <c r="AE124" s="17">
        <f>IF($I124&lt;=Global!$G$39,INDEX(Inp_Factors!AE$11:AE$50, MATCH($M124,Inp_Factors!$I$11:$I$50,0)),0)</f>
        <v>0</v>
      </c>
      <c r="AF124" s="17">
        <f>IF($I124&lt;=Global!$G$39,INDEX(Inp_Factors!AF$11:AF$50, MATCH($M124,Inp_Factors!$I$11:$I$50,0)),0)</f>
        <v>0</v>
      </c>
      <c r="AG124" s="17">
        <f>IF($I124&lt;=Global!$G$39,INDEX(Inp_Factors!AG$11:AG$50, MATCH($M124,Inp_Factors!$I$11:$I$50,0)),0)</f>
        <v>0</v>
      </c>
      <c r="AH124" s="17">
        <f>IF($I124&lt;=Global!$G$39,INDEX(Inp_Factors!AH$11:AH$50, MATCH($M124,Inp_Factors!$I$11:$I$50,0)),0)</f>
        <v>0</v>
      </c>
      <c r="AI124" s="17">
        <f>IF($I124&lt;=Global!$G$39,INDEX(Inp_Factors!AI$11:AI$50, MATCH($M124,Inp_Factors!$I$11:$I$50,0)),0)</f>
        <v>0</v>
      </c>
      <c r="AJ124" s="17">
        <f>IF($I124&lt;=Global!$G$39,INDEX(Inp_Factors!AJ$11:AJ$50, MATCH($M124,Inp_Factors!$I$11:$I$50,0)),0)</f>
        <v>0</v>
      </c>
      <c r="AK124" s="17">
        <f>IF($I124&lt;=Global!$G$39,INDEX(Inp_Factors!AK$11:AK$50, MATCH($M124,Inp_Factors!$I$11:$I$50,0)),0)</f>
        <v>0</v>
      </c>
      <c r="AM124" s="17">
        <f t="shared" ref="AM124:AM137" si="34">SUM(T124:X124)</f>
        <v>0</v>
      </c>
      <c r="AN124" s="17">
        <f t="shared" ref="AN124:AN137" si="35">SUM(Y124:AF124)</f>
        <v>0</v>
      </c>
      <c r="AO124" s="17">
        <f t="shared" ref="AO124:AO137" si="36">SUM(AG124:AK124)</f>
        <v>0</v>
      </c>
    </row>
    <row r="125" spans="3:57">
      <c r="E125" s="97" t="str">
        <f>Cover!$F$13</f>
        <v>Sc</v>
      </c>
      <c r="G125" s="95" t="str">
        <f t="shared" si="29"/>
        <v>Transport &amp; Plant</v>
      </c>
      <c r="H125" s="94" t="s">
        <v>582</v>
      </c>
      <c r="I125" s="114" t="str">
        <f>IFERROR(INDEX(Inp_Factors!$R$11:$R$50,MATCH($M125,Inp_Factors!$I$11:$I$50,0)),"NA")</f>
        <v>NA</v>
      </c>
      <c r="L125" s="94" t="s">
        <v>111</v>
      </c>
      <c r="M125" s="17" t="str">
        <f t="shared" si="30"/>
        <v>Sc_Transport &amp; Plant_Repex reinstatement</v>
      </c>
      <c r="R125" s="14"/>
      <c r="T125" s="17">
        <f>IF($I125&lt;=Global!$G$39,INDEX(Inp_Factors!T$11:T$50, MATCH($M125,Inp_Factors!$I$11:$I$50,0)),0)</f>
        <v>0</v>
      </c>
      <c r="U125" s="17">
        <f>IF($I125&lt;=Global!$G$39,INDEX(Inp_Factors!U$11:U$50, MATCH($M125,Inp_Factors!$I$11:$I$50,0)),0)</f>
        <v>0</v>
      </c>
      <c r="V125" s="17">
        <f>IF($I125&lt;=Global!$G$39,INDEX(Inp_Factors!V$11:V$50, MATCH($M125,Inp_Factors!$I$11:$I$50,0)),0)</f>
        <v>0</v>
      </c>
      <c r="W125" s="17">
        <f>IF($I125&lt;=Global!$G$39,INDEX(Inp_Factors!W$11:W$50, MATCH($M125,Inp_Factors!$I$11:$I$50,0)),0)</f>
        <v>0</v>
      </c>
      <c r="X125" s="17">
        <f>IF($I125&lt;=Global!$G$39,INDEX(Inp_Factors!X$11:X$50, MATCH($M125,Inp_Factors!$I$11:$I$50,0)),0)</f>
        <v>0</v>
      </c>
      <c r="Y125" s="17">
        <f>IF($I125&lt;=Global!$G$39,INDEX(Inp_Factors!Y$11:Y$50, MATCH($M125,Inp_Factors!$I$11:$I$50,0)),0)</f>
        <v>0</v>
      </c>
      <c r="Z125" s="17">
        <f>IF($I125&lt;=Global!$G$39,INDEX(Inp_Factors!Z$11:Z$50, MATCH($M125,Inp_Factors!$I$11:$I$50,0)),0)</f>
        <v>0</v>
      </c>
      <c r="AA125" s="17">
        <f>IF($I125&lt;=Global!$G$39,INDEX(Inp_Factors!AA$11:AA$50, MATCH($M125,Inp_Factors!$I$11:$I$50,0)),0)</f>
        <v>0</v>
      </c>
      <c r="AB125" s="17">
        <f>IF($I125&lt;=Global!$G$39,INDEX(Inp_Factors!AB$11:AB$50, MATCH($M125,Inp_Factors!$I$11:$I$50,0)),0)</f>
        <v>0</v>
      </c>
      <c r="AC125" s="17">
        <f>IF($I125&lt;=Global!$G$39,INDEX(Inp_Factors!AC$11:AC$50, MATCH($M125,Inp_Factors!$I$11:$I$50,0)),0)</f>
        <v>0</v>
      </c>
      <c r="AD125" s="17">
        <f>IF($I125&lt;=Global!$G$39,INDEX(Inp_Factors!AD$11:AD$50, MATCH($M125,Inp_Factors!$I$11:$I$50,0)),0)</f>
        <v>0</v>
      </c>
      <c r="AE125" s="17">
        <f>IF($I125&lt;=Global!$G$39,INDEX(Inp_Factors!AE$11:AE$50, MATCH($M125,Inp_Factors!$I$11:$I$50,0)),0)</f>
        <v>0</v>
      </c>
      <c r="AF125" s="17">
        <f>IF($I125&lt;=Global!$G$39,INDEX(Inp_Factors!AF$11:AF$50, MATCH($M125,Inp_Factors!$I$11:$I$50,0)),0)</f>
        <v>0</v>
      </c>
      <c r="AG125" s="17">
        <f>IF($I125&lt;=Global!$G$39,INDEX(Inp_Factors!AG$11:AG$50, MATCH($M125,Inp_Factors!$I$11:$I$50,0)),0)</f>
        <v>0</v>
      </c>
      <c r="AH125" s="17">
        <f>IF($I125&lt;=Global!$G$39,INDEX(Inp_Factors!AH$11:AH$50, MATCH($M125,Inp_Factors!$I$11:$I$50,0)),0)</f>
        <v>0</v>
      </c>
      <c r="AI125" s="17">
        <f>IF($I125&lt;=Global!$G$39,INDEX(Inp_Factors!AI$11:AI$50, MATCH($M125,Inp_Factors!$I$11:$I$50,0)),0)</f>
        <v>0</v>
      </c>
      <c r="AJ125" s="17">
        <f>IF($I125&lt;=Global!$G$39,INDEX(Inp_Factors!AJ$11:AJ$50, MATCH($M125,Inp_Factors!$I$11:$I$50,0)),0)</f>
        <v>0</v>
      </c>
      <c r="AK125" s="17">
        <f>IF($I125&lt;=Global!$G$39,INDEX(Inp_Factors!AK$11:AK$50, MATCH($M125,Inp_Factors!$I$11:$I$50,0)),0)</f>
        <v>0</v>
      </c>
      <c r="AM125" s="17">
        <f t="shared" si="34"/>
        <v>0</v>
      </c>
      <c r="AN125" s="17">
        <f t="shared" si="35"/>
        <v>0</v>
      </c>
      <c r="AO125" s="17">
        <f t="shared" si="36"/>
        <v>0</v>
      </c>
    </row>
    <row r="126" spans="3:57">
      <c r="E126" s="97" t="str">
        <f>Cover!$F$13</f>
        <v>Sc</v>
      </c>
      <c r="G126" s="95" t="str">
        <f t="shared" si="29"/>
        <v>Transport &amp; Plant</v>
      </c>
      <c r="H126" s="94" t="s">
        <v>583</v>
      </c>
      <c r="I126" s="114" t="str">
        <f>IFERROR(INDEX(Inp_Factors!$R$11:$R$50,MATCH($M126,Inp_Factors!$I$11:$I$50,0)),"NA")</f>
        <v>NA</v>
      </c>
      <c r="L126" s="94" t="s">
        <v>111</v>
      </c>
      <c r="M126" s="17" t="str">
        <f t="shared" si="30"/>
        <v>Sc_Transport &amp; Plant_Parking bay suspensions and TTRO</v>
      </c>
      <c r="R126" s="14"/>
      <c r="T126" s="17">
        <f>IF($I126&lt;=Global!$G$39,INDEX(Inp_Factors!T$11:T$50, MATCH($M126,Inp_Factors!$I$11:$I$50,0)),0)</f>
        <v>0</v>
      </c>
      <c r="U126" s="17">
        <f>IF($I126&lt;=Global!$G$39,INDEX(Inp_Factors!U$11:U$50, MATCH($M126,Inp_Factors!$I$11:$I$50,0)),0)</f>
        <v>0</v>
      </c>
      <c r="V126" s="17">
        <f>IF($I126&lt;=Global!$G$39,INDEX(Inp_Factors!V$11:V$50, MATCH($M126,Inp_Factors!$I$11:$I$50,0)),0)</f>
        <v>0</v>
      </c>
      <c r="W126" s="17">
        <f>IF($I126&lt;=Global!$G$39,INDEX(Inp_Factors!W$11:W$50, MATCH($M126,Inp_Factors!$I$11:$I$50,0)),0)</f>
        <v>0</v>
      </c>
      <c r="X126" s="17">
        <f>IF($I126&lt;=Global!$G$39,INDEX(Inp_Factors!X$11:X$50, MATCH($M126,Inp_Factors!$I$11:$I$50,0)),0)</f>
        <v>0</v>
      </c>
      <c r="Y126" s="17">
        <f>IF($I126&lt;=Global!$G$39,INDEX(Inp_Factors!Y$11:Y$50, MATCH($M126,Inp_Factors!$I$11:$I$50,0)),0)</f>
        <v>0</v>
      </c>
      <c r="Z126" s="17">
        <f>IF($I126&lt;=Global!$G$39,INDEX(Inp_Factors!Z$11:Z$50, MATCH($M126,Inp_Factors!$I$11:$I$50,0)),0)</f>
        <v>0</v>
      </c>
      <c r="AA126" s="17">
        <f>IF($I126&lt;=Global!$G$39,INDEX(Inp_Factors!AA$11:AA$50, MATCH($M126,Inp_Factors!$I$11:$I$50,0)),0)</f>
        <v>0</v>
      </c>
      <c r="AB126" s="17">
        <f>IF($I126&lt;=Global!$G$39,INDEX(Inp_Factors!AB$11:AB$50, MATCH($M126,Inp_Factors!$I$11:$I$50,0)),0)</f>
        <v>0</v>
      </c>
      <c r="AC126" s="17">
        <f>IF($I126&lt;=Global!$G$39,INDEX(Inp_Factors!AC$11:AC$50, MATCH($M126,Inp_Factors!$I$11:$I$50,0)),0)</f>
        <v>0</v>
      </c>
      <c r="AD126" s="17">
        <f>IF($I126&lt;=Global!$G$39,INDEX(Inp_Factors!AD$11:AD$50, MATCH($M126,Inp_Factors!$I$11:$I$50,0)),0)</f>
        <v>0</v>
      </c>
      <c r="AE126" s="17">
        <f>IF($I126&lt;=Global!$G$39,INDEX(Inp_Factors!AE$11:AE$50, MATCH($M126,Inp_Factors!$I$11:$I$50,0)),0)</f>
        <v>0</v>
      </c>
      <c r="AF126" s="17">
        <f>IF($I126&lt;=Global!$G$39,INDEX(Inp_Factors!AF$11:AF$50, MATCH($M126,Inp_Factors!$I$11:$I$50,0)),0)</f>
        <v>0</v>
      </c>
      <c r="AG126" s="17">
        <f>IF($I126&lt;=Global!$G$39,INDEX(Inp_Factors!AG$11:AG$50, MATCH($M126,Inp_Factors!$I$11:$I$50,0)),0)</f>
        <v>0</v>
      </c>
      <c r="AH126" s="17">
        <f>IF($I126&lt;=Global!$G$39,INDEX(Inp_Factors!AH$11:AH$50, MATCH($M126,Inp_Factors!$I$11:$I$50,0)),0)</f>
        <v>0</v>
      </c>
      <c r="AI126" s="17">
        <f>IF($I126&lt;=Global!$G$39,INDEX(Inp_Factors!AI$11:AI$50, MATCH($M126,Inp_Factors!$I$11:$I$50,0)),0)</f>
        <v>0</v>
      </c>
      <c r="AJ126" s="17">
        <f>IF($I126&lt;=Global!$G$39,INDEX(Inp_Factors!AJ$11:AJ$50, MATCH($M126,Inp_Factors!$I$11:$I$50,0)),0)</f>
        <v>0</v>
      </c>
      <c r="AK126" s="17">
        <f>IF($I126&lt;=Global!$G$39,INDEX(Inp_Factors!AK$11:AK$50, MATCH($M126,Inp_Factors!$I$11:$I$50,0)),0)</f>
        <v>0</v>
      </c>
      <c r="AM126" s="17">
        <f t="shared" si="34"/>
        <v>0</v>
      </c>
      <c r="AN126" s="17">
        <f t="shared" si="35"/>
        <v>0</v>
      </c>
      <c r="AO126" s="17">
        <f t="shared" si="36"/>
        <v>0</v>
      </c>
    </row>
    <row r="127" spans="3:57">
      <c r="E127" s="97" t="str">
        <f>Cover!$F$13</f>
        <v>Sc</v>
      </c>
      <c r="G127" s="95" t="str">
        <f t="shared" si="29"/>
        <v>Transport &amp; Plant</v>
      </c>
      <c r="H127" s="94" t="s">
        <v>584</v>
      </c>
      <c r="I127" s="114" t="str">
        <f>IFERROR(INDEX(Inp_Factors!$R$11:$R$50,MATCH($M127,Inp_Factors!$I$11:$I$50,0)),"NA")</f>
        <v>NA</v>
      </c>
      <c r="L127" s="94" t="s">
        <v>111</v>
      </c>
      <c r="M127" s="17" t="str">
        <f t="shared" si="30"/>
        <v>Sc_Transport &amp; Plant_London depot rental costs</v>
      </c>
      <c r="R127" s="14"/>
      <c r="T127" s="17">
        <f>IF($I127&lt;=Global!$G$39,INDEX(Inp_Factors!T$11:T$50, MATCH($M127,Inp_Factors!$I$11:$I$50,0)),0)</f>
        <v>0</v>
      </c>
      <c r="U127" s="17">
        <f>IF($I127&lt;=Global!$G$39,INDEX(Inp_Factors!U$11:U$50, MATCH($M127,Inp_Factors!$I$11:$I$50,0)),0)</f>
        <v>0</v>
      </c>
      <c r="V127" s="17">
        <f>IF($I127&lt;=Global!$G$39,INDEX(Inp_Factors!V$11:V$50, MATCH($M127,Inp_Factors!$I$11:$I$50,0)),0)</f>
        <v>0</v>
      </c>
      <c r="W127" s="17">
        <f>IF($I127&lt;=Global!$G$39,INDEX(Inp_Factors!W$11:W$50, MATCH($M127,Inp_Factors!$I$11:$I$50,0)),0)</f>
        <v>0</v>
      </c>
      <c r="X127" s="17">
        <f>IF($I127&lt;=Global!$G$39,INDEX(Inp_Factors!X$11:X$50, MATCH($M127,Inp_Factors!$I$11:$I$50,0)),0)</f>
        <v>0</v>
      </c>
      <c r="Y127" s="17">
        <f>IF($I127&lt;=Global!$G$39,INDEX(Inp_Factors!Y$11:Y$50, MATCH($M127,Inp_Factors!$I$11:$I$50,0)),0)</f>
        <v>0</v>
      </c>
      <c r="Z127" s="17">
        <f>IF($I127&lt;=Global!$G$39,INDEX(Inp_Factors!Z$11:Z$50, MATCH($M127,Inp_Factors!$I$11:$I$50,0)),0)</f>
        <v>0</v>
      </c>
      <c r="AA127" s="17">
        <f>IF($I127&lt;=Global!$G$39,INDEX(Inp_Factors!AA$11:AA$50, MATCH($M127,Inp_Factors!$I$11:$I$50,0)),0)</f>
        <v>0</v>
      </c>
      <c r="AB127" s="17">
        <f>IF($I127&lt;=Global!$G$39,INDEX(Inp_Factors!AB$11:AB$50, MATCH($M127,Inp_Factors!$I$11:$I$50,0)),0)</f>
        <v>0</v>
      </c>
      <c r="AC127" s="17">
        <f>IF($I127&lt;=Global!$G$39,INDEX(Inp_Factors!AC$11:AC$50, MATCH($M127,Inp_Factors!$I$11:$I$50,0)),0)</f>
        <v>0</v>
      </c>
      <c r="AD127" s="17">
        <f>IF($I127&lt;=Global!$G$39,INDEX(Inp_Factors!AD$11:AD$50, MATCH($M127,Inp_Factors!$I$11:$I$50,0)),0)</f>
        <v>0</v>
      </c>
      <c r="AE127" s="17">
        <f>IF($I127&lt;=Global!$G$39,INDEX(Inp_Factors!AE$11:AE$50, MATCH($M127,Inp_Factors!$I$11:$I$50,0)),0)</f>
        <v>0</v>
      </c>
      <c r="AF127" s="17">
        <f>IF($I127&lt;=Global!$G$39,INDEX(Inp_Factors!AF$11:AF$50, MATCH($M127,Inp_Factors!$I$11:$I$50,0)),0)</f>
        <v>0</v>
      </c>
      <c r="AG127" s="17">
        <f>IF($I127&lt;=Global!$G$39,INDEX(Inp_Factors!AG$11:AG$50, MATCH($M127,Inp_Factors!$I$11:$I$50,0)),0)</f>
        <v>0</v>
      </c>
      <c r="AH127" s="17">
        <f>IF($I127&lt;=Global!$G$39,INDEX(Inp_Factors!AH$11:AH$50, MATCH($M127,Inp_Factors!$I$11:$I$50,0)),0)</f>
        <v>0</v>
      </c>
      <c r="AI127" s="17">
        <f>IF($I127&lt;=Global!$G$39,INDEX(Inp_Factors!AI$11:AI$50, MATCH($M127,Inp_Factors!$I$11:$I$50,0)),0)</f>
        <v>0</v>
      </c>
      <c r="AJ127" s="17">
        <f>IF($I127&lt;=Global!$G$39,INDEX(Inp_Factors!AJ$11:AJ$50, MATCH($M127,Inp_Factors!$I$11:$I$50,0)),0)</f>
        <v>0</v>
      </c>
      <c r="AK127" s="17">
        <f>IF($I127&lt;=Global!$G$39,INDEX(Inp_Factors!AK$11:AK$50, MATCH($M127,Inp_Factors!$I$11:$I$50,0)),0)</f>
        <v>0</v>
      </c>
      <c r="AM127" s="17">
        <f t="shared" si="34"/>
        <v>0</v>
      </c>
      <c r="AN127" s="17">
        <f t="shared" si="35"/>
        <v>0</v>
      </c>
      <c r="AO127" s="17">
        <f t="shared" si="36"/>
        <v>0</v>
      </c>
    </row>
    <row r="128" spans="3:57">
      <c r="E128" s="97" t="str">
        <f>Cover!$F$13</f>
        <v>Sc</v>
      </c>
      <c r="G128" s="95" t="str">
        <f t="shared" si="29"/>
        <v>Transport &amp; Plant</v>
      </c>
      <c r="H128" s="94" t="s">
        <v>585</v>
      </c>
      <c r="I128" s="114" t="str">
        <f>IFERROR(INDEX(Inp_Factors!$R$11:$R$50,MATCH($M128,Inp_Factors!$I$11:$I$50,0)),"NA")</f>
        <v>NA</v>
      </c>
      <c r="L128" s="94" t="s">
        <v>111</v>
      </c>
      <c r="M128" s="17" t="str">
        <f t="shared" si="30"/>
        <v>Sc_Transport &amp; Plant_Traffic management hire</v>
      </c>
      <c r="R128" s="14"/>
      <c r="T128" s="17">
        <f>IF($I128&lt;=Global!$G$39,INDEX(Inp_Factors!T$11:T$50, MATCH($M128,Inp_Factors!$I$11:$I$50,0)),0)</f>
        <v>0</v>
      </c>
      <c r="U128" s="17">
        <f>IF($I128&lt;=Global!$G$39,INDEX(Inp_Factors!U$11:U$50, MATCH($M128,Inp_Factors!$I$11:$I$50,0)),0)</f>
        <v>0</v>
      </c>
      <c r="V128" s="17">
        <f>IF($I128&lt;=Global!$G$39,INDEX(Inp_Factors!V$11:V$50, MATCH($M128,Inp_Factors!$I$11:$I$50,0)),0)</f>
        <v>0</v>
      </c>
      <c r="W128" s="17">
        <f>IF($I128&lt;=Global!$G$39,INDEX(Inp_Factors!W$11:W$50, MATCH($M128,Inp_Factors!$I$11:$I$50,0)),0)</f>
        <v>0</v>
      </c>
      <c r="X128" s="17">
        <f>IF($I128&lt;=Global!$G$39,INDEX(Inp_Factors!X$11:X$50, MATCH($M128,Inp_Factors!$I$11:$I$50,0)),0)</f>
        <v>0</v>
      </c>
      <c r="Y128" s="17">
        <f>IF($I128&lt;=Global!$G$39,INDEX(Inp_Factors!Y$11:Y$50, MATCH($M128,Inp_Factors!$I$11:$I$50,0)),0)</f>
        <v>0</v>
      </c>
      <c r="Z128" s="17">
        <f>IF($I128&lt;=Global!$G$39,INDEX(Inp_Factors!Z$11:Z$50, MATCH($M128,Inp_Factors!$I$11:$I$50,0)),0)</f>
        <v>0</v>
      </c>
      <c r="AA128" s="17">
        <f>IF($I128&lt;=Global!$G$39,INDEX(Inp_Factors!AA$11:AA$50, MATCH($M128,Inp_Factors!$I$11:$I$50,0)),0)</f>
        <v>0</v>
      </c>
      <c r="AB128" s="17">
        <f>IF($I128&lt;=Global!$G$39,INDEX(Inp_Factors!AB$11:AB$50, MATCH($M128,Inp_Factors!$I$11:$I$50,0)),0)</f>
        <v>0</v>
      </c>
      <c r="AC128" s="17">
        <f>IF($I128&lt;=Global!$G$39,INDEX(Inp_Factors!AC$11:AC$50, MATCH($M128,Inp_Factors!$I$11:$I$50,0)),0)</f>
        <v>0</v>
      </c>
      <c r="AD128" s="17">
        <f>IF($I128&lt;=Global!$G$39,INDEX(Inp_Factors!AD$11:AD$50, MATCH($M128,Inp_Factors!$I$11:$I$50,0)),0)</f>
        <v>0</v>
      </c>
      <c r="AE128" s="17">
        <f>IF($I128&lt;=Global!$G$39,INDEX(Inp_Factors!AE$11:AE$50, MATCH($M128,Inp_Factors!$I$11:$I$50,0)),0)</f>
        <v>0</v>
      </c>
      <c r="AF128" s="17">
        <f>IF($I128&lt;=Global!$G$39,INDEX(Inp_Factors!AF$11:AF$50, MATCH($M128,Inp_Factors!$I$11:$I$50,0)),0)</f>
        <v>0</v>
      </c>
      <c r="AG128" s="17">
        <f>IF($I128&lt;=Global!$G$39,INDEX(Inp_Factors!AG$11:AG$50, MATCH($M128,Inp_Factors!$I$11:$I$50,0)),0)</f>
        <v>0</v>
      </c>
      <c r="AH128" s="17">
        <f>IF($I128&lt;=Global!$G$39,INDEX(Inp_Factors!AH$11:AH$50, MATCH($M128,Inp_Factors!$I$11:$I$50,0)),0)</f>
        <v>0</v>
      </c>
      <c r="AI128" s="17">
        <f>IF($I128&lt;=Global!$G$39,INDEX(Inp_Factors!AI$11:AI$50, MATCH($M128,Inp_Factors!$I$11:$I$50,0)),0)</f>
        <v>0</v>
      </c>
      <c r="AJ128" s="17">
        <f>IF($I128&lt;=Global!$G$39,INDEX(Inp_Factors!AJ$11:AJ$50, MATCH($M128,Inp_Factors!$I$11:$I$50,0)),0)</f>
        <v>0</v>
      </c>
      <c r="AK128" s="17">
        <f>IF($I128&lt;=Global!$G$39,INDEX(Inp_Factors!AK$11:AK$50, MATCH($M128,Inp_Factors!$I$11:$I$50,0)),0)</f>
        <v>0</v>
      </c>
      <c r="AM128" s="17">
        <f t="shared" si="34"/>
        <v>0</v>
      </c>
      <c r="AN128" s="17">
        <f t="shared" si="35"/>
        <v>0</v>
      </c>
      <c r="AO128" s="17">
        <f t="shared" si="36"/>
        <v>0</v>
      </c>
    </row>
    <row r="129" spans="5:44">
      <c r="E129" s="97" t="str">
        <f>Cover!$F$13</f>
        <v>Sc</v>
      </c>
      <c r="G129" s="95" t="str">
        <f t="shared" si="29"/>
        <v>Transport &amp; Plant</v>
      </c>
      <c r="H129" s="94" t="s">
        <v>586</v>
      </c>
      <c r="I129" s="114" t="str">
        <f>IFERROR(INDEX(Inp_Factors!$R$11:$R$50,MATCH($M129,Inp_Factors!$I$11:$I$50,0)),"NA")</f>
        <v>NA</v>
      </c>
      <c r="L129" s="94" t="s">
        <v>111</v>
      </c>
      <c r="M129" s="17" t="str">
        <f t="shared" si="30"/>
        <v>Sc_Transport &amp; Plant_London congestion charge</v>
      </c>
      <c r="R129" s="14"/>
      <c r="T129" s="17">
        <f>IF($I129&lt;=Global!$G$39,INDEX(Inp_Factors!T$11:T$50, MATCH($M129,Inp_Factors!$I$11:$I$50,0)),0)</f>
        <v>0</v>
      </c>
      <c r="U129" s="17">
        <f>IF($I129&lt;=Global!$G$39,INDEX(Inp_Factors!U$11:U$50, MATCH($M129,Inp_Factors!$I$11:$I$50,0)),0)</f>
        <v>0</v>
      </c>
      <c r="V129" s="17">
        <f>IF($I129&lt;=Global!$G$39,INDEX(Inp_Factors!V$11:V$50, MATCH($M129,Inp_Factors!$I$11:$I$50,0)),0)</f>
        <v>0</v>
      </c>
      <c r="W129" s="17">
        <f>IF($I129&lt;=Global!$G$39,INDEX(Inp_Factors!W$11:W$50, MATCH($M129,Inp_Factors!$I$11:$I$50,0)),0)</f>
        <v>0</v>
      </c>
      <c r="X129" s="17">
        <f>IF($I129&lt;=Global!$G$39,INDEX(Inp_Factors!X$11:X$50, MATCH($M129,Inp_Factors!$I$11:$I$50,0)),0)</f>
        <v>0</v>
      </c>
      <c r="Y129" s="17">
        <f>IF($I129&lt;=Global!$G$39,INDEX(Inp_Factors!Y$11:Y$50, MATCH($M129,Inp_Factors!$I$11:$I$50,0)),0)</f>
        <v>0</v>
      </c>
      <c r="Z129" s="17">
        <f>IF($I129&lt;=Global!$G$39,INDEX(Inp_Factors!Z$11:Z$50, MATCH($M129,Inp_Factors!$I$11:$I$50,0)),0)</f>
        <v>0</v>
      </c>
      <c r="AA129" s="17">
        <f>IF($I129&lt;=Global!$G$39,INDEX(Inp_Factors!AA$11:AA$50, MATCH($M129,Inp_Factors!$I$11:$I$50,0)),0)</f>
        <v>0</v>
      </c>
      <c r="AB129" s="17">
        <f>IF($I129&lt;=Global!$G$39,INDEX(Inp_Factors!AB$11:AB$50, MATCH($M129,Inp_Factors!$I$11:$I$50,0)),0)</f>
        <v>0</v>
      </c>
      <c r="AC129" s="17">
        <f>IF($I129&lt;=Global!$G$39,INDEX(Inp_Factors!AC$11:AC$50, MATCH($M129,Inp_Factors!$I$11:$I$50,0)),0)</f>
        <v>0</v>
      </c>
      <c r="AD129" s="17">
        <f>IF($I129&lt;=Global!$G$39,INDEX(Inp_Factors!AD$11:AD$50, MATCH($M129,Inp_Factors!$I$11:$I$50,0)),0)</f>
        <v>0</v>
      </c>
      <c r="AE129" s="17">
        <f>IF($I129&lt;=Global!$G$39,INDEX(Inp_Factors!AE$11:AE$50, MATCH($M129,Inp_Factors!$I$11:$I$50,0)),0)</f>
        <v>0</v>
      </c>
      <c r="AF129" s="17">
        <f>IF($I129&lt;=Global!$G$39,INDEX(Inp_Factors!AF$11:AF$50, MATCH($M129,Inp_Factors!$I$11:$I$50,0)),0)</f>
        <v>0</v>
      </c>
      <c r="AG129" s="17">
        <f>IF($I129&lt;=Global!$G$39,INDEX(Inp_Factors!AG$11:AG$50, MATCH($M129,Inp_Factors!$I$11:$I$50,0)),0)</f>
        <v>0</v>
      </c>
      <c r="AH129" s="17">
        <f>IF($I129&lt;=Global!$G$39,INDEX(Inp_Factors!AH$11:AH$50, MATCH($M129,Inp_Factors!$I$11:$I$50,0)),0)</f>
        <v>0</v>
      </c>
      <c r="AI129" s="17">
        <f>IF($I129&lt;=Global!$G$39,INDEX(Inp_Factors!AI$11:AI$50, MATCH($M129,Inp_Factors!$I$11:$I$50,0)),0)</f>
        <v>0</v>
      </c>
      <c r="AJ129" s="17">
        <f>IF($I129&lt;=Global!$G$39,INDEX(Inp_Factors!AJ$11:AJ$50, MATCH($M129,Inp_Factors!$I$11:$I$50,0)),0)</f>
        <v>0</v>
      </c>
      <c r="AK129" s="17">
        <f>IF($I129&lt;=Global!$G$39,INDEX(Inp_Factors!AK$11:AK$50, MATCH($M129,Inp_Factors!$I$11:$I$50,0)),0)</f>
        <v>0</v>
      </c>
      <c r="AM129" s="17">
        <f t="shared" si="34"/>
        <v>0</v>
      </c>
      <c r="AN129" s="17">
        <f t="shared" si="35"/>
        <v>0</v>
      </c>
      <c r="AO129" s="17">
        <f t="shared" si="36"/>
        <v>0</v>
      </c>
    </row>
    <row r="130" spans="5:44">
      <c r="E130" s="97" t="str">
        <f>Cover!$F$13</f>
        <v>Sc</v>
      </c>
      <c r="G130" s="95" t="str">
        <f t="shared" si="29"/>
        <v>Transport &amp; Plant</v>
      </c>
      <c r="H130" s="94" t="s">
        <v>587</v>
      </c>
      <c r="I130" s="114" t="str">
        <f>IFERROR(INDEX(Inp_Factors!$R$11:$R$50,MATCH($M130,Inp_Factors!$I$11:$I$50,0)),"NA")</f>
        <v>NA</v>
      </c>
      <c r="L130" s="94" t="s">
        <v>111</v>
      </c>
      <c r="M130" s="17" t="str">
        <f t="shared" si="30"/>
        <v>Sc_Transport &amp; Plant_London local authority tunnels</v>
      </c>
      <c r="R130" s="14"/>
      <c r="T130" s="17">
        <f>IF($I130&lt;=Global!$G$39,INDEX(Inp_Factors!T$11:T$50, MATCH($M130,Inp_Factors!$I$11:$I$50,0)),0)</f>
        <v>0</v>
      </c>
      <c r="U130" s="17">
        <f>IF($I130&lt;=Global!$G$39,INDEX(Inp_Factors!U$11:U$50, MATCH($M130,Inp_Factors!$I$11:$I$50,0)),0)</f>
        <v>0</v>
      </c>
      <c r="V130" s="17">
        <f>IF($I130&lt;=Global!$G$39,INDEX(Inp_Factors!V$11:V$50, MATCH($M130,Inp_Factors!$I$11:$I$50,0)),0)</f>
        <v>0</v>
      </c>
      <c r="W130" s="17">
        <f>IF($I130&lt;=Global!$G$39,INDEX(Inp_Factors!W$11:W$50, MATCH($M130,Inp_Factors!$I$11:$I$50,0)),0)</f>
        <v>0</v>
      </c>
      <c r="X130" s="17">
        <f>IF($I130&lt;=Global!$G$39,INDEX(Inp_Factors!X$11:X$50, MATCH($M130,Inp_Factors!$I$11:$I$50,0)),0)</f>
        <v>0</v>
      </c>
      <c r="Y130" s="17">
        <f>IF($I130&lt;=Global!$G$39,INDEX(Inp_Factors!Y$11:Y$50, MATCH($M130,Inp_Factors!$I$11:$I$50,0)),0)</f>
        <v>0</v>
      </c>
      <c r="Z130" s="17">
        <f>IF($I130&lt;=Global!$G$39,INDEX(Inp_Factors!Z$11:Z$50, MATCH($M130,Inp_Factors!$I$11:$I$50,0)),0)</f>
        <v>0</v>
      </c>
      <c r="AA130" s="17">
        <f>IF($I130&lt;=Global!$G$39,INDEX(Inp_Factors!AA$11:AA$50, MATCH($M130,Inp_Factors!$I$11:$I$50,0)),0)</f>
        <v>0</v>
      </c>
      <c r="AB130" s="17">
        <f>IF($I130&lt;=Global!$G$39,INDEX(Inp_Factors!AB$11:AB$50, MATCH($M130,Inp_Factors!$I$11:$I$50,0)),0)</f>
        <v>0</v>
      </c>
      <c r="AC130" s="17">
        <f>IF($I130&lt;=Global!$G$39,INDEX(Inp_Factors!AC$11:AC$50, MATCH($M130,Inp_Factors!$I$11:$I$50,0)),0)</f>
        <v>0</v>
      </c>
      <c r="AD130" s="17">
        <f>IF($I130&lt;=Global!$G$39,INDEX(Inp_Factors!AD$11:AD$50, MATCH($M130,Inp_Factors!$I$11:$I$50,0)),0)</f>
        <v>0</v>
      </c>
      <c r="AE130" s="17">
        <f>IF($I130&lt;=Global!$G$39,INDEX(Inp_Factors!AE$11:AE$50, MATCH($M130,Inp_Factors!$I$11:$I$50,0)),0)</f>
        <v>0</v>
      </c>
      <c r="AF130" s="17">
        <f>IF($I130&lt;=Global!$G$39,INDEX(Inp_Factors!AF$11:AF$50, MATCH($M130,Inp_Factors!$I$11:$I$50,0)),0)</f>
        <v>0</v>
      </c>
      <c r="AG130" s="17">
        <f>IF($I130&lt;=Global!$G$39,INDEX(Inp_Factors!AG$11:AG$50, MATCH($M130,Inp_Factors!$I$11:$I$50,0)),0)</f>
        <v>0</v>
      </c>
      <c r="AH130" s="17">
        <f>IF($I130&lt;=Global!$G$39,INDEX(Inp_Factors!AH$11:AH$50, MATCH($M130,Inp_Factors!$I$11:$I$50,0)),0)</f>
        <v>0</v>
      </c>
      <c r="AI130" s="17">
        <f>IF($I130&lt;=Global!$G$39,INDEX(Inp_Factors!AI$11:AI$50, MATCH($M130,Inp_Factors!$I$11:$I$50,0)),0)</f>
        <v>0</v>
      </c>
      <c r="AJ130" s="17">
        <f>IF($I130&lt;=Global!$G$39,INDEX(Inp_Factors!AJ$11:AJ$50, MATCH($M130,Inp_Factors!$I$11:$I$50,0)),0)</f>
        <v>0</v>
      </c>
      <c r="AK130" s="17">
        <f>IF($I130&lt;=Global!$G$39,INDEX(Inp_Factors!AK$11:AK$50, MATCH($M130,Inp_Factors!$I$11:$I$50,0)),0)</f>
        <v>0</v>
      </c>
      <c r="AM130" s="17">
        <f t="shared" si="34"/>
        <v>0</v>
      </c>
      <c r="AN130" s="17">
        <f t="shared" si="35"/>
        <v>0</v>
      </c>
      <c r="AO130" s="17">
        <f t="shared" si="36"/>
        <v>0</v>
      </c>
    </row>
    <row r="131" spans="5:44">
      <c r="E131" s="97" t="str">
        <f>Cover!$F$13</f>
        <v>Sc</v>
      </c>
      <c r="G131" s="95" t="str">
        <f t="shared" si="29"/>
        <v>Transport &amp; Plant</v>
      </c>
      <c r="H131" s="94" t="s">
        <v>588</v>
      </c>
      <c r="I131" s="114" t="str">
        <f>IFERROR(INDEX(Inp_Factors!$R$11:$R$50,MATCH($M131,Inp_Factors!$I$11:$I$50,0)),"NA")</f>
        <v>NA</v>
      </c>
      <c r="L131" s="94" t="s">
        <v>111</v>
      </c>
      <c r="M131" s="17" t="str">
        <f t="shared" si="30"/>
        <v>Sc_Transport &amp; Plant_Locksmiths</v>
      </c>
      <c r="R131" s="14"/>
      <c r="T131" s="17">
        <f>IF($I131&lt;=Global!$G$39,INDEX(Inp_Factors!T$11:T$50, MATCH($M131,Inp_Factors!$I$11:$I$50,0)),0)</f>
        <v>0</v>
      </c>
      <c r="U131" s="17">
        <f>IF($I131&lt;=Global!$G$39,INDEX(Inp_Factors!U$11:U$50, MATCH($M131,Inp_Factors!$I$11:$I$50,0)),0)</f>
        <v>0</v>
      </c>
      <c r="V131" s="17">
        <f>IF($I131&lt;=Global!$G$39,INDEX(Inp_Factors!V$11:V$50, MATCH($M131,Inp_Factors!$I$11:$I$50,0)),0)</f>
        <v>0</v>
      </c>
      <c r="W131" s="17">
        <f>IF($I131&lt;=Global!$G$39,INDEX(Inp_Factors!W$11:W$50, MATCH($M131,Inp_Factors!$I$11:$I$50,0)),0)</f>
        <v>0</v>
      </c>
      <c r="X131" s="17">
        <f>IF($I131&lt;=Global!$G$39,INDEX(Inp_Factors!X$11:X$50, MATCH($M131,Inp_Factors!$I$11:$I$50,0)),0)</f>
        <v>0</v>
      </c>
      <c r="Y131" s="17">
        <f>IF($I131&lt;=Global!$G$39,INDEX(Inp_Factors!Y$11:Y$50, MATCH($M131,Inp_Factors!$I$11:$I$50,0)),0)</f>
        <v>0</v>
      </c>
      <c r="Z131" s="17">
        <f>IF($I131&lt;=Global!$G$39,INDEX(Inp_Factors!Z$11:Z$50, MATCH($M131,Inp_Factors!$I$11:$I$50,0)),0)</f>
        <v>0</v>
      </c>
      <c r="AA131" s="17">
        <f>IF($I131&lt;=Global!$G$39,INDEX(Inp_Factors!AA$11:AA$50, MATCH($M131,Inp_Factors!$I$11:$I$50,0)),0)</f>
        <v>0</v>
      </c>
      <c r="AB131" s="17">
        <f>IF($I131&lt;=Global!$G$39,INDEX(Inp_Factors!AB$11:AB$50, MATCH($M131,Inp_Factors!$I$11:$I$50,0)),0)</f>
        <v>0</v>
      </c>
      <c r="AC131" s="17">
        <f>IF($I131&lt;=Global!$G$39,INDEX(Inp_Factors!AC$11:AC$50, MATCH($M131,Inp_Factors!$I$11:$I$50,0)),0)</f>
        <v>0</v>
      </c>
      <c r="AD131" s="17">
        <f>IF($I131&lt;=Global!$G$39,INDEX(Inp_Factors!AD$11:AD$50, MATCH($M131,Inp_Factors!$I$11:$I$50,0)),0)</f>
        <v>0</v>
      </c>
      <c r="AE131" s="17">
        <f>IF($I131&lt;=Global!$G$39,INDEX(Inp_Factors!AE$11:AE$50, MATCH($M131,Inp_Factors!$I$11:$I$50,0)),0)</f>
        <v>0</v>
      </c>
      <c r="AF131" s="17">
        <f>IF($I131&lt;=Global!$G$39,INDEX(Inp_Factors!AF$11:AF$50, MATCH($M131,Inp_Factors!$I$11:$I$50,0)),0)</f>
        <v>0</v>
      </c>
      <c r="AG131" s="17">
        <f>IF($I131&lt;=Global!$G$39,INDEX(Inp_Factors!AG$11:AG$50, MATCH($M131,Inp_Factors!$I$11:$I$50,0)),0)</f>
        <v>0</v>
      </c>
      <c r="AH131" s="17">
        <f>IF($I131&lt;=Global!$G$39,INDEX(Inp_Factors!AH$11:AH$50, MATCH($M131,Inp_Factors!$I$11:$I$50,0)),0)</f>
        <v>0</v>
      </c>
      <c r="AI131" s="17">
        <f>IF($I131&lt;=Global!$G$39,INDEX(Inp_Factors!AI$11:AI$50, MATCH($M131,Inp_Factors!$I$11:$I$50,0)),0)</f>
        <v>0</v>
      </c>
      <c r="AJ131" s="17">
        <f>IF($I131&lt;=Global!$G$39,INDEX(Inp_Factors!AJ$11:AJ$50, MATCH($M131,Inp_Factors!$I$11:$I$50,0)),0)</f>
        <v>0</v>
      </c>
      <c r="AK131" s="17">
        <f>IF($I131&lt;=Global!$G$39,INDEX(Inp_Factors!AK$11:AK$50, MATCH($M131,Inp_Factors!$I$11:$I$50,0)),0)</f>
        <v>0</v>
      </c>
      <c r="AM131" s="17">
        <f t="shared" si="34"/>
        <v>0</v>
      </c>
      <c r="AN131" s="17">
        <f t="shared" si="35"/>
        <v>0</v>
      </c>
      <c r="AO131" s="17">
        <f t="shared" si="36"/>
        <v>0</v>
      </c>
    </row>
    <row r="132" spans="5:44">
      <c r="E132" s="97" t="str">
        <f>Cover!$F$13</f>
        <v>Sc</v>
      </c>
      <c r="G132" s="95" t="str">
        <f t="shared" si="29"/>
        <v>Transport &amp; Plant</v>
      </c>
      <c r="H132" s="94" t="s">
        <v>589</v>
      </c>
      <c r="I132" s="114" t="str">
        <f>IFERROR(INDEX(Inp_Factors!$R$11:$R$50,MATCH($M132,Inp_Factors!$I$11:$I$50,0)),"NA")</f>
        <v>NA</v>
      </c>
      <c r="L132" s="94" t="s">
        <v>111</v>
      </c>
      <c r="M132" s="17" t="str">
        <f t="shared" si="30"/>
        <v>Sc_Transport &amp; Plant_Repex sparsity</v>
      </c>
      <c r="R132" s="14"/>
      <c r="T132" s="17">
        <f>IF($I132&lt;=Global!$G$39,INDEX(Inp_Factors!T$11:T$50, MATCH($M132,Inp_Factors!$I$11:$I$50,0)),0)</f>
        <v>0</v>
      </c>
      <c r="U132" s="17">
        <f>IF($I132&lt;=Global!$G$39,INDEX(Inp_Factors!U$11:U$50, MATCH($M132,Inp_Factors!$I$11:$I$50,0)),0)</f>
        <v>0</v>
      </c>
      <c r="V132" s="17">
        <f>IF($I132&lt;=Global!$G$39,INDEX(Inp_Factors!V$11:V$50, MATCH($M132,Inp_Factors!$I$11:$I$50,0)),0)</f>
        <v>0</v>
      </c>
      <c r="W132" s="17">
        <f>IF($I132&lt;=Global!$G$39,INDEX(Inp_Factors!W$11:W$50, MATCH($M132,Inp_Factors!$I$11:$I$50,0)),0)</f>
        <v>0</v>
      </c>
      <c r="X132" s="17">
        <f>IF($I132&lt;=Global!$G$39,INDEX(Inp_Factors!X$11:X$50, MATCH($M132,Inp_Factors!$I$11:$I$50,0)),0)</f>
        <v>0</v>
      </c>
      <c r="Y132" s="17">
        <f>IF($I132&lt;=Global!$G$39,INDEX(Inp_Factors!Y$11:Y$50, MATCH($M132,Inp_Factors!$I$11:$I$50,0)),0)</f>
        <v>0</v>
      </c>
      <c r="Z132" s="17">
        <f>IF($I132&lt;=Global!$G$39,INDEX(Inp_Factors!Z$11:Z$50, MATCH($M132,Inp_Factors!$I$11:$I$50,0)),0)</f>
        <v>0</v>
      </c>
      <c r="AA132" s="17">
        <f>IF($I132&lt;=Global!$G$39,INDEX(Inp_Factors!AA$11:AA$50, MATCH($M132,Inp_Factors!$I$11:$I$50,0)),0)</f>
        <v>0</v>
      </c>
      <c r="AB132" s="17">
        <f>IF($I132&lt;=Global!$G$39,INDEX(Inp_Factors!AB$11:AB$50, MATCH($M132,Inp_Factors!$I$11:$I$50,0)),0)</f>
        <v>0</v>
      </c>
      <c r="AC132" s="17">
        <f>IF($I132&lt;=Global!$G$39,INDEX(Inp_Factors!AC$11:AC$50, MATCH($M132,Inp_Factors!$I$11:$I$50,0)),0)</f>
        <v>0</v>
      </c>
      <c r="AD132" s="17">
        <f>IF($I132&lt;=Global!$G$39,INDEX(Inp_Factors!AD$11:AD$50, MATCH($M132,Inp_Factors!$I$11:$I$50,0)),0)</f>
        <v>0</v>
      </c>
      <c r="AE132" s="17">
        <f>IF($I132&lt;=Global!$G$39,INDEX(Inp_Factors!AE$11:AE$50, MATCH($M132,Inp_Factors!$I$11:$I$50,0)),0)</f>
        <v>0</v>
      </c>
      <c r="AF132" s="17">
        <f>IF($I132&lt;=Global!$G$39,INDEX(Inp_Factors!AF$11:AF$50, MATCH($M132,Inp_Factors!$I$11:$I$50,0)),0)</f>
        <v>0</v>
      </c>
      <c r="AG132" s="17">
        <f>IF($I132&lt;=Global!$G$39,INDEX(Inp_Factors!AG$11:AG$50, MATCH($M132,Inp_Factors!$I$11:$I$50,0)),0)</f>
        <v>0</v>
      </c>
      <c r="AH132" s="17">
        <f>IF($I132&lt;=Global!$G$39,INDEX(Inp_Factors!AH$11:AH$50, MATCH($M132,Inp_Factors!$I$11:$I$50,0)),0)</f>
        <v>0</v>
      </c>
      <c r="AI132" s="17">
        <f>IF($I132&lt;=Global!$G$39,INDEX(Inp_Factors!AI$11:AI$50, MATCH($M132,Inp_Factors!$I$11:$I$50,0)),0)</f>
        <v>0</v>
      </c>
      <c r="AJ132" s="17">
        <f>IF($I132&lt;=Global!$G$39,INDEX(Inp_Factors!AJ$11:AJ$50, MATCH($M132,Inp_Factors!$I$11:$I$50,0)),0)</f>
        <v>0</v>
      </c>
      <c r="AK132" s="17">
        <f>IF($I132&lt;=Global!$G$39,INDEX(Inp_Factors!AK$11:AK$50, MATCH($M132,Inp_Factors!$I$11:$I$50,0)),0)</f>
        <v>0</v>
      </c>
      <c r="AM132" s="17">
        <f t="shared" si="34"/>
        <v>0</v>
      </c>
      <c r="AN132" s="17">
        <f t="shared" si="35"/>
        <v>0</v>
      </c>
      <c r="AO132" s="17">
        <f t="shared" si="36"/>
        <v>0</v>
      </c>
    </row>
    <row r="133" spans="5:44">
      <c r="E133" s="97" t="str">
        <f>Cover!$F$13</f>
        <v>Sc</v>
      </c>
      <c r="G133" s="95" t="str">
        <f t="shared" si="29"/>
        <v>Transport &amp; Plant</v>
      </c>
      <c r="H133" s="94" t="s">
        <v>590</v>
      </c>
      <c r="I133" s="114" t="str">
        <f>IFERROR(INDEX(Inp_Factors!$R$11:$R$50,MATCH($M133,Inp_Factors!$I$11:$I$50,0)),"NA")</f>
        <v>NA</v>
      </c>
      <c r="L133" s="94" t="s">
        <v>111</v>
      </c>
      <c r="M133" s="17" t="str">
        <f t="shared" si="30"/>
        <v>Sc_Transport &amp; Plant_Facilities sparsity</v>
      </c>
      <c r="R133" s="14"/>
      <c r="T133" s="17">
        <f>IF($I133&lt;=Global!$G$39,INDEX(Inp_Factors!T$11:T$50, MATCH($M133,Inp_Factors!$I$11:$I$50,0)),0)</f>
        <v>0</v>
      </c>
      <c r="U133" s="17">
        <f>IF($I133&lt;=Global!$G$39,INDEX(Inp_Factors!U$11:U$50, MATCH($M133,Inp_Factors!$I$11:$I$50,0)),0)</f>
        <v>0</v>
      </c>
      <c r="V133" s="17">
        <f>IF($I133&lt;=Global!$G$39,INDEX(Inp_Factors!V$11:V$50, MATCH($M133,Inp_Factors!$I$11:$I$50,0)),0)</f>
        <v>0</v>
      </c>
      <c r="W133" s="17">
        <f>IF($I133&lt;=Global!$G$39,INDEX(Inp_Factors!W$11:W$50, MATCH($M133,Inp_Factors!$I$11:$I$50,0)),0)</f>
        <v>0</v>
      </c>
      <c r="X133" s="17">
        <f>IF($I133&lt;=Global!$G$39,INDEX(Inp_Factors!X$11:X$50, MATCH($M133,Inp_Factors!$I$11:$I$50,0)),0)</f>
        <v>0</v>
      </c>
      <c r="Y133" s="17">
        <f>IF($I133&lt;=Global!$G$39,INDEX(Inp_Factors!Y$11:Y$50, MATCH($M133,Inp_Factors!$I$11:$I$50,0)),0)</f>
        <v>0</v>
      </c>
      <c r="Z133" s="17">
        <f>IF($I133&lt;=Global!$G$39,INDEX(Inp_Factors!Z$11:Z$50, MATCH($M133,Inp_Factors!$I$11:$I$50,0)),0)</f>
        <v>0</v>
      </c>
      <c r="AA133" s="17">
        <f>IF($I133&lt;=Global!$G$39,INDEX(Inp_Factors!AA$11:AA$50, MATCH($M133,Inp_Factors!$I$11:$I$50,0)),0)</f>
        <v>0</v>
      </c>
      <c r="AB133" s="17">
        <f>IF($I133&lt;=Global!$G$39,INDEX(Inp_Factors!AB$11:AB$50, MATCH($M133,Inp_Factors!$I$11:$I$50,0)),0)</f>
        <v>0</v>
      </c>
      <c r="AC133" s="17">
        <f>IF($I133&lt;=Global!$G$39,INDEX(Inp_Factors!AC$11:AC$50, MATCH($M133,Inp_Factors!$I$11:$I$50,0)),0)</f>
        <v>0</v>
      </c>
      <c r="AD133" s="17">
        <f>IF($I133&lt;=Global!$G$39,INDEX(Inp_Factors!AD$11:AD$50, MATCH($M133,Inp_Factors!$I$11:$I$50,0)),0)</f>
        <v>0</v>
      </c>
      <c r="AE133" s="17">
        <f>IF($I133&lt;=Global!$G$39,INDEX(Inp_Factors!AE$11:AE$50, MATCH($M133,Inp_Factors!$I$11:$I$50,0)),0)</f>
        <v>0</v>
      </c>
      <c r="AF133" s="17">
        <f>IF($I133&lt;=Global!$G$39,INDEX(Inp_Factors!AF$11:AF$50, MATCH($M133,Inp_Factors!$I$11:$I$50,0)),0)</f>
        <v>0</v>
      </c>
      <c r="AG133" s="17">
        <f>IF($I133&lt;=Global!$G$39,INDEX(Inp_Factors!AG$11:AG$50, MATCH($M133,Inp_Factors!$I$11:$I$50,0)),0)</f>
        <v>0</v>
      </c>
      <c r="AH133" s="17">
        <f>IF($I133&lt;=Global!$G$39,INDEX(Inp_Factors!AH$11:AH$50, MATCH($M133,Inp_Factors!$I$11:$I$50,0)),0)</f>
        <v>0</v>
      </c>
      <c r="AI133" s="17">
        <f>IF($I133&lt;=Global!$G$39,INDEX(Inp_Factors!AI$11:AI$50, MATCH($M133,Inp_Factors!$I$11:$I$50,0)),0)</f>
        <v>0</v>
      </c>
      <c r="AJ133" s="17">
        <f>IF($I133&lt;=Global!$G$39,INDEX(Inp_Factors!AJ$11:AJ$50, MATCH($M133,Inp_Factors!$I$11:$I$50,0)),0)</f>
        <v>0</v>
      </c>
      <c r="AK133" s="17">
        <f>IF($I133&lt;=Global!$G$39,INDEX(Inp_Factors!AK$11:AK$50, MATCH($M133,Inp_Factors!$I$11:$I$50,0)),0)</f>
        <v>0</v>
      </c>
      <c r="AM133" s="17">
        <f t="shared" si="34"/>
        <v>0</v>
      </c>
      <c r="AN133" s="17">
        <f t="shared" si="35"/>
        <v>0</v>
      </c>
      <c r="AO133" s="17">
        <f t="shared" si="36"/>
        <v>0</v>
      </c>
    </row>
    <row r="134" spans="5:44">
      <c r="E134" s="97" t="str">
        <f>Cover!$F$13</f>
        <v>Sc</v>
      </c>
      <c r="G134" s="95" t="str">
        <f t="shared" si="29"/>
        <v>Transport &amp; Plant</v>
      </c>
      <c r="H134" s="94" t="s">
        <v>166</v>
      </c>
      <c r="I134" s="114" t="str">
        <f>IFERROR(INDEX(Inp_Factors!$R$11:$R$50,MATCH($M134,Inp_Factors!$I$11:$I$50,0)),"NA")</f>
        <v>NA</v>
      </c>
      <c r="L134" s="94" t="s">
        <v>111</v>
      </c>
      <c r="M134" s="17" t="str">
        <f t="shared" si="30"/>
        <v>Sc_Transport &amp; Plant_[Other]</v>
      </c>
      <c r="R134" s="14"/>
      <c r="T134" s="17">
        <f>IF($I134&lt;=Global!$G$39,INDEX(Inp_Factors!T$11:T$50, MATCH($M134,Inp_Factors!$I$11:$I$50,0)),0)</f>
        <v>0</v>
      </c>
      <c r="U134" s="17">
        <f>IF($I134&lt;=Global!$G$39,INDEX(Inp_Factors!U$11:U$50, MATCH($M134,Inp_Factors!$I$11:$I$50,0)),0)</f>
        <v>0</v>
      </c>
      <c r="V134" s="17">
        <f>IF($I134&lt;=Global!$G$39,INDEX(Inp_Factors!V$11:V$50, MATCH($M134,Inp_Factors!$I$11:$I$50,0)),0)</f>
        <v>0</v>
      </c>
      <c r="W134" s="17">
        <f>IF($I134&lt;=Global!$G$39,INDEX(Inp_Factors!W$11:W$50, MATCH($M134,Inp_Factors!$I$11:$I$50,0)),0)</f>
        <v>0</v>
      </c>
      <c r="X134" s="17">
        <f>IF($I134&lt;=Global!$G$39,INDEX(Inp_Factors!X$11:X$50, MATCH($M134,Inp_Factors!$I$11:$I$50,0)),0)</f>
        <v>0</v>
      </c>
      <c r="Y134" s="17">
        <f>IF($I134&lt;=Global!$G$39,INDEX(Inp_Factors!Y$11:Y$50, MATCH($M134,Inp_Factors!$I$11:$I$50,0)),0)</f>
        <v>0</v>
      </c>
      <c r="Z134" s="17">
        <f>IF($I134&lt;=Global!$G$39,INDEX(Inp_Factors!Z$11:Z$50, MATCH($M134,Inp_Factors!$I$11:$I$50,0)),0)</f>
        <v>0</v>
      </c>
      <c r="AA134" s="17">
        <f>IF($I134&lt;=Global!$G$39,INDEX(Inp_Factors!AA$11:AA$50, MATCH($M134,Inp_Factors!$I$11:$I$50,0)),0)</f>
        <v>0</v>
      </c>
      <c r="AB134" s="17">
        <f>IF($I134&lt;=Global!$G$39,INDEX(Inp_Factors!AB$11:AB$50, MATCH($M134,Inp_Factors!$I$11:$I$50,0)),0)</f>
        <v>0</v>
      </c>
      <c r="AC134" s="17">
        <f>IF($I134&lt;=Global!$G$39,INDEX(Inp_Factors!AC$11:AC$50, MATCH($M134,Inp_Factors!$I$11:$I$50,0)),0)</f>
        <v>0</v>
      </c>
      <c r="AD134" s="17">
        <f>IF($I134&lt;=Global!$G$39,INDEX(Inp_Factors!AD$11:AD$50, MATCH($M134,Inp_Factors!$I$11:$I$50,0)),0)</f>
        <v>0</v>
      </c>
      <c r="AE134" s="17">
        <f>IF($I134&lt;=Global!$G$39,INDEX(Inp_Factors!AE$11:AE$50, MATCH($M134,Inp_Factors!$I$11:$I$50,0)),0)</f>
        <v>0</v>
      </c>
      <c r="AF134" s="17">
        <f>IF($I134&lt;=Global!$G$39,INDEX(Inp_Factors!AF$11:AF$50, MATCH($M134,Inp_Factors!$I$11:$I$50,0)),0)</f>
        <v>0</v>
      </c>
      <c r="AG134" s="17">
        <f>IF($I134&lt;=Global!$G$39,INDEX(Inp_Factors!AG$11:AG$50, MATCH($M134,Inp_Factors!$I$11:$I$50,0)),0)</f>
        <v>0</v>
      </c>
      <c r="AH134" s="17">
        <f>IF($I134&lt;=Global!$G$39,INDEX(Inp_Factors!AH$11:AH$50, MATCH($M134,Inp_Factors!$I$11:$I$50,0)),0)</f>
        <v>0</v>
      </c>
      <c r="AI134" s="17">
        <f>IF($I134&lt;=Global!$G$39,INDEX(Inp_Factors!AI$11:AI$50, MATCH($M134,Inp_Factors!$I$11:$I$50,0)),0)</f>
        <v>0</v>
      </c>
      <c r="AJ134" s="17">
        <f>IF($I134&lt;=Global!$G$39,INDEX(Inp_Factors!AJ$11:AJ$50, MATCH($M134,Inp_Factors!$I$11:$I$50,0)),0)</f>
        <v>0</v>
      </c>
      <c r="AK134" s="17">
        <f>IF($I134&lt;=Global!$G$39,INDEX(Inp_Factors!AK$11:AK$50, MATCH($M134,Inp_Factors!$I$11:$I$50,0)),0)</f>
        <v>0</v>
      </c>
      <c r="AM134" s="17">
        <f t="shared" si="34"/>
        <v>0</v>
      </c>
      <c r="AN134" s="17">
        <f t="shared" si="35"/>
        <v>0</v>
      </c>
      <c r="AO134" s="17">
        <f t="shared" si="36"/>
        <v>0</v>
      </c>
    </row>
    <row r="135" spans="5:44">
      <c r="E135" s="97" t="str">
        <f>Cover!$F$13</f>
        <v>Sc</v>
      </c>
      <c r="G135" s="95" t="str">
        <f t="shared" si="29"/>
        <v>Transport &amp; Plant</v>
      </c>
      <c r="H135" s="94" t="s">
        <v>166</v>
      </c>
      <c r="I135" s="114" t="str">
        <f>IFERROR(INDEX(Inp_Factors!$R$11:$R$50,MATCH($M135,Inp_Factors!$I$11:$I$50,0)),"NA")</f>
        <v>NA</v>
      </c>
      <c r="L135" s="94" t="s">
        <v>111</v>
      </c>
      <c r="M135" s="17" t="str">
        <f t="shared" si="30"/>
        <v>Sc_Transport &amp; Plant_[Other]</v>
      </c>
      <c r="R135" s="14"/>
      <c r="T135" s="17">
        <f>IF($I135&lt;=Global!$G$39,INDEX(Inp_Factors!T$11:T$50, MATCH($M135,Inp_Factors!$I$11:$I$50,0)),0)</f>
        <v>0</v>
      </c>
      <c r="U135" s="17">
        <f>IF($I135&lt;=Global!$G$39,INDEX(Inp_Factors!U$11:U$50, MATCH($M135,Inp_Factors!$I$11:$I$50,0)),0)</f>
        <v>0</v>
      </c>
      <c r="V135" s="17">
        <f>IF($I135&lt;=Global!$G$39,INDEX(Inp_Factors!V$11:V$50, MATCH($M135,Inp_Factors!$I$11:$I$50,0)),0)</f>
        <v>0</v>
      </c>
      <c r="W135" s="17">
        <f>IF($I135&lt;=Global!$G$39,INDEX(Inp_Factors!W$11:W$50, MATCH($M135,Inp_Factors!$I$11:$I$50,0)),0)</f>
        <v>0</v>
      </c>
      <c r="X135" s="17">
        <f>IF($I135&lt;=Global!$G$39,INDEX(Inp_Factors!X$11:X$50, MATCH($M135,Inp_Factors!$I$11:$I$50,0)),0)</f>
        <v>0</v>
      </c>
      <c r="Y135" s="17">
        <f>IF($I135&lt;=Global!$G$39,INDEX(Inp_Factors!Y$11:Y$50, MATCH($M135,Inp_Factors!$I$11:$I$50,0)),0)</f>
        <v>0</v>
      </c>
      <c r="Z135" s="17">
        <f>IF($I135&lt;=Global!$G$39,INDEX(Inp_Factors!Z$11:Z$50, MATCH($M135,Inp_Factors!$I$11:$I$50,0)),0)</f>
        <v>0</v>
      </c>
      <c r="AA135" s="17">
        <f>IF($I135&lt;=Global!$G$39,INDEX(Inp_Factors!AA$11:AA$50, MATCH($M135,Inp_Factors!$I$11:$I$50,0)),0)</f>
        <v>0</v>
      </c>
      <c r="AB135" s="17">
        <f>IF($I135&lt;=Global!$G$39,INDEX(Inp_Factors!AB$11:AB$50, MATCH($M135,Inp_Factors!$I$11:$I$50,0)),0)</f>
        <v>0</v>
      </c>
      <c r="AC135" s="17">
        <f>IF($I135&lt;=Global!$G$39,INDEX(Inp_Factors!AC$11:AC$50, MATCH($M135,Inp_Factors!$I$11:$I$50,0)),0)</f>
        <v>0</v>
      </c>
      <c r="AD135" s="17">
        <f>IF($I135&lt;=Global!$G$39,INDEX(Inp_Factors!AD$11:AD$50, MATCH($M135,Inp_Factors!$I$11:$I$50,0)),0)</f>
        <v>0</v>
      </c>
      <c r="AE135" s="17">
        <f>IF($I135&lt;=Global!$G$39,INDEX(Inp_Factors!AE$11:AE$50, MATCH($M135,Inp_Factors!$I$11:$I$50,0)),0)</f>
        <v>0</v>
      </c>
      <c r="AF135" s="17">
        <f>IF($I135&lt;=Global!$G$39,INDEX(Inp_Factors!AF$11:AF$50, MATCH($M135,Inp_Factors!$I$11:$I$50,0)),0)</f>
        <v>0</v>
      </c>
      <c r="AG135" s="17">
        <f>IF($I135&lt;=Global!$G$39,INDEX(Inp_Factors!AG$11:AG$50, MATCH($M135,Inp_Factors!$I$11:$I$50,0)),0)</f>
        <v>0</v>
      </c>
      <c r="AH135" s="17">
        <f>IF($I135&lt;=Global!$G$39,INDEX(Inp_Factors!AH$11:AH$50, MATCH($M135,Inp_Factors!$I$11:$I$50,0)),0)</f>
        <v>0</v>
      </c>
      <c r="AI135" s="17">
        <f>IF($I135&lt;=Global!$G$39,INDEX(Inp_Factors!AI$11:AI$50, MATCH($M135,Inp_Factors!$I$11:$I$50,0)),0)</f>
        <v>0</v>
      </c>
      <c r="AJ135" s="17">
        <f>IF($I135&lt;=Global!$G$39,INDEX(Inp_Factors!AJ$11:AJ$50, MATCH($M135,Inp_Factors!$I$11:$I$50,0)),0)</f>
        <v>0</v>
      </c>
      <c r="AK135" s="17">
        <f>IF($I135&lt;=Global!$G$39,INDEX(Inp_Factors!AK$11:AK$50, MATCH($M135,Inp_Factors!$I$11:$I$50,0)),0)</f>
        <v>0</v>
      </c>
      <c r="AM135" s="17">
        <f t="shared" si="34"/>
        <v>0</v>
      </c>
      <c r="AN135" s="17">
        <f t="shared" si="35"/>
        <v>0</v>
      </c>
      <c r="AO135" s="17">
        <f t="shared" si="36"/>
        <v>0</v>
      </c>
    </row>
    <row r="136" spans="5:44">
      <c r="E136" s="97" t="str">
        <f>Cover!$F$13</f>
        <v>Sc</v>
      </c>
      <c r="G136" s="95" t="str">
        <f t="shared" si="29"/>
        <v>Transport &amp; Plant</v>
      </c>
      <c r="H136" s="94" t="s">
        <v>166</v>
      </c>
      <c r="I136" s="114" t="str">
        <f>IFERROR(INDEX(Inp_Factors!$R$11:$R$50,MATCH($M136,Inp_Factors!$I$11:$I$50,0)),"NA")</f>
        <v>NA</v>
      </c>
      <c r="L136" s="94" t="s">
        <v>111</v>
      </c>
      <c r="M136" s="17" t="str">
        <f t="shared" si="30"/>
        <v>Sc_Transport &amp; Plant_[Other]</v>
      </c>
      <c r="R136" s="14"/>
      <c r="T136" s="17">
        <f>IF($I136&lt;=Global!$G$39,INDEX(Inp_Factors!T$11:T$50, MATCH($M136,Inp_Factors!$I$11:$I$50,0)),0)</f>
        <v>0</v>
      </c>
      <c r="U136" s="17">
        <f>IF($I136&lt;=Global!$G$39,INDEX(Inp_Factors!U$11:U$50, MATCH($M136,Inp_Factors!$I$11:$I$50,0)),0)</f>
        <v>0</v>
      </c>
      <c r="V136" s="17">
        <f>IF($I136&lt;=Global!$G$39,INDEX(Inp_Factors!V$11:V$50, MATCH($M136,Inp_Factors!$I$11:$I$50,0)),0)</f>
        <v>0</v>
      </c>
      <c r="W136" s="17">
        <f>IF($I136&lt;=Global!$G$39,INDEX(Inp_Factors!W$11:W$50, MATCH($M136,Inp_Factors!$I$11:$I$50,0)),0)</f>
        <v>0</v>
      </c>
      <c r="X136" s="17">
        <f>IF($I136&lt;=Global!$G$39,INDEX(Inp_Factors!X$11:X$50, MATCH($M136,Inp_Factors!$I$11:$I$50,0)),0)</f>
        <v>0</v>
      </c>
      <c r="Y136" s="17">
        <f>IF($I136&lt;=Global!$G$39,INDEX(Inp_Factors!Y$11:Y$50, MATCH($M136,Inp_Factors!$I$11:$I$50,0)),0)</f>
        <v>0</v>
      </c>
      <c r="Z136" s="17">
        <f>IF($I136&lt;=Global!$G$39,INDEX(Inp_Factors!Z$11:Z$50, MATCH($M136,Inp_Factors!$I$11:$I$50,0)),0)</f>
        <v>0</v>
      </c>
      <c r="AA136" s="17">
        <f>IF($I136&lt;=Global!$G$39,INDEX(Inp_Factors!AA$11:AA$50, MATCH($M136,Inp_Factors!$I$11:$I$50,0)),0)</f>
        <v>0</v>
      </c>
      <c r="AB136" s="17">
        <f>IF($I136&lt;=Global!$G$39,INDEX(Inp_Factors!AB$11:AB$50, MATCH($M136,Inp_Factors!$I$11:$I$50,0)),0)</f>
        <v>0</v>
      </c>
      <c r="AC136" s="17">
        <f>IF($I136&lt;=Global!$G$39,INDEX(Inp_Factors!AC$11:AC$50, MATCH($M136,Inp_Factors!$I$11:$I$50,0)),0)</f>
        <v>0</v>
      </c>
      <c r="AD136" s="17">
        <f>IF($I136&lt;=Global!$G$39,INDEX(Inp_Factors!AD$11:AD$50, MATCH($M136,Inp_Factors!$I$11:$I$50,0)),0)</f>
        <v>0</v>
      </c>
      <c r="AE136" s="17">
        <f>IF($I136&lt;=Global!$G$39,INDEX(Inp_Factors!AE$11:AE$50, MATCH($M136,Inp_Factors!$I$11:$I$50,0)),0)</f>
        <v>0</v>
      </c>
      <c r="AF136" s="17">
        <f>IF($I136&lt;=Global!$G$39,INDEX(Inp_Factors!AF$11:AF$50, MATCH($M136,Inp_Factors!$I$11:$I$50,0)),0)</f>
        <v>0</v>
      </c>
      <c r="AG136" s="17">
        <f>IF($I136&lt;=Global!$G$39,INDEX(Inp_Factors!AG$11:AG$50, MATCH($M136,Inp_Factors!$I$11:$I$50,0)),0)</f>
        <v>0</v>
      </c>
      <c r="AH136" s="17">
        <f>IF($I136&lt;=Global!$G$39,INDEX(Inp_Factors!AH$11:AH$50, MATCH($M136,Inp_Factors!$I$11:$I$50,0)),0)</f>
        <v>0</v>
      </c>
      <c r="AI136" s="17">
        <f>IF($I136&lt;=Global!$G$39,INDEX(Inp_Factors!AI$11:AI$50, MATCH($M136,Inp_Factors!$I$11:$I$50,0)),0)</f>
        <v>0</v>
      </c>
      <c r="AJ136" s="17">
        <f>IF($I136&lt;=Global!$G$39,INDEX(Inp_Factors!AJ$11:AJ$50, MATCH($M136,Inp_Factors!$I$11:$I$50,0)),0)</f>
        <v>0</v>
      </c>
      <c r="AK136" s="17">
        <f>IF($I136&lt;=Global!$G$39,INDEX(Inp_Factors!AK$11:AK$50, MATCH($M136,Inp_Factors!$I$11:$I$50,0)),0)</f>
        <v>0</v>
      </c>
      <c r="AM136" s="17">
        <f t="shared" si="34"/>
        <v>0</v>
      </c>
      <c r="AN136" s="17">
        <f t="shared" si="35"/>
        <v>0</v>
      </c>
      <c r="AO136" s="17">
        <f t="shared" si="36"/>
        <v>0</v>
      </c>
    </row>
    <row r="137" spans="5:44">
      <c r="E137" s="97" t="str">
        <f>Cover!$F$13</f>
        <v>Sc</v>
      </c>
      <c r="G137" s="95" t="str">
        <f t="shared" si="29"/>
        <v>Transport &amp; Plant</v>
      </c>
      <c r="H137" s="94" t="s">
        <v>166</v>
      </c>
      <c r="I137" s="114" t="str">
        <f>IFERROR(INDEX(Inp_Factors!$R$11:$R$50,MATCH($M137,Inp_Factors!$I$11:$I$50,0)),"NA")</f>
        <v>NA</v>
      </c>
      <c r="L137" s="94" t="s">
        <v>111</v>
      </c>
      <c r="M137" s="17" t="str">
        <f t="shared" si="30"/>
        <v>Sc_Transport &amp; Plant_[Other]</v>
      </c>
      <c r="R137" s="14"/>
      <c r="T137" s="17">
        <f>IF($I137&lt;=Global!$G$39,INDEX(Inp_Factors!T$11:T$50, MATCH($M137,Inp_Factors!$I$11:$I$50,0)),0)</f>
        <v>0</v>
      </c>
      <c r="U137" s="17">
        <f>IF($I137&lt;=Global!$G$39,INDEX(Inp_Factors!U$11:U$50, MATCH($M137,Inp_Factors!$I$11:$I$50,0)),0)</f>
        <v>0</v>
      </c>
      <c r="V137" s="17">
        <f>IF($I137&lt;=Global!$G$39,INDEX(Inp_Factors!V$11:V$50, MATCH($M137,Inp_Factors!$I$11:$I$50,0)),0)</f>
        <v>0</v>
      </c>
      <c r="W137" s="17">
        <f>IF($I137&lt;=Global!$G$39,INDEX(Inp_Factors!W$11:W$50, MATCH($M137,Inp_Factors!$I$11:$I$50,0)),0)</f>
        <v>0</v>
      </c>
      <c r="X137" s="17">
        <f>IF($I137&lt;=Global!$G$39,INDEX(Inp_Factors!X$11:X$50, MATCH($M137,Inp_Factors!$I$11:$I$50,0)),0)</f>
        <v>0</v>
      </c>
      <c r="Y137" s="17">
        <f>IF($I137&lt;=Global!$G$39,INDEX(Inp_Factors!Y$11:Y$50, MATCH($M137,Inp_Factors!$I$11:$I$50,0)),0)</f>
        <v>0</v>
      </c>
      <c r="Z137" s="17">
        <f>IF($I137&lt;=Global!$G$39,INDEX(Inp_Factors!Z$11:Z$50, MATCH($M137,Inp_Factors!$I$11:$I$50,0)),0)</f>
        <v>0</v>
      </c>
      <c r="AA137" s="17">
        <f>IF($I137&lt;=Global!$G$39,INDEX(Inp_Factors!AA$11:AA$50, MATCH($M137,Inp_Factors!$I$11:$I$50,0)),0)</f>
        <v>0</v>
      </c>
      <c r="AB137" s="17">
        <f>IF($I137&lt;=Global!$G$39,INDEX(Inp_Factors!AB$11:AB$50, MATCH($M137,Inp_Factors!$I$11:$I$50,0)),0)</f>
        <v>0</v>
      </c>
      <c r="AC137" s="17">
        <f>IF($I137&lt;=Global!$G$39,INDEX(Inp_Factors!AC$11:AC$50, MATCH($M137,Inp_Factors!$I$11:$I$50,0)),0)</f>
        <v>0</v>
      </c>
      <c r="AD137" s="17">
        <f>IF($I137&lt;=Global!$G$39,INDEX(Inp_Factors!AD$11:AD$50, MATCH($M137,Inp_Factors!$I$11:$I$50,0)),0)</f>
        <v>0</v>
      </c>
      <c r="AE137" s="17">
        <f>IF($I137&lt;=Global!$G$39,INDEX(Inp_Factors!AE$11:AE$50, MATCH($M137,Inp_Factors!$I$11:$I$50,0)),0)</f>
        <v>0</v>
      </c>
      <c r="AF137" s="17">
        <f>IF($I137&lt;=Global!$G$39,INDEX(Inp_Factors!AF$11:AF$50, MATCH($M137,Inp_Factors!$I$11:$I$50,0)),0)</f>
        <v>0</v>
      </c>
      <c r="AG137" s="17">
        <f>IF($I137&lt;=Global!$G$39,INDEX(Inp_Factors!AG$11:AG$50, MATCH($M137,Inp_Factors!$I$11:$I$50,0)),0)</f>
        <v>0</v>
      </c>
      <c r="AH137" s="17">
        <f>IF($I137&lt;=Global!$G$39,INDEX(Inp_Factors!AH$11:AH$50, MATCH($M137,Inp_Factors!$I$11:$I$50,0)),0)</f>
        <v>0</v>
      </c>
      <c r="AI137" s="17">
        <f>IF($I137&lt;=Global!$G$39,INDEX(Inp_Factors!AI$11:AI$50, MATCH($M137,Inp_Factors!$I$11:$I$50,0)),0)</f>
        <v>0</v>
      </c>
      <c r="AJ137" s="17">
        <f>IF($I137&lt;=Global!$G$39,INDEX(Inp_Factors!AJ$11:AJ$50, MATCH($M137,Inp_Factors!$I$11:$I$50,0)),0)</f>
        <v>0</v>
      </c>
      <c r="AK137" s="17">
        <f>IF($I137&lt;=Global!$G$39,INDEX(Inp_Factors!AK$11:AK$50, MATCH($M137,Inp_Factors!$I$11:$I$50,0)),0)</f>
        <v>0</v>
      </c>
      <c r="AM137" s="17">
        <f t="shared" si="34"/>
        <v>0</v>
      </c>
      <c r="AN137" s="17">
        <f t="shared" si="35"/>
        <v>0</v>
      </c>
      <c r="AO137" s="17">
        <f t="shared" si="36"/>
        <v>0</v>
      </c>
    </row>
    <row r="138" spans="5:44">
      <c r="E138" s="97" t="str">
        <f>Cover!$F$13</f>
        <v>Sc</v>
      </c>
      <c r="G138" s="95" t="str">
        <f t="shared" si="29"/>
        <v>Transport &amp; Plant</v>
      </c>
      <c r="H138" s="94" t="s">
        <v>166</v>
      </c>
      <c r="I138" s="114" t="str">
        <f>IFERROR(INDEX(Inp_Factors!$R$11:$R$50,MATCH($M138,Inp_Factors!$I$11:$I$50,0)),"NA")</f>
        <v>NA</v>
      </c>
      <c r="L138" s="94" t="s">
        <v>111</v>
      </c>
      <c r="M138" s="17" t="str">
        <f t="shared" si="30"/>
        <v>Sc_Transport &amp; Plant_[Other]</v>
      </c>
      <c r="R138" s="14"/>
      <c r="T138" s="17">
        <f>IF($I138&lt;=Global!$G$39,INDEX(Inp_Factors!T$11:T$50, MATCH($M138,Inp_Factors!$I$11:$I$50,0)),0)</f>
        <v>0</v>
      </c>
      <c r="U138" s="17">
        <f>IF($I138&lt;=Global!$G$39,INDEX(Inp_Factors!U$11:U$50, MATCH($M138,Inp_Factors!$I$11:$I$50,0)),0)</f>
        <v>0</v>
      </c>
      <c r="V138" s="17">
        <f>IF($I138&lt;=Global!$G$39,INDEX(Inp_Factors!V$11:V$50, MATCH($M138,Inp_Factors!$I$11:$I$50,0)),0)</f>
        <v>0</v>
      </c>
      <c r="W138" s="17">
        <f>IF($I138&lt;=Global!$G$39,INDEX(Inp_Factors!W$11:W$50, MATCH($M138,Inp_Factors!$I$11:$I$50,0)),0)</f>
        <v>0</v>
      </c>
      <c r="X138" s="17">
        <f>IF($I138&lt;=Global!$G$39,INDEX(Inp_Factors!X$11:X$50, MATCH($M138,Inp_Factors!$I$11:$I$50,0)),0)</f>
        <v>0</v>
      </c>
      <c r="Y138" s="17">
        <f>IF($I138&lt;=Global!$G$39,INDEX(Inp_Factors!Y$11:Y$50, MATCH($M138,Inp_Factors!$I$11:$I$50,0)),0)</f>
        <v>0</v>
      </c>
      <c r="Z138" s="17">
        <f>IF($I138&lt;=Global!$G$39,INDEX(Inp_Factors!Z$11:Z$50, MATCH($M138,Inp_Factors!$I$11:$I$50,0)),0)</f>
        <v>0</v>
      </c>
      <c r="AA138" s="17">
        <f>IF($I138&lt;=Global!$G$39,INDEX(Inp_Factors!AA$11:AA$50, MATCH($M138,Inp_Factors!$I$11:$I$50,0)),0)</f>
        <v>0</v>
      </c>
      <c r="AB138" s="17">
        <f>IF($I138&lt;=Global!$G$39,INDEX(Inp_Factors!AB$11:AB$50, MATCH($M138,Inp_Factors!$I$11:$I$50,0)),0)</f>
        <v>0</v>
      </c>
      <c r="AC138" s="17">
        <f>IF($I138&lt;=Global!$G$39,INDEX(Inp_Factors!AC$11:AC$50, MATCH($M138,Inp_Factors!$I$11:$I$50,0)),0)</f>
        <v>0</v>
      </c>
      <c r="AD138" s="17">
        <f>IF($I138&lt;=Global!$G$39,INDEX(Inp_Factors!AD$11:AD$50, MATCH($M138,Inp_Factors!$I$11:$I$50,0)),0)</f>
        <v>0</v>
      </c>
      <c r="AE138" s="17">
        <f>IF($I138&lt;=Global!$G$39,INDEX(Inp_Factors!AE$11:AE$50, MATCH($M138,Inp_Factors!$I$11:$I$50,0)),0)</f>
        <v>0</v>
      </c>
      <c r="AF138" s="17">
        <f>IF($I138&lt;=Global!$G$39,INDEX(Inp_Factors!AF$11:AF$50, MATCH($M138,Inp_Factors!$I$11:$I$50,0)),0)</f>
        <v>0</v>
      </c>
      <c r="AG138" s="17">
        <f>IF($I138&lt;=Global!$G$39,INDEX(Inp_Factors!AG$11:AG$50, MATCH($M138,Inp_Factors!$I$11:$I$50,0)),0)</f>
        <v>0</v>
      </c>
      <c r="AH138" s="17">
        <f>IF($I138&lt;=Global!$G$39,INDEX(Inp_Factors!AH$11:AH$50, MATCH($M138,Inp_Factors!$I$11:$I$50,0)),0)</f>
        <v>0</v>
      </c>
      <c r="AI138" s="17">
        <f>IF($I138&lt;=Global!$G$39,INDEX(Inp_Factors!AI$11:AI$50, MATCH($M138,Inp_Factors!$I$11:$I$50,0)),0)</f>
        <v>0</v>
      </c>
      <c r="AJ138" s="17">
        <f>IF($I138&lt;=Global!$G$39,INDEX(Inp_Factors!AJ$11:AJ$50, MATCH($M138,Inp_Factors!$I$11:$I$50,0)),0)</f>
        <v>0</v>
      </c>
      <c r="AK138" s="17">
        <f>IF($I138&lt;=Global!$G$39,INDEX(Inp_Factors!AK$11:AK$50, MATCH($M138,Inp_Factors!$I$11:$I$50,0)),0)</f>
        <v>0</v>
      </c>
      <c r="AM138" s="17">
        <f>SUM(T138:X138)</f>
        <v>0</v>
      </c>
      <c r="AN138" s="17">
        <f>SUM(Y138:AF138)</f>
        <v>0</v>
      </c>
      <c r="AO138" s="17">
        <f>SUM(AG138:AK138)</f>
        <v>0</v>
      </c>
    </row>
    <row r="140" spans="5:44">
      <c r="H140" s="5" t="s">
        <v>202</v>
      </c>
      <c r="L140" s="5" t="s">
        <v>111</v>
      </c>
      <c r="T140" s="17">
        <f t="shared" ref="T140:AK140" si="37">SUM(T120:T138)</f>
        <v>0</v>
      </c>
      <c r="U140" s="17">
        <f t="shared" si="37"/>
        <v>0</v>
      </c>
      <c r="V140" s="17">
        <f t="shared" si="37"/>
        <v>0</v>
      </c>
      <c r="W140" s="17">
        <f t="shared" si="37"/>
        <v>0</v>
      </c>
      <c r="X140" s="17">
        <f t="shared" si="37"/>
        <v>0</v>
      </c>
      <c r="Y140" s="17">
        <f t="shared" si="37"/>
        <v>0</v>
      </c>
      <c r="Z140" s="17">
        <f t="shared" si="37"/>
        <v>0</v>
      </c>
      <c r="AA140" s="17">
        <f t="shared" si="37"/>
        <v>0</v>
      </c>
      <c r="AB140" s="17">
        <f t="shared" si="37"/>
        <v>0</v>
      </c>
      <c r="AC140" s="17">
        <f t="shared" si="37"/>
        <v>0</v>
      </c>
      <c r="AD140" s="17">
        <f t="shared" si="37"/>
        <v>0</v>
      </c>
      <c r="AE140" s="17">
        <f t="shared" si="37"/>
        <v>0</v>
      </c>
      <c r="AF140" s="17">
        <f t="shared" si="37"/>
        <v>0</v>
      </c>
      <c r="AG140" s="17">
        <f t="shared" si="37"/>
        <v>0</v>
      </c>
      <c r="AH140" s="17">
        <f t="shared" si="37"/>
        <v>0</v>
      </c>
      <c r="AI140" s="17">
        <f t="shared" si="37"/>
        <v>0</v>
      </c>
      <c r="AJ140" s="17">
        <f t="shared" si="37"/>
        <v>0</v>
      </c>
      <c r="AK140" s="17">
        <f t="shared" si="37"/>
        <v>0</v>
      </c>
      <c r="AM140" s="17">
        <f>SUM(T140:X140)</f>
        <v>0</v>
      </c>
      <c r="AN140" s="17">
        <f>SUM(Y140:AF140)</f>
        <v>0</v>
      </c>
      <c r="AO140" s="17">
        <f>SUM(AG140:AK140)</f>
        <v>0</v>
      </c>
    </row>
    <row r="141" spans="5:44">
      <c r="H141" s="5"/>
      <c r="L141" s="5"/>
      <c r="AR141" s="94"/>
    </row>
    <row r="142" spans="5:44">
      <c r="H142" s="5" t="s">
        <v>251</v>
      </c>
      <c r="I142" s="5"/>
      <c r="J142" s="5"/>
      <c r="K142" s="5"/>
      <c r="L142" s="5" t="s">
        <v>111</v>
      </c>
      <c r="T142" s="17">
        <f t="shared" ref="T142:AK142" si="38">T79+T140</f>
        <v>0</v>
      </c>
      <c r="U142" s="17">
        <f t="shared" si="38"/>
        <v>0</v>
      </c>
      <c r="V142" s="17">
        <f t="shared" si="38"/>
        <v>0</v>
      </c>
      <c r="W142" s="17">
        <f t="shared" si="38"/>
        <v>0</v>
      </c>
      <c r="X142" s="17">
        <f t="shared" si="38"/>
        <v>0</v>
      </c>
      <c r="Y142" s="17">
        <f t="shared" si="38"/>
        <v>2.8134577540000003</v>
      </c>
      <c r="Z142" s="17">
        <f t="shared" si="38"/>
        <v>10.423</v>
      </c>
      <c r="AA142" s="17">
        <f t="shared" si="38"/>
        <v>3.6779999999999999</v>
      </c>
      <c r="AB142" s="17">
        <f t="shared" si="38"/>
        <v>1.4330000000000001</v>
      </c>
      <c r="AC142" s="17">
        <f t="shared" si="38"/>
        <v>1.82</v>
      </c>
      <c r="AD142" s="17">
        <f t="shared" si="38"/>
        <v>2.6077329710000003</v>
      </c>
      <c r="AE142" s="17">
        <f t="shared" si="38"/>
        <v>0.443689208</v>
      </c>
      <c r="AF142" s="17">
        <f t="shared" si="38"/>
        <v>2.1705121097183095</v>
      </c>
      <c r="AG142" s="17">
        <f t="shared" si="38"/>
        <v>4.1536454955486288</v>
      </c>
      <c r="AH142" s="17">
        <f t="shared" si="38"/>
        <v>4.3487566064474503</v>
      </c>
      <c r="AI142" s="17">
        <f t="shared" si="38"/>
        <v>3.0747881794447034</v>
      </c>
      <c r="AJ142" s="17">
        <f t="shared" si="38"/>
        <v>2.0734893596324016</v>
      </c>
      <c r="AK142" s="17">
        <f t="shared" si="38"/>
        <v>2.3405634814919831</v>
      </c>
      <c r="AM142" s="17">
        <f>SUM(T142:X142)</f>
        <v>0</v>
      </c>
      <c r="AN142" s="17">
        <f>SUM(Y142:AF142)</f>
        <v>25.38939204271831</v>
      </c>
      <c r="AO142" s="17">
        <f>SUM(AG142:AK142)</f>
        <v>15.991243122565166</v>
      </c>
    </row>
    <row r="143" spans="5:44">
      <c r="AR143" s="94"/>
    </row>
    <row r="144" spans="5:44">
      <c r="H144" s="94" t="s">
        <v>337</v>
      </c>
      <c r="T144" s="17">
        <f t="shared" ref="T144:AK144" si="39">IF(T11=0,0,T12/T11)</f>
        <v>0</v>
      </c>
      <c r="U144" s="17">
        <f t="shared" si="39"/>
        <v>0</v>
      </c>
      <c r="V144" s="17">
        <f t="shared" si="39"/>
        <v>0</v>
      </c>
      <c r="W144" s="17">
        <f t="shared" si="39"/>
        <v>0</v>
      </c>
      <c r="X144" s="17">
        <f t="shared" si="39"/>
        <v>0</v>
      </c>
      <c r="Y144" s="17">
        <f t="shared" si="39"/>
        <v>1</v>
      </c>
      <c r="Z144" s="17">
        <f t="shared" si="39"/>
        <v>1</v>
      </c>
      <c r="AA144" s="17">
        <f t="shared" si="39"/>
        <v>1</v>
      </c>
      <c r="AB144" s="17">
        <f t="shared" si="39"/>
        <v>1</v>
      </c>
      <c r="AC144" s="17">
        <f t="shared" si="39"/>
        <v>1</v>
      </c>
      <c r="AD144" s="17">
        <f t="shared" si="39"/>
        <v>1</v>
      </c>
      <c r="AE144" s="17">
        <f t="shared" si="39"/>
        <v>1</v>
      </c>
      <c r="AF144" s="17">
        <f t="shared" si="39"/>
        <v>1</v>
      </c>
      <c r="AG144" s="17">
        <f t="shared" si="39"/>
        <v>1</v>
      </c>
      <c r="AH144" s="17">
        <f t="shared" si="39"/>
        <v>1</v>
      </c>
      <c r="AI144" s="17">
        <f t="shared" si="39"/>
        <v>1</v>
      </c>
      <c r="AJ144" s="17">
        <f t="shared" si="39"/>
        <v>1</v>
      </c>
      <c r="AK144" s="17">
        <f t="shared" si="39"/>
        <v>1</v>
      </c>
      <c r="AR144" s="94"/>
    </row>
  </sheetData>
  <conditionalFormatting sqref="R4">
    <cfRule type="cellIs" dxfId="43" priority="3"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r:uid="{00000000-0002-0000-2100-000000000000}">
          <x14:formula1>
            <xm:f>Lists!$R$34:$R$38</xm:f>
          </x14:formula1>
          <xm:sqref>K17:K26</xm:sqref>
        </x14:dataValidation>
        <x14:dataValidation type="list" allowBlank="1" showInputMessage="1" showErrorMessage="1" xr:uid="{00000000-0002-0000-2100-000001000000}">
          <x14:formula1>
            <xm:f>Lists!$P$34:$P$215</xm:f>
          </x14:formula1>
          <xm:sqref>K35:K44</xm:sqref>
        </x14:dataValidation>
      </x14:dataValidations>
    </ext>
  </extLst>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Sheet39">
    <tabColor theme="8"/>
  </sheetPr>
  <dimension ref="A1:BG144"/>
  <sheetViews>
    <sheetView zoomScale="70" zoomScaleNormal="70" workbookViewId="0">
      <pane xSplit="19" ySplit="8" topLeftCell="T9" activePane="bottomRight" state="frozen"/>
      <selection activeCell="A4" sqref="A4"/>
      <selection pane="topRight" activeCell="A4" sqref="A4"/>
      <selection pane="bottomLeft" activeCell="A4" sqref="A4"/>
      <selection pane="bottomRight" activeCell="T9" sqref="T9"/>
    </sheetView>
  </sheetViews>
  <sheetFormatPr defaultColWidth="0" defaultRowHeight="12.75"/>
  <cols>
    <col min="1" max="3" width="1.875" style="94" customWidth="1"/>
    <col min="4" max="4" width="2.875" style="94" customWidth="1"/>
    <col min="5" max="5" width="13" style="94" customWidth="1"/>
    <col min="6" max="6" width="10.625" style="94" customWidth="1"/>
    <col min="7" max="7" width="16.125" style="94" customWidth="1"/>
    <col min="8" max="8" width="16.625" style="94" customWidth="1"/>
    <col min="9" max="9" width="20.625" style="94" customWidth="1"/>
    <col min="10" max="10" width="15.625" style="94" customWidth="1"/>
    <col min="11" max="11" width="16" style="94" customWidth="1"/>
    <col min="12" max="12" width="13.5" style="94" customWidth="1"/>
    <col min="13" max="13" width="13.125" style="94" customWidth="1"/>
    <col min="14" max="15" width="3.625" style="94" customWidth="1"/>
    <col min="16" max="16" width="5.625" style="94" customWidth="1"/>
    <col min="17" max="17" width="1.625" style="94" customWidth="1"/>
    <col min="18" max="18" width="9.125" style="94" customWidth="1"/>
    <col min="19" max="19" width="1.625" style="94" customWidth="1"/>
    <col min="20" max="37" width="9.125" style="94" customWidth="1"/>
    <col min="38" max="38" width="1.625" style="94" customWidth="1"/>
    <col min="39" max="41" width="9.625" style="94" customWidth="1"/>
    <col min="42" max="42" width="1.625" style="94" customWidth="1"/>
    <col min="43" max="43" width="9.125" style="94" customWidth="1"/>
    <col min="44" max="44" width="9.125" style="33" customWidth="1"/>
    <col min="45" max="45" width="60.875" style="94" bestFit="1" customWidth="1"/>
    <col min="46" max="57" width="1.625" style="94" customWidth="1"/>
    <col min="58" max="59" width="0" style="94" hidden="1" customWidth="1"/>
    <col min="60" max="16384" width="9.125" style="94" hidden="1"/>
  </cols>
  <sheetData>
    <row r="1" spans="1:57" ht="22.5">
      <c r="A1" s="10" t="s">
        <v>184</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1"/>
      <c r="AS1" s="10"/>
      <c r="AT1" s="10"/>
      <c r="AU1" s="10"/>
      <c r="AV1" s="10"/>
      <c r="AW1" s="10"/>
      <c r="AX1" s="10"/>
      <c r="AY1" s="10"/>
      <c r="AZ1" s="10"/>
      <c r="BA1" s="10"/>
      <c r="BB1" s="10"/>
      <c r="BC1" s="10"/>
      <c r="BD1" s="10"/>
      <c r="BE1" s="10"/>
    </row>
    <row r="2" spans="1:57" ht="15">
      <c r="A2" s="11" t="str">
        <f>"["&amp; Cover!$F$28 &amp;"] "&amp; Cover!$F$8 &amp;" - Version "&amp; Cover!$F$22 &amp;" ("&amp; TEXT(Cover!$F$23, "dd/mm/yy") &amp;")"</f>
        <v>[Final] Normalisation and adjustments - Version 2 (30/11/20)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2"/>
      <c r="AS2" s="11"/>
      <c r="AT2" s="11"/>
      <c r="AU2" s="11"/>
      <c r="AV2" s="11"/>
      <c r="AW2" s="11"/>
      <c r="AX2" s="11"/>
      <c r="AY2" s="11"/>
      <c r="AZ2" s="11"/>
      <c r="BA2" s="11"/>
      <c r="BB2" s="11"/>
      <c r="BC2" s="11"/>
      <c r="BD2" s="11"/>
      <c r="BE2" s="11"/>
    </row>
    <row r="3" spans="1:57" ht="15">
      <c r="A3" s="11" t="s">
        <v>170</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2"/>
      <c r="AS3" s="11"/>
      <c r="AT3" s="11"/>
      <c r="AU3" s="11"/>
      <c r="AV3" s="11"/>
      <c r="AW3" s="11"/>
      <c r="AX3" s="11"/>
      <c r="AY3" s="11"/>
      <c r="AZ3" s="11"/>
      <c r="BA3" s="11"/>
      <c r="BB3" s="11"/>
      <c r="BC3" s="11"/>
      <c r="BD3" s="11"/>
      <c r="BE3" s="11"/>
    </row>
    <row r="4" spans="1:57" ht="15">
      <c r="A4" s="11"/>
      <c r="B4" s="11"/>
      <c r="C4" s="11"/>
      <c r="D4" s="11"/>
      <c r="E4" s="11"/>
      <c r="F4" s="11"/>
      <c r="G4" s="11"/>
      <c r="H4" s="11"/>
      <c r="I4" s="11" t="s">
        <v>123</v>
      </c>
      <c r="J4" s="11"/>
      <c r="K4" s="11"/>
      <c r="L4" s="11"/>
      <c r="M4" s="11"/>
      <c r="N4" s="11"/>
      <c r="O4" s="11"/>
      <c r="P4" s="11"/>
      <c r="Q4" s="11"/>
      <c r="R4" s="36"/>
      <c r="S4" s="11"/>
      <c r="T4" s="11"/>
      <c r="U4" s="11"/>
      <c r="V4" s="11"/>
      <c r="W4" s="11"/>
      <c r="X4" s="11"/>
      <c r="Y4" s="11"/>
      <c r="Z4" s="11"/>
      <c r="AA4" s="11"/>
      <c r="AB4" s="11"/>
      <c r="AC4" s="11"/>
      <c r="AD4" s="11"/>
      <c r="AE4" s="11"/>
      <c r="AF4" s="11"/>
      <c r="AG4" s="11"/>
      <c r="AH4" s="11"/>
      <c r="AI4" s="11"/>
      <c r="AJ4" s="11"/>
      <c r="AK4" s="11"/>
      <c r="AL4" s="11"/>
      <c r="AM4" s="11"/>
      <c r="AN4" s="11"/>
      <c r="AO4" s="11"/>
      <c r="AP4" s="11"/>
      <c r="AQ4" s="11"/>
      <c r="AR4" s="32"/>
      <c r="AS4" s="11"/>
      <c r="AT4" s="11"/>
      <c r="AU4" s="11"/>
      <c r="AV4" s="11"/>
      <c r="AW4" s="11"/>
      <c r="AX4" s="11"/>
      <c r="AY4" s="11"/>
      <c r="AZ4" s="11"/>
      <c r="BA4" s="11"/>
      <c r="BB4" s="11"/>
      <c r="BC4" s="11"/>
      <c r="BD4" s="11"/>
      <c r="BE4" s="11"/>
    </row>
    <row r="5" spans="1:57" s="96" customFormat="1" ht="38.25">
      <c r="A5" s="162"/>
      <c r="B5" s="162"/>
      <c r="C5" s="162"/>
      <c r="D5" s="162"/>
      <c r="E5" s="162"/>
      <c r="F5" s="162"/>
      <c r="G5" s="94"/>
      <c r="H5" s="94"/>
      <c r="I5" s="94"/>
      <c r="J5" s="82" t="s">
        <v>553</v>
      </c>
      <c r="K5" s="82" t="s">
        <v>319</v>
      </c>
      <c r="L5" s="82" t="s">
        <v>321</v>
      </c>
      <c r="M5" s="82" t="s">
        <v>323</v>
      </c>
      <c r="N5" s="94"/>
      <c r="O5" s="94"/>
      <c r="P5" s="94"/>
      <c r="Q5" s="94"/>
      <c r="R5" s="94"/>
      <c r="S5" s="162"/>
      <c r="T5" s="162"/>
      <c r="U5" s="162"/>
      <c r="V5" s="162"/>
      <c r="W5" s="162"/>
      <c r="X5" s="162"/>
      <c r="Y5" s="162"/>
      <c r="Z5" s="162"/>
      <c r="AA5" s="162"/>
      <c r="AB5" s="162"/>
      <c r="AC5" s="162"/>
      <c r="AD5" s="162"/>
      <c r="AE5" s="162"/>
      <c r="AF5" s="162"/>
      <c r="AG5" s="162"/>
      <c r="AH5" s="162"/>
      <c r="AI5" s="162"/>
      <c r="AJ5" s="162"/>
      <c r="AK5" s="162"/>
      <c r="AL5" s="162"/>
      <c r="AM5" s="162"/>
      <c r="AN5" s="162"/>
      <c r="AO5" s="162"/>
      <c r="AP5" s="162"/>
      <c r="AQ5" s="162"/>
      <c r="AR5" s="163"/>
      <c r="AS5" s="162"/>
      <c r="AT5" s="162"/>
      <c r="AU5" s="162"/>
      <c r="AV5" s="162"/>
      <c r="AW5" s="162"/>
      <c r="AX5" s="162"/>
      <c r="AY5" s="162"/>
      <c r="AZ5" s="162"/>
      <c r="BA5" s="162"/>
      <c r="BB5" s="162"/>
      <c r="BC5" s="162"/>
      <c r="BD5" s="162"/>
      <c r="BE5" s="162"/>
    </row>
    <row r="6" spans="1:57" ht="38.25">
      <c r="G6" s="164" t="s">
        <v>552</v>
      </c>
      <c r="H6" s="80" t="str">
        <f>INDEX(Global!$I$12:$I$34,MATCH($A$1,Global!$F$12:$F$34,0))</f>
        <v>Yes</v>
      </c>
      <c r="I6" s="164" t="s">
        <v>162</v>
      </c>
      <c r="J6" s="78">
        <f>IF(INDEX(Global!$J$12:$J$34,MATCH($A$1,Global!$F$12:$F$34,0))="Yes", 1,0)</f>
        <v>1</v>
      </c>
      <c r="K6" s="78">
        <f>IF(INDEX(Global!$K$12:$K$34,MATCH($A$1,Global!$F$12:$F$34,0))="Yes", 1,0)</f>
        <v>0</v>
      </c>
      <c r="L6" s="78">
        <f>IF(INDEX(Global!$L$12:$L$34,MATCH($A$1,Global!$F$12:$F$34,0))="Yes", 1,0)</f>
        <v>0</v>
      </c>
      <c r="M6" s="78">
        <f>IF(INDEX(Global!$M$12:$M$34,MATCH($A$1,Global!$F$12:$F$34,0))="Yes", 1,0)</f>
        <v>0</v>
      </c>
      <c r="T6" s="39"/>
      <c r="U6" s="40"/>
      <c r="V6" s="40"/>
      <c r="W6" s="40"/>
      <c r="X6" s="40"/>
      <c r="Y6" s="40"/>
      <c r="Z6" s="40"/>
      <c r="AA6" s="40"/>
      <c r="AB6" s="40"/>
      <c r="AC6" s="40"/>
      <c r="AD6" s="40"/>
      <c r="AE6" s="40"/>
      <c r="AF6" s="40"/>
      <c r="AG6" s="40"/>
      <c r="AH6" s="40"/>
      <c r="AI6" s="40"/>
      <c r="AJ6" s="40"/>
      <c r="AK6" s="41"/>
      <c r="AQ6" s="42"/>
      <c r="AR6" s="43"/>
      <c r="AS6" s="44"/>
    </row>
    <row r="7" spans="1:57">
      <c r="T7" s="85" t="s">
        <v>326</v>
      </c>
      <c r="U7" s="86"/>
      <c r="V7" s="86"/>
      <c r="W7" s="86"/>
      <c r="X7" s="87"/>
      <c r="Y7" s="85" t="s">
        <v>327</v>
      </c>
      <c r="Z7" s="86"/>
      <c r="AA7" s="86"/>
      <c r="AB7" s="86"/>
      <c r="AC7" s="86"/>
      <c r="AD7" s="86"/>
      <c r="AE7" s="86"/>
      <c r="AF7" s="87"/>
      <c r="AG7" s="85" t="s">
        <v>328</v>
      </c>
      <c r="AH7" s="86"/>
      <c r="AI7" s="86"/>
      <c r="AJ7" s="86"/>
      <c r="AK7" s="87"/>
      <c r="AM7" s="83" t="s">
        <v>326</v>
      </c>
      <c r="AN7" s="89" t="s">
        <v>327</v>
      </c>
      <c r="AO7" s="84" t="s">
        <v>328</v>
      </c>
      <c r="AQ7" s="42"/>
      <c r="AR7" s="43"/>
      <c r="AS7" s="44"/>
    </row>
    <row r="8" spans="1:57">
      <c r="A8" s="5"/>
      <c r="E8" s="5" t="str">
        <f>Cal_SubmittedCostsOEAdj!E7</f>
        <v>Ntwk</v>
      </c>
      <c r="F8" s="5" t="str">
        <f>Cal_SubmittedCostsOEAdj!F7</f>
        <v>Cost Area</v>
      </c>
      <c r="G8" s="5" t="str">
        <f>Cal_SubmittedCostsOEAdj!G7</f>
        <v>Sheet</v>
      </c>
      <c r="H8" s="5" t="str">
        <f>Cal_SubmittedCostsOEAdj!H7</f>
        <v>Overall Activity</v>
      </c>
      <c r="I8" s="5" t="str">
        <f>Cal_SubmittedCostsOEAdj!I7</f>
        <v>Cost Activity</v>
      </c>
      <c r="J8" s="5" t="s">
        <v>194</v>
      </c>
      <c r="K8" s="5"/>
      <c r="L8" s="5" t="s">
        <v>109</v>
      </c>
      <c r="M8" s="5" t="s">
        <v>207</v>
      </c>
      <c r="N8" s="5"/>
      <c r="O8" s="5" t="s">
        <v>114</v>
      </c>
      <c r="P8" s="5" t="s">
        <v>119</v>
      </c>
      <c r="Q8" s="5"/>
      <c r="R8" s="5" t="s">
        <v>110</v>
      </c>
      <c r="S8" s="5"/>
      <c r="T8" s="29">
        <v>2009</v>
      </c>
      <c r="U8" s="56">
        <v>2010</v>
      </c>
      <c r="V8" s="56">
        <v>2011</v>
      </c>
      <c r="W8" s="56">
        <v>2012</v>
      </c>
      <c r="X8" s="56">
        <v>2013</v>
      </c>
      <c r="Y8" s="29">
        <v>2014</v>
      </c>
      <c r="Z8" s="56">
        <v>2015</v>
      </c>
      <c r="AA8" s="56">
        <v>2016</v>
      </c>
      <c r="AB8" s="56">
        <v>2017</v>
      </c>
      <c r="AC8" s="56">
        <v>2018</v>
      </c>
      <c r="AD8" s="56">
        <v>2019</v>
      </c>
      <c r="AE8" s="56">
        <v>2020</v>
      </c>
      <c r="AF8" s="56">
        <v>2021</v>
      </c>
      <c r="AG8" s="29">
        <v>2022</v>
      </c>
      <c r="AH8" s="56">
        <v>2023</v>
      </c>
      <c r="AI8" s="56">
        <v>2024</v>
      </c>
      <c r="AJ8" s="56">
        <v>2025</v>
      </c>
      <c r="AK8" s="30">
        <v>2026</v>
      </c>
      <c r="AL8" s="5"/>
      <c r="AM8" s="90" t="s">
        <v>292</v>
      </c>
      <c r="AN8" s="91" t="s">
        <v>292</v>
      </c>
      <c r="AO8" s="92" t="s">
        <v>292</v>
      </c>
      <c r="AP8" s="5"/>
      <c r="AQ8" s="28" t="s">
        <v>7</v>
      </c>
      <c r="AR8" s="34" t="s">
        <v>6</v>
      </c>
      <c r="AS8" s="27" t="s">
        <v>115</v>
      </c>
      <c r="AT8" s="5"/>
      <c r="AU8" s="5"/>
      <c r="AV8" s="5"/>
      <c r="AW8" s="5"/>
      <c r="AX8" s="5"/>
      <c r="AY8" s="5"/>
      <c r="AZ8" s="5"/>
      <c r="BA8" s="5"/>
      <c r="BB8" s="5"/>
      <c r="BC8" s="5"/>
      <c r="BD8" s="5"/>
      <c r="BE8" s="5"/>
    </row>
    <row r="11" spans="1:57">
      <c r="F11" s="17" t="str">
        <f>INDEX(Lists!M$34:M$89,MATCH($I11,Lists!$P$34:$P$89,0),)</f>
        <v>Capex</v>
      </c>
      <c r="G11" s="17">
        <f>INDEX(Lists!N$34:N$89,MATCH($I11,Lists!$P$34:$P$89,0),)</f>
        <v>0</v>
      </c>
      <c r="H11" s="17" t="str">
        <f>INDEX(Lists!O$34:O$215,MATCH($I11,Lists!$P$34:$P$215,0),)</f>
        <v>Other capex</v>
      </c>
      <c r="I11" s="17" t="str">
        <f>$A$1</f>
        <v>Other Capex</v>
      </c>
      <c r="J11" s="5" t="s">
        <v>143</v>
      </c>
      <c r="K11" s="5" t="s">
        <v>265</v>
      </c>
      <c r="L11" s="5" t="s">
        <v>111</v>
      </c>
      <c r="M11" s="17" t="str">
        <f>F11&amp;"_"&amp;I11&amp;"_"&amp;K11</f>
        <v>Capex_Other Capex_Gross</v>
      </c>
      <c r="R11" s="14"/>
      <c r="T11" s="16">
        <f>INDEX(Cal_SubmittedCostsOEAdj!T:T, MATCH($M11,Cal_SubmittedCostsOEAdj!$K:$K,0))</f>
        <v>0</v>
      </c>
      <c r="U11" s="16">
        <f>INDEX(Cal_SubmittedCostsOEAdj!U:U, MATCH($M11,Cal_SubmittedCostsOEAdj!$K:$K,0))</f>
        <v>0</v>
      </c>
      <c r="V11" s="16">
        <f>INDEX(Cal_SubmittedCostsOEAdj!V:V, MATCH($M11,Cal_SubmittedCostsOEAdj!$K:$K,0))</f>
        <v>0</v>
      </c>
      <c r="W11" s="16">
        <f>INDEX(Cal_SubmittedCostsOEAdj!W:W, MATCH($M11,Cal_SubmittedCostsOEAdj!$K:$K,0))</f>
        <v>0</v>
      </c>
      <c r="X11" s="16">
        <f>INDEX(Cal_SubmittedCostsOEAdj!X:X, MATCH($M11,Cal_SubmittedCostsOEAdj!$K:$K,0))</f>
        <v>0</v>
      </c>
      <c r="Y11" s="16">
        <f>INDEX(Cal_SubmittedCostsOEAdj!Y:Y, MATCH($M11,Cal_SubmittedCostsOEAdj!$K:$K,0))</f>
        <v>6.2481414280000003</v>
      </c>
      <c r="Z11" s="16">
        <f>INDEX(Cal_SubmittedCostsOEAdj!Z:Z, MATCH($M11,Cal_SubmittedCostsOEAdj!$K:$K,0))</f>
        <v>17.592143331000003</v>
      </c>
      <c r="AA11" s="16">
        <f>INDEX(Cal_SubmittedCostsOEAdj!AA:AA, MATCH($M11,Cal_SubmittedCostsOEAdj!$K:$K,0))</f>
        <v>14.901051595999999</v>
      </c>
      <c r="AB11" s="16">
        <f>INDEX(Cal_SubmittedCostsOEAdj!AB:AB, MATCH($M11,Cal_SubmittedCostsOEAdj!$K:$K,0))</f>
        <v>10.161958455000001</v>
      </c>
      <c r="AC11" s="16">
        <f>INDEX(Cal_SubmittedCostsOEAdj!AC:AC, MATCH($M11,Cal_SubmittedCostsOEAdj!$K:$K,0))</f>
        <v>9.2263978469999977</v>
      </c>
      <c r="AD11" s="16">
        <f>INDEX(Cal_SubmittedCostsOEAdj!AD:AD, MATCH($M11,Cal_SubmittedCostsOEAdj!$K:$K,0))</f>
        <v>13.203273252999999</v>
      </c>
      <c r="AE11" s="16">
        <f>INDEX(Cal_SubmittedCostsOEAdj!AE:AE, MATCH($M11,Cal_SubmittedCostsOEAdj!$K:$K,0))</f>
        <v>11.760795521</v>
      </c>
      <c r="AF11" s="16">
        <f>INDEX(Cal_SubmittedCostsOEAdj!AF:AF, MATCH($M11,Cal_SubmittedCostsOEAdj!$K:$K,0))</f>
        <v>13.340069196477867</v>
      </c>
      <c r="AG11" s="16">
        <f>INDEX(Cal_SubmittedCostsOEAdj!AG:AG, MATCH($M11,Cal_SubmittedCostsOEAdj!$K:$K,0))</f>
        <v>12.954792774698801</v>
      </c>
      <c r="AH11" s="16">
        <f>INDEX(Cal_SubmittedCostsOEAdj!AH:AH, MATCH($M11,Cal_SubmittedCostsOEAdj!$K:$K,0))</f>
        <v>11.546588846683889</v>
      </c>
      <c r="AI11" s="16">
        <f>INDEX(Cal_SubmittedCostsOEAdj!AI:AI, MATCH($M11,Cal_SubmittedCostsOEAdj!$K:$K,0))</f>
        <v>12.911348148015446</v>
      </c>
      <c r="AJ11" s="16">
        <f>INDEX(Cal_SubmittedCostsOEAdj!AJ:AJ, MATCH($M11,Cal_SubmittedCostsOEAdj!$K:$K,0))</f>
        <v>13.029648754852834</v>
      </c>
      <c r="AK11" s="16">
        <f>INDEX(Cal_SubmittedCostsOEAdj!AK:AK, MATCH($M11,Cal_SubmittedCostsOEAdj!$K:$K,0))</f>
        <v>13.920863850600107</v>
      </c>
      <c r="AM11" s="17">
        <f>SUM(T11:X11)</f>
        <v>0</v>
      </c>
      <c r="AN11" s="17">
        <f>SUM(Y11:AF11)</f>
        <v>96.433830627477889</v>
      </c>
      <c r="AO11" s="17">
        <f>SUM(AG11:AK11)</f>
        <v>64.363242374851083</v>
      </c>
    </row>
    <row r="12" spans="1:57">
      <c r="F12" s="17" t="str">
        <f>INDEX(Lists!M$34:M$89,MATCH($I12,Lists!$P$34:$P$89,0),)</f>
        <v>Capex</v>
      </c>
      <c r="G12" s="17">
        <f>INDEX(Lists!N$34:N$89,MATCH($I12,Lists!$P$34:$P$89,0),)</f>
        <v>0</v>
      </c>
      <c r="H12" s="17" t="str">
        <f>INDEX(Lists!O$34:O$215,MATCH($I12,Lists!$P$34:$P$215,0),)</f>
        <v>Other capex</v>
      </c>
      <c r="I12" s="17" t="str">
        <f>$A$1</f>
        <v>Other Capex</v>
      </c>
      <c r="J12" s="5" t="s">
        <v>143</v>
      </c>
      <c r="K12" s="5" t="s">
        <v>266</v>
      </c>
      <c r="L12" s="5" t="s">
        <v>111</v>
      </c>
      <c r="M12" s="17" t="str">
        <f>F12&amp;"_"&amp;I12&amp;"_"&amp;K12</f>
        <v>Capex_Other Capex_Net</v>
      </c>
      <c r="R12" s="14"/>
      <c r="T12" s="16">
        <f>INDEX(Cal_SubmittedCostsOEAdj!T:T, MATCH($M12,Cal_SubmittedCostsOEAdj!$K:$K,0))</f>
        <v>0</v>
      </c>
      <c r="U12" s="16">
        <f>INDEX(Cal_SubmittedCostsOEAdj!U:U, MATCH($M12,Cal_SubmittedCostsOEAdj!$K:$K,0))</f>
        <v>0</v>
      </c>
      <c r="V12" s="16">
        <f>INDEX(Cal_SubmittedCostsOEAdj!V:V, MATCH($M12,Cal_SubmittedCostsOEAdj!$K:$K,0))</f>
        <v>0</v>
      </c>
      <c r="W12" s="16">
        <f>INDEX(Cal_SubmittedCostsOEAdj!W:W, MATCH($M12,Cal_SubmittedCostsOEAdj!$K:$K,0))</f>
        <v>0</v>
      </c>
      <c r="X12" s="16">
        <f>INDEX(Cal_SubmittedCostsOEAdj!X:X, MATCH($M12,Cal_SubmittedCostsOEAdj!$K:$K,0))</f>
        <v>0</v>
      </c>
      <c r="Y12" s="16">
        <f>INDEX(Cal_SubmittedCostsOEAdj!Y:Y, MATCH($M12,Cal_SubmittedCostsOEAdj!$K:$K,0))</f>
        <v>6.2481414280000003</v>
      </c>
      <c r="Z12" s="16">
        <f>INDEX(Cal_SubmittedCostsOEAdj!Z:Z, MATCH($M12,Cal_SubmittedCostsOEAdj!$K:$K,0))</f>
        <v>17.592143331000003</v>
      </c>
      <c r="AA12" s="16">
        <f>INDEX(Cal_SubmittedCostsOEAdj!AA:AA, MATCH($M12,Cal_SubmittedCostsOEAdj!$K:$K,0))</f>
        <v>14.901051595999999</v>
      </c>
      <c r="AB12" s="16">
        <f>INDEX(Cal_SubmittedCostsOEAdj!AB:AB, MATCH($M12,Cal_SubmittedCostsOEAdj!$K:$K,0))</f>
        <v>10.161958455000001</v>
      </c>
      <c r="AC12" s="16">
        <f>INDEX(Cal_SubmittedCostsOEAdj!AC:AC, MATCH($M12,Cal_SubmittedCostsOEAdj!$K:$K,0))</f>
        <v>9.2263978469999977</v>
      </c>
      <c r="AD12" s="16">
        <f>INDEX(Cal_SubmittedCostsOEAdj!AD:AD, MATCH($M12,Cal_SubmittedCostsOEAdj!$K:$K,0))</f>
        <v>13.203273252999999</v>
      </c>
      <c r="AE12" s="16">
        <f>INDEX(Cal_SubmittedCostsOEAdj!AE:AE, MATCH($M12,Cal_SubmittedCostsOEAdj!$K:$K,0))</f>
        <v>11.760795521</v>
      </c>
      <c r="AF12" s="16">
        <f>INDEX(Cal_SubmittedCostsOEAdj!AF:AF, MATCH($M12,Cal_SubmittedCostsOEAdj!$K:$K,0))</f>
        <v>13.340069196477867</v>
      </c>
      <c r="AG12" s="16">
        <f>INDEX(Cal_SubmittedCostsOEAdj!AG:AG, MATCH($M12,Cal_SubmittedCostsOEAdj!$K:$K,0))</f>
        <v>12.954792774698801</v>
      </c>
      <c r="AH12" s="16">
        <f>INDEX(Cal_SubmittedCostsOEAdj!AH:AH, MATCH($M12,Cal_SubmittedCostsOEAdj!$K:$K,0))</f>
        <v>11.546588846683889</v>
      </c>
      <c r="AI12" s="16">
        <f>INDEX(Cal_SubmittedCostsOEAdj!AI:AI, MATCH($M12,Cal_SubmittedCostsOEAdj!$K:$K,0))</f>
        <v>12.911348148015446</v>
      </c>
      <c r="AJ12" s="16">
        <f>INDEX(Cal_SubmittedCostsOEAdj!AJ:AJ, MATCH($M12,Cal_SubmittedCostsOEAdj!$K:$K,0))</f>
        <v>13.029648754852834</v>
      </c>
      <c r="AK12" s="16">
        <f>INDEX(Cal_SubmittedCostsOEAdj!AK:AK, MATCH($M12,Cal_SubmittedCostsOEAdj!$K:$K,0))</f>
        <v>13.920863850600107</v>
      </c>
      <c r="AM12" s="17">
        <f>SUM(T12:X12)</f>
        <v>0</v>
      </c>
      <c r="AN12" s="17">
        <f>SUM(Y12:AF12)</f>
        <v>96.433830627477889</v>
      </c>
      <c r="AO12" s="17">
        <f>SUM(AG12:AK12)</f>
        <v>64.363242374851083</v>
      </c>
    </row>
    <row r="14" spans="1:57" ht="15">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2"/>
      <c r="AS14" s="11"/>
      <c r="AT14" s="11"/>
      <c r="AU14" s="11"/>
      <c r="AV14" s="11"/>
      <c r="AW14" s="11"/>
      <c r="AX14" s="11"/>
      <c r="AY14" s="11"/>
      <c r="AZ14" s="11"/>
      <c r="BA14" s="11"/>
      <c r="BB14" s="11"/>
      <c r="BC14" s="11"/>
      <c r="BD14" s="11"/>
      <c r="BE14" s="11"/>
    </row>
    <row r="15" spans="1:57">
      <c r="C15" s="25" t="str">
        <f>'Cal_Work mgt'!C15</f>
        <v>Specify cost line item (in column J) and values to be excluded (a reduction in submitted costs should be recorded with a negative sign). Select reason for exclusion from the dropdown list in column K</v>
      </c>
    </row>
    <row r="16" spans="1:57">
      <c r="K16" s="61" t="s">
        <v>256</v>
      </c>
      <c r="M16" s="61"/>
      <c r="AS16" s="186"/>
    </row>
    <row r="17" spans="2:57">
      <c r="F17" s="17" t="str">
        <f>INDEX(Lists!M$34:M$89,MATCH('Cal_Other Capex'!$I17,Lists!$P$34:$P$89,0),)</f>
        <v>Capex</v>
      </c>
      <c r="G17" s="17">
        <f>INDEX(Lists!N$34:N$89,MATCH('Cal_Other Capex'!$I17,Lists!$P$34:$P$89,0),)</f>
        <v>0</v>
      </c>
      <c r="H17" s="17" t="str">
        <f>INDEX(Lists!O$34:O$89,MATCH('Cal_Other Capex'!$I17,Lists!$P$34:$P$89,0),)</f>
        <v>Other capex</v>
      </c>
      <c r="I17" s="17" t="str">
        <f>$A$1</f>
        <v>Other Capex</v>
      </c>
      <c r="J17" s="126"/>
      <c r="K17" s="59"/>
      <c r="L17" s="94" t="s">
        <v>111</v>
      </c>
      <c r="R17" s="14"/>
      <c r="T17" s="38"/>
      <c r="U17" s="38"/>
      <c r="V17" s="38"/>
      <c r="W17" s="38"/>
      <c r="X17" s="38"/>
      <c r="Y17" s="38"/>
      <c r="Z17" s="38"/>
      <c r="AA17" s="38"/>
      <c r="AB17" s="38"/>
      <c r="AC17" s="38"/>
      <c r="AD17" s="38"/>
      <c r="AE17" s="38"/>
      <c r="AF17" s="38"/>
      <c r="AG17" s="38"/>
      <c r="AH17" s="38"/>
      <c r="AI17" s="38"/>
      <c r="AJ17" s="38"/>
      <c r="AK17" s="38"/>
      <c r="AM17" s="17">
        <f t="shared" ref="AM17:AM26" si="0">SUM(T17:X17)</f>
        <v>0</v>
      </c>
      <c r="AN17" s="17">
        <f t="shared" ref="AN17:AN26" si="1">SUM(Y17:AF17)</f>
        <v>0</v>
      </c>
      <c r="AO17" s="17">
        <f t="shared" ref="AO17:AO26" si="2">SUM(AG17:AK17)</f>
        <v>0</v>
      </c>
      <c r="AS17" s="45"/>
    </row>
    <row r="18" spans="2:57">
      <c r="F18" s="17" t="str">
        <f>INDEX(Lists!M$34:M$89,MATCH('Cal_Other Capex'!$I18,Lists!$P$34:$P$89,0),)</f>
        <v>Capex</v>
      </c>
      <c r="G18" s="17">
        <f>INDEX(Lists!N$34:N$89,MATCH('Cal_Other Capex'!$I18,Lists!$P$34:$P$89,0),)</f>
        <v>0</v>
      </c>
      <c r="H18" s="17" t="str">
        <f>INDEX(Lists!O$34:O$89,MATCH('Cal_Other Capex'!$I18,Lists!$P$34:$P$89,0),)</f>
        <v>Other capex</v>
      </c>
      <c r="I18" s="17" t="str">
        <f t="shared" ref="I18:I26" si="3">$A$1</f>
        <v>Other Capex</v>
      </c>
      <c r="J18" s="57" t="s">
        <v>267</v>
      </c>
      <c r="K18" s="59" t="s">
        <v>253</v>
      </c>
      <c r="L18" s="94" t="s">
        <v>111</v>
      </c>
      <c r="R18" s="14"/>
      <c r="T18" s="38"/>
      <c r="U18" s="38"/>
      <c r="V18" s="38"/>
      <c r="W18" s="38"/>
      <c r="X18" s="38"/>
      <c r="Y18" s="38">
        <v>-1.06578142820199</v>
      </c>
      <c r="Z18" s="38">
        <v>-0.77399706599158447</v>
      </c>
      <c r="AA18" s="38">
        <v>-1.7079289939611975</v>
      </c>
      <c r="AB18" s="38">
        <v>-1.9519603564724968</v>
      </c>
      <c r="AC18" s="38">
        <v>-0.57813752864573853</v>
      </c>
      <c r="AD18" s="38">
        <v>-1.95</v>
      </c>
      <c r="AE18" s="38">
        <v>-0.19496522515680317</v>
      </c>
      <c r="AF18" s="38">
        <v>-0.12043309331111872</v>
      </c>
      <c r="AG18" s="38"/>
      <c r="AH18" s="38"/>
      <c r="AI18" s="38"/>
      <c r="AJ18" s="38"/>
      <c r="AK18" s="38"/>
      <c r="AM18" s="17">
        <f t="shared" si="0"/>
        <v>0</v>
      </c>
      <c r="AN18" s="17">
        <f t="shared" si="1"/>
        <v>-8.3432036917409285</v>
      </c>
      <c r="AO18" s="17">
        <f t="shared" si="2"/>
        <v>0</v>
      </c>
      <c r="AS18" s="94" t="s">
        <v>476</v>
      </c>
    </row>
    <row r="19" spans="2:57">
      <c r="F19" s="17" t="str">
        <f>INDEX(Lists!M$34:M$89,MATCH('Cal_Other Capex'!$I19,Lists!$P$34:$P$89,0),)</f>
        <v>Capex</v>
      </c>
      <c r="G19" s="17">
        <f>INDEX(Lists!N$34:N$89,MATCH('Cal_Other Capex'!$I19,Lists!$P$34:$P$89,0),)</f>
        <v>0</v>
      </c>
      <c r="H19" s="17" t="str">
        <f>INDEX(Lists!O$34:O$89,MATCH('Cal_Other Capex'!$I19,Lists!$P$34:$P$89,0),)</f>
        <v>Other capex</v>
      </c>
      <c r="I19" s="17" t="str">
        <f t="shared" si="3"/>
        <v>Other Capex</v>
      </c>
      <c r="J19" s="57"/>
      <c r="K19" s="59"/>
      <c r="L19" s="94" t="s">
        <v>111</v>
      </c>
      <c r="R19" s="14"/>
      <c r="T19" s="38"/>
      <c r="U19" s="38"/>
      <c r="V19" s="38"/>
      <c r="W19" s="38"/>
      <c r="X19" s="38"/>
      <c r="Y19" s="38"/>
      <c r="Z19" s="38"/>
      <c r="AA19" s="38"/>
      <c r="AB19" s="38"/>
      <c r="AC19" s="38"/>
      <c r="AD19" s="38"/>
      <c r="AE19" s="38"/>
      <c r="AF19" s="38"/>
      <c r="AG19" s="38"/>
      <c r="AH19" s="38"/>
      <c r="AI19" s="38"/>
      <c r="AJ19" s="38"/>
      <c r="AK19" s="38"/>
      <c r="AM19" s="17">
        <f t="shared" si="0"/>
        <v>0</v>
      </c>
      <c r="AN19" s="17">
        <f t="shared" si="1"/>
        <v>0</v>
      </c>
      <c r="AO19" s="17">
        <f t="shared" si="2"/>
        <v>0</v>
      </c>
    </row>
    <row r="20" spans="2:57">
      <c r="F20" s="17" t="str">
        <f>INDEX(Lists!M$34:M$89,MATCH('Cal_Other Capex'!$I20,Lists!$P$34:$P$89,0),)</f>
        <v>Capex</v>
      </c>
      <c r="G20" s="17">
        <f>INDEX(Lists!N$34:N$89,MATCH('Cal_Other Capex'!$I20,Lists!$P$34:$P$89,0),)</f>
        <v>0</v>
      </c>
      <c r="H20" s="17" t="str">
        <f>INDEX(Lists!O$34:O$89,MATCH('Cal_Other Capex'!$I20,Lists!$P$34:$P$89,0),)</f>
        <v>Other capex</v>
      </c>
      <c r="I20" s="17" t="str">
        <f t="shared" si="3"/>
        <v>Other Capex</v>
      </c>
      <c r="J20" s="57"/>
      <c r="K20" s="59"/>
      <c r="L20" s="94" t="s">
        <v>111</v>
      </c>
      <c r="R20" s="14"/>
      <c r="T20" s="38"/>
      <c r="U20" s="38"/>
      <c r="V20" s="38"/>
      <c r="W20" s="38"/>
      <c r="X20" s="38"/>
      <c r="Y20" s="38"/>
      <c r="Z20" s="38"/>
      <c r="AA20" s="38"/>
      <c r="AB20" s="38"/>
      <c r="AC20" s="38"/>
      <c r="AD20" s="38"/>
      <c r="AE20" s="38"/>
      <c r="AF20" s="38"/>
      <c r="AG20" s="137"/>
      <c r="AH20" s="137"/>
      <c r="AI20" s="137"/>
      <c r="AJ20" s="137"/>
      <c r="AK20" s="137"/>
      <c r="AM20" s="17">
        <f t="shared" si="0"/>
        <v>0</v>
      </c>
      <c r="AN20" s="17">
        <f t="shared" si="1"/>
        <v>0</v>
      </c>
      <c r="AO20" s="17">
        <f t="shared" si="2"/>
        <v>0</v>
      </c>
    </row>
    <row r="21" spans="2:57">
      <c r="F21" s="17" t="str">
        <f>INDEX(Lists!M$34:M$89,MATCH('Cal_Other Capex'!$I21,Lists!$P$34:$P$89,0),)</f>
        <v>Capex</v>
      </c>
      <c r="G21" s="17">
        <f>INDEX(Lists!N$34:N$89,MATCH('Cal_Other Capex'!$I21,Lists!$P$34:$P$89,0),)</f>
        <v>0</v>
      </c>
      <c r="H21" s="17" t="str">
        <f>INDEX(Lists!O$34:O$89,MATCH('Cal_Other Capex'!$I21,Lists!$P$34:$P$89,0),)</f>
        <v>Other capex</v>
      </c>
      <c r="I21" s="17" t="str">
        <f t="shared" si="3"/>
        <v>Other Capex</v>
      </c>
      <c r="K21" s="59"/>
      <c r="L21" s="94" t="s">
        <v>111</v>
      </c>
      <c r="R21" s="14"/>
      <c r="T21" s="38"/>
      <c r="U21" s="38"/>
      <c r="V21" s="38"/>
      <c r="W21" s="38"/>
      <c r="X21" s="38"/>
      <c r="Y21" s="38"/>
      <c r="Z21" s="38"/>
      <c r="AA21" s="38"/>
      <c r="AB21" s="38"/>
      <c r="AC21" s="38"/>
      <c r="AD21" s="38"/>
      <c r="AE21" s="38"/>
      <c r="AF21" s="38"/>
      <c r="AG21" s="38"/>
      <c r="AH21" s="38"/>
      <c r="AI21" s="38"/>
      <c r="AJ21" s="38"/>
      <c r="AK21" s="38"/>
      <c r="AM21" s="17">
        <f t="shared" si="0"/>
        <v>0</v>
      </c>
      <c r="AN21" s="17">
        <f t="shared" si="1"/>
        <v>0</v>
      </c>
      <c r="AO21" s="17">
        <f t="shared" si="2"/>
        <v>0</v>
      </c>
    </row>
    <row r="22" spans="2:57">
      <c r="F22" s="17" t="str">
        <f>INDEX(Lists!M$34:M$89,MATCH('Cal_Other Capex'!$I22,Lists!$P$34:$P$89,0),)</f>
        <v>Capex</v>
      </c>
      <c r="G22" s="17">
        <f>INDEX(Lists!N$34:N$89,MATCH('Cal_Other Capex'!$I22,Lists!$P$34:$P$89,0),)</f>
        <v>0</v>
      </c>
      <c r="H22" s="17" t="str">
        <f>INDEX(Lists!O$34:O$89,MATCH('Cal_Other Capex'!$I22,Lists!$P$34:$P$89,0),)</f>
        <v>Other capex</v>
      </c>
      <c r="I22" s="17" t="str">
        <f t="shared" si="3"/>
        <v>Other Capex</v>
      </c>
      <c r="K22" s="59"/>
      <c r="L22" s="94" t="s">
        <v>111</v>
      </c>
      <c r="R22" s="14"/>
      <c r="T22" s="38"/>
      <c r="U22" s="38"/>
      <c r="V22" s="38"/>
      <c r="W22" s="38"/>
      <c r="X22" s="38"/>
      <c r="Y22" s="38"/>
      <c r="Z22" s="38"/>
      <c r="AA22" s="38"/>
      <c r="AB22" s="38"/>
      <c r="AC22" s="38"/>
      <c r="AD22" s="38"/>
      <c r="AE22" s="38"/>
      <c r="AF22" s="38"/>
      <c r="AG22" s="38"/>
      <c r="AH22" s="38"/>
      <c r="AI22" s="38"/>
      <c r="AJ22" s="38"/>
      <c r="AK22" s="38"/>
      <c r="AM22" s="17">
        <f t="shared" si="0"/>
        <v>0</v>
      </c>
      <c r="AN22" s="17">
        <f t="shared" si="1"/>
        <v>0</v>
      </c>
      <c r="AO22" s="17">
        <f t="shared" si="2"/>
        <v>0</v>
      </c>
    </row>
    <row r="23" spans="2:57">
      <c r="F23" s="17" t="str">
        <f>INDEX(Lists!M$34:M$89,MATCH('Cal_Other Capex'!$I23,Lists!$P$34:$P$89,0),)</f>
        <v>Capex</v>
      </c>
      <c r="G23" s="17">
        <f>INDEX(Lists!N$34:N$89,MATCH('Cal_Other Capex'!$I23,Lists!$P$34:$P$89,0),)</f>
        <v>0</v>
      </c>
      <c r="H23" s="17" t="str">
        <f>INDEX(Lists!O$34:O$89,MATCH('Cal_Other Capex'!$I23,Lists!$P$34:$P$89,0),)</f>
        <v>Other capex</v>
      </c>
      <c r="I23" s="17" t="str">
        <f t="shared" si="3"/>
        <v>Other Capex</v>
      </c>
      <c r="K23" s="59"/>
      <c r="L23" s="94" t="s">
        <v>111</v>
      </c>
      <c r="R23" s="14"/>
      <c r="T23" s="38"/>
      <c r="U23" s="38"/>
      <c r="V23" s="38"/>
      <c r="W23" s="38"/>
      <c r="X23" s="38"/>
      <c r="Y23" s="38"/>
      <c r="Z23" s="38"/>
      <c r="AA23" s="38"/>
      <c r="AB23" s="38"/>
      <c r="AC23" s="38"/>
      <c r="AD23" s="38"/>
      <c r="AE23" s="38"/>
      <c r="AF23" s="38"/>
      <c r="AG23" s="38"/>
      <c r="AH23" s="38"/>
      <c r="AI23" s="38"/>
      <c r="AJ23" s="38"/>
      <c r="AK23" s="38"/>
      <c r="AM23" s="17">
        <f t="shared" si="0"/>
        <v>0</v>
      </c>
      <c r="AN23" s="17">
        <f t="shared" si="1"/>
        <v>0</v>
      </c>
      <c r="AO23" s="17">
        <f t="shared" si="2"/>
        <v>0</v>
      </c>
    </row>
    <row r="24" spans="2:57">
      <c r="F24" s="17" t="str">
        <f>INDEX(Lists!M$34:M$89,MATCH('Cal_Other Capex'!$I24,Lists!$P$34:$P$89,0),)</f>
        <v>Capex</v>
      </c>
      <c r="G24" s="17">
        <f>INDEX(Lists!N$34:N$89,MATCH('Cal_Other Capex'!$I24,Lists!$P$34:$P$89,0),)</f>
        <v>0</v>
      </c>
      <c r="H24" s="17" t="str">
        <f>INDEX(Lists!O$34:O$89,MATCH('Cal_Other Capex'!$I24,Lists!$P$34:$P$89,0),)</f>
        <v>Other capex</v>
      </c>
      <c r="I24" s="17" t="str">
        <f t="shared" si="3"/>
        <v>Other Capex</v>
      </c>
      <c r="K24" s="59"/>
      <c r="L24" s="94" t="s">
        <v>111</v>
      </c>
      <c r="R24" s="14"/>
      <c r="T24" s="38"/>
      <c r="U24" s="38"/>
      <c r="V24" s="38"/>
      <c r="W24" s="38"/>
      <c r="X24" s="38"/>
      <c r="Y24" s="38"/>
      <c r="Z24" s="38"/>
      <c r="AA24" s="38"/>
      <c r="AB24" s="38"/>
      <c r="AC24" s="38"/>
      <c r="AD24" s="38"/>
      <c r="AE24" s="38"/>
      <c r="AF24" s="38"/>
      <c r="AG24" s="38"/>
      <c r="AH24" s="38"/>
      <c r="AI24" s="38"/>
      <c r="AJ24" s="38"/>
      <c r="AK24" s="38"/>
      <c r="AM24" s="17">
        <f t="shared" si="0"/>
        <v>0</v>
      </c>
      <c r="AN24" s="17">
        <f t="shared" si="1"/>
        <v>0</v>
      </c>
      <c r="AO24" s="17">
        <f t="shared" si="2"/>
        <v>0</v>
      </c>
    </row>
    <row r="25" spans="2:57">
      <c r="F25" s="17" t="str">
        <f>INDEX(Lists!M$34:M$89,MATCH('Cal_Other Capex'!$I25,Lists!$P$34:$P$89,0),)</f>
        <v>Capex</v>
      </c>
      <c r="G25" s="17">
        <f>INDEX(Lists!N$34:N$89,MATCH('Cal_Other Capex'!$I25,Lists!$P$34:$P$89,0),)</f>
        <v>0</v>
      </c>
      <c r="H25" s="17" t="str">
        <f>INDEX(Lists!O$34:O$89,MATCH('Cal_Other Capex'!$I25,Lists!$P$34:$P$89,0),)</f>
        <v>Other capex</v>
      </c>
      <c r="I25" s="17" t="str">
        <f t="shared" si="3"/>
        <v>Other Capex</v>
      </c>
      <c r="K25" s="59"/>
      <c r="L25" s="94" t="s">
        <v>111</v>
      </c>
      <c r="R25" s="14"/>
      <c r="T25" s="38"/>
      <c r="U25" s="38"/>
      <c r="V25" s="38"/>
      <c r="W25" s="38"/>
      <c r="X25" s="38"/>
      <c r="Y25" s="38"/>
      <c r="Z25" s="38"/>
      <c r="AA25" s="38"/>
      <c r="AB25" s="38"/>
      <c r="AC25" s="38"/>
      <c r="AD25" s="38"/>
      <c r="AE25" s="38"/>
      <c r="AF25" s="38"/>
      <c r="AG25" s="38"/>
      <c r="AH25" s="38"/>
      <c r="AI25" s="38"/>
      <c r="AJ25" s="38"/>
      <c r="AK25" s="38"/>
      <c r="AM25" s="17">
        <f t="shared" si="0"/>
        <v>0</v>
      </c>
      <c r="AN25" s="17">
        <f t="shared" si="1"/>
        <v>0</v>
      </c>
      <c r="AO25" s="17">
        <f t="shared" si="2"/>
        <v>0</v>
      </c>
    </row>
    <row r="26" spans="2:57">
      <c r="F26" s="17" t="str">
        <f>INDEX(Lists!M$34:M$89,MATCH('Cal_Other Capex'!$I26,Lists!$P$34:$P$89,0),)</f>
        <v>Capex</v>
      </c>
      <c r="G26" s="17">
        <f>INDEX(Lists!N$34:N$89,MATCH('Cal_Other Capex'!$I26,Lists!$P$34:$P$89,0),)</f>
        <v>0</v>
      </c>
      <c r="H26" s="17" t="str">
        <f>INDEX(Lists!O$34:O$89,MATCH('Cal_Other Capex'!$I26,Lists!$P$34:$P$89,0),)</f>
        <v>Other capex</v>
      </c>
      <c r="I26" s="17" t="str">
        <f t="shared" si="3"/>
        <v>Other Capex</v>
      </c>
      <c r="K26" s="59"/>
      <c r="L26" s="94" t="s">
        <v>111</v>
      </c>
      <c r="R26" s="14"/>
      <c r="T26" s="38"/>
      <c r="U26" s="38"/>
      <c r="V26" s="38"/>
      <c r="W26" s="38"/>
      <c r="X26" s="38"/>
      <c r="Y26" s="38"/>
      <c r="Z26" s="38"/>
      <c r="AA26" s="38"/>
      <c r="AB26" s="38"/>
      <c r="AC26" s="38"/>
      <c r="AD26" s="38"/>
      <c r="AE26" s="38"/>
      <c r="AF26" s="38"/>
      <c r="AG26" s="38"/>
      <c r="AH26" s="38"/>
      <c r="AI26" s="38"/>
      <c r="AJ26" s="38"/>
      <c r="AK26" s="38"/>
      <c r="AM26" s="17">
        <f t="shared" si="0"/>
        <v>0</v>
      </c>
      <c r="AN26" s="17">
        <f t="shared" si="1"/>
        <v>0</v>
      </c>
      <c r="AO26" s="17">
        <f t="shared" si="2"/>
        <v>0</v>
      </c>
    </row>
    <row r="28" spans="2:57">
      <c r="H28" s="5" t="s">
        <v>200</v>
      </c>
      <c r="L28" s="5" t="s">
        <v>111</v>
      </c>
      <c r="T28" s="17">
        <f>T18+SUM(T17,T19:T26)/VLOOKUP($F$11,Inp_SubOngoingEfficiency!$F$21:$AK$24,MATCH(T$8,Inp_SubOngoingEfficiency!$F$7:$AK$7,0),FALSE)</f>
        <v>0</v>
      </c>
      <c r="U28" s="17">
        <f>U18+SUM(U17,U19:U26)/VLOOKUP($F$11,Inp_SubOngoingEfficiency!$F$21:$AK$24,MATCH(U$8,Inp_SubOngoingEfficiency!$F$7:$AK$7,0),FALSE)</f>
        <v>0</v>
      </c>
      <c r="V28" s="17">
        <f>V18+SUM(V17,V19:V26)/VLOOKUP($F$11,Inp_SubOngoingEfficiency!$F$21:$AK$24,MATCH(V$8,Inp_SubOngoingEfficiency!$F$7:$AK$7,0),FALSE)</f>
        <v>0</v>
      </c>
      <c r="W28" s="17">
        <f>W18+SUM(W17,W19:W26)/VLOOKUP($F$11,Inp_SubOngoingEfficiency!$F$21:$AK$24,MATCH(W$8,Inp_SubOngoingEfficiency!$F$7:$AK$7,0),FALSE)</f>
        <v>0</v>
      </c>
      <c r="X28" s="17">
        <f>X18+SUM(X17,X19:X26)/VLOOKUP($F$11,Inp_SubOngoingEfficiency!$F$21:$AK$24,MATCH(X$8,Inp_SubOngoingEfficiency!$F$7:$AK$7,0),FALSE)</f>
        <v>0</v>
      </c>
      <c r="Y28" s="17">
        <f>Y18+SUM(Y17,Y19:Y26)/VLOOKUP($F$11,Inp_SubOngoingEfficiency!$F$21:$AK$24,MATCH(Y$8,Inp_SubOngoingEfficiency!$F$7:$AK$7,0),FALSE)</f>
        <v>-1.06578142820199</v>
      </c>
      <c r="Z28" s="17">
        <f>Z18+SUM(Z17,Z19:Z26)/VLOOKUP($F$11,Inp_SubOngoingEfficiency!$F$21:$AK$24,MATCH(Z$8,Inp_SubOngoingEfficiency!$F$7:$AK$7,0),FALSE)</f>
        <v>-0.77399706599158447</v>
      </c>
      <c r="AA28" s="17">
        <f>AA18+SUM(AA17,AA19:AA26)/VLOOKUP($F$11,Inp_SubOngoingEfficiency!$F$21:$AK$24,MATCH(AA$8,Inp_SubOngoingEfficiency!$F$7:$AK$7,0),FALSE)</f>
        <v>-1.7079289939611975</v>
      </c>
      <c r="AB28" s="17">
        <f>AB18+SUM(AB17,AB19:AB26)/VLOOKUP($F$11,Inp_SubOngoingEfficiency!$F$21:$AK$24,MATCH(AB$8,Inp_SubOngoingEfficiency!$F$7:$AK$7,0),FALSE)</f>
        <v>-1.9519603564724968</v>
      </c>
      <c r="AC28" s="17">
        <f>AC18+SUM(AC17,AC19:AC26)/VLOOKUP($F$11,Inp_SubOngoingEfficiency!$F$21:$AK$24,MATCH(AC$8,Inp_SubOngoingEfficiency!$F$7:$AK$7,0),FALSE)</f>
        <v>-0.57813752864573853</v>
      </c>
      <c r="AD28" s="17">
        <f>AD18+SUM(AD17,AD19:AD26)/VLOOKUP($F$11,Inp_SubOngoingEfficiency!$F$21:$AK$24,MATCH(AD$8,Inp_SubOngoingEfficiency!$F$7:$AK$7,0),FALSE)</f>
        <v>-1.95</v>
      </c>
      <c r="AE28" s="17">
        <f>AE18+SUM(AE17,AE19:AE26)/VLOOKUP($F$11,Inp_SubOngoingEfficiency!$F$21:$AK$24,MATCH(AE$8,Inp_SubOngoingEfficiency!$F$7:$AK$7,0),FALSE)</f>
        <v>-0.19496522515680317</v>
      </c>
      <c r="AF28" s="17">
        <f>AF18+SUM(AF17,AF19:AF26)/VLOOKUP($F$11,Inp_SubOngoingEfficiency!$F$21:$AK$24,MATCH(AF$8,Inp_SubOngoingEfficiency!$F$7:$AK$7,0),FALSE)</f>
        <v>-0.12043309331111872</v>
      </c>
      <c r="AG28" s="17">
        <f>AG18+SUM(AG17,AG19:AG26)/VLOOKUP($F$11,Inp_SubOngoingEfficiency!$F$21:$AK$24,MATCH(AG$8,Inp_SubOngoingEfficiency!$F$7:$AK$7,0),FALSE)</f>
        <v>0</v>
      </c>
      <c r="AH28" s="17">
        <f>AH18+SUM(AH17,AH19:AH26)/VLOOKUP($F$11,Inp_SubOngoingEfficiency!$F$21:$AK$24,MATCH(AH$8,Inp_SubOngoingEfficiency!$F$7:$AK$7,0),FALSE)</f>
        <v>0</v>
      </c>
      <c r="AI28" s="17">
        <f>AI18+SUM(AI17,AI19:AI26)/VLOOKUP($F$11,Inp_SubOngoingEfficiency!$F$21:$AK$24,MATCH(AI$8,Inp_SubOngoingEfficiency!$F$7:$AK$7,0),FALSE)</f>
        <v>0</v>
      </c>
      <c r="AJ28" s="17">
        <f>AJ18+SUM(AJ17,AJ19:AJ26)/VLOOKUP($F$11,Inp_SubOngoingEfficiency!$F$21:$AK$24,MATCH(AJ$8,Inp_SubOngoingEfficiency!$F$7:$AK$7,0),FALSE)</f>
        <v>0</v>
      </c>
      <c r="AK28" s="17">
        <f>AK18+SUM(AK17,AK19:AK26)/VLOOKUP($F$11,Inp_SubOngoingEfficiency!$F$21:$AK$24,MATCH(AK$8,Inp_SubOngoingEfficiency!$F$7:$AK$7,0),FALSE)</f>
        <v>0</v>
      </c>
      <c r="AM28" s="17">
        <f>SUM(T28:X28)</f>
        <v>0</v>
      </c>
      <c r="AN28" s="17">
        <f>SUM(Y28:AF28)</f>
        <v>-8.3432036917409285</v>
      </c>
      <c r="AO28" s="17">
        <f>SUM(AG28:AK28)</f>
        <v>0</v>
      </c>
    </row>
    <row r="29" spans="2:57">
      <c r="H29" s="5" t="s">
        <v>167</v>
      </c>
      <c r="L29" s="5" t="s">
        <v>111</v>
      </c>
      <c r="T29" s="17">
        <f>T11+T28</f>
        <v>0</v>
      </c>
      <c r="U29" s="17">
        <f t="shared" ref="U29:AK29" si="4">U11+U28</f>
        <v>0</v>
      </c>
      <c r="V29" s="17">
        <f t="shared" si="4"/>
        <v>0</v>
      </c>
      <c r="W29" s="17">
        <f t="shared" si="4"/>
        <v>0</v>
      </c>
      <c r="X29" s="17">
        <f t="shared" si="4"/>
        <v>0</v>
      </c>
      <c r="Y29" s="17">
        <f t="shared" si="4"/>
        <v>5.1823599997980105</v>
      </c>
      <c r="Z29" s="17">
        <f t="shared" si="4"/>
        <v>16.818146265008419</v>
      </c>
      <c r="AA29" s="17">
        <f t="shared" si="4"/>
        <v>13.193122602038802</v>
      </c>
      <c r="AB29" s="17">
        <f t="shared" si="4"/>
        <v>8.2099980985275032</v>
      </c>
      <c r="AC29" s="17">
        <f t="shared" si="4"/>
        <v>8.648260318354259</v>
      </c>
      <c r="AD29" s="17">
        <f t="shared" si="4"/>
        <v>11.253273253</v>
      </c>
      <c r="AE29" s="17">
        <f t="shared" si="4"/>
        <v>11.565830295843197</v>
      </c>
      <c r="AF29" s="17">
        <f t="shared" si="4"/>
        <v>13.219636103166748</v>
      </c>
      <c r="AG29" s="17">
        <f t="shared" si="4"/>
        <v>12.954792774698801</v>
      </c>
      <c r="AH29" s="17">
        <f t="shared" si="4"/>
        <v>11.546588846683889</v>
      </c>
      <c r="AI29" s="17">
        <f t="shared" si="4"/>
        <v>12.911348148015446</v>
      </c>
      <c r="AJ29" s="17">
        <f t="shared" si="4"/>
        <v>13.029648754852834</v>
      </c>
      <c r="AK29" s="17">
        <f t="shared" si="4"/>
        <v>13.920863850600107</v>
      </c>
      <c r="AM29" s="17">
        <f>SUM(T29:X29)</f>
        <v>0</v>
      </c>
      <c r="AN29" s="17">
        <f>SUM(Y29:AF29)</f>
        <v>88.09062693573695</v>
      </c>
      <c r="AO29" s="17">
        <f>SUM(AG29:AK29)</f>
        <v>64.363242374851083</v>
      </c>
    </row>
    <row r="31" spans="2:57" ht="1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32"/>
      <c r="AS31" s="11"/>
      <c r="AT31" s="11"/>
      <c r="AU31" s="11"/>
      <c r="AV31" s="11"/>
      <c r="AW31" s="11"/>
      <c r="AX31" s="11"/>
      <c r="AY31" s="11"/>
      <c r="AZ31" s="11"/>
      <c r="BA31" s="11"/>
      <c r="BB31" s="11"/>
      <c r="BC31" s="11"/>
      <c r="BD31" s="11"/>
      <c r="BE31" s="11"/>
    </row>
    <row r="32" spans="2:57">
      <c r="C32" s="25" t="str">
        <f>'Cal_Work mgt'!C32</f>
        <v xml:space="preserve">Specify cost line item (in column J) and value to be reclassified to another cost category (column K). Specify cost category where the reclassification will be added. A reduction in submitted costs should be recorded with a negative sign. </v>
      </c>
    </row>
    <row r="33" spans="2:57">
      <c r="F33" s="25"/>
    </row>
    <row r="34" spans="2:57">
      <c r="G34" s="25"/>
      <c r="I34" s="5" t="s">
        <v>198</v>
      </c>
      <c r="K34" s="61" t="s">
        <v>199</v>
      </c>
    </row>
    <row r="35" spans="2:57">
      <c r="F35" s="17" t="str">
        <f>INDEX(Lists!M$34:M$89,MATCH('Cal_Other Capex'!$I35,Lists!$P$34:$P$89,0),)</f>
        <v>Capex</v>
      </c>
      <c r="G35" s="17">
        <f>INDEX(Lists!N$34:N$89,MATCH('Cal_Other Capex'!$I35,Lists!$P$34:$P$89,0),)</f>
        <v>0</v>
      </c>
      <c r="H35" s="17" t="str">
        <f>INDEX(Lists!O$34:O$89,MATCH('Cal_Other Capex'!$I35,Lists!$P$34:$P$89,0),)</f>
        <v>Other capex</v>
      </c>
      <c r="I35" s="17" t="str">
        <f t="shared" ref="I35:I44" si="5">$A$1</f>
        <v>Other Capex</v>
      </c>
      <c r="J35" s="60"/>
      <c r="K35" s="59"/>
      <c r="L35" s="94" t="s">
        <v>111</v>
      </c>
      <c r="R35" s="14"/>
      <c r="T35" s="38"/>
      <c r="U35" s="38"/>
      <c r="V35" s="38"/>
      <c r="W35" s="38"/>
      <c r="X35" s="38"/>
      <c r="Y35" s="38"/>
      <c r="Z35" s="38"/>
      <c r="AA35" s="38"/>
      <c r="AB35" s="38"/>
      <c r="AC35" s="38"/>
      <c r="AD35" s="38"/>
      <c r="AE35" s="38"/>
      <c r="AF35" s="38"/>
      <c r="AG35" s="38"/>
      <c r="AH35" s="38"/>
      <c r="AI35" s="38"/>
      <c r="AJ35" s="38"/>
      <c r="AK35" s="38"/>
      <c r="AM35" s="17">
        <f t="shared" ref="AM35:AM44" si="6">SUM(T35:X35)</f>
        <v>0</v>
      </c>
      <c r="AN35" s="17">
        <f t="shared" ref="AN35:AN44" si="7">SUM(Y35:AF35)</f>
        <v>0</v>
      </c>
      <c r="AO35" s="17">
        <f t="shared" ref="AO35:AO44" si="8">SUM(AG35:AK35)</f>
        <v>0</v>
      </c>
    </row>
    <row r="36" spans="2:57">
      <c r="F36" s="17" t="str">
        <f>INDEX(Lists!M$34:M$89,MATCH('Cal_Other Capex'!$I36,Lists!$P$34:$P$89,0),)</f>
        <v>Capex</v>
      </c>
      <c r="G36" s="17">
        <f>INDEX(Lists!N$34:N$89,MATCH('Cal_Other Capex'!$I36,Lists!$P$34:$P$89,0),)</f>
        <v>0</v>
      </c>
      <c r="H36" s="17" t="str">
        <f>INDEX(Lists!O$34:O$89,MATCH('Cal_Other Capex'!$I36,Lists!$P$34:$P$89,0),)</f>
        <v>Other capex</v>
      </c>
      <c r="I36" s="17" t="str">
        <f t="shared" si="5"/>
        <v>Other Capex</v>
      </c>
      <c r="J36" s="15"/>
      <c r="K36" s="59"/>
      <c r="L36" s="94" t="s">
        <v>111</v>
      </c>
      <c r="R36" s="14"/>
      <c r="T36" s="38"/>
      <c r="U36" s="38"/>
      <c r="V36" s="38"/>
      <c r="W36" s="38"/>
      <c r="X36" s="38"/>
      <c r="Y36" s="38"/>
      <c r="Z36" s="38"/>
      <c r="AA36" s="38"/>
      <c r="AB36" s="38"/>
      <c r="AC36" s="38"/>
      <c r="AD36" s="38"/>
      <c r="AE36" s="38"/>
      <c r="AF36" s="38"/>
      <c r="AG36" s="38"/>
      <c r="AH36" s="38"/>
      <c r="AI36" s="38"/>
      <c r="AJ36" s="38"/>
      <c r="AK36" s="38"/>
      <c r="AM36" s="17">
        <f t="shared" si="6"/>
        <v>0</v>
      </c>
      <c r="AN36" s="17">
        <f t="shared" si="7"/>
        <v>0</v>
      </c>
      <c r="AO36" s="17">
        <f t="shared" si="8"/>
        <v>0</v>
      </c>
    </row>
    <row r="37" spans="2:57">
      <c r="F37" s="17" t="str">
        <f>INDEX(Lists!M$34:M$89,MATCH('Cal_Other Capex'!$I37,Lists!$P$34:$P$89,0),)</f>
        <v>Capex</v>
      </c>
      <c r="G37" s="17">
        <f>INDEX(Lists!N$34:N$89,MATCH('Cal_Other Capex'!$I37,Lists!$P$34:$P$89,0),)</f>
        <v>0</v>
      </c>
      <c r="H37" s="17" t="str">
        <f>INDEX(Lists!O$34:O$89,MATCH('Cal_Other Capex'!$I37,Lists!$P$34:$P$89,0),)</f>
        <v>Other capex</v>
      </c>
      <c r="I37" s="17" t="str">
        <f t="shared" si="5"/>
        <v>Other Capex</v>
      </c>
      <c r="J37" s="15"/>
      <c r="K37" s="59"/>
      <c r="L37" s="94" t="s">
        <v>111</v>
      </c>
      <c r="R37" s="14"/>
      <c r="T37" s="38"/>
      <c r="U37" s="38"/>
      <c r="V37" s="38"/>
      <c r="W37" s="38"/>
      <c r="X37" s="38"/>
      <c r="Y37" s="38"/>
      <c r="Z37" s="38"/>
      <c r="AA37" s="38"/>
      <c r="AB37" s="38"/>
      <c r="AC37" s="38"/>
      <c r="AD37" s="38"/>
      <c r="AE37" s="38"/>
      <c r="AF37" s="38"/>
      <c r="AG37" s="38"/>
      <c r="AH37" s="38"/>
      <c r="AI37" s="38"/>
      <c r="AJ37" s="38"/>
      <c r="AK37" s="38"/>
      <c r="AM37" s="17">
        <f t="shared" si="6"/>
        <v>0</v>
      </c>
      <c r="AN37" s="17">
        <f t="shared" si="7"/>
        <v>0</v>
      </c>
      <c r="AO37" s="17">
        <f t="shared" si="8"/>
        <v>0</v>
      </c>
    </row>
    <row r="38" spans="2:57">
      <c r="F38" s="17" t="str">
        <f>INDEX(Lists!M$34:M$89,MATCH('Cal_Other Capex'!$I38,Lists!$P$34:$P$89,0),)</f>
        <v>Capex</v>
      </c>
      <c r="G38" s="17">
        <f>INDEX(Lists!N$34:N$89,MATCH('Cal_Other Capex'!$I38,Lists!$P$34:$P$89,0),)</f>
        <v>0</v>
      </c>
      <c r="H38" s="17" t="str">
        <f>INDEX(Lists!O$34:O$89,MATCH('Cal_Other Capex'!$I38,Lists!$P$34:$P$89,0),)</f>
        <v>Other capex</v>
      </c>
      <c r="I38" s="17" t="str">
        <f t="shared" si="5"/>
        <v>Other Capex</v>
      </c>
      <c r="J38" s="15"/>
      <c r="K38" s="59"/>
      <c r="L38" s="94" t="s">
        <v>111</v>
      </c>
      <c r="R38" s="14"/>
      <c r="T38" s="38"/>
      <c r="U38" s="38"/>
      <c r="V38" s="38"/>
      <c r="W38" s="38"/>
      <c r="X38" s="38"/>
      <c r="Y38" s="38"/>
      <c r="Z38" s="38"/>
      <c r="AA38" s="38"/>
      <c r="AB38" s="38"/>
      <c r="AC38" s="38"/>
      <c r="AD38" s="38"/>
      <c r="AE38" s="38"/>
      <c r="AF38" s="38"/>
      <c r="AG38" s="38"/>
      <c r="AH38" s="38"/>
      <c r="AI38" s="38"/>
      <c r="AJ38" s="38"/>
      <c r="AK38" s="38"/>
      <c r="AM38" s="17">
        <f t="shared" si="6"/>
        <v>0</v>
      </c>
      <c r="AN38" s="17">
        <f t="shared" si="7"/>
        <v>0</v>
      </c>
      <c r="AO38" s="17">
        <f t="shared" si="8"/>
        <v>0</v>
      </c>
    </row>
    <row r="39" spans="2:57">
      <c r="F39" s="17" t="str">
        <f>INDEX(Lists!M$34:M$89,MATCH('Cal_Other Capex'!$I39,Lists!$P$34:$P$89,0),)</f>
        <v>Capex</v>
      </c>
      <c r="G39" s="17">
        <f>INDEX(Lists!N$34:N$89,MATCH('Cal_Other Capex'!$I39,Lists!$P$34:$P$89,0),)</f>
        <v>0</v>
      </c>
      <c r="H39" s="17" t="str">
        <f>INDEX(Lists!O$34:O$89,MATCH('Cal_Other Capex'!$I39,Lists!$P$34:$P$89,0),)</f>
        <v>Other capex</v>
      </c>
      <c r="I39" s="17" t="str">
        <f t="shared" si="5"/>
        <v>Other Capex</v>
      </c>
      <c r="J39" s="15"/>
      <c r="K39" s="59"/>
      <c r="L39" s="94" t="s">
        <v>111</v>
      </c>
      <c r="R39" s="14"/>
      <c r="T39" s="38"/>
      <c r="U39" s="38"/>
      <c r="V39" s="38"/>
      <c r="W39" s="38"/>
      <c r="X39" s="38"/>
      <c r="Y39" s="38"/>
      <c r="Z39" s="38"/>
      <c r="AA39" s="38"/>
      <c r="AB39" s="38"/>
      <c r="AC39" s="38"/>
      <c r="AD39" s="38"/>
      <c r="AE39" s="38"/>
      <c r="AF39" s="38"/>
      <c r="AG39" s="38"/>
      <c r="AH39" s="38"/>
      <c r="AI39" s="38"/>
      <c r="AJ39" s="38"/>
      <c r="AK39" s="38"/>
      <c r="AM39" s="17">
        <f t="shared" si="6"/>
        <v>0</v>
      </c>
      <c r="AN39" s="17">
        <f t="shared" si="7"/>
        <v>0</v>
      </c>
      <c r="AO39" s="17">
        <f t="shared" si="8"/>
        <v>0</v>
      </c>
    </row>
    <row r="40" spans="2:57">
      <c r="F40" s="17" t="str">
        <f>INDEX(Lists!M$34:M$89,MATCH('Cal_Other Capex'!$I40,Lists!$P$34:$P$89,0),)</f>
        <v>Capex</v>
      </c>
      <c r="G40" s="17">
        <f>INDEX(Lists!N$34:N$89,MATCH('Cal_Other Capex'!$I40,Lists!$P$34:$P$89,0),)</f>
        <v>0</v>
      </c>
      <c r="H40" s="17" t="str">
        <f>INDEX(Lists!O$34:O$89,MATCH('Cal_Other Capex'!$I40,Lists!$P$34:$P$89,0),)</f>
        <v>Other capex</v>
      </c>
      <c r="I40" s="17" t="str">
        <f t="shared" si="5"/>
        <v>Other Capex</v>
      </c>
      <c r="J40" s="15"/>
      <c r="K40" s="59"/>
      <c r="L40" s="94" t="s">
        <v>111</v>
      </c>
      <c r="R40" s="14"/>
      <c r="T40" s="38"/>
      <c r="U40" s="38"/>
      <c r="V40" s="38"/>
      <c r="W40" s="38"/>
      <c r="X40" s="38"/>
      <c r="Y40" s="38"/>
      <c r="Z40" s="38"/>
      <c r="AA40" s="38"/>
      <c r="AB40" s="38"/>
      <c r="AC40" s="38"/>
      <c r="AD40" s="38"/>
      <c r="AE40" s="38"/>
      <c r="AF40" s="38"/>
      <c r="AG40" s="38"/>
      <c r="AH40" s="38"/>
      <c r="AI40" s="38"/>
      <c r="AJ40" s="38"/>
      <c r="AK40" s="38"/>
      <c r="AM40" s="17">
        <f t="shared" si="6"/>
        <v>0</v>
      </c>
      <c r="AN40" s="17">
        <f t="shared" si="7"/>
        <v>0</v>
      </c>
      <c r="AO40" s="17">
        <f t="shared" si="8"/>
        <v>0</v>
      </c>
    </row>
    <row r="41" spans="2:57">
      <c r="F41" s="17" t="str">
        <f>INDEX(Lists!M$34:M$89,MATCH('Cal_Other Capex'!$I41,Lists!$P$34:$P$89,0),)</f>
        <v>Capex</v>
      </c>
      <c r="G41" s="17">
        <f>INDEX(Lists!N$34:N$89,MATCH('Cal_Other Capex'!$I41,Lists!$P$34:$P$89,0),)</f>
        <v>0</v>
      </c>
      <c r="H41" s="17" t="str">
        <f>INDEX(Lists!O$34:O$89,MATCH('Cal_Other Capex'!$I41,Lists!$P$34:$P$89,0),)</f>
        <v>Other capex</v>
      </c>
      <c r="I41" s="17" t="str">
        <f t="shared" si="5"/>
        <v>Other Capex</v>
      </c>
      <c r="J41" s="15"/>
      <c r="K41" s="59"/>
      <c r="L41" s="94" t="s">
        <v>111</v>
      </c>
      <c r="R41" s="14"/>
      <c r="T41" s="38"/>
      <c r="U41" s="38"/>
      <c r="V41" s="38"/>
      <c r="W41" s="38"/>
      <c r="X41" s="38"/>
      <c r="Y41" s="38"/>
      <c r="Z41" s="38"/>
      <c r="AA41" s="38"/>
      <c r="AB41" s="38"/>
      <c r="AC41" s="38"/>
      <c r="AD41" s="38"/>
      <c r="AE41" s="38"/>
      <c r="AF41" s="38"/>
      <c r="AG41" s="38"/>
      <c r="AH41" s="38"/>
      <c r="AI41" s="38"/>
      <c r="AJ41" s="38"/>
      <c r="AK41" s="38"/>
      <c r="AM41" s="17">
        <f t="shared" si="6"/>
        <v>0</v>
      </c>
      <c r="AN41" s="17">
        <f t="shared" si="7"/>
        <v>0</v>
      </c>
      <c r="AO41" s="17">
        <f t="shared" si="8"/>
        <v>0</v>
      </c>
    </row>
    <row r="42" spans="2:57">
      <c r="F42" s="17" t="str">
        <f>INDEX(Lists!M$34:M$89,MATCH('Cal_Other Capex'!$I42,Lists!$P$34:$P$89,0),)</f>
        <v>Capex</v>
      </c>
      <c r="G42" s="17">
        <f>INDEX(Lists!N$34:N$89,MATCH('Cal_Other Capex'!$I42,Lists!$P$34:$P$89,0),)</f>
        <v>0</v>
      </c>
      <c r="H42" s="17" t="str">
        <f>INDEX(Lists!O$34:O$89,MATCH('Cal_Other Capex'!$I42,Lists!$P$34:$P$89,0),)</f>
        <v>Other capex</v>
      </c>
      <c r="I42" s="17" t="str">
        <f t="shared" si="5"/>
        <v>Other Capex</v>
      </c>
      <c r="J42" s="15"/>
      <c r="K42" s="59"/>
      <c r="L42" s="94" t="s">
        <v>111</v>
      </c>
      <c r="R42" s="14"/>
      <c r="T42" s="38"/>
      <c r="U42" s="38"/>
      <c r="V42" s="38"/>
      <c r="W42" s="38"/>
      <c r="X42" s="38"/>
      <c r="Y42" s="38"/>
      <c r="Z42" s="38"/>
      <c r="AA42" s="38"/>
      <c r="AB42" s="38"/>
      <c r="AC42" s="38"/>
      <c r="AD42" s="38"/>
      <c r="AE42" s="38"/>
      <c r="AF42" s="38"/>
      <c r="AG42" s="38"/>
      <c r="AH42" s="38"/>
      <c r="AI42" s="38"/>
      <c r="AJ42" s="38"/>
      <c r="AK42" s="38"/>
      <c r="AM42" s="17">
        <f t="shared" si="6"/>
        <v>0</v>
      </c>
      <c r="AN42" s="17">
        <f t="shared" si="7"/>
        <v>0</v>
      </c>
      <c r="AO42" s="17">
        <f t="shared" si="8"/>
        <v>0</v>
      </c>
    </row>
    <row r="43" spans="2:57">
      <c r="F43" s="17" t="str">
        <f>INDEX(Lists!M$34:M$89,MATCH('Cal_Other Capex'!$I43,Lists!$P$34:$P$89,0),)</f>
        <v>Capex</v>
      </c>
      <c r="G43" s="17">
        <f>INDEX(Lists!N$34:N$89,MATCH('Cal_Other Capex'!$I43,Lists!$P$34:$P$89,0),)</f>
        <v>0</v>
      </c>
      <c r="H43" s="17" t="str">
        <f>INDEX(Lists!O$34:O$89,MATCH('Cal_Other Capex'!$I43,Lists!$P$34:$P$89,0),)</f>
        <v>Other capex</v>
      </c>
      <c r="I43" s="17" t="str">
        <f t="shared" si="5"/>
        <v>Other Capex</v>
      </c>
      <c r="J43" s="15"/>
      <c r="K43" s="59"/>
      <c r="L43" s="94" t="s">
        <v>111</v>
      </c>
      <c r="R43" s="14"/>
      <c r="T43" s="38"/>
      <c r="U43" s="38"/>
      <c r="V43" s="38"/>
      <c r="W43" s="38"/>
      <c r="X43" s="38"/>
      <c r="Y43" s="38"/>
      <c r="Z43" s="38"/>
      <c r="AA43" s="38"/>
      <c r="AB43" s="38"/>
      <c r="AC43" s="38"/>
      <c r="AD43" s="38"/>
      <c r="AE43" s="38"/>
      <c r="AF43" s="38"/>
      <c r="AG43" s="38"/>
      <c r="AH43" s="38"/>
      <c r="AI43" s="38"/>
      <c r="AJ43" s="38"/>
      <c r="AK43" s="38"/>
      <c r="AM43" s="17">
        <f t="shared" si="6"/>
        <v>0</v>
      </c>
      <c r="AN43" s="17">
        <f t="shared" si="7"/>
        <v>0</v>
      </c>
      <c r="AO43" s="17">
        <f t="shared" si="8"/>
        <v>0</v>
      </c>
    </row>
    <row r="44" spans="2:57">
      <c r="F44" s="17" t="str">
        <f>INDEX(Lists!M$34:M$89,MATCH('Cal_Other Capex'!$I44,Lists!$P$34:$P$89,0),)</f>
        <v>Capex</v>
      </c>
      <c r="G44" s="17">
        <f>INDEX(Lists!N$34:N$89,MATCH('Cal_Other Capex'!$I44,Lists!$P$34:$P$89,0),)</f>
        <v>0</v>
      </c>
      <c r="H44" s="17" t="str">
        <f>INDEX(Lists!O$34:O$89,MATCH('Cal_Other Capex'!$I44,Lists!$P$34:$P$89,0),)</f>
        <v>Other capex</v>
      </c>
      <c r="I44" s="17" t="str">
        <f t="shared" si="5"/>
        <v>Other Capex</v>
      </c>
      <c r="J44" s="15"/>
      <c r="K44" s="59"/>
      <c r="L44" s="94" t="s">
        <v>111</v>
      </c>
      <c r="R44" s="14"/>
      <c r="T44" s="38"/>
      <c r="U44" s="38"/>
      <c r="V44" s="38"/>
      <c r="W44" s="38"/>
      <c r="X44" s="38"/>
      <c r="Y44" s="38"/>
      <c r="Z44" s="38"/>
      <c r="AA44" s="38"/>
      <c r="AB44" s="38"/>
      <c r="AC44" s="38"/>
      <c r="AD44" s="38"/>
      <c r="AE44" s="38"/>
      <c r="AF44" s="38"/>
      <c r="AG44" s="38"/>
      <c r="AH44" s="38"/>
      <c r="AI44" s="38"/>
      <c r="AJ44" s="38"/>
      <c r="AK44" s="38"/>
      <c r="AM44" s="17">
        <f t="shared" si="6"/>
        <v>0</v>
      </c>
      <c r="AN44" s="17">
        <f t="shared" si="7"/>
        <v>0</v>
      </c>
      <c r="AO44" s="17">
        <f t="shared" si="8"/>
        <v>0</v>
      </c>
    </row>
    <row r="45" spans="2:57">
      <c r="F45" s="25"/>
    </row>
    <row r="46" spans="2:57" ht="1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32"/>
      <c r="AS46" s="11"/>
      <c r="AT46" s="11"/>
      <c r="AU46" s="11"/>
      <c r="AV46" s="11"/>
      <c r="AW46" s="11"/>
      <c r="AX46" s="11"/>
      <c r="AY46" s="11"/>
      <c r="AZ46" s="11"/>
      <c r="BA46" s="11"/>
      <c r="BB46" s="11"/>
      <c r="BC46" s="11"/>
      <c r="BD46" s="11"/>
      <c r="BE46" s="11"/>
    </row>
    <row r="47" spans="2:57">
      <c r="C47" s="25" t="str">
        <f>'Cal_Work mgt'!C47</f>
        <v xml:space="preserve">Any reclassifications to this cost category will appear here automatically. </v>
      </c>
    </row>
    <row r="49" spans="2:57">
      <c r="E49" s="5" t="s">
        <v>198</v>
      </c>
      <c r="I49" s="5" t="s">
        <v>199</v>
      </c>
      <c r="M49" s="5" t="s">
        <v>207</v>
      </c>
    </row>
    <row r="50" spans="2:57">
      <c r="D50" s="25">
        <v>1</v>
      </c>
      <c r="E50" s="17" t="str">
        <f>_xlfn.IFNA(INDEX(Cal_Reclassifications!I$9:I$229,MATCH('Cal_Other Capex'!$M50,Cal_Reclassifications!$M$9:$M$229,0),0),"")</f>
        <v/>
      </c>
      <c r="F50" s="17" t="str">
        <f>INDEX(Lists!M$34:M$89,MATCH('Cal_Other Capex'!$I50,Lists!$P$34:$P$89,0),)</f>
        <v>Capex</v>
      </c>
      <c r="G50" s="17">
        <f>INDEX(Lists!N$34:N$89,MATCH('Cal_Other Capex'!$I50,Lists!$P$34:$P$89,0),)</f>
        <v>0</v>
      </c>
      <c r="H50" s="17" t="str">
        <f>INDEX(Lists!O$34:O$89,MATCH('Cal_Other Capex'!$I50,Lists!$P$34:$P$89,0),)</f>
        <v>Other capex</v>
      </c>
      <c r="I50" s="17" t="str">
        <f t="shared" ref="I50:I59" si="9">$A$1</f>
        <v>Other Capex</v>
      </c>
      <c r="J50" s="17" t="str">
        <f>_xlfn.IFNA(INDEX(Cal_Reclassifications!J$9:J$229,MATCH('Cal_Other Capex'!$M50,Cal_Reclassifications!$M$9:$M$229,0),0),"")</f>
        <v/>
      </c>
      <c r="L50" s="94" t="s">
        <v>111</v>
      </c>
      <c r="M50" s="17" t="str">
        <f t="shared" ref="M50:M59" si="10">I50&amp;"_"&amp;D50</f>
        <v>Other Capex_1</v>
      </c>
      <c r="T50" s="17" t="str">
        <f>_xlfn.IFNA(INDEX(Cal_Reclassifications!$T$9:$AK$229,MATCH('Cal_Other Capex'!$M50,Cal_Reclassifications!$M$9:$M$229,0),MATCH('Cal_Other Capex'!T$8,Cal_Reclassifications!$T$7:$AK$7,0)),"")</f>
        <v/>
      </c>
      <c r="U50" s="17" t="str">
        <f>_xlfn.IFNA(INDEX(Cal_Reclassifications!$T$9:$AK$229,MATCH('Cal_Other Capex'!$M50,Cal_Reclassifications!$M$9:$M$229,0),MATCH('Cal_Other Capex'!U$8,Cal_Reclassifications!$T$7:$AK$7,0)),"")</f>
        <v/>
      </c>
      <c r="V50" s="17" t="str">
        <f>_xlfn.IFNA(INDEX(Cal_Reclassifications!$T$9:$AK$229,MATCH('Cal_Other Capex'!$M50,Cal_Reclassifications!$M$9:$M$229,0),MATCH('Cal_Other Capex'!V$8,Cal_Reclassifications!$T$7:$AK$7,0)),"")</f>
        <v/>
      </c>
      <c r="W50" s="17" t="str">
        <f>_xlfn.IFNA(INDEX(Cal_Reclassifications!$T$9:$AK$229,MATCH('Cal_Other Capex'!$M50,Cal_Reclassifications!$M$9:$M$229,0),MATCH('Cal_Other Capex'!W$8,Cal_Reclassifications!$T$7:$AK$7,0)),"")</f>
        <v/>
      </c>
      <c r="X50" s="17" t="str">
        <f>_xlfn.IFNA(INDEX(Cal_Reclassifications!$T$9:$AK$229,MATCH('Cal_Other Capex'!$M50,Cal_Reclassifications!$M$9:$M$229,0),MATCH('Cal_Other Capex'!X$8,Cal_Reclassifications!$T$7:$AK$7,0)),"")</f>
        <v/>
      </c>
      <c r="Y50" s="17" t="str">
        <f>_xlfn.IFNA(INDEX(Cal_Reclassifications!$T$9:$AK$229,MATCH('Cal_Other Capex'!$M50,Cal_Reclassifications!$M$9:$M$229,0),MATCH('Cal_Other Capex'!Y$8,Cal_Reclassifications!$T$7:$AK$7,0)),"")</f>
        <v/>
      </c>
      <c r="Z50" s="17" t="str">
        <f>_xlfn.IFNA(INDEX(Cal_Reclassifications!$T$9:$AK$229,MATCH('Cal_Other Capex'!$M50,Cal_Reclassifications!$M$9:$M$229,0),MATCH('Cal_Other Capex'!Z$8,Cal_Reclassifications!$T$7:$AK$7,0)),"")</f>
        <v/>
      </c>
      <c r="AA50" s="17" t="str">
        <f>_xlfn.IFNA(INDEX(Cal_Reclassifications!$T$9:$AK$229,MATCH('Cal_Other Capex'!$M50,Cal_Reclassifications!$M$9:$M$229,0),MATCH('Cal_Other Capex'!AA$8,Cal_Reclassifications!$T$7:$AK$7,0)),"")</f>
        <v/>
      </c>
      <c r="AB50" s="17" t="str">
        <f>_xlfn.IFNA(INDEX(Cal_Reclassifications!$T$9:$AK$229,MATCH('Cal_Other Capex'!$M50,Cal_Reclassifications!$M$9:$M$229,0),MATCH('Cal_Other Capex'!AB$8,Cal_Reclassifications!$T$7:$AK$7,0)),"")</f>
        <v/>
      </c>
      <c r="AC50" s="17" t="str">
        <f>_xlfn.IFNA(INDEX(Cal_Reclassifications!$T$9:$AK$229,MATCH('Cal_Other Capex'!$M50,Cal_Reclassifications!$M$9:$M$229,0),MATCH('Cal_Other Capex'!AC$8,Cal_Reclassifications!$T$7:$AK$7,0)),"")</f>
        <v/>
      </c>
      <c r="AD50" s="17" t="str">
        <f>_xlfn.IFNA(INDEX(Cal_Reclassifications!$T$9:$AK$229,MATCH('Cal_Other Capex'!$M50,Cal_Reclassifications!$M$9:$M$229,0),MATCH('Cal_Other Capex'!AD$8,Cal_Reclassifications!$T$7:$AK$7,0)),"")</f>
        <v/>
      </c>
      <c r="AE50" s="17" t="str">
        <f>_xlfn.IFNA(INDEX(Cal_Reclassifications!$T$9:$AK$229,MATCH('Cal_Other Capex'!$M50,Cal_Reclassifications!$M$9:$M$229,0),MATCH('Cal_Other Capex'!AE$8,Cal_Reclassifications!$T$7:$AK$7,0)),"")</f>
        <v/>
      </c>
      <c r="AF50" s="17" t="str">
        <f>_xlfn.IFNA(INDEX(Cal_Reclassifications!$T$9:$AK$229,MATCH('Cal_Other Capex'!$M50,Cal_Reclassifications!$M$9:$M$229,0),MATCH('Cal_Other Capex'!AF$8,Cal_Reclassifications!$T$7:$AK$7,0)),"")</f>
        <v/>
      </c>
      <c r="AG50" s="17" t="str">
        <f>_xlfn.IFNA(INDEX(Cal_Reclassifications!$T$9:$AK$229,MATCH('Cal_Other Capex'!$M50,Cal_Reclassifications!$M$9:$M$229,0),MATCH('Cal_Other Capex'!AG$8,Cal_Reclassifications!$T$7:$AK$7,0)),"")</f>
        <v/>
      </c>
      <c r="AH50" s="17" t="str">
        <f>_xlfn.IFNA(INDEX(Cal_Reclassifications!$T$9:$AK$229,MATCH('Cal_Other Capex'!$M50,Cal_Reclassifications!$M$9:$M$229,0),MATCH('Cal_Other Capex'!AH$8,Cal_Reclassifications!$T$7:$AK$7,0)),"")</f>
        <v/>
      </c>
      <c r="AI50" s="17" t="str">
        <f>_xlfn.IFNA(INDEX(Cal_Reclassifications!$T$9:$AK$229,MATCH('Cal_Other Capex'!$M50,Cal_Reclassifications!$M$9:$M$229,0),MATCH('Cal_Other Capex'!AI$8,Cal_Reclassifications!$T$7:$AK$7,0)),"")</f>
        <v/>
      </c>
      <c r="AJ50" s="17" t="str">
        <f>_xlfn.IFNA(INDEX(Cal_Reclassifications!$T$9:$AK$229,MATCH('Cal_Other Capex'!$M50,Cal_Reclassifications!$M$9:$M$229,0),MATCH('Cal_Other Capex'!AJ$8,Cal_Reclassifications!$T$7:$AK$7,0)),"")</f>
        <v/>
      </c>
      <c r="AK50" s="17" t="str">
        <f>_xlfn.IFNA(INDEX(Cal_Reclassifications!$T$9:$AK$229,MATCH('Cal_Other Capex'!$M50,Cal_Reclassifications!$M$9:$M$229,0),MATCH('Cal_Other Capex'!AK$8,Cal_Reclassifications!$T$7:$AK$7,0)),"")</f>
        <v/>
      </c>
      <c r="AM50" s="17">
        <f t="shared" ref="AM50:AM59" si="11">SUM(T50:X50)</f>
        <v>0</v>
      </c>
      <c r="AN50" s="17">
        <f t="shared" ref="AN50:AN59" si="12">SUM(Y50:AF50)</f>
        <v>0</v>
      </c>
      <c r="AO50" s="17">
        <f t="shared" ref="AO50:AO59" si="13">SUM(AG50:AK50)</f>
        <v>0</v>
      </c>
    </row>
    <row r="51" spans="2:57">
      <c r="D51" s="25">
        <v>2</v>
      </c>
      <c r="E51" s="17" t="str">
        <f>_xlfn.IFNA(INDEX(Cal_Reclassifications!I$9:I$229,MATCH('Cal_Other Capex'!$M51,Cal_Reclassifications!$M$9:$M$229,0),0),"")</f>
        <v/>
      </c>
      <c r="F51" s="17" t="str">
        <f>INDEX(Lists!M$34:M$89,MATCH('Cal_Other Capex'!$I51,Lists!$P$34:$P$89,0),)</f>
        <v>Capex</v>
      </c>
      <c r="G51" s="17">
        <f>INDEX(Lists!N$34:N$89,MATCH('Cal_Other Capex'!$I51,Lists!$P$34:$P$89,0),)</f>
        <v>0</v>
      </c>
      <c r="H51" s="17" t="str">
        <f>INDEX(Lists!O$34:O$89,MATCH('Cal_Other Capex'!$I51,Lists!$P$34:$P$89,0),)</f>
        <v>Other capex</v>
      </c>
      <c r="I51" s="17" t="str">
        <f t="shared" si="9"/>
        <v>Other Capex</v>
      </c>
      <c r="J51" s="17" t="str">
        <f>_xlfn.IFNA(INDEX(Cal_Reclassifications!J$9:J$229,MATCH('Cal_Other Capex'!$M51,Cal_Reclassifications!$M$9:$M$229,0),0),"")</f>
        <v/>
      </c>
      <c r="L51" s="94" t="s">
        <v>111</v>
      </c>
      <c r="M51" s="17" t="str">
        <f t="shared" si="10"/>
        <v>Other Capex_2</v>
      </c>
      <c r="T51" s="17" t="str">
        <f>_xlfn.IFNA(INDEX(Cal_Reclassifications!$T$9:$AK$229,MATCH('Cal_Other Capex'!$M51,Cal_Reclassifications!$M$9:$M$229,0),MATCH('Cal_Other Capex'!T$8,Cal_Reclassifications!$T$7:$AK$7,0)),"")</f>
        <v/>
      </c>
      <c r="U51" s="17" t="str">
        <f>_xlfn.IFNA(INDEX(Cal_Reclassifications!$T$9:$AK$229,MATCH('Cal_Other Capex'!$M51,Cal_Reclassifications!$M$9:$M$229,0),MATCH('Cal_Other Capex'!U$8,Cal_Reclassifications!$T$7:$AK$7,0)),"")</f>
        <v/>
      </c>
      <c r="V51" s="17" t="str">
        <f>_xlfn.IFNA(INDEX(Cal_Reclassifications!$T$9:$AK$229,MATCH('Cal_Other Capex'!$M51,Cal_Reclassifications!$M$9:$M$229,0),MATCH('Cal_Other Capex'!V$8,Cal_Reclassifications!$T$7:$AK$7,0)),"")</f>
        <v/>
      </c>
      <c r="W51" s="17" t="str">
        <f>_xlfn.IFNA(INDEX(Cal_Reclassifications!$T$9:$AK$229,MATCH('Cal_Other Capex'!$M51,Cal_Reclassifications!$M$9:$M$229,0),MATCH('Cal_Other Capex'!W$8,Cal_Reclassifications!$T$7:$AK$7,0)),"")</f>
        <v/>
      </c>
      <c r="X51" s="17" t="str">
        <f>_xlfn.IFNA(INDEX(Cal_Reclassifications!$T$9:$AK$229,MATCH('Cal_Other Capex'!$M51,Cal_Reclassifications!$M$9:$M$229,0),MATCH('Cal_Other Capex'!X$8,Cal_Reclassifications!$T$7:$AK$7,0)),"")</f>
        <v/>
      </c>
      <c r="Y51" s="17" t="str">
        <f>_xlfn.IFNA(INDEX(Cal_Reclassifications!$T$9:$AK$229,MATCH('Cal_Other Capex'!$M51,Cal_Reclassifications!$M$9:$M$229,0),MATCH('Cal_Other Capex'!Y$8,Cal_Reclassifications!$T$7:$AK$7,0)),"")</f>
        <v/>
      </c>
      <c r="Z51" s="17" t="str">
        <f>_xlfn.IFNA(INDEX(Cal_Reclassifications!$T$9:$AK$229,MATCH('Cal_Other Capex'!$M51,Cal_Reclassifications!$M$9:$M$229,0),MATCH('Cal_Other Capex'!Z$8,Cal_Reclassifications!$T$7:$AK$7,0)),"")</f>
        <v/>
      </c>
      <c r="AA51" s="17" t="str">
        <f>_xlfn.IFNA(INDEX(Cal_Reclassifications!$T$9:$AK$229,MATCH('Cal_Other Capex'!$M51,Cal_Reclassifications!$M$9:$M$229,0),MATCH('Cal_Other Capex'!AA$8,Cal_Reclassifications!$T$7:$AK$7,0)),"")</f>
        <v/>
      </c>
      <c r="AB51" s="17" t="str">
        <f>_xlfn.IFNA(INDEX(Cal_Reclassifications!$T$9:$AK$229,MATCH('Cal_Other Capex'!$M51,Cal_Reclassifications!$M$9:$M$229,0),MATCH('Cal_Other Capex'!AB$8,Cal_Reclassifications!$T$7:$AK$7,0)),"")</f>
        <v/>
      </c>
      <c r="AC51" s="17" t="str">
        <f>_xlfn.IFNA(INDEX(Cal_Reclassifications!$T$9:$AK$229,MATCH('Cal_Other Capex'!$M51,Cal_Reclassifications!$M$9:$M$229,0),MATCH('Cal_Other Capex'!AC$8,Cal_Reclassifications!$T$7:$AK$7,0)),"")</f>
        <v/>
      </c>
      <c r="AD51" s="17" t="str">
        <f>_xlfn.IFNA(INDEX(Cal_Reclassifications!$T$9:$AK$229,MATCH('Cal_Other Capex'!$M51,Cal_Reclassifications!$M$9:$M$229,0),MATCH('Cal_Other Capex'!AD$8,Cal_Reclassifications!$T$7:$AK$7,0)),"")</f>
        <v/>
      </c>
      <c r="AE51" s="17" t="str">
        <f>_xlfn.IFNA(INDEX(Cal_Reclassifications!$T$9:$AK$229,MATCH('Cal_Other Capex'!$M51,Cal_Reclassifications!$M$9:$M$229,0),MATCH('Cal_Other Capex'!AE$8,Cal_Reclassifications!$T$7:$AK$7,0)),"")</f>
        <v/>
      </c>
      <c r="AF51" s="17" t="str">
        <f>_xlfn.IFNA(INDEX(Cal_Reclassifications!$T$9:$AK$229,MATCH('Cal_Other Capex'!$M51,Cal_Reclassifications!$M$9:$M$229,0),MATCH('Cal_Other Capex'!AF$8,Cal_Reclassifications!$T$7:$AK$7,0)),"")</f>
        <v/>
      </c>
      <c r="AG51" s="17" t="str">
        <f>_xlfn.IFNA(INDEX(Cal_Reclassifications!$T$9:$AK$229,MATCH('Cal_Other Capex'!$M51,Cal_Reclassifications!$M$9:$M$229,0),MATCH('Cal_Other Capex'!AG$8,Cal_Reclassifications!$T$7:$AK$7,0)),"")</f>
        <v/>
      </c>
      <c r="AH51" s="17" t="str">
        <f>_xlfn.IFNA(INDEX(Cal_Reclassifications!$T$9:$AK$229,MATCH('Cal_Other Capex'!$M51,Cal_Reclassifications!$M$9:$M$229,0),MATCH('Cal_Other Capex'!AH$8,Cal_Reclassifications!$T$7:$AK$7,0)),"")</f>
        <v/>
      </c>
      <c r="AI51" s="17" t="str">
        <f>_xlfn.IFNA(INDEX(Cal_Reclassifications!$T$9:$AK$229,MATCH('Cal_Other Capex'!$M51,Cal_Reclassifications!$M$9:$M$229,0),MATCH('Cal_Other Capex'!AI$8,Cal_Reclassifications!$T$7:$AK$7,0)),"")</f>
        <v/>
      </c>
      <c r="AJ51" s="17" t="str">
        <f>_xlfn.IFNA(INDEX(Cal_Reclassifications!$T$9:$AK$229,MATCH('Cal_Other Capex'!$M51,Cal_Reclassifications!$M$9:$M$229,0),MATCH('Cal_Other Capex'!AJ$8,Cal_Reclassifications!$T$7:$AK$7,0)),"")</f>
        <v/>
      </c>
      <c r="AK51" s="17" t="str">
        <f>_xlfn.IFNA(INDEX(Cal_Reclassifications!$T$9:$AK$229,MATCH('Cal_Other Capex'!$M51,Cal_Reclassifications!$M$9:$M$229,0),MATCH('Cal_Other Capex'!AK$8,Cal_Reclassifications!$T$7:$AK$7,0)),"")</f>
        <v/>
      </c>
      <c r="AM51" s="17">
        <f t="shared" si="11"/>
        <v>0</v>
      </c>
      <c r="AN51" s="17">
        <f t="shared" si="12"/>
        <v>0</v>
      </c>
      <c r="AO51" s="17">
        <f t="shared" si="13"/>
        <v>0</v>
      </c>
    </row>
    <row r="52" spans="2:57">
      <c r="D52" s="25">
        <v>3</v>
      </c>
      <c r="E52" s="17" t="str">
        <f>_xlfn.IFNA(INDEX(Cal_Reclassifications!I$9:I$229,MATCH('Cal_Other Capex'!$M52,Cal_Reclassifications!$M$9:$M$229,0),0),"")</f>
        <v/>
      </c>
      <c r="F52" s="17" t="str">
        <f>INDEX(Lists!M$34:M$89,MATCH('Cal_Other Capex'!$I52,Lists!$P$34:$P$89,0),)</f>
        <v>Capex</v>
      </c>
      <c r="G52" s="17">
        <f>INDEX(Lists!N$34:N$89,MATCH('Cal_Other Capex'!$I52,Lists!$P$34:$P$89,0),)</f>
        <v>0</v>
      </c>
      <c r="H52" s="17" t="str">
        <f>INDEX(Lists!O$34:O$89,MATCH('Cal_Other Capex'!$I52,Lists!$P$34:$P$89,0),)</f>
        <v>Other capex</v>
      </c>
      <c r="I52" s="17" t="str">
        <f t="shared" si="9"/>
        <v>Other Capex</v>
      </c>
      <c r="J52" s="17" t="str">
        <f>_xlfn.IFNA(INDEX(Cal_Reclassifications!J$9:J$229,MATCH('Cal_Other Capex'!$M52,Cal_Reclassifications!$M$9:$M$229,0),0),"")</f>
        <v/>
      </c>
      <c r="L52" s="94" t="s">
        <v>111</v>
      </c>
      <c r="M52" s="17" t="str">
        <f t="shared" si="10"/>
        <v>Other Capex_3</v>
      </c>
      <c r="T52" s="17" t="str">
        <f>_xlfn.IFNA(INDEX(Cal_Reclassifications!$T$9:$AK$229,MATCH('Cal_Other Capex'!$M52,Cal_Reclassifications!$M$9:$M$229,0),MATCH('Cal_Other Capex'!T$8,Cal_Reclassifications!$T$7:$AK$7,0)),"")</f>
        <v/>
      </c>
      <c r="U52" s="17" t="str">
        <f>_xlfn.IFNA(INDEX(Cal_Reclassifications!$T$9:$AK$229,MATCH('Cal_Other Capex'!$M52,Cal_Reclassifications!$M$9:$M$229,0),MATCH('Cal_Other Capex'!U$8,Cal_Reclassifications!$T$7:$AK$7,0)),"")</f>
        <v/>
      </c>
      <c r="V52" s="17" t="str">
        <f>_xlfn.IFNA(INDEX(Cal_Reclassifications!$T$9:$AK$229,MATCH('Cal_Other Capex'!$M52,Cal_Reclassifications!$M$9:$M$229,0),MATCH('Cal_Other Capex'!V$8,Cal_Reclassifications!$T$7:$AK$7,0)),"")</f>
        <v/>
      </c>
      <c r="W52" s="17" t="str">
        <f>_xlfn.IFNA(INDEX(Cal_Reclassifications!$T$9:$AK$229,MATCH('Cal_Other Capex'!$M52,Cal_Reclassifications!$M$9:$M$229,0),MATCH('Cal_Other Capex'!W$8,Cal_Reclassifications!$T$7:$AK$7,0)),"")</f>
        <v/>
      </c>
      <c r="X52" s="17" t="str">
        <f>_xlfn.IFNA(INDEX(Cal_Reclassifications!$T$9:$AK$229,MATCH('Cal_Other Capex'!$M52,Cal_Reclassifications!$M$9:$M$229,0),MATCH('Cal_Other Capex'!X$8,Cal_Reclassifications!$T$7:$AK$7,0)),"")</f>
        <v/>
      </c>
      <c r="Y52" s="17" t="str">
        <f>_xlfn.IFNA(INDEX(Cal_Reclassifications!$T$9:$AK$229,MATCH('Cal_Other Capex'!$M52,Cal_Reclassifications!$M$9:$M$229,0),MATCH('Cal_Other Capex'!Y$8,Cal_Reclassifications!$T$7:$AK$7,0)),"")</f>
        <v/>
      </c>
      <c r="Z52" s="17" t="str">
        <f>_xlfn.IFNA(INDEX(Cal_Reclassifications!$T$9:$AK$229,MATCH('Cal_Other Capex'!$M52,Cal_Reclassifications!$M$9:$M$229,0),MATCH('Cal_Other Capex'!Z$8,Cal_Reclassifications!$T$7:$AK$7,0)),"")</f>
        <v/>
      </c>
      <c r="AA52" s="17" t="str">
        <f>_xlfn.IFNA(INDEX(Cal_Reclassifications!$T$9:$AK$229,MATCH('Cal_Other Capex'!$M52,Cal_Reclassifications!$M$9:$M$229,0),MATCH('Cal_Other Capex'!AA$8,Cal_Reclassifications!$T$7:$AK$7,0)),"")</f>
        <v/>
      </c>
      <c r="AB52" s="17" t="str">
        <f>_xlfn.IFNA(INDEX(Cal_Reclassifications!$T$9:$AK$229,MATCH('Cal_Other Capex'!$M52,Cal_Reclassifications!$M$9:$M$229,0),MATCH('Cal_Other Capex'!AB$8,Cal_Reclassifications!$T$7:$AK$7,0)),"")</f>
        <v/>
      </c>
      <c r="AC52" s="17" t="str">
        <f>_xlfn.IFNA(INDEX(Cal_Reclassifications!$T$9:$AK$229,MATCH('Cal_Other Capex'!$M52,Cal_Reclassifications!$M$9:$M$229,0),MATCH('Cal_Other Capex'!AC$8,Cal_Reclassifications!$T$7:$AK$7,0)),"")</f>
        <v/>
      </c>
      <c r="AD52" s="17" t="str">
        <f>_xlfn.IFNA(INDEX(Cal_Reclassifications!$T$9:$AK$229,MATCH('Cal_Other Capex'!$M52,Cal_Reclassifications!$M$9:$M$229,0),MATCH('Cal_Other Capex'!AD$8,Cal_Reclassifications!$T$7:$AK$7,0)),"")</f>
        <v/>
      </c>
      <c r="AE52" s="17" t="str">
        <f>_xlfn.IFNA(INDEX(Cal_Reclassifications!$T$9:$AK$229,MATCH('Cal_Other Capex'!$M52,Cal_Reclassifications!$M$9:$M$229,0),MATCH('Cal_Other Capex'!AE$8,Cal_Reclassifications!$T$7:$AK$7,0)),"")</f>
        <v/>
      </c>
      <c r="AF52" s="17" t="str">
        <f>_xlfn.IFNA(INDEX(Cal_Reclassifications!$T$9:$AK$229,MATCH('Cal_Other Capex'!$M52,Cal_Reclassifications!$M$9:$M$229,0),MATCH('Cal_Other Capex'!AF$8,Cal_Reclassifications!$T$7:$AK$7,0)),"")</f>
        <v/>
      </c>
      <c r="AG52" s="17" t="str">
        <f>_xlfn.IFNA(INDEX(Cal_Reclassifications!$T$9:$AK$229,MATCH('Cal_Other Capex'!$M52,Cal_Reclassifications!$M$9:$M$229,0),MATCH('Cal_Other Capex'!AG$8,Cal_Reclassifications!$T$7:$AK$7,0)),"")</f>
        <v/>
      </c>
      <c r="AH52" s="17" t="str">
        <f>_xlfn.IFNA(INDEX(Cal_Reclassifications!$T$9:$AK$229,MATCH('Cal_Other Capex'!$M52,Cal_Reclassifications!$M$9:$M$229,0),MATCH('Cal_Other Capex'!AH$8,Cal_Reclassifications!$T$7:$AK$7,0)),"")</f>
        <v/>
      </c>
      <c r="AI52" s="17" t="str">
        <f>_xlfn.IFNA(INDEX(Cal_Reclassifications!$T$9:$AK$229,MATCH('Cal_Other Capex'!$M52,Cal_Reclassifications!$M$9:$M$229,0),MATCH('Cal_Other Capex'!AI$8,Cal_Reclassifications!$T$7:$AK$7,0)),"")</f>
        <v/>
      </c>
      <c r="AJ52" s="17" t="str">
        <f>_xlfn.IFNA(INDEX(Cal_Reclassifications!$T$9:$AK$229,MATCH('Cal_Other Capex'!$M52,Cal_Reclassifications!$M$9:$M$229,0),MATCH('Cal_Other Capex'!AJ$8,Cal_Reclassifications!$T$7:$AK$7,0)),"")</f>
        <v/>
      </c>
      <c r="AK52" s="17" t="str">
        <f>_xlfn.IFNA(INDEX(Cal_Reclassifications!$T$9:$AK$229,MATCH('Cal_Other Capex'!$M52,Cal_Reclassifications!$M$9:$M$229,0),MATCH('Cal_Other Capex'!AK$8,Cal_Reclassifications!$T$7:$AK$7,0)),"")</f>
        <v/>
      </c>
      <c r="AM52" s="17">
        <f t="shared" si="11"/>
        <v>0</v>
      </c>
      <c r="AN52" s="17">
        <f t="shared" si="12"/>
        <v>0</v>
      </c>
      <c r="AO52" s="17">
        <f t="shared" si="13"/>
        <v>0</v>
      </c>
    </row>
    <row r="53" spans="2:57">
      <c r="D53" s="25">
        <v>4</v>
      </c>
      <c r="E53" s="17" t="str">
        <f>_xlfn.IFNA(INDEX(Cal_Reclassifications!I$9:I$229,MATCH('Cal_Other Capex'!$M53,Cal_Reclassifications!$M$9:$M$229,0),0),"")</f>
        <v/>
      </c>
      <c r="F53" s="17" t="str">
        <f>INDEX(Lists!M$34:M$89,MATCH('Cal_Other Capex'!$I53,Lists!$P$34:$P$89,0),)</f>
        <v>Capex</v>
      </c>
      <c r="G53" s="17">
        <f>INDEX(Lists!N$34:N$89,MATCH('Cal_Other Capex'!$I53,Lists!$P$34:$P$89,0),)</f>
        <v>0</v>
      </c>
      <c r="H53" s="17" t="str">
        <f>INDEX(Lists!O$34:O$89,MATCH('Cal_Other Capex'!$I53,Lists!$P$34:$P$89,0),)</f>
        <v>Other capex</v>
      </c>
      <c r="I53" s="17" t="str">
        <f t="shared" si="9"/>
        <v>Other Capex</v>
      </c>
      <c r="J53" s="17" t="str">
        <f>_xlfn.IFNA(INDEX(Cal_Reclassifications!J$9:J$229,MATCH('Cal_Other Capex'!$M53,Cal_Reclassifications!$M$9:$M$229,0),0),"")</f>
        <v/>
      </c>
      <c r="L53" s="94" t="s">
        <v>111</v>
      </c>
      <c r="M53" s="17" t="str">
        <f t="shared" si="10"/>
        <v>Other Capex_4</v>
      </c>
      <c r="T53" s="17" t="str">
        <f>_xlfn.IFNA(INDEX(Cal_Reclassifications!$T$9:$AK$229,MATCH('Cal_Other Capex'!$M53,Cal_Reclassifications!$M$9:$M$229,0),MATCH('Cal_Other Capex'!T$8,Cal_Reclassifications!$T$7:$AK$7,0)),"")</f>
        <v/>
      </c>
      <c r="U53" s="17" t="str">
        <f>_xlfn.IFNA(INDEX(Cal_Reclassifications!$T$9:$AK$229,MATCH('Cal_Other Capex'!$M53,Cal_Reclassifications!$M$9:$M$229,0),MATCH('Cal_Other Capex'!U$8,Cal_Reclassifications!$T$7:$AK$7,0)),"")</f>
        <v/>
      </c>
      <c r="V53" s="17" t="str">
        <f>_xlfn.IFNA(INDEX(Cal_Reclassifications!$T$9:$AK$229,MATCH('Cal_Other Capex'!$M53,Cal_Reclassifications!$M$9:$M$229,0),MATCH('Cal_Other Capex'!V$8,Cal_Reclassifications!$T$7:$AK$7,0)),"")</f>
        <v/>
      </c>
      <c r="W53" s="17" t="str">
        <f>_xlfn.IFNA(INDEX(Cal_Reclassifications!$T$9:$AK$229,MATCH('Cal_Other Capex'!$M53,Cal_Reclassifications!$M$9:$M$229,0),MATCH('Cal_Other Capex'!W$8,Cal_Reclassifications!$T$7:$AK$7,0)),"")</f>
        <v/>
      </c>
      <c r="X53" s="17" t="str">
        <f>_xlfn.IFNA(INDEX(Cal_Reclassifications!$T$9:$AK$229,MATCH('Cal_Other Capex'!$M53,Cal_Reclassifications!$M$9:$M$229,0),MATCH('Cal_Other Capex'!X$8,Cal_Reclassifications!$T$7:$AK$7,0)),"")</f>
        <v/>
      </c>
      <c r="Y53" s="17" t="str">
        <f>_xlfn.IFNA(INDEX(Cal_Reclassifications!$T$9:$AK$229,MATCH('Cal_Other Capex'!$M53,Cal_Reclassifications!$M$9:$M$229,0),MATCH('Cal_Other Capex'!Y$8,Cal_Reclassifications!$T$7:$AK$7,0)),"")</f>
        <v/>
      </c>
      <c r="Z53" s="17" t="str">
        <f>_xlfn.IFNA(INDEX(Cal_Reclassifications!$T$9:$AK$229,MATCH('Cal_Other Capex'!$M53,Cal_Reclassifications!$M$9:$M$229,0),MATCH('Cal_Other Capex'!Z$8,Cal_Reclassifications!$T$7:$AK$7,0)),"")</f>
        <v/>
      </c>
      <c r="AA53" s="17" t="str">
        <f>_xlfn.IFNA(INDEX(Cal_Reclassifications!$T$9:$AK$229,MATCH('Cal_Other Capex'!$M53,Cal_Reclassifications!$M$9:$M$229,0),MATCH('Cal_Other Capex'!AA$8,Cal_Reclassifications!$T$7:$AK$7,0)),"")</f>
        <v/>
      </c>
      <c r="AB53" s="17" t="str">
        <f>_xlfn.IFNA(INDEX(Cal_Reclassifications!$T$9:$AK$229,MATCH('Cal_Other Capex'!$M53,Cal_Reclassifications!$M$9:$M$229,0),MATCH('Cal_Other Capex'!AB$8,Cal_Reclassifications!$T$7:$AK$7,0)),"")</f>
        <v/>
      </c>
      <c r="AC53" s="17" t="str">
        <f>_xlfn.IFNA(INDEX(Cal_Reclassifications!$T$9:$AK$229,MATCH('Cal_Other Capex'!$M53,Cal_Reclassifications!$M$9:$M$229,0),MATCH('Cal_Other Capex'!AC$8,Cal_Reclassifications!$T$7:$AK$7,0)),"")</f>
        <v/>
      </c>
      <c r="AD53" s="17" t="str">
        <f>_xlfn.IFNA(INDEX(Cal_Reclassifications!$T$9:$AK$229,MATCH('Cal_Other Capex'!$M53,Cal_Reclassifications!$M$9:$M$229,0),MATCH('Cal_Other Capex'!AD$8,Cal_Reclassifications!$T$7:$AK$7,0)),"")</f>
        <v/>
      </c>
      <c r="AE53" s="17" t="str">
        <f>_xlfn.IFNA(INDEX(Cal_Reclassifications!$T$9:$AK$229,MATCH('Cal_Other Capex'!$M53,Cal_Reclassifications!$M$9:$M$229,0),MATCH('Cal_Other Capex'!AE$8,Cal_Reclassifications!$T$7:$AK$7,0)),"")</f>
        <v/>
      </c>
      <c r="AF53" s="17" t="str">
        <f>_xlfn.IFNA(INDEX(Cal_Reclassifications!$T$9:$AK$229,MATCH('Cal_Other Capex'!$M53,Cal_Reclassifications!$M$9:$M$229,0),MATCH('Cal_Other Capex'!AF$8,Cal_Reclassifications!$T$7:$AK$7,0)),"")</f>
        <v/>
      </c>
      <c r="AG53" s="17" t="str">
        <f>_xlfn.IFNA(INDEX(Cal_Reclassifications!$T$9:$AK$229,MATCH('Cal_Other Capex'!$M53,Cal_Reclassifications!$M$9:$M$229,0),MATCH('Cal_Other Capex'!AG$8,Cal_Reclassifications!$T$7:$AK$7,0)),"")</f>
        <v/>
      </c>
      <c r="AH53" s="17" t="str">
        <f>_xlfn.IFNA(INDEX(Cal_Reclassifications!$T$9:$AK$229,MATCH('Cal_Other Capex'!$M53,Cal_Reclassifications!$M$9:$M$229,0),MATCH('Cal_Other Capex'!AH$8,Cal_Reclassifications!$T$7:$AK$7,0)),"")</f>
        <v/>
      </c>
      <c r="AI53" s="17" t="str">
        <f>_xlfn.IFNA(INDEX(Cal_Reclassifications!$T$9:$AK$229,MATCH('Cal_Other Capex'!$M53,Cal_Reclassifications!$M$9:$M$229,0),MATCH('Cal_Other Capex'!AI$8,Cal_Reclassifications!$T$7:$AK$7,0)),"")</f>
        <v/>
      </c>
      <c r="AJ53" s="17" t="str">
        <f>_xlfn.IFNA(INDEX(Cal_Reclassifications!$T$9:$AK$229,MATCH('Cal_Other Capex'!$M53,Cal_Reclassifications!$M$9:$M$229,0),MATCH('Cal_Other Capex'!AJ$8,Cal_Reclassifications!$T$7:$AK$7,0)),"")</f>
        <v/>
      </c>
      <c r="AK53" s="17" t="str">
        <f>_xlfn.IFNA(INDEX(Cal_Reclassifications!$T$9:$AK$229,MATCH('Cal_Other Capex'!$M53,Cal_Reclassifications!$M$9:$M$229,0),MATCH('Cal_Other Capex'!AK$8,Cal_Reclassifications!$T$7:$AK$7,0)),"")</f>
        <v/>
      </c>
      <c r="AM53" s="17">
        <f t="shared" si="11"/>
        <v>0</v>
      </c>
      <c r="AN53" s="17">
        <f t="shared" si="12"/>
        <v>0</v>
      </c>
      <c r="AO53" s="17">
        <f t="shared" si="13"/>
        <v>0</v>
      </c>
    </row>
    <row r="54" spans="2:57">
      <c r="D54" s="25">
        <v>5</v>
      </c>
      <c r="E54" s="17" t="str">
        <f>_xlfn.IFNA(INDEX(Cal_Reclassifications!I$9:I$229,MATCH('Cal_Other Capex'!$M54,Cal_Reclassifications!$M$9:$M$229,0),0),"")</f>
        <v/>
      </c>
      <c r="F54" s="17" t="str">
        <f>INDEX(Lists!M$34:M$89,MATCH('Cal_Other Capex'!$I54,Lists!$P$34:$P$89,0),)</f>
        <v>Capex</v>
      </c>
      <c r="G54" s="17">
        <f>INDEX(Lists!N$34:N$89,MATCH('Cal_Other Capex'!$I54,Lists!$P$34:$P$89,0),)</f>
        <v>0</v>
      </c>
      <c r="H54" s="17" t="str">
        <f>INDEX(Lists!O$34:O$89,MATCH('Cal_Other Capex'!$I54,Lists!$P$34:$P$89,0),)</f>
        <v>Other capex</v>
      </c>
      <c r="I54" s="17" t="str">
        <f t="shared" si="9"/>
        <v>Other Capex</v>
      </c>
      <c r="J54" s="17" t="str">
        <f>_xlfn.IFNA(INDEX(Cal_Reclassifications!J$9:J$229,MATCH('Cal_Other Capex'!$M54,Cal_Reclassifications!$M$9:$M$229,0),0),"")</f>
        <v/>
      </c>
      <c r="L54" s="94" t="s">
        <v>111</v>
      </c>
      <c r="M54" s="17" t="str">
        <f t="shared" si="10"/>
        <v>Other Capex_5</v>
      </c>
      <c r="T54" s="17" t="str">
        <f>_xlfn.IFNA(INDEX(Cal_Reclassifications!$T$9:$AK$229,MATCH('Cal_Other Capex'!$M54,Cal_Reclassifications!$M$9:$M$229,0),MATCH('Cal_Other Capex'!T$8,Cal_Reclassifications!$T$7:$AK$7,0)),"")</f>
        <v/>
      </c>
      <c r="U54" s="17" t="str">
        <f>_xlfn.IFNA(INDEX(Cal_Reclassifications!$T$9:$AK$229,MATCH('Cal_Other Capex'!$M54,Cal_Reclassifications!$M$9:$M$229,0),MATCH('Cal_Other Capex'!U$8,Cal_Reclassifications!$T$7:$AK$7,0)),"")</f>
        <v/>
      </c>
      <c r="V54" s="17" t="str">
        <f>_xlfn.IFNA(INDEX(Cal_Reclassifications!$T$9:$AK$229,MATCH('Cal_Other Capex'!$M54,Cal_Reclassifications!$M$9:$M$229,0),MATCH('Cal_Other Capex'!V$8,Cal_Reclassifications!$T$7:$AK$7,0)),"")</f>
        <v/>
      </c>
      <c r="W54" s="17" t="str">
        <f>_xlfn.IFNA(INDEX(Cal_Reclassifications!$T$9:$AK$229,MATCH('Cal_Other Capex'!$M54,Cal_Reclassifications!$M$9:$M$229,0),MATCH('Cal_Other Capex'!W$8,Cal_Reclassifications!$T$7:$AK$7,0)),"")</f>
        <v/>
      </c>
      <c r="X54" s="17" t="str">
        <f>_xlfn.IFNA(INDEX(Cal_Reclassifications!$T$9:$AK$229,MATCH('Cal_Other Capex'!$M54,Cal_Reclassifications!$M$9:$M$229,0),MATCH('Cal_Other Capex'!X$8,Cal_Reclassifications!$T$7:$AK$7,0)),"")</f>
        <v/>
      </c>
      <c r="Y54" s="17" t="str">
        <f>_xlfn.IFNA(INDEX(Cal_Reclassifications!$T$9:$AK$229,MATCH('Cal_Other Capex'!$M54,Cal_Reclassifications!$M$9:$M$229,0),MATCH('Cal_Other Capex'!Y$8,Cal_Reclassifications!$T$7:$AK$7,0)),"")</f>
        <v/>
      </c>
      <c r="Z54" s="17" t="str">
        <f>_xlfn.IFNA(INDEX(Cal_Reclassifications!$T$9:$AK$229,MATCH('Cal_Other Capex'!$M54,Cal_Reclassifications!$M$9:$M$229,0),MATCH('Cal_Other Capex'!Z$8,Cal_Reclassifications!$T$7:$AK$7,0)),"")</f>
        <v/>
      </c>
      <c r="AA54" s="17" t="str">
        <f>_xlfn.IFNA(INDEX(Cal_Reclassifications!$T$9:$AK$229,MATCH('Cal_Other Capex'!$M54,Cal_Reclassifications!$M$9:$M$229,0),MATCH('Cal_Other Capex'!AA$8,Cal_Reclassifications!$T$7:$AK$7,0)),"")</f>
        <v/>
      </c>
      <c r="AB54" s="17" t="str">
        <f>_xlfn.IFNA(INDEX(Cal_Reclassifications!$T$9:$AK$229,MATCH('Cal_Other Capex'!$M54,Cal_Reclassifications!$M$9:$M$229,0),MATCH('Cal_Other Capex'!AB$8,Cal_Reclassifications!$T$7:$AK$7,0)),"")</f>
        <v/>
      </c>
      <c r="AC54" s="17" t="str">
        <f>_xlfn.IFNA(INDEX(Cal_Reclassifications!$T$9:$AK$229,MATCH('Cal_Other Capex'!$M54,Cal_Reclassifications!$M$9:$M$229,0),MATCH('Cal_Other Capex'!AC$8,Cal_Reclassifications!$T$7:$AK$7,0)),"")</f>
        <v/>
      </c>
      <c r="AD54" s="17" t="str">
        <f>_xlfn.IFNA(INDEX(Cal_Reclassifications!$T$9:$AK$229,MATCH('Cal_Other Capex'!$M54,Cal_Reclassifications!$M$9:$M$229,0),MATCH('Cal_Other Capex'!AD$8,Cal_Reclassifications!$T$7:$AK$7,0)),"")</f>
        <v/>
      </c>
      <c r="AE54" s="17" t="str">
        <f>_xlfn.IFNA(INDEX(Cal_Reclassifications!$T$9:$AK$229,MATCH('Cal_Other Capex'!$M54,Cal_Reclassifications!$M$9:$M$229,0),MATCH('Cal_Other Capex'!AE$8,Cal_Reclassifications!$T$7:$AK$7,0)),"")</f>
        <v/>
      </c>
      <c r="AF54" s="17" t="str">
        <f>_xlfn.IFNA(INDEX(Cal_Reclassifications!$T$9:$AK$229,MATCH('Cal_Other Capex'!$M54,Cal_Reclassifications!$M$9:$M$229,0),MATCH('Cal_Other Capex'!AF$8,Cal_Reclassifications!$T$7:$AK$7,0)),"")</f>
        <v/>
      </c>
      <c r="AG54" s="17" t="str">
        <f>_xlfn.IFNA(INDEX(Cal_Reclassifications!$T$9:$AK$229,MATCH('Cal_Other Capex'!$M54,Cal_Reclassifications!$M$9:$M$229,0),MATCH('Cal_Other Capex'!AG$8,Cal_Reclassifications!$T$7:$AK$7,0)),"")</f>
        <v/>
      </c>
      <c r="AH54" s="17" t="str">
        <f>_xlfn.IFNA(INDEX(Cal_Reclassifications!$T$9:$AK$229,MATCH('Cal_Other Capex'!$M54,Cal_Reclassifications!$M$9:$M$229,0),MATCH('Cal_Other Capex'!AH$8,Cal_Reclassifications!$T$7:$AK$7,0)),"")</f>
        <v/>
      </c>
      <c r="AI54" s="17" t="str">
        <f>_xlfn.IFNA(INDEX(Cal_Reclassifications!$T$9:$AK$229,MATCH('Cal_Other Capex'!$M54,Cal_Reclassifications!$M$9:$M$229,0),MATCH('Cal_Other Capex'!AI$8,Cal_Reclassifications!$T$7:$AK$7,0)),"")</f>
        <v/>
      </c>
      <c r="AJ54" s="17" t="str">
        <f>_xlfn.IFNA(INDEX(Cal_Reclassifications!$T$9:$AK$229,MATCH('Cal_Other Capex'!$M54,Cal_Reclassifications!$M$9:$M$229,0),MATCH('Cal_Other Capex'!AJ$8,Cal_Reclassifications!$T$7:$AK$7,0)),"")</f>
        <v/>
      </c>
      <c r="AK54" s="17" t="str">
        <f>_xlfn.IFNA(INDEX(Cal_Reclassifications!$T$9:$AK$229,MATCH('Cal_Other Capex'!$M54,Cal_Reclassifications!$M$9:$M$229,0),MATCH('Cal_Other Capex'!AK$8,Cal_Reclassifications!$T$7:$AK$7,0)),"")</f>
        <v/>
      </c>
      <c r="AM54" s="17">
        <f t="shared" si="11"/>
        <v>0</v>
      </c>
      <c r="AN54" s="17">
        <f t="shared" si="12"/>
        <v>0</v>
      </c>
      <c r="AO54" s="17">
        <f t="shared" si="13"/>
        <v>0</v>
      </c>
    </row>
    <row r="55" spans="2:57">
      <c r="D55" s="25">
        <v>6</v>
      </c>
      <c r="E55" s="17" t="str">
        <f>_xlfn.IFNA(INDEX(Cal_Reclassifications!I$9:I$229,MATCH('Cal_Other Capex'!$M55,Cal_Reclassifications!$M$9:$M$229,0),0),"")</f>
        <v/>
      </c>
      <c r="F55" s="17" t="str">
        <f>INDEX(Lists!M$34:M$89,MATCH('Cal_Other Capex'!$I55,Lists!$P$34:$P$89,0),)</f>
        <v>Capex</v>
      </c>
      <c r="G55" s="17">
        <f>INDEX(Lists!N$34:N$89,MATCH('Cal_Other Capex'!$I55,Lists!$P$34:$P$89,0),)</f>
        <v>0</v>
      </c>
      <c r="H55" s="17" t="str">
        <f>INDEX(Lists!O$34:O$89,MATCH('Cal_Other Capex'!$I55,Lists!$P$34:$P$89,0),)</f>
        <v>Other capex</v>
      </c>
      <c r="I55" s="17" t="str">
        <f t="shared" si="9"/>
        <v>Other Capex</v>
      </c>
      <c r="J55" s="17" t="str">
        <f>_xlfn.IFNA(INDEX(Cal_Reclassifications!J$9:J$229,MATCH('Cal_Other Capex'!$M55,Cal_Reclassifications!$M$9:$M$229,0),0),"")</f>
        <v/>
      </c>
      <c r="L55" s="94" t="s">
        <v>111</v>
      </c>
      <c r="M55" s="17" t="str">
        <f t="shared" si="10"/>
        <v>Other Capex_6</v>
      </c>
      <c r="T55" s="17" t="str">
        <f>_xlfn.IFNA(INDEX(Cal_Reclassifications!$T$9:$AK$229,MATCH('Cal_Other Capex'!$M55,Cal_Reclassifications!$M$9:$M$229,0),MATCH('Cal_Other Capex'!T$8,Cal_Reclassifications!$T$7:$AK$7,0)),"")</f>
        <v/>
      </c>
      <c r="U55" s="17" t="str">
        <f>_xlfn.IFNA(INDEX(Cal_Reclassifications!$T$9:$AK$229,MATCH('Cal_Other Capex'!$M55,Cal_Reclassifications!$M$9:$M$229,0),MATCH('Cal_Other Capex'!U$8,Cal_Reclassifications!$T$7:$AK$7,0)),"")</f>
        <v/>
      </c>
      <c r="V55" s="17" t="str">
        <f>_xlfn.IFNA(INDEX(Cal_Reclassifications!$T$9:$AK$229,MATCH('Cal_Other Capex'!$M55,Cal_Reclassifications!$M$9:$M$229,0),MATCH('Cal_Other Capex'!V$8,Cal_Reclassifications!$T$7:$AK$7,0)),"")</f>
        <v/>
      </c>
      <c r="W55" s="17" t="str">
        <f>_xlfn.IFNA(INDEX(Cal_Reclassifications!$T$9:$AK$229,MATCH('Cal_Other Capex'!$M55,Cal_Reclassifications!$M$9:$M$229,0),MATCH('Cal_Other Capex'!W$8,Cal_Reclassifications!$T$7:$AK$7,0)),"")</f>
        <v/>
      </c>
      <c r="X55" s="17" t="str">
        <f>_xlfn.IFNA(INDEX(Cal_Reclassifications!$T$9:$AK$229,MATCH('Cal_Other Capex'!$M55,Cal_Reclassifications!$M$9:$M$229,0),MATCH('Cal_Other Capex'!X$8,Cal_Reclassifications!$T$7:$AK$7,0)),"")</f>
        <v/>
      </c>
      <c r="Y55" s="17" t="str">
        <f>_xlfn.IFNA(INDEX(Cal_Reclassifications!$T$9:$AK$229,MATCH('Cal_Other Capex'!$M55,Cal_Reclassifications!$M$9:$M$229,0),MATCH('Cal_Other Capex'!Y$8,Cal_Reclassifications!$T$7:$AK$7,0)),"")</f>
        <v/>
      </c>
      <c r="Z55" s="17" t="str">
        <f>_xlfn.IFNA(INDEX(Cal_Reclassifications!$T$9:$AK$229,MATCH('Cal_Other Capex'!$M55,Cal_Reclassifications!$M$9:$M$229,0),MATCH('Cal_Other Capex'!Z$8,Cal_Reclassifications!$T$7:$AK$7,0)),"")</f>
        <v/>
      </c>
      <c r="AA55" s="17" t="str">
        <f>_xlfn.IFNA(INDEX(Cal_Reclassifications!$T$9:$AK$229,MATCH('Cal_Other Capex'!$M55,Cal_Reclassifications!$M$9:$M$229,0),MATCH('Cal_Other Capex'!AA$8,Cal_Reclassifications!$T$7:$AK$7,0)),"")</f>
        <v/>
      </c>
      <c r="AB55" s="17" t="str">
        <f>_xlfn.IFNA(INDEX(Cal_Reclassifications!$T$9:$AK$229,MATCH('Cal_Other Capex'!$M55,Cal_Reclassifications!$M$9:$M$229,0),MATCH('Cal_Other Capex'!AB$8,Cal_Reclassifications!$T$7:$AK$7,0)),"")</f>
        <v/>
      </c>
      <c r="AC55" s="17" t="str">
        <f>_xlfn.IFNA(INDEX(Cal_Reclassifications!$T$9:$AK$229,MATCH('Cal_Other Capex'!$M55,Cal_Reclassifications!$M$9:$M$229,0),MATCH('Cal_Other Capex'!AC$8,Cal_Reclassifications!$T$7:$AK$7,0)),"")</f>
        <v/>
      </c>
      <c r="AD55" s="17" t="str">
        <f>_xlfn.IFNA(INDEX(Cal_Reclassifications!$T$9:$AK$229,MATCH('Cal_Other Capex'!$M55,Cal_Reclassifications!$M$9:$M$229,0),MATCH('Cal_Other Capex'!AD$8,Cal_Reclassifications!$T$7:$AK$7,0)),"")</f>
        <v/>
      </c>
      <c r="AE55" s="17" t="str">
        <f>_xlfn.IFNA(INDEX(Cal_Reclassifications!$T$9:$AK$229,MATCH('Cal_Other Capex'!$M55,Cal_Reclassifications!$M$9:$M$229,0),MATCH('Cal_Other Capex'!AE$8,Cal_Reclassifications!$T$7:$AK$7,0)),"")</f>
        <v/>
      </c>
      <c r="AF55" s="17" t="str">
        <f>_xlfn.IFNA(INDEX(Cal_Reclassifications!$T$9:$AK$229,MATCH('Cal_Other Capex'!$M55,Cal_Reclassifications!$M$9:$M$229,0),MATCH('Cal_Other Capex'!AF$8,Cal_Reclassifications!$T$7:$AK$7,0)),"")</f>
        <v/>
      </c>
      <c r="AG55" s="17" t="str">
        <f>_xlfn.IFNA(INDEX(Cal_Reclassifications!$T$9:$AK$229,MATCH('Cal_Other Capex'!$M55,Cal_Reclassifications!$M$9:$M$229,0),MATCH('Cal_Other Capex'!AG$8,Cal_Reclassifications!$T$7:$AK$7,0)),"")</f>
        <v/>
      </c>
      <c r="AH55" s="17" t="str">
        <f>_xlfn.IFNA(INDEX(Cal_Reclassifications!$T$9:$AK$229,MATCH('Cal_Other Capex'!$M55,Cal_Reclassifications!$M$9:$M$229,0),MATCH('Cal_Other Capex'!AH$8,Cal_Reclassifications!$T$7:$AK$7,0)),"")</f>
        <v/>
      </c>
      <c r="AI55" s="17" t="str">
        <f>_xlfn.IFNA(INDEX(Cal_Reclassifications!$T$9:$AK$229,MATCH('Cal_Other Capex'!$M55,Cal_Reclassifications!$M$9:$M$229,0),MATCH('Cal_Other Capex'!AI$8,Cal_Reclassifications!$T$7:$AK$7,0)),"")</f>
        <v/>
      </c>
      <c r="AJ55" s="17" t="str">
        <f>_xlfn.IFNA(INDEX(Cal_Reclassifications!$T$9:$AK$229,MATCH('Cal_Other Capex'!$M55,Cal_Reclassifications!$M$9:$M$229,0),MATCH('Cal_Other Capex'!AJ$8,Cal_Reclassifications!$T$7:$AK$7,0)),"")</f>
        <v/>
      </c>
      <c r="AK55" s="17" t="str">
        <f>_xlfn.IFNA(INDEX(Cal_Reclassifications!$T$9:$AK$229,MATCH('Cal_Other Capex'!$M55,Cal_Reclassifications!$M$9:$M$229,0),MATCH('Cal_Other Capex'!AK$8,Cal_Reclassifications!$T$7:$AK$7,0)),"")</f>
        <v/>
      </c>
      <c r="AM55" s="17">
        <f t="shared" si="11"/>
        <v>0</v>
      </c>
      <c r="AN55" s="17">
        <f t="shared" si="12"/>
        <v>0</v>
      </c>
      <c r="AO55" s="17">
        <f t="shared" si="13"/>
        <v>0</v>
      </c>
    </row>
    <row r="56" spans="2:57">
      <c r="D56" s="25">
        <v>7</v>
      </c>
      <c r="E56" s="17" t="str">
        <f>_xlfn.IFNA(INDEX(Cal_Reclassifications!I$9:I$229,MATCH('Cal_Other Capex'!$M56,Cal_Reclassifications!$M$9:$M$229,0),0),"")</f>
        <v/>
      </c>
      <c r="F56" s="17" t="str">
        <f>INDEX(Lists!M$34:M$89,MATCH('Cal_Other Capex'!$I56,Lists!$P$34:$P$89,0),)</f>
        <v>Capex</v>
      </c>
      <c r="G56" s="17">
        <f>INDEX(Lists!N$34:N$89,MATCH('Cal_Other Capex'!$I56,Lists!$P$34:$P$89,0),)</f>
        <v>0</v>
      </c>
      <c r="H56" s="17" t="str">
        <f>INDEX(Lists!O$34:O$89,MATCH('Cal_Other Capex'!$I56,Lists!$P$34:$P$89,0),)</f>
        <v>Other capex</v>
      </c>
      <c r="I56" s="17" t="str">
        <f t="shared" si="9"/>
        <v>Other Capex</v>
      </c>
      <c r="J56" s="17" t="str">
        <f>_xlfn.IFNA(INDEX(Cal_Reclassifications!J$9:J$229,MATCH('Cal_Other Capex'!$M56,Cal_Reclassifications!$M$9:$M$229,0),0),"")</f>
        <v/>
      </c>
      <c r="L56" s="94" t="s">
        <v>111</v>
      </c>
      <c r="M56" s="17" t="str">
        <f t="shared" si="10"/>
        <v>Other Capex_7</v>
      </c>
      <c r="T56" s="17" t="str">
        <f>_xlfn.IFNA(INDEX(Cal_Reclassifications!$T$9:$AK$229,MATCH('Cal_Other Capex'!$M56,Cal_Reclassifications!$M$9:$M$229,0),MATCH('Cal_Other Capex'!T$8,Cal_Reclassifications!$T$7:$AK$7,0)),"")</f>
        <v/>
      </c>
      <c r="U56" s="17" t="str">
        <f>_xlfn.IFNA(INDEX(Cal_Reclassifications!$T$9:$AK$229,MATCH('Cal_Other Capex'!$M56,Cal_Reclassifications!$M$9:$M$229,0),MATCH('Cal_Other Capex'!U$8,Cal_Reclassifications!$T$7:$AK$7,0)),"")</f>
        <v/>
      </c>
      <c r="V56" s="17" t="str">
        <f>_xlfn.IFNA(INDEX(Cal_Reclassifications!$T$9:$AK$229,MATCH('Cal_Other Capex'!$M56,Cal_Reclassifications!$M$9:$M$229,0),MATCH('Cal_Other Capex'!V$8,Cal_Reclassifications!$T$7:$AK$7,0)),"")</f>
        <v/>
      </c>
      <c r="W56" s="17" t="str">
        <f>_xlfn.IFNA(INDEX(Cal_Reclassifications!$T$9:$AK$229,MATCH('Cal_Other Capex'!$M56,Cal_Reclassifications!$M$9:$M$229,0),MATCH('Cal_Other Capex'!W$8,Cal_Reclassifications!$T$7:$AK$7,0)),"")</f>
        <v/>
      </c>
      <c r="X56" s="17" t="str">
        <f>_xlfn.IFNA(INDEX(Cal_Reclassifications!$T$9:$AK$229,MATCH('Cal_Other Capex'!$M56,Cal_Reclassifications!$M$9:$M$229,0),MATCH('Cal_Other Capex'!X$8,Cal_Reclassifications!$T$7:$AK$7,0)),"")</f>
        <v/>
      </c>
      <c r="Y56" s="17" t="str">
        <f>_xlfn.IFNA(INDEX(Cal_Reclassifications!$T$9:$AK$229,MATCH('Cal_Other Capex'!$M56,Cal_Reclassifications!$M$9:$M$229,0),MATCH('Cal_Other Capex'!Y$8,Cal_Reclassifications!$T$7:$AK$7,0)),"")</f>
        <v/>
      </c>
      <c r="Z56" s="17" t="str">
        <f>_xlfn.IFNA(INDEX(Cal_Reclassifications!$T$9:$AK$229,MATCH('Cal_Other Capex'!$M56,Cal_Reclassifications!$M$9:$M$229,0),MATCH('Cal_Other Capex'!Z$8,Cal_Reclassifications!$T$7:$AK$7,0)),"")</f>
        <v/>
      </c>
      <c r="AA56" s="17" t="str">
        <f>_xlfn.IFNA(INDEX(Cal_Reclassifications!$T$9:$AK$229,MATCH('Cal_Other Capex'!$M56,Cal_Reclassifications!$M$9:$M$229,0),MATCH('Cal_Other Capex'!AA$8,Cal_Reclassifications!$T$7:$AK$7,0)),"")</f>
        <v/>
      </c>
      <c r="AB56" s="17" t="str">
        <f>_xlfn.IFNA(INDEX(Cal_Reclassifications!$T$9:$AK$229,MATCH('Cal_Other Capex'!$M56,Cal_Reclassifications!$M$9:$M$229,0),MATCH('Cal_Other Capex'!AB$8,Cal_Reclassifications!$T$7:$AK$7,0)),"")</f>
        <v/>
      </c>
      <c r="AC56" s="17" t="str">
        <f>_xlfn.IFNA(INDEX(Cal_Reclassifications!$T$9:$AK$229,MATCH('Cal_Other Capex'!$M56,Cal_Reclassifications!$M$9:$M$229,0),MATCH('Cal_Other Capex'!AC$8,Cal_Reclassifications!$T$7:$AK$7,0)),"")</f>
        <v/>
      </c>
      <c r="AD56" s="17" t="str">
        <f>_xlfn.IFNA(INDEX(Cal_Reclassifications!$T$9:$AK$229,MATCH('Cal_Other Capex'!$M56,Cal_Reclassifications!$M$9:$M$229,0),MATCH('Cal_Other Capex'!AD$8,Cal_Reclassifications!$T$7:$AK$7,0)),"")</f>
        <v/>
      </c>
      <c r="AE56" s="17" t="str">
        <f>_xlfn.IFNA(INDEX(Cal_Reclassifications!$T$9:$AK$229,MATCH('Cal_Other Capex'!$M56,Cal_Reclassifications!$M$9:$M$229,0),MATCH('Cal_Other Capex'!AE$8,Cal_Reclassifications!$T$7:$AK$7,0)),"")</f>
        <v/>
      </c>
      <c r="AF56" s="17" t="str">
        <f>_xlfn.IFNA(INDEX(Cal_Reclassifications!$T$9:$AK$229,MATCH('Cal_Other Capex'!$M56,Cal_Reclassifications!$M$9:$M$229,0),MATCH('Cal_Other Capex'!AF$8,Cal_Reclassifications!$T$7:$AK$7,0)),"")</f>
        <v/>
      </c>
      <c r="AG56" s="17" t="str">
        <f>_xlfn.IFNA(INDEX(Cal_Reclassifications!$T$9:$AK$229,MATCH('Cal_Other Capex'!$M56,Cal_Reclassifications!$M$9:$M$229,0),MATCH('Cal_Other Capex'!AG$8,Cal_Reclassifications!$T$7:$AK$7,0)),"")</f>
        <v/>
      </c>
      <c r="AH56" s="17" t="str">
        <f>_xlfn.IFNA(INDEX(Cal_Reclassifications!$T$9:$AK$229,MATCH('Cal_Other Capex'!$M56,Cal_Reclassifications!$M$9:$M$229,0),MATCH('Cal_Other Capex'!AH$8,Cal_Reclassifications!$T$7:$AK$7,0)),"")</f>
        <v/>
      </c>
      <c r="AI56" s="17" t="str">
        <f>_xlfn.IFNA(INDEX(Cal_Reclassifications!$T$9:$AK$229,MATCH('Cal_Other Capex'!$M56,Cal_Reclassifications!$M$9:$M$229,0),MATCH('Cal_Other Capex'!AI$8,Cal_Reclassifications!$T$7:$AK$7,0)),"")</f>
        <v/>
      </c>
      <c r="AJ56" s="17" t="str">
        <f>_xlfn.IFNA(INDEX(Cal_Reclassifications!$T$9:$AK$229,MATCH('Cal_Other Capex'!$M56,Cal_Reclassifications!$M$9:$M$229,0),MATCH('Cal_Other Capex'!AJ$8,Cal_Reclassifications!$T$7:$AK$7,0)),"")</f>
        <v/>
      </c>
      <c r="AK56" s="17" t="str">
        <f>_xlfn.IFNA(INDEX(Cal_Reclassifications!$T$9:$AK$229,MATCH('Cal_Other Capex'!$M56,Cal_Reclassifications!$M$9:$M$229,0),MATCH('Cal_Other Capex'!AK$8,Cal_Reclassifications!$T$7:$AK$7,0)),"")</f>
        <v/>
      </c>
      <c r="AM56" s="17">
        <f t="shared" si="11"/>
        <v>0</v>
      </c>
      <c r="AN56" s="17">
        <f t="shared" si="12"/>
        <v>0</v>
      </c>
      <c r="AO56" s="17">
        <f t="shared" si="13"/>
        <v>0</v>
      </c>
    </row>
    <row r="57" spans="2:57">
      <c r="D57" s="25">
        <v>8</v>
      </c>
      <c r="E57" s="17" t="str">
        <f>_xlfn.IFNA(INDEX(Cal_Reclassifications!I$9:I$229,MATCH('Cal_Other Capex'!$M57,Cal_Reclassifications!$M$9:$M$229,0),0),"")</f>
        <v/>
      </c>
      <c r="F57" s="17" t="str">
        <f>INDEX(Lists!M$34:M$89,MATCH('Cal_Other Capex'!$I57,Lists!$P$34:$P$89,0),)</f>
        <v>Capex</v>
      </c>
      <c r="G57" s="17">
        <f>INDEX(Lists!N$34:N$89,MATCH('Cal_Other Capex'!$I57,Lists!$P$34:$P$89,0),)</f>
        <v>0</v>
      </c>
      <c r="H57" s="17" t="str">
        <f>INDEX(Lists!O$34:O$89,MATCH('Cal_Other Capex'!$I57,Lists!$P$34:$P$89,0),)</f>
        <v>Other capex</v>
      </c>
      <c r="I57" s="17" t="str">
        <f t="shared" si="9"/>
        <v>Other Capex</v>
      </c>
      <c r="J57" s="17" t="str">
        <f>_xlfn.IFNA(INDEX(Cal_Reclassifications!J$9:J$229,MATCH('Cal_Other Capex'!$M57,Cal_Reclassifications!$M$9:$M$229,0),0),"")</f>
        <v/>
      </c>
      <c r="L57" s="94" t="s">
        <v>111</v>
      </c>
      <c r="M57" s="17" t="str">
        <f t="shared" si="10"/>
        <v>Other Capex_8</v>
      </c>
      <c r="T57" s="17" t="str">
        <f>_xlfn.IFNA(INDEX(Cal_Reclassifications!$T$9:$AK$229,MATCH('Cal_Other Capex'!$M57,Cal_Reclassifications!$M$9:$M$229,0),MATCH('Cal_Other Capex'!T$8,Cal_Reclassifications!$T$7:$AK$7,0)),"")</f>
        <v/>
      </c>
      <c r="U57" s="17" t="str">
        <f>_xlfn.IFNA(INDEX(Cal_Reclassifications!$T$9:$AK$229,MATCH('Cal_Other Capex'!$M57,Cal_Reclassifications!$M$9:$M$229,0),MATCH('Cal_Other Capex'!U$8,Cal_Reclassifications!$T$7:$AK$7,0)),"")</f>
        <v/>
      </c>
      <c r="V57" s="17" t="str">
        <f>_xlfn.IFNA(INDEX(Cal_Reclassifications!$T$9:$AK$229,MATCH('Cal_Other Capex'!$M57,Cal_Reclassifications!$M$9:$M$229,0),MATCH('Cal_Other Capex'!V$8,Cal_Reclassifications!$T$7:$AK$7,0)),"")</f>
        <v/>
      </c>
      <c r="W57" s="17" t="str">
        <f>_xlfn.IFNA(INDEX(Cal_Reclassifications!$T$9:$AK$229,MATCH('Cal_Other Capex'!$M57,Cal_Reclassifications!$M$9:$M$229,0),MATCH('Cal_Other Capex'!W$8,Cal_Reclassifications!$T$7:$AK$7,0)),"")</f>
        <v/>
      </c>
      <c r="X57" s="17" t="str">
        <f>_xlfn.IFNA(INDEX(Cal_Reclassifications!$T$9:$AK$229,MATCH('Cal_Other Capex'!$M57,Cal_Reclassifications!$M$9:$M$229,0),MATCH('Cal_Other Capex'!X$8,Cal_Reclassifications!$T$7:$AK$7,0)),"")</f>
        <v/>
      </c>
      <c r="Y57" s="17" t="str">
        <f>_xlfn.IFNA(INDEX(Cal_Reclassifications!$T$9:$AK$229,MATCH('Cal_Other Capex'!$M57,Cal_Reclassifications!$M$9:$M$229,0),MATCH('Cal_Other Capex'!Y$8,Cal_Reclassifications!$T$7:$AK$7,0)),"")</f>
        <v/>
      </c>
      <c r="Z57" s="17" t="str">
        <f>_xlfn.IFNA(INDEX(Cal_Reclassifications!$T$9:$AK$229,MATCH('Cal_Other Capex'!$M57,Cal_Reclassifications!$M$9:$M$229,0),MATCH('Cal_Other Capex'!Z$8,Cal_Reclassifications!$T$7:$AK$7,0)),"")</f>
        <v/>
      </c>
      <c r="AA57" s="17" t="str">
        <f>_xlfn.IFNA(INDEX(Cal_Reclassifications!$T$9:$AK$229,MATCH('Cal_Other Capex'!$M57,Cal_Reclassifications!$M$9:$M$229,0),MATCH('Cal_Other Capex'!AA$8,Cal_Reclassifications!$T$7:$AK$7,0)),"")</f>
        <v/>
      </c>
      <c r="AB57" s="17" t="str">
        <f>_xlfn.IFNA(INDEX(Cal_Reclassifications!$T$9:$AK$229,MATCH('Cal_Other Capex'!$M57,Cal_Reclassifications!$M$9:$M$229,0),MATCH('Cal_Other Capex'!AB$8,Cal_Reclassifications!$T$7:$AK$7,0)),"")</f>
        <v/>
      </c>
      <c r="AC57" s="17" t="str">
        <f>_xlfn.IFNA(INDEX(Cal_Reclassifications!$T$9:$AK$229,MATCH('Cal_Other Capex'!$M57,Cal_Reclassifications!$M$9:$M$229,0),MATCH('Cal_Other Capex'!AC$8,Cal_Reclassifications!$T$7:$AK$7,0)),"")</f>
        <v/>
      </c>
      <c r="AD57" s="17" t="str">
        <f>_xlfn.IFNA(INDEX(Cal_Reclassifications!$T$9:$AK$229,MATCH('Cal_Other Capex'!$M57,Cal_Reclassifications!$M$9:$M$229,0),MATCH('Cal_Other Capex'!AD$8,Cal_Reclassifications!$T$7:$AK$7,0)),"")</f>
        <v/>
      </c>
      <c r="AE57" s="17" t="str">
        <f>_xlfn.IFNA(INDEX(Cal_Reclassifications!$T$9:$AK$229,MATCH('Cal_Other Capex'!$M57,Cal_Reclassifications!$M$9:$M$229,0),MATCH('Cal_Other Capex'!AE$8,Cal_Reclassifications!$T$7:$AK$7,0)),"")</f>
        <v/>
      </c>
      <c r="AF57" s="17" t="str">
        <f>_xlfn.IFNA(INDEX(Cal_Reclassifications!$T$9:$AK$229,MATCH('Cal_Other Capex'!$M57,Cal_Reclassifications!$M$9:$M$229,0),MATCH('Cal_Other Capex'!AF$8,Cal_Reclassifications!$T$7:$AK$7,0)),"")</f>
        <v/>
      </c>
      <c r="AG57" s="17" t="str">
        <f>_xlfn.IFNA(INDEX(Cal_Reclassifications!$T$9:$AK$229,MATCH('Cal_Other Capex'!$M57,Cal_Reclassifications!$M$9:$M$229,0),MATCH('Cal_Other Capex'!AG$8,Cal_Reclassifications!$T$7:$AK$7,0)),"")</f>
        <v/>
      </c>
      <c r="AH57" s="17" t="str">
        <f>_xlfn.IFNA(INDEX(Cal_Reclassifications!$T$9:$AK$229,MATCH('Cal_Other Capex'!$M57,Cal_Reclassifications!$M$9:$M$229,0),MATCH('Cal_Other Capex'!AH$8,Cal_Reclassifications!$T$7:$AK$7,0)),"")</f>
        <v/>
      </c>
      <c r="AI57" s="17" t="str">
        <f>_xlfn.IFNA(INDEX(Cal_Reclassifications!$T$9:$AK$229,MATCH('Cal_Other Capex'!$M57,Cal_Reclassifications!$M$9:$M$229,0),MATCH('Cal_Other Capex'!AI$8,Cal_Reclassifications!$T$7:$AK$7,0)),"")</f>
        <v/>
      </c>
      <c r="AJ57" s="17" t="str">
        <f>_xlfn.IFNA(INDEX(Cal_Reclassifications!$T$9:$AK$229,MATCH('Cal_Other Capex'!$M57,Cal_Reclassifications!$M$9:$M$229,0),MATCH('Cal_Other Capex'!AJ$8,Cal_Reclassifications!$T$7:$AK$7,0)),"")</f>
        <v/>
      </c>
      <c r="AK57" s="17" t="str">
        <f>_xlfn.IFNA(INDEX(Cal_Reclassifications!$T$9:$AK$229,MATCH('Cal_Other Capex'!$M57,Cal_Reclassifications!$M$9:$M$229,0),MATCH('Cal_Other Capex'!AK$8,Cal_Reclassifications!$T$7:$AK$7,0)),"")</f>
        <v/>
      </c>
      <c r="AM57" s="17">
        <f t="shared" si="11"/>
        <v>0</v>
      </c>
      <c r="AN57" s="17">
        <f t="shared" si="12"/>
        <v>0</v>
      </c>
      <c r="AO57" s="17">
        <f t="shared" si="13"/>
        <v>0</v>
      </c>
    </row>
    <row r="58" spans="2:57">
      <c r="D58" s="25">
        <v>9</v>
      </c>
      <c r="E58" s="17" t="str">
        <f>_xlfn.IFNA(INDEX(Cal_Reclassifications!I$9:I$229,MATCH('Cal_Other Capex'!$M58,Cal_Reclassifications!$M$9:$M$229,0),0),"")</f>
        <v/>
      </c>
      <c r="F58" s="17" t="str">
        <f>INDEX(Lists!M$34:M$89,MATCH('Cal_Other Capex'!$I58,Lists!$P$34:$P$89,0),)</f>
        <v>Capex</v>
      </c>
      <c r="G58" s="17">
        <f>INDEX(Lists!N$34:N$89,MATCH('Cal_Other Capex'!$I58,Lists!$P$34:$P$89,0),)</f>
        <v>0</v>
      </c>
      <c r="H58" s="17" t="str">
        <f>INDEX(Lists!O$34:O$89,MATCH('Cal_Other Capex'!$I58,Lists!$P$34:$P$89,0),)</f>
        <v>Other capex</v>
      </c>
      <c r="I58" s="17" t="str">
        <f t="shared" si="9"/>
        <v>Other Capex</v>
      </c>
      <c r="J58" s="17" t="str">
        <f>_xlfn.IFNA(INDEX(Cal_Reclassifications!J$9:J$229,MATCH('Cal_Other Capex'!$M58,Cal_Reclassifications!$M$9:$M$229,0),0),"")</f>
        <v/>
      </c>
      <c r="L58" s="94" t="s">
        <v>111</v>
      </c>
      <c r="M58" s="17" t="str">
        <f t="shared" si="10"/>
        <v>Other Capex_9</v>
      </c>
      <c r="T58" s="17" t="str">
        <f>_xlfn.IFNA(INDEX(Cal_Reclassifications!$T$9:$AK$229,MATCH('Cal_Other Capex'!$M58,Cal_Reclassifications!$M$9:$M$229,0),MATCH('Cal_Other Capex'!T$8,Cal_Reclassifications!$T$7:$AK$7,0)),"")</f>
        <v/>
      </c>
      <c r="U58" s="17" t="str">
        <f>_xlfn.IFNA(INDEX(Cal_Reclassifications!$T$9:$AK$229,MATCH('Cal_Other Capex'!$M58,Cal_Reclassifications!$M$9:$M$229,0),MATCH('Cal_Other Capex'!U$8,Cal_Reclassifications!$T$7:$AK$7,0)),"")</f>
        <v/>
      </c>
      <c r="V58" s="17" t="str">
        <f>_xlfn.IFNA(INDEX(Cal_Reclassifications!$T$9:$AK$229,MATCH('Cal_Other Capex'!$M58,Cal_Reclassifications!$M$9:$M$229,0),MATCH('Cal_Other Capex'!V$8,Cal_Reclassifications!$T$7:$AK$7,0)),"")</f>
        <v/>
      </c>
      <c r="W58" s="17" t="str">
        <f>_xlfn.IFNA(INDEX(Cal_Reclassifications!$T$9:$AK$229,MATCH('Cal_Other Capex'!$M58,Cal_Reclassifications!$M$9:$M$229,0),MATCH('Cal_Other Capex'!W$8,Cal_Reclassifications!$T$7:$AK$7,0)),"")</f>
        <v/>
      </c>
      <c r="X58" s="17" t="str">
        <f>_xlfn.IFNA(INDEX(Cal_Reclassifications!$T$9:$AK$229,MATCH('Cal_Other Capex'!$M58,Cal_Reclassifications!$M$9:$M$229,0),MATCH('Cal_Other Capex'!X$8,Cal_Reclassifications!$T$7:$AK$7,0)),"")</f>
        <v/>
      </c>
      <c r="Y58" s="17" t="str">
        <f>_xlfn.IFNA(INDEX(Cal_Reclassifications!$T$9:$AK$229,MATCH('Cal_Other Capex'!$M58,Cal_Reclassifications!$M$9:$M$229,0),MATCH('Cal_Other Capex'!Y$8,Cal_Reclassifications!$T$7:$AK$7,0)),"")</f>
        <v/>
      </c>
      <c r="Z58" s="17" t="str">
        <f>_xlfn.IFNA(INDEX(Cal_Reclassifications!$T$9:$AK$229,MATCH('Cal_Other Capex'!$M58,Cal_Reclassifications!$M$9:$M$229,0),MATCH('Cal_Other Capex'!Z$8,Cal_Reclassifications!$T$7:$AK$7,0)),"")</f>
        <v/>
      </c>
      <c r="AA58" s="17" t="str">
        <f>_xlfn.IFNA(INDEX(Cal_Reclassifications!$T$9:$AK$229,MATCH('Cal_Other Capex'!$M58,Cal_Reclassifications!$M$9:$M$229,0),MATCH('Cal_Other Capex'!AA$8,Cal_Reclassifications!$T$7:$AK$7,0)),"")</f>
        <v/>
      </c>
      <c r="AB58" s="17" t="str">
        <f>_xlfn.IFNA(INDEX(Cal_Reclassifications!$T$9:$AK$229,MATCH('Cal_Other Capex'!$M58,Cal_Reclassifications!$M$9:$M$229,0),MATCH('Cal_Other Capex'!AB$8,Cal_Reclassifications!$T$7:$AK$7,0)),"")</f>
        <v/>
      </c>
      <c r="AC58" s="17" t="str">
        <f>_xlfn.IFNA(INDEX(Cal_Reclassifications!$T$9:$AK$229,MATCH('Cal_Other Capex'!$M58,Cal_Reclassifications!$M$9:$M$229,0),MATCH('Cal_Other Capex'!AC$8,Cal_Reclassifications!$T$7:$AK$7,0)),"")</f>
        <v/>
      </c>
      <c r="AD58" s="17" t="str">
        <f>_xlfn.IFNA(INDEX(Cal_Reclassifications!$T$9:$AK$229,MATCH('Cal_Other Capex'!$M58,Cal_Reclassifications!$M$9:$M$229,0),MATCH('Cal_Other Capex'!AD$8,Cal_Reclassifications!$T$7:$AK$7,0)),"")</f>
        <v/>
      </c>
      <c r="AE58" s="17" t="str">
        <f>_xlfn.IFNA(INDEX(Cal_Reclassifications!$T$9:$AK$229,MATCH('Cal_Other Capex'!$M58,Cal_Reclassifications!$M$9:$M$229,0),MATCH('Cal_Other Capex'!AE$8,Cal_Reclassifications!$T$7:$AK$7,0)),"")</f>
        <v/>
      </c>
      <c r="AF58" s="17" t="str">
        <f>_xlfn.IFNA(INDEX(Cal_Reclassifications!$T$9:$AK$229,MATCH('Cal_Other Capex'!$M58,Cal_Reclassifications!$M$9:$M$229,0),MATCH('Cal_Other Capex'!AF$8,Cal_Reclassifications!$T$7:$AK$7,0)),"")</f>
        <v/>
      </c>
      <c r="AG58" s="17" t="str">
        <f>_xlfn.IFNA(INDEX(Cal_Reclassifications!$T$9:$AK$229,MATCH('Cal_Other Capex'!$M58,Cal_Reclassifications!$M$9:$M$229,0),MATCH('Cal_Other Capex'!AG$8,Cal_Reclassifications!$T$7:$AK$7,0)),"")</f>
        <v/>
      </c>
      <c r="AH58" s="17" t="str">
        <f>_xlfn.IFNA(INDEX(Cal_Reclassifications!$T$9:$AK$229,MATCH('Cal_Other Capex'!$M58,Cal_Reclassifications!$M$9:$M$229,0),MATCH('Cal_Other Capex'!AH$8,Cal_Reclassifications!$T$7:$AK$7,0)),"")</f>
        <v/>
      </c>
      <c r="AI58" s="17" t="str">
        <f>_xlfn.IFNA(INDEX(Cal_Reclassifications!$T$9:$AK$229,MATCH('Cal_Other Capex'!$M58,Cal_Reclassifications!$M$9:$M$229,0),MATCH('Cal_Other Capex'!AI$8,Cal_Reclassifications!$T$7:$AK$7,0)),"")</f>
        <v/>
      </c>
      <c r="AJ58" s="17" t="str">
        <f>_xlfn.IFNA(INDEX(Cal_Reclassifications!$T$9:$AK$229,MATCH('Cal_Other Capex'!$M58,Cal_Reclassifications!$M$9:$M$229,0),MATCH('Cal_Other Capex'!AJ$8,Cal_Reclassifications!$T$7:$AK$7,0)),"")</f>
        <v/>
      </c>
      <c r="AK58" s="17" t="str">
        <f>_xlfn.IFNA(INDEX(Cal_Reclassifications!$T$9:$AK$229,MATCH('Cal_Other Capex'!$M58,Cal_Reclassifications!$M$9:$M$229,0),MATCH('Cal_Other Capex'!AK$8,Cal_Reclassifications!$T$7:$AK$7,0)),"")</f>
        <v/>
      </c>
      <c r="AM58" s="17">
        <f t="shared" si="11"/>
        <v>0</v>
      </c>
      <c r="AN58" s="17">
        <f t="shared" si="12"/>
        <v>0</v>
      </c>
      <c r="AO58" s="17">
        <f t="shared" si="13"/>
        <v>0</v>
      </c>
    </row>
    <row r="59" spans="2:57">
      <c r="D59" s="25">
        <v>10</v>
      </c>
      <c r="E59" s="17" t="str">
        <f>_xlfn.IFNA(INDEX(Cal_Reclassifications!I$9:I$229,MATCH('Cal_Other Capex'!$M59,Cal_Reclassifications!$M$9:$M$229,0),0),"")</f>
        <v/>
      </c>
      <c r="F59" s="17" t="str">
        <f>INDEX(Lists!M$34:M$89,MATCH('Cal_Other Capex'!$I59,Lists!$P$34:$P$89,0),)</f>
        <v>Capex</v>
      </c>
      <c r="G59" s="17">
        <f>INDEX(Lists!N$34:N$89,MATCH('Cal_Other Capex'!$I59,Lists!$P$34:$P$89,0),)</f>
        <v>0</v>
      </c>
      <c r="H59" s="17" t="str">
        <f>INDEX(Lists!O$34:O$89,MATCH('Cal_Other Capex'!$I59,Lists!$P$34:$P$89,0),)</f>
        <v>Other capex</v>
      </c>
      <c r="I59" s="17" t="str">
        <f t="shared" si="9"/>
        <v>Other Capex</v>
      </c>
      <c r="J59" s="17" t="str">
        <f>_xlfn.IFNA(INDEX(Cal_Reclassifications!J$9:J$229,MATCH('Cal_Other Capex'!$M59,Cal_Reclassifications!$M$9:$M$229,0),0),"")</f>
        <v/>
      </c>
      <c r="L59" s="94" t="s">
        <v>111</v>
      </c>
      <c r="M59" s="17" t="str">
        <f t="shared" si="10"/>
        <v>Other Capex_10</v>
      </c>
      <c r="T59" s="17" t="str">
        <f>_xlfn.IFNA(INDEX(Cal_Reclassifications!$T$9:$AK$229,MATCH('Cal_Other Capex'!$M59,Cal_Reclassifications!$M$9:$M$229,0),MATCH('Cal_Other Capex'!T$8,Cal_Reclassifications!$T$7:$AK$7,0)),"")</f>
        <v/>
      </c>
      <c r="U59" s="17" t="str">
        <f>_xlfn.IFNA(INDEX(Cal_Reclassifications!$T$9:$AK$229,MATCH('Cal_Other Capex'!$M59,Cal_Reclassifications!$M$9:$M$229,0),MATCH('Cal_Other Capex'!U$8,Cal_Reclassifications!$T$7:$AK$7,0)),"")</f>
        <v/>
      </c>
      <c r="V59" s="17" t="str">
        <f>_xlfn.IFNA(INDEX(Cal_Reclassifications!$T$9:$AK$229,MATCH('Cal_Other Capex'!$M59,Cal_Reclassifications!$M$9:$M$229,0),MATCH('Cal_Other Capex'!V$8,Cal_Reclassifications!$T$7:$AK$7,0)),"")</f>
        <v/>
      </c>
      <c r="W59" s="17" t="str">
        <f>_xlfn.IFNA(INDEX(Cal_Reclassifications!$T$9:$AK$229,MATCH('Cal_Other Capex'!$M59,Cal_Reclassifications!$M$9:$M$229,0),MATCH('Cal_Other Capex'!W$8,Cal_Reclassifications!$T$7:$AK$7,0)),"")</f>
        <v/>
      </c>
      <c r="X59" s="17" t="str">
        <f>_xlfn.IFNA(INDEX(Cal_Reclassifications!$T$9:$AK$229,MATCH('Cal_Other Capex'!$M59,Cal_Reclassifications!$M$9:$M$229,0),MATCH('Cal_Other Capex'!X$8,Cal_Reclassifications!$T$7:$AK$7,0)),"")</f>
        <v/>
      </c>
      <c r="Y59" s="17" t="str">
        <f>_xlfn.IFNA(INDEX(Cal_Reclassifications!$T$9:$AK$229,MATCH('Cal_Other Capex'!$M59,Cal_Reclassifications!$M$9:$M$229,0),MATCH('Cal_Other Capex'!Y$8,Cal_Reclassifications!$T$7:$AK$7,0)),"")</f>
        <v/>
      </c>
      <c r="Z59" s="17" t="str">
        <f>_xlfn.IFNA(INDEX(Cal_Reclassifications!$T$9:$AK$229,MATCH('Cal_Other Capex'!$M59,Cal_Reclassifications!$M$9:$M$229,0),MATCH('Cal_Other Capex'!Z$8,Cal_Reclassifications!$T$7:$AK$7,0)),"")</f>
        <v/>
      </c>
      <c r="AA59" s="17" t="str">
        <f>_xlfn.IFNA(INDEX(Cal_Reclassifications!$T$9:$AK$229,MATCH('Cal_Other Capex'!$M59,Cal_Reclassifications!$M$9:$M$229,0),MATCH('Cal_Other Capex'!AA$8,Cal_Reclassifications!$T$7:$AK$7,0)),"")</f>
        <v/>
      </c>
      <c r="AB59" s="17" t="str">
        <f>_xlfn.IFNA(INDEX(Cal_Reclassifications!$T$9:$AK$229,MATCH('Cal_Other Capex'!$M59,Cal_Reclassifications!$M$9:$M$229,0),MATCH('Cal_Other Capex'!AB$8,Cal_Reclassifications!$T$7:$AK$7,0)),"")</f>
        <v/>
      </c>
      <c r="AC59" s="17" t="str">
        <f>_xlfn.IFNA(INDEX(Cal_Reclassifications!$T$9:$AK$229,MATCH('Cal_Other Capex'!$M59,Cal_Reclassifications!$M$9:$M$229,0),MATCH('Cal_Other Capex'!AC$8,Cal_Reclassifications!$T$7:$AK$7,0)),"")</f>
        <v/>
      </c>
      <c r="AD59" s="17" t="str">
        <f>_xlfn.IFNA(INDEX(Cal_Reclassifications!$T$9:$AK$229,MATCH('Cal_Other Capex'!$M59,Cal_Reclassifications!$M$9:$M$229,0),MATCH('Cal_Other Capex'!AD$8,Cal_Reclassifications!$T$7:$AK$7,0)),"")</f>
        <v/>
      </c>
      <c r="AE59" s="17" t="str">
        <f>_xlfn.IFNA(INDEX(Cal_Reclassifications!$T$9:$AK$229,MATCH('Cal_Other Capex'!$M59,Cal_Reclassifications!$M$9:$M$229,0),MATCH('Cal_Other Capex'!AE$8,Cal_Reclassifications!$T$7:$AK$7,0)),"")</f>
        <v/>
      </c>
      <c r="AF59" s="17" t="str">
        <f>_xlfn.IFNA(INDEX(Cal_Reclassifications!$T$9:$AK$229,MATCH('Cal_Other Capex'!$M59,Cal_Reclassifications!$M$9:$M$229,0),MATCH('Cal_Other Capex'!AF$8,Cal_Reclassifications!$T$7:$AK$7,0)),"")</f>
        <v/>
      </c>
      <c r="AG59" s="17" t="str">
        <f>_xlfn.IFNA(INDEX(Cal_Reclassifications!$T$9:$AK$229,MATCH('Cal_Other Capex'!$M59,Cal_Reclassifications!$M$9:$M$229,0),MATCH('Cal_Other Capex'!AG$8,Cal_Reclassifications!$T$7:$AK$7,0)),"")</f>
        <v/>
      </c>
      <c r="AH59" s="17" t="str">
        <f>_xlfn.IFNA(INDEX(Cal_Reclassifications!$T$9:$AK$229,MATCH('Cal_Other Capex'!$M59,Cal_Reclassifications!$M$9:$M$229,0),MATCH('Cal_Other Capex'!AH$8,Cal_Reclassifications!$T$7:$AK$7,0)),"")</f>
        <v/>
      </c>
      <c r="AI59" s="17" t="str">
        <f>_xlfn.IFNA(INDEX(Cal_Reclassifications!$T$9:$AK$229,MATCH('Cal_Other Capex'!$M59,Cal_Reclassifications!$M$9:$M$229,0),MATCH('Cal_Other Capex'!AI$8,Cal_Reclassifications!$T$7:$AK$7,0)),"")</f>
        <v/>
      </c>
      <c r="AJ59" s="17" t="str">
        <f>_xlfn.IFNA(INDEX(Cal_Reclassifications!$T$9:$AK$229,MATCH('Cal_Other Capex'!$M59,Cal_Reclassifications!$M$9:$M$229,0),MATCH('Cal_Other Capex'!AJ$8,Cal_Reclassifications!$T$7:$AK$7,0)),"")</f>
        <v/>
      </c>
      <c r="AK59" s="17" t="str">
        <f>_xlfn.IFNA(INDEX(Cal_Reclassifications!$T$9:$AK$229,MATCH('Cal_Other Capex'!$M59,Cal_Reclassifications!$M$9:$M$229,0),MATCH('Cal_Other Capex'!AK$8,Cal_Reclassifications!$T$7:$AK$7,0)),"")</f>
        <v/>
      </c>
      <c r="AM59" s="17">
        <f t="shared" si="11"/>
        <v>0</v>
      </c>
      <c r="AN59" s="17">
        <f t="shared" si="12"/>
        <v>0</v>
      </c>
      <c r="AO59" s="17">
        <f t="shared" si="13"/>
        <v>0</v>
      </c>
    </row>
    <row r="61" spans="2:57">
      <c r="H61" s="5" t="s">
        <v>204</v>
      </c>
      <c r="L61" s="5" t="s">
        <v>111</v>
      </c>
      <c r="T61" s="17">
        <f>SUM(T50:T59,T35:T44)/VLOOKUP($F$11,Inp_SubOngoingEfficiency!$F$21:$AK$24,MATCH(T$8,Inp_SubOngoingEfficiency!$F$7:$AK$7,0),FALSE)</f>
        <v>0</v>
      </c>
      <c r="U61" s="17">
        <f>SUM(U50:U59,U35:U44)/VLOOKUP($F$11,Inp_SubOngoingEfficiency!$F$21:$AK$24,MATCH(U$8,Inp_SubOngoingEfficiency!$F$7:$AK$7,0),FALSE)</f>
        <v>0</v>
      </c>
      <c r="V61" s="17">
        <f>SUM(V50:V59,V35:V44)/VLOOKUP($F$11,Inp_SubOngoingEfficiency!$F$21:$AK$24,MATCH(V$8,Inp_SubOngoingEfficiency!$F$7:$AK$7,0),FALSE)</f>
        <v>0</v>
      </c>
      <c r="W61" s="17">
        <f>SUM(W50:W59,W35:W44)/VLOOKUP($F$11,Inp_SubOngoingEfficiency!$F$21:$AK$24,MATCH(W$8,Inp_SubOngoingEfficiency!$F$7:$AK$7,0),FALSE)</f>
        <v>0</v>
      </c>
      <c r="X61" s="17">
        <f>SUM(X50:X59,X35:X44)/VLOOKUP($F$11,Inp_SubOngoingEfficiency!$F$21:$AK$24,MATCH(X$8,Inp_SubOngoingEfficiency!$F$7:$AK$7,0),FALSE)</f>
        <v>0</v>
      </c>
      <c r="Y61" s="17">
        <f>SUM(Y50:Y59,Y35:Y44)/VLOOKUP($F$11,Inp_SubOngoingEfficiency!$F$21:$AK$24,MATCH(Y$8,Inp_SubOngoingEfficiency!$F$7:$AK$7,0),FALSE)</f>
        <v>0</v>
      </c>
      <c r="Z61" s="17">
        <f>SUM(Z50:Z59,Z35:Z44)/VLOOKUP($F$11,Inp_SubOngoingEfficiency!$F$21:$AK$24,MATCH(Z$8,Inp_SubOngoingEfficiency!$F$7:$AK$7,0),FALSE)</f>
        <v>0</v>
      </c>
      <c r="AA61" s="17">
        <f>SUM(AA50:AA59,AA35:AA44)/VLOOKUP($F$11,Inp_SubOngoingEfficiency!$F$21:$AK$24,MATCH(AA$8,Inp_SubOngoingEfficiency!$F$7:$AK$7,0),FALSE)</f>
        <v>0</v>
      </c>
      <c r="AB61" s="17">
        <f>SUM(AB50:AB59,AB35:AB44)/VLOOKUP($F$11,Inp_SubOngoingEfficiency!$F$21:$AK$24,MATCH(AB$8,Inp_SubOngoingEfficiency!$F$7:$AK$7,0),FALSE)</f>
        <v>0</v>
      </c>
      <c r="AC61" s="17">
        <f>SUM(AC50:AC59,AC35:AC44)/VLOOKUP($F$11,Inp_SubOngoingEfficiency!$F$21:$AK$24,MATCH(AC$8,Inp_SubOngoingEfficiency!$F$7:$AK$7,0),FALSE)</f>
        <v>0</v>
      </c>
      <c r="AD61" s="17">
        <f>SUM(AD50:AD59,AD35:AD44)/VLOOKUP($F$11,Inp_SubOngoingEfficiency!$F$21:$AK$24,MATCH(AD$8,Inp_SubOngoingEfficiency!$F$7:$AK$7,0),FALSE)</f>
        <v>0</v>
      </c>
      <c r="AE61" s="17">
        <f>SUM(AE50:AE59,AE35:AE44)/VLOOKUP($F$11,Inp_SubOngoingEfficiency!$F$21:$AK$24,MATCH(AE$8,Inp_SubOngoingEfficiency!$F$7:$AK$7,0),FALSE)</f>
        <v>0</v>
      </c>
      <c r="AF61" s="17">
        <f>SUM(AF50:AF59,AF35:AF44)/VLOOKUP($F$11,Inp_SubOngoingEfficiency!$F$21:$AK$24,MATCH(AF$8,Inp_SubOngoingEfficiency!$F$7:$AK$7,0),FALSE)</f>
        <v>0</v>
      </c>
      <c r="AG61" s="17">
        <f>SUM(AG50:AG59,AG35:AG44)/VLOOKUP($F$11,Inp_SubOngoingEfficiency!$F$21:$AK$24,MATCH(AG$8,Inp_SubOngoingEfficiency!$F$7:$AK$7,0),FALSE)</f>
        <v>0</v>
      </c>
      <c r="AH61" s="17">
        <f>SUM(AH50:AH59,AH35:AH44)/VLOOKUP($F$11,Inp_SubOngoingEfficiency!$F$21:$AK$24,MATCH(AH$8,Inp_SubOngoingEfficiency!$F$7:$AK$7,0),FALSE)</f>
        <v>0</v>
      </c>
      <c r="AI61" s="17">
        <f>SUM(AI50:AI59,AI35:AI44)/VLOOKUP($F$11,Inp_SubOngoingEfficiency!$F$21:$AK$24,MATCH(AI$8,Inp_SubOngoingEfficiency!$F$7:$AK$7,0),FALSE)</f>
        <v>0</v>
      </c>
      <c r="AJ61" s="17">
        <f>SUM(AJ50:AJ59,AJ35:AJ44)/VLOOKUP($F$11,Inp_SubOngoingEfficiency!$F$21:$AK$24,MATCH(AJ$8,Inp_SubOngoingEfficiency!$F$7:$AK$7,0),FALSE)</f>
        <v>0</v>
      </c>
      <c r="AK61" s="17">
        <f>SUM(AK50:AK59,AK35:AK44)/VLOOKUP($F$11,Inp_SubOngoingEfficiency!$F$21:$AK$24,MATCH(AK$8,Inp_SubOngoingEfficiency!$F$7:$AK$7,0),FALSE)</f>
        <v>0</v>
      </c>
      <c r="AM61" s="17">
        <f>SUM(T61:X61)</f>
        <v>0</v>
      </c>
      <c r="AN61" s="17">
        <f>SUM(Y61:AF61)</f>
        <v>0</v>
      </c>
      <c r="AO61" s="17">
        <f>SUM(AG61:AK61)</f>
        <v>0</v>
      </c>
    </row>
    <row r="62" spans="2:57">
      <c r="H62" s="5" t="s">
        <v>168</v>
      </c>
      <c r="L62" s="5" t="s">
        <v>111</v>
      </c>
      <c r="T62" s="17">
        <f t="shared" ref="T62:AK62" si="14">T29+T61</f>
        <v>0</v>
      </c>
      <c r="U62" s="17">
        <f t="shared" si="14"/>
        <v>0</v>
      </c>
      <c r="V62" s="17">
        <f t="shared" si="14"/>
        <v>0</v>
      </c>
      <c r="W62" s="17">
        <f t="shared" si="14"/>
        <v>0</v>
      </c>
      <c r="X62" s="17">
        <f t="shared" si="14"/>
        <v>0</v>
      </c>
      <c r="Y62" s="17">
        <f t="shared" si="14"/>
        <v>5.1823599997980105</v>
      </c>
      <c r="Z62" s="17">
        <f t="shared" si="14"/>
        <v>16.818146265008419</v>
      </c>
      <c r="AA62" s="17">
        <f t="shared" si="14"/>
        <v>13.193122602038802</v>
      </c>
      <c r="AB62" s="17">
        <f t="shared" si="14"/>
        <v>8.2099980985275032</v>
      </c>
      <c r="AC62" s="17">
        <f t="shared" si="14"/>
        <v>8.648260318354259</v>
      </c>
      <c r="AD62" s="17">
        <f t="shared" si="14"/>
        <v>11.253273253</v>
      </c>
      <c r="AE62" s="17">
        <f t="shared" si="14"/>
        <v>11.565830295843197</v>
      </c>
      <c r="AF62" s="17">
        <f t="shared" si="14"/>
        <v>13.219636103166748</v>
      </c>
      <c r="AG62" s="17">
        <f t="shared" si="14"/>
        <v>12.954792774698801</v>
      </c>
      <c r="AH62" s="17">
        <f t="shared" si="14"/>
        <v>11.546588846683889</v>
      </c>
      <c r="AI62" s="17">
        <f t="shared" si="14"/>
        <v>12.911348148015446</v>
      </c>
      <c r="AJ62" s="17">
        <f t="shared" si="14"/>
        <v>13.029648754852834</v>
      </c>
      <c r="AK62" s="17">
        <f t="shared" si="14"/>
        <v>13.920863850600107</v>
      </c>
      <c r="AM62" s="17">
        <f>SUM(T62:X62)</f>
        <v>0</v>
      </c>
      <c r="AN62" s="17">
        <f>SUM(Y62:AF62)</f>
        <v>88.09062693573695</v>
      </c>
      <c r="AO62" s="17">
        <f>SUM(AG62:AK62)</f>
        <v>64.363242374851083</v>
      </c>
    </row>
    <row r="64" spans="2:57" ht="1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32"/>
      <c r="AS64" s="11"/>
      <c r="AT64" s="11"/>
      <c r="AU64" s="11"/>
      <c r="AV64" s="11"/>
      <c r="AW64" s="11"/>
      <c r="AX64" s="11"/>
      <c r="AY64" s="11"/>
      <c r="AZ64" s="11"/>
      <c r="BA64" s="11"/>
      <c r="BB64" s="11"/>
      <c r="BC64" s="11"/>
      <c r="BD64" s="11"/>
      <c r="BE64" s="11"/>
    </row>
    <row r="65" spans="3:45">
      <c r="C65" s="25" t="str">
        <f>'Cal_Work mgt'!C65</f>
        <v xml:space="preserve">Specify cost line items (in column J) and value earmarked for separate assessment. A reduction in company submitted costs should be recorded with a negative sign. </v>
      </c>
    </row>
    <row r="67" spans="3:45">
      <c r="F67" s="17" t="str">
        <f>INDEX(Lists!M$34:M$89,MATCH('Cal_Other Capex'!$I67,Lists!$P$34:$P$89,0),)</f>
        <v>Capex</v>
      </c>
      <c r="G67" s="17">
        <f>INDEX(Lists!N$34:N$89,MATCH('Cal_Other Capex'!$I67,Lists!$P$34:$P$89,0),)</f>
        <v>0</v>
      </c>
      <c r="H67" s="17" t="str">
        <f>INDEX(Lists!O$34:O$89,MATCH('Cal_Other Capex'!$I67,Lists!$P$34:$P$89,0),)</f>
        <v>Other capex</v>
      </c>
      <c r="I67" s="17" t="str">
        <f t="shared" ref="I67:I76" si="15">$A$1</f>
        <v>Other Capex</v>
      </c>
      <c r="J67" s="57" t="s">
        <v>446</v>
      </c>
      <c r="L67" s="94" t="s">
        <v>111</v>
      </c>
      <c r="R67" s="14"/>
      <c r="T67" s="38"/>
      <c r="U67" s="38"/>
      <c r="V67" s="38"/>
      <c r="W67" s="38"/>
      <c r="X67" s="38"/>
      <c r="Y67" s="38">
        <v>0</v>
      </c>
      <c r="Z67" s="38">
        <v>0</v>
      </c>
      <c r="AA67" s="38">
        <v>0</v>
      </c>
      <c r="AB67" s="38">
        <v>0</v>
      </c>
      <c r="AC67" s="38">
        <v>0</v>
      </c>
      <c r="AD67" s="38">
        <v>-6.8000000000000005E-2</v>
      </c>
      <c r="AE67" s="38">
        <v>-9.9426E-2</v>
      </c>
      <c r="AF67" s="38">
        <v>-9.9426E-2</v>
      </c>
      <c r="AG67" s="38">
        <v>-0.1</v>
      </c>
      <c r="AH67" s="38">
        <v>-0.1</v>
      </c>
      <c r="AI67" s="38">
        <v>-0.1</v>
      </c>
      <c r="AJ67" s="38">
        <v>-0.1</v>
      </c>
      <c r="AK67" s="38">
        <v>-0.1</v>
      </c>
      <c r="AM67" s="17">
        <f t="shared" ref="AM67:AM76" si="16">SUM(T67:X67)</f>
        <v>0</v>
      </c>
      <c r="AN67" s="17">
        <f t="shared" ref="AN67:AN76" si="17">SUM(Y67:AF67)</f>
        <v>-0.26685200000000003</v>
      </c>
      <c r="AO67" s="17">
        <f t="shared" ref="AO67:AO76" si="18">SUM(AG67:AK67)</f>
        <v>-0.5</v>
      </c>
      <c r="AS67" s="94" t="s">
        <v>507</v>
      </c>
    </row>
    <row r="68" spans="3:45">
      <c r="F68" s="17" t="str">
        <f>INDEX(Lists!M$34:M$89,MATCH('Cal_Other Capex'!$I68,Lists!$P$34:$P$89,0),)</f>
        <v>Capex</v>
      </c>
      <c r="G68" s="17">
        <f>INDEX(Lists!N$34:N$89,MATCH('Cal_Other Capex'!$I68,Lists!$P$34:$P$89,0),)</f>
        <v>0</v>
      </c>
      <c r="H68" s="17" t="str">
        <f>INDEX(Lists!O$34:O$89,MATCH('Cal_Other Capex'!$I68,Lists!$P$34:$P$89,0),)</f>
        <v>Other capex</v>
      </c>
      <c r="I68" s="17" t="str">
        <f t="shared" si="15"/>
        <v>Other Capex</v>
      </c>
      <c r="J68" s="57" t="s">
        <v>453</v>
      </c>
      <c r="L68" s="94" t="s">
        <v>111</v>
      </c>
      <c r="R68" s="14"/>
      <c r="T68" s="38"/>
      <c r="U68" s="38"/>
      <c r="V68" s="38"/>
      <c r="W68" s="38"/>
      <c r="X68" s="38"/>
      <c r="Y68" s="38"/>
      <c r="Z68" s="38"/>
      <c r="AA68" s="38"/>
      <c r="AB68" s="38"/>
      <c r="AC68" s="38"/>
      <c r="AD68" s="38"/>
      <c r="AE68" s="38"/>
      <c r="AF68" s="38"/>
      <c r="AG68" s="137">
        <v>-0.185</v>
      </c>
      <c r="AH68" s="137">
        <v>-0.185</v>
      </c>
      <c r="AI68" s="137">
        <v>-0.55500000000000005</v>
      </c>
      <c r="AJ68" s="137">
        <v>-0.55500000000000005</v>
      </c>
      <c r="AK68" s="137">
        <v>-0.37</v>
      </c>
      <c r="AM68" s="17">
        <f t="shared" si="16"/>
        <v>0</v>
      </c>
      <c r="AN68" s="17">
        <f t="shared" si="17"/>
        <v>0</v>
      </c>
      <c r="AO68" s="17">
        <f t="shared" si="18"/>
        <v>-1.85</v>
      </c>
      <c r="AS68" s="94" t="s">
        <v>508</v>
      </c>
    </row>
    <row r="69" spans="3:45">
      <c r="F69" s="17" t="str">
        <f>INDEX(Lists!M$34:M$89,MATCH('Cal_Other Capex'!$I69,Lists!$P$34:$P$89,0),)</f>
        <v>Capex</v>
      </c>
      <c r="G69" s="17">
        <f>INDEX(Lists!N$34:N$89,MATCH('Cal_Other Capex'!$I69,Lists!$P$34:$P$89,0),)</f>
        <v>0</v>
      </c>
      <c r="H69" s="17" t="str">
        <f>INDEX(Lists!O$34:O$89,MATCH('Cal_Other Capex'!$I69,Lists!$P$34:$P$89,0),)</f>
        <v>Other capex</v>
      </c>
      <c r="I69" s="17" t="str">
        <f t="shared" si="15"/>
        <v>Other Capex</v>
      </c>
      <c r="J69" s="57" t="s">
        <v>470</v>
      </c>
      <c r="L69" s="94" t="s">
        <v>111</v>
      </c>
      <c r="R69" s="14"/>
      <c r="T69" s="38"/>
      <c r="U69" s="38"/>
      <c r="V69" s="38"/>
      <c r="W69" s="38"/>
      <c r="X69" s="38"/>
      <c r="Y69" s="38"/>
      <c r="Z69" s="38"/>
      <c r="AA69" s="38"/>
      <c r="AB69" s="38"/>
      <c r="AC69" s="38"/>
      <c r="AD69" s="38"/>
      <c r="AE69" s="38"/>
      <c r="AF69" s="38"/>
      <c r="AG69" s="137">
        <v>-0.79800000000000004</v>
      </c>
      <c r="AH69" s="137">
        <v>0</v>
      </c>
      <c r="AI69" s="137">
        <v>-0.72889999999999999</v>
      </c>
      <c r="AJ69" s="137">
        <v>-1.0877999999999999</v>
      </c>
      <c r="AK69" s="137">
        <v>-1.80375</v>
      </c>
      <c r="AM69" s="17">
        <f t="shared" si="16"/>
        <v>0</v>
      </c>
      <c r="AN69" s="17">
        <f t="shared" si="17"/>
        <v>0</v>
      </c>
      <c r="AO69" s="17">
        <f t="shared" si="18"/>
        <v>-4.41845</v>
      </c>
      <c r="AS69" s="94" t="s">
        <v>511</v>
      </c>
    </row>
    <row r="70" spans="3:45">
      <c r="F70" s="17" t="str">
        <f>INDEX(Lists!M$34:M$89,MATCH('Cal_Other Capex'!$I70,Lists!$P$34:$P$89,0),)</f>
        <v>Capex</v>
      </c>
      <c r="G70" s="17">
        <f>INDEX(Lists!N$34:N$89,MATCH('Cal_Other Capex'!$I70,Lists!$P$34:$P$89,0),)</f>
        <v>0</v>
      </c>
      <c r="H70" s="17" t="str">
        <f>INDEX(Lists!O$34:O$89,MATCH('Cal_Other Capex'!$I70,Lists!$P$34:$P$89,0),)</f>
        <v>Other capex</v>
      </c>
      <c r="I70" s="17" t="str">
        <f t="shared" si="15"/>
        <v>Other Capex</v>
      </c>
      <c r="J70" s="57" t="s">
        <v>686</v>
      </c>
      <c r="L70" s="94" t="s">
        <v>111</v>
      </c>
      <c r="R70" s="14"/>
      <c r="T70" s="38"/>
      <c r="U70" s="38"/>
      <c r="V70" s="38"/>
      <c r="W70" s="38"/>
      <c r="X70" s="38"/>
      <c r="Y70" s="38">
        <v>-0.55596201195600004</v>
      </c>
      <c r="Z70" s="38">
        <v>-0.38023845839796033</v>
      </c>
      <c r="AA70" s="38">
        <v>-0.3668051940810414</v>
      </c>
      <c r="AB70" s="38">
        <v>-8.422565024323235E-2</v>
      </c>
      <c r="AC70" s="38">
        <v>0</v>
      </c>
      <c r="AD70" s="38">
        <v>-1.241196769046278</v>
      </c>
      <c r="AE70" s="38">
        <v>-0.32800000000000001</v>
      </c>
      <c r="AF70" s="38">
        <v>-0.56794999999999995</v>
      </c>
      <c r="AG70" s="137">
        <v>-0.76146000000000025</v>
      </c>
      <c r="AH70" s="137">
        <v>-0.88966499999999993</v>
      </c>
      <c r="AI70" s="137">
        <v>-1.0499212500000001</v>
      </c>
      <c r="AJ70" s="137">
        <v>-1.2502415625000001</v>
      </c>
      <c r="AK70" s="137">
        <v>-1.5006419531249999</v>
      </c>
      <c r="AM70" s="17">
        <f t="shared" si="16"/>
        <v>0</v>
      </c>
      <c r="AN70" s="17">
        <f t="shared" si="17"/>
        <v>-3.5243780837245122</v>
      </c>
      <c r="AO70" s="17">
        <f t="shared" si="18"/>
        <v>-5.4519297656250005</v>
      </c>
    </row>
    <row r="71" spans="3:45">
      <c r="F71" s="17" t="str">
        <f>INDEX(Lists!M$34:M$89,MATCH('Cal_Other Capex'!$I71,Lists!$P$34:$P$89,0),)</f>
        <v>Capex</v>
      </c>
      <c r="G71" s="17">
        <f>INDEX(Lists!N$34:N$89,MATCH('Cal_Other Capex'!$I71,Lists!$P$34:$P$89,0),)</f>
        <v>0</v>
      </c>
      <c r="H71" s="17" t="str">
        <f>INDEX(Lists!O$34:O$89,MATCH('Cal_Other Capex'!$I71,Lists!$P$34:$P$89,0),)</f>
        <v>Other capex</v>
      </c>
      <c r="I71" s="17" t="str">
        <f t="shared" si="15"/>
        <v>Other Capex</v>
      </c>
      <c r="J71" s="57" t="s">
        <v>521</v>
      </c>
      <c r="L71" s="94" t="s">
        <v>111</v>
      </c>
      <c r="R71" s="14"/>
      <c r="T71" s="38"/>
      <c r="U71" s="38"/>
      <c r="V71" s="38"/>
      <c r="W71" s="38"/>
      <c r="X71" s="38"/>
      <c r="Y71" s="38">
        <v>0</v>
      </c>
      <c r="Z71" s="38">
        <v>0</v>
      </c>
      <c r="AA71" s="38">
        <v>0</v>
      </c>
      <c r="AB71" s="38">
        <v>0</v>
      </c>
      <c r="AC71" s="38">
        <v>0</v>
      </c>
      <c r="AD71" s="38">
        <v>0</v>
      </c>
      <c r="AE71" s="38">
        <v>0</v>
      </c>
      <c r="AF71" s="38">
        <v>0</v>
      </c>
      <c r="AG71" s="38">
        <v>0</v>
      </c>
      <c r="AH71" s="38">
        <v>0</v>
      </c>
      <c r="AI71" s="38">
        <v>0</v>
      </c>
      <c r="AJ71" s="38">
        <v>0</v>
      </c>
      <c r="AK71" s="38">
        <v>0</v>
      </c>
      <c r="AM71" s="17">
        <f t="shared" si="16"/>
        <v>0</v>
      </c>
      <c r="AN71" s="17">
        <f t="shared" si="17"/>
        <v>0</v>
      </c>
      <c r="AO71" s="17">
        <f t="shared" si="18"/>
        <v>0</v>
      </c>
    </row>
    <row r="72" spans="3:45">
      <c r="F72" s="17" t="str">
        <f>INDEX(Lists!M$34:M$89,MATCH('Cal_Other Capex'!$I72,Lists!$P$34:$P$89,0),)</f>
        <v>Capex</v>
      </c>
      <c r="G72" s="17">
        <f>INDEX(Lists!N$34:N$89,MATCH('Cal_Other Capex'!$I72,Lists!$P$34:$P$89,0),)</f>
        <v>0</v>
      </c>
      <c r="H72" s="17" t="str">
        <f>INDEX(Lists!O$34:O$89,MATCH('Cal_Other Capex'!$I72,Lists!$P$34:$P$89,0),)</f>
        <v>Other capex</v>
      </c>
      <c r="I72" s="17" t="str">
        <f t="shared" si="15"/>
        <v>Other Capex</v>
      </c>
      <c r="J72" s="57" t="s">
        <v>519</v>
      </c>
      <c r="R72" s="14"/>
      <c r="T72" s="38"/>
      <c r="U72" s="38"/>
      <c r="V72" s="38"/>
      <c r="W72" s="38"/>
      <c r="X72" s="38"/>
      <c r="Y72" s="38">
        <v>0</v>
      </c>
      <c r="Z72" s="38">
        <v>-0.96439763317551697</v>
      </c>
      <c r="AA72" s="38">
        <v>-0.67493793707660032</v>
      </c>
      <c r="AB72" s="38">
        <v>-3.9492620614124778</v>
      </c>
      <c r="AC72" s="38">
        <v>-1.0875658589543462</v>
      </c>
      <c r="AD72" s="38">
        <v>-1.0789395800000001</v>
      </c>
      <c r="AE72" s="38">
        <v>-2.3902615799999998</v>
      </c>
      <c r="AF72" s="38">
        <v>-1.8216000000000001</v>
      </c>
      <c r="AG72" s="38">
        <v>-1.023855</v>
      </c>
      <c r="AH72" s="38">
        <v>-1.018735725</v>
      </c>
      <c r="AI72" s="38">
        <v>0</v>
      </c>
      <c r="AJ72" s="38">
        <v>0</v>
      </c>
      <c r="AK72" s="150">
        <v>0</v>
      </c>
      <c r="AM72" s="17">
        <f t="shared" si="16"/>
        <v>0</v>
      </c>
      <c r="AN72" s="17">
        <f t="shared" si="17"/>
        <v>-11.966964650618941</v>
      </c>
      <c r="AO72" s="17">
        <f t="shared" si="18"/>
        <v>-2.0425907250000002</v>
      </c>
      <c r="AS72" s="94" t="s">
        <v>520</v>
      </c>
    </row>
    <row r="73" spans="3:45">
      <c r="F73" s="17" t="str">
        <f>INDEX(Lists!M$34:M$89,MATCH('Cal_Other Capex'!$I73,Lists!$P$34:$P$89,0),)</f>
        <v>Capex</v>
      </c>
      <c r="G73" s="17">
        <f>INDEX(Lists!N$34:N$89,MATCH('Cal_Other Capex'!$I73,Lists!$P$34:$P$89,0),)</f>
        <v>0</v>
      </c>
      <c r="H73" s="17" t="str">
        <f>INDEX(Lists!O$34:O$89,MATCH('Cal_Other Capex'!$I73,Lists!$P$34:$P$89,0),)</f>
        <v>Other capex</v>
      </c>
      <c r="I73" s="17" t="str">
        <f t="shared" si="15"/>
        <v>Other Capex</v>
      </c>
      <c r="J73" s="57"/>
      <c r="L73" s="94" t="s">
        <v>111</v>
      </c>
      <c r="R73" s="14"/>
      <c r="T73" s="38"/>
      <c r="U73" s="38"/>
      <c r="V73" s="38"/>
      <c r="W73" s="38"/>
      <c r="X73" s="38"/>
      <c r="Y73" s="38"/>
      <c r="Z73" s="38"/>
      <c r="AA73" s="38"/>
      <c r="AB73" s="38"/>
      <c r="AC73" s="38"/>
      <c r="AD73" s="38"/>
      <c r="AE73" s="38"/>
      <c r="AF73" s="38"/>
      <c r="AG73" s="137"/>
      <c r="AH73" s="137"/>
      <c r="AI73" s="137"/>
      <c r="AJ73" s="137"/>
      <c r="AK73" s="137"/>
      <c r="AM73" s="17">
        <f t="shared" si="16"/>
        <v>0</v>
      </c>
      <c r="AN73" s="17">
        <f t="shared" si="17"/>
        <v>0</v>
      </c>
      <c r="AO73" s="17">
        <f t="shared" si="18"/>
        <v>0</v>
      </c>
      <c r="AS73" s="94" t="s">
        <v>513</v>
      </c>
    </row>
    <row r="74" spans="3:45">
      <c r="F74" s="17" t="str">
        <f>INDEX(Lists!M$34:M$89,MATCH('Cal_Other Capex'!$I74,Lists!$P$34:$P$89,0),)</f>
        <v>Capex</v>
      </c>
      <c r="G74" s="17">
        <f>INDEX(Lists!N$34:N$89,MATCH('Cal_Other Capex'!$I74,Lists!$P$34:$P$89,0),)</f>
        <v>0</v>
      </c>
      <c r="H74" s="17" t="str">
        <f>INDEX(Lists!O$34:O$89,MATCH('Cal_Other Capex'!$I74,Lists!$P$34:$P$89,0),)</f>
        <v>Other capex</v>
      </c>
      <c r="I74" s="17" t="str">
        <f t="shared" si="15"/>
        <v>Other Capex</v>
      </c>
      <c r="J74" s="57"/>
      <c r="L74" s="94" t="s">
        <v>111</v>
      </c>
      <c r="R74" s="14"/>
      <c r="T74" s="38"/>
      <c r="U74" s="38"/>
      <c r="V74" s="38"/>
      <c r="W74" s="38"/>
      <c r="X74" s="38"/>
      <c r="Y74" s="38"/>
      <c r="Z74" s="38"/>
      <c r="AA74" s="38"/>
      <c r="AB74" s="38"/>
      <c r="AC74" s="38"/>
      <c r="AD74" s="38"/>
      <c r="AE74" s="38"/>
      <c r="AF74" s="38"/>
      <c r="AG74" s="137"/>
      <c r="AH74" s="137"/>
      <c r="AI74" s="137"/>
      <c r="AJ74" s="137"/>
      <c r="AK74" s="137"/>
      <c r="AM74" s="17">
        <f t="shared" si="16"/>
        <v>0</v>
      </c>
      <c r="AN74" s="17">
        <f t="shared" si="17"/>
        <v>0</v>
      </c>
      <c r="AO74" s="17">
        <f t="shared" si="18"/>
        <v>0</v>
      </c>
    </row>
    <row r="75" spans="3:45">
      <c r="F75" s="17" t="str">
        <f>INDEX(Lists!M$34:M$89,MATCH('Cal_Other Capex'!$I75,Lists!$P$34:$P$89,0),)</f>
        <v>Capex</v>
      </c>
      <c r="G75" s="17">
        <f>INDEX(Lists!N$34:N$89,MATCH('Cal_Other Capex'!$I75,Lists!$P$34:$P$89,0),)</f>
        <v>0</v>
      </c>
      <c r="H75" s="17" t="str">
        <f>INDEX(Lists!O$34:O$89,MATCH('Cal_Other Capex'!$I75,Lists!$P$34:$P$89,0),)</f>
        <v>Other capex</v>
      </c>
      <c r="I75" s="17" t="str">
        <f t="shared" si="15"/>
        <v>Other Capex</v>
      </c>
      <c r="J75" s="57" t="s">
        <v>684</v>
      </c>
      <c r="L75" s="94" t="s">
        <v>111</v>
      </c>
      <c r="R75" s="14"/>
      <c r="T75" s="38"/>
      <c r="U75" s="38"/>
      <c r="V75" s="38"/>
      <c r="W75" s="38"/>
      <c r="X75" s="38"/>
      <c r="Y75" s="38"/>
      <c r="Z75" s="38"/>
      <c r="AA75" s="38"/>
      <c r="AB75" s="38"/>
      <c r="AC75" s="38"/>
      <c r="AD75" s="38"/>
      <c r="AE75" s="38"/>
      <c r="AF75" s="38"/>
      <c r="AG75" s="137">
        <v>-0.73629999999999995</v>
      </c>
      <c r="AH75" s="137">
        <v>0</v>
      </c>
      <c r="AI75" s="137">
        <v>0</v>
      </c>
      <c r="AJ75" s="137">
        <v>0</v>
      </c>
      <c r="AK75" s="137">
        <v>0</v>
      </c>
      <c r="AM75" s="17">
        <f t="shared" si="16"/>
        <v>0</v>
      </c>
      <c r="AN75" s="17">
        <f t="shared" si="17"/>
        <v>0</v>
      </c>
      <c r="AO75" s="17">
        <f t="shared" si="18"/>
        <v>-0.73629999999999995</v>
      </c>
      <c r="AS75" s="94" t="s">
        <v>512</v>
      </c>
    </row>
    <row r="76" spans="3:45">
      <c r="F76" s="17" t="str">
        <f>INDEX(Lists!M$34:M$89,MATCH('Cal_Other Capex'!$I76,Lists!$P$34:$P$89,0),)</f>
        <v>Capex</v>
      </c>
      <c r="G76" s="17">
        <f>INDEX(Lists!N$34:N$89,MATCH('Cal_Other Capex'!$I76,Lists!$P$34:$P$89,0),)</f>
        <v>0</v>
      </c>
      <c r="H76" s="17" t="str">
        <f>INDEX(Lists!O$34:O$89,MATCH('Cal_Other Capex'!$I76,Lists!$P$34:$P$89,0),)</f>
        <v>Other capex</v>
      </c>
      <c r="I76" s="17" t="str">
        <f t="shared" si="15"/>
        <v>Other Capex</v>
      </c>
      <c r="J76" s="57"/>
      <c r="L76" s="94" t="s">
        <v>111</v>
      </c>
      <c r="R76" s="14"/>
      <c r="T76" s="38"/>
      <c r="U76" s="38"/>
      <c r="V76" s="38"/>
      <c r="W76" s="38"/>
      <c r="X76" s="38"/>
      <c r="Y76" s="38"/>
      <c r="Z76" s="38"/>
      <c r="AA76" s="38"/>
      <c r="AB76" s="38"/>
      <c r="AC76" s="38"/>
      <c r="AD76" s="38"/>
      <c r="AE76" s="38"/>
      <c r="AF76" s="38"/>
      <c r="AG76" s="137"/>
      <c r="AH76" s="137"/>
      <c r="AI76" s="137"/>
      <c r="AJ76" s="137"/>
      <c r="AK76" s="137"/>
      <c r="AM76" s="17">
        <f t="shared" si="16"/>
        <v>0</v>
      </c>
      <c r="AN76" s="17">
        <f t="shared" si="17"/>
        <v>0</v>
      </c>
      <c r="AO76" s="17">
        <f t="shared" si="18"/>
        <v>0</v>
      </c>
    </row>
    <row r="78" spans="3:45">
      <c r="H78" s="5" t="s">
        <v>201</v>
      </c>
      <c r="L78" s="5" t="s">
        <v>111</v>
      </c>
      <c r="T78" s="17">
        <f>SUM(T67:T76)/VLOOKUP($F$11,Inp_SubOngoingEfficiency!$F$21:$AK$24,MATCH(T$8,Inp_SubOngoingEfficiency!$F$7:$AK$7,0),FALSE)</f>
        <v>0</v>
      </c>
      <c r="U78" s="17">
        <f>SUM(U67:U76)/VLOOKUP($F$11,Inp_SubOngoingEfficiency!$F$21:$AK$24,MATCH(U$8,Inp_SubOngoingEfficiency!$F$7:$AK$7,0),FALSE)</f>
        <v>0</v>
      </c>
      <c r="V78" s="17">
        <f>SUM(V67:V76)/VLOOKUP($F$11,Inp_SubOngoingEfficiency!$F$21:$AK$24,MATCH(V$8,Inp_SubOngoingEfficiency!$F$7:$AK$7,0),FALSE)</f>
        <v>0</v>
      </c>
      <c r="W78" s="17">
        <f>SUM(W67:W76)/VLOOKUP($F$11,Inp_SubOngoingEfficiency!$F$21:$AK$24,MATCH(W$8,Inp_SubOngoingEfficiency!$F$7:$AK$7,0),FALSE)</f>
        <v>0</v>
      </c>
      <c r="X78" s="17">
        <f>SUM(X67:X76)/VLOOKUP($F$11,Inp_SubOngoingEfficiency!$F$21:$AK$24,MATCH(X$8,Inp_SubOngoingEfficiency!$F$7:$AK$7,0),FALSE)</f>
        <v>0</v>
      </c>
      <c r="Y78" s="17">
        <f>SUM(Y67:Y76)/VLOOKUP($F$11,Inp_SubOngoingEfficiency!$F$21:$AK$24,MATCH(Y$8,Inp_SubOngoingEfficiency!$F$7:$AK$7,0),FALSE)</f>
        <v>-0.55596201195600004</v>
      </c>
      <c r="Z78" s="17">
        <f>SUM(Z67:Z76)/VLOOKUP($F$11,Inp_SubOngoingEfficiency!$F$21:$AK$24,MATCH(Z$8,Inp_SubOngoingEfficiency!$F$7:$AK$7,0),FALSE)</f>
        <v>-1.3446360915734772</v>
      </c>
      <c r="AA78" s="17">
        <f>SUM(AA67:AA76)/VLOOKUP($F$11,Inp_SubOngoingEfficiency!$F$21:$AK$24,MATCH(AA$8,Inp_SubOngoingEfficiency!$F$7:$AK$7,0),FALSE)</f>
        <v>-1.0417431311576417</v>
      </c>
      <c r="AB78" s="17">
        <f>SUM(AB67:AB76)/VLOOKUP($F$11,Inp_SubOngoingEfficiency!$F$21:$AK$24,MATCH(AB$8,Inp_SubOngoingEfficiency!$F$7:$AK$7,0),FALSE)</f>
        <v>-4.0334877116557104</v>
      </c>
      <c r="AC78" s="17">
        <f>SUM(AC67:AC76)/VLOOKUP($F$11,Inp_SubOngoingEfficiency!$F$21:$AK$24,MATCH(AC$8,Inp_SubOngoingEfficiency!$F$7:$AK$7,0),FALSE)</f>
        <v>-1.0875658589543462</v>
      </c>
      <c r="AD78" s="17">
        <f>SUM(AD67:AD76)/VLOOKUP($F$11,Inp_SubOngoingEfficiency!$F$21:$AK$24,MATCH(AD$8,Inp_SubOngoingEfficiency!$F$7:$AK$7,0),FALSE)</f>
        <v>-2.3881363490462784</v>
      </c>
      <c r="AE78" s="17">
        <f>SUM(AE67:AE76)/VLOOKUP($F$11,Inp_SubOngoingEfficiency!$F$21:$AK$24,MATCH(AE$8,Inp_SubOngoingEfficiency!$F$7:$AK$7,0),FALSE)</f>
        <v>-2.8176875799999999</v>
      </c>
      <c r="AF78" s="17">
        <f>SUM(AF67:AF76)/VLOOKUP($F$11,Inp_SubOngoingEfficiency!$F$21:$AK$24,MATCH(AF$8,Inp_SubOngoingEfficiency!$F$7:$AK$7,0),FALSE)</f>
        <v>-2.4964880000000003</v>
      </c>
      <c r="AG78" s="17">
        <f>SUM(AG67:AG76)/VLOOKUP($F$11,Inp_SubOngoingEfficiency!$F$21:$AK$24,MATCH(AG$8,Inp_SubOngoingEfficiency!$F$7:$AK$7,0),FALSE)</f>
        <v>-3.6376274876849877</v>
      </c>
      <c r="AH78" s="17">
        <f>SUM(AH67:AH76)/VLOOKUP($F$11,Inp_SubOngoingEfficiency!$F$21:$AK$24,MATCH(AH$8,Inp_SubOngoingEfficiency!$F$7:$AK$7,0),FALSE)</f>
        <v>-2.2268158966803733</v>
      </c>
      <c r="AI78" s="17">
        <f>SUM(AI67:AI76)/VLOOKUP($F$11,Inp_SubOngoingEfficiency!$F$21:$AK$24,MATCH(AI$8,Inp_SubOngoingEfficiency!$F$7:$AK$7,0),FALSE)</f>
        <v>-2.4857946554995287</v>
      </c>
      <c r="AJ78" s="17">
        <f>SUM(AJ67:AJ76)/VLOOKUP($F$11,Inp_SubOngoingEfficiency!$F$21:$AK$24,MATCH(AJ$8,Inp_SubOngoingEfficiency!$F$7:$AK$7,0),FALSE)</f>
        <v>-3.0784691251178296</v>
      </c>
      <c r="AK78" s="17">
        <f>SUM(AK67:AK76)/VLOOKUP($F$11,Inp_SubOngoingEfficiency!$F$21:$AK$24,MATCH(AK$8,Inp_SubOngoingEfficiency!$F$7:$AK$7,0),FALSE)</f>
        <v>-3.9098048109411714</v>
      </c>
      <c r="AM78" s="17">
        <f>SUM(T78:X78)</f>
        <v>0</v>
      </c>
      <c r="AN78" s="17">
        <f>SUM(Y78:AF78)</f>
        <v>-15.765706734343453</v>
      </c>
      <c r="AO78" s="17">
        <f>SUM(AG78:AK78)</f>
        <v>-15.33851197592389</v>
      </c>
    </row>
    <row r="79" spans="3:45">
      <c r="H79" s="5" t="s">
        <v>169</v>
      </c>
      <c r="L79" s="5" t="s">
        <v>111</v>
      </c>
      <c r="T79" s="17">
        <f>T62+T78</f>
        <v>0</v>
      </c>
      <c r="U79" s="17">
        <f t="shared" ref="U79:AK79" si="19">U62+U78</f>
        <v>0</v>
      </c>
      <c r="V79" s="17">
        <f t="shared" si="19"/>
        <v>0</v>
      </c>
      <c r="W79" s="17">
        <f t="shared" si="19"/>
        <v>0</v>
      </c>
      <c r="X79" s="17">
        <f t="shared" si="19"/>
        <v>0</v>
      </c>
      <c r="Y79" s="17">
        <f t="shared" si="19"/>
        <v>4.6263979878420107</v>
      </c>
      <c r="Z79" s="17">
        <f t="shared" si="19"/>
        <v>15.473510173434942</v>
      </c>
      <c r="AA79" s="17">
        <f t="shared" si="19"/>
        <v>12.15137947088116</v>
      </c>
      <c r="AB79" s="17">
        <f t="shared" si="19"/>
        <v>4.1765103868717928</v>
      </c>
      <c r="AC79" s="17">
        <f t="shared" si="19"/>
        <v>7.5606944593999126</v>
      </c>
      <c r="AD79" s="17">
        <f t="shared" si="19"/>
        <v>8.8651369039537222</v>
      </c>
      <c r="AE79" s="17">
        <f t="shared" si="19"/>
        <v>8.7481427158431977</v>
      </c>
      <c r="AF79" s="17">
        <f t="shared" si="19"/>
        <v>10.723148103166746</v>
      </c>
      <c r="AG79" s="17">
        <f t="shared" si="19"/>
        <v>9.3171652870138129</v>
      </c>
      <c r="AH79" s="17">
        <f t="shared" si="19"/>
        <v>9.3197729500035162</v>
      </c>
      <c r="AI79" s="17">
        <f t="shared" si="19"/>
        <v>10.425553492515917</v>
      </c>
      <c r="AJ79" s="17">
        <f t="shared" si="19"/>
        <v>9.9511796297350052</v>
      </c>
      <c r="AK79" s="17">
        <f t="shared" si="19"/>
        <v>10.011059039658935</v>
      </c>
      <c r="AM79" s="17">
        <f>SUM(T79:X79)</f>
        <v>0</v>
      </c>
      <c r="AN79" s="17">
        <f>SUM(Y79:AF79)</f>
        <v>72.324920201393482</v>
      </c>
      <c r="AO79" s="17">
        <f>SUM(AG79:AK79)</f>
        <v>49.02473039892719</v>
      </c>
    </row>
    <row r="81" spans="2:57" ht="15">
      <c r="B81" s="11" t="s">
        <v>144</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32"/>
      <c r="AS81" s="11"/>
      <c r="AT81" s="11"/>
      <c r="AU81" s="11"/>
      <c r="AV81" s="11"/>
      <c r="AW81" s="11"/>
      <c r="AX81" s="11"/>
      <c r="AY81" s="11"/>
      <c r="AZ81" s="11"/>
      <c r="BA81" s="11"/>
      <c r="BB81" s="11"/>
      <c r="BC81" s="11"/>
      <c r="BD81" s="11"/>
      <c r="BE81" s="11"/>
    </row>
    <row r="82" spans="2:57">
      <c r="C82" s="25" t="s">
        <v>285</v>
      </c>
    </row>
    <row r="83" spans="2:57">
      <c r="C83" s="25"/>
    </row>
    <row r="84" spans="2:57">
      <c r="C84" s="118" t="s">
        <v>317</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c r="C85" s="25"/>
    </row>
    <row r="86" spans="2:57" s="93" customFormat="1">
      <c r="C86" s="134"/>
      <c r="D86" s="95"/>
      <c r="E86" s="97" t="str">
        <f>Cover!$F$13</f>
        <v>Sc</v>
      </c>
      <c r="F86" s="95" t="s">
        <v>283</v>
      </c>
      <c r="G86" s="95" t="str">
        <f>Local!$F$12</f>
        <v>GD1&amp;GD2 industry non-weighted</v>
      </c>
      <c r="H86" s="95" t="str">
        <f>$A$1</f>
        <v>Other Capex</v>
      </c>
      <c r="I86" s="95" t="s">
        <v>442</v>
      </c>
      <c r="J86" s="95"/>
      <c r="K86" s="95"/>
      <c r="L86" s="95" t="s">
        <v>295</v>
      </c>
      <c r="M86" s="17" t="str">
        <f>H86&amp;"_"&amp;I86</f>
        <v>Other Capex_Labour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0.29313493805810692</v>
      </c>
      <c r="Z86" s="16">
        <f>SUMIFS(Inp_LabourRatios!Z:Z,Inp_LabourRatios!$G:$G,$H86,Inp_LabourRatios!$H:$H,$G86)</f>
        <v>0.29313493805810692</v>
      </c>
      <c r="AA86" s="16">
        <f>SUMIFS(Inp_LabourRatios!AA:AA,Inp_LabourRatios!$G:$G,$H86,Inp_LabourRatios!$H:$H,$G86)</f>
        <v>0.29313493805810692</v>
      </c>
      <c r="AB86" s="16">
        <f>SUMIFS(Inp_LabourRatios!AB:AB,Inp_LabourRatios!$G:$G,$H86,Inp_LabourRatios!$H:$H,$G86)</f>
        <v>0.29313493805810692</v>
      </c>
      <c r="AC86" s="16">
        <f>SUMIFS(Inp_LabourRatios!AC:AC,Inp_LabourRatios!$G:$G,$H86,Inp_LabourRatios!$H:$H,$G86)</f>
        <v>0.29313493805810692</v>
      </c>
      <c r="AD86" s="16">
        <f>SUMIFS(Inp_LabourRatios!AD:AD,Inp_LabourRatios!$G:$G,$H86,Inp_LabourRatios!$H:$H,$G86)</f>
        <v>0.29313493805810692</v>
      </c>
      <c r="AE86" s="16">
        <f>SUMIFS(Inp_LabourRatios!AE:AE,Inp_LabourRatios!$G:$G,$H86,Inp_LabourRatios!$H:$H,$G86)</f>
        <v>0.29313493805810692</v>
      </c>
      <c r="AF86" s="16">
        <f>SUMIFS(Inp_LabourRatios!AF:AF,Inp_LabourRatios!$G:$G,$H86,Inp_LabourRatios!$H:$H,$G86)</f>
        <v>0.29313493805810692</v>
      </c>
      <c r="AG86" s="16">
        <f>SUMIFS(Inp_LabourRatios!AG:AG,Inp_LabourRatios!$G:$G,$H86,Inp_LabourRatios!$H:$H,$G86)</f>
        <v>0.29313493805810692</v>
      </c>
      <c r="AH86" s="16">
        <f>SUMIFS(Inp_LabourRatios!AH:AH,Inp_LabourRatios!$G:$G,$H86,Inp_LabourRatios!$H:$H,$G86)</f>
        <v>0.29313493805810692</v>
      </c>
      <c r="AI86" s="16">
        <f>SUMIFS(Inp_LabourRatios!AI:AI,Inp_LabourRatios!$G:$G,$H86,Inp_LabourRatios!$H:$H,$G86)</f>
        <v>0.29313493805810692</v>
      </c>
      <c r="AJ86" s="16">
        <f>SUMIFS(Inp_LabourRatios!AJ:AJ,Inp_LabourRatios!$G:$G,$H86,Inp_LabourRatios!$H:$H,$G86)</f>
        <v>0.29313493805810692</v>
      </c>
      <c r="AK86" s="16">
        <f>SUMIFS(Inp_LabourRatios!AK:AK,Inp_LabourRatios!$G:$G,$H86,Inp_LabourRatios!$H:$H,$G86)</f>
        <v>0.29313493805810692</v>
      </c>
      <c r="AR86" s="135"/>
    </row>
    <row r="87" spans="2:57" s="93" customFormat="1">
      <c r="C87" s="134"/>
      <c r="D87" s="95"/>
      <c r="E87" s="97" t="str">
        <f>Cover!$F$13</f>
        <v>Sc</v>
      </c>
      <c r="F87" s="95" t="s">
        <v>283</v>
      </c>
      <c r="G87" s="95" t="s">
        <v>596</v>
      </c>
      <c r="H87" s="95" t="str">
        <f>$A$1</f>
        <v>Other Capex</v>
      </c>
      <c r="I87" s="95" t="s">
        <v>442</v>
      </c>
      <c r="J87" s="95"/>
      <c r="K87" s="95"/>
      <c r="L87" s="95" t="s">
        <v>295</v>
      </c>
      <c r="M87" s="17" t="str">
        <f>H87&amp;"_"&amp;I87</f>
        <v>Other Capex_Labour</v>
      </c>
      <c r="T87" s="16">
        <f>SUMIFS(Inp_LabourRatios!T:T,Inp_LabourRatios!$G:$G,$H87,Inp_LabourRatios!$H:$H,$G87,Inp_LabourRatios!$E:$E,$E87)</f>
        <v>0</v>
      </c>
      <c r="U87" s="16">
        <f>SUMIFS(Inp_LabourRatios!U:U,Inp_LabourRatios!$G:$G,$H87,Inp_LabourRatios!$H:$H,$G87,Inp_LabourRatios!$E:$E,$E87)</f>
        <v>0</v>
      </c>
      <c r="V87" s="16">
        <f>SUMIFS(Inp_LabourRatios!V:V,Inp_LabourRatios!$G:$G,$H87,Inp_LabourRatios!$H:$H,$G87,Inp_LabourRatios!$E:$E,$E87)</f>
        <v>0</v>
      </c>
      <c r="W87" s="16">
        <f>SUMIFS(Inp_LabourRatios!W:W,Inp_LabourRatios!$G:$G,$H87,Inp_LabourRatios!$H:$H,$G87,Inp_LabourRatios!$E:$E,$E87)</f>
        <v>0</v>
      </c>
      <c r="X87" s="16">
        <f>SUMIFS(Inp_LabourRatios!X:X,Inp_LabourRatios!$G:$G,$H87,Inp_LabourRatios!$H:$H,$G87,Inp_LabourRatios!$E:$E,$E87)</f>
        <v>0</v>
      </c>
      <c r="Y87" s="16">
        <f>SUMIFS(Inp_LabourRatios!Y:Y,Inp_LabourRatios!$G:$G,$H87,Inp_LabourRatios!$H:$H,$G87,Inp_LabourRatios!$E:$E,$E87)</f>
        <v>0.13002348383330459</v>
      </c>
      <c r="Z87" s="16">
        <f>SUMIFS(Inp_LabourRatios!Z:Z,Inp_LabourRatios!$G:$G,$H87,Inp_LabourRatios!$H:$H,$G87,Inp_LabourRatios!$E:$E,$E87)</f>
        <v>0.35052448924075741</v>
      </c>
      <c r="AA87" s="16">
        <f>SUMIFS(Inp_LabourRatios!AA:AA,Inp_LabourRatios!$G:$G,$H87,Inp_LabourRatios!$H:$H,$G87,Inp_LabourRatios!$E:$E,$E87)</f>
        <v>0.3515340307981662</v>
      </c>
      <c r="AB87" s="16">
        <f>SUMIFS(Inp_LabourRatios!AB:AB,Inp_LabourRatios!$G:$G,$H87,Inp_LabourRatios!$H:$H,$G87,Inp_LabourRatios!$E:$E,$E87)</f>
        <v>2.6360380313660545E-2</v>
      </c>
      <c r="AC87" s="16">
        <f>SUMIFS(Inp_LabourRatios!AC:AC,Inp_LabourRatios!$G:$G,$H87,Inp_LabourRatios!$H:$H,$G87,Inp_LabourRatios!$E:$E,$E87)</f>
        <v>2.5002332307118201E-2</v>
      </c>
      <c r="AD87" s="16">
        <f>SUMIFS(Inp_LabourRatios!AD:AD,Inp_LabourRatios!$G:$G,$H87,Inp_LabourRatios!$H:$H,$G87,Inp_LabourRatios!$E:$E,$E87)</f>
        <v>4.4272974511416097E-2</v>
      </c>
      <c r="AE87" s="16">
        <f>SUMIFS(Inp_LabourRatios!AE:AE,Inp_LabourRatios!$G:$G,$H87,Inp_LabourRatios!$H:$H,$G87,Inp_LabourRatios!$E:$E,$E87)</f>
        <v>4.8722044728434506E-2</v>
      </c>
      <c r="AF87" s="16">
        <f>SUMIFS(Inp_LabourRatios!AF:AF,Inp_LabourRatios!$G:$G,$H87,Inp_LabourRatios!$H:$H,$G87,Inp_LabourRatios!$E:$E,$E87)</f>
        <v>0.13949139081897965</v>
      </c>
      <c r="AG87" s="16">
        <f>SUMIFS(Inp_LabourRatios!AG:AG,Inp_LabourRatios!$G:$G,$H87,Inp_LabourRatios!$H:$H,$G87,Inp_LabourRatios!$E:$E,$E87)</f>
        <v>0.13949139081897965</v>
      </c>
      <c r="AH87" s="16">
        <f>SUMIFS(Inp_LabourRatios!AH:AH,Inp_LabourRatios!$G:$G,$H87,Inp_LabourRatios!$H:$H,$G87,Inp_LabourRatios!$E:$E,$E87)</f>
        <v>0.13949139081897965</v>
      </c>
      <c r="AI87" s="16">
        <f>SUMIFS(Inp_LabourRatios!AI:AI,Inp_LabourRatios!$G:$G,$H87,Inp_LabourRatios!$H:$H,$G87,Inp_LabourRatios!$E:$E,$E87)</f>
        <v>0.13949139081897965</v>
      </c>
      <c r="AJ87" s="16">
        <f>SUMIFS(Inp_LabourRatios!AJ:AJ,Inp_LabourRatios!$G:$G,$H87,Inp_LabourRatios!$H:$H,$G87,Inp_LabourRatios!$E:$E,$E87)</f>
        <v>0.13949139081897965</v>
      </c>
      <c r="AK87" s="16">
        <f>SUMIFS(Inp_LabourRatios!AK:AK,Inp_LabourRatios!$G:$G,$H87,Inp_LabourRatios!$H:$H,$G87,Inp_LabourRatios!$E:$E,$E87)</f>
        <v>0.13949139081897965</v>
      </c>
      <c r="AR87" s="135"/>
    </row>
    <row r="88" spans="2:57" s="93" customFormat="1">
      <c r="C88" s="184"/>
      <c r="D88" s="95"/>
      <c r="E88" s="97"/>
      <c r="F88" s="95"/>
      <c r="G88" s="95"/>
      <c r="H88" s="95"/>
      <c r="I88" s="95"/>
      <c r="J88" s="95"/>
      <c r="K88" s="95"/>
      <c r="L88" s="95"/>
      <c r="M88" s="103"/>
      <c r="T88" s="146"/>
      <c r="U88" s="146"/>
      <c r="V88" s="146"/>
      <c r="W88" s="146"/>
      <c r="X88" s="146"/>
      <c r="Y88" s="146"/>
      <c r="Z88" s="146"/>
      <c r="AA88" s="146"/>
      <c r="AB88" s="146"/>
      <c r="AC88" s="146"/>
      <c r="AD88" s="146"/>
      <c r="AE88" s="146"/>
      <c r="AF88" s="146"/>
      <c r="AG88" s="146"/>
      <c r="AH88" s="146"/>
      <c r="AI88" s="146"/>
      <c r="AJ88" s="146"/>
      <c r="AK88" s="146"/>
      <c r="AR88" s="135"/>
    </row>
    <row r="89" spans="2:57" s="93" customFormat="1">
      <c r="C89" s="184"/>
      <c r="D89" s="95"/>
      <c r="E89" s="97" t="str">
        <f>Cover!$F$13</f>
        <v>Sc</v>
      </c>
      <c r="F89" s="95" t="s">
        <v>599</v>
      </c>
      <c r="G89" s="95"/>
      <c r="H89" s="95" t="str">
        <f>$A$1</f>
        <v>Other Capex</v>
      </c>
      <c r="I89" s="95"/>
      <c r="J89" s="95"/>
      <c r="K89" s="95"/>
      <c r="L89" s="95"/>
      <c r="M89" s="103"/>
      <c r="T89" s="17">
        <v>1</v>
      </c>
      <c r="U89" s="17">
        <v>1</v>
      </c>
      <c r="V89" s="17">
        <v>1</v>
      </c>
      <c r="W89" s="17">
        <v>1</v>
      </c>
      <c r="X89" s="17">
        <v>1</v>
      </c>
      <c r="Y89" s="17">
        <f>(Y$96^$J$6)*(Y$113^$M$6)+(Y$102^$K$6)-1</f>
        <v>1</v>
      </c>
      <c r="Z89" s="17">
        <f t="shared" ref="Z89:AK89" si="20">(Z$96^$J$6)*(Z$113^$M$6)+(Z$102^$K$6)-1</f>
        <v>1</v>
      </c>
      <c r="AA89" s="17">
        <f t="shared" si="20"/>
        <v>1</v>
      </c>
      <c r="AB89" s="17">
        <f t="shared" si="20"/>
        <v>1</v>
      </c>
      <c r="AC89" s="17">
        <f t="shared" si="20"/>
        <v>1</v>
      </c>
      <c r="AD89" s="17">
        <f t="shared" si="20"/>
        <v>1</v>
      </c>
      <c r="AE89" s="17">
        <f t="shared" si="20"/>
        <v>1</v>
      </c>
      <c r="AF89" s="17">
        <f t="shared" si="20"/>
        <v>1</v>
      </c>
      <c r="AG89" s="17">
        <f t="shared" si="20"/>
        <v>1</v>
      </c>
      <c r="AH89" s="17">
        <f t="shared" si="20"/>
        <v>1</v>
      </c>
      <c r="AI89" s="17">
        <f t="shared" si="20"/>
        <v>1</v>
      </c>
      <c r="AJ89" s="17">
        <f t="shared" si="20"/>
        <v>1</v>
      </c>
      <c r="AK89" s="17">
        <f t="shared" si="20"/>
        <v>1</v>
      </c>
      <c r="AR89" s="135"/>
    </row>
    <row r="90" spans="2:57" s="93" customFormat="1">
      <c r="C90" s="184"/>
      <c r="D90" s="95"/>
      <c r="E90" s="97"/>
      <c r="F90" s="95"/>
      <c r="G90" s="95"/>
      <c r="H90" s="95"/>
      <c r="I90" s="95"/>
      <c r="J90" s="95"/>
      <c r="K90" s="95"/>
      <c r="L90" s="95"/>
      <c r="M90" s="103"/>
      <c r="T90" s="146"/>
      <c r="U90" s="146"/>
      <c r="V90" s="146"/>
      <c r="W90" s="146"/>
      <c r="X90" s="146"/>
      <c r="Y90" s="146"/>
      <c r="Z90" s="146"/>
      <c r="AA90" s="146"/>
      <c r="AB90" s="146"/>
      <c r="AC90" s="146"/>
      <c r="AD90" s="146"/>
      <c r="AE90" s="146"/>
      <c r="AF90" s="146"/>
      <c r="AG90" s="146"/>
      <c r="AH90" s="146"/>
      <c r="AI90" s="146"/>
      <c r="AJ90" s="146"/>
      <c r="AK90" s="146"/>
      <c r="AR90" s="135"/>
    </row>
    <row r="91" spans="2:57" s="93" customFormat="1">
      <c r="C91" s="134"/>
      <c r="D91" s="95"/>
      <c r="E91" s="97" t="str">
        <f>Cover!$F$13</f>
        <v>Sc</v>
      </c>
      <c r="F91" s="95" t="s">
        <v>284</v>
      </c>
      <c r="G91" s="95"/>
      <c r="H91" s="95" t="s">
        <v>443</v>
      </c>
      <c r="I91" s="124" t="str">
        <f>$A$1</f>
        <v>Other Capex</v>
      </c>
      <c r="J91" s="95"/>
      <c r="K91" s="95"/>
      <c r="L91" s="95" t="s">
        <v>111</v>
      </c>
      <c r="T91" s="98">
        <f t="shared" ref="T91:X91" si="21">T$79*(1-T$87+T$87/T$89)*T$86</f>
        <v>0</v>
      </c>
      <c r="U91" s="98">
        <f t="shared" si="21"/>
        <v>0</v>
      </c>
      <c r="V91" s="98">
        <f t="shared" si="21"/>
        <v>0</v>
      </c>
      <c r="W91" s="98">
        <f t="shared" si="21"/>
        <v>0</v>
      </c>
      <c r="X91" s="98">
        <f t="shared" si="21"/>
        <v>0</v>
      </c>
      <c r="Y91" s="98">
        <f>Y$79*(1-Y$87+Y$87/Y$89)*Y$86</f>
        <v>1.3561588875982182</v>
      </c>
      <c r="Z91" s="98">
        <f t="shared" ref="Z91:AK91" si="22">Z$79*(1-Z$87+Z$87/Z$89)*Z$86</f>
        <v>4.5358264462313391</v>
      </c>
      <c r="AA91" s="98">
        <f t="shared" si="22"/>
        <v>3.5619938685173009</v>
      </c>
      <c r="AB91" s="98">
        <f t="shared" si="22"/>
        <v>1.2242811135547031</v>
      </c>
      <c r="AC91" s="98">
        <f t="shared" si="22"/>
        <v>2.2163037020324654</v>
      </c>
      <c r="AD91" s="98">
        <f t="shared" si="22"/>
        <v>2.5986813572171119</v>
      </c>
      <c r="AE91" s="98">
        <f t="shared" si="22"/>
        <v>2.5643862731321749</v>
      </c>
      <c r="AF91" s="98">
        <f t="shared" si="22"/>
        <v>3.143329355009691</v>
      </c>
      <c r="AG91" s="98">
        <f t="shared" si="22"/>
        <v>2.7311866692859379</v>
      </c>
      <c r="AH91" s="98">
        <f t="shared" si="22"/>
        <v>2.7319510664149012</v>
      </c>
      <c r="AI91" s="98">
        <f t="shared" si="22"/>
        <v>3.0560939772501334</v>
      </c>
      <c r="AJ91" s="98">
        <f t="shared" si="22"/>
        <v>2.9170384243674663</v>
      </c>
      <c r="AK91" s="98">
        <f t="shared" si="22"/>
        <v>2.9345911714864732</v>
      </c>
      <c r="AR91" s="135"/>
    </row>
    <row r="93" spans="2:57">
      <c r="C93" s="12" t="s">
        <v>554</v>
      </c>
      <c r="D93" s="12"/>
      <c r="E93" s="12"/>
      <c r="F93" s="12"/>
      <c r="G93" s="12"/>
      <c r="H93" s="12"/>
      <c r="I93" s="12"/>
      <c r="J93" s="12"/>
      <c r="K93" s="12"/>
      <c r="L93" s="12"/>
      <c r="M93" s="12"/>
      <c r="N93" s="12"/>
      <c r="O93" s="12"/>
      <c r="P93" s="12"/>
      <c r="Q93" s="12"/>
      <c r="R93" s="12"/>
      <c r="S93" s="12"/>
      <c r="T93" s="12"/>
      <c r="U93" s="12"/>
      <c r="V93" s="12"/>
      <c r="W93" s="12"/>
      <c r="X93" s="12"/>
      <c r="Y93" s="12"/>
      <c r="Z93" s="12"/>
      <c r="AA93" s="12"/>
      <c r="AB93" s="12"/>
      <c r="AC93" s="12"/>
      <c r="AD93" s="12"/>
      <c r="AE93" s="12"/>
      <c r="AF93" s="12"/>
      <c r="AG93" s="12"/>
      <c r="AH93" s="12"/>
      <c r="AI93" s="12"/>
      <c r="AJ93" s="12"/>
      <c r="AK93" s="12"/>
      <c r="AL93" s="12"/>
      <c r="AM93" s="12"/>
      <c r="AN93" s="12"/>
      <c r="AO93" s="12"/>
      <c r="AP93" s="12"/>
      <c r="AQ93" s="12"/>
      <c r="AR93" s="12"/>
      <c r="AS93" s="12"/>
      <c r="AT93" s="12"/>
      <c r="AU93" s="12"/>
      <c r="AV93" s="12"/>
      <c r="AW93" s="12"/>
      <c r="AX93" s="12"/>
      <c r="AY93" s="12"/>
      <c r="AZ93" s="12"/>
      <c r="BA93" s="12"/>
      <c r="BB93" s="12"/>
      <c r="BC93" s="12"/>
      <c r="BD93" s="12"/>
      <c r="BE93" s="12"/>
    </row>
    <row r="94" spans="2:57" s="95" customFormat="1"/>
    <row r="95" spans="2:57" s="95" customFormat="1">
      <c r="C95" s="119"/>
      <c r="E95" s="71" t="str">
        <f>Cover!$F$13</f>
        <v>Sc</v>
      </c>
      <c r="F95" s="95" t="s">
        <v>466</v>
      </c>
      <c r="M95" s="124"/>
      <c r="T95" s="120">
        <f>SUMIFS(Inp_CostIndices!T$11:T$51,Inp_CostIndices!$E$11:$E$51,$E95,Inp_CostIndices!$F$11:$F$51,$F95)</f>
        <v>0</v>
      </c>
      <c r="U95" s="120">
        <f>SUMIFS(Inp_CostIndices!U$11:U$51,Inp_CostIndices!$E$11:$E$51,$E95,Inp_CostIndices!$F$11:$F$51,$F95)</f>
        <v>0</v>
      </c>
      <c r="V95" s="120">
        <f>SUMIFS(Inp_CostIndices!V$11:V$51,Inp_CostIndices!$E$11:$E$51,$E95,Inp_CostIndices!$F$11:$F$51,$F95)</f>
        <v>0</v>
      </c>
      <c r="W95" s="120">
        <f>SUMIFS(Inp_CostIndices!W$11:W$51,Inp_CostIndices!$E$11:$E$51,$E95,Inp_CostIndices!$F$11:$F$51,$F95)</f>
        <v>0</v>
      </c>
      <c r="X95" s="120">
        <f>SUMIFS(Inp_CostIndices!X$11:X$51,Inp_CostIndices!$E$11:$E$51,$E95,Inp_CostIndices!$F$11:$F$51,$F95)</f>
        <v>0</v>
      </c>
      <c r="Y95" s="120">
        <f>SUMIFS(Inp_CostIndices!Y$11:Y$51,Inp_CostIndices!$E$11:$E$51,$E95,Inp_CostIndices!$F$11:$F$51,$F95)</f>
        <v>1</v>
      </c>
      <c r="Z95" s="120">
        <f>SUMIFS(Inp_CostIndices!Z$11:Z$51,Inp_CostIndices!$E$11:$E$51,$E95,Inp_CostIndices!$F$11:$F$51,$F95)</f>
        <v>1</v>
      </c>
      <c r="AA95" s="120">
        <f>SUMIFS(Inp_CostIndices!AA$11:AA$51,Inp_CostIndices!$E$11:$E$51,$E95,Inp_CostIndices!$F$11:$F$51,$F95)</f>
        <v>1</v>
      </c>
      <c r="AB95" s="120">
        <f>SUMIFS(Inp_CostIndices!AB$11:AB$51,Inp_CostIndices!$E$11:$E$51,$E95,Inp_CostIndices!$F$11:$F$51,$F95)</f>
        <v>1</v>
      </c>
      <c r="AC95" s="120">
        <f>SUMIFS(Inp_CostIndices!AC$11:AC$51,Inp_CostIndices!$E$11:$E$51,$E95,Inp_CostIndices!$F$11:$F$51,$F95)</f>
        <v>1</v>
      </c>
      <c r="AD95" s="120">
        <f>SUMIFS(Inp_CostIndices!AD$11:AD$51,Inp_CostIndices!$E$11:$E$51,$E95,Inp_CostIndices!$F$11:$F$51,$F95)</f>
        <v>1</v>
      </c>
      <c r="AE95" s="120">
        <f>SUMIFS(Inp_CostIndices!AE$11:AE$51,Inp_CostIndices!$E$11:$E$51,$E95,Inp_CostIndices!$F$11:$F$51,$F95)</f>
        <v>1</v>
      </c>
      <c r="AF95" s="120">
        <f>SUMIFS(Inp_CostIndices!AF$11:AF$51,Inp_CostIndices!$E$11:$E$51,$E95,Inp_CostIndices!$F$11:$F$51,$F95)</f>
        <v>1</v>
      </c>
      <c r="AG95" s="120">
        <f>SUMIFS(Inp_CostIndices!AG$11:AG$51,Inp_CostIndices!$E$11:$E$51,$E95,Inp_CostIndices!$F$11:$F$51,$F95)</f>
        <v>1</v>
      </c>
      <c r="AH95" s="120">
        <f>SUMIFS(Inp_CostIndices!AH$11:AH$51,Inp_CostIndices!$E$11:$E$51,$E95,Inp_CostIndices!$F$11:$F$51,$F95)</f>
        <v>1</v>
      </c>
      <c r="AI95" s="120">
        <f>SUMIFS(Inp_CostIndices!AI$11:AI$51,Inp_CostIndices!$E$11:$E$51,$E95,Inp_CostIndices!$F$11:$F$51,$F95)</f>
        <v>1</v>
      </c>
      <c r="AJ95" s="120">
        <f>SUMIFS(Inp_CostIndices!AJ$11:AJ$51,Inp_CostIndices!$E$11:$E$51,$E95,Inp_CostIndices!$F$11:$F$51,$F95)</f>
        <v>1</v>
      </c>
      <c r="AK95" s="120">
        <f>SUMIFS(Inp_CostIndices!AK$11:AK$51,Inp_CostIndices!$E$11:$E$51,$E95,Inp_CostIndices!$F$11:$F$51,$F95)</f>
        <v>1</v>
      </c>
      <c r="AR95" s="121"/>
    </row>
    <row r="96" spans="2:57" s="95" customFormat="1">
      <c r="C96" s="119"/>
      <c r="E96" s="71" t="str">
        <f>Cover!$F$13</f>
        <v>Sc</v>
      </c>
      <c r="F96" s="95" t="s">
        <v>522</v>
      </c>
      <c r="H96" s="95" t="str">
        <f>$A$1</f>
        <v>Other Capex</v>
      </c>
      <c r="K96" s="95" t="s">
        <v>600</v>
      </c>
      <c r="L96" s="95" t="s">
        <v>295</v>
      </c>
      <c r="M96" s="136">
        <f>SUMIFS(Inp_CostIndices!Y:Y,Inp_CostIndices!$G:$G,$H96)</f>
        <v>0</v>
      </c>
      <c r="T96" s="98">
        <f>((T95-1)*$M96)+1</f>
        <v>1</v>
      </c>
      <c r="U96" s="98">
        <f t="shared" ref="U96:AK96" si="23">((U95-1)*$M96)+1</f>
        <v>1</v>
      </c>
      <c r="V96" s="98">
        <f t="shared" si="23"/>
        <v>1</v>
      </c>
      <c r="W96" s="98">
        <f t="shared" si="23"/>
        <v>1</v>
      </c>
      <c r="X96" s="98">
        <f t="shared" si="23"/>
        <v>1</v>
      </c>
      <c r="Y96" s="98">
        <f t="shared" si="23"/>
        <v>1</v>
      </c>
      <c r="Z96" s="98">
        <f t="shared" si="23"/>
        <v>1</v>
      </c>
      <c r="AA96" s="98">
        <f t="shared" si="23"/>
        <v>1</v>
      </c>
      <c r="AB96" s="98">
        <f t="shared" si="23"/>
        <v>1</v>
      </c>
      <c r="AC96" s="98">
        <f t="shared" si="23"/>
        <v>1</v>
      </c>
      <c r="AD96" s="98">
        <f t="shared" si="23"/>
        <v>1</v>
      </c>
      <c r="AE96" s="98">
        <f t="shared" si="23"/>
        <v>1</v>
      </c>
      <c r="AF96" s="98">
        <f t="shared" si="23"/>
        <v>1</v>
      </c>
      <c r="AG96" s="98">
        <f t="shared" si="23"/>
        <v>1</v>
      </c>
      <c r="AH96" s="98">
        <f t="shared" si="23"/>
        <v>1</v>
      </c>
      <c r="AI96" s="98">
        <f t="shared" si="23"/>
        <v>1</v>
      </c>
      <c r="AJ96" s="98">
        <f t="shared" si="23"/>
        <v>1</v>
      </c>
      <c r="AK96" s="98">
        <f t="shared" si="23"/>
        <v>1</v>
      </c>
      <c r="AR96" s="121"/>
    </row>
    <row r="97" spans="3:57" s="95" customFormat="1">
      <c r="E97" s="97"/>
      <c r="R97" s="156"/>
      <c r="AR97" s="121"/>
    </row>
    <row r="98" spans="3:57" s="95" customFormat="1">
      <c r="F98" s="122"/>
      <c r="H98" s="122" t="s">
        <v>553</v>
      </c>
      <c r="L98" s="122" t="s">
        <v>111</v>
      </c>
      <c r="T98" s="98">
        <f>IFERROR(T91*(T113^$M$6)*(1-T96),0)</f>
        <v>0</v>
      </c>
      <c r="U98" s="98">
        <f t="shared" ref="U98:AK98" si="24">IFERROR(U91*(U113^$M$6)*(1-U96),0)</f>
        <v>0</v>
      </c>
      <c r="V98" s="98">
        <f t="shared" si="24"/>
        <v>0</v>
      </c>
      <c r="W98" s="98">
        <f t="shared" si="24"/>
        <v>0</v>
      </c>
      <c r="X98" s="98">
        <f t="shared" si="24"/>
        <v>0</v>
      </c>
      <c r="Y98" s="98">
        <f t="shared" si="24"/>
        <v>0</v>
      </c>
      <c r="Z98" s="98">
        <f t="shared" si="24"/>
        <v>0</v>
      </c>
      <c r="AA98" s="98">
        <f t="shared" si="24"/>
        <v>0</v>
      </c>
      <c r="AB98" s="98">
        <f t="shared" si="24"/>
        <v>0</v>
      </c>
      <c r="AC98" s="98">
        <f t="shared" si="24"/>
        <v>0</v>
      </c>
      <c r="AD98" s="98">
        <f t="shared" si="24"/>
        <v>0</v>
      </c>
      <c r="AE98" s="98">
        <f t="shared" si="24"/>
        <v>0</v>
      </c>
      <c r="AF98" s="98">
        <f t="shared" si="24"/>
        <v>0</v>
      </c>
      <c r="AG98" s="98">
        <f t="shared" si="24"/>
        <v>0</v>
      </c>
      <c r="AH98" s="98">
        <f t="shared" si="24"/>
        <v>0</v>
      </c>
      <c r="AI98" s="98">
        <f t="shared" si="24"/>
        <v>0</v>
      </c>
      <c r="AJ98" s="98">
        <f t="shared" si="24"/>
        <v>0</v>
      </c>
      <c r="AK98" s="98">
        <f t="shared" si="24"/>
        <v>0</v>
      </c>
      <c r="AR98" s="121"/>
    </row>
    <row r="99" spans="3:57">
      <c r="L99" s="5"/>
    </row>
    <row r="100" spans="3:57">
      <c r="C100" s="12" t="s">
        <v>315</v>
      </c>
      <c r="D100" s="12"/>
      <c r="E100" s="12"/>
      <c r="F100" s="12"/>
      <c r="G100" s="12"/>
      <c r="H100" s="12"/>
      <c r="I100" s="12"/>
      <c r="J100" s="12"/>
      <c r="K100" s="12"/>
      <c r="L100" s="12"/>
      <c r="M100" s="12"/>
      <c r="N100" s="12"/>
      <c r="O100" s="12"/>
      <c r="P100" s="12"/>
      <c r="Q100" s="12"/>
      <c r="R100" s="12"/>
      <c r="S100" s="12"/>
      <c r="T100" s="12"/>
      <c r="U100" s="12"/>
      <c r="V100" s="12"/>
      <c r="W100" s="12"/>
      <c r="X100" s="12"/>
      <c r="Y100" s="12"/>
      <c r="Z100" s="12"/>
      <c r="AA100" s="12"/>
      <c r="AB100" s="12"/>
      <c r="AC100" s="12"/>
      <c r="AD100" s="12"/>
      <c r="AE100" s="12"/>
      <c r="AF100" s="12"/>
      <c r="AG100" s="12"/>
      <c r="AH100" s="12"/>
      <c r="AI100" s="12"/>
      <c r="AJ100" s="12"/>
      <c r="AK100" s="12"/>
      <c r="AL100" s="12"/>
      <c r="AM100" s="12"/>
      <c r="AN100" s="12"/>
      <c r="AO100" s="12"/>
      <c r="AP100" s="12"/>
      <c r="AQ100" s="12"/>
      <c r="AR100" s="12"/>
      <c r="AS100" s="12"/>
      <c r="AT100" s="12"/>
      <c r="AU100" s="12"/>
      <c r="AV100" s="12"/>
      <c r="AW100" s="12"/>
      <c r="AX100" s="12"/>
      <c r="AY100" s="12"/>
      <c r="AZ100" s="12"/>
      <c r="BA100" s="12"/>
      <c r="BB100" s="12"/>
      <c r="BC100" s="12"/>
      <c r="BD100" s="12"/>
      <c r="BE100" s="12"/>
    </row>
    <row r="101" spans="3:57">
      <c r="AR101" s="94"/>
    </row>
    <row r="102" spans="3:57" s="95" customFormat="1">
      <c r="E102" s="97" t="str">
        <f>Cover!$F$13</f>
        <v>Sc</v>
      </c>
      <c r="F102" s="95" t="s">
        <v>318</v>
      </c>
      <c r="H102" s="95" t="s">
        <v>165</v>
      </c>
      <c r="T102" s="120">
        <f>SUMIFS(Inp_CostIndices!T$11:T$51,Inp_CostIndices!$E$11:$E$51,$E102,Inp_CostIndices!$F$11:$F$51,$F102)</f>
        <v>0</v>
      </c>
      <c r="U102" s="120">
        <f>SUMIFS(Inp_CostIndices!U$11:U$51,Inp_CostIndices!$E$11:$E$51,$E102,Inp_CostIndices!$F$11:$F$51,$F102)</f>
        <v>0</v>
      </c>
      <c r="V102" s="120">
        <f>SUMIFS(Inp_CostIndices!V$11:V$51,Inp_CostIndices!$E$11:$E$51,$E102,Inp_CostIndices!$F$11:$F$51,$F102)</f>
        <v>0</v>
      </c>
      <c r="W102" s="120">
        <f>SUMIFS(Inp_CostIndices!W$11:W$51,Inp_CostIndices!$E$11:$E$51,$E102,Inp_CostIndices!$F$11:$F$51,$F102)</f>
        <v>0</v>
      </c>
      <c r="X102" s="120">
        <f>SUMIFS(Inp_CostIndices!X$11:X$51,Inp_CostIndices!$E$11:$E$51,$E102,Inp_CostIndices!$F$11:$F$51,$F102)</f>
        <v>0</v>
      </c>
      <c r="Y102" s="120">
        <f>SUMIFS(Inp_CostIndices!Y$11:Y$51,Inp_CostIndices!$E$11:$E$51,$E102,Inp_CostIndices!$F$11:$F$51,$F102)</f>
        <v>1.1499074638345925</v>
      </c>
      <c r="Z102" s="120">
        <f>SUMIFS(Inp_CostIndices!Z$11:Z$51,Inp_CostIndices!$E$11:$E$51,$E102,Inp_CostIndices!$F$11:$F$51,$F102)</f>
        <v>1.1502346038931466</v>
      </c>
      <c r="AA102" s="120">
        <f>SUMIFS(Inp_CostIndices!AA$11:AA$51,Inp_CostIndices!$E$11:$E$51,$E102,Inp_CostIndices!$F$11:$F$51,$F102)</f>
        <v>1.1501916312224567</v>
      </c>
      <c r="AB102" s="120">
        <f>SUMIFS(Inp_CostIndices!AB$11:AB$51,Inp_CostIndices!$E$11:$E$51,$E102,Inp_CostIndices!$F$11:$F$51,$F102)</f>
        <v>1.1501263354923568</v>
      </c>
      <c r="AC102" s="120">
        <f>SUMIFS(Inp_CostIndices!AC$11:AC$51,Inp_CostIndices!$E$11:$E$51,$E102,Inp_CostIndices!$F$11:$F$51,$F102)</f>
        <v>1.1504170248398768</v>
      </c>
      <c r="AD102" s="120">
        <f>SUMIFS(Inp_CostIndices!AD$11:AD$51,Inp_CostIndices!$E$11:$E$51,$E102,Inp_CostIndices!$F$11:$F$51,$F102)</f>
        <v>1.15000677109602</v>
      </c>
      <c r="AE102" s="120">
        <f>SUMIFS(Inp_CostIndices!AE$11:AE$51,Inp_CostIndices!$E$11:$E$51,$E102,Inp_CostIndices!$F$11:$F$51,$F102)</f>
        <v>1.1501952558574131</v>
      </c>
      <c r="AF102" s="120">
        <f>SUMIFS(Inp_CostIndices!AF$11:AF$51,Inp_CostIndices!$E$11:$E$51,$E102,Inp_CostIndices!$F$11:$F$51,$F102)</f>
        <v>1.1501952558574131</v>
      </c>
      <c r="AG102" s="120">
        <f>SUMIFS(Inp_CostIndices!AG$11:AG$51,Inp_CostIndices!$E$11:$E$51,$E102,Inp_CostIndices!$F$11:$F$51,$F102)</f>
        <v>1.1501952558574131</v>
      </c>
      <c r="AH102" s="120">
        <f>SUMIFS(Inp_CostIndices!AH$11:AH$51,Inp_CostIndices!$E$11:$E$51,$E102,Inp_CostIndices!$F$11:$F$51,$F102)</f>
        <v>1.1501952558574131</v>
      </c>
      <c r="AI102" s="120">
        <f>SUMIFS(Inp_CostIndices!AI$11:AI$51,Inp_CostIndices!$E$11:$E$51,$E102,Inp_CostIndices!$F$11:$F$51,$F102)</f>
        <v>1.1501952558574131</v>
      </c>
      <c r="AJ102" s="120">
        <f>SUMIFS(Inp_CostIndices!AJ$11:AJ$51,Inp_CostIndices!$E$11:$E$51,$E102,Inp_CostIndices!$F$11:$F$51,$F102)</f>
        <v>1.1501952558574131</v>
      </c>
      <c r="AK102" s="120">
        <f>SUMIFS(Inp_CostIndices!AK$11:AK$51,Inp_CostIndices!$E$11:$E$51,$E102,Inp_CostIndices!$F$11:$F$51,$F102)</f>
        <v>1.1501952558574131</v>
      </c>
    </row>
    <row r="103" spans="3:57" s="95" customFormat="1">
      <c r="F103" s="122"/>
      <c r="G103" s="122"/>
      <c r="H103" s="122" t="s">
        <v>319</v>
      </c>
      <c r="L103" s="122" t="s">
        <v>111</v>
      </c>
      <c r="T103" s="98">
        <f>IFERROR(T$91-T$91*T102,0)</f>
        <v>0</v>
      </c>
      <c r="U103" s="98">
        <f t="shared" ref="U103:AK103" si="25">IFERROR(U$91-U$91*U102,0)</f>
        <v>0</v>
      </c>
      <c r="V103" s="98">
        <f t="shared" si="25"/>
        <v>0</v>
      </c>
      <c r="W103" s="98">
        <f t="shared" si="25"/>
        <v>0</v>
      </c>
      <c r="X103" s="98">
        <f t="shared" si="25"/>
        <v>0</v>
      </c>
      <c r="Y103" s="98">
        <f t="shared" si="25"/>
        <v>-0.20329833939659103</v>
      </c>
      <c r="Z103" s="98">
        <f t="shared" si="25"/>
        <v>-0.68143808947762352</v>
      </c>
      <c r="AA103" s="98">
        <f t="shared" si="25"/>
        <v>-0.53498166951700199</v>
      </c>
      <c r="AB103" s="98">
        <f t="shared" si="25"/>
        <v>-0.18379683719046946</v>
      </c>
      <c r="AC103" s="98">
        <f t="shared" si="25"/>
        <v>-0.3333698090013284</v>
      </c>
      <c r="AD103" s="98">
        <f t="shared" si="25"/>
        <v>-0.38981979950356171</v>
      </c>
      <c r="AE103" s="98">
        <f t="shared" si="25"/>
        <v>-0.38515865241032499</v>
      </c>
      <c r="AF103" s="98">
        <f t="shared" si="25"/>
        <v>-0.47211315671979781</v>
      </c>
      <c r="AG103" s="98">
        <f t="shared" si="25"/>
        <v>-0.41021128058775735</v>
      </c>
      <c r="AH103" s="98">
        <f t="shared" si="25"/>
        <v>-0.41032608941011883</v>
      </c>
      <c r="AI103" s="98">
        <f t="shared" si="25"/>
        <v>-0.45901081683738321</v>
      </c>
      <c r="AJ103" s="98">
        <f t="shared" si="25"/>
        <v>-0.43812533249377683</v>
      </c>
      <c r="AK103" s="98">
        <f t="shared" si="25"/>
        <v>-0.44076167183831672</v>
      </c>
      <c r="AR103" s="121"/>
    </row>
    <row r="105" spans="3:57">
      <c r="C105" s="12" t="s">
        <v>320</v>
      </c>
      <c r="D105" s="12"/>
      <c r="E105" s="12"/>
      <c r="F105" s="12"/>
      <c r="G105" s="12"/>
      <c r="H105" s="12"/>
      <c r="I105" s="12"/>
      <c r="J105" s="12"/>
      <c r="K105" s="12"/>
      <c r="L105" s="12"/>
      <c r="M105" s="12"/>
      <c r="N105" s="12"/>
      <c r="O105" s="12"/>
      <c r="P105" s="12"/>
      <c r="Q105" s="12"/>
      <c r="R105" s="12"/>
      <c r="S105" s="12"/>
      <c r="T105" s="12"/>
      <c r="U105" s="12"/>
      <c r="V105" s="12"/>
      <c r="W105" s="12"/>
      <c r="X105" s="12"/>
      <c r="Y105" s="12"/>
      <c r="Z105" s="12"/>
      <c r="AA105" s="12"/>
      <c r="AB105" s="12"/>
      <c r="AC105" s="12"/>
      <c r="AD105" s="12"/>
      <c r="AE105" s="12"/>
      <c r="AF105" s="12"/>
      <c r="AG105" s="12"/>
      <c r="AH105" s="12"/>
      <c r="AI105" s="12"/>
      <c r="AJ105" s="12"/>
      <c r="AK105" s="12"/>
      <c r="AL105" s="12"/>
      <c r="AM105" s="12"/>
      <c r="AN105" s="12"/>
      <c r="AO105" s="12"/>
      <c r="AP105" s="12"/>
      <c r="AQ105" s="12"/>
      <c r="AR105" s="12"/>
      <c r="AS105" s="12"/>
      <c r="AT105" s="12"/>
      <c r="AU105" s="12"/>
      <c r="AV105" s="12"/>
      <c r="AW105" s="12"/>
      <c r="AX105" s="12"/>
      <c r="AY105" s="12"/>
      <c r="AZ105" s="12"/>
      <c r="BA105" s="12"/>
      <c r="BB105" s="12"/>
      <c r="BC105" s="12"/>
      <c r="BD105" s="12"/>
      <c r="BE105" s="12"/>
    </row>
    <row r="108" spans="3:57" s="95" customFormat="1">
      <c r="E108" s="71" t="str">
        <f>Cover!$F$13</f>
        <v>Sc</v>
      </c>
      <c r="F108" s="95" t="s">
        <v>467</v>
      </c>
      <c r="H108" s="95" t="s">
        <v>261</v>
      </c>
      <c r="I108" s="124"/>
      <c r="T108" s="120">
        <f>SUMIFS(Inp_CostIndices!T$11:T$51,Inp_CostIndices!$E$11:$E$51,$E108,Inp_CostIndices!$F$11:$F$51,$F108)</f>
        <v>0</v>
      </c>
      <c r="U108" s="120">
        <f>SUMIFS(Inp_CostIndices!U$11:U$51,Inp_CostIndices!$E$11:$E$51,$E108,Inp_CostIndices!$F$11:$F$51,$F108)</f>
        <v>0</v>
      </c>
      <c r="V108" s="120">
        <f>SUMIFS(Inp_CostIndices!V$11:V$51,Inp_CostIndices!$E$11:$E$51,$E108,Inp_CostIndices!$F$11:$F$51,$F108)</f>
        <v>0</v>
      </c>
      <c r="W108" s="120">
        <f>SUMIFS(Inp_CostIndices!W$11:W$51,Inp_CostIndices!$E$11:$E$51,$E108,Inp_CostIndices!$F$11:$F$51,$F108)</f>
        <v>0</v>
      </c>
      <c r="X108" s="120">
        <f>SUMIFS(Inp_CostIndices!X$11:X$51,Inp_CostIndices!$E$11:$E$51,$E108,Inp_CostIndices!$F$11:$F$51,$F108)</f>
        <v>0</v>
      </c>
      <c r="Y108" s="120">
        <f>SUMIFS(Inp_CostIndices!Y$11:Y$51,Inp_CostIndices!$E$11:$E$51,$E108,Inp_CostIndices!$F$11:$F$51,$F108)</f>
        <v>1</v>
      </c>
      <c r="Z108" s="120">
        <f>SUMIFS(Inp_CostIndices!Z$11:Z$51,Inp_CostIndices!$E$11:$E$51,$E108,Inp_CostIndices!$F$11:$F$51,$F108)</f>
        <v>1</v>
      </c>
      <c r="AA108" s="120">
        <f>SUMIFS(Inp_CostIndices!AA$11:AA$51,Inp_CostIndices!$E$11:$E$51,$E108,Inp_CostIndices!$F$11:$F$51,$F108)</f>
        <v>1</v>
      </c>
      <c r="AB108" s="120">
        <f>SUMIFS(Inp_CostIndices!AB$11:AB$51,Inp_CostIndices!$E$11:$E$51,$E108,Inp_CostIndices!$F$11:$F$51,$F108)</f>
        <v>1</v>
      </c>
      <c r="AC108" s="120">
        <f>SUMIFS(Inp_CostIndices!AC$11:AC$51,Inp_CostIndices!$E$11:$E$51,$E108,Inp_CostIndices!$F$11:$F$51,$F108)</f>
        <v>1</v>
      </c>
      <c r="AD108" s="120">
        <f>SUMIFS(Inp_CostIndices!AD$11:AD$51,Inp_CostIndices!$E$11:$E$51,$E108,Inp_CostIndices!$F$11:$F$51,$F108)</f>
        <v>1</v>
      </c>
      <c r="AE108" s="120">
        <f>SUMIFS(Inp_CostIndices!AE$11:AE$51,Inp_CostIndices!$E$11:$E$51,$E108,Inp_CostIndices!$F$11:$F$51,$F108)</f>
        <v>1</v>
      </c>
      <c r="AF108" s="120">
        <f>SUMIFS(Inp_CostIndices!AF$11:AF$51,Inp_CostIndices!$E$11:$E$51,$E108,Inp_CostIndices!$F$11:$F$51,$F108)</f>
        <v>1</v>
      </c>
      <c r="AG108" s="120">
        <f>SUMIFS(Inp_CostIndices!AG$11:AG$51,Inp_CostIndices!$E$11:$E$51,$E108,Inp_CostIndices!$F$11:$F$51,$F108)</f>
        <v>1</v>
      </c>
      <c r="AH108" s="120">
        <f>SUMIFS(Inp_CostIndices!AH$11:AH$51,Inp_CostIndices!$E$11:$E$51,$E108,Inp_CostIndices!$F$11:$F$51,$F108)</f>
        <v>1</v>
      </c>
      <c r="AI108" s="120">
        <f>SUMIFS(Inp_CostIndices!AI$11:AI$51,Inp_CostIndices!$E$11:$E$51,$E108,Inp_CostIndices!$F$11:$F$51,$F108)</f>
        <v>1</v>
      </c>
      <c r="AJ108" s="120">
        <f>SUMIFS(Inp_CostIndices!AJ$11:AJ$51,Inp_CostIndices!$E$11:$E$51,$E108,Inp_CostIndices!$F$11:$F$51,$F108)</f>
        <v>1</v>
      </c>
      <c r="AK108" s="120">
        <f>SUMIFS(Inp_CostIndices!AK$11:AK$51,Inp_CostIndices!$E$11:$E$51,$E108,Inp_CostIndices!$F$11:$F$51,$F108)</f>
        <v>1</v>
      </c>
      <c r="AR108" s="121"/>
    </row>
    <row r="109" spans="3:57" s="95" customFormat="1">
      <c r="H109" s="122" t="s">
        <v>321</v>
      </c>
      <c r="L109" s="122" t="s">
        <v>111</v>
      </c>
      <c r="T109" s="98">
        <f t="shared" ref="T109:AK109" si="26">IFERROR(T96/T108-T96,0)</f>
        <v>0</v>
      </c>
      <c r="U109" s="98">
        <f t="shared" si="26"/>
        <v>0</v>
      </c>
      <c r="V109" s="98">
        <f t="shared" si="26"/>
        <v>0</v>
      </c>
      <c r="W109" s="98">
        <f t="shared" si="26"/>
        <v>0</v>
      </c>
      <c r="X109" s="98">
        <f t="shared" si="26"/>
        <v>0</v>
      </c>
      <c r="Y109" s="98">
        <f t="shared" si="26"/>
        <v>0</v>
      </c>
      <c r="Z109" s="98">
        <f t="shared" si="26"/>
        <v>0</v>
      </c>
      <c r="AA109" s="98">
        <f t="shared" si="26"/>
        <v>0</v>
      </c>
      <c r="AB109" s="98">
        <f t="shared" si="26"/>
        <v>0</v>
      </c>
      <c r="AC109" s="98">
        <f t="shared" si="26"/>
        <v>0</v>
      </c>
      <c r="AD109" s="98">
        <f t="shared" si="26"/>
        <v>0</v>
      </c>
      <c r="AE109" s="98">
        <f t="shared" si="26"/>
        <v>0</v>
      </c>
      <c r="AF109" s="98">
        <f t="shared" si="26"/>
        <v>0</v>
      </c>
      <c r="AG109" s="98">
        <f t="shared" si="26"/>
        <v>0</v>
      </c>
      <c r="AH109" s="98">
        <f t="shared" si="26"/>
        <v>0</v>
      </c>
      <c r="AI109" s="98">
        <f t="shared" si="26"/>
        <v>0</v>
      </c>
      <c r="AJ109" s="98">
        <f t="shared" si="26"/>
        <v>0</v>
      </c>
      <c r="AK109" s="98">
        <f t="shared" si="26"/>
        <v>0</v>
      </c>
    </row>
    <row r="110" spans="3:57">
      <c r="AR110" s="94"/>
    </row>
    <row r="111" spans="3:57">
      <c r="C111" s="12" t="s">
        <v>322</v>
      </c>
      <c r="D111" s="12"/>
      <c r="E111" s="12"/>
      <c r="F111" s="12"/>
      <c r="G111" s="12"/>
      <c r="H111" s="12"/>
      <c r="I111" s="12"/>
      <c r="J111" s="12"/>
      <c r="K111" s="12"/>
      <c r="L111" s="12"/>
      <c r="M111" s="12"/>
      <c r="N111" s="12"/>
      <c r="O111" s="12"/>
      <c r="P111" s="12"/>
      <c r="Q111" s="12"/>
      <c r="R111" s="12"/>
      <c r="S111" s="12"/>
      <c r="T111" s="12"/>
      <c r="U111" s="12"/>
      <c r="V111" s="12"/>
      <c r="W111" s="12"/>
      <c r="X111" s="12"/>
      <c r="Y111" s="12"/>
      <c r="Z111" s="12"/>
      <c r="AA111" s="12"/>
      <c r="AB111" s="12"/>
      <c r="AC111" s="12"/>
      <c r="AD111" s="12"/>
      <c r="AE111" s="12"/>
      <c r="AF111" s="12"/>
      <c r="AG111" s="12"/>
      <c r="AH111" s="12"/>
      <c r="AI111" s="12"/>
      <c r="AJ111" s="12"/>
      <c r="AK111" s="12"/>
      <c r="AL111" s="12"/>
      <c r="AM111" s="12"/>
      <c r="AN111" s="12"/>
      <c r="AO111" s="12"/>
      <c r="AP111" s="12"/>
      <c r="AQ111" s="12"/>
      <c r="AR111" s="12"/>
      <c r="AS111" s="12"/>
      <c r="AT111" s="12"/>
      <c r="AU111" s="12"/>
      <c r="AV111" s="12"/>
      <c r="AW111" s="12"/>
      <c r="AX111" s="12"/>
      <c r="AY111" s="12"/>
      <c r="AZ111" s="12"/>
      <c r="BA111" s="12"/>
      <c r="BB111" s="12"/>
      <c r="BC111" s="12"/>
      <c r="BD111" s="12"/>
      <c r="BE111" s="12"/>
    </row>
    <row r="112" spans="3:57">
      <c r="AR112" s="94"/>
    </row>
    <row r="113" spans="3:57" s="95" customFormat="1">
      <c r="E113" s="97" t="str">
        <f>Cover!$F$13</f>
        <v>Sc</v>
      </c>
      <c r="F113" s="95" t="s">
        <v>468</v>
      </c>
      <c r="H113" s="95" t="s">
        <v>262</v>
      </c>
      <c r="I113" s="124"/>
      <c r="M113" s="94"/>
      <c r="T113" s="120">
        <f>SUMIFS(Inp_CostIndices!T$11:T$51,Inp_CostIndices!$E$11:$E$51,$E113,Inp_CostIndices!$F$11:$F$51,$F113)</f>
        <v>0</v>
      </c>
      <c r="U113" s="120">
        <f>SUMIFS(Inp_CostIndices!U$11:U$51,Inp_CostIndices!$E$11:$E$51,$E113,Inp_CostIndices!$F$11:$F$51,$F113)</f>
        <v>0</v>
      </c>
      <c r="V113" s="120">
        <f>SUMIFS(Inp_CostIndices!V$11:V$51,Inp_CostIndices!$E$11:$E$51,$E113,Inp_CostIndices!$F$11:$F$51,$F113)</f>
        <v>0</v>
      </c>
      <c r="W113" s="120">
        <f>SUMIFS(Inp_CostIndices!W$11:W$51,Inp_CostIndices!$E$11:$E$51,$E113,Inp_CostIndices!$F$11:$F$51,$F113)</f>
        <v>0</v>
      </c>
      <c r="X113" s="120">
        <f>SUMIFS(Inp_CostIndices!X$11:X$51,Inp_CostIndices!$E$11:$E$51,$E113,Inp_CostIndices!$F$11:$F$51,$F113)</f>
        <v>0</v>
      </c>
      <c r="Y113" s="120">
        <f>SUMIFS(Inp_CostIndices!Y$11:Y$51,Inp_CostIndices!$E$11:$E$51,$E113,Inp_CostIndices!$F$11:$F$51,$F113)</f>
        <v>1</v>
      </c>
      <c r="Z113" s="120">
        <f>SUMIFS(Inp_CostIndices!Z$11:Z$51,Inp_CostIndices!$E$11:$E$51,$E113,Inp_CostIndices!$F$11:$F$51,$F113)</f>
        <v>1</v>
      </c>
      <c r="AA113" s="120">
        <f>SUMIFS(Inp_CostIndices!AA$11:AA$51,Inp_CostIndices!$E$11:$E$51,$E113,Inp_CostIndices!$F$11:$F$51,$F113)</f>
        <v>1</v>
      </c>
      <c r="AB113" s="120">
        <f>SUMIFS(Inp_CostIndices!AB$11:AB$51,Inp_CostIndices!$E$11:$E$51,$E113,Inp_CostIndices!$F$11:$F$51,$F113)</f>
        <v>1</v>
      </c>
      <c r="AC113" s="120">
        <f>SUMIFS(Inp_CostIndices!AC$11:AC$51,Inp_CostIndices!$E$11:$E$51,$E113,Inp_CostIndices!$F$11:$F$51,$F113)</f>
        <v>1</v>
      </c>
      <c r="AD113" s="120">
        <f>SUMIFS(Inp_CostIndices!AD$11:AD$51,Inp_CostIndices!$E$11:$E$51,$E113,Inp_CostIndices!$F$11:$F$51,$F113)</f>
        <v>1</v>
      </c>
      <c r="AE113" s="120">
        <f>SUMIFS(Inp_CostIndices!AE$11:AE$51,Inp_CostIndices!$E$11:$E$51,$E113,Inp_CostIndices!$F$11:$F$51,$F113)</f>
        <v>1</v>
      </c>
      <c r="AF113" s="120">
        <f>SUMIFS(Inp_CostIndices!AF$11:AF$51,Inp_CostIndices!$E$11:$E$51,$E113,Inp_CostIndices!$F$11:$F$51,$F113)</f>
        <v>1</v>
      </c>
      <c r="AG113" s="120">
        <f>SUMIFS(Inp_CostIndices!AG$11:AG$51,Inp_CostIndices!$E$11:$E$51,$E113,Inp_CostIndices!$F$11:$F$51,$F113)</f>
        <v>1</v>
      </c>
      <c r="AH113" s="120">
        <f>SUMIFS(Inp_CostIndices!AH$11:AH$51,Inp_CostIndices!$E$11:$E$51,$E113,Inp_CostIndices!$F$11:$F$51,$F113)</f>
        <v>1</v>
      </c>
      <c r="AI113" s="120">
        <f>SUMIFS(Inp_CostIndices!AI$11:AI$51,Inp_CostIndices!$E$11:$E$51,$E113,Inp_CostIndices!$F$11:$F$51,$F113)</f>
        <v>1</v>
      </c>
      <c r="AJ113" s="120">
        <f>SUMIFS(Inp_CostIndices!AJ$11:AJ$51,Inp_CostIndices!$E$11:$E$51,$E113,Inp_CostIndices!$F$11:$F$51,$F113)</f>
        <v>1</v>
      </c>
      <c r="AK113" s="120">
        <f>SUMIFS(Inp_CostIndices!AK$11:AK$51,Inp_CostIndices!$E$11:$E$51,$E113,Inp_CostIndices!$F$11:$F$51,$F113)</f>
        <v>1</v>
      </c>
    </row>
    <row r="114" spans="3:57" s="95" customFormat="1">
      <c r="F114" s="122"/>
      <c r="H114" s="122" t="s">
        <v>323</v>
      </c>
      <c r="L114" s="122" t="s">
        <v>111</v>
      </c>
      <c r="T114" s="98">
        <f>IFERROR(T$91-T$91*T113,0)</f>
        <v>0</v>
      </c>
      <c r="U114" s="98">
        <f t="shared" ref="U114:AK114" si="27">IFERROR(U$91-U$91*U113,0)</f>
        <v>0</v>
      </c>
      <c r="V114" s="98">
        <f t="shared" si="27"/>
        <v>0</v>
      </c>
      <c r="W114" s="98">
        <f t="shared" si="27"/>
        <v>0</v>
      </c>
      <c r="X114" s="98">
        <f t="shared" si="27"/>
        <v>0</v>
      </c>
      <c r="Y114" s="98">
        <f t="shared" si="27"/>
        <v>0</v>
      </c>
      <c r="Z114" s="98">
        <f t="shared" si="27"/>
        <v>0</v>
      </c>
      <c r="AA114" s="98">
        <f t="shared" si="27"/>
        <v>0</v>
      </c>
      <c r="AB114" s="98">
        <f t="shared" si="27"/>
        <v>0</v>
      </c>
      <c r="AC114" s="98">
        <f t="shared" si="27"/>
        <v>0</v>
      </c>
      <c r="AD114" s="98">
        <f t="shared" si="27"/>
        <v>0</v>
      </c>
      <c r="AE114" s="98">
        <f t="shared" si="27"/>
        <v>0</v>
      </c>
      <c r="AF114" s="98">
        <f t="shared" si="27"/>
        <v>0</v>
      </c>
      <c r="AG114" s="98">
        <f t="shared" si="27"/>
        <v>0</v>
      </c>
      <c r="AH114" s="98">
        <f t="shared" si="27"/>
        <v>0</v>
      </c>
      <c r="AI114" s="98">
        <f t="shared" si="27"/>
        <v>0</v>
      </c>
      <c r="AJ114" s="98">
        <f t="shared" si="27"/>
        <v>0</v>
      </c>
      <c r="AK114" s="98">
        <f t="shared" si="27"/>
        <v>0</v>
      </c>
      <c r="AM114" s="124"/>
      <c r="AN114" s="124"/>
      <c r="AO114" s="124"/>
    </row>
    <row r="115" spans="3:57">
      <c r="AR115" s="94"/>
    </row>
    <row r="116" spans="3:57">
      <c r="AR116" s="94"/>
    </row>
    <row r="117" spans="3:57">
      <c r="AR117" s="94"/>
    </row>
    <row r="118" spans="3:57">
      <c r="C118" s="12" t="s">
        <v>324</v>
      </c>
      <c r="D118" s="12"/>
      <c r="E118" s="12"/>
      <c r="F118" s="12"/>
      <c r="G118" s="12"/>
      <c r="H118" s="12"/>
      <c r="I118" s="12"/>
      <c r="J118" s="12"/>
      <c r="K118" s="12"/>
      <c r="L118" s="12"/>
      <c r="M118" s="12"/>
      <c r="N118" s="12"/>
      <c r="O118" s="12"/>
      <c r="P118" s="12"/>
      <c r="Q118" s="12"/>
      <c r="R118" s="12"/>
      <c r="S118" s="12"/>
      <c r="T118" s="12"/>
      <c r="U118" s="12"/>
      <c r="V118" s="12"/>
      <c r="W118" s="12"/>
      <c r="X118" s="12"/>
      <c r="Y118" s="12"/>
      <c r="Z118" s="12"/>
      <c r="AA118" s="12"/>
      <c r="AB118" s="12"/>
      <c r="AC118" s="12"/>
      <c r="AD118" s="12"/>
      <c r="AE118" s="12"/>
      <c r="AF118" s="12"/>
      <c r="AG118" s="12"/>
      <c r="AH118" s="12"/>
      <c r="AI118" s="12"/>
      <c r="AJ118" s="12"/>
      <c r="AK118" s="12"/>
      <c r="AL118" s="12"/>
      <c r="AM118" s="12"/>
      <c r="AN118" s="12"/>
      <c r="AO118" s="12"/>
      <c r="AP118" s="12"/>
      <c r="AQ118" s="12"/>
      <c r="AR118" s="12"/>
      <c r="AS118" s="12"/>
      <c r="AT118" s="12"/>
      <c r="AU118" s="12"/>
      <c r="AV118" s="12"/>
      <c r="AW118" s="12"/>
      <c r="AX118" s="12"/>
      <c r="AY118" s="12"/>
      <c r="AZ118" s="12"/>
      <c r="BA118" s="12"/>
      <c r="BB118" s="12"/>
      <c r="BC118" s="12"/>
      <c r="BD118" s="12"/>
      <c r="BE118" s="12"/>
    </row>
    <row r="119" spans="3:57">
      <c r="AR119" s="94"/>
    </row>
    <row r="120" spans="3:57">
      <c r="E120" s="97" t="str">
        <f>Cover!$F$13</f>
        <v>Sc</v>
      </c>
      <c r="G120" s="95" t="str">
        <f>$A$1</f>
        <v>Other Capex</v>
      </c>
      <c r="H120" s="94" t="s">
        <v>442</v>
      </c>
      <c r="L120" s="94" t="s">
        <v>111</v>
      </c>
      <c r="M120" s="17" t="str">
        <f>E120&amp;"_"&amp;G120&amp;"_"&amp;H120</f>
        <v>Sc_Other Capex_Labour</v>
      </c>
      <c r="R120" s="14"/>
      <c r="T120" s="17">
        <f t="shared" ref="T120:AK120" si="28">T98*$J$6</f>
        <v>0</v>
      </c>
      <c r="U120" s="17">
        <f t="shared" si="28"/>
        <v>0</v>
      </c>
      <c r="V120" s="17">
        <f t="shared" si="28"/>
        <v>0</v>
      </c>
      <c r="W120" s="17">
        <f t="shared" si="28"/>
        <v>0</v>
      </c>
      <c r="X120" s="17">
        <f t="shared" si="28"/>
        <v>0</v>
      </c>
      <c r="Y120" s="17">
        <f t="shared" si="28"/>
        <v>0</v>
      </c>
      <c r="Z120" s="17">
        <f t="shared" si="28"/>
        <v>0</v>
      </c>
      <c r="AA120" s="17">
        <f t="shared" si="28"/>
        <v>0</v>
      </c>
      <c r="AB120" s="17">
        <f t="shared" si="28"/>
        <v>0</v>
      </c>
      <c r="AC120" s="17">
        <f t="shared" si="28"/>
        <v>0</v>
      </c>
      <c r="AD120" s="17">
        <f t="shared" si="28"/>
        <v>0</v>
      </c>
      <c r="AE120" s="17">
        <f t="shared" si="28"/>
        <v>0</v>
      </c>
      <c r="AF120" s="17">
        <f t="shared" si="28"/>
        <v>0</v>
      </c>
      <c r="AG120" s="17">
        <f t="shared" si="28"/>
        <v>0</v>
      </c>
      <c r="AH120" s="17">
        <f t="shared" si="28"/>
        <v>0</v>
      </c>
      <c r="AI120" s="17">
        <f t="shared" si="28"/>
        <v>0</v>
      </c>
      <c r="AJ120" s="17">
        <f t="shared" si="28"/>
        <v>0</v>
      </c>
      <c r="AK120" s="17">
        <f t="shared" si="28"/>
        <v>0</v>
      </c>
      <c r="AM120" s="17">
        <f>SUM(T120:X120)</f>
        <v>0</v>
      </c>
      <c r="AN120" s="17">
        <f>SUM(Y120:AF120)</f>
        <v>0</v>
      </c>
      <c r="AO120" s="17">
        <f>SUM(AG120:AK120)</f>
        <v>0</v>
      </c>
    </row>
    <row r="121" spans="3:57">
      <c r="E121" s="97" t="str">
        <f>Cover!$F$13</f>
        <v>Sc</v>
      </c>
      <c r="G121" s="95" t="str">
        <f t="shared" ref="G121:G138" si="29">$A$1</f>
        <v>Other Capex</v>
      </c>
      <c r="H121" s="94" t="s">
        <v>165</v>
      </c>
      <c r="L121" s="94" t="s">
        <v>111</v>
      </c>
      <c r="M121" s="17" t="str">
        <f t="shared" ref="M121:M138" si="30">E121&amp;"_"&amp;G121&amp;"_"&amp;H121</f>
        <v>Sc_Other Capex_Sparsity</v>
      </c>
      <c r="R121" s="14"/>
      <c r="T121" s="17">
        <f t="shared" ref="T121:AK121" si="31">T103*$K$6</f>
        <v>0</v>
      </c>
      <c r="U121" s="17">
        <f t="shared" si="31"/>
        <v>0</v>
      </c>
      <c r="V121" s="17">
        <f t="shared" si="31"/>
        <v>0</v>
      </c>
      <c r="W121" s="17">
        <f t="shared" si="31"/>
        <v>0</v>
      </c>
      <c r="X121" s="17">
        <f t="shared" si="31"/>
        <v>0</v>
      </c>
      <c r="Y121" s="17">
        <f t="shared" si="31"/>
        <v>0</v>
      </c>
      <c r="Z121" s="17">
        <f t="shared" si="31"/>
        <v>0</v>
      </c>
      <c r="AA121" s="17">
        <f t="shared" si="31"/>
        <v>0</v>
      </c>
      <c r="AB121" s="17">
        <f t="shared" si="31"/>
        <v>0</v>
      </c>
      <c r="AC121" s="17">
        <f t="shared" si="31"/>
        <v>0</v>
      </c>
      <c r="AD121" s="17">
        <f t="shared" si="31"/>
        <v>0</v>
      </c>
      <c r="AE121" s="17">
        <f t="shared" si="31"/>
        <v>0</v>
      </c>
      <c r="AF121" s="17">
        <f t="shared" si="31"/>
        <v>0</v>
      </c>
      <c r="AG121" s="17">
        <f t="shared" si="31"/>
        <v>0</v>
      </c>
      <c r="AH121" s="17">
        <f t="shared" si="31"/>
        <v>0</v>
      </c>
      <c r="AI121" s="17">
        <f t="shared" si="31"/>
        <v>0</v>
      </c>
      <c r="AJ121" s="17">
        <f t="shared" si="31"/>
        <v>0</v>
      </c>
      <c r="AK121" s="17">
        <f t="shared" si="31"/>
        <v>0</v>
      </c>
      <c r="AM121" s="17">
        <f>SUM(T121:X121)</f>
        <v>0</v>
      </c>
      <c r="AN121" s="17">
        <f>SUM(Y121:AF121)</f>
        <v>0</v>
      </c>
      <c r="AO121" s="17">
        <f>SUM(AG121:AK121)</f>
        <v>0</v>
      </c>
    </row>
    <row r="122" spans="3:57">
      <c r="E122" s="97" t="str">
        <f>Cover!$F$13</f>
        <v>Sc</v>
      </c>
      <c r="G122" s="95" t="str">
        <f t="shared" si="29"/>
        <v>Other Capex</v>
      </c>
      <c r="H122" s="94" t="s">
        <v>261</v>
      </c>
      <c r="L122" s="94" t="s">
        <v>111</v>
      </c>
      <c r="M122" s="17" t="str">
        <f t="shared" si="30"/>
        <v>Sc_Other Capex_Urbanity reinstatement</v>
      </c>
      <c r="R122" s="14"/>
      <c r="T122" s="17">
        <f t="shared" ref="T122:AK122" si="32">T109*$L$6</f>
        <v>0</v>
      </c>
      <c r="U122" s="17">
        <f t="shared" si="32"/>
        <v>0</v>
      </c>
      <c r="V122" s="17">
        <f t="shared" si="32"/>
        <v>0</v>
      </c>
      <c r="W122" s="17">
        <f t="shared" si="32"/>
        <v>0</v>
      </c>
      <c r="X122" s="17">
        <f t="shared" si="32"/>
        <v>0</v>
      </c>
      <c r="Y122" s="17">
        <f t="shared" si="32"/>
        <v>0</v>
      </c>
      <c r="Z122" s="17">
        <f t="shared" si="32"/>
        <v>0</v>
      </c>
      <c r="AA122" s="17">
        <f t="shared" si="32"/>
        <v>0</v>
      </c>
      <c r="AB122" s="17">
        <f t="shared" si="32"/>
        <v>0</v>
      </c>
      <c r="AC122" s="17">
        <f t="shared" si="32"/>
        <v>0</v>
      </c>
      <c r="AD122" s="17">
        <f t="shared" si="32"/>
        <v>0</v>
      </c>
      <c r="AE122" s="17">
        <f t="shared" si="32"/>
        <v>0</v>
      </c>
      <c r="AF122" s="17">
        <f t="shared" si="32"/>
        <v>0</v>
      </c>
      <c r="AG122" s="17">
        <f t="shared" si="32"/>
        <v>0</v>
      </c>
      <c r="AH122" s="17">
        <f t="shared" si="32"/>
        <v>0</v>
      </c>
      <c r="AI122" s="17">
        <f t="shared" si="32"/>
        <v>0</v>
      </c>
      <c r="AJ122" s="17">
        <f t="shared" si="32"/>
        <v>0</v>
      </c>
      <c r="AK122" s="17">
        <f t="shared" si="32"/>
        <v>0</v>
      </c>
      <c r="AM122" s="17">
        <f>SUM(T122:X122)</f>
        <v>0</v>
      </c>
      <c r="AN122" s="17">
        <f>SUM(Y122:AF122)</f>
        <v>0</v>
      </c>
      <c r="AO122" s="17">
        <f>SUM(AG122:AK122)</f>
        <v>0</v>
      </c>
    </row>
    <row r="123" spans="3:57">
      <c r="E123" s="97" t="str">
        <f>Cover!$F$13</f>
        <v>Sc</v>
      </c>
      <c r="G123" s="95" t="str">
        <f t="shared" si="29"/>
        <v>Other Capex</v>
      </c>
      <c r="H123" s="94" t="s">
        <v>262</v>
      </c>
      <c r="L123" s="94" t="s">
        <v>111</v>
      </c>
      <c r="M123" s="17" t="str">
        <f t="shared" si="30"/>
        <v>Sc_Other Capex_Urbanity productivity</v>
      </c>
      <c r="R123" s="14"/>
      <c r="T123" s="17">
        <f t="shared" ref="T123:AK123" si="33">T114*$M$6</f>
        <v>0</v>
      </c>
      <c r="U123" s="17">
        <f t="shared" si="33"/>
        <v>0</v>
      </c>
      <c r="V123" s="17">
        <f t="shared" si="33"/>
        <v>0</v>
      </c>
      <c r="W123" s="17">
        <f t="shared" si="33"/>
        <v>0</v>
      </c>
      <c r="X123" s="17">
        <f t="shared" si="33"/>
        <v>0</v>
      </c>
      <c r="Y123" s="17">
        <f t="shared" si="33"/>
        <v>0</v>
      </c>
      <c r="Z123" s="17">
        <f t="shared" si="33"/>
        <v>0</v>
      </c>
      <c r="AA123" s="17">
        <f t="shared" si="33"/>
        <v>0</v>
      </c>
      <c r="AB123" s="17">
        <f t="shared" si="33"/>
        <v>0</v>
      </c>
      <c r="AC123" s="17">
        <f t="shared" si="33"/>
        <v>0</v>
      </c>
      <c r="AD123" s="17">
        <f t="shared" si="33"/>
        <v>0</v>
      </c>
      <c r="AE123" s="17">
        <f t="shared" si="33"/>
        <v>0</v>
      </c>
      <c r="AF123" s="17">
        <f t="shared" si="33"/>
        <v>0</v>
      </c>
      <c r="AG123" s="17">
        <f t="shared" si="33"/>
        <v>0</v>
      </c>
      <c r="AH123" s="17">
        <f t="shared" si="33"/>
        <v>0</v>
      </c>
      <c r="AI123" s="17">
        <f t="shared" si="33"/>
        <v>0</v>
      </c>
      <c r="AJ123" s="17">
        <f t="shared" si="33"/>
        <v>0</v>
      </c>
      <c r="AK123" s="17">
        <f t="shared" si="33"/>
        <v>0</v>
      </c>
      <c r="AM123" s="17">
        <f>SUM(T123:X123)</f>
        <v>0</v>
      </c>
      <c r="AN123" s="17">
        <f>SUM(Y123:AF123)</f>
        <v>0</v>
      </c>
      <c r="AO123" s="17">
        <f>SUM(AG123:AK123)</f>
        <v>0</v>
      </c>
    </row>
    <row r="124" spans="3:57">
      <c r="E124" s="97" t="str">
        <f>Cover!$F$13</f>
        <v>Sc</v>
      </c>
      <c r="G124" s="95" t="str">
        <f t="shared" si="29"/>
        <v>Other Capex</v>
      </c>
      <c r="H124" s="94" t="s">
        <v>580</v>
      </c>
      <c r="I124" s="114" t="str">
        <f>IFERROR(INDEX(Inp_Factors!$R$11:$R$50,MATCH($M124,Inp_Factors!$I$11:$I$50,0)),"NA")</f>
        <v>NA</v>
      </c>
      <c r="L124" s="94" t="s">
        <v>111</v>
      </c>
      <c r="M124" s="17" t="str">
        <f t="shared" si="30"/>
        <v>Sc_Other Capex_Plant hire</v>
      </c>
      <c r="R124" s="14"/>
      <c r="T124" s="17">
        <f>IF($I124&lt;=Global!$G$39,INDEX(Inp_Factors!T$11:T$50, MATCH($M124,Inp_Factors!$I$11:$I$50,0)),0)</f>
        <v>0</v>
      </c>
      <c r="U124" s="17">
        <f>IF($I124&lt;=Global!$G$39,INDEX(Inp_Factors!U$11:U$50, MATCH($M124,Inp_Factors!$I$11:$I$50,0)),0)</f>
        <v>0</v>
      </c>
      <c r="V124" s="17">
        <f>IF($I124&lt;=Global!$G$39,INDEX(Inp_Factors!V$11:V$50, MATCH($M124,Inp_Factors!$I$11:$I$50,0)),0)</f>
        <v>0</v>
      </c>
      <c r="W124" s="17">
        <f>IF($I124&lt;=Global!$G$39,INDEX(Inp_Factors!W$11:W$50, MATCH($M124,Inp_Factors!$I$11:$I$50,0)),0)</f>
        <v>0</v>
      </c>
      <c r="X124" s="17">
        <f>IF($I124&lt;=Global!$G$39,INDEX(Inp_Factors!X$11:X$50, MATCH($M124,Inp_Factors!$I$11:$I$50,0)),0)</f>
        <v>0</v>
      </c>
      <c r="Y124" s="17">
        <f>IF($I124&lt;=Global!$G$39,INDEX(Inp_Factors!Y$11:Y$50, MATCH($M124,Inp_Factors!$I$11:$I$50,0)),0)</f>
        <v>0</v>
      </c>
      <c r="Z124" s="17">
        <f>IF($I124&lt;=Global!$G$39,INDEX(Inp_Factors!Z$11:Z$50, MATCH($M124,Inp_Factors!$I$11:$I$50,0)),0)</f>
        <v>0</v>
      </c>
      <c r="AA124" s="17">
        <f>IF($I124&lt;=Global!$G$39,INDEX(Inp_Factors!AA$11:AA$50, MATCH($M124,Inp_Factors!$I$11:$I$50,0)),0)</f>
        <v>0</v>
      </c>
      <c r="AB124" s="17">
        <f>IF($I124&lt;=Global!$G$39,INDEX(Inp_Factors!AB$11:AB$50, MATCH($M124,Inp_Factors!$I$11:$I$50,0)),0)</f>
        <v>0</v>
      </c>
      <c r="AC124" s="17">
        <f>IF($I124&lt;=Global!$G$39,INDEX(Inp_Factors!AC$11:AC$50, MATCH($M124,Inp_Factors!$I$11:$I$50,0)),0)</f>
        <v>0</v>
      </c>
      <c r="AD124" s="17">
        <f>IF($I124&lt;=Global!$G$39,INDEX(Inp_Factors!AD$11:AD$50, MATCH($M124,Inp_Factors!$I$11:$I$50,0)),0)</f>
        <v>0</v>
      </c>
      <c r="AE124" s="17">
        <f>IF($I124&lt;=Global!$G$39,INDEX(Inp_Factors!AE$11:AE$50, MATCH($M124,Inp_Factors!$I$11:$I$50,0)),0)</f>
        <v>0</v>
      </c>
      <c r="AF124" s="17">
        <f>IF($I124&lt;=Global!$G$39,INDEX(Inp_Factors!AF$11:AF$50, MATCH($M124,Inp_Factors!$I$11:$I$50,0)),0)</f>
        <v>0</v>
      </c>
      <c r="AG124" s="17">
        <f>IF($I124&lt;=Global!$G$39,INDEX(Inp_Factors!AG$11:AG$50, MATCH($M124,Inp_Factors!$I$11:$I$50,0)),0)</f>
        <v>0</v>
      </c>
      <c r="AH124" s="17">
        <f>IF($I124&lt;=Global!$G$39,INDEX(Inp_Factors!AH$11:AH$50, MATCH($M124,Inp_Factors!$I$11:$I$50,0)),0)</f>
        <v>0</v>
      </c>
      <c r="AI124" s="17">
        <f>IF($I124&lt;=Global!$G$39,INDEX(Inp_Factors!AI$11:AI$50, MATCH($M124,Inp_Factors!$I$11:$I$50,0)),0)</f>
        <v>0</v>
      </c>
      <c r="AJ124" s="17">
        <f>IF($I124&lt;=Global!$G$39,INDEX(Inp_Factors!AJ$11:AJ$50, MATCH($M124,Inp_Factors!$I$11:$I$50,0)),0)</f>
        <v>0</v>
      </c>
      <c r="AK124" s="17">
        <f>IF($I124&lt;=Global!$G$39,INDEX(Inp_Factors!AK$11:AK$50, MATCH($M124,Inp_Factors!$I$11:$I$50,0)),0)</f>
        <v>0</v>
      </c>
      <c r="AM124" s="17">
        <f t="shared" ref="AM124:AM137" si="34">SUM(T124:X124)</f>
        <v>0</v>
      </c>
      <c r="AN124" s="17">
        <f t="shared" ref="AN124:AN137" si="35">SUM(Y124:AF124)</f>
        <v>0</v>
      </c>
      <c r="AO124" s="17">
        <f t="shared" ref="AO124:AO137" si="36">SUM(AG124:AK124)</f>
        <v>0</v>
      </c>
    </row>
    <row r="125" spans="3:57">
      <c r="E125" s="97" t="str">
        <f>Cover!$F$13</f>
        <v>Sc</v>
      </c>
      <c r="G125" s="95" t="str">
        <f t="shared" si="29"/>
        <v>Other Capex</v>
      </c>
      <c r="H125" s="94" t="s">
        <v>582</v>
      </c>
      <c r="I125" s="114" t="str">
        <f>IFERROR(INDEX(Inp_Factors!$R$11:$R$50,MATCH($M125,Inp_Factors!$I$11:$I$50,0)),"NA")</f>
        <v>NA</v>
      </c>
      <c r="L125" s="94" t="s">
        <v>111</v>
      </c>
      <c r="M125" s="17" t="str">
        <f t="shared" si="30"/>
        <v>Sc_Other Capex_Repex reinstatement</v>
      </c>
      <c r="R125" s="14"/>
      <c r="T125" s="17">
        <f>IF($I125&lt;=Global!$G$39,INDEX(Inp_Factors!T$11:T$50, MATCH($M125,Inp_Factors!$I$11:$I$50,0)),0)</f>
        <v>0</v>
      </c>
      <c r="U125" s="17">
        <f>IF($I125&lt;=Global!$G$39,INDEX(Inp_Factors!U$11:U$50, MATCH($M125,Inp_Factors!$I$11:$I$50,0)),0)</f>
        <v>0</v>
      </c>
      <c r="V125" s="17">
        <f>IF($I125&lt;=Global!$G$39,INDEX(Inp_Factors!V$11:V$50, MATCH($M125,Inp_Factors!$I$11:$I$50,0)),0)</f>
        <v>0</v>
      </c>
      <c r="W125" s="17">
        <f>IF($I125&lt;=Global!$G$39,INDEX(Inp_Factors!W$11:W$50, MATCH($M125,Inp_Factors!$I$11:$I$50,0)),0)</f>
        <v>0</v>
      </c>
      <c r="X125" s="17">
        <f>IF($I125&lt;=Global!$G$39,INDEX(Inp_Factors!X$11:X$50, MATCH($M125,Inp_Factors!$I$11:$I$50,0)),0)</f>
        <v>0</v>
      </c>
      <c r="Y125" s="17">
        <f>IF($I125&lt;=Global!$G$39,INDEX(Inp_Factors!Y$11:Y$50, MATCH($M125,Inp_Factors!$I$11:$I$50,0)),0)</f>
        <v>0</v>
      </c>
      <c r="Z125" s="17">
        <f>IF($I125&lt;=Global!$G$39,INDEX(Inp_Factors!Z$11:Z$50, MATCH($M125,Inp_Factors!$I$11:$I$50,0)),0)</f>
        <v>0</v>
      </c>
      <c r="AA125" s="17">
        <f>IF($I125&lt;=Global!$G$39,INDEX(Inp_Factors!AA$11:AA$50, MATCH($M125,Inp_Factors!$I$11:$I$50,0)),0)</f>
        <v>0</v>
      </c>
      <c r="AB125" s="17">
        <f>IF($I125&lt;=Global!$G$39,INDEX(Inp_Factors!AB$11:AB$50, MATCH($M125,Inp_Factors!$I$11:$I$50,0)),0)</f>
        <v>0</v>
      </c>
      <c r="AC125" s="17">
        <f>IF($I125&lt;=Global!$G$39,INDEX(Inp_Factors!AC$11:AC$50, MATCH($M125,Inp_Factors!$I$11:$I$50,0)),0)</f>
        <v>0</v>
      </c>
      <c r="AD125" s="17">
        <f>IF($I125&lt;=Global!$G$39,INDEX(Inp_Factors!AD$11:AD$50, MATCH($M125,Inp_Factors!$I$11:$I$50,0)),0)</f>
        <v>0</v>
      </c>
      <c r="AE125" s="17">
        <f>IF($I125&lt;=Global!$G$39,INDEX(Inp_Factors!AE$11:AE$50, MATCH($M125,Inp_Factors!$I$11:$I$50,0)),0)</f>
        <v>0</v>
      </c>
      <c r="AF125" s="17">
        <f>IF($I125&lt;=Global!$G$39,INDEX(Inp_Factors!AF$11:AF$50, MATCH($M125,Inp_Factors!$I$11:$I$50,0)),0)</f>
        <v>0</v>
      </c>
      <c r="AG125" s="17">
        <f>IF($I125&lt;=Global!$G$39,INDEX(Inp_Factors!AG$11:AG$50, MATCH($M125,Inp_Factors!$I$11:$I$50,0)),0)</f>
        <v>0</v>
      </c>
      <c r="AH125" s="17">
        <f>IF($I125&lt;=Global!$G$39,INDEX(Inp_Factors!AH$11:AH$50, MATCH($M125,Inp_Factors!$I$11:$I$50,0)),0)</f>
        <v>0</v>
      </c>
      <c r="AI125" s="17">
        <f>IF($I125&lt;=Global!$G$39,INDEX(Inp_Factors!AI$11:AI$50, MATCH($M125,Inp_Factors!$I$11:$I$50,0)),0)</f>
        <v>0</v>
      </c>
      <c r="AJ125" s="17">
        <f>IF($I125&lt;=Global!$G$39,INDEX(Inp_Factors!AJ$11:AJ$50, MATCH($M125,Inp_Factors!$I$11:$I$50,0)),0)</f>
        <v>0</v>
      </c>
      <c r="AK125" s="17">
        <f>IF($I125&lt;=Global!$G$39,INDEX(Inp_Factors!AK$11:AK$50, MATCH($M125,Inp_Factors!$I$11:$I$50,0)),0)</f>
        <v>0</v>
      </c>
      <c r="AM125" s="17">
        <f t="shared" si="34"/>
        <v>0</v>
      </c>
      <c r="AN125" s="17">
        <f t="shared" si="35"/>
        <v>0</v>
      </c>
      <c r="AO125" s="17">
        <f t="shared" si="36"/>
        <v>0</v>
      </c>
    </row>
    <row r="126" spans="3:57">
      <c r="E126" s="97" t="str">
        <f>Cover!$F$13</f>
        <v>Sc</v>
      </c>
      <c r="G126" s="95" t="str">
        <f t="shared" si="29"/>
        <v>Other Capex</v>
      </c>
      <c r="H126" s="94" t="s">
        <v>583</v>
      </c>
      <c r="I126" s="114" t="str">
        <f>IFERROR(INDEX(Inp_Factors!$R$11:$R$50,MATCH($M126,Inp_Factors!$I$11:$I$50,0)),"NA")</f>
        <v>NA</v>
      </c>
      <c r="L126" s="94" t="s">
        <v>111</v>
      </c>
      <c r="M126" s="17" t="str">
        <f t="shared" si="30"/>
        <v>Sc_Other Capex_Parking bay suspensions and TTRO</v>
      </c>
      <c r="R126" s="14"/>
      <c r="T126" s="17">
        <f>IF($I126&lt;=Global!$G$39,INDEX(Inp_Factors!T$11:T$50, MATCH($M126,Inp_Factors!$I$11:$I$50,0)),0)</f>
        <v>0</v>
      </c>
      <c r="U126" s="17">
        <f>IF($I126&lt;=Global!$G$39,INDEX(Inp_Factors!U$11:U$50, MATCH($M126,Inp_Factors!$I$11:$I$50,0)),0)</f>
        <v>0</v>
      </c>
      <c r="V126" s="17">
        <f>IF($I126&lt;=Global!$G$39,INDEX(Inp_Factors!V$11:V$50, MATCH($M126,Inp_Factors!$I$11:$I$50,0)),0)</f>
        <v>0</v>
      </c>
      <c r="W126" s="17">
        <f>IF($I126&lt;=Global!$G$39,INDEX(Inp_Factors!W$11:W$50, MATCH($M126,Inp_Factors!$I$11:$I$50,0)),0)</f>
        <v>0</v>
      </c>
      <c r="X126" s="17">
        <f>IF($I126&lt;=Global!$G$39,INDEX(Inp_Factors!X$11:X$50, MATCH($M126,Inp_Factors!$I$11:$I$50,0)),0)</f>
        <v>0</v>
      </c>
      <c r="Y126" s="17">
        <f>IF($I126&lt;=Global!$G$39,INDEX(Inp_Factors!Y$11:Y$50, MATCH($M126,Inp_Factors!$I$11:$I$50,0)),0)</f>
        <v>0</v>
      </c>
      <c r="Z126" s="17">
        <f>IF($I126&lt;=Global!$G$39,INDEX(Inp_Factors!Z$11:Z$50, MATCH($M126,Inp_Factors!$I$11:$I$50,0)),0)</f>
        <v>0</v>
      </c>
      <c r="AA126" s="17">
        <f>IF($I126&lt;=Global!$G$39,INDEX(Inp_Factors!AA$11:AA$50, MATCH($M126,Inp_Factors!$I$11:$I$50,0)),0)</f>
        <v>0</v>
      </c>
      <c r="AB126" s="17">
        <f>IF($I126&lt;=Global!$G$39,INDEX(Inp_Factors!AB$11:AB$50, MATCH($M126,Inp_Factors!$I$11:$I$50,0)),0)</f>
        <v>0</v>
      </c>
      <c r="AC126" s="17">
        <f>IF($I126&lt;=Global!$G$39,INDEX(Inp_Factors!AC$11:AC$50, MATCH($M126,Inp_Factors!$I$11:$I$50,0)),0)</f>
        <v>0</v>
      </c>
      <c r="AD126" s="17">
        <f>IF($I126&lt;=Global!$G$39,INDEX(Inp_Factors!AD$11:AD$50, MATCH($M126,Inp_Factors!$I$11:$I$50,0)),0)</f>
        <v>0</v>
      </c>
      <c r="AE126" s="17">
        <f>IF($I126&lt;=Global!$G$39,INDEX(Inp_Factors!AE$11:AE$50, MATCH($M126,Inp_Factors!$I$11:$I$50,0)),0)</f>
        <v>0</v>
      </c>
      <c r="AF126" s="17">
        <f>IF($I126&lt;=Global!$G$39,INDEX(Inp_Factors!AF$11:AF$50, MATCH($M126,Inp_Factors!$I$11:$I$50,0)),0)</f>
        <v>0</v>
      </c>
      <c r="AG126" s="17">
        <f>IF($I126&lt;=Global!$G$39,INDEX(Inp_Factors!AG$11:AG$50, MATCH($M126,Inp_Factors!$I$11:$I$50,0)),0)</f>
        <v>0</v>
      </c>
      <c r="AH126" s="17">
        <f>IF($I126&lt;=Global!$G$39,INDEX(Inp_Factors!AH$11:AH$50, MATCH($M126,Inp_Factors!$I$11:$I$50,0)),0)</f>
        <v>0</v>
      </c>
      <c r="AI126" s="17">
        <f>IF($I126&lt;=Global!$G$39,INDEX(Inp_Factors!AI$11:AI$50, MATCH($M126,Inp_Factors!$I$11:$I$50,0)),0)</f>
        <v>0</v>
      </c>
      <c r="AJ126" s="17">
        <f>IF($I126&lt;=Global!$G$39,INDEX(Inp_Factors!AJ$11:AJ$50, MATCH($M126,Inp_Factors!$I$11:$I$50,0)),0)</f>
        <v>0</v>
      </c>
      <c r="AK126" s="17">
        <f>IF($I126&lt;=Global!$G$39,INDEX(Inp_Factors!AK$11:AK$50, MATCH($M126,Inp_Factors!$I$11:$I$50,0)),0)</f>
        <v>0</v>
      </c>
      <c r="AM126" s="17">
        <f t="shared" si="34"/>
        <v>0</v>
      </c>
      <c r="AN126" s="17">
        <f t="shared" si="35"/>
        <v>0</v>
      </c>
      <c r="AO126" s="17">
        <f t="shared" si="36"/>
        <v>0</v>
      </c>
    </row>
    <row r="127" spans="3:57">
      <c r="E127" s="97" t="str">
        <f>Cover!$F$13</f>
        <v>Sc</v>
      </c>
      <c r="G127" s="95" t="str">
        <f t="shared" si="29"/>
        <v>Other Capex</v>
      </c>
      <c r="H127" s="94" t="s">
        <v>584</v>
      </c>
      <c r="I127" s="114" t="str">
        <f>IFERROR(INDEX(Inp_Factors!$R$11:$R$50,MATCH($M127,Inp_Factors!$I$11:$I$50,0)),"NA")</f>
        <v>NA</v>
      </c>
      <c r="L127" s="94" t="s">
        <v>111</v>
      </c>
      <c r="M127" s="17" t="str">
        <f t="shared" si="30"/>
        <v>Sc_Other Capex_London depot rental costs</v>
      </c>
      <c r="R127" s="14"/>
      <c r="T127" s="17">
        <f>IF($I127&lt;=Global!$G$39,INDEX(Inp_Factors!T$11:T$50, MATCH($M127,Inp_Factors!$I$11:$I$50,0)),0)</f>
        <v>0</v>
      </c>
      <c r="U127" s="17">
        <f>IF($I127&lt;=Global!$G$39,INDEX(Inp_Factors!U$11:U$50, MATCH($M127,Inp_Factors!$I$11:$I$50,0)),0)</f>
        <v>0</v>
      </c>
      <c r="V127" s="17">
        <f>IF($I127&lt;=Global!$G$39,INDEX(Inp_Factors!V$11:V$50, MATCH($M127,Inp_Factors!$I$11:$I$50,0)),0)</f>
        <v>0</v>
      </c>
      <c r="W127" s="17">
        <f>IF($I127&lt;=Global!$G$39,INDEX(Inp_Factors!W$11:W$50, MATCH($M127,Inp_Factors!$I$11:$I$50,0)),0)</f>
        <v>0</v>
      </c>
      <c r="X127" s="17">
        <f>IF($I127&lt;=Global!$G$39,INDEX(Inp_Factors!X$11:X$50, MATCH($M127,Inp_Factors!$I$11:$I$50,0)),0)</f>
        <v>0</v>
      </c>
      <c r="Y127" s="17">
        <f>IF($I127&lt;=Global!$G$39,INDEX(Inp_Factors!Y$11:Y$50, MATCH($M127,Inp_Factors!$I$11:$I$50,0)),0)</f>
        <v>0</v>
      </c>
      <c r="Z127" s="17">
        <f>IF($I127&lt;=Global!$G$39,INDEX(Inp_Factors!Z$11:Z$50, MATCH($M127,Inp_Factors!$I$11:$I$50,0)),0)</f>
        <v>0</v>
      </c>
      <c r="AA127" s="17">
        <f>IF($I127&lt;=Global!$G$39,INDEX(Inp_Factors!AA$11:AA$50, MATCH($M127,Inp_Factors!$I$11:$I$50,0)),0)</f>
        <v>0</v>
      </c>
      <c r="AB127" s="17">
        <f>IF($I127&lt;=Global!$G$39,INDEX(Inp_Factors!AB$11:AB$50, MATCH($M127,Inp_Factors!$I$11:$I$50,0)),0)</f>
        <v>0</v>
      </c>
      <c r="AC127" s="17">
        <f>IF($I127&lt;=Global!$G$39,INDEX(Inp_Factors!AC$11:AC$50, MATCH($M127,Inp_Factors!$I$11:$I$50,0)),0)</f>
        <v>0</v>
      </c>
      <c r="AD127" s="17">
        <f>IF($I127&lt;=Global!$G$39,INDEX(Inp_Factors!AD$11:AD$50, MATCH($M127,Inp_Factors!$I$11:$I$50,0)),0)</f>
        <v>0</v>
      </c>
      <c r="AE127" s="17">
        <f>IF($I127&lt;=Global!$G$39,INDEX(Inp_Factors!AE$11:AE$50, MATCH($M127,Inp_Factors!$I$11:$I$50,0)),0)</f>
        <v>0</v>
      </c>
      <c r="AF127" s="17">
        <f>IF($I127&lt;=Global!$G$39,INDEX(Inp_Factors!AF$11:AF$50, MATCH($M127,Inp_Factors!$I$11:$I$50,0)),0)</f>
        <v>0</v>
      </c>
      <c r="AG127" s="17">
        <f>IF($I127&lt;=Global!$G$39,INDEX(Inp_Factors!AG$11:AG$50, MATCH($M127,Inp_Factors!$I$11:$I$50,0)),0)</f>
        <v>0</v>
      </c>
      <c r="AH127" s="17">
        <f>IF($I127&lt;=Global!$G$39,INDEX(Inp_Factors!AH$11:AH$50, MATCH($M127,Inp_Factors!$I$11:$I$50,0)),0)</f>
        <v>0</v>
      </c>
      <c r="AI127" s="17">
        <f>IF($I127&lt;=Global!$G$39,INDEX(Inp_Factors!AI$11:AI$50, MATCH($M127,Inp_Factors!$I$11:$I$50,0)),0)</f>
        <v>0</v>
      </c>
      <c r="AJ127" s="17">
        <f>IF($I127&lt;=Global!$G$39,INDEX(Inp_Factors!AJ$11:AJ$50, MATCH($M127,Inp_Factors!$I$11:$I$50,0)),0)</f>
        <v>0</v>
      </c>
      <c r="AK127" s="17">
        <f>IF($I127&lt;=Global!$G$39,INDEX(Inp_Factors!AK$11:AK$50, MATCH($M127,Inp_Factors!$I$11:$I$50,0)),0)</f>
        <v>0</v>
      </c>
      <c r="AM127" s="17">
        <f t="shared" si="34"/>
        <v>0</v>
      </c>
      <c r="AN127" s="17">
        <f t="shared" si="35"/>
        <v>0</v>
      </c>
      <c r="AO127" s="17">
        <f t="shared" si="36"/>
        <v>0</v>
      </c>
    </row>
    <row r="128" spans="3:57">
      <c r="E128" s="97" t="str">
        <f>Cover!$F$13</f>
        <v>Sc</v>
      </c>
      <c r="G128" s="95" t="str">
        <f t="shared" si="29"/>
        <v>Other Capex</v>
      </c>
      <c r="H128" s="94" t="s">
        <v>585</v>
      </c>
      <c r="I128" s="114" t="str">
        <f>IFERROR(INDEX(Inp_Factors!$R$11:$R$50,MATCH($M128,Inp_Factors!$I$11:$I$50,0)),"NA")</f>
        <v>NA</v>
      </c>
      <c r="L128" s="94" t="s">
        <v>111</v>
      </c>
      <c r="M128" s="17" t="str">
        <f t="shared" si="30"/>
        <v>Sc_Other Capex_Traffic management hire</v>
      </c>
      <c r="R128" s="14"/>
      <c r="T128" s="17">
        <f>IF($I128&lt;=Global!$G$39,INDEX(Inp_Factors!T$11:T$50, MATCH($M128,Inp_Factors!$I$11:$I$50,0)),0)</f>
        <v>0</v>
      </c>
      <c r="U128" s="17">
        <f>IF($I128&lt;=Global!$G$39,INDEX(Inp_Factors!U$11:U$50, MATCH($M128,Inp_Factors!$I$11:$I$50,0)),0)</f>
        <v>0</v>
      </c>
      <c r="V128" s="17">
        <f>IF($I128&lt;=Global!$G$39,INDEX(Inp_Factors!V$11:V$50, MATCH($M128,Inp_Factors!$I$11:$I$50,0)),0)</f>
        <v>0</v>
      </c>
      <c r="W128" s="17">
        <f>IF($I128&lt;=Global!$G$39,INDEX(Inp_Factors!W$11:W$50, MATCH($M128,Inp_Factors!$I$11:$I$50,0)),0)</f>
        <v>0</v>
      </c>
      <c r="X128" s="17">
        <f>IF($I128&lt;=Global!$G$39,INDEX(Inp_Factors!X$11:X$50, MATCH($M128,Inp_Factors!$I$11:$I$50,0)),0)</f>
        <v>0</v>
      </c>
      <c r="Y128" s="17">
        <f>IF($I128&lt;=Global!$G$39,INDEX(Inp_Factors!Y$11:Y$50, MATCH($M128,Inp_Factors!$I$11:$I$50,0)),0)</f>
        <v>0</v>
      </c>
      <c r="Z128" s="17">
        <f>IF($I128&lt;=Global!$G$39,INDEX(Inp_Factors!Z$11:Z$50, MATCH($M128,Inp_Factors!$I$11:$I$50,0)),0)</f>
        <v>0</v>
      </c>
      <c r="AA128" s="17">
        <f>IF($I128&lt;=Global!$G$39,INDEX(Inp_Factors!AA$11:AA$50, MATCH($M128,Inp_Factors!$I$11:$I$50,0)),0)</f>
        <v>0</v>
      </c>
      <c r="AB128" s="17">
        <f>IF($I128&lt;=Global!$G$39,INDEX(Inp_Factors!AB$11:AB$50, MATCH($M128,Inp_Factors!$I$11:$I$50,0)),0)</f>
        <v>0</v>
      </c>
      <c r="AC128" s="17">
        <f>IF($I128&lt;=Global!$G$39,INDEX(Inp_Factors!AC$11:AC$50, MATCH($M128,Inp_Factors!$I$11:$I$50,0)),0)</f>
        <v>0</v>
      </c>
      <c r="AD128" s="17">
        <f>IF($I128&lt;=Global!$G$39,INDEX(Inp_Factors!AD$11:AD$50, MATCH($M128,Inp_Factors!$I$11:$I$50,0)),0)</f>
        <v>0</v>
      </c>
      <c r="AE128" s="17">
        <f>IF($I128&lt;=Global!$G$39,INDEX(Inp_Factors!AE$11:AE$50, MATCH($M128,Inp_Factors!$I$11:$I$50,0)),0)</f>
        <v>0</v>
      </c>
      <c r="AF128" s="17">
        <f>IF($I128&lt;=Global!$G$39,INDEX(Inp_Factors!AF$11:AF$50, MATCH($M128,Inp_Factors!$I$11:$I$50,0)),0)</f>
        <v>0</v>
      </c>
      <c r="AG128" s="17">
        <f>IF($I128&lt;=Global!$G$39,INDEX(Inp_Factors!AG$11:AG$50, MATCH($M128,Inp_Factors!$I$11:$I$50,0)),0)</f>
        <v>0</v>
      </c>
      <c r="AH128" s="17">
        <f>IF($I128&lt;=Global!$G$39,INDEX(Inp_Factors!AH$11:AH$50, MATCH($M128,Inp_Factors!$I$11:$I$50,0)),0)</f>
        <v>0</v>
      </c>
      <c r="AI128" s="17">
        <f>IF($I128&lt;=Global!$G$39,INDEX(Inp_Factors!AI$11:AI$50, MATCH($M128,Inp_Factors!$I$11:$I$50,0)),0)</f>
        <v>0</v>
      </c>
      <c r="AJ128" s="17">
        <f>IF($I128&lt;=Global!$G$39,INDEX(Inp_Factors!AJ$11:AJ$50, MATCH($M128,Inp_Factors!$I$11:$I$50,0)),0)</f>
        <v>0</v>
      </c>
      <c r="AK128" s="17">
        <f>IF($I128&lt;=Global!$G$39,INDEX(Inp_Factors!AK$11:AK$50, MATCH($M128,Inp_Factors!$I$11:$I$50,0)),0)</f>
        <v>0</v>
      </c>
      <c r="AM128" s="17">
        <f t="shared" si="34"/>
        <v>0</v>
      </c>
      <c r="AN128" s="17">
        <f t="shared" si="35"/>
        <v>0</v>
      </c>
      <c r="AO128" s="17">
        <f t="shared" si="36"/>
        <v>0</v>
      </c>
    </row>
    <row r="129" spans="5:44">
      <c r="E129" s="97" t="str">
        <f>Cover!$F$13</f>
        <v>Sc</v>
      </c>
      <c r="G129" s="95" t="str">
        <f t="shared" si="29"/>
        <v>Other Capex</v>
      </c>
      <c r="H129" s="94" t="s">
        <v>586</v>
      </c>
      <c r="I129" s="114" t="str">
        <f>IFERROR(INDEX(Inp_Factors!$R$11:$R$50,MATCH($M129,Inp_Factors!$I$11:$I$50,0)),"NA")</f>
        <v>NA</v>
      </c>
      <c r="L129" s="94" t="s">
        <v>111</v>
      </c>
      <c r="M129" s="17" t="str">
        <f t="shared" si="30"/>
        <v>Sc_Other Capex_London congestion charge</v>
      </c>
      <c r="R129" s="14"/>
      <c r="T129" s="17">
        <f>IF($I129&lt;=Global!$G$39,INDEX(Inp_Factors!T$11:T$50, MATCH($M129,Inp_Factors!$I$11:$I$50,0)),0)</f>
        <v>0</v>
      </c>
      <c r="U129" s="17">
        <f>IF($I129&lt;=Global!$G$39,INDEX(Inp_Factors!U$11:U$50, MATCH($M129,Inp_Factors!$I$11:$I$50,0)),0)</f>
        <v>0</v>
      </c>
      <c r="V129" s="17">
        <f>IF($I129&lt;=Global!$G$39,INDEX(Inp_Factors!V$11:V$50, MATCH($M129,Inp_Factors!$I$11:$I$50,0)),0)</f>
        <v>0</v>
      </c>
      <c r="W129" s="17">
        <f>IF($I129&lt;=Global!$G$39,INDEX(Inp_Factors!W$11:W$50, MATCH($M129,Inp_Factors!$I$11:$I$50,0)),0)</f>
        <v>0</v>
      </c>
      <c r="X129" s="17">
        <f>IF($I129&lt;=Global!$G$39,INDEX(Inp_Factors!X$11:X$50, MATCH($M129,Inp_Factors!$I$11:$I$50,0)),0)</f>
        <v>0</v>
      </c>
      <c r="Y129" s="17">
        <f>IF($I129&lt;=Global!$G$39,INDEX(Inp_Factors!Y$11:Y$50, MATCH($M129,Inp_Factors!$I$11:$I$50,0)),0)</f>
        <v>0</v>
      </c>
      <c r="Z129" s="17">
        <f>IF($I129&lt;=Global!$G$39,INDEX(Inp_Factors!Z$11:Z$50, MATCH($M129,Inp_Factors!$I$11:$I$50,0)),0)</f>
        <v>0</v>
      </c>
      <c r="AA129" s="17">
        <f>IF($I129&lt;=Global!$G$39,INDEX(Inp_Factors!AA$11:AA$50, MATCH($M129,Inp_Factors!$I$11:$I$50,0)),0)</f>
        <v>0</v>
      </c>
      <c r="AB129" s="17">
        <f>IF($I129&lt;=Global!$G$39,INDEX(Inp_Factors!AB$11:AB$50, MATCH($M129,Inp_Factors!$I$11:$I$50,0)),0)</f>
        <v>0</v>
      </c>
      <c r="AC129" s="17">
        <f>IF($I129&lt;=Global!$G$39,INDEX(Inp_Factors!AC$11:AC$50, MATCH($M129,Inp_Factors!$I$11:$I$50,0)),0)</f>
        <v>0</v>
      </c>
      <c r="AD129" s="17">
        <f>IF($I129&lt;=Global!$G$39,INDEX(Inp_Factors!AD$11:AD$50, MATCH($M129,Inp_Factors!$I$11:$I$50,0)),0)</f>
        <v>0</v>
      </c>
      <c r="AE129" s="17">
        <f>IF($I129&lt;=Global!$G$39,INDEX(Inp_Factors!AE$11:AE$50, MATCH($M129,Inp_Factors!$I$11:$I$50,0)),0)</f>
        <v>0</v>
      </c>
      <c r="AF129" s="17">
        <f>IF($I129&lt;=Global!$G$39,INDEX(Inp_Factors!AF$11:AF$50, MATCH($M129,Inp_Factors!$I$11:$I$50,0)),0)</f>
        <v>0</v>
      </c>
      <c r="AG129" s="17">
        <f>IF($I129&lt;=Global!$G$39,INDEX(Inp_Factors!AG$11:AG$50, MATCH($M129,Inp_Factors!$I$11:$I$50,0)),0)</f>
        <v>0</v>
      </c>
      <c r="AH129" s="17">
        <f>IF($I129&lt;=Global!$G$39,INDEX(Inp_Factors!AH$11:AH$50, MATCH($M129,Inp_Factors!$I$11:$I$50,0)),0)</f>
        <v>0</v>
      </c>
      <c r="AI129" s="17">
        <f>IF($I129&lt;=Global!$G$39,INDEX(Inp_Factors!AI$11:AI$50, MATCH($M129,Inp_Factors!$I$11:$I$50,0)),0)</f>
        <v>0</v>
      </c>
      <c r="AJ129" s="17">
        <f>IF($I129&lt;=Global!$G$39,INDEX(Inp_Factors!AJ$11:AJ$50, MATCH($M129,Inp_Factors!$I$11:$I$50,0)),0)</f>
        <v>0</v>
      </c>
      <c r="AK129" s="17">
        <f>IF($I129&lt;=Global!$G$39,INDEX(Inp_Factors!AK$11:AK$50, MATCH($M129,Inp_Factors!$I$11:$I$50,0)),0)</f>
        <v>0</v>
      </c>
      <c r="AM129" s="17">
        <f t="shared" si="34"/>
        <v>0</v>
      </c>
      <c r="AN129" s="17">
        <f t="shared" si="35"/>
        <v>0</v>
      </c>
      <c r="AO129" s="17">
        <f t="shared" si="36"/>
        <v>0</v>
      </c>
    </row>
    <row r="130" spans="5:44">
      <c r="E130" s="97" t="str">
        <f>Cover!$F$13</f>
        <v>Sc</v>
      </c>
      <c r="G130" s="95" t="str">
        <f t="shared" si="29"/>
        <v>Other Capex</v>
      </c>
      <c r="H130" s="94" t="s">
        <v>587</v>
      </c>
      <c r="I130" s="114" t="str">
        <f>IFERROR(INDEX(Inp_Factors!$R$11:$R$50,MATCH($M130,Inp_Factors!$I$11:$I$50,0)),"NA")</f>
        <v>NA</v>
      </c>
      <c r="L130" s="94" t="s">
        <v>111</v>
      </c>
      <c r="M130" s="17" t="str">
        <f t="shared" si="30"/>
        <v>Sc_Other Capex_London local authority tunnels</v>
      </c>
      <c r="R130" s="14"/>
      <c r="T130" s="17">
        <f>IF($I130&lt;=Global!$G$39,INDEX(Inp_Factors!T$11:T$50, MATCH($M130,Inp_Factors!$I$11:$I$50,0)),0)</f>
        <v>0</v>
      </c>
      <c r="U130" s="17">
        <f>IF($I130&lt;=Global!$G$39,INDEX(Inp_Factors!U$11:U$50, MATCH($M130,Inp_Factors!$I$11:$I$50,0)),0)</f>
        <v>0</v>
      </c>
      <c r="V130" s="17">
        <f>IF($I130&lt;=Global!$G$39,INDEX(Inp_Factors!V$11:V$50, MATCH($M130,Inp_Factors!$I$11:$I$50,0)),0)</f>
        <v>0</v>
      </c>
      <c r="W130" s="17">
        <f>IF($I130&lt;=Global!$G$39,INDEX(Inp_Factors!W$11:W$50, MATCH($M130,Inp_Factors!$I$11:$I$50,0)),0)</f>
        <v>0</v>
      </c>
      <c r="X130" s="17">
        <f>IF($I130&lt;=Global!$G$39,INDEX(Inp_Factors!X$11:X$50, MATCH($M130,Inp_Factors!$I$11:$I$50,0)),0)</f>
        <v>0</v>
      </c>
      <c r="Y130" s="17">
        <f>IF($I130&lt;=Global!$G$39,INDEX(Inp_Factors!Y$11:Y$50, MATCH($M130,Inp_Factors!$I$11:$I$50,0)),0)</f>
        <v>0</v>
      </c>
      <c r="Z130" s="17">
        <f>IF($I130&lt;=Global!$G$39,INDEX(Inp_Factors!Z$11:Z$50, MATCH($M130,Inp_Factors!$I$11:$I$50,0)),0)</f>
        <v>0</v>
      </c>
      <c r="AA130" s="17">
        <f>IF($I130&lt;=Global!$G$39,INDEX(Inp_Factors!AA$11:AA$50, MATCH($M130,Inp_Factors!$I$11:$I$50,0)),0)</f>
        <v>0</v>
      </c>
      <c r="AB130" s="17">
        <f>IF($I130&lt;=Global!$G$39,INDEX(Inp_Factors!AB$11:AB$50, MATCH($M130,Inp_Factors!$I$11:$I$50,0)),0)</f>
        <v>0</v>
      </c>
      <c r="AC130" s="17">
        <f>IF($I130&lt;=Global!$G$39,INDEX(Inp_Factors!AC$11:AC$50, MATCH($M130,Inp_Factors!$I$11:$I$50,0)),0)</f>
        <v>0</v>
      </c>
      <c r="AD130" s="17">
        <f>IF($I130&lt;=Global!$G$39,INDEX(Inp_Factors!AD$11:AD$50, MATCH($M130,Inp_Factors!$I$11:$I$50,0)),0)</f>
        <v>0</v>
      </c>
      <c r="AE130" s="17">
        <f>IF($I130&lt;=Global!$G$39,INDEX(Inp_Factors!AE$11:AE$50, MATCH($M130,Inp_Factors!$I$11:$I$50,0)),0)</f>
        <v>0</v>
      </c>
      <c r="AF130" s="17">
        <f>IF($I130&lt;=Global!$G$39,INDEX(Inp_Factors!AF$11:AF$50, MATCH($M130,Inp_Factors!$I$11:$I$50,0)),0)</f>
        <v>0</v>
      </c>
      <c r="AG130" s="17">
        <f>IF($I130&lt;=Global!$G$39,INDEX(Inp_Factors!AG$11:AG$50, MATCH($M130,Inp_Factors!$I$11:$I$50,0)),0)</f>
        <v>0</v>
      </c>
      <c r="AH130" s="17">
        <f>IF($I130&lt;=Global!$G$39,INDEX(Inp_Factors!AH$11:AH$50, MATCH($M130,Inp_Factors!$I$11:$I$50,0)),0)</f>
        <v>0</v>
      </c>
      <c r="AI130" s="17">
        <f>IF($I130&lt;=Global!$G$39,INDEX(Inp_Factors!AI$11:AI$50, MATCH($M130,Inp_Factors!$I$11:$I$50,0)),0)</f>
        <v>0</v>
      </c>
      <c r="AJ130" s="17">
        <f>IF($I130&lt;=Global!$G$39,INDEX(Inp_Factors!AJ$11:AJ$50, MATCH($M130,Inp_Factors!$I$11:$I$50,0)),0)</f>
        <v>0</v>
      </c>
      <c r="AK130" s="17">
        <f>IF($I130&lt;=Global!$G$39,INDEX(Inp_Factors!AK$11:AK$50, MATCH($M130,Inp_Factors!$I$11:$I$50,0)),0)</f>
        <v>0</v>
      </c>
      <c r="AM130" s="17">
        <f t="shared" si="34"/>
        <v>0</v>
      </c>
      <c r="AN130" s="17">
        <f t="shared" si="35"/>
        <v>0</v>
      </c>
      <c r="AO130" s="17">
        <f t="shared" si="36"/>
        <v>0</v>
      </c>
    </row>
    <row r="131" spans="5:44">
      <c r="E131" s="97" t="str">
        <f>Cover!$F$13</f>
        <v>Sc</v>
      </c>
      <c r="G131" s="95" t="str">
        <f t="shared" si="29"/>
        <v>Other Capex</v>
      </c>
      <c r="H131" s="94" t="s">
        <v>588</v>
      </c>
      <c r="I131" s="114" t="str">
        <f>IFERROR(INDEX(Inp_Factors!$R$11:$R$50,MATCH($M131,Inp_Factors!$I$11:$I$50,0)),"NA")</f>
        <v>NA</v>
      </c>
      <c r="L131" s="94" t="s">
        <v>111</v>
      </c>
      <c r="M131" s="17" t="str">
        <f t="shared" si="30"/>
        <v>Sc_Other Capex_Locksmiths</v>
      </c>
      <c r="R131" s="14"/>
      <c r="T131" s="17">
        <f>IF($I131&lt;=Global!$G$39,INDEX(Inp_Factors!T$11:T$50, MATCH($M131,Inp_Factors!$I$11:$I$50,0)),0)</f>
        <v>0</v>
      </c>
      <c r="U131" s="17">
        <f>IF($I131&lt;=Global!$G$39,INDEX(Inp_Factors!U$11:U$50, MATCH($M131,Inp_Factors!$I$11:$I$50,0)),0)</f>
        <v>0</v>
      </c>
      <c r="V131" s="17">
        <f>IF($I131&lt;=Global!$G$39,INDEX(Inp_Factors!V$11:V$50, MATCH($M131,Inp_Factors!$I$11:$I$50,0)),0)</f>
        <v>0</v>
      </c>
      <c r="W131" s="17">
        <f>IF($I131&lt;=Global!$G$39,INDEX(Inp_Factors!W$11:W$50, MATCH($M131,Inp_Factors!$I$11:$I$50,0)),0)</f>
        <v>0</v>
      </c>
      <c r="X131" s="17">
        <f>IF($I131&lt;=Global!$G$39,INDEX(Inp_Factors!X$11:X$50, MATCH($M131,Inp_Factors!$I$11:$I$50,0)),0)</f>
        <v>0</v>
      </c>
      <c r="Y131" s="17">
        <f>IF($I131&lt;=Global!$G$39,INDEX(Inp_Factors!Y$11:Y$50, MATCH($M131,Inp_Factors!$I$11:$I$50,0)),0)</f>
        <v>0</v>
      </c>
      <c r="Z131" s="17">
        <f>IF($I131&lt;=Global!$G$39,INDEX(Inp_Factors!Z$11:Z$50, MATCH($M131,Inp_Factors!$I$11:$I$50,0)),0)</f>
        <v>0</v>
      </c>
      <c r="AA131" s="17">
        <f>IF($I131&lt;=Global!$G$39,INDEX(Inp_Factors!AA$11:AA$50, MATCH($M131,Inp_Factors!$I$11:$I$50,0)),0)</f>
        <v>0</v>
      </c>
      <c r="AB131" s="17">
        <f>IF($I131&lt;=Global!$G$39,INDEX(Inp_Factors!AB$11:AB$50, MATCH($M131,Inp_Factors!$I$11:$I$50,0)),0)</f>
        <v>0</v>
      </c>
      <c r="AC131" s="17">
        <f>IF($I131&lt;=Global!$G$39,INDEX(Inp_Factors!AC$11:AC$50, MATCH($M131,Inp_Factors!$I$11:$I$50,0)),0)</f>
        <v>0</v>
      </c>
      <c r="AD131" s="17">
        <f>IF($I131&lt;=Global!$G$39,INDEX(Inp_Factors!AD$11:AD$50, MATCH($M131,Inp_Factors!$I$11:$I$50,0)),0)</f>
        <v>0</v>
      </c>
      <c r="AE131" s="17">
        <f>IF($I131&lt;=Global!$G$39,INDEX(Inp_Factors!AE$11:AE$50, MATCH($M131,Inp_Factors!$I$11:$I$50,0)),0)</f>
        <v>0</v>
      </c>
      <c r="AF131" s="17">
        <f>IF($I131&lt;=Global!$G$39,INDEX(Inp_Factors!AF$11:AF$50, MATCH($M131,Inp_Factors!$I$11:$I$50,0)),0)</f>
        <v>0</v>
      </c>
      <c r="AG131" s="17">
        <f>IF($I131&lt;=Global!$G$39,INDEX(Inp_Factors!AG$11:AG$50, MATCH($M131,Inp_Factors!$I$11:$I$50,0)),0)</f>
        <v>0</v>
      </c>
      <c r="AH131" s="17">
        <f>IF($I131&lt;=Global!$G$39,INDEX(Inp_Factors!AH$11:AH$50, MATCH($M131,Inp_Factors!$I$11:$I$50,0)),0)</f>
        <v>0</v>
      </c>
      <c r="AI131" s="17">
        <f>IF($I131&lt;=Global!$G$39,INDEX(Inp_Factors!AI$11:AI$50, MATCH($M131,Inp_Factors!$I$11:$I$50,0)),0)</f>
        <v>0</v>
      </c>
      <c r="AJ131" s="17">
        <f>IF($I131&lt;=Global!$G$39,INDEX(Inp_Factors!AJ$11:AJ$50, MATCH($M131,Inp_Factors!$I$11:$I$50,0)),0)</f>
        <v>0</v>
      </c>
      <c r="AK131" s="17">
        <f>IF($I131&lt;=Global!$G$39,INDEX(Inp_Factors!AK$11:AK$50, MATCH($M131,Inp_Factors!$I$11:$I$50,0)),0)</f>
        <v>0</v>
      </c>
      <c r="AM131" s="17">
        <f t="shared" si="34"/>
        <v>0</v>
      </c>
      <c r="AN131" s="17">
        <f t="shared" si="35"/>
        <v>0</v>
      </c>
      <c r="AO131" s="17">
        <f t="shared" si="36"/>
        <v>0</v>
      </c>
    </row>
    <row r="132" spans="5:44">
      <c r="E132" s="97" t="str">
        <f>Cover!$F$13</f>
        <v>Sc</v>
      </c>
      <c r="G132" s="95" t="str">
        <f t="shared" si="29"/>
        <v>Other Capex</v>
      </c>
      <c r="H132" s="94" t="s">
        <v>589</v>
      </c>
      <c r="I132" s="114" t="str">
        <f>IFERROR(INDEX(Inp_Factors!$R$11:$R$50,MATCH($M132,Inp_Factors!$I$11:$I$50,0)),"NA")</f>
        <v>NA</v>
      </c>
      <c r="L132" s="94" t="s">
        <v>111</v>
      </c>
      <c r="M132" s="17" t="str">
        <f t="shared" si="30"/>
        <v>Sc_Other Capex_Repex sparsity</v>
      </c>
      <c r="R132" s="14"/>
      <c r="T132" s="17">
        <f>IF($I132&lt;=Global!$G$39,INDEX(Inp_Factors!T$11:T$50, MATCH($M132,Inp_Factors!$I$11:$I$50,0)),0)</f>
        <v>0</v>
      </c>
      <c r="U132" s="17">
        <f>IF($I132&lt;=Global!$G$39,INDEX(Inp_Factors!U$11:U$50, MATCH($M132,Inp_Factors!$I$11:$I$50,0)),0)</f>
        <v>0</v>
      </c>
      <c r="V132" s="17">
        <f>IF($I132&lt;=Global!$G$39,INDEX(Inp_Factors!V$11:V$50, MATCH($M132,Inp_Factors!$I$11:$I$50,0)),0)</f>
        <v>0</v>
      </c>
      <c r="W132" s="17">
        <f>IF($I132&lt;=Global!$G$39,INDEX(Inp_Factors!W$11:W$50, MATCH($M132,Inp_Factors!$I$11:$I$50,0)),0)</f>
        <v>0</v>
      </c>
      <c r="X132" s="17">
        <f>IF($I132&lt;=Global!$G$39,INDEX(Inp_Factors!X$11:X$50, MATCH($M132,Inp_Factors!$I$11:$I$50,0)),0)</f>
        <v>0</v>
      </c>
      <c r="Y132" s="17">
        <f>IF($I132&lt;=Global!$G$39,INDEX(Inp_Factors!Y$11:Y$50, MATCH($M132,Inp_Factors!$I$11:$I$50,0)),0)</f>
        <v>0</v>
      </c>
      <c r="Z132" s="17">
        <f>IF($I132&lt;=Global!$G$39,INDEX(Inp_Factors!Z$11:Z$50, MATCH($M132,Inp_Factors!$I$11:$I$50,0)),0)</f>
        <v>0</v>
      </c>
      <c r="AA132" s="17">
        <f>IF($I132&lt;=Global!$G$39,INDEX(Inp_Factors!AA$11:AA$50, MATCH($M132,Inp_Factors!$I$11:$I$50,0)),0)</f>
        <v>0</v>
      </c>
      <c r="AB132" s="17">
        <f>IF($I132&lt;=Global!$G$39,INDEX(Inp_Factors!AB$11:AB$50, MATCH($M132,Inp_Factors!$I$11:$I$50,0)),0)</f>
        <v>0</v>
      </c>
      <c r="AC132" s="17">
        <f>IF($I132&lt;=Global!$G$39,INDEX(Inp_Factors!AC$11:AC$50, MATCH($M132,Inp_Factors!$I$11:$I$50,0)),0)</f>
        <v>0</v>
      </c>
      <c r="AD132" s="17">
        <f>IF($I132&lt;=Global!$G$39,INDEX(Inp_Factors!AD$11:AD$50, MATCH($M132,Inp_Factors!$I$11:$I$50,0)),0)</f>
        <v>0</v>
      </c>
      <c r="AE132" s="17">
        <f>IF($I132&lt;=Global!$G$39,INDEX(Inp_Factors!AE$11:AE$50, MATCH($M132,Inp_Factors!$I$11:$I$50,0)),0)</f>
        <v>0</v>
      </c>
      <c r="AF132" s="17">
        <f>IF($I132&lt;=Global!$G$39,INDEX(Inp_Factors!AF$11:AF$50, MATCH($M132,Inp_Factors!$I$11:$I$50,0)),0)</f>
        <v>0</v>
      </c>
      <c r="AG132" s="17">
        <f>IF($I132&lt;=Global!$G$39,INDEX(Inp_Factors!AG$11:AG$50, MATCH($M132,Inp_Factors!$I$11:$I$50,0)),0)</f>
        <v>0</v>
      </c>
      <c r="AH132" s="17">
        <f>IF($I132&lt;=Global!$G$39,INDEX(Inp_Factors!AH$11:AH$50, MATCH($M132,Inp_Factors!$I$11:$I$50,0)),0)</f>
        <v>0</v>
      </c>
      <c r="AI132" s="17">
        <f>IF($I132&lt;=Global!$G$39,INDEX(Inp_Factors!AI$11:AI$50, MATCH($M132,Inp_Factors!$I$11:$I$50,0)),0)</f>
        <v>0</v>
      </c>
      <c r="AJ132" s="17">
        <f>IF($I132&lt;=Global!$G$39,INDEX(Inp_Factors!AJ$11:AJ$50, MATCH($M132,Inp_Factors!$I$11:$I$50,0)),0)</f>
        <v>0</v>
      </c>
      <c r="AK132" s="17">
        <f>IF($I132&lt;=Global!$G$39,INDEX(Inp_Factors!AK$11:AK$50, MATCH($M132,Inp_Factors!$I$11:$I$50,0)),0)</f>
        <v>0</v>
      </c>
      <c r="AM132" s="17">
        <f t="shared" si="34"/>
        <v>0</v>
      </c>
      <c r="AN132" s="17">
        <f t="shared" si="35"/>
        <v>0</v>
      </c>
      <c r="AO132" s="17">
        <f t="shared" si="36"/>
        <v>0</v>
      </c>
    </row>
    <row r="133" spans="5:44">
      <c r="E133" s="97" t="str">
        <f>Cover!$F$13</f>
        <v>Sc</v>
      </c>
      <c r="G133" s="95" t="str">
        <f t="shared" si="29"/>
        <v>Other Capex</v>
      </c>
      <c r="H133" s="94" t="s">
        <v>590</v>
      </c>
      <c r="I133" s="114" t="str">
        <f>IFERROR(INDEX(Inp_Factors!$R$11:$R$50,MATCH($M133,Inp_Factors!$I$11:$I$50,0)),"NA")</f>
        <v>NA</v>
      </c>
      <c r="L133" s="94" t="s">
        <v>111</v>
      </c>
      <c r="M133" s="17" t="str">
        <f t="shared" si="30"/>
        <v>Sc_Other Capex_Facilities sparsity</v>
      </c>
      <c r="R133" s="14"/>
      <c r="T133" s="17">
        <f>IF($I133&lt;=Global!$G$39,INDEX(Inp_Factors!T$11:T$50, MATCH($M133,Inp_Factors!$I$11:$I$50,0)),0)</f>
        <v>0</v>
      </c>
      <c r="U133" s="17">
        <f>IF($I133&lt;=Global!$G$39,INDEX(Inp_Factors!U$11:U$50, MATCH($M133,Inp_Factors!$I$11:$I$50,0)),0)</f>
        <v>0</v>
      </c>
      <c r="V133" s="17">
        <f>IF($I133&lt;=Global!$G$39,INDEX(Inp_Factors!V$11:V$50, MATCH($M133,Inp_Factors!$I$11:$I$50,0)),0)</f>
        <v>0</v>
      </c>
      <c r="W133" s="17">
        <f>IF($I133&lt;=Global!$G$39,INDEX(Inp_Factors!W$11:W$50, MATCH($M133,Inp_Factors!$I$11:$I$50,0)),0)</f>
        <v>0</v>
      </c>
      <c r="X133" s="17">
        <f>IF($I133&lt;=Global!$G$39,INDEX(Inp_Factors!X$11:X$50, MATCH($M133,Inp_Factors!$I$11:$I$50,0)),0)</f>
        <v>0</v>
      </c>
      <c r="Y133" s="17">
        <f>IF($I133&lt;=Global!$G$39,INDEX(Inp_Factors!Y$11:Y$50, MATCH($M133,Inp_Factors!$I$11:$I$50,0)),0)</f>
        <v>0</v>
      </c>
      <c r="Z133" s="17">
        <f>IF($I133&lt;=Global!$G$39,INDEX(Inp_Factors!Z$11:Z$50, MATCH($M133,Inp_Factors!$I$11:$I$50,0)),0)</f>
        <v>0</v>
      </c>
      <c r="AA133" s="17">
        <f>IF($I133&lt;=Global!$G$39,INDEX(Inp_Factors!AA$11:AA$50, MATCH($M133,Inp_Factors!$I$11:$I$50,0)),0)</f>
        <v>0</v>
      </c>
      <c r="AB133" s="17">
        <f>IF($I133&lt;=Global!$G$39,INDEX(Inp_Factors!AB$11:AB$50, MATCH($M133,Inp_Factors!$I$11:$I$50,0)),0)</f>
        <v>0</v>
      </c>
      <c r="AC133" s="17">
        <f>IF($I133&lt;=Global!$G$39,INDEX(Inp_Factors!AC$11:AC$50, MATCH($M133,Inp_Factors!$I$11:$I$50,0)),0)</f>
        <v>0</v>
      </c>
      <c r="AD133" s="17">
        <f>IF($I133&lt;=Global!$G$39,INDEX(Inp_Factors!AD$11:AD$50, MATCH($M133,Inp_Factors!$I$11:$I$50,0)),0)</f>
        <v>0</v>
      </c>
      <c r="AE133" s="17">
        <f>IF($I133&lt;=Global!$G$39,INDEX(Inp_Factors!AE$11:AE$50, MATCH($M133,Inp_Factors!$I$11:$I$50,0)),0)</f>
        <v>0</v>
      </c>
      <c r="AF133" s="17">
        <f>IF($I133&lt;=Global!$G$39,INDEX(Inp_Factors!AF$11:AF$50, MATCH($M133,Inp_Factors!$I$11:$I$50,0)),0)</f>
        <v>0</v>
      </c>
      <c r="AG133" s="17">
        <f>IF($I133&lt;=Global!$G$39,INDEX(Inp_Factors!AG$11:AG$50, MATCH($M133,Inp_Factors!$I$11:$I$50,0)),0)</f>
        <v>0</v>
      </c>
      <c r="AH133" s="17">
        <f>IF($I133&lt;=Global!$G$39,INDEX(Inp_Factors!AH$11:AH$50, MATCH($M133,Inp_Factors!$I$11:$I$50,0)),0)</f>
        <v>0</v>
      </c>
      <c r="AI133" s="17">
        <f>IF($I133&lt;=Global!$G$39,INDEX(Inp_Factors!AI$11:AI$50, MATCH($M133,Inp_Factors!$I$11:$I$50,0)),0)</f>
        <v>0</v>
      </c>
      <c r="AJ133" s="17">
        <f>IF($I133&lt;=Global!$G$39,INDEX(Inp_Factors!AJ$11:AJ$50, MATCH($M133,Inp_Factors!$I$11:$I$50,0)),0)</f>
        <v>0</v>
      </c>
      <c r="AK133" s="17">
        <f>IF($I133&lt;=Global!$G$39,INDEX(Inp_Factors!AK$11:AK$50, MATCH($M133,Inp_Factors!$I$11:$I$50,0)),0)</f>
        <v>0</v>
      </c>
      <c r="AM133" s="17">
        <f t="shared" si="34"/>
        <v>0</v>
      </c>
      <c r="AN133" s="17">
        <f t="shared" si="35"/>
        <v>0</v>
      </c>
      <c r="AO133" s="17">
        <f t="shared" si="36"/>
        <v>0</v>
      </c>
    </row>
    <row r="134" spans="5:44">
      <c r="E134" s="97" t="str">
        <f>Cover!$F$13</f>
        <v>Sc</v>
      </c>
      <c r="G134" s="95" t="str">
        <f t="shared" si="29"/>
        <v>Other Capex</v>
      </c>
      <c r="H134" s="94" t="s">
        <v>166</v>
      </c>
      <c r="I134" s="114" t="str">
        <f>IFERROR(INDEX(Inp_Factors!$R$11:$R$50,MATCH($M134,Inp_Factors!$I$11:$I$50,0)),"NA")</f>
        <v>NA</v>
      </c>
      <c r="L134" s="94" t="s">
        <v>111</v>
      </c>
      <c r="M134" s="17" t="str">
        <f t="shared" si="30"/>
        <v>Sc_Other Capex_[Other]</v>
      </c>
      <c r="R134" s="14"/>
      <c r="T134" s="17">
        <f>IF($I134&lt;=Global!$G$39,INDEX(Inp_Factors!T$11:T$50, MATCH($M134,Inp_Factors!$I$11:$I$50,0)),0)</f>
        <v>0</v>
      </c>
      <c r="U134" s="17">
        <f>IF($I134&lt;=Global!$G$39,INDEX(Inp_Factors!U$11:U$50, MATCH($M134,Inp_Factors!$I$11:$I$50,0)),0)</f>
        <v>0</v>
      </c>
      <c r="V134" s="17">
        <f>IF($I134&lt;=Global!$G$39,INDEX(Inp_Factors!V$11:V$50, MATCH($M134,Inp_Factors!$I$11:$I$50,0)),0)</f>
        <v>0</v>
      </c>
      <c r="W134" s="17">
        <f>IF($I134&lt;=Global!$G$39,INDEX(Inp_Factors!W$11:W$50, MATCH($M134,Inp_Factors!$I$11:$I$50,0)),0)</f>
        <v>0</v>
      </c>
      <c r="X134" s="17">
        <f>IF($I134&lt;=Global!$G$39,INDEX(Inp_Factors!X$11:X$50, MATCH($M134,Inp_Factors!$I$11:$I$50,0)),0)</f>
        <v>0</v>
      </c>
      <c r="Y134" s="17">
        <f>IF($I134&lt;=Global!$G$39,INDEX(Inp_Factors!Y$11:Y$50, MATCH($M134,Inp_Factors!$I$11:$I$50,0)),0)</f>
        <v>0</v>
      </c>
      <c r="Z134" s="17">
        <f>IF($I134&lt;=Global!$G$39,INDEX(Inp_Factors!Z$11:Z$50, MATCH($M134,Inp_Factors!$I$11:$I$50,0)),0)</f>
        <v>0</v>
      </c>
      <c r="AA134" s="17">
        <f>IF($I134&lt;=Global!$G$39,INDEX(Inp_Factors!AA$11:AA$50, MATCH($M134,Inp_Factors!$I$11:$I$50,0)),0)</f>
        <v>0</v>
      </c>
      <c r="AB134" s="17">
        <f>IF($I134&lt;=Global!$G$39,INDEX(Inp_Factors!AB$11:AB$50, MATCH($M134,Inp_Factors!$I$11:$I$50,0)),0)</f>
        <v>0</v>
      </c>
      <c r="AC134" s="17">
        <f>IF($I134&lt;=Global!$G$39,INDEX(Inp_Factors!AC$11:AC$50, MATCH($M134,Inp_Factors!$I$11:$I$50,0)),0)</f>
        <v>0</v>
      </c>
      <c r="AD134" s="17">
        <f>IF($I134&lt;=Global!$G$39,INDEX(Inp_Factors!AD$11:AD$50, MATCH($M134,Inp_Factors!$I$11:$I$50,0)),0)</f>
        <v>0</v>
      </c>
      <c r="AE134" s="17">
        <f>IF($I134&lt;=Global!$G$39,INDEX(Inp_Factors!AE$11:AE$50, MATCH($M134,Inp_Factors!$I$11:$I$50,0)),0)</f>
        <v>0</v>
      </c>
      <c r="AF134" s="17">
        <f>IF($I134&lt;=Global!$G$39,INDEX(Inp_Factors!AF$11:AF$50, MATCH($M134,Inp_Factors!$I$11:$I$50,0)),0)</f>
        <v>0</v>
      </c>
      <c r="AG134" s="17">
        <f>IF($I134&lt;=Global!$G$39,INDEX(Inp_Factors!AG$11:AG$50, MATCH($M134,Inp_Factors!$I$11:$I$50,0)),0)</f>
        <v>0</v>
      </c>
      <c r="AH134" s="17">
        <f>IF($I134&lt;=Global!$G$39,INDEX(Inp_Factors!AH$11:AH$50, MATCH($M134,Inp_Factors!$I$11:$I$50,0)),0)</f>
        <v>0</v>
      </c>
      <c r="AI134" s="17">
        <f>IF($I134&lt;=Global!$G$39,INDEX(Inp_Factors!AI$11:AI$50, MATCH($M134,Inp_Factors!$I$11:$I$50,0)),0)</f>
        <v>0</v>
      </c>
      <c r="AJ134" s="17">
        <f>IF($I134&lt;=Global!$G$39,INDEX(Inp_Factors!AJ$11:AJ$50, MATCH($M134,Inp_Factors!$I$11:$I$50,0)),0)</f>
        <v>0</v>
      </c>
      <c r="AK134" s="17">
        <f>IF($I134&lt;=Global!$G$39,INDEX(Inp_Factors!AK$11:AK$50, MATCH($M134,Inp_Factors!$I$11:$I$50,0)),0)</f>
        <v>0</v>
      </c>
      <c r="AM134" s="17">
        <f t="shared" si="34"/>
        <v>0</v>
      </c>
      <c r="AN134" s="17">
        <f t="shared" si="35"/>
        <v>0</v>
      </c>
      <c r="AO134" s="17">
        <f t="shared" si="36"/>
        <v>0</v>
      </c>
    </row>
    <row r="135" spans="5:44">
      <c r="E135" s="97" t="str">
        <f>Cover!$F$13</f>
        <v>Sc</v>
      </c>
      <c r="G135" s="95" t="str">
        <f t="shared" si="29"/>
        <v>Other Capex</v>
      </c>
      <c r="H135" s="94" t="s">
        <v>166</v>
      </c>
      <c r="I135" s="114" t="str">
        <f>IFERROR(INDEX(Inp_Factors!$R$11:$R$50,MATCH($M135,Inp_Factors!$I$11:$I$50,0)),"NA")</f>
        <v>NA</v>
      </c>
      <c r="L135" s="94" t="s">
        <v>111</v>
      </c>
      <c r="M135" s="17" t="str">
        <f t="shared" si="30"/>
        <v>Sc_Other Capex_[Other]</v>
      </c>
      <c r="R135" s="14"/>
      <c r="T135" s="17">
        <f>IF($I135&lt;=Global!$G$39,INDEX(Inp_Factors!T$11:T$50, MATCH($M135,Inp_Factors!$I$11:$I$50,0)),0)</f>
        <v>0</v>
      </c>
      <c r="U135" s="17">
        <f>IF($I135&lt;=Global!$G$39,INDEX(Inp_Factors!U$11:U$50, MATCH($M135,Inp_Factors!$I$11:$I$50,0)),0)</f>
        <v>0</v>
      </c>
      <c r="V135" s="17">
        <f>IF($I135&lt;=Global!$G$39,INDEX(Inp_Factors!V$11:V$50, MATCH($M135,Inp_Factors!$I$11:$I$50,0)),0)</f>
        <v>0</v>
      </c>
      <c r="W135" s="17">
        <f>IF($I135&lt;=Global!$G$39,INDEX(Inp_Factors!W$11:W$50, MATCH($M135,Inp_Factors!$I$11:$I$50,0)),0)</f>
        <v>0</v>
      </c>
      <c r="X135" s="17">
        <f>IF($I135&lt;=Global!$G$39,INDEX(Inp_Factors!X$11:X$50, MATCH($M135,Inp_Factors!$I$11:$I$50,0)),0)</f>
        <v>0</v>
      </c>
      <c r="Y135" s="17">
        <f>IF($I135&lt;=Global!$G$39,INDEX(Inp_Factors!Y$11:Y$50, MATCH($M135,Inp_Factors!$I$11:$I$50,0)),0)</f>
        <v>0</v>
      </c>
      <c r="Z135" s="17">
        <f>IF($I135&lt;=Global!$G$39,INDEX(Inp_Factors!Z$11:Z$50, MATCH($M135,Inp_Factors!$I$11:$I$50,0)),0)</f>
        <v>0</v>
      </c>
      <c r="AA135" s="17">
        <f>IF($I135&lt;=Global!$G$39,INDEX(Inp_Factors!AA$11:AA$50, MATCH($M135,Inp_Factors!$I$11:$I$50,0)),0)</f>
        <v>0</v>
      </c>
      <c r="AB135" s="17">
        <f>IF($I135&lt;=Global!$G$39,INDEX(Inp_Factors!AB$11:AB$50, MATCH($M135,Inp_Factors!$I$11:$I$50,0)),0)</f>
        <v>0</v>
      </c>
      <c r="AC135" s="17">
        <f>IF($I135&lt;=Global!$G$39,INDEX(Inp_Factors!AC$11:AC$50, MATCH($M135,Inp_Factors!$I$11:$I$50,0)),0)</f>
        <v>0</v>
      </c>
      <c r="AD135" s="17">
        <f>IF($I135&lt;=Global!$G$39,INDEX(Inp_Factors!AD$11:AD$50, MATCH($M135,Inp_Factors!$I$11:$I$50,0)),0)</f>
        <v>0</v>
      </c>
      <c r="AE135" s="17">
        <f>IF($I135&lt;=Global!$G$39,INDEX(Inp_Factors!AE$11:AE$50, MATCH($M135,Inp_Factors!$I$11:$I$50,0)),0)</f>
        <v>0</v>
      </c>
      <c r="AF135" s="17">
        <f>IF($I135&lt;=Global!$G$39,INDEX(Inp_Factors!AF$11:AF$50, MATCH($M135,Inp_Factors!$I$11:$I$50,0)),0)</f>
        <v>0</v>
      </c>
      <c r="AG135" s="17">
        <f>IF($I135&lt;=Global!$G$39,INDEX(Inp_Factors!AG$11:AG$50, MATCH($M135,Inp_Factors!$I$11:$I$50,0)),0)</f>
        <v>0</v>
      </c>
      <c r="AH135" s="17">
        <f>IF($I135&lt;=Global!$G$39,INDEX(Inp_Factors!AH$11:AH$50, MATCH($M135,Inp_Factors!$I$11:$I$50,0)),0)</f>
        <v>0</v>
      </c>
      <c r="AI135" s="17">
        <f>IF($I135&lt;=Global!$G$39,INDEX(Inp_Factors!AI$11:AI$50, MATCH($M135,Inp_Factors!$I$11:$I$50,0)),0)</f>
        <v>0</v>
      </c>
      <c r="AJ135" s="17">
        <f>IF($I135&lt;=Global!$G$39,INDEX(Inp_Factors!AJ$11:AJ$50, MATCH($M135,Inp_Factors!$I$11:$I$50,0)),0)</f>
        <v>0</v>
      </c>
      <c r="AK135" s="17">
        <f>IF($I135&lt;=Global!$G$39,INDEX(Inp_Factors!AK$11:AK$50, MATCH($M135,Inp_Factors!$I$11:$I$50,0)),0)</f>
        <v>0</v>
      </c>
      <c r="AM135" s="17">
        <f t="shared" si="34"/>
        <v>0</v>
      </c>
      <c r="AN135" s="17">
        <f t="shared" si="35"/>
        <v>0</v>
      </c>
      <c r="AO135" s="17">
        <f t="shared" si="36"/>
        <v>0</v>
      </c>
    </row>
    <row r="136" spans="5:44">
      <c r="E136" s="97" t="str">
        <f>Cover!$F$13</f>
        <v>Sc</v>
      </c>
      <c r="G136" s="95" t="str">
        <f t="shared" si="29"/>
        <v>Other Capex</v>
      </c>
      <c r="H136" s="94" t="s">
        <v>166</v>
      </c>
      <c r="I136" s="114" t="str">
        <f>IFERROR(INDEX(Inp_Factors!$R$11:$R$50,MATCH($M136,Inp_Factors!$I$11:$I$50,0)),"NA")</f>
        <v>NA</v>
      </c>
      <c r="L136" s="94" t="s">
        <v>111</v>
      </c>
      <c r="M136" s="17" t="str">
        <f t="shared" si="30"/>
        <v>Sc_Other Capex_[Other]</v>
      </c>
      <c r="R136" s="14"/>
      <c r="T136" s="17">
        <f>IF($I136&lt;=Global!$G$39,INDEX(Inp_Factors!T$11:T$50, MATCH($M136,Inp_Factors!$I$11:$I$50,0)),0)</f>
        <v>0</v>
      </c>
      <c r="U136" s="17">
        <f>IF($I136&lt;=Global!$G$39,INDEX(Inp_Factors!U$11:U$50, MATCH($M136,Inp_Factors!$I$11:$I$50,0)),0)</f>
        <v>0</v>
      </c>
      <c r="V136" s="17">
        <f>IF($I136&lt;=Global!$G$39,INDEX(Inp_Factors!V$11:V$50, MATCH($M136,Inp_Factors!$I$11:$I$50,0)),0)</f>
        <v>0</v>
      </c>
      <c r="W136" s="17">
        <f>IF($I136&lt;=Global!$G$39,INDEX(Inp_Factors!W$11:W$50, MATCH($M136,Inp_Factors!$I$11:$I$50,0)),0)</f>
        <v>0</v>
      </c>
      <c r="X136" s="17">
        <f>IF($I136&lt;=Global!$G$39,INDEX(Inp_Factors!X$11:X$50, MATCH($M136,Inp_Factors!$I$11:$I$50,0)),0)</f>
        <v>0</v>
      </c>
      <c r="Y136" s="17">
        <f>IF($I136&lt;=Global!$G$39,INDEX(Inp_Factors!Y$11:Y$50, MATCH($M136,Inp_Factors!$I$11:$I$50,0)),0)</f>
        <v>0</v>
      </c>
      <c r="Z136" s="17">
        <f>IF($I136&lt;=Global!$G$39,INDEX(Inp_Factors!Z$11:Z$50, MATCH($M136,Inp_Factors!$I$11:$I$50,0)),0)</f>
        <v>0</v>
      </c>
      <c r="AA136" s="17">
        <f>IF($I136&lt;=Global!$G$39,INDEX(Inp_Factors!AA$11:AA$50, MATCH($M136,Inp_Factors!$I$11:$I$50,0)),0)</f>
        <v>0</v>
      </c>
      <c r="AB136" s="17">
        <f>IF($I136&lt;=Global!$G$39,INDEX(Inp_Factors!AB$11:AB$50, MATCH($M136,Inp_Factors!$I$11:$I$50,0)),0)</f>
        <v>0</v>
      </c>
      <c r="AC136" s="17">
        <f>IF($I136&lt;=Global!$G$39,INDEX(Inp_Factors!AC$11:AC$50, MATCH($M136,Inp_Factors!$I$11:$I$50,0)),0)</f>
        <v>0</v>
      </c>
      <c r="AD136" s="17">
        <f>IF($I136&lt;=Global!$G$39,INDEX(Inp_Factors!AD$11:AD$50, MATCH($M136,Inp_Factors!$I$11:$I$50,0)),0)</f>
        <v>0</v>
      </c>
      <c r="AE136" s="17">
        <f>IF($I136&lt;=Global!$G$39,INDEX(Inp_Factors!AE$11:AE$50, MATCH($M136,Inp_Factors!$I$11:$I$50,0)),0)</f>
        <v>0</v>
      </c>
      <c r="AF136" s="17">
        <f>IF($I136&lt;=Global!$G$39,INDEX(Inp_Factors!AF$11:AF$50, MATCH($M136,Inp_Factors!$I$11:$I$50,0)),0)</f>
        <v>0</v>
      </c>
      <c r="AG136" s="17">
        <f>IF($I136&lt;=Global!$G$39,INDEX(Inp_Factors!AG$11:AG$50, MATCH($M136,Inp_Factors!$I$11:$I$50,0)),0)</f>
        <v>0</v>
      </c>
      <c r="AH136" s="17">
        <f>IF($I136&lt;=Global!$G$39,INDEX(Inp_Factors!AH$11:AH$50, MATCH($M136,Inp_Factors!$I$11:$I$50,0)),0)</f>
        <v>0</v>
      </c>
      <c r="AI136" s="17">
        <f>IF($I136&lt;=Global!$G$39,INDEX(Inp_Factors!AI$11:AI$50, MATCH($M136,Inp_Factors!$I$11:$I$50,0)),0)</f>
        <v>0</v>
      </c>
      <c r="AJ136" s="17">
        <f>IF($I136&lt;=Global!$G$39,INDEX(Inp_Factors!AJ$11:AJ$50, MATCH($M136,Inp_Factors!$I$11:$I$50,0)),0)</f>
        <v>0</v>
      </c>
      <c r="AK136" s="17">
        <f>IF($I136&lt;=Global!$G$39,INDEX(Inp_Factors!AK$11:AK$50, MATCH($M136,Inp_Factors!$I$11:$I$50,0)),0)</f>
        <v>0</v>
      </c>
      <c r="AM136" s="17">
        <f t="shared" si="34"/>
        <v>0</v>
      </c>
      <c r="AN136" s="17">
        <f t="shared" si="35"/>
        <v>0</v>
      </c>
      <c r="AO136" s="17">
        <f t="shared" si="36"/>
        <v>0</v>
      </c>
    </row>
    <row r="137" spans="5:44">
      <c r="E137" s="97" t="str">
        <f>Cover!$F$13</f>
        <v>Sc</v>
      </c>
      <c r="G137" s="95" t="str">
        <f t="shared" si="29"/>
        <v>Other Capex</v>
      </c>
      <c r="H137" s="94" t="s">
        <v>166</v>
      </c>
      <c r="I137" s="114" t="str">
        <f>IFERROR(INDEX(Inp_Factors!$R$11:$R$50,MATCH($M137,Inp_Factors!$I$11:$I$50,0)),"NA")</f>
        <v>NA</v>
      </c>
      <c r="L137" s="94" t="s">
        <v>111</v>
      </c>
      <c r="M137" s="17" t="str">
        <f t="shared" si="30"/>
        <v>Sc_Other Capex_[Other]</v>
      </c>
      <c r="R137" s="14"/>
      <c r="T137" s="17">
        <f>IF($I137&lt;=Global!$G$39,INDEX(Inp_Factors!T$11:T$50, MATCH($M137,Inp_Factors!$I$11:$I$50,0)),0)</f>
        <v>0</v>
      </c>
      <c r="U137" s="17">
        <f>IF($I137&lt;=Global!$G$39,INDEX(Inp_Factors!U$11:U$50, MATCH($M137,Inp_Factors!$I$11:$I$50,0)),0)</f>
        <v>0</v>
      </c>
      <c r="V137" s="17">
        <f>IF($I137&lt;=Global!$G$39,INDEX(Inp_Factors!V$11:V$50, MATCH($M137,Inp_Factors!$I$11:$I$50,0)),0)</f>
        <v>0</v>
      </c>
      <c r="W137" s="17">
        <f>IF($I137&lt;=Global!$G$39,INDEX(Inp_Factors!W$11:W$50, MATCH($M137,Inp_Factors!$I$11:$I$50,0)),0)</f>
        <v>0</v>
      </c>
      <c r="X137" s="17">
        <f>IF($I137&lt;=Global!$G$39,INDEX(Inp_Factors!X$11:X$50, MATCH($M137,Inp_Factors!$I$11:$I$50,0)),0)</f>
        <v>0</v>
      </c>
      <c r="Y137" s="17">
        <f>IF($I137&lt;=Global!$G$39,INDEX(Inp_Factors!Y$11:Y$50, MATCH($M137,Inp_Factors!$I$11:$I$50,0)),0)</f>
        <v>0</v>
      </c>
      <c r="Z137" s="17">
        <f>IF($I137&lt;=Global!$G$39,INDEX(Inp_Factors!Z$11:Z$50, MATCH($M137,Inp_Factors!$I$11:$I$50,0)),0)</f>
        <v>0</v>
      </c>
      <c r="AA137" s="17">
        <f>IF($I137&lt;=Global!$G$39,INDEX(Inp_Factors!AA$11:AA$50, MATCH($M137,Inp_Factors!$I$11:$I$50,0)),0)</f>
        <v>0</v>
      </c>
      <c r="AB137" s="17">
        <f>IF($I137&lt;=Global!$G$39,INDEX(Inp_Factors!AB$11:AB$50, MATCH($M137,Inp_Factors!$I$11:$I$50,0)),0)</f>
        <v>0</v>
      </c>
      <c r="AC137" s="17">
        <f>IF($I137&lt;=Global!$G$39,INDEX(Inp_Factors!AC$11:AC$50, MATCH($M137,Inp_Factors!$I$11:$I$50,0)),0)</f>
        <v>0</v>
      </c>
      <c r="AD137" s="17">
        <f>IF($I137&lt;=Global!$G$39,INDEX(Inp_Factors!AD$11:AD$50, MATCH($M137,Inp_Factors!$I$11:$I$50,0)),0)</f>
        <v>0</v>
      </c>
      <c r="AE137" s="17">
        <f>IF($I137&lt;=Global!$G$39,INDEX(Inp_Factors!AE$11:AE$50, MATCH($M137,Inp_Factors!$I$11:$I$50,0)),0)</f>
        <v>0</v>
      </c>
      <c r="AF137" s="17">
        <f>IF($I137&lt;=Global!$G$39,INDEX(Inp_Factors!AF$11:AF$50, MATCH($M137,Inp_Factors!$I$11:$I$50,0)),0)</f>
        <v>0</v>
      </c>
      <c r="AG137" s="17">
        <f>IF($I137&lt;=Global!$G$39,INDEX(Inp_Factors!AG$11:AG$50, MATCH($M137,Inp_Factors!$I$11:$I$50,0)),0)</f>
        <v>0</v>
      </c>
      <c r="AH137" s="17">
        <f>IF($I137&lt;=Global!$G$39,INDEX(Inp_Factors!AH$11:AH$50, MATCH($M137,Inp_Factors!$I$11:$I$50,0)),0)</f>
        <v>0</v>
      </c>
      <c r="AI137" s="17">
        <f>IF($I137&lt;=Global!$G$39,INDEX(Inp_Factors!AI$11:AI$50, MATCH($M137,Inp_Factors!$I$11:$I$50,0)),0)</f>
        <v>0</v>
      </c>
      <c r="AJ137" s="17">
        <f>IF($I137&lt;=Global!$G$39,INDEX(Inp_Factors!AJ$11:AJ$50, MATCH($M137,Inp_Factors!$I$11:$I$50,0)),0)</f>
        <v>0</v>
      </c>
      <c r="AK137" s="17">
        <f>IF($I137&lt;=Global!$G$39,INDEX(Inp_Factors!AK$11:AK$50, MATCH($M137,Inp_Factors!$I$11:$I$50,0)),0)</f>
        <v>0</v>
      </c>
      <c r="AM137" s="17">
        <f t="shared" si="34"/>
        <v>0</v>
      </c>
      <c r="AN137" s="17">
        <f t="shared" si="35"/>
        <v>0</v>
      </c>
      <c r="AO137" s="17">
        <f t="shared" si="36"/>
        <v>0</v>
      </c>
    </row>
    <row r="138" spans="5:44">
      <c r="E138" s="97" t="str">
        <f>Cover!$F$13</f>
        <v>Sc</v>
      </c>
      <c r="G138" s="95" t="str">
        <f t="shared" si="29"/>
        <v>Other Capex</v>
      </c>
      <c r="H138" s="94" t="s">
        <v>166</v>
      </c>
      <c r="I138" s="114" t="str">
        <f>IFERROR(INDEX(Inp_Factors!$R$11:$R$50,MATCH($M138,Inp_Factors!$I$11:$I$50,0)),"NA")</f>
        <v>NA</v>
      </c>
      <c r="L138" s="94" t="s">
        <v>111</v>
      </c>
      <c r="M138" s="17" t="str">
        <f t="shared" si="30"/>
        <v>Sc_Other Capex_[Other]</v>
      </c>
      <c r="R138" s="14"/>
      <c r="T138" s="17">
        <f>IF($I138&lt;=Global!$G$39,INDEX(Inp_Factors!T$11:T$50, MATCH($M138,Inp_Factors!$I$11:$I$50,0)),0)</f>
        <v>0</v>
      </c>
      <c r="U138" s="17">
        <f>IF($I138&lt;=Global!$G$39,INDEX(Inp_Factors!U$11:U$50, MATCH($M138,Inp_Factors!$I$11:$I$50,0)),0)</f>
        <v>0</v>
      </c>
      <c r="V138" s="17">
        <f>IF($I138&lt;=Global!$G$39,INDEX(Inp_Factors!V$11:V$50, MATCH($M138,Inp_Factors!$I$11:$I$50,0)),0)</f>
        <v>0</v>
      </c>
      <c r="W138" s="17">
        <f>IF($I138&lt;=Global!$G$39,INDEX(Inp_Factors!W$11:W$50, MATCH($M138,Inp_Factors!$I$11:$I$50,0)),0)</f>
        <v>0</v>
      </c>
      <c r="X138" s="17">
        <f>IF($I138&lt;=Global!$G$39,INDEX(Inp_Factors!X$11:X$50, MATCH($M138,Inp_Factors!$I$11:$I$50,0)),0)</f>
        <v>0</v>
      </c>
      <c r="Y138" s="17">
        <f>IF($I138&lt;=Global!$G$39,INDEX(Inp_Factors!Y$11:Y$50, MATCH($M138,Inp_Factors!$I$11:$I$50,0)),0)</f>
        <v>0</v>
      </c>
      <c r="Z138" s="17">
        <f>IF($I138&lt;=Global!$G$39,INDEX(Inp_Factors!Z$11:Z$50, MATCH($M138,Inp_Factors!$I$11:$I$50,0)),0)</f>
        <v>0</v>
      </c>
      <c r="AA138" s="17">
        <f>IF($I138&lt;=Global!$G$39,INDEX(Inp_Factors!AA$11:AA$50, MATCH($M138,Inp_Factors!$I$11:$I$50,0)),0)</f>
        <v>0</v>
      </c>
      <c r="AB138" s="17">
        <f>IF($I138&lt;=Global!$G$39,INDEX(Inp_Factors!AB$11:AB$50, MATCH($M138,Inp_Factors!$I$11:$I$50,0)),0)</f>
        <v>0</v>
      </c>
      <c r="AC138" s="17">
        <f>IF($I138&lt;=Global!$G$39,INDEX(Inp_Factors!AC$11:AC$50, MATCH($M138,Inp_Factors!$I$11:$I$50,0)),0)</f>
        <v>0</v>
      </c>
      <c r="AD138" s="17">
        <f>IF($I138&lt;=Global!$G$39,INDEX(Inp_Factors!AD$11:AD$50, MATCH($M138,Inp_Factors!$I$11:$I$50,0)),0)</f>
        <v>0</v>
      </c>
      <c r="AE138" s="17">
        <f>IF($I138&lt;=Global!$G$39,INDEX(Inp_Factors!AE$11:AE$50, MATCH($M138,Inp_Factors!$I$11:$I$50,0)),0)</f>
        <v>0</v>
      </c>
      <c r="AF138" s="17">
        <f>IF($I138&lt;=Global!$G$39,INDEX(Inp_Factors!AF$11:AF$50, MATCH($M138,Inp_Factors!$I$11:$I$50,0)),0)</f>
        <v>0</v>
      </c>
      <c r="AG138" s="17">
        <f>IF($I138&lt;=Global!$G$39,INDEX(Inp_Factors!AG$11:AG$50, MATCH($M138,Inp_Factors!$I$11:$I$50,0)),0)</f>
        <v>0</v>
      </c>
      <c r="AH138" s="17">
        <f>IF($I138&lt;=Global!$G$39,INDEX(Inp_Factors!AH$11:AH$50, MATCH($M138,Inp_Factors!$I$11:$I$50,0)),0)</f>
        <v>0</v>
      </c>
      <c r="AI138" s="17">
        <f>IF($I138&lt;=Global!$G$39,INDEX(Inp_Factors!AI$11:AI$50, MATCH($M138,Inp_Factors!$I$11:$I$50,0)),0)</f>
        <v>0</v>
      </c>
      <c r="AJ138" s="17">
        <f>IF($I138&lt;=Global!$G$39,INDEX(Inp_Factors!AJ$11:AJ$50, MATCH($M138,Inp_Factors!$I$11:$I$50,0)),0)</f>
        <v>0</v>
      </c>
      <c r="AK138" s="17">
        <f>IF($I138&lt;=Global!$G$39,INDEX(Inp_Factors!AK$11:AK$50, MATCH($M138,Inp_Factors!$I$11:$I$50,0)),0)</f>
        <v>0</v>
      </c>
      <c r="AM138" s="17">
        <f>SUM(T138:X138)</f>
        <v>0</v>
      </c>
      <c r="AN138" s="17">
        <f>SUM(Y138:AF138)</f>
        <v>0</v>
      </c>
      <c r="AO138" s="17">
        <f>SUM(AG138:AK138)</f>
        <v>0</v>
      </c>
    </row>
    <row r="140" spans="5:44">
      <c r="H140" s="5" t="s">
        <v>202</v>
      </c>
      <c r="L140" s="5" t="s">
        <v>111</v>
      </c>
      <c r="T140" s="17">
        <f t="shared" ref="T140:AK140" si="37">SUM(T120:T138)</f>
        <v>0</v>
      </c>
      <c r="U140" s="17">
        <f t="shared" si="37"/>
        <v>0</v>
      </c>
      <c r="V140" s="17">
        <f t="shared" si="37"/>
        <v>0</v>
      </c>
      <c r="W140" s="17">
        <f t="shared" si="37"/>
        <v>0</v>
      </c>
      <c r="X140" s="17">
        <f t="shared" si="37"/>
        <v>0</v>
      </c>
      <c r="Y140" s="17">
        <f t="shared" si="37"/>
        <v>0</v>
      </c>
      <c r="Z140" s="17">
        <f t="shared" si="37"/>
        <v>0</v>
      </c>
      <c r="AA140" s="17">
        <f t="shared" si="37"/>
        <v>0</v>
      </c>
      <c r="AB140" s="17">
        <f t="shared" si="37"/>
        <v>0</v>
      </c>
      <c r="AC140" s="17">
        <f t="shared" si="37"/>
        <v>0</v>
      </c>
      <c r="AD140" s="17">
        <f t="shared" si="37"/>
        <v>0</v>
      </c>
      <c r="AE140" s="17">
        <f t="shared" si="37"/>
        <v>0</v>
      </c>
      <c r="AF140" s="17">
        <f t="shared" si="37"/>
        <v>0</v>
      </c>
      <c r="AG140" s="17">
        <f t="shared" si="37"/>
        <v>0</v>
      </c>
      <c r="AH140" s="17">
        <f t="shared" si="37"/>
        <v>0</v>
      </c>
      <c r="AI140" s="17">
        <f t="shared" si="37"/>
        <v>0</v>
      </c>
      <c r="AJ140" s="17">
        <f t="shared" si="37"/>
        <v>0</v>
      </c>
      <c r="AK140" s="17">
        <f t="shared" si="37"/>
        <v>0</v>
      </c>
      <c r="AM140" s="17">
        <f>SUM(T140:X140)</f>
        <v>0</v>
      </c>
      <c r="AN140" s="17">
        <f>SUM(Y140:AF140)</f>
        <v>0</v>
      </c>
      <c r="AO140" s="17">
        <f>SUM(AG140:AK140)</f>
        <v>0</v>
      </c>
    </row>
    <row r="141" spans="5:44">
      <c r="H141" s="5"/>
      <c r="L141" s="5"/>
      <c r="AR141" s="94"/>
    </row>
    <row r="142" spans="5:44">
      <c r="H142" s="5" t="s">
        <v>251</v>
      </c>
      <c r="I142" s="5"/>
      <c r="J142" s="5"/>
      <c r="K142" s="5"/>
      <c r="L142" s="5" t="s">
        <v>111</v>
      </c>
      <c r="T142" s="17">
        <f t="shared" ref="T142:AK142" si="38">T79+T140</f>
        <v>0</v>
      </c>
      <c r="U142" s="17">
        <f t="shared" si="38"/>
        <v>0</v>
      </c>
      <c r="V142" s="17">
        <f t="shared" si="38"/>
        <v>0</v>
      </c>
      <c r="W142" s="17">
        <f t="shared" si="38"/>
        <v>0</v>
      </c>
      <c r="X142" s="17">
        <f t="shared" si="38"/>
        <v>0</v>
      </c>
      <c r="Y142" s="17">
        <f t="shared" si="38"/>
        <v>4.6263979878420107</v>
      </c>
      <c r="Z142" s="17">
        <f t="shared" si="38"/>
        <v>15.473510173434942</v>
      </c>
      <c r="AA142" s="17">
        <f t="shared" si="38"/>
        <v>12.15137947088116</v>
      </c>
      <c r="AB142" s="17">
        <f t="shared" si="38"/>
        <v>4.1765103868717928</v>
      </c>
      <c r="AC142" s="17">
        <f t="shared" si="38"/>
        <v>7.5606944593999126</v>
      </c>
      <c r="AD142" s="17">
        <f t="shared" si="38"/>
        <v>8.8651369039537222</v>
      </c>
      <c r="AE142" s="17">
        <f t="shared" si="38"/>
        <v>8.7481427158431977</v>
      </c>
      <c r="AF142" s="17">
        <f t="shared" si="38"/>
        <v>10.723148103166746</v>
      </c>
      <c r="AG142" s="17">
        <f t="shared" si="38"/>
        <v>9.3171652870138129</v>
      </c>
      <c r="AH142" s="17">
        <f t="shared" si="38"/>
        <v>9.3197729500035162</v>
      </c>
      <c r="AI142" s="17">
        <f t="shared" si="38"/>
        <v>10.425553492515917</v>
      </c>
      <c r="AJ142" s="17">
        <f t="shared" si="38"/>
        <v>9.9511796297350052</v>
      </c>
      <c r="AK142" s="17">
        <f t="shared" si="38"/>
        <v>10.011059039658935</v>
      </c>
      <c r="AM142" s="17">
        <f>SUM(T142:X142)</f>
        <v>0</v>
      </c>
      <c r="AN142" s="17">
        <f>SUM(Y142:AF142)</f>
        <v>72.324920201393482</v>
      </c>
      <c r="AO142" s="17">
        <f>SUM(AG142:AK142)</f>
        <v>49.02473039892719</v>
      </c>
    </row>
    <row r="143" spans="5:44">
      <c r="AR143" s="94"/>
    </row>
    <row r="144" spans="5:44">
      <c r="H144" s="94" t="s">
        <v>337</v>
      </c>
      <c r="T144" s="17">
        <f t="shared" ref="T144:AK144" si="39">IF(T11=0,0,T12/T11)</f>
        <v>0</v>
      </c>
      <c r="U144" s="17">
        <f t="shared" si="39"/>
        <v>0</v>
      </c>
      <c r="V144" s="17">
        <f t="shared" si="39"/>
        <v>0</v>
      </c>
      <c r="W144" s="17">
        <f t="shared" si="39"/>
        <v>0</v>
      </c>
      <c r="X144" s="17">
        <f t="shared" si="39"/>
        <v>0</v>
      </c>
      <c r="Y144" s="17">
        <f t="shared" si="39"/>
        <v>1</v>
      </c>
      <c r="Z144" s="17">
        <f t="shared" si="39"/>
        <v>1</v>
      </c>
      <c r="AA144" s="17">
        <f t="shared" si="39"/>
        <v>1</v>
      </c>
      <c r="AB144" s="17">
        <f t="shared" si="39"/>
        <v>1</v>
      </c>
      <c r="AC144" s="17">
        <f t="shared" si="39"/>
        <v>1</v>
      </c>
      <c r="AD144" s="17">
        <f t="shared" si="39"/>
        <v>1</v>
      </c>
      <c r="AE144" s="17">
        <f t="shared" si="39"/>
        <v>1</v>
      </c>
      <c r="AF144" s="17">
        <f t="shared" si="39"/>
        <v>1</v>
      </c>
      <c r="AG144" s="17">
        <f t="shared" si="39"/>
        <v>1</v>
      </c>
      <c r="AH144" s="17">
        <f t="shared" si="39"/>
        <v>1</v>
      </c>
      <c r="AI144" s="17">
        <f t="shared" si="39"/>
        <v>1</v>
      </c>
      <c r="AJ144" s="17">
        <f t="shared" si="39"/>
        <v>1</v>
      </c>
      <c r="AK144" s="17">
        <f t="shared" si="39"/>
        <v>1</v>
      </c>
      <c r="AR144" s="94"/>
    </row>
  </sheetData>
  <conditionalFormatting sqref="R4">
    <cfRule type="cellIs" dxfId="42" priority="3"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r:uid="{00000000-0002-0000-2200-000000000000}">
          <x14:formula1>
            <xm:f>Lists!$R$34:$R$38</xm:f>
          </x14:formula1>
          <xm:sqref>K17:K26</xm:sqref>
        </x14:dataValidation>
        <x14:dataValidation type="list" allowBlank="1" showInputMessage="1" showErrorMessage="1" xr:uid="{00000000-0002-0000-2200-000001000000}">
          <x14:formula1>
            <xm:f>Lists!$P$34:$P$215</xm:f>
          </x14:formula1>
          <xm:sqref>K35:K44</xm:sqref>
        </x14:dataValidation>
      </x14:dataValidations>
    </ext>
  </extLst>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codeName="Sheet40">
    <tabColor theme="8"/>
  </sheetPr>
  <dimension ref="A1:BG151"/>
  <sheetViews>
    <sheetView zoomScale="70" zoomScaleNormal="70" workbookViewId="0">
      <pane xSplit="19" ySplit="8" topLeftCell="T9" activePane="bottomRight" state="frozen"/>
      <selection activeCell="A4" sqref="A4"/>
      <selection pane="topRight" activeCell="A4" sqref="A4"/>
      <selection pane="bottomLeft" activeCell="A4" sqref="A4"/>
      <selection pane="bottomRight" activeCell="T9" sqref="T9"/>
    </sheetView>
  </sheetViews>
  <sheetFormatPr defaultColWidth="0" defaultRowHeight="12.75"/>
  <cols>
    <col min="1" max="3" width="1.875" style="94" customWidth="1"/>
    <col min="4" max="4" width="2.875" style="94" customWidth="1"/>
    <col min="5" max="5" width="13" style="94" customWidth="1"/>
    <col min="6" max="6" width="10.625" style="94" customWidth="1"/>
    <col min="7" max="7" width="16.125" style="94" customWidth="1"/>
    <col min="8" max="8" width="16.625" style="94" customWidth="1"/>
    <col min="9" max="9" width="20.625" style="94" customWidth="1"/>
    <col min="10" max="10" width="15.625" style="94" customWidth="1"/>
    <col min="11" max="11" width="16" style="94" customWidth="1"/>
    <col min="12" max="12" width="13.5" style="94" customWidth="1"/>
    <col min="13" max="13" width="13.125" style="94" customWidth="1"/>
    <col min="14" max="15" width="3.625" style="94" customWidth="1"/>
    <col min="16" max="16" width="5.625" style="94" customWidth="1"/>
    <col min="17" max="17" width="1.625" style="94" customWidth="1"/>
    <col min="18" max="18" width="9.125" style="94" customWidth="1"/>
    <col min="19" max="19" width="1.625" style="94" customWidth="1"/>
    <col min="20" max="37" width="9.125" style="94" customWidth="1"/>
    <col min="38" max="38" width="1.625" style="94" customWidth="1"/>
    <col min="39" max="41" width="9.625" style="94" customWidth="1"/>
    <col min="42" max="42" width="1.625" style="94" customWidth="1"/>
    <col min="43" max="43" width="9.125" style="94" customWidth="1"/>
    <col min="44" max="44" width="9.125" style="33" customWidth="1"/>
    <col min="45" max="45" width="60.875" style="94" bestFit="1" customWidth="1"/>
    <col min="46" max="57" width="1.625" style="94" customWidth="1"/>
    <col min="58" max="59" width="0" style="94" hidden="1" customWidth="1"/>
    <col min="60" max="16384" width="9.125" style="94" hidden="1"/>
  </cols>
  <sheetData>
    <row r="1" spans="1:57" ht="22.5">
      <c r="A1" s="10" t="s">
        <v>137</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1"/>
      <c r="AS1" s="10"/>
      <c r="AT1" s="10"/>
      <c r="AU1" s="10"/>
      <c r="AV1" s="10"/>
      <c r="AW1" s="10"/>
      <c r="AX1" s="10"/>
      <c r="AY1" s="10"/>
      <c r="AZ1" s="10"/>
      <c r="BA1" s="10"/>
      <c r="BB1" s="10"/>
      <c r="BC1" s="10"/>
      <c r="BD1" s="10"/>
      <c r="BE1" s="10"/>
    </row>
    <row r="2" spans="1:57" ht="15">
      <c r="A2" s="11" t="str">
        <f>"["&amp; Cover!$F$28 &amp;"] "&amp; Cover!$F$8 &amp;" - Version "&amp; Cover!$F$22 &amp;" ("&amp; TEXT(Cover!$F$23, "dd/mm/yy") &amp;")"</f>
        <v>[Final] Normalisation and adjustments - Version 2 (30/11/20)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2"/>
      <c r="AS2" s="11"/>
      <c r="AT2" s="11"/>
      <c r="AU2" s="11"/>
      <c r="AV2" s="11"/>
      <c r="AW2" s="11"/>
      <c r="AX2" s="11"/>
      <c r="AY2" s="11"/>
      <c r="AZ2" s="11"/>
      <c r="BA2" s="11"/>
      <c r="BB2" s="11"/>
      <c r="BC2" s="11"/>
      <c r="BD2" s="11"/>
      <c r="BE2" s="11"/>
    </row>
    <row r="3" spans="1:57" ht="15">
      <c r="A3" s="11" t="s">
        <v>170</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2"/>
      <c r="AS3" s="11"/>
      <c r="AT3" s="11"/>
      <c r="AU3" s="11"/>
      <c r="AV3" s="11"/>
      <c r="AW3" s="11"/>
      <c r="AX3" s="11"/>
      <c r="AY3" s="11"/>
      <c r="AZ3" s="11"/>
      <c r="BA3" s="11"/>
      <c r="BB3" s="11"/>
      <c r="BC3" s="11"/>
      <c r="BD3" s="11"/>
      <c r="BE3" s="11"/>
    </row>
    <row r="4" spans="1:57" ht="15">
      <c r="A4" s="11"/>
      <c r="B4" s="11"/>
      <c r="C4" s="11"/>
      <c r="D4" s="11"/>
      <c r="E4" s="11"/>
      <c r="F4" s="11"/>
      <c r="G4" s="11"/>
      <c r="H4" s="11"/>
      <c r="I4" s="11" t="s">
        <v>123</v>
      </c>
      <c r="J4" s="11"/>
      <c r="K4" s="11"/>
      <c r="L4" s="11"/>
      <c r="M4" s="11"/>
      <c r="N4" s="11"/>
      <c r="O4" s="11"/>
      <c r="P4" s="11"/>
      <c r="Q4" s="11"/>
      <c r="R4" s="36">
        <f>R151</f>
        <v>0</v>
      </c>
      <c r="S4" s="11"/>
      <c r="T4" s="11"/>
      <c r="U4" s="11"/>
      <c r="V4" s="11"/>
      <c r="W4" s="11"/>
      <c r="X4" s="11"/>
      <c r="Y4" s="11"/>
      <c r="Z4" s="11"/>
      <c r="AA4" s="11"/>
      <c r="AB4" s="11"/>
      <c r="AC4" s="11"/>
      <c r="AD4" s="11"/>
      <c r="AE4" s="11"/>
      <c r="AF4" s="11"/>
      <c r="AG4" s="11"/>
      <c r="AH4" s="11"/>
      <c r="AI4" s="11"/>
      <c r="AJ4" s="11"/>
      <c r="AK4" s="11"/>
      <c r="AL4" s="11"/>
      <c r="AM4" s="11"/>
      <c r="AN4" s="11"/>
      <c r="AO4" s="11"/>
      <c r="AP4" s="11"/>
      <c r="AQ4" s="11"/>
      <c r="AR4" s="32"/>
      <c r="AS4" s="11"/>
      <c r="AT4" s="11"/>
      <c r="AU4" s="11"/>
      <c r="AV4" s="11"/>
      <c r="AW4" s="11"/>
      <c r="AX4" s="11"/>
      <c r="AY4" s="11"/>
      <c r="AZ4" s="11"/>
      <c r="BA4" s="11"/>
      <c r="BB4" s="11"/>
      <c r="BC4" s="11"/>
      <c r="BD4" s="11"/>
      <c r="BE4" s="11"/>
    </row>
    <row r="5" spans="1:57" s="96" customFormat="1" ht="38.25">
      <c r="A5" s="162"/>
      <c r="B5" s="162"/>
      <c r="C5" s="162"/>
      <c r="D5" s="162"/>
      <c r="E5" s="162"/>
      <c r="F5" s="162"/>
      <c r="G5" s="94"/>
      <c r="H5" s="94"/>
      <c r="I5" s="94"/>
      <c r="J5" s="82" t="s">
        <v>553</v>
      </c>
      <c r="K5" s="82" t="s">
        <v>319</v>
      </c>
      <c r="L5" s="82" t="s">
        <v>321</v>
      </c>
      <c r="M5" s="82" t="s">
        <v>323</v>
      </c>
      <c r="N5" s="94"/>
      <c r="O5" s="94"/>
      <c r="P5" s="94"/>
      <c r="Q5" s="94"/>
      <c r="R5" s="94"/>
      <c r="S5" s="162"/>
      <c r="T5" s="162"/>
      <c r="U5" s="162"/>
      <c r="V5" s="162"/>
      <c r="W5" s="162"/>
      <c r="X5" s="162"/>
      <c r="Y5" s="162"/>
      <c r="Z5" s="162"/>
      <c r="AA5" s="162"/>
      <c r="AB5" s="162"/>
      <c r="AC5" s="162"/>
      <c r="AD5" s="162"/>
      <c r="AE5" s="162"/>
      <c r="AF5" s="162"/>
      <c r="AG5" s="162"/>
      <c r="AH5" s="162"/>
      <c r="AI5" s="162"/>
      <c r="AJ5" s="162"/>
      <c r="AK5" s="162"/>
      <c r="AL5" s="162"/>
      <c r="AM5" s="162"/>
      <c r="AN5" s="162"/>
      <c r="AO5" s="162"/>
      <c r="AP5" s="162"/>
      <c r="AQ5" s="162"/>
      <c r="AR5" s="163"/>
      <c r="AS5" s="162"/>
      <c r="AT5" s="162"/>
      <c r="AU5" s="162"/>
      <c r="AV5" s="162"/>
      <c r="AW5" s="162"/>
      <c r="AX5" s="162"/>
      <c r="AY5" s="162"/>
      <c r="AZ5" s="162"/>
      <c r="BA5" s="162"/>
      <c r="BB5" s="162"/>
      <c r="BC5" s="162"/>
      <c r="BD5" s="162"/>
      <c r="BE5" s="162"/>
    </row>
    <row r="6" spans="1:57" ht="38.25">
      <c r="G6" s="164" t="s">
        <v>552</v>
      </c>
      <c r="H6" s="80" t="str">
        <f>INDEX(Global!$I$12:$I$34,MATCH($A$1,Global!$F$12:$F$34,0))</f>
        <v>Yes</v>
      </c>
      <c r="I6" s="164" t="s">
        <v>162</v>
      </c>
      <c r="J6" s="78">
        <f>IF(INDEX(Global!$J$12:$J$34,MATCH($A$1,Global!$F$12:$F$34,0))="Yes", 1,0)</f>
        <v>1</v>
      </c>
      <c r="K6" s="78">
        <f>IF(INDEX(Global!$K$12:$K$34,MATCH($A$1,Global!$F$12:$F$34,0))="Yes", 1,0)</f>
        <v>0</v>
      </c>
      <c r="L6" s="78">
        <f>IF(INDEX(Global!$L$12:$L$34,MATCH($A$1,Global!$F$12:$F$34,0))="Yes", 1,0)</f>
        <v>0</v>
      </c>
      <c r="M6" s="78">
        <f>IF(INDEX(Global!$M$12:$M$34,MATCH($A$1,Global!$F$12:$F$34,0))="Yes", 1,0)</f>
        <v>1</v>
      </c>
      <c r="T6" s="39"/>
      <c r="U6" s="40"/>
      <c r="V6" s="40"/>
      <c r="W6" s="40"/>
      <c r="X6" s="40"/>
      <c r="Y6" s="40"/>
      <c r="Z6" s="40"/>
      <c r="AA6" s="40"/>
      <c r="AB6" s="40"/>
      <c r="AC6" s="40"/>
      <c r="AD6" s="40"/>
      <c r="AE6" s="40"/>
      <c r="AF6" s="40"/>
      <c r="AG6" s="40"/>
      <c r="AH6" s="40"/>
      <c r="AI6" s="40"/>
      <c r="AJ6" s="40"/>
      <c r="AK6" s="41"/>
      <c r="AQ6" s="42"/>
      <c r="AR6" s="43"/>
      <c r="AS6" s="44"/>
    </row>
    <row r="7" spans="1:57">
      <c r="T7" s="85" t="s">
        <v>326</v>
      </c>
      <c r="U7" s="86"/>
      <c r="V7" s="86"/>
      <c r="W7" s="86"/>
      <c r="X7" s="87"/>
      <c r="Y7" s="85" t="s">
        <v>327</v>
      </c>
      <c r="Z7" s="86"/>
      <c r="AA7" s="86"/>
      <c r="AB7" s="86"/>
      <c r="AC7" s="86"/>
      <c r="AD7" s="86"/>
      <c r="AE7" s="86"/>
      <c r="AF7" s="87"/>
      <c r="AG7" s="85" t="s">
        <v>328</v>
      </c>
      <c r="AH7" s="86"/>
      <c r="AI7" s="86"/>
      <c r="AJ7" s="86"/>
      <c r="AK7" s="87"/>
      <c r="AM7" s="83" t="s">
        <v>326</v>
      </c>
      <c r="AN7" s="89" t="s">
        <v>327</v>
      </c>
      <c r="AO7" s="84" t="s">
        <v>328</v>
      </c>
      <c r="AQ7" s="42"/>
      <c r="AR7" s="43"/>
      <c r="AS7" s="44"/>
    </row>
    <row r="8" spans="1:57">
      <c r="A8" s="5"/>
      <c r="E8" s="5" t="str">
        <f>Cal_SubmittedCostsOEAdj!E7</f>
        <v>Ntwk</v>
      </c>
      <c r="F8" s="5" t="str">
        <f>Cal_SubmittedCostsOEAdj!F7</f>
        <v>Cost Area</v>
      </c>
      <c r="G8" s="5" t="str">
        <f>Cal_SubmittedCostsOEAdj!G7</f>
        <v>Sheet</v>
      </c>
      <c r="H8" s="5" t="str">
        <f>Cal_SubmittedCostsOEAdj!H7</f>
        <v>Overall Activity</v>
      </c>
      <c r="I8" s="5" t="str">
        <f>Cal_SubmittedCostsOEAdj!I7</f>
        <v>Cost Activity</v>
      </c>
      <c r="J8" s="5" t="s">
        <v>194</v>
      </c>
      <c r="K8" s="5"/>
      <c r="L8" s="5" t="s">
        <v>109</v>
      </c>
      <c r="M8" s="5" t="s">
        <v>207</v>
      </c>
      <c r="N8" s="5"/>
      <c r="O8" s="5" t="s">
        <v>114</v>
      </c>
      <c r="P8" s="5" t="s">
        <v>119</v>
      </c>
      <c r="Q8" s="5"/>
      <c r="R8" s="5" t="s">
        <v>110</v>
      </c>
      <c r="S8" s="5"/>
      <c r="T8" s="29">
        <v>2009</v>
      </c>
      <c r="U8" s="56">
        <v>2010</v>
      </c>
      <c r="V8" s="56">
        <v>2011</v>
      </c>
      <c r="W8" s="56">
        <v>2012</v>
      </c>
      <c r="X8" s="56">
        <v>2013</v>
      </c>
      <c r="Y8" s="29">
        <v>2014</v>
      </c>
      <c r="Z8" s="56">
        <v>2015</v>
      </c>
      <c r="AA8" s="56">
        <v>2016</v>
      </c>
      <c r="AB8" s="56">
        <v>2017</v>
      </c>
      <c r="AC8" s="56">
        <v>2018</v>
      </c>
      <c r="AD8" s="56">
        <v>2019</v>
      </c>
      <c r="AE8" s="56">
        <v>2020</v>
      </c>
      <c r="AF8" s="56">
        <v>2021</v>
      </c>
      <c r="AG8" s="29">
        <v>2022</v>
      </c>
      <c r="AH8" s="56">
        <v>2023</v>
      </c>
      <c r="AI8" s="56">
        <v>2024</v>
      </c>
      <c r="AJ8" s="56">
        <v>2025</v>
      </c>
      <c r="AK8" s="30">
        <v>2026</v>
      </c>
      <c r="AL8" s="5"/>
      <c r="AM8" s="90" t="s">
        <v>292</v>
      </c>
      <c r="AN8" s="91" t="s">
        <v>292</v>
      </c>
      <c r="AO8" s="92" t="s">
        <v>292</v>
      </c>
      <c r="AP8" s="5"/>
      <c r="AQ8" s="28" t="s">
        <v>7</v>
      </c>
      <c r="AR8" s="34" t="s">
        <v>6</v>
      </c>
      <c r="AS8" s="27" t="s">
        <v>115</v>
      </c>
      <c r="AT8" s="5"/>
      <c r="AU8" s="5"/>
      <c r="AV8" s="5"/>
      <c r="AW8" s="5"/>
      <c r="AX8" s="5"/>
      <c r="AY8" s="5"/>
      <c r="AZ8" s="5"/>
      <c r="BA8" s="5"/>
      <c r="BB8" s="5"/>
      <c r="BC8" s="5"/>
      <c r="BD8" s="5"/>
      <c r="BE8" s="5"/>
    </row>
    <row r="11" spans="1:57">
      <c r="F11" s="17" t="str">
        <f>INDEX(Lists!M$34:M$89,MATCH($I11,Lists!$P$34:$P$89,0),)</f>
        <v>Repex</v>
      </c>
      <c r="G11" s="17">
        <f>INDEX(Lists!N$34:N$89,MATCH($I11,Lists!$P$34:$P$89,0),)</f>
        <v>0</v>
      </c>
      <c r="H11" s="17">
        <f>INDEX(Lists!O$34:O$215,MATCH($I11,Lists!$P$34:$P$215,0),)</f>
        <v>0</v>
      </c>
      <c r="I11" s="17" t="str">
        <f>$A$1</f>
        <v>Repex</v>
      </c>
      <c r="J11" s="5" t="s">
        <v>143</v>
      </c>
      <c r="K11" s="5" t="s">
        <v>265</v>
      </c>
      <c r="L11" s="5" t="s">
        <v>111</v>
      </c>
      <c r="M11" s="17" t="str">
        <f>F11&amp;"_"&amp;I11&amp;"_"&amp;K11</f>
        <v>Repex_Repex_Gross</v>
      </c>
      <c r="R11" s="14"/>
      <c r="T11" s="16">
        <f>INDEX(Cal_SubmittedCostsOEAdj!T:T, MATCH($M11,Cal_SubmittedCostsOEAdj!$K:$K,0))</f>
        <v>0</v>
      </c>
      <c r="U11" s="16">
        <f>INDEX(Cal_SubmittedCostsOEAdj!U:U, MATCH($M11,Cal_SubmittedCostsOEAdj!$K:$K,0))</f>
        <v>0</v>
      </c>
      <c r="V11" s="16">
        <f>INDEX(Cal_SubmittedCostsOEAdj!V:V, MATCH($M11,Cal_SubmittedCostsOEAdj!$K:$K,0))</f>
        <v>0</v>
      </c>
      <c r="W11" s="16">
        <f>INDEX(Cal_SubmittedCostsOEAdj!W:W, MATCH($M11,Cal_SubmittedCostsOEAdj!$K:$K,0))</f>
        <v>0</v>
      </c>
      <c r="X11" s="16">
        <f>INDEX(Cal_SubmittedCostsOEAdj!X:X, MATCH($M11,Cal_SubmittedCostsOEAdj!$K:$K,0))</f>
        <v>0</v>
      </c>
      <c r="Y11" s="16">
        <f>INDEX(Cal_SubmittedCostsOEAdj!Y:Y, MATCH($M11,Cal_SubmittedCostsOEAdj!$K:$K,0))</f>
        <v>58.675623644999995</v>
      </c>
      <c r="Z11" s="16">
        <f>INDEX(Cal_SubmittedCostsOEAdj!Z:Z, MATCH($M11,Cal_SubmittedCostsOEAdj!$K:$K,0))</f>
        <v>58.692445532999997</v>
      </c>
      <c r="AA11" s="16">
        <f>INDEX(Cal_SubmittedCostsOEAdj!AA:AA, MATCH($M11,Cal_SubmittedCostsOEAdj!$K:$K,0))</f>
        <v>65.799677377999998</v>
      </c>
      <c r="AB11" s="16">
        <f>INDEX(Cal_SubmittedCostsOEAdj!AB:AB, MATCH($M11,Cal_SubmittedCostsOEAdj!$K:$K,0))</f>
        <v>65.875169691000011</v>
      </c>
      <c r="AC11" s="16">
        <f>INDEX(Cal_SubmittedCostsOEAdj!AC:AC, MATCH($M11,Cal_SubmittedCostsOEAdj!$K:$K,0))</f>
        <v>64.224758355999981</v>
      </c>
      <c r="AD11" s="16">
        <f>INDEX(Cal_SubmittedCostsOEAdj!AD:AD, MATCH($M11,Cal_SubmittedCostsOEAdj!$K:$K,0))</f>
        <v>72.758387714999998</v>
      </c>
      <c r="AE11" s="16">
        <f>INDEX(Cal_SubmittedCostsOEAdj!AE:AE, MATCH($M11,Cal_SubmittedCostsOEAdj!$K:$K,0))</f>
        <v>77.680043726999997</v>
      </c>
      <c r="AF11" s="16">
        <f>INDEX(Cal_SubmittedCostsOEAdj!AF:AF, MATCH($M11,Cal_SubmittedCostsOEAdj!$K:$K,0))</f>
        <v>72.28594643040239</v>
      </c>
      <c r="AG11" s="16">
        <f>INDEX(Cal_SubmittedCostsOEAdj!AG:AG, MATCH($M11,Cal_SubmittedCostsOEAdj!$K:$K,0))</f>
        <v>65.824961035941655</v>
      </c>
      <c r="AH11" s="16">
        <f>INDEX(Cal_SubmittedCostsOEAdj!AH:AH, MATCH($M11,Cal_SubmittedCostsOEAdj!$K:$K,0))</f>
        <v>66.410687812756592</v>
      </c>
      <c r="AI11" s="16">
        <f>INDEX(Cal_SubmittedCostsOEAdj!AI:AI, MATCH($M11,Cal_SubmittedCostsOEAdj!$K:$K,0))</f>
        <v>66.098554292896495</v>
      </c>
      <c r="AJ11" s="16">
        <f>INDEX(Cal_SubmittedCostsOEAdj!AJ:AJ, MATCH($M11,Cal_SubmittedCostsOEAdj!$K:$K,0))</f>
        <v>66.258009099189835</v>
      </c>
      <c r="AK11" s="16">
        <f>INDEX(Cal_SubmittedCostsOEAdj!AK:AK, MATCH($M11,Cal_SubmittedCostsOEAdj!$K:$K,0))</f>
        <v>67.252091963311642</v>
      </c>
      <c r="AM11" s="17">
        <f>SUM(T11:X11)</f>
        <v>0</v>
      </c>
      <c r="AN11" s="17">
        <f>SUM(Y11:AF11)</f>
        <v>535.99205247540237</v>
      </c>
      <c r="AO11" s="17">
        <f>SUM(AG11:AK11)</f>
        <v>331.84430420409626</v>
      </c>
    </row>
    <row r="12" spans="1:57">
      <c r="F12" s="17" t="str">
        <f>INDEX(Lists!M$34:M$89,MATCH($I12,Lists!$P$34:$P$89,0),)</f>
        <v>Repex</v>
      </c>
      <c r="G12" s="17">
        <f>INDEX(Lists!N$34:N$89,MATCH($I12,Lists!$P$34:$P$89,0),)</f>
        <v>0</v>
      </c>
      <c r="H12" s="17">
        <f>INDEX(Lists!O$34:O$215,MATCH($I12,Lists!$P$34:$P$215,0),)</f>
        <v>0</v>
      </c>
      <c r="I12" s="17" t="str">
        <f>$A$1</f>
        <v>Repex</v>
      </c>
      <c r="J12" s="5" t="s">
        <v>143</v>
      </c>
      <c r="K12" s="5" t="s">
        <v>266</v>
      </c>
      <c r="L12" s="5" t="s">
        <v>111</v>
      </c>
      <c r="M12" s="17" t="str">
        <f>F12&amp;"_"&amp;I12&amp;"_"&amp;K12</f>
        <v>Repex_Repex_Net</v>
      </c>
      <c r="R12" s="14"/>
      <c r="T12" s="16">
        <f>INDEX(Cal_SubmittedCostsOEAdj!T:T, MATCH($M12,Cal_SubmittedCostsOEAdj!$K:$K,0))</f>
        <v>0</v>
      </c>
      <c r="U12" s="16">
        <f>INDEX(Cal_SubmittedCostsOEAdj!U:U, MATCH($M12,Cal_SubmittedCostsOEAdj!$K:$K,0))</f>
        <v>0</v>
      </c>
      <c r="V12" s="16">
        <f>INDEX(Cal_SubmittedCostsOEAdj!V:V, MATCH($M12,Cal_SubmittedCostsOEAdj!$K:$K,0))</f>
        <v>0</v>
      </c>
      <c r="W12" s="16">
        <f>INDEX(Cal_SubmittedCostsOEAdj!W:W, MATCH($M12,Cal_SubmittedCostsOEAdj!$K:$K,0))</f>
        <v>0</v>
      </c>
      <c r="X12" s="16">
        <f>INDEX(Cal_SubmittedCostsOEAdj!X:X, MATCH($M12,Cal_SubmittedCostsOEAdj!$K:$K,0))</f>
        <v>0</v>
      </c>
      <c r="Y12" s="16">
        <f>INDEX(Cal_SubmittedCostsOEAdj!Y:Y, MATCH($M12,Cal_SubmittedCostsOEAdj!$K:$K,0))</f>
        <v>56.832695907999991</v>
      </c>
      <c r="Z12" s="16">
        <f>INDEX(Cal_SubmittedCostsOEAdj!Z:Z, MATCH($M12,Cal_SubmittedCostsOEAdj!$K:$K,0))</f>
        <v>56.218975481000001</v>
      </c>
      <c r="AA12" s="16">
        <f>INDEX(Cal_SubmittedCostsOEAdj!AA:AA, MATCH($M12,Cal_SubmittedCostsOEAdj!$K:$K,0))</f>
        <v>62.381635367000001</v>
      </c>
      <c r="AB12" s="16">
        <f>INDEX(Cal_SubmittedCostsOEAdj!AB:AB, MATCH($M12,Cal_SubmittedCostsOEAdj!$K:$K,0))</f>
        <v>61.420150553999996</v>
      </c>
      <c r="AC12" s="16">
        <f>INDEX(Cal_SubmittedCostsOEAdj!AC:AC, MATCH($M12,Cal_SubmittedCostsOEAdj!$K:$K,0))</f>
        <v>61.858685173999987</v>
      </c>
      <c r="AD12" s="16">
        <f>INDEX(Cal_SubmittedCostsOEAdj!AD:AD, MATCH($M12,Cal_SubmittedCostsOEAdj!$K:$K,0))</f>
        <v>70.758387714000008</v>
      </c>
      <c r="AE12" s="16">
        <f>INDEX(Cal_SubmittedCostsOEAdj!AE:AE, MATCH($M12,Cal_SubmittedCostsOEAdj!$K:$K,0))</f>
        <v>74.56578039599998</v>
      </c>
      <c r="AF12" s="16">
        <f>INDEX(Cal_SubmittedCostsOEAdj!AF:AF, MATCH($M12,Cal_SubmittedCostsOEAdj!$K:$K,0))</f>
        <v>68.107298964013069</v>
      </c>
      <c r="AG12" s="16">
        <f>INDEX(Cal_SubmittedCostsOEAdj!AG:AG, MATCH($M12,Cal_SubmittedCostsOEAdj!$K:$K,0))</f>
        <v>63.317464298058091</v>
      </c>
      <c r="AH12" s="16">
        <f>INDEX(Cal_SubmittedCostsOEAdj!AH:AH, MATCH($M12,Cal_SubmittedCostsOEAdj!$K:$K,0))</f>
        <v>63.877439537891618</v>
      </c>
      <c r="AI12" s="16">
        <f>INDEX(Cal_SubmittedCostsOEAdj!AI:AI, MATCH($M12,Cal_SubmittedCostsOEAdj!$K:$K,0))</f>
        <v>63.571329654620754</v>
      </c>
      <c r="AJ12" s="16">
        <f>INDEX(Cal_SubmittedCostsOEAdj!AJ:AJ, MATCH($M12,Cal_SubmittedCostsOEAdj!$K:$K,0))</f>
        <v>63.719460740947525</v>
      </c>
      <c r="AK12" s="16">
        <f>INDEX(Cal_SubmittedCostsOEAdj!AK:AK, MATCH($M12,Cal_SubmittedCostsOEAdj!$K:$K,0))</f>
        <v>64.670499938382065</v>
      </c>
      <c r="AM12" s="17">
        <f>SUM(T12:X12)</f>
        <v>0</v>
      </c>
      <c r="AN12" s="17">
        <f>SUM(Y12:AF12)</f>
        <v>512.14360955801305</v>
      </c>
      <c r="AO12" s="17">
        <f>SUM(AG12:AK12)</f>
        <v>319.15619416990006</v>
      </c>
    </row>
    <row r="14" spans="1:57" ht="15">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2"/>
      <c r="AS14" s="11"/>
      <c r="AT14" s="11"/>
      <c r="AU14" s="11"/>
      <c r="AV14" s="11"/>
      <c r="AW14" s="11"/>
      <c r="AX14" s="11"/>
      <c r="AY14" s="11"/>
      <c r="AZ14" s="11"/>
      <c r="BA14" s="11"/>
      <c r="BB14" s="11"/>
      <c r="BC14" s="11"/>
      <c r="BD14" s="11"/>
      <c r="BE14" s="11"/>
    </row>
    <row r="15" spans="1:57">
      <c r="C15" s="25" t="str">
        <f>'Cal_Work mgt'!C15</f>
        <v>Specify cost line item (in column J) and values to be excluded (a reduction in submitted costs should be recorded with a negative sign). Select reason for exclusion from the dropdown list in column K</v>
      </c>
    </row>
    <row r="16" spans="1:57">
      <c r="K16" s="61" t="s">
        <v>256</v>
      </c>
      <c r="M16" s="61"/>
      <c r="AS16" s="186"/>
    </row>
    <row r="17" spans="2:57">
      <c r="F17" s="17" t="str">
        <f>INDEX(Lists!M$34:M$89,MATCH(Cal_Repex!$I17,Lists!$P$34:$P$89,0),)</f>
        <v>Repex</v>
      </c>
      <c r="G17" s="17">
        <f>INDEX(Lists!N$34:N$89,MATCH(Cal_Repex!$I17,Lists!$P$34:$P$89,0),)</f>
        <v>0</v>
      </c>
      <c r="H17" s="17">
        <f>INDEX(Lists!O$34:O$89,MATCH(Cal_Repex!$I17,Lists!$P$34:$P$89,0),)</f>
        <v>0</v>
      </c>
      <c r="I17" s="17" t="str">
        <f>$A$1</f>
        <v>Repex</v>
      </c>
      <c r="J17" s="57" t="str">
        <f>Inp_RepexAdj!F47</f>
        <v>Tier 1</v>
      </c>
      <c r="K17" s="59" t="s">
        <v>255</v>
      </c>
      <c r="L17" s="94" t="s">
        <v>111</v>
      </c>
      <c r="R17" s="14"/>
      <c r="T17" s="38"/>
      <c r="U17" s="38"/>
      <c r="V17" s="38"/>
      <c r="W17" s="38"/>
      <c r="X17" s="38"/>
      <c r="Y17" s="38"/>
      <c r="Z17" s="38"/>
      <c r="AA17" s="38"/>
      <c r="AB17" s="38"/>
      <c r="AC17" s="38"/>
      <c r="AD17" s="38"/>
      <c r="AE17" s="38"/>
      <c r="AF17" s="38"/>
      <c r="AG17" s="137">
        <f>Inp_RepexAdj!AF47</f>
        <v>-1.1202541173870866</v>
      </c>
      <c r="AH17" s="137">
        <f>Inp_RepexAdj!AG47</f>
        <v>-1.1326924365380968</v>
      </c>
      <c r="AI17" s="137">
        <f>Inp_RepexAdj!AH47</f>
        <v>-1.1305909026563494</v>
      </c>
      <c r="AJ17" s="137">
        <f>Inp_RepexAdj!AI47</f>
        <v>-1.1358001679434846</v>
      </c>
      <c r="AK17" s="137">
        <f>Inp_RepexAdj!AJ47</f>
        <v>-1.1537715534097461</v>
      </c>
      <c r="AM17" s="17">
        <f t="shared" ref="AM17:AM26" si="0">SUM(T17:X17)</f>
        <v>0</v>
      </c>
      <c r="AN17" s="17">
        <f t="shared" ref="AN17:AN26" si="1">SUM(Y17:AF17)</f>
        <v>0</v>
      </c>
      <c r="AO17" s="17">
        <f t="shared" ref="AO17:AO26" si="2">SUM(AG17:AK17)</f>
        <v>-5.673109177934764</v>
      </c>
      <c r="AS17" s="45"/>
    </row>
    <row r="18" spans="2:57">
      <c r="F18" s="17" t="str">
        <f>INDEX(Lists!M$34:M$89,MATCH(Cal_Repex!$I18,Lists!$P$34:$P$89,0),)</f>
        <v>Repex</v>
      </c>
      <c r="G18" s="17">
        <f>INDEX(Lists!N$34:N$89,MATCH(Cal_Repex!$I18,Lists!$P$34:$P$89,0),)</f>
        <v>0</v>
      </c>
      <c r="H18" s="17">
        <f>INDEX(Lists!O$34:O$89,MATCH(Cal_Repex!$I18,Lists!$P$34:$P$89,0),)</f>
        <v>0</v>
      </c>
      <c r="I18" s="17" t="str">
        <f t="shared" ref="I18:I26" si="3">$A$1</f>
        <v>Repex</v>
      </c>
      <c r="J18" s="57" t="str">
        <f>Inp_RepexAdj!F48</f>
        <v>Tier 2A</v>
      </c>
      <c r="K18" s="59" t="s">
        <v>255</v>
      </c>
      <c r="L18" s="94" t="s">
        <v>111</v>
      </c>
      <c r="R18" s="14"/>
      <c r="T18" s="38"/>
      <c r="U18" s="38"/>
      <c r="V18" s="38"/>
      <c r="W18" s="38"/>
      <c r="X18" s="38"/>
      <c r="Y18" s="38"/>
      <c r="Z18" s="38"/>
      <c r="AA18" s="38"/>
      <c r="AB18" s="38"/>
      <c r="AC18" s="38"/>
      <c r="AD18" s="38"/>
      <c r="AE18" s="38"/>
      <c r="AF18" s="38"/>
      <c r="AG18" s="137">
        <f>Inp_RepexAdj!AF48</f>
        <v>-0.20668204026561582</v>
      </c>
      <c r="AH18" s="137">
        <f>Inp_RepexAdj!AG48</f>
        <v>-0.20954812656348618</v>
      </c>
      <c r="AI18" s="137">
        <f>Inp_RepexAdj!AH48</f>
        <v>-0.2087185102016782</v>
      </c>
      <c r="AJ18" s="137">
        <f>Inp_RepexAdj!AI48</f>
        <v>-0.20963729333445597</v>
      </c>
      <c r="AK18" s="137">
        <f>Inp_RepexAdj!AJ48</f>
        <v>-0.21417999644525512</v>
      </c>
      <c r="AM18" s="17">
        <f t="shared" si="0"/>
        <v>0</v>
      </c>
      <c r="AN18" s="17">
        <f t="shared" si="1"/>
        <v>0</v>
      </c>
      <c r="AO18" s="17">
        <f t="shared" si="2"/>
        <v>-1.0487659668104912</v>
      </c>
    </row>
    <row r="19" spans="2:57">
      <c r="F19" s="17" t="str">
        <f>INDEX(Lists!M$34:M$89,MATCH(Cal_Repex!$I19,Lists!$P$34:$P$89,0),)</f>
        <v>Repex</v>
      </c>
      <c r="G19" s="17">
        <f>INDEX(Lists!N$34:N$89,MATCH(Cal_Repex!$I19,Lists!$P$34:$P$89,0),)</f>
        <v>0</v>
      </c>
      <c r="H19" s="17">
        <f>INDEX(Lists!O$34:O$89,MATCH(Cal_Repex!$I19,Lists!$P$34:$P$89,0),)</f>
        <v>0</v>
      </c>
      <c r="I19" s="17" t="str">
        <f t="shared" si="3"/>
        <v>Repex</v>
      </c>
      <c r="J19" s="57" t="str">
        <f>Inp_RepexAdj!F49</f>
        <v>Tier 2B</v>
      </c>
      <c r="K19" s="59" t="s">
        <v>255</v>
      </c>
      <c r="L19" s="94" t="s">
        <v>111</v>
      </c>
      <c r="R19" s="14"/>
      <c r="T19" s="38"/>
      <c r="U19" s="38"/>
      <c r="V19" s="38"/>
      <c r="W19" s="38"/>
      <c r="X19" s="38"/>
      <c r="Y19" s="38"/>
      <c r="Z19" s="38"/>
      <c r="AA19" s="38"/>
      <c r="AB19" s="38"/>
      <c r="AC19" s="38"/>
      <c r="AD19" s="38"/>
      <c r="AE19" s="38"/>
      <c r="AF19" s="38"/>
      <c r="AG19" s="137">
        <f>Inp_RepexAdj!AF49</f>
        <v>0</v>
      </c>
      <c r="AH19" s="137">
        <f>Inp_RepexAdj!AG49</f>
        <v>0</v>
      </c>
      <c r="AI19" s="137">
        <f>Inp_RepexAdj!AH49</f>
        <v>0</v>
      </c>
      <c r="AJ19" s="137">
        <f>Inp_RepexAdj!AI49</f>
        <v>0</v>
      </c>
      <c r="AK19" s="137">
        <f>Inp_RepexAdj!AJ49</f>
        <v>0</v>
      </c>
      <c r="AM19" s="17">
        <f t="shared" si="0"/>
        <v>0</v>
      </c>
      <c r="AN19" s="17">
        <f t="shared" si="1"/>
        <v>0</v>
      </c>
      <c r="AO19" s="17">
        <f t="shared" si="2"/>
        <v>0</v>
      </c>
    </row>
    <row r="20" spans="2:57">
      <c r="F20" s="17" t="str">
        <f>INDEX(Lists!M$34:M$89,MATCH(Cal_Repex!$I20,Lists!$P$34:$P$89,0),)</f>
        <v>Repex</v>
      </c>
      <c r="G20" s="17">
        <f>INDEX(Lists!N$34:N$89,MATCH(Cal_Repex!$I20,Lists!$P$34:$P$89,0),)</f>
        <v>0</v>
      </c>
      <c r="H20" s="17">
        <f>INDEX(Lists!O$34:O$89,MATCH(Cal_Repex!$I20,Lists!$P$34:$P$89,0),)</f>
        <v>0</v>
      </c>
      <c r="I20" s="17" t="str">
        <f t="shared" si="3"/>
        <v>Repex</v>
      </c>
      <c r="J20" s="57" t="str">
        <f>Inp_RepexAdj!F50</f>
        <v>Tier 3</v>
      </c>
      <c r="K20" s="59" t="s">
        <v>255</v>
      </c>
      <c r="L20" s="94" t="s">
        <v>111</v>
      </c>
      <c r="R20" s="14"/>
      <c r="T20" s="38"/>
      <c r="U20" s="38"/>
      <c r="V20" s="38"/>
      <c r="W20" s="38"/>
      <c r="X20" s="38"/>
      <c r="Y20" s="38"/>
      <c r="Z20" s="38"/>
      <c r="AA20" s="38"/>
      <c r="AB20" s="38"/>
      <c r="AC20" s="38"/>
      <c r="AD20" s="38"/>
      <c r="AE20" s="38"/>
      <c r="AF20" s="38"/>
      <c r="AG20" s="137">
        <f>Inp_RepexAdj!AF50</f>
        <v>0</v>
      </c>
      <c r="AH20" s="137">
        <f>Inp_RepexAdj!AG50</f>
        <v>0</v>
      </c>
      <c r="AI20" s="137">
        <f>Inp_RepexAdj!AH50</f>
        <v>0</v>
      </c>
      <c r="AJ20" s="137">
        <f>Inp_RepexAdj!AI50</f>
        <v>0</v>
      </c>
      <c r="AK20" s="137">
        <f>Inp_RepexAdj!AJ50</f>
        <v>0</v>
      </c>
      <c r="AM20" s="17">
        <f t="shared" si="0"/>
        <v>0</v>
      </c>
      <c r="AN20" s="17">
        <f t="shared" si="1"/>
        <v>0</v>
      </c>
      <c r="AO20" s="17">
        <f t="shared" si="2"/>
        <v>0</v>
      </c>
    </row>
    <row r="21" spans="2:57">
      <c r="F21" s="17" t="str">
        <f>INDEX(Lists!M$34:M$89,MATCH(Cal_Repex!$I21,Lists!$P$34:$P$89,0),)</f>
        <v>Repex</v>
      </c>
      <c r="G21" s="17">
        <f>INDEX(Lists!N$34:N$89,MATCH(Cal_Repex!$I21,Lists!$P$34:$P$89,0),)</f>
        <v>0</v>
      </c>
      <c r="H21" s="17">
        <f>INDEX(Lists!O$34:O$89,MATCH(Cal_Repex!$I21,Lists!$P$34:$P$89,0),)</f>
        <v>0</v>
      </c>
      <c r="I21" s="17" t="str">
        <f t="shared" si="3"/>
        <v>Repex</v>
      </c>
      <c r="J21" s="57" t="str">
        <f>Inp_RepexAdj!F51</f>
        <v>Steel Mains &lt;=2"</v>
      </c>
      <c r="K21" s="59" t="s">
        <v>255</v>
      </c>
      <c r="L21" s="94" t="s">
        <v>111</v>
      </c>
      <c r="R21" s="14"/>
      <c r="T21" s="38"/>
      <c r="U21" s="38"/>
      <c r="V21" s="38"/>
      <c r="W21" s="38"/>
      <c r="X21" s="38"/>
      <c r="Y21" s="38"/>
      <c r="Z21" s="38"/>
      <c r="AA21" s="38"/>
      <c r="AB21" s="38"/>
      <c r="AC21" s="38"/>
      <c r="AD21" s="38"/>
      <c r="AE21" s="38"/>
      <c r="AF21" s="38"/>
      <c r="AG21" s="137">
        <f>Inp_RepexAdj!AF51</f>
        <v>0</v>
      </c>
      <c r="AH21" s="137">
        <f>Inp_RepexAdj!AG51</f>
        <v>0</v>
      </c>
      <c r="AI21" s="137">
        <f>Inp_RepexAdj!AH51</f>
        <v>0</v>
      </c>
      <c r="AJ21" s="137">
        <f>Inp_RepexAdj!AI51</f>
        <v>0</v>
      </c>
      <c r="AK21" s="137">
        <f>Inp_RepexAdj!AJ51</f>
        <v>0</v>
      </c>
      <c r="AM21" s="17">
        <f t="shared" si="0"/>
        <v>0</v>
      </c>
      <c r="AN21" s="17">
        <f t="shared" si="1"/>
        <v>0</v>
      </c>
      <c r="AO21" s="17">
        <f t="shared" si="2"/>
        <v>0</v>
      </c>
    </row>
    <row r="22" spans="2:57">
      <c r="F22" s="17" t="str">
        <f>INDEX(Lists!M$34:M$89,MATCH(Cal_Repex!$I22,Lists!$P$34:$P$89,0),)</f>
        <v>Repex</v>
      </c>
      <c r="G22" s="17">
        <f>INDEX(Lists!N$34:N$89,MATCH(Cal_Repex!$I22,Lists!$P$34:$P$89,0),)</f>
        <v>0</v>
      </c>
      <c r="H22" s="17">
        <f>INDEX(Lists!O$34:O$89,MATCH(Cal_Repex!$I22,Lists!$P$34:$P$89,0),)</f>
        <v>0</v>
      </c>
      <c r="I22" s="17" t="str">
        <f t="shared" si="3"/>
        <v>Repex</v>
      </c>
      <c r="J22" s="57" t="str">
        <f>Inp_RepexAdj!F52</f>
        <v>Steel Mains &gt;2"</v>
      </c>
      <c r="K22" s="59" t="s">
        <v>255</v>
      </c>
      <c r="L22" s="94" t="s">
        <v>111</v>
      </c>
      <c r="R22" s="14"/>
      <c r="T22" s="38"/>
      <c r="U22" s="38"/>
      <c r="V22" s="38"/>
      <c r="W22" s="38"/>
      <c r="X22" s="38"/>
      <c r="Y22" s="38"/>
      <c r="Z22" s="38"/>
      <c r="AA22" s="38"/>
      <c r="AB22" s="38"/>
      <c r="AC22" s="38"/>
      <c r="AD22" s="38"/>
      <c r="AE22" s="38"/>
      <c r="AF22" s="38"/>
      <c r="AG22" s="137">
        <f>Inp_RepexAdj!AF52</f>
        <v>-0.13814427677279464</v>
      </c>
      <c r="AH22" s="137">
        <f>Inp_RepexAdj!AG52</f>
        <v>-0.13670608643351689</v>
      </c>
      <c r="AI22" s="137">
        <f>Inp_RepexAdj!AH52</f>
        <v>-0.14452882156286229</v>
      </c>
      <c r="AJ22" s="137">
        <f>Inp_RepexAdj!AI52</f>
        <v>-0.14745230119158689</v>
      </c>
      <c r="AK22" s="137">
        <f>Inp_RepexAdj!AJ52</f>
        <v>-0.14145653843938097</v>
      </c>
      <c r="AM22" s="17">
        <f t="shared" si="0"/>
        <v>0</v>
      </c>
      <c r="AN22" s="17">
        <f t="shared" si="1"/>
        <v>0</v>
      </c>
      <c r="AO22" s="17">
        <f t="shared" si="2"/>
        <v>-0.70828802440014171</v>
      </c>
    </row>
    <row r="23" spans="2:57">
      <c r="F23" s="17" t="str">
        <f>INDEX(Lists!M$34:M$89,MATCH(Cal_Repex!$I23,Lists!$P$34:$P$89,0),)</f>
        <v>Repex</v>
      </c>
      <c r="G23" s="17">
        <f>INDEX(Lists!N$34:N$89,MATCH(Cal_Repex!$I23,Lists!$P$34:$P$89,0),)</f>
        <v>0</v>
      </c>
      <c r="H23" s="17">
        <f>INDEX(Lists!O$34:O$89,MATCH(Cal_Repex!$I23,Lists!$P$34:$P$89,0),)</f>
        <v>0</v>
      </c>
      <c r="I23" s="17" t="str">
        <f t="shared" si="3"/>
        <v>Repex</v>
      </c>
      <c r="J23" s="57" t="str">
        <f>Inp_RepexAdj!F53</f>
        <v>Iron mains &gt;30m</v>
      </c>
      <c r="K23" s="59" t="s">
        <v>255</v>
      </c>
      <c r="L23" s="94" t="s">
        <v>111</v>
      </c>
      <c r="R23" s="14"/>
      <c r="T23" s="38"/>
      <c r="U23" s="38"/>
      <c r="V23" s="38"/>
      <c r="W23" s="38"/>
      <c r="X23" s="38"/>
      <c r="Y23" s="38"/>
      <c r="Z23" s="38"/>
      <c r="AA23" s="38"/>
      <c r="AB23" s="38"/>
      <c r="AC23" s="38"/>
      <c r="AD23" s="38"/>
      <c r="AE23" s="38"/>
      <c r="AF23" s="38"/>
      <c r="AG23" s="137">
        <f>Inp_RepexAdj!AF53</f>
        <v>0</v>
      </c>
      <c r="AH23" s="137">
        <f>Inp_RepexAdj!AG53</f>
        <v>0</v>
      </c>
      <c r="AI23" s="137">
        <f>Inp_RepexAdj!AH53</f>
        <v>0</v>
      </c>
      <c r="AJ23" s="137">
        <f>Inp_RepexAdj!AI53</f>
        <v>0</v>
      </c>
      <c r="AK23" s="137">
        <f>Inp_RepexAdj!AJ53</f>
        <v>0</v>
      </c>
      <c r="AM23" s="17">
        <f t="shared" si="0"/>
        <v>0</v>
      </c>
      <c r="AN23" s="17">
        <f t="shared" si="1"/>
        <v>0</v>
      </c>
      <c r="AO23" s="17">
        <f t="shared" si="2"/>
        <v>0</v>
      </c>
    </row>
    <row r="24" spans="2:57">
      <c r="F24" s="17" t="str">
        <f>INDEX(Lists!M$34:M$89,MATCH(Cal_Repex!$I24,Lists!$P$34:$P$89,0),)</f>
        <v>Repex</v>
      </c>
      <c r="G24" s="17">
        <f>INDEX(Lists!N$34:N$89,MATCH(Cal_Repex!$I24,Lists!$P$34:$P$89,0),)</f>
        <v>0</v>
      </c>
      <c r="H24" s="17">
        <f>INDEX(Lists!O$34:O$89,MATCH(Cal_Repex!$I24,Lists!$P$34:$P$89,0),)</f>
        <v>0</v>
      </c>
      <c r="I24" s="17" t="str">
        <f t="shared" si="3"/>
        <v>Repex</v>
      </c>
      <c r="J24" s="57" t="str">
        <f>Inp_RepexAdj!F54</f>
        <v>Other Policy &amp; Condition</v>
      </c>
      <c r="K24" s="59" t="s">
        <v>255</v>
      </c>
      <c r="L24" s="94" t="s">
        <v>111</v>
      </c>
      <c r="R24" s="14"/>
      <c r="T24" s="38"/>
      <c r="U24" s="38"/>
      <c r="V24" s="38"/>
      <c r="W24" s="38"/>
      <c r="X24" s="38"/>
      <c r="Y24" s="38"/>
      <c r="Z24" s="38"/>
      <c r="AA24" s="38"/>
      <c r="AB24" s="38"/>
      <c r="AC24" s="38"/>
      <c r="AD24" s="38"/>
      <c r="AE24" s="38"/>
      <c r="AF24" s="38"/>
      <c r="AG24" s="137">
        <f>Inp_RepexAdj!AF54</f>
        <v>0</v>
      </c>
      <c r="AH24" s="137">
        <f>Inp_RepexAdj!AG54</f>
        <v>0</v>
      </c>
      <c r="AI24" s="137">
        <f>Inp_RepexAdj!AH54</f>
        <v>0</v>
      </c>
      <c r="AJ24" s="137">
        <f>Inp_RepexAdj!AI54</f>
        <v>0</v>
      </c>
      <c r="AK24" s="137">
        <f>Inp_RepexAdj!AJ54</f>
        <v>0</v>
      </c>
      <c r="AM24" s="17">
        <f t="shared" si="0"/>
        <v>0</v>
      </c>
      <c r="AN24" s="17">
        <f t="shared" si="1"/>
        <v>0</v>
      </c>
      <c r="AO24" s="17">
        <f t="shared" si="2"/>
        <v>0</v>
      </c>
    </row>
    <row r="25" spans="2:57">
      <c r="F25" s="17" t="str">
        <f>INDEX(Lists!M$34:M$89,MATCH(Cal_Repex!$I25,Lists!$P$34:$P$89,0),)</f>
        <v>Repex</v>
      </c>
      <c r="G25" s="17">
        <f>INDEX(Lists!N$34:N$89,MATCH(Cal_Repex!$I25,Lists!$P$34:$P$89,0),)</f>
        <v>0</v>
      </c>
      <c r="H25" s="17">
        <f>INDEX(Lists!O$34:O$89,MATCH(Cal_Repex!$I25,Lists!$P$34:$P$89,0),)</f>
        <v>0</v>
      </c>
      <c r="I25" s="17" t="str">
        <f t="shared" si="3"/>
        <v>Repex</v>
      </c>
      <c r="J25" s="57" t="str">
        <f>Inp_RepexAdj!F55</f>
        <v>Services Not Associated With Mains Replacement</v>
      </c>
      <c r="K25" s="59" t="s">
        <v>255</v>
      </c>
      <c r="L25" s="94" t="s">
        <v>111</v>
      </c>
      <c r="R25" s="14"/>
      <c r="T25" s="38"/>
      <c r="U25" s="38"/>
      <c r="V25" s="38"/>
      <c r="W25" s="38"/>
      <c r="X25" s="38"/>
      <c r="Y25" s="38"/>
      <c r="Z25" s="38"/>
      <c r="AA25" s="38"/>
      <c r="AB25" s="38"/>
      <c r="AC25" s="38"/>
      <c r="AD25" s="38"/>
      <c r="AE25" s="38"/>
      <c r="AF25" s="38"/>
      <c r="AG25" s="137">
        <f>Inp_RepexAdj!AF55</f>
        <v>0</v>
      </c>
      <c r="AH25" s="137">
        <f>Inp_RepexAdj!AG55</f>
        <v>0</v>
      </c>
      <c r="AI25" s="137">
        <f>Inp_RepexAdj!AH55</f>
        <v>0</v>
      </c>
      <c r="AJ25" s="137">
        <f>Inp_RepexAdj!AI55</f>
        <v>0</v>
      </c>
      <c r="AK25" s="137">
        <f>Inp_RepexAdj!AJ55</f>
        <v>0</v>
      </c>
      <c r="AM25" s="17">
        <f t="shared" si="0"/>
        <v>0</v>
      </c>
      <c r="AN25" s="17">
        <f t="shared" si="1"/>
        <v>0</v>
      </c>
      <c r="AO25" s="17">
        <f t="shared" si="2"/>
        <v>0</v>
      </c>
    </row>
    <row r="26" spans="2:57">
      <c r="F26" s="17" t="str">
        <f>INDEX(Lists!M$34:M$89,MATCH(Cal_Repex!$I26,Lists!$P$34:$P$89,0),)</f>
        <v>Repex</v>
      </c>
      <c r="G26" s="17">
        <f>INDEX(Lists!N$34:N$89,MATCH(Cal_Repex!$I26,Lists!$P$34:$P$89,0),)</f>
        <v>0</v>
      </c>
      <c r="H26" s="17">
        <f>INDEX(Lists!O$34:O$89,MATCH(Cal_Repex!$I26,Lists!$P$34:$P$89,0),)</f>
        <v>0</v>
      </c>
      <c r="I26" s="17" t="str">
        <f t="shared" si="3"/>
        <v>Repex</v>
      </c>
      <c r="J26" s="57"/>
      <c r="K26" s="59" t="s">
        <v>255</v>
      </c>
      <c r="L26" s="94" t="s">
        <v>111</v>
      </c>
      <c r="R26" s="14"/>
      <c r="T26" s="38"/>
      <c r="U26" s="38"/>
      <c r="V26" s="38"/>
      <c r="W26" s="38"/>
      <c r="X26" s="38"/>
      <c r="Y26" s="38"/>
      <c r="Z26" s="38"/>
      <c r="AA26" s="38"/>
      <c r="AB26" s="38"/>
      <c r="AC26" s="38"/>
      <c r="AD26" s="38"/>
      <c r="AE26" s="38"/>
      <c r="AF26" s="38"/>
      <c r="AG26" s="137"/>
      <c r="AH26" s="137"/>
      <c r="AI26" s="137"/>
      <c r="AJ26" s="137"/>
      <c r="AK26" s="137"/>
      <c r="AM26" s="17">
        <f t="shared" si="0"/>
        <v>0</v>
      </c>
      <c r="AN26" s="17">
        <f t="shared" si="1"/>
        <v>0</v>
      </c>
      <c r="AO26" s="17">
        <f t="shared" si="2"/>
        <v>0</v>
      </c>
    </row>
    <row r="28" spans="2:57">
      <c r="H28" s="5" t="s">
        <v>200</v>
      </c>
      <c r="L28" s="5" t="s">
        <v>111</v>
      </c>
      <c r="T28" s="17">
        <f>SUM(T17:T26)</f>
        <v>0</v>
      </c>
      <c r="U28" s="17">
        <f t="shared" ref="U28:AK28" si="4">SUM(U17:U26)</f>
        <v>0</v>
      </c>
      <c r="V28" s="17">
        <f t="shared" si="4"/>
        <v>0</v>
      </c>
      <c r="W28" s="17">
        <f t="shared" si="4"/>
        <v>0</v>
      </c>
      <c r="X28" s="17">
        <f t="shared" si="4"/>
        <v>0</v>
      </c>
      <c r="Y28" s="17">
        <f t="shared" si="4"/>
        <v>0</v>
      </c>
      <c r="Z28" s="17">
        <f t="shared" si="4"/>
        <v>0</v>
      </c>
      <c r="AA28" s="17">
        <f t="shared" si="4"/>
        <v>0</v>
      </c>
      <c r="AB28" s="17">
        <f t="shared" si="4"/>
        <v>0</v>
      </c>
      <c r="AC28" s="17">
        <f t="shared" si="4"/>
        <v>0</v>
      </c>
      <c r="AD28" s="17">
        <f t="shared" si="4"/>
        <v>0</v>
      </c>
      <c r="AE28" s="17">
        <f t="shared" si="4"/>
        <v>0</v>
      </c>
      <c r="AF28" s="17">
        <f t="shared" si="4"/>
        <v>0</v>
      </c>
      <c r="AG28" s="17">
        <f t="shared" si="4"/>
        <v>-1.4650804344254971</v>
      </c>
      <c r="AH28" s="17">
        <f t="shared" si="4"/>
        <v>-1.4789466495351</v>
      </c>
      <c r="AI28" s="17">
        <f t="shared" si="4"/>
        <v>-1.4838382344208898</v>
      </c>
      <c r="AJ28" s="17">
        <f t="shared" si="4"/>
        <v>-1.4928897624695274</v>
      </c>
      <c r="AK28" s="17">
        <f t="shared" si="4"/>
        <v>-1.5094080882943821</v>
      </c>
      <c r="AM28" s="17">
        <f>SUM(T28:X28)</f>
        <v>0</v>
      </c>
      <c r="AN28" s="17">
        <f>SUM(Y28:AF28)</f>
        <v>0</v>
      </c>
      <c r="AO28" s="17">
        <f>SUM(AG28:AK28)</f>
        <v>-7.4301631691453967</v>
      </c>
    </row>
    <row r="29" spans="2:57">
      <c r="H29" s="5" t="s">
        <v>167</v>
      </c>
      <c r="L29" s="5" t="s">
        <v>111</v>
      </c>
      <c r="T29" s="17">
        <f>T11+T28</f>
        <v>0</v>
      </c>
      <c r="U29" s="17">
        <f t="shared" ref="U29:AK29" si="5">U11+U28</f>
        <v>0</v>
      </c>
      <c r="V29" s="17">
        <f t="shared" si="5"/>
        <v>0</v>
      </c>
      <c r="W29" s="17">
        <f t="shared" si="5"/>
        <v>0</v>
      </c>
      <c r="X29" s="17">
        <f t="shared" si="5"/>
        <v>0</v>
      </c>
      <c r="Y29" s="17">
        <f t="shared" si="5"/>
        <v>58.675623644999995</v>
      </c>
      <c r="Z29" s="17">
        <f t="shared" si="5"/>
        <v>58.692445532999997</v>
      </c>
      <c r="AA29" s="17">
        <f t="shared" si="5"/>
        <v>65.799677377999998</v>
      </c>
      <c r="AB29" s="17">
        <f t="shared" si="5"/>
        <v>65.875169691000011</v>
      </c>
      <c r="AC29" s="17">
        <f t="shared" si="5"/>
        <v>64.224758355999981</v>
      </c>
      <c r="AD29" s="17">
        <f t="shared" si="5"/>
        <v>72.758387714999998</v>
      </c>
      <c r="AE29" s="17">
        <f t="shared" si="5"/>
        <v>77.680043726999997</v>
      </c>
      <c r="AF29" s="17">
        <f t="shared" si="5"/>
        <v>72.28594643040239</v>
      </c>
      <c r="AG29" s="17">
        <f t="shared" si="5"/>
        <v>64.359880601516153</v>
      </c>
      <c r="AH29" s="17">
        <f t="shared" si="5"/>
        <v>64.931741163221488</v>
      </c>
      <c r="AI29" s="17">
        <f t="shared" si="5"/>
        <v>64.614716058475608</v>
      </c>
      <c r="AJ29" s="17">
        <f t="shared" si="5"/>
        <v>64.765119336720304</v>
      </c>
      <c r="AK29" s="17">
        <f t="shared" si="5"/>
        <v>65.742683875017264</v>
      </c>
      <c r="AM29" s="17">
        <f>SUM(T29:X29)</f>
        <v>0</v>
      </c>
      <c r="AN29" s="17">
        <f>SUM(Y29:AF29)</f>
        <v>535.99205247540237</v>
      </c>
      <c r="AO29" s="17">
        <f>SUM(AG29:AK29)</f>
        <v>324.41414103495083</v>
      </c>
    </row>
    <row r="31" spans="2:57" ht="1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32"/>
      <c r="AS31" s="11"/>
      <c r="AT31" s="11"/>
      <c r="AU31" s="11"/>
      <c r="AV31" s="11"/>
      <c r="AW31" s="11"/>
      <c r="AX31" s="11"/>
      <c r="AY31" s="11"/>
      <c r="AZ31" s="11"/>
      <c r="BA31" s="11"/>
      <c r="BB31" s="11"/>
      <c r="BC31" s="11"/>
      <c r="BD31" s="11"/>
      <c r="BE31" s="11"/>
    </row>
    <row r="32" spans="2:57">
      <c r="C32" s="25" t="str">
        <f>'Cal_Work mgt'!C32</f>
        <v xml:space="preserve">Specify cost line item (in column J) and value to be reclassified to another cost category (column K). Specify cost category where the reclassification will be added. A reduction in submitted costs should be recorded with a negative sign. </v>
      </c>
    </row>
    <row r="33" spans="2:57">
      <c r="F33" s="25"/>
    </row>
    <row r="34" spans="2:57">
      <c r="G34" s="25"/>
      <c r="I34" s="5" t="s">
        <v>198</v>
      </c>
      <c r="K34" s="61" t="s">
        <v>199</v>
      </c>
    </row>
    <row r="35" spans="2:57">
      <c r="F35" s="17" t="str">
        <f>INDEX(Lists!M$34:M$89,MATCH(Cal_Repex!$I35,Lists!$P$34:$P$89,0),)</f>
        <v>Repex</v>
      </c>
      <c r="G35" s="17">
        <f>INDEX(Lists!N$34:N$89,MATCH(Cal_Repex!$I35,Lists!$P$34:$P$89,0),)</f>
        <v>0</v>
      </c>
      <c r="H35" s="17">
        <f>INDEX(Lists!O$34:O$89,MATCH(Cal_Repex!$I35,Lists!$P$34:$P$89,0),)</f>
        <v>0</v>
      </c>
      <c r="I35" s="17" t="str">
        <f t="shared" ref="I35:I44" si="6">$A$1</f>
        <v>Repex</v>
      </c>
      <c r="J35" s="60"/>
      <c r="K35" s="59"/>
      <c r="L35" s="94" t="s">
        <v>111</v>
      </c>
      <c r="R35" s="14"/>
      <c r="T35" s="38"/>
      <c r="U35" s="38"/>
      <c r="V35" s="38"/>
      <c r="W35" s="38"/>
      <c r="X35" s="38"/>
      <c r="Y35" s="38"/>
      <c r="Z35" s="38"/>
      <c r="AA35" s="38"/>
      <c r="AB35" s="38"/>
      <c r="AC35" s="38"/>
      <c r="AD35" s="38"/>
      <c r="AE35" s="38"/>
      <c r="AF35" s="38"/>
      <c r="AG35" s="38"/>
      <c r="AH35" s="38"/>
      <c r="AI35" s="38"/>
      <c r="AJ35" s="38"/>
      <c r="AK35" s="38"/>
      <c r="AM35" s="17">
        <f t="shared" ref="AM35:AM44" si="7">SUM(T35:X35)</f>
        <v>0</v>
      </c>
      <c r="AN35" s="17">
        <f t="shared" ref="AN35:AN44" si="8">SUM(Y35:AF35)</f>
        <v>0</v>
      </c>
      <c r="AO35" s="17">
        <f t="shared" ref="AO35:AO44" si="9">SUM(AG35:AK35)</f>
        <v>0</v>
      </c>
    </row>
    <row r="36" spans="2:57">
      <c r="F36" s="17" t="str">
        <f>INDEX(Lists!M$34:M$89,MATCH(Cal_Repex!$I36,Lists!$P$34:$P$89,0),)</f>
        <v>Repex</v>
      </c>
      <c r="G36" s="17">
        <f>INDEX(Lists!N$34:N$89,MATCH(Cal_Repex!$I36,Lists!$P$34:$P$89,0),)</f>
        <v>0</v>
      </c>
      <c r="H36" s="17">
        <f>INDEX(Lists!O$34:O$89,MATCH(Cal_Repex!$I36,Lists!$P$34:$P$89,0),)</f>
        <v>0</v>
      </c>
      <c r="I36" s="17" t="str">
        <f t="shared" si="6"/>
        <v>Repex</v>
      </c>
      <c r="J36" s="15"/>
      <c r="K36" s="59"/>
      <c r="L36" s="94" t="s">
        <v>111</v>
      </c>
      <c r="R36" s="14"/>
      <c r="T36" s="38"/>
      <c r="U36" s="38"/>
      <c r="V36" s="38"/>
      <c r="W36" s="38"/>
      <c r="X36" s="38"/>
      <c r="Y36" s="38"/>
      <c r="Z36" s="38"/>
      <c r="AA36" s="38"/>
      <c r="AB36" s="38"/>
      <c r="AC36" s="38"/>
      <c r="AD36" s="38"/>
      <c r="AE36" s="38"/>
      <c r="AF36" s="38"/>
      <c r="AG36" s="38"/>
      <c r="AH36" s="38"/>
      <c r="AI36" s="38"/>
      <c r="AJ36" s="38"/>
      <c r="AK36" s="38"/>
      <c r="AM36" s="17">
        <f t="shared" si="7"/>
        <v>0</v>
      </c>
      <c r="AN36" s="17">
        <f t="shared" si="8"/>
        <v>0</v>
      </c>
      <c r="AO36" s="17">
        <f t="shared" si="9"/>
        <v>0</v>
      </c>
    </row>
    <row r="37" spans="2:57">
      <c r="F37" s="17" t="str">
        <f>INDEX(Lists!M$34:M$89,MATCH(Cal_Repex!$I37,Lists!$P$34:$P$89,0),)</f>
        <v>Repex</v>
      </c>
      <c r="G37" s="17">
        <f>INDEX(Lists!N$34:N$89,MATCH(Cal_Repex!$I37,Lists!$P$34:$P$89,0),)</f>
        <v>0</v>
      </c>
      <c r="H37" s="17">
        <f>INDEX(Lists!O$34:O$89,MATCH(Cal_Repex!$I37,Lists!$P$34:$P$89,0),)</f>
        <v>0</v>
      </c>
      <c r="I37" s="17" t="str">
        <f t="shared" si="6"/>
        <v>Repex</v>
      </c>
      <c r="J37" s="15"/>
      <c r="K37" s="59"/>
      <c r="L37" s="94" t="s">
        <v>111</v>
      </c>
      <c r="R37" s="14"/>
      <c r="T37" s="38"/>
      <c r="U37" s="38"/>
      <c r="V37" s="38"/>
      <c r="W37" s="38"/>
      <c r="X37" s="38"/>
      <c r="Y37" s="38"/>
      <c r="Z37" s="38"/>
      <c r="AA37" s="38"/>
      <c r="AB37" s="38"/>
      <c r="AC37" s="38"/>
      <c r="AD37" s="38"/>
      <c r="AE37" s="38"/>
      <c r="AF37" s="38"/>
      <c r="AG37" s="38"/>
      <c r="AH37" s="38"/>
      <c r="AI37" s="38"/>
      <c r="AJ37" s="38"/>
      <c r="AK37" s="38"/>
      <c r="AM37" s="17">
        <f t="shared" si="7"/>
        <v>0</v>
      </c>
      <c r="AN37" s="17">
        <f t="shared" si="8"/>
        <v>0</v>
      </c>
      <c r="AO37" s="17">
        <f t="shared" si="9"/>
        <v>0</v>
      </c>
    </row>
    <row r="38" spans="2:57">
      <c r="F38" s="17" t="str">
        <f>INDEX(Lists!M$34:M$89,MATCH(Cal_Repex!$I38,Lists!$P$34:$P$89,0),)</f>
        <v>Repex</v>
      </c>
      <c r="G38" s="17">
        <f>INDEX(Lists!N$34:N$89,MATCH(Cal_Repex!$I38,Lists!$P$34:$P$89,0),)</f>
        <v>0</v>
      </c>
      <c r="H38" s="17">
        <f>INDEX(Lists!O$34:O$89,MATCH(Cal_Repex!$I38,Lists!$P$34:$P$89,0),)</f>
        <v>0</v>
      </c>
      <c r="I38" s="17" t="str">
        <f t="shared" si="6"/>
        <v>Repex</v>
      </c>
      <c r="J38" s="15"/>
      <c r="K38" s="59"/>
      <c r="L38" s="94" t="s">
        <v>111</v>
      </c>
      <c r="R38" s="14"/>
      <c r="T38" s="38"/>
      <c r="U38" s="38"/>
      <c r="V38" s="38"/>
      <c r="W38" s="38"/>
      <c r="X38" s="38"/>
      <c r="Y38" s="38"/>
      <c r="Z38" s="38"/>
      <c r="AA38" s="38"/>
      <c r="AB38" s="38"/>
      <c r="AC38" s="38"/>
      <c r="AD38" s="38"/>
      <c r="AE38" s="38"/>
      <c r="AF38" s="38"/>
      <c r="AG38" s="38"/>
      <c r="AH38" s="38"/>
      <c r="AI38" s="38"/>
      <c r="AJ38" s="38"/>
      <c r="AK38" s="38"/>
      <c r="AM38" s="17">
        <f t="shared" si="7"/>
        <v>0</v>
      </c>
      <c r="AN38" s="17">
        <f t="shared" si="8"/>
        <v>0</v>
      </c>
      <c r="AO38" s="17">
        <f t="shared" si="9"/>
        <v>0</v>
      </c>
    </row>
    <row r="39" spans="2:57">
      <c r="F39" s="17" t="str">
        <f>INDEX(Lists!M$34:M$89,MATCH(Cal_Repex!$I39,Lists!$P$34:$P$89,0),)</f>
        <v>Repex</v>
      </c>
      <c r="G39" s="17">
        <f>INDEX(Lists!N$34:N$89,MATCH(Cal_Repex!$I39,Lists!$P$34:$P$89,0),)</f>
        <v>0</v>
      </c>
      <c r="H39" s="17">
        <f>INDEX(Lists!O$34:O$89,MATCH(Cal_Repex!$I39,Lists!$P$34:$P$89,0),)</f>
        <v>0</v>
      </c>
      <c r="I39" s="17" t="str">
        <f t="shared" si="6"/>
        <v>Repex</v>
      </c>
      <c r="J39" s="15"/>
      <c r="K39" s="59"/>
      <c r="L39" s="94" t="s">
        <v>111</v>
      </c>
      <c r="R39" s="14"/>
      <c r="T39" s="38"/>
      <c r="U39" s="38"/>
      <c r="V39" s="38"/>
      <c r="W39" s="38"/>
      <c r="X39" s="38"/>
      <c r="Y39" s="38"/>
      <c r="Z39" s="38"/>
      <c r="AA39" s="38"/>
      <c r="AB39" s="38"/>
      <c r="AC39" s="38"/>
      <c r="AD39" s="38"/>
      <c r="AE39" s="38"/>
      <c r="AF39" s="38"/>
      <c r="AG39" s="38"/>
      <c r="AH39" s="38"/>
      <c r="AI39" s="38"/>
      <c r="AJ39" s="38"/>
      <c r="AK39" s="38"/>
      <c r="AM39" s="17">
        <f t="shared" si="7"/>
        <v>0</v>
      </c>
      <c r="AN39" s="17">
        <f t="shared" si="8"/>
        <v>0</v>
      </c>
      <c r="AO39" s="17">
        <f t="shared" si="9"/>
        <v>0</v>
      </c>
    </row>
    <row r="40" spans="2:57">
      <c r="F40" s="17" t="str">
        <f>INDEX(Lists!M$34:M$89,MATCH(Cal_Repex!$I40,Lists!$P$34:$P$89,0),)</f>
        <v>Repex</v>
      </c>
      <c r="G40" s="17">
        <f>INDEX(Lists!N$34:N$89,MATCH(Cal_Repex!$I40,Lists!$P$34:$P$89,0),)</f>
        <v>0</v>
      </c>
      <c r="H40" s="17">
        <f>INDEX(Lists!O$34:O$89,MATCH(Cal_Repex!$I40,Lists!$P$34:$P$89,0),)</f>
        <v>0</v>
      </c>
      <c r="I40" s="17" t="str">
        <f t="shared" si="6"/>
        <v>Repex</v>
      </c>
      <c r="J40" s="15"/>
      <c r="K40" s="59"/>
      <c r="L40" s="94" t="s">
        <v>111</v>
      </c>
      <c r="R40" s="14"/>
      <c r="T40" s="38"/>
      <c r="U40" s="38"/>
      <c r="V40" s="38"/>
      <c r="W40" s="38"/>
      <c r="X40" s="38"/>
      <c r="Y40" s="38"/>
      <c r="Z40" s="38"/>
      <c r="AA40" s="38"/>
      <c r="AB40" s="38"/>
      <c r="AC40" s="38"/>
      <c r="AD40" s="38"/>
      <c r="AE40" s="38"/>
      <c r="AF40" s="38"/>
      <c r="AG40" s="38"/>
      <c r="AH40" s="38"/>
      <c r="AI40" s="38"/>
      <c r="AJ40" s="38"/>
      <c r="AK40" s="38"/>
      <c r="AM40" s="17">
        <f t="shared" si="7"/>
        <v>0</v>
      </c>
      <c r="AN40" s="17">
        <f t="shared" si="8"/>
        <v>0</v>
      </c>
      <c r="AO40" s="17">
        <f t="shared" si="9"/>
        <v>0</v>
      </c>
    </row>
    <row r="41" spans="2:57">
      <c r="F41" s="17" t="str">
        <f>INDEX(Lists!M$34:M$89,MATCH(Cal_Repex!$I41,Lists!$P$34:$P$89,0),)</f>
        <v>Repex</v>
      </c>
      <c r="G41" s="17">
        <f>INDEX(Lists!N$34:N$89,MATCH(Cal_Repex!$I41,Lists!$P$34:$P$89,0),)</f>
        <v>0</v>
      </c>
      <c r="H41" s="17">
        <f>INDEX(Lists!O$34:O$89,MATCH(Cal_Repex!$I41,Lists!$P$34:$P$89,0),)</f>
        <v>0</v>
      </c>
      <c r="I41" s="17" t="str">
        <f t="shared" si="6"/>
        <v>Repex</v>
      </c>
      <c r="J41" s="15"/>
      <c r="K41" s="59"/>
      <c r="L41" s="94" t="s">
        <v>111</v>
      </c>
      <c r="R41" s="14"/>
      <c r="T41" s="38"/>
      <c r="U41" s="38"/>
      <c r="V41" s="38"/>
      <c r="W41" s="38"/>
      <c r="X41" s="38"/>
      <c r="Y41" s="38"/>
      <c r="Z41" s="38"/>
      <c r="AA41" s="38"/>
      <c r="AB41" s="38"/>
      <c r="AC41" s="38"/>
      <c r="AD41" s="38"/>
      <c r="AE41" s="38"/>
      <c r="AF41" s="38"/>
      <c r="AG41" s="38"/>
      <c r="AH41" s="38"/>
      <c r="AI41" s="38"/>
      <c r="AJ41" s="38"/>
      <c r="AK41" s="38"/>
      <c r="AM41" s="17">
        <f t="shared" si="7"/>
        <v>0</v>
      </c>
      <c r="AN41" s="17">
        <f t="shared" si="8"/>
        <v>0</v>
      </c>
      <c r="AO41" s="17">
        <f t="shared" si="9"/>
        <v>0</v>
      </c>
    </row>
    <row r="42" spans="2:57">
      <c r="F42" s="17" t="str">
        <f>INDEX(Lists!M$34:M$89,MATCH(Cal_Repex!$I42,Lists!$P$34:$P$89,0),)</f>
        <v>Repex</v>
      </c>
      <c r="G42" s="17">
        <f>INDEX(Lists!N$34:N$89,MATCH(Cal_Repex!$I42,Lists!$P$34:$P$89,0),)</f>
        <v>0</v>
      </c>
      <c r="H42" s="17">
        <f>INDEX(Lists!O$34:O$89,MATCH(Cal_Repex!$I42,Lists!$P$34:$P$89,0),)</f>
        <v>0</v>
      </c>
      <c r="I42" s="17" t="str">
        <f t="shared" si="6"/>
        <v>Repex</v>
      </c>
      <c r="J42" s="15"/>
      <c r="K42" s="59"/>
      <c r="L42" s="94" t="s">
        <v>111</v>
      </c>
      <c r="R42" s="14"/>
      <c r="T42" s="38"/>
      <c r="U42" s="38"/>
      <c r="V42" s="38"/>
      <c r="W42" s="38"/>
      <c r="X42" s="38"/>
      <c r="Y42" s="38"/>
      <c r="Z42" s="38"/>
      <c r="AA42" s="38"/>
      <c r="AB42" s="38"/>
      <c r="AC42" s="38"/>
      <c r="AD42" s="38"/>
      <c r="AE42" s="38"/>
      <c r="AF42" s="38"/>
      <c r="AG42" s="38"/>
      <c r="AH42" s="38"/>
      <c r="AI42" s="38"/>
      <c r="AJ42" s="38"/>
      <c r="AK42" s="38"/>
      <c r="AM42" s="17">
        <f t="shared" si="7"/>
        <v>0</v>
      </c>
      <c r="AN42" s="17">
        <f t="shared" si="8"/>
        <v>0</v>
      </c>
      <c r="AO42" s="17">
        <f t="shared" si="9"/>
        <v>0</v>
      </c>
    </row>
    <row r="43" spans="2:57">
      <c r="F43" s="17" t="str">
        <f>INDEX(Lists!M$34:M$89,MATCH(Cal_Repex!$I43,Lists!$P$34:$P$89,0),)</f>
        <v>Repex</v>
      </c>
      <c r="G43" s="17">
        <f>INDEX(Lists!N$34:N$89,MATCH(Cal_Repex!$I43,Lists!$P$34:$P$89,0),)</f>
        <v>0</v>
      </c>
      <c r="H43" s="17">
        <f>INDEX(Lists!O$34:O$89,MATCH(Cal_Repex!$I43,Lists!$P$34:$P$89,0),)</f>
        <v>0</v>
      </c>
      <c r="I43" s="17" t="str">
        <f t="shared" si="6"/>
        <v>Repex</v>
      </c>
      <c r="J43" s="15"/>
      <c r="K43" s="59"/>
      <c r="L43" s="94" t="s">
        <v>111</v>
      </c>
      <c r="R43" s="14"/>
      <c r="T43" s="38"/>
      <c r="U43" s="38"/>
      <c r="V43" s="38"/>
      <c r="W43" s="38"/>
      <c r="X43" s="38"/>
      <c r="Y43" s="38"/>
      <c r="Z43" s="38"/>
      <c r="AA43" s="38"/>
      <c r="AB43" s="38"/>
      <c r="AC43" s="38"/>
      <c r="AD43" s="38"/>
      <c r="AE43" s="38"/>
      <c r="AF43" s="38"/>
      <c r="AG43" s="38"/>
      <c r="AH43" s="38"/>
      <c r="AI43" s="38"/>
      <c r="AJ43" s="38"/>
      <c r="AK43" s="38"/>
      <c r="AM43" s="17">
        <f t="shared" si="7"/>
        <v>0</v>
      </c>
      <c r="AN43" s="17">
        <f t="shared" si="8"/>
        <v>0</v>
      </c>
      <c r="AO43" s="17">
        <f t="shared" si="9"/>
        <v>0</v>
      </c>
    </row>
    <row r="44" spans="2:57">
      <c r="F44" s="17" t="str">
        <f>INDEX(Lists!M$34:M$89,MATCH(Cal_Repex!$I44,Lists!$P$34:$P$89,0),)</f>
        <v>Repex</v>
      </c>
      <c r="G44" s="17">
        <f>INDEX(Lists!N$34:N$89,MATCH(Cal_Repex!$I44,Lists!$P$34:$P$89,0),)</f>
        <v>0</v>
      </c>
      <c r="H44" s="17">
        <f>INDEX(Lists!O$34:O$89,MATCH(Cal_Repex!$I44,Lists!$P$34:$P$89,0),)</f>
        <v>0</v>
      </c>
      <c r="I44" s="17" t="str">
        <f t="shared" si="6"/>
        <v>Repex</v>
      </c>
      <c r="J44" s="15"/>
      <c r="K44" s="59"/>
      <c r="L44" s="94" t="s">
        <v>111</v>
      </c>
      <c r="R44" s="14"/>
      <c r="T44" s="38"/>
      <c r="U44" s="38"/>
      <c r="V44" s="38"/>
      <c r="W44" s="38"/>
      <c r="X44" s="38"/>
      <c r="Y44" s="38"/>
      <c r="Z44" s="38"/>
      <c r="AA44" s="38"/>
      <c r="AB44" s="38"/>
      <c r="AC44" s="38"/>
      <c r="AD44" s="38"/>
      <c r="AE44" s="38"/>
      <c r="AF44" s="38"/>
      <c r="AG44" s="38"/>
      <c r="AH44" s="38"/>
      <c r="AI44" s="38"/>
      <c r="AJ44" s="38"/>
      <c r="AK44" s="38"/>
      <c r="AM44" s="17">
        <f t="shared" si="7"/>
        <v>0</v>
      </c>
      <c r="AN44" s="17">
        <f t="shared" si="8"/>
        <v>0</v>
      </c>
      <c r="AO44" s="17">
        <f t="shared" si="9"/>
        <v>0</v>
      </c>
    </row>
    <row r="45" spans="2:57">
      <c r="F45" s="25"/>
    </row>
    <row r="46" spans="2:57" ht="1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32"/>
      <c r="AS46" s="11"/>
      <c r="AT46" s="11"/>
      <c r="AU46" s="11"/>
      <c r="AV46" s="11"/>
      <c r="AW46" s="11"/>
      <c r="AX46" s="11"/>
      <c r="AY46" s="11"/>
      <c r="AZ46" s="11"/>
      <c r="BA46" s="11"/>
      <c r="BB46" s="11"/>
      <c r="BC46" s="11"/>
      <c r="BD46" s="11"/>
      <c r="BE46" s="11"/>
    </row>
    <row r="47" spans="2:57">
      <c r="C47" s="25" t="str">
        <f>'Cal_Work mgt'!C47</f>
        <v xml:space="preserve">Any reclassifications to this cost category will appear here automatically. </v>
      </c>
    </row>
    <row r="49" spans="2:57">
      <c r="E49" s="5" t="s">
        <v>198</v>
      </c>
      <c r="I49" s="5" t="s">
        <v>199</v>
      </c>
      <c r="M49" s="5" t="s">
        <v>207</v>
      </c>
    </row>
    <row r="50" spans="2:57">
      <c r="D50" s="25">
        <v>1</v>
      </c>
      <c r="E50" s="17" t="str">
        <f>_xlfn.IFNA(INDEX(Cal_Reclassifications!I$9:I$229,MATCH(Cal_Repex!$M50,Cal_Reclassifications!$M$9:$M$229,0),0),"")</f>
        <v/>
      </c>
      <c r="F50" s="17" t="str">
        <f>INDEX(Lists!M$34:M$89,MATCH(Cal_Repex!$I50,Lists!$P$34:$P$89,0),)</f>
        <v>Repex</v>
      </c>
      <c r="G50" s="17">
        <f>INDEX(Lists!N$34:N$89,MATCH(Cal_Repex!$I50,Lists!$P$34:$P$89,0),)</f>
        <v>0</v>
      </c>
      <c r="H50" s="17">
        <f>INDEX(Lists!O$34:O$89,MATCH(Cal_Repex!$I50,Lists!$P$34:$P$89,0),)</f>
        <v>0</v>
      </c>
      <c r="I50" s="17" t="str">
        <f t="shared" ref="I50:I59" si="10">$A$1</f>
        <v>Repex</v>
      </c>
      <c r="J50" s="17" t="str">
        <f>_xlfn.IFNA(INDEX(Cal_Reclassifications!J$9:J$229,MATCH(Cal_Repex!$M50,Cal_Reclassifications!$M$9:$M$229,0),0),"")</f>
        <v/>
      </c>
      <c r="L50" s="94" t="s">
        <v>111</v>
      </c>
      <c r="M50" s="17" t="str">
        <f t="shared" ref="M50:M59" si="11">I50&amp;"_"&amp;D50</f>
        <v>Repex_1</v>
      </c>
      <c r="T50" s="17" t="str">
        <f>_xlfn.IFNA(INDEX(Cal_Reclassifications!$T$9:$AK$229,MATCH(Cal_Repex!$M50,Cal_Reclassifications!$M$9:$M$229,0),MATCH(Cal_Repex!T$8,Cal_Reclassifications!$T$7:$AK$7,0)),"")</f>
        <v/>
      </c>
      <c r="U50" s="17" t="str">
        <f>_xlfn.IFNA(INDEX(Cal_Reclassifications!$T$9:$AK$229,MATCH(Cal_Repex!$M50,Cal_Reclassifications!$M$9:$M$229,0),MATCH(Cal_Repex!U$8,Cal_Reclassifications!$T$7:$AK$7,0)),"")</f>
        <v/>
      </c>
      <c r="V50" s="17" t="str">
        <f>_xlfn.IFNA(INDEX(Cal_Reclassifications!$T$9:$AK$229,MATCH(Cal_Repex!$M50,Cal_Reclassifications!$M$9:$M$229,0),MATCH(Cal_Repex!V$8,Cal_Reclassifications!$T$7:$AK$7,0)),"")</f>
        <v/>
      </c>
      <c r="W50" s="17" t="str">
        <f>_xlfn.IFNA(INDEX(Cal_Reclassifications!$T$9:$AK$229,MATCH(Cal_Repex!$M50,Cal_Reclassifications!$M$9:$M$229,0),MATCH(Cal_Repex!W$8,Cal_Reclassifications!$T$7:$AK$7,0)),"")</f>
        <v/>
      </c>
      <c r="X50" s="17" t="str">
        <f>_xlfn.IFNA(INDEX(Cal_Reclassifications!$T$9:$AK$229,MATCH(Cal_Repex!$M50,Cal_Reclassifications!$M$9:$M$229,0),MATCH(Cal_Repex!X$8,Cal_Reclassifications!$T$7:$AK$7,0)),"")</f>
        <v/>
      </c>
      <c r="Y50" s="17" t="str">
        <f>_xlfn.IFNA(INDEX(Cal_Reclassifications!$T$9:$AK$229,MATCH(Cal_Repex!$M50,Cal_Reclassifications!$M$9:$M$229,0),MATCH(Cal_Repex!Y$8,Cal_Reclassifications!$T$7:$AK$7,0)),"")</f>
        <v/>
      </c>
      <c r="Z50" s="17" t="str">
        <f>_xlfn.IFNA(INDEX(Cal_Reclassifications!$T$9:$AK$229,MATCH(Cal_Repex!$M50,Cal_Reclassifications!$M$9:$M$229,0),MATCH(Cal_Repex!Z$8,Cal_Reclassifications!$T$7:$AK$7,0)),"")</f>
        <v/>
      </c>
      <c r="AA50" s="17" t="str">
        <f>_xlfn.IFNA(INDEX(Cal_Reclassifications!$T$9:$AK$229,MATCH(Cal_Repex!$M50,Cal_Reclassifications!$M$9:$M$229,0),MATCH(Cal_Repex!AA$8,Cal_Reclassifications!$T$7:$AK$7,0)),"")</f>
        <v/>
      </c>
      <c r="AB50" s="17" t="str">
        <f>_xlfn.IFNA(INDEX(Cal_Reclassifications!$T$9:$AK$229,MATCH(Cal_Repex!$M50,Cal_Reclassifications!$M$9:$M$229,0),MATCH(Cal_Repex!AB$8,Cal_Reclassifications!$T$7:$AK$7,0)),"")</f>
        <v/>
      </c>
      <c r="AC50" s="17" t="str">
        <f>_xlfn.IFNA(INDEX(Cal_Reclassifications!$T$9:$AK$229,MATCH(Cal_Repex!$M50,Cal_Reclassifications!$M$9:$M$229,0),MATCH(Cal_Repex!AC$8,Cal_Reclassifications!$T$7:$AK$7,0)),"")</f>
        <v/>
      </c>
      <c r="AD50" s="17" t="str">
        <f>_xlfn.IFNA(INDEX(Cal_Reclassifications!$T$9:$AK$229,MATCH(Cal_Repex!$M50,Cal_Reclassifications!$M$9:$M$229,0),MATCH(Cal_Repex!AD$8,Cal_Reclassifications!$T$7:$AK$7,0)),"")</f>
        <v/>
      </c>
      <c r="AE50" s="17" t="str">
        <f>_xlfn.IFNA(INDEX(Cal_Reclassifications!$T$9:$AK$229,MATCH(Cal_Repex!$M50,Cal_Reclassifications!$M$9:$M$229,0),MATCH(Cal_Repex!AE$8,Cal_Reclassifications!$T$7:$AK$7,0)),"")</f>
        <v/>
      </c>
      <c r="AF50" s="17" t="str">
        <f>_xlfn.IFNA(INDEX(Cal_Reclassifications!$T$9:$AK$229,MATCH(Cal_Repex!$M50,Cal_Reclassifications!$M$9:$M$229,0),MATCH(Cal_Repex!AF$8,Cal_Reclassifications!$T$7:$AK$7,0)),"")</f>
        <v/>
      </c>
      <c r="AG50" s="17" t="str">
        <f>_xlfn.IFNA(INDEX(Cal_Reclassifications!$T$9:$AK$229,MATCH(Cal_Repex!$M50,Cal_Reclassifications!$M$9:$M$229,0),MATCH(Cal_Repex!AG$8,Cal_Reclassifications!$T$7:$AK$7,0)),"")</f>
        <v/>
      </c>
      <c r="AH50" s="17" t="str">
        <f>_xlfn.IFNA(INDEX(Cal_Reclassifications!$T$9:$AK$229,MATCH(Cal_Repex!$M50,Cal_Reclassifications!$M$9:$M$229,0),MATCH(Cal_Repex!AH$8,Cal_Reclassifications!$T$7:$AK$7,0)),"")</f>
        <v/>
      </c>
      <c r="AI50" s="17" t="str">
        <f>_xlfn.IFNA(INDEX(Cal_Reclassifications!$T$9:$AK$229,MATCH(Cal_Repex!$M50,Cal_Reclassifications!$M$9:$M$229,0),MATCH(Cal_Repex!AI$8,Cal_Reclassifications!$T$7:$AK$7,0)),"")</f>
        <v/>
      </c>
      <c r="AJ50" s="17" t="str">
        <f>_xlfn.IFNA(INDEX(Cal_Reclassifications!$T$9:$AK$229,MATCH(Cal_Repex!$M50,Cal_Reclassifications!$M$9:$M$229,0),MATCH(Cal_Repex!AJ$8,Cal_Reclassifications!$T$7:$AK$7,0)),"")</f>
        <v/>
      </c>
      <c r="AK50" s="17" t="str">
        <f>_xlfn.IFNA(INDEX(Cal_Reclassifications!$T$9:$AK$229,MATCH(Cal_Repex!$M50,Cal_Reclassifications!$M$9:$M$229,0),MATCH(Cal_Repex!AK$8,Cal_Reclassifications!$T$7:$AK$7,0)),"")</f>
        <v/>
      </c>
      <c r="AM50" s="17">
        <f t="shared" ref="AM50:AM59" si="12">SUM(T50:X50)</f>
        <v>0</v>
      </c>
      <c r="AN50" s="17">
        <f t="shared" ref="AN50:AN59" si="13">SUM(Y50:AF50)</f>
        <v>0</v>
      </c>
      <c r="AO50" s="17">
        <f t="shared" ref="AO50:AO59" si="14">SUM(AG50:AK50)</f>
        <v>0</v>
      </c>
    </row>
    <row r="51" spans="2:57">
      <c r="D51" s="25">
        <v>2</v>
      </c>
      <c r="E51" s="17" t="str">
        <f>_xlfn.IFNA(INDEX(Cal_Reclassifications!I$9:I$229,MATCH(Cal_Repex!$M51,Cal_Reclassifications!$M$9:$M$229,0),0),"")</f>
        <v/>
      </c>
      <c r="F51" s="17" t="str">
        <f>INDEX(Lists!M$34:M$89,MATCH(Cal_Repex!$I51,Lists!$P$34:$P$89,0),)</f>
        <v>Repex</v>
      </c>
      <c r="G51" s="17">
        <f>INDEX(Lists!N$34:N$89,MATCH(Cal_Repex!$I51,Lists!$P$34:$P$89,0),)</f>
        <v>0</v>
      </c>
      <c r="H51" s="17">
        <f>INDEX(Lists!O$34:O$89,MATCH(Cal_Repex!$I51,Lists!$P$34:$P$89,0),)</f>
        <v>0</v>
      </c>
      <c r="I51" s="17" t="str">
        <f t="shared" si="10"/>
        <v>Repex</v>
      </c>
      <c r="J51" s="17" t="str">
        <f>_xlfn.IFNA(INDEX(Cal_Reclassifications!J$9:J$229,MATCH(Cal_Repex!$M51,Cal_Reclassifications!$M$9:$M$229,0),0),"")</f>
        <v/>
      </c>
      <c r="L51" s="94" t="s">
        <v>111</v>
      </c>
      <c r="M51" s="17" t="str">
        <f t="shared" si="11"/>
        <v>Repex_2</v>
      </c>
      <c r="T51" s="17" t="str">
        <f>_xlfn.IFNA(INDEX(Cal_Reclassifications!$T$9:$AK$229,MATCH(Cal_Repex!$M51,Cal_Reclassifications!$M$9:$M$229,0),MATCH(Cal_Repex!T$8,Cal_Reclassifications!$T$7:$AK$7,0)),"")</f>
        <v/>
      </c>
      <c r="U51" s="17" t="str">
        <f>_xlfn.IFNA(INDEX(Cal_Reclassifications!$T$9:$AK$229,MATCH(Cal_Repex!$M51,Cal_Reclassifications!$M$9:$M$229,0),MATCH(Cal_Repex!U$8,Cal_Reclassifications!$T$7:$AK$7,0)),"")</f>
        <v/>
      </c>
      <c r="V51" s="17" t="str">
        <f>_xlfn.IFNA(INDEX(Cal_Reclassifications!$T$9:$AK$229,MATCH(Cal_Repex!$M51,Cal_Reclassifications!$M$9:$M$229,0),MATCH(Cal_Repex!V$8,Cal_Reclassifications!$T$7:$AK$7,0)),"")</f>
        <v/>
      </c>
      <c r="W51" s="17" t="str">
        <f>_xlfn.IFNA(INDEX(Cal_Reclassifications!$T$9:$AK$229,MATCH(Cal_Repex!$M51,Cal_Reclassifications!$M$9:$M$229,0),MATCH(Cal_Repex!W$8,Cal_Reclassifications!$T$7:$AK$7,0)),"")</f>
        <v/>
      </c>
      <c r="X51" s="17" t="str">
        <f>_xlfn.IFNA(INDEX(Cal_Reclassifications!$T$9:$AK$229,MATCH(Cal_Repex!$M51,Cal_Reclassifications!$M$9:$M$229,0),MATCH(Cal_Repex!X$8,Cal_Reclassifications!$T$7:$AK$7,0)),"")</f>
        <v/>
      </c>
      <c r="Y51" s="17" t="str">
        <f>_xlfn.IFNA(INDEX(Cal_Reclassifications!$T$9:$AK$229,MATCH(Cal_Repex!$M51,Cal_Reclassifications!$M$9:$M$229,0),MATCH(Cal_Repex!Y$8,Cal_Reclassifications!$T$7:$AK$7,0)),"")</f>
        <v/>
      </c>
      <c r="Z51" s="17" t="str">
        <f>_xlfn.IFNA(INDEX(Cal_Reclassifications!$T$9:$AK$229,MATCH(Cal_Repex!$M51,Cal_Reclassifications!$M$9:$M$229,0),MATCH(Cal_Repex!Z$8,Cal_Reclassifications!$T$7:$AK$7,0)),"")</f>
        <v/>
      </c>
      <c r="AA51" s="17" t="str">
        <f>_xlfn.IFNA(INDEX(Cal_Reclassifications!$T$9:$AK$229,MATCH(Cal_Repex!$M51,Cal_Reclassifications!$M$9:$M$229,0),MATCH(Cal_Repex!AA$8,Cal_Reclassifications!$T$7:$AK$7,0)),"")</f>
        <v/>
      </c>
      <c r="AB51" s="17" t="str">
        <f>_xlfn.IFNA(INDEX(Cal_Reclassifications!$T$9:$AK$229,MATCH(Cal_Repex!$M51,Cal_Reclassifications!$M$9:$M$229,0),MATCH(Cal_Repex!AB$8,Cal_Reclassifications!$T$7:$AK$7,0)),"")</f>
        <v/>
      </c>
      <c r="AC51" s="17" t="str">
        <f>_xlfn.IFNA(INDEX(Cal_Reclassifications!$T$9:$AK$229,MATCH(Cal_Repex!$M51,Cal_Reclassifications!$M$9:$M$229,0),MATCH(Cal_Repex!AC$8,Cal_Reclassifications!$T$7:$AK$7,0)),"")</f>
        <v/>
      </c>
      <c r="AD51" s="17" t="str">
        <f>_xlfn.IFNA(INDEX(Cal_Reclassifications!$T$9:$AK$229,MATCH(Cal_Repex!$M51,Cal_Reclassifications!$M$9:$M$229,0),MATCH(Cal_Repex!AD$8,Cal_Reclassifications!$T$7:$AK$7,0)),"")</f>
        <v/>
      </c>
      <c r="AE51" s="17" t="str">
        <f>_xlfn.IFNA(INDEX(Cal_Reclassifications!$T$9:$AK$229,MATCH(Cal_Repex!$M51,Cal_Reclassifications!$M$9:$M$229,0),MATCH(Cal_Repex!AE$8,Cal_Reclassifications!$T$7:$AK$7,0)),"")</f>
        <v/>
      </c>
      <c r="AF51" s="17" t="str">
        <f>_xlfn.IFNA(INDEX(Cal_Reclassifications!$T$9:$AK$229,MATCH(Cal_Repex!$M51,Cal_Reclassifications!$M$9:$M$229,0),MATCH(Cal_Repex!AF$8,Cal_Reclassifications!$T$7:$AK$7,0)),"")</f>
        <v/>
      </c>
      <c r="AG51" s="17" t="str">
        <f>_xlfn.IFNA(INDEX(Cal_Reclassifications!$T$9:$AK$229,MATCH(Cal_Repex!$M51,Cal_Reclassifications!$M$9:$M$229,0),MATCH(Cal_Repex!AG$8,Cal_Reclassifications!$T$7:$AK$7,0)),"")</f>
        <v/>
      </c>
      <c r="AH51" s="17" t="str">
        <f>_xlfn.IFNA(INDEX(Cal_Reclassifications!$T$9:$AK$229,MATCH(Cal_Repex!$M51,Cal_Reclassifications!$M$9:$M$229,0),MATCH(Cal_Repex!AH$8,Cal_Reclassifications!$T$7:$AK$7,0)),"")</f>
        <v/>
      </c>
      <c r="AI51" s="17" t="str">
        <f>_xlfn.IFNA(INDEX(Cal_Reclassifications!$T$9:$AK$229,MATCH(Cal_Repex!$M51,Cal_Reclassifications!$M$9:$M$229,0),MATCH(Cal_Repex!AI$8,Cal_Reclassifications!$T$7:$AK$7,0)),"")</f>
        <v/>
      </c>
      <c r="AJ51" s="17" t="str">
        <f>_xlfn.IFNA(INDEX(Cal_Reclassifications!$T$9:$AK$229,MATCH(Cal_Repex!$M51,Cal_Reclassifications!$M$9:$M$229,0),MATCH(Cal_Repex!AJ$8,Cal_Reclassifications!$T$7:$AK$7,0)),"")</f>
        <v/>
      </c>
      <c r="AK51" s="17" t="str">
        <f>_xlfn.IFNA(INDEX(Cal_Reclassifications!$T$9:$AK$229,MATCH(Cal_Repex!$M51,Cal_Reclassifications!$M$9:$M$229,0),MATCH(Cal_Repex!AK$8,Cal_Reclassifications!$T$7:$AK$7,0)),"")</f>
        <v/>
      </c>
      <c r="AM51" s="17">
        <f t="shared" si="12"/>
        <v>0</v>
      </c>
      <c r="AN51" s="17">
        <f t="shared" si="13"/>
        <v>0</v>
      </c>
      <c r="AO51" s="17">
        <f t="shared" si="14"/>
        <v>0</v>
      </c>
    </row>
    <row r="52" spans="2:57">
      <c r="D52" s="25">
        <v>3</v>
      </c>
      <c r="E52" s="17" t="str">
        <f>_xlfn.IFNA(INDEX(Cal_Reclassifications!I$9:I$229,MATCH(Cal_Repex!$M52,Cal_Reclassifications!$M$9:$M$229,0),0),"")</f>
        <v/>
      </c>
      <c r="F52" s="17" t="str">
        <f>INDEX(Lists!M$34:M$89,MATCH(Cal_Repex!$I52,Lists!$P$34:$P$89,0),)</f>
        <v>Repex</v>
      </c>
      <c r="G52" s="17">
        <f>INDEX(Lists!N$34:N$89,MATCH(Cal_Repex!$I52,Lists!$P$34:$P$89,0),)</f>
        <v>0</v>
      </c>
      <c r="H52" s="17">
        <f>INDEX(Lists!O$34:O$89,MATCH(Cal_Repex!$I52,Lists!$P$34:$P$89,0),)</f>
        <v>0</v>
      </c>
      <c r="I52" s="17" t="str">
        <f t="shared" si="10"/>
        <v>Repex</v>
      </c>
      <c r="J52" s="17" t="str">
        <f>_xlfn.IFNA(INDEX(Cal_Reclassifications!J$9:J$229,MATCH(Cal_Repex!$M52,Cal_Reclassifications!$M$9:$M$229,0),0),"")</f>
        <v/>
      </c>
      <c r="L52" s="94" t="s">
        <v>111</v>
      </c>
      <c r="M52" s="17" t="str">
        <f t="shared" si="11"/>
        <v>Repex_3</v>
      </c>
      <c r="T52" s="17" t="str">
        <f>_xlfn.IFNA(INDEX(Cal_Reclassifications!$T$9:$AK$229,MATCH(Cal_Repex!$M52,Cal_Reclassifications!$M$9:$M$229,0),MATCH(Cal_Repex!T$8,Cal_Reclassifications!$T$7:$AK$7,0)),"")</f>
        <v/>
      </c>
      <c r="U52" s="17" t="str">
        <f>_xlfn.IFNA(INDEX(Cal_Reclassifications!$T$9:$AK$229,MATCH(Cal_Repex!$M52,Cal_Reclassifications!$M$9:$M$229,0),MATCH(Cal_Repex!U$8,Cal_Reclassifications!$T$7:$AK$7,0)),"")</f>
        <v/>
      </c>
      <c r="V52" s="17" t="str">
        <f>_xlfn.IFNA(INDEX(Cal_Reclassifications!$T$9:$AK$229,MATCH(Cal_Repex!$M52,Cal_Reclassifications!$M$9:$M$229,0),MATCH(Cal_Repex!V$8,Cal_Reclassifications!$T$7:$AK$7,0)),"")</f>
        <v/>
      </c>
      <c r="W52" s="17" t="str">
        <f>_xlfn.IFNA(INDEX(Cal_Reclassifications!$T$9:$AK$229,MATCH(Cal_Repex!$M52,Cal_Reclassifications!$M$9:$M$229,0),MATCH(Cal_Repex!W$8,Cal_Reclassifications!$T$7:$AK$7,0)),"")</f>
        <v/>
      </c>
      <c r="X52" s="17" t="str">
        <f>_xlfn.IFNA(INDEX(Cal_Reclassifications!$T$9:$AK$229,MATCH(Cal_Repex!$M52,Cal_Reclassifications!$M$9:$M$229,0),MATCH(Cal_Repex!X$8,Cal_Reclassifications!$T$7:$AK$7,0)),"")</f>
        <v/>
      </c>
      <c r="Y52" s="17" t="str">
        <f>_xlfn.IFNA(INDEX(Cal_Reclassifications!$T$9:$AK$229,MATCH(Cal_Repex!$M52,Cal_Reclassifications!$M$9:$M$229,0),MATCH(Cal_Repex!Y$8,Cal_Reclassifications!$T$7:$AK$7,0)),"")</f>
        <v/>
      </c>
      <c r="Z52" s="17" t="str">
        <f>_xlfn.IFNA(INDEX(Cal_Reclassifications!$T$9:$AK$229,MATCH(Cal_Repex!$M52,Cal_Reclassifications!$M$9:$M$229,0),MATCH(Cal_Repex!Z$8,Cal_Reclassifications!$T$7:$AK$7,0)),"")</f>
        <v/>
      </c>
      <c r="AA52" s="17" t="str">
        <f>_xlfn.IFNA(INDEX(Cal_Reclassifications!$T$9:$AK$229,MATCH(Cal_Repex!$M52,Cal_Reclassifications!$M$9:$M$229,0),MATCH(Cal_Repex!AA$8,Cal_Reclassifications!$T$7:$AK$7,0)),"")</f>
        <v/>
      </c>
      <c r="AB52" s="17" t="str">
        <f>_xlfn.IFNA(INDEX(Cal_Reclassifications!$T$9:$AK$229,MATCH(Cal_Repex!$M52,Cal_Reclassifications!$M$9:$M$229,0),MATCH(Cal_Repex!AB$8,Cal_Reclassifications!$T$7:$AK$7,0)),"")</f>
        <v/>
      </c>
      <c r="AC52" s="17" t="str">
        <f>_xlfn.IFNA(INDEX(Cal_Reclassifications!$T$9:$AK$229,MATCH(Cal_Repex!$M52,Cal_Reclassifications!$M$9:$M$229,0),MATCH(Cal_Repex!AC$8,Cal_Reclassifications!$T$7:$AK$7,0)),"")</f>
        <v/>
      </c>
      <c r="AD52" s="17" t="str">
        <f>_xlfn.IFNA(INDEX(Cal_Reclassifications!$T$9:$AK$229,MATCH(Cal_Repex!$M52,Cal_Reclassifications!$M$9:$M$229,0),MATCH(Cal_Repex!AD$8,Cal_Reclassifications!$T$7:$AK$7,0)),"")</f>
        <v/>
      </c>
      <c r="AE52" s="17" t="str">
        <f>_xlfn.IFNA(INDEX(Cal_Reclassifications!$T$9:$AK$229,MATCH(Cal_Repex!$M52,Cal_Reclassifications!$M$9:$M$229,0),MATCH(Cal_Repex!AE$8,Cal_Reclassifications!$T$7:$AK$7,0)),"")</f>
        <v/>
      </c>
      <c r="AF52" s="17" t="str">
        <f>_xlfn.IFNA(INDEX(Cal_Reclassifications!$T$9:$AK$229,MATCH(Cal_Repex!$M52,Cal_Reclassifications!$M$9:$M$229,0),MATCH(Cal_Repex!AF$8,Cal_Reclassifications!$T$7:$AK$7,0)),"")</f>
        <v/>
      </c>
      <c r="AG52" s="17" t="str">
        <f>_xlfn.IFNA(INDEX(Cal_Reclassifications!$T$9:$AK$229,MATCH(Cal_Repex!$M52,Cal_Reclassifications!$M$9:$M$229,0),MATCH(Cal_Repex!AG$8,Cal_Reclassifications!$T$7:$AK$7,0)),"")</f>
        <v/>
      </c>
      <c r="AH52" s="17" t="str">
        <f>_xlfn.IFNA(INDEX(Cal_Reclassifications!$T$9:$AK$229,MATCH(Cal_Repex!$M52,Cal_Reclassifications!$M$9:$M$229,0),MATCH(Cal_Repex!AH$8,Cal_Reclassifications!$T$7:$AK$7,0)),"")</f>
        <v/>
      </c>
      <c r="AI52" s="17" t="str">
        <f>_xlfn.IFNA(INDEX(Cal_Reclassifications!$T$9:$AK$229,MATCH(Cal_Repex!$M52,Cal_Reclassifications!$M$9:$M$229,0),MATCH(Cal_Repex!AI$8,Cal_Reclassifications!$T$7:$AK$7,0)),"")</f>
        <v/>
      </c>
      <c r="AJ52" s="17" t="str">
        <f>_xlfn.IFNA(INDEX(Cal_Reclassifications!$T$9:$AK$229,MATCH(Cal_Repex!$M52,Cal_Reclassifications!$M$9:$M$229,0),MATCH(Cal_Repex!AJ$8,Cal_Reclassifications!$T$7:$AK$7,0)),"")</f>
        <v/>
      </c>
      <c r="AK52" s="17" t="str">
        <f>_xlfn.IFNA(INDEX(Cal_Reclassifications!$T$9:$AK$229,MATCH(Cal_Repex!$M52,Cal_Reclassifications!$M$9:$M$229,0),MATCH(Cal_Repex!AK$8,Cal_Reclassifications!$T$7:$AK$7,0)),"")</f>
        <v/>
      </c>
      <c r="AM52" s="17">
        <f t="shared" si="12"/>
        <v>0</v>
      </c>
      <c r="AN52" s="17">
        <f t="shared" si="13"/>
        <v>0</v>
      </c>
      <c r="AO52" s="17">
        <f t="shared" si="14"/>
        <v>0</v>
      </c>
    </row>
    <row r="53" spans="2:57">
      <c r="D53" s="25">
        <v>4</v>
      </c>
      <c r="E53" s="17" t="str">
        <f>_xlfn.IFNA(INDEX(Cal_Reclassifications!I$9:I$229,MATCH(Cal_Repex!$M53,Cal_Reclassifications!$M$9:$M$229,0),0),"")</f>
        <v/>
      </c>
      <c r="F53" s="17" t="str">
        <f>INDEX(Lists!M$34:M$89,MATCH(Cal_Repex!$I53,Lists!$P$34:$P$89,0),)</f>
        <v>Repex</v>
      </c>
      <c r="G53" s="17">
        <f>INDEX(Lists!N$34:N$89,MATCH(Cal_Repex!$I53,Lists!$P$34:$P$89,0),)</f>
        <v>0</v>
      </c>
      <c r="H53" s="17">
        <f>INDEX(Lists!O$34:O$89,MATCH(Cal_Repex!$I53,Lists!$P$34:$P$89,0),)</f>
        <v>0</v>
      </c>
      <c r="I53" s="17" t="str">
        <f t="shared" si="10"/>
        <v>Repex</v>
      </c>
      <c r="J53" s="17" t="str">
        <f>_xlfn.IFNA(INDEX(Cal_Reclassifications!J$9:J$229,MATCH(Cal_Repex!$M53,Cal_Reclassifications!$M$9:$M$229,0),0),"")</f>
        <v/>
      </c>
      <c r="L53" s="94" t="s">
        <v>111</v>
      </c>
      <c r="M53" s="17" t="str">
        <f t="shared" si="11"/>
        <v>Repex_4</v>
      </c>
      <c r="T53" s="17" t="str">
        <f>_xlfn.IFNA(INDEX(Cal_Reclassifications!$T$9:$AK$229,MATCH(Cal_Repex!$M53,Cal_Reclassifications!$M$9:$M$229,0),MATCH(Cal_Repex!T$8,Cal_Reclassifications!$T$7:$AK$7,0)),"")</f>
        <v/>
      </c>
      <c r="U53" s="17" t="str">
        <f>_xlfn.IFNA(INDEX(Cal_Reclassifications!$T$9:$AK$229,MATCH(Cal_Repex!$M53,Cal_Reclassifications!$M$9:$M$229,0),MATCH(Cal_Repex!U$8,Cal_Reclassifications!$T$7:$AK$7,0)),"")</f>
        <v/>
      </c>
      <c r="V53" s="17" t="str">
        <f>_xlfn.IFNA(INDEX(Cal_Reclassifications!$T$9:$AK$229,MATCH(Cal_Repex!$M53,Cal_Reclassifications!$M$9:$M$229,0),MATCH(Cal_Repex!V$8,Cal_Reclassifications!$T$7:$AK$7,0)),"")</f>
        <v/>
      </c>
      <c r="W53" s="17" t="str">
        <f>_xlfn.IFNA(INDEX(Cal_Reclassifications!$T$9:$AK$229,MATCH(Cal_Repex!$M53,Cal_Reclassifications!$M$9:$M$229,0),MATCH(Cal_Repex!W$8,Cal_Reclassifications!$T$7:$AK$7,0)),"")</f>
        <v/>
      </c>
      <c r="X53" s="17" t="str">
        <f>_xlfn.IFNA(INDEX(Cal_Reclassifications!$T$9:$AK$229,MATCH(Cal_Repex!$M53,Cal_Reclassifications!$M$9:$M$229,0),MATCH(Cal_Repex!X$8,Cal_Reclassifications!$T$7:$AK$7,0)),"")</f>
        <v/>
      </c>
      <c r="Y53" s="17" t="str">
        <f>_xlfn.IFNA(INDEX(Cal_Reclassifications!$T$9:$AK$229,MATCH(Cal_Repex!$M53,Cal_Reclassifications!$M$9:$M$229,0),MATCH(Cal_Repex!Y$8,Cal_Reclassifications!$T$7:$AK$7,0)),"")</f>
        <v/>
      </c>
      <c r="Z53" s="17" t="str">
        <f>_xlfn.IFNA(INDEX(Cal_Reclassifications!$T$9:$AK$229,MATCH(Cal_Repex!$M53,Cal_Reclassifications!$M$9:$M$229,0),MATCH(Cal_Repex!Z$8,Cal_Reclassifications!$T$7:$AK$7,0)),"")</f>
        <v/>
      </c>
      <c r="AA53" s="17" t="str">
        <f>_xlfn.IFNA(INDEX(Cal_Reclassifications!$T$9:$AK$229,MATCH(Cal_Repex!$M53,Cal_Reclassifications!$M$9:$M$229,0),MATCH(Cal_Repex!AA$8,Cal_Reclassifications!$T$7:$AK$7,0)),"")</f>
        <v/>
      </c>
      <c r="AB53" s="17" t="str">
        <f>_xlfn.IFNA(INDEX(Cal_Reclassifications!$T$9:$AK$229,MATCH(Cal_Repex!$M53,Cal_Reclassifications!$M$9:$M$229,0),MATCH(Cal_Repex!AB$8,Cal_Reclassifications!$T$7:$AK$7,0)),"")</f>
        <v/>
      </c>
      <c r="AC53" s="17" t="str">
        <f>_xlfn.IFNA(INDEX(Cal_Reclassifications!$T$9:$AK$229,MATCH(Cal_Repex!$M53,Cal_Reclassifications!$M$9:$M$229,0),MATCH(Cal_Repex!AC$8,Cal_Reclassifications!$T$7:$AK$7,0)),"")</f>
        <v/>
      </c>
      <c r="AD53" s="17" t="str">
        <f>_xlfn.IFNA(INDEX(Cal_Reclassifications!$T$9:$AK$229,MATCH(Cal_Repex!$M53,Cal_Reclassifications!$M$9:$M$229,0),MATCH(Cal_Repex!AD$8,Cal_Reclassifications!$T$7:$AK$7,0)),"")</f>
        <v/>
      </c>
      <c r="AE53" s="17" t="str">
        <f>_xlfn.IFNA(INDEX(Cal_Reclassifications!$T$9:$AK$229,MATCH(Cal_Repex!$M53,Cal_Reclassifications!$M$9:$M$229,0),MATCH(Cal_Repex!AE$8,Cal_Reclassifications!$T$7:$AK$7,0)),"")</f>
        <v/>
      </c>
      <c r="AF53" s="17" t="str">
        <f>_xlfn.IFNA(INDEX(Cal_Reclassifications!$T$9:$AK$229,MATCH(Cal_Repex!$M53,Cal_Reclassifications!$M$9:$M$229,0),MATCH(Cal_Repex!AF$8,Cal_Reclassifications!$T$7:$AK$7,0)),"")</f>
        <v/>
      </c>
      <c r="AG53" s="17" t="str">
        <f>_xlfn.IFNA(INDEX(Cal_Reclassifications!$T$9:$AK$229,MATCH(Cal_Repex!$M53,Cal_Reclassifications!$M$9:$M$229,0),MATCH(Cal_Repex!AG$8,Cal_Reclassifications!$T$7:$AK$7,0)),"")</f>
        <v/>
      </c>
      <c r="AH53" s="17" t="str">
        <f>_xlfn.IFNA(INDEX(Cal_Reclassifications!$T$9:$AK$229,MATCH(Cal_Repex!$M53,Cal_Reclassifications!$M$9:$M$229,0),MATCH(Cal_Repex!AH$8,Cal_Reclassifications!$T$7:$AK$7,0)),"")</f>
        <v/>
      </c>
      <c r="AI53" s="17" t="str">
        <f>_xlfn.IFNA(INDEX(Cal_Reclassifications!$T$9:$AK$229,MATCH(Cal_Repex!$M53,Cal_Reclassifications!$M$9:$M$229,0),MATCH(Cal_Repex!AI$8,Cal_Reclassifications!$T$7:$AK$7,0)),"")</f>
        <v/>
      </c>
      <c r="AJ53" s="17" t="str">
        <f>_xlfn.IFNA(INDEX(Cal_Reclassifications!$T$9:$AK$229,MATCH(Cal_Repex!$M53,Cal_Reclassifications!$M$9:$M$229,0),MATCH(Cal_Repex!AJ$8,Cal_Reclassifications!$T$7:$AK$7,0)),"")</f>
        <v/>
      </c>
      <c r="AK53" s="17" t="str">
        <f>_xlfn.IFNA(INDEX(Cal_Reclassifications!$T$9:$AK$229,MATCH(Cal_Repex!$M53,Cal_Reclassifications!$M$9:$M$229,0),MATCH(Cal_Repex!AK$8,Cal_Reclassifications!$T$7:$AK$7,0)),"")</f>
        <v/>
      </c>
      <c r="AM53" s="17">
        <f t="shared" si="12"/>
        <v>0</v>
      </c>
      <c r="AN53" s="17">
        <f t="shared" si="13"/>
        <v>0</v>
      </c>
      <c r="AO53" s="17">
        <f t="shared" si="14"/>
        <v>0</v>
      </c>
    </row>
    <row r="54" spans="2:57">
      <c r="D54" s="25">
        <v>5</v>
      </c>
      <c r="E54" s="17" t="str">
        <f>_xlfn.IFNA(INDEX(Cal_Reclassifications!I$9:I$229,MATCH(Cal_Repex!$M54,Cal_Reclassifications!$M$9:$M$229,0),0),"")</f>
        <v/>
      </c>
      <c r="F54" s="17" t="str">
        <f>INDEX(Lists!M$34:M$89,MATCH(Cal_Repex!$I54,Lists!$P$34:$P$89,0),)</f>
        <v>Repex</v>
      </c>
      <c r="G54" s="17">
        <f>INDEX(Lists!N$34:N$89,MATCH(Cal_Repex!$I54,Lists!$P$34:$P$89,0),)</f>
        <v>0</v>
      </c>
      <c r="H54" s="17">
        <f>INDEX(Lists!O$34:O$89,MATCH(Cal_Repex!$I54,Lists!$P$34:$P$89,0),)</f>
        <v>0</v>
      </c>
      <c r="I54" s="17" t="str">
        <f t="shared" si="10"/>
        <v>Repex</v>
      </c>
      <c r="J54" s="17" t="str">
        <f>_xlfn.IFNA(INDEX(Cal_Reclassifications!J$9:J$229,MATCH(Cal_Repex!$M54,Cal_Reclassifications!$M$9:$M$229,0),0),"")</f>
        <v/>
      </c>
      <c r="L54" s="94" t="s">
        <v>111</v>
      </c>
      <c r="M54" s="17" t="str">
        <f t="shared" si="11"/>
        <v>Repex_5</v>
      </c>
      <c r="T54" s="17" t="str">
        <f>_xlfn.IFNA(INDEX(Cal_Reclassifications!$T$9:$AK$229,MATCH(Cal_Repex!$M54,Cal_Reclassifications!$M$9:$M$229,0),MATCH(Cal_Repex!T$8,Cal_Reclassifications!$T$7:$AK$7,0)),"")</f>
        <v/>
      </c>
      <c r="U54" s="17" t="str">
        <f>_xlfn.IFNA(INDEX(Cal_Reclassifications!$T$9:$AK$229,MATCH(Cal_Repex!$M54,Cal_Reclassifications!$M$9:$M$229,0),MATCH(Cal_Repex!U$8,Cal_Reclassifications!$T$7:$AK$7,0)),"")</f>
        <v/>
      </c>
      <c r="V54" s="17" t="str">
        <f>_xlfn.IFNA(INDEX(Cal_Reclassifications!$T$9:$AK$229,MATCH(Cal_Repex!$M54,Cal_Reclassifications!$M$9:$M$229,0),MATCH(Cal_Repex!V$8,Cal_Reclassifications!$T$7:$AK$7,0)),"")</f>
        <v/>
      </c>
      <c r="W54" s="17" t="str">
        <f>_xlfn.IFNA(INDEX(Cal_Reclassifications!$T$9:$AK$229,MATCH(Cal_Repex!$M54,Cal_Reclassifications!$M$9:$M$229,0),MATCH(Cal_Repex!W$8,Cal_Reclassifications!$T$7:$AK$7,0)),"")</f>
        <v/>
      </c>
      <c r="X54" s="17" t="str">
        <f>_xlfn.IFNA(INDEX(Cal_Reclassifications!$T$9:$AK$229,MATCH(Cal_Repex!$M54,Cal_Reclassifications!$M$9:$M$229,0),MATCH(Cal_Repex!X$8,Cal_Reclassifications!$T$7:$AK$7,0)),"")</f>
        <v/>
      </c>
      <c r="Y54" s="17" t="str">
        <f>_xlfn.IFNA(INDEX(Cal_Reclassifications!$T$9:$AK$229,MATCH(Cal_Repex!$M54,Cal_Reclassifications!$M$9:$M$229,0),MATCH(Cal_Repex!Y$8,Cal_Reclassifications!$T$7:$AK$7,0)),"")</f>
        <v/>
      </c>
      <c r="Z54" s="17" t="str">
        <f>_xlfn.IFNA(INDEX(Cal_Reclassifications!$T$9:$AK$229,MATCH(Cal_Repex!$M54,Cal_Reclassifications!$M$9:$M$229,0),MATCH(Cal_Repex!Z$8,Cal_Reclassifications!$T$7:$AK$7,0)),"")</f>
        <v/>
      </c>
      <c r="AA54" s="17" t="str">
        <f>_xlfn.IFNA(INDEX(Cal_Reclassifications!$T$9:$AK$229,MATCH(Cal_Repex!$M54,Cal_Reclassifications!$M$9:$M$229,0),MATCH(Cal_Repex!AA$8,Cal_Reclassifications!$T$7:$AK$7,0)),"")</f>
        <v/>
      </c>
      <c r="AB54" s="17" t="str">
        <f>_xlfn.IFNA(INDEX(Cal_Reclassifications!$T$9:$AK$229,MATCH(Cal_Repex!$M54,Cal_Reclassifications!$M$9:$M$229,0),MATCH(Cal_Repex!AB$8,Cal_Reclassifications!$T$7:$AK$7,0)),"")</f>
        <v/>
      </c>
      <c r="AC54" s="17" t="str">
        <f>_xlfn.IFNA(INDEX(Cal_Reclassifications!$T$9:$AK$229,MATCH(Cal_Repex!$M54,Cal_Reclassifications!$M$9:$M$229,0),MATCH(Cal_Repex!AC$8,Cal_Reclassifications!$T$7:$AK$7,0)),"")</f>
        <v/>
      </c>
      <c r="AD54" s="17" t="str">
        <f>_xlfn.IFNA(INDEX(Cal_Reclassifications!$T$9:$AK$229,MATCH(Cal_Repex!$M54,Cal_Reclassifications!$M$9:$M$229,0),MATCH(Cal_Repex!AD$8,Cal_Reclassifications!$T$7:$AK$7,0)),"")</f>
        <v/>
      </c>
      <c r="AE54" s="17" t="str">
        <f>_xlfn.IFNA(INDEX(Cal_Reclassifications!$T$9:$AK$229,MATCH(Cal_Repex!$M54,Cal_Reclassifications!$M$9:$M$229,0),MATCH(Cal_Repex!AE$8,Cal_Reclassifications!$T$7:$AK$7,0)),"")</f>
        <v/>
      </c>
      <c r="AF54" s="17" t="str">
        <f>_xlfn.IFNA(INDEX(Cal_Reclassifications!$T$9:$AK$229,MATCH(Cal_Repex!$M54,Cal_Reclassifications!$M$9:$M$229,0),MATCH(Cal_Repex!AF$8,Cal_Reclassifications!$T$7:$AK$7,0)),"")</f>
        <v/>
      </c>
      <c r="AG54" s="17" t="str">
        <f>_xlfn.IFNA(INDEX(Cal_Reclassifications!$T$9:$AK$229,MATCH(Cal_Repex!$M54,Cal_Reclassifications!$M$9:$M$229,0),MATCH(Cal_Repex!AG$8,Cal_Reclassifications!$T$7:$AK$7,0)),"")</f>
        <v/>
      </c>
      <c r="AH54" s="17" t="str">
        <f>_xlfn.IFNA(INDEX(Cal_Reclassifications!$T$9:$AK$229,MATCH(Cal_Repex!$M54,Cal_Reclassifications!$M$9:$M$229,0),MATCH(Cal_Repex!AH$8,Cal_Reclassifications!$T$7:$AK$7,0)),"")</f>
        <v/>
      </c>
      <c r="AI54" s="17" t="str">
        <f>_xlfn.IFNA(INDEX(Cal_Reclassifications!$T$9:$AK$229,MATCH(Cal_Repex!$M54,Cal_Reclassifications!$M$9:$M$229,0),MATCH(Cal_Repex!AI$8,Cal_Reclassifications!$T$7:$AK$7,0)),"")</f>
        <v/>
      </c>
      <c r="AJ54" s="17" t="str">
        <f>_xlfn.IFNA(INDEX(Cal_Reclassifications!$T$9:$AK$229,MATCH(Cal_Repex!$M54,Cal_Reclassifications!$M$9:$M$229,0),MATCH(Cal_Repex!AJ$8,Cal_Reclassifications!$T$7:$AK$7,0)),"")</f>
        <v/>
      </c>
      <c r="AK54" s="17" t="str">
        <f>_xlfn.IFNA(INDEX(Cal_Reclassifications!$T$9:$AK$229,MATCH(Cal_Repex!$M54,Cal_Reclassifications!$M$9:$M$229,0),MATCH(Cal_Repex!AK$8,Cal_Reclassifications!$T$7:$AK$7,0)),"")</f>
        <v/>
      </c>
      <c r="AM54" s="17">
        <f t="shared" si="12"/>
        <v>0</v>
      </c>
      <c r="AN54" s="17">
        <f t="shared" si="13"/>
        <v>0</v>
      </c>
      <c r="AO54" s="17">
        <f t="shared" si="14"/>
        <v>0</v>
      </c>
    </row>
    <row r="55" spans="2:57">
      <c r="D55" s="25">
        <v>6</v>
      </c>
      <c r="E55" s="17" t="str">
        <f>_xlfn.IFNA(INDEX(Cal_Reclassifications!I$9:I$229,MATCH(Cal_Repex!$M55,Cal_Reclassifications!$M$9:$M$229,0),0),"")</f>
        <v/>
      </c>
      <c r="F55" s="17" t="str">
        <f>INDEX(Lists!M$34:M$89,MATCH(Cal_Repex!$I55,Lists!$P$34:$P$89,0),)</f>
        <v>Repex</v>
      </c>
      <c r="G55" s="17">
        <f>INDEX(Lists!N$34:N$89,MATCH(Cal_Repex!$I55,Lists!$P$34:$P$89,0),)</f>
        <v>0</v>
      </c>
      <c r="H55" s="17">
        <f>INDEX(Lists!O$34:O$89,MATCH(Cal_Repex!$I55,Lists!$P$34:$P$89,0),)</f>
        <v>0</v>
      </c>
      <c r="I55" s="17" t="str">
        <f t="shared" si="10"/>
        <v>Repex</v>
      </c>
      <c r="J55" s="17" t="str">
        <f>_xlfn.IFNA(INDEX(Cal_Reclassifications!J$9:J$229,MATCH(Cal_Repex!$M55,Cal_Reclassifications!$M$9:$M$229,0),0),"")</f>
        <v/>
      </c>
      <c r="L55" s="94" t="s">
        <v>111</v>
      </c>
      <c r="M55" s="17" t="str">
        <f t="shared" si="11"/>
        <v>Repex_6</v>
      </c>
      <c r="T55" s="17" t="str">
        <f>_xlfn.IFNA(INDEX(Cal_Reclassifications!$T$9:$AK$229,MATCH(Cal_Repex!$M55,Cal_Reclassifications!$M$9:$M$229,0),MATCH(Cal_Repex!T$8,Cal_Reclassifications!$T$7:$AK$7,0)),"")</f>
        <v/>
      </c>
      <c r="U55" s="17" t="str">
        <f>_xlfn.IFNA(INDEX(Cal_Reclassifications!$T$9:$AK$229,MATCH(Cal_Repex!$M55,Cal_Reclassifications!$M$9:$M$229,0),MATCH(Cal_Repex!U$8,Cal_Reclassifications!$T$7:$AK$7,0)),"")</f>
        <v/>
      </c>
      <c r="V55" s="17" t="str">
        <f>_xlfn.IFNA(INDEX(Cal_Reclassifications!$T$9:$AK$229,MATCH(Cal_Repex!$M55,Cal_Reclassifications!$M$9:$M$229,0),MATCH(Cal_Repex!V$8,Cal_Reclassifications!$T$7:$AK$7,0)),"")</f>
        <v/>
      </c>
      <c r="W55" s="17" t="str">
        <f>_xlfn.IFNA(INDEX(Cal_Reclassifications!$T$9:$AK$229,MATCH(Cal_Repex!$M55,Cal_Reclassifications!$M$9:$M$229,0),MATCH(Cal_Repex!W$8,Cal_Reclassifications!$T$7:$AK$7,0)),"")</f>
        <v/>
      </c>
      <c r="X55" s="17" t="str">
        <f>_xlfn.IFNA(INDEX(Cal_Reclassifications!$T$9:$AK$229,MATCH(Cal_Repex!$M55,Cal_Reclassifications!$M$9:$M$229,0),MATCH(Cal_Repex!X$8,Cal_Reclassifications!$T$7:$AK$7,0)),"")</f>
        <v/>
      </c>
      <c r="Y55" s="17" t="str">
        <f>_xlfn.IFNA(INDEX(Cal_Reclassifications!$T$9:$AK$229,MATCH(Cal_Repex!$M55,Cal_Reclassifications!$M$9:$M$229,0),MATCH(Cal_Repex!Y$8,Cal_Reclassifications!$T$7:$AK$7,0)),"")</f>
        <v/>
      </c>
      <c r="Z55" s="17" t="str">
        <f>_xlfn.IFNA(INDEX(Cal_Reclassifications!$T$9:$AK$229,MATCH(Cal_Repex!$M55,Cal_Reclassifications!$M$9:$M$229,0),MATCH(Cal_Repex!Z$8,Cal_Reclassifications!$T$7:$AK$7,0)),"")</f>
        <v/>
      </c>
      <c r="AA55" s="17" t="str">
        <f>_xlfn.IFNA(INDEX(Cal_Reclassifications!$T$9:$AK$229,MATCH(Cal_Repex!$M55,Cal_Reclassifications!$M$9:$M$229,0),MATCH(Cal_Repex!AA$8,Cal_Reclassifications!$T$7:$AK$7,0)),"")</f>
        <v/>
      </c>
      <c r="AB55" s="17" t="str">
        <f>_xlfn.IFNA(INDEX(Cal_Reclassifications!$T$9:$AK$229,MATCH(Cal_Repex!$M55,Cal_Reclassifications!$M$9:$M$229,0),MATCH(Cal_Repex!AB$8,Cal_Reclassifications!$T$7:$AK$7,0)),"")</f>
        <v/>
      </c>
      <c r="AC55" s="17" t="str">
        <f>_xlfn.IFNA(INDEX(Cal_Reclassifications!$T$9:$AK$229,MATCH(Cal_Repex!$M55,Cal_Reclassifications!$M$9:$M$229,0),MATCH(Cal_Repex!AC$8,Cal_Reclassifications!$T$7:$AK$7,0)),"")</f>
        <v/>
      </c>
      <c r="AD55" s="17" t="str">
        <f>_xlfn.IFNA(INDEX(Cal_Reclassifications!$T$9:$AK$229,MATCH(Cal_Repex!$M55,Cal_Reclassifications!$M$9:$M$229,0),MATCH(Cal_Repex!AD$8,Cal_Reclassifications!$T$7:$AK$7,0)),"")</f>
        <v/>
      </c>
      <c r="AE55" s="17" t="str">
        <f>_xlfn.IFNA(INDEX(Cal_Reclassifications!$T$9:$AK$229,MATCH(Cal_Repex!$M55,Cal_Reclassifications!$M$9:$M$229,0),MATCH(Cal_Repex!AE$8,Cal_Reclassifications!$T$7:$AK$7,0)),"")</f>
        <v/>
      </c>
      <c r="AF55" s="17" t="str">
        <f>_xlfn.IFNA(INDEX(Cal_Reclassifications!$T$9:$AK$229,MATCH(Cal_Repex!$M55,Cal_Reclassifications!$M$9:$M$229,0),MATCH(Cal_Repex!AF$8,Cal_Reclassifications!$T$7:$AK$7,0)),"")</f>
        <v/>
      </c>
      <c r="AG55" s="17" t="str">
        <f>_xlfn.IFNA(INDEX(Cal_Reclassifications!$T$9:$AK$229,MATCH(Cal_Repex!$M55,Cal_Reclassifications!$M$9:$M$229,0),MATCH(Cal_Repex!AG$8,Cal_Reclassifications!$T$7:$AK$7,0)),"")</f>
        <v/>
      </c>
      <c r="AH55" s="17" t="str">
        <f>_xlfn.IFNA(INDEX(Cal_Reclassifications!$T$9:$AK$229,MATCH(Cal_Repex!$M55,Cal_Reclassifications!$M$9:$M$229,0),MATCH(Cal_Repex!AH$8,Cal_Reclassifications!$T$7:$AK$7,0)),"")</f>
        <v/>
      </c>
      <c r="AI55" s="17" t="str">
        <f>_xlfn.IFNA(INDEX(Cal_Reclassifications!$T$9:$AK$229,MATCH(Cal_Repex!$M55,Cal_Reclassifications!$M$9:$M$229,0),MATCH(Cal_Repex!AI$8,Cal_Reclassifications!$T$7:$AK$7,0)),"")</f>
        <v/>
      </c>
      <c r="AJ55" s="17" t="str">
        <f>_xlfn.IFNA(INDEX(Cal_Reclassifications!$T$9:$AK$229,MATCH(Cal_Repex!$M55,Cal_Reclassifications!$M$9:$M$229,0),MATCH(Cal_Repex!AJ$8,Cal_Reclassifications!$T$7:$AK$7,0)),"")</f>
        <v/>
      </c>
      <c r="AK55" s="17" t="str">
        <f>_xlfn.IFNA(INDEX(Cal_Reclassifications!$T$9:$AK$229,MATCH(Cal_Repex!$M55,Cal_Reclassifications!$M$9:$M$229,0),MATCH(Cal_Repex!AK$8,Cal_Reclassifications!$T$7:$AK$7,0)),"")</f>
        <v/>
      </c>
      <c r="AM55" s="17">
        <f t="shared" si="12"/>
        <v>0</v>
      </c>
      <c r="AN55" s="17">
        <f t="shared" si="13"/>
        <v>0</v>
      </c>
      <c r="AO55" s="17">
        <f t="shared" si="14"/>
        <v>0</v>
      </c>
    </row>
    <row r="56" spans="2:57">
      <c r="D56" s="25">
        <v>7</v>
      </c>
      <c r="E56" s="17" t="str">
        <f>_xlfn.IFNA(INDEX(Cal_Reclassifications!I$9:I$229,MATCH(Cal_Repex!$M56,Cal_Reclassifications!$M$9:$M$229,0),0),"")</f>
        <v/>
      </c>
      <c r="F56" s="17" t="str">
        <f>INDEX(Lists!M$34:M$89,MATCH(Cal_Repex!$I56,Lists!$P$34:$P$89,0),)</f>
        <v>Repex</v>
      </c>
      <c r="G56" s="17">
        <f>INDEX(Lists!N$34:N$89,MATCH(Cal_Repex!$I56,Lists!$P$34:$P$89,0),)</f>
        <v>0</v>
      </c>
      <c r="H56" s="17">
        <f>INDEX(Lists!O$34:O$89,MATCH(Cal_Repex!$I56,Lists!$P$34:$P$89,0),)</f>
        <v>0</v>
      </c>
      <c r="I56" s="17" t="str">
        <f t="shared" si="10"/>
        <v>Repex</v>
      </c>
      <c r="J56" s="17" t="str">
        <f>_xlfn.IFNA(INDEX(Cal_Reclassifications!J$9:J$229,MATCH(Cal_Repex!$M56,Cal_Reclassifications!$M$9:$M$229,0),0),"")</f>
        <v/>
      </c>
      <c r="L56" s="94" t="s">
        <v>111</v>
      </c>
      <c r="M56" s="17" t="str">
        <f t="shared" si="11"/>
        <v>Repex_7</v>
      </c>
      <c r="T56" s="17" t="str">
        <f>_xlfn.IFNA(INDEX(Cal_Reclassifications!$T$9:$AK$229,MATCH(Cal_Repex!$M56,Cal_Reclassifications!$M$9:$M$229,0),MATCH(Cal_Repex!T$8,Cal_Reclassifications!$T$7:$AK$7,0)),"")</f>
        <v/>
      </c>
      <c r="U56" s="17" t="str">
        <f>_xlfn.IFNA(INDEX(Cal_Reclassifications!$T$9:$AK$229,MATCH(Cal_Repex!$M56,Cal_Reclassifications!$M$9:$M$229,0),MATCH(Cal_Repex!U$8,Cal_Reclassifications!$T$7:$AK$7,0)),"")</f>
        <v/>
      </c>
      <c r="V56" s="17" t="str">
        <f>_xlfn.IFNA(INDEX(Cal_Reclassifications!$T$9:$AK$229,MATCH(Cal_Repex!$M56,Cal_Reclassifications!$M$9:$M$229,0),MATCH(Cal_Repex!V$8,Cal_Reclassifications!$T$7:$AK$7,0)),"")</f>
        <v/>
      </c>
      <c r="W56" s="17" t="str">
        <f>_xlfn.IFNA(INDEX(Cal_Reclassifications!$T$9:$AK$229,MATCH(Cal_Repex!$M56,Cal_Reclassifications!$M$9:$M$229,0),MATCH(Cal_Repex!W$8,Cal_Reclassifications!$T$7:$AK$7,0)),"")</f>
        <v/>
      </c>
      <c r="X56" s="17" t="str">
        <f>_xlfn.IFNA(INDEX(Cal_Reclassifications!$T$9:$AK$229,MATCH(Cal_Repex!$M56,Cal_Reclassifications!$M$9:$M$229,0),MATCH(Cal_Repex!X$8,Cal_Reclassifications!$T$7:$AK$7,0)),"")</f>
        <v/>
      </c>
      <c r="Y56" s="17" t="str">
        <f>_xlfn.IFNA(INDEX(Cal_Reclassifications!$T$9:$AK$229,MATCH(Cal_Repex!$M56,Cal_Reclassifications!$M$9:$M$229,0),MATCH(Cal_Repex!Y$8,Cal_Reclassifications!$T$7:$AK$7,0)),"")</f>
        <v/>
      </c>
      <c r="Z56" s="17" t="str">
        <f>_xlfn.IFNA(INDEX(Cal_Reclassifications!$T$9:$AK$229,MATCH(Cal_Repex!$M56,Cal_Reclassifications!$M$9:$M$229,0),MATCH(Cal_Repex!Z$8,Cal_Reclassifications!$T$7:$AK$7,0)),"")</f>
        <v/>
      </c>
      <c r="AA56" s="17" t="str">
        <f>_xlfn.IFNA(INDEX(Cal_Reclassifications!$T$9:$AK$229,MATCH(Cal_Repex!$M56,Cal_Reclassifications!$M$9:$M$229,0),MATCH(Cal_Repex!AA$8,Cal_Reclassifications!$T$7:$AK$7,0)),"")</f>
        <v/>
      </c>
      <c r="AB56" s="17" t="str">
        <f>_xlfn.IFNA(INDEX(Cal_Reclassifications!$T$9:$AK$229,MATCH(Cal_Repex!$M56,Cal_Reclassifications!$M$9:$M$229,0),MATCH(Cal_Repex!AB$8,Cal_Reclassifications!$T$7:$AK$7,0)),"")</f>
        <v/>
      </c>
      <c r="AC56" s="17" t="str">
        <f>_xlfn.IFNA(INDEX(Cal_Reclassifications!$T$9:$AK$229,MATCH(Cal_Repex!$M56,Cal_Reclassifications!$M$9:$M$229,0),MATCH(Cal_Repex!AC$8,Cal_Reclassifications!$T$7:$AK$7,0)),"")</f>
        <v/>
      </c>
      <c r="AD56" s="17" t="str">
        <f>_xlfn.IFNA(INDEX(Cal_Reclassifications!$T$9:$AK$229,MATCH(Cal_Repex!$M56,Cal_Reclassifications!$M$9:$M$229,0),MATCH(Cal_Repex!AD$8,Cal_Reclassifications!$T$7:$AK$7,0)),"")</f>
        <v/>
      </c>
      <c r="AE56" s="17" t="str">
        <f>_xlfn.IFNA(INDEX(Cal_Reclassifications!$T$9:$AK$229,MATCH(Cal_Repex!$M56,Cal_Reclassifications!$M$9:$M$229,0),MATCH(Cal_Repex!AE$8,Cal_Reclassifications!$T$7:$AK$7,0)),"")</f>
        <v/>
      </c>
      <c r="AF56" s="17" t="str">
        <f>_xlfn.IFNA(INDEX(Cal_Reclassifications!$T$9:$AK$229,MATCH(Cal_Repex!$M56,Cal_Reclassifications!$M$9:$M$229,0),MATCH(Cal_Repex!AF$8,Cal_Reclassifications!$T$7:$AK$7,0)),"")</f>
        <v/>
      </c>
      <c r="AG56" s="17" t="str">
        <f>_xlfn.IFNA(INDEX(Cal_Reclassifications!$T$9:$AK$229,MATCH(Cal_Repex!$M56,Cal_Reclassifications!$M$9:$M$229,0),MATCH(Cal_Repex!AG$8,Cal_Reclassifications!$T$7:$AK$7,0)),"")</f>
        <v/>
      </c>
      <c r="AH56" s="17" t="str">
        <f>_xlfn.IFNA(INDEX(Cal_Reclassifications!$T$9:$AK$229,MATCH(Cal_Repex!$M56,Cal_Reclassifications!$M$9:$M$229,0),MATCH(Cal_Repex!AH$8,Cal_Reclassifications!$T$7:$AK$7,0)),"")</f>
        <v/>
      </c>
      <c r="AI56" s="17" t="str">
        <f>_xlfn.IFNA(INDEX(Cal_Reclassifications!$T$9:$AK$229,MATCH(Cal_Repex!$M56,Cal_Reclassifications!$M$9:$M$229,0),MATCH(Cal_Repex!AI$8,Cal_Reclassifications!$T$7:$AK$7,0)),"")</f>
        <v/>
      </c>
      <c r="AJ56" s="17" t="str">
        <f>_xlfn.IFNA(INDEX(Cal_Reclassifications!$T$9:$AK$229,MATCH(Cal_Repex!$M56,Cal_Reclassifications!$M$9:$M$229,0),MATCH(Cal_Repex!AJ$8,Cal_Reclassifications!$T$7:$AK$7,0)),"")</f>
        <v/>
      </c>
      <c r="AK56" s="17" t="str">
        <f>_xlfn.IFNA(INDEX(Cal_Reclassifications!$T$9:$AK$229,MATCH(Cal_Repex!$M56,Cal_Reclassifications!$M$9:$M$229,0),MATCH(Cal_Repex!AK$8,Cal_Reclassifications!$T$7:$AK$7,0)),"")</f>
        <v/>
      </c>
      <c r="AM56" s="17">
        <f t="shared" si="12"/>
        <v>0</v>
      </c>
      <c r="AN56" s="17">
        <f t="shared" si="13"/>
        <v>0</v>
      </c>
      <c r="AO56" s="17">
        <f t="shared" si="14"/>
        <v>0</v>
      </c>
    </row>
    <row r="57" spans="2:57">
      <c r="D57" s="25">
        <v>8</v>
      </c>
      <c r="E57" s="17" t="str">
        <f>_xlfn.IFNA(INDEX(Cal_Reclassifications!I$9:I$229,MATCH(Cal_Repex!$M57,Cal_Reclassifications!$M$9:$M$229,0),0),"")</f>
        <v/>
      </c>
      <c r="F57" s="17" t="str">
        <f>INDEX(Lists!M$34:M$89,MATCH(Cal_Repex!$I57,Lists!$P$34:$P$89,0),)</f>
        <v>Repex</v>
      </c>
      <c r="G57" s="17">
        <f>INDEX(Lists!N$34:N$89,MATCH(Cal_Repex!$I57,Lists!$P$34:$P$89,0),)</f>
        <v>0</v>
      </c>
      <c r="H57" s="17">
        <f>INDEX(Lists!O$34:O$89,MATCH(Cal_Repex!$I57,Lists!$P$34:$P$89,0),)</f>
        <v>0</v>
      </c>
      <c r="I57" s="17" t="str">
        <f t="shared" si="10"/>
        <v>Repex</v>
      </c>
      <c r="J57" s="17" t="str">
        <f>_xlfn.IFNA(INDEX(Cal_Reclassifications!J$9:J$229,MATCH(Cal_Repex!$M57,Cal_Reclassifications!$M$9:$M$229,0),0),"")</f>
        <v/>
      </c>
      <c r="L57" s="94" t="s">
        <v>111</v>
      </c>
      <c r="M57" s="17" t="str">
        <f t="shared" si="11"/>
        <v>Repex_8</v>
      </c>
      <c r="T57" s="17" t="str">
        <f>_xlfn.IFNA(INDEX(Cal_Reclassifications!$T$9:$AK$229,MATCH(Cal_Repex!$M57,Cal_Reclassifications!$M$9:$M$229,0),MATCH(Cal_Repex!T$8,Cal_Reclassifications!$T$7:$AK$7,0)),"")</f>
        <v/>
      </c>
      <c r="U57" s="17" t="str">
        <f>_xlfn.IFNA(INDEX(Cal_Reclassifications!$T$9:$AK$229,MATCH(Cal_Repex!$M57,Cal_Reclassifications!$M$9:$M$229,0),MATCH(Cal_Repex!U$8,Cal_Reclassifications!$T$7:$AK$7,0)),"")</f>
        <v/>
      </c>
      <c r="V57" s="17" t="str">
        <f>_xlfn.IFNA(INDEX(Cal_Reclassifications!$T$9:$AK$229,MATCH(Cal_Repex!$M57,Cal_Reclassifications!$M$9:$M$229,0),MATCH(Cal_Repex!V$8,Cal_Reclassifications!$T$7:$AK$7,0)),"")</f>
        <v/>
      </c>
      <c r="W57" s="17" t="str">
        <f>_xlfn.IFNA(INDEX(Cal_Reclassifications!$T$9:$AK$229,MATCH(Cal_Repex!$M57,Cal_Reclassifications!$M$9:$M$229,0),MATCH(Cal_Repex!W$8,Cal_Reclassifications!$T$7:$AK$7,0)),"")</f>
        <v/>
      </c>
      <c r="X57" s="17" t="str">
        <f>_xlfn.IFNA(INDEX(Cal_Reclassifications!$T$9:$AK$229,MATCH(Cal_Repex!$M57,Cal_Reclassifications!$M$9:$M$229,0),MATCH(Cal_Repex!X$8,Cal_Reclassifications!$T$7:$AK$7,0)),"")</f>
        <v/>
      </c>
      <c r="Y57" s="17" t="str">
        <f>_xlfn.IFNA(INDEX(Cal_Reclassifications!$T$9:$AK$229,MATCH(Cal_Repex!$M57,Cal_Reclassifications!$M$9:$M$229,0),MATCH(Cal_Repex!Y$8,Cal_Reclassifications!$T$7:$AK$7,0)),"")</f>
        <v/>
      </c>
      <c r="Z57" s="17" t="str">
        <f>_xlfn.IFNA(INDEX(Cal_Reclassifications!$T$9:$AK$229,MATCH(Cal_Repex!$M57,Cal_Reclassifications!$M$9:$M$229,0),MATCH(Cal_Repex!Z$8,Cal_Reclassifications!$T$7:$AK$7,0)),"")</f>
        <v/>
      </c>
      <c r="AA57" s="17" t="str">
        <f>_xlfn.IFNA(INDEX(Cal_Reclassifications!$T$9:$AK$229,MATCH(Cal_Repex!$M57,Cal_Reclassifications!$M$9:$M$229,0),MATCH(Cal_Repex!AA$8,Cal_Reclassifications!$T$7:$AK$7,0)),"")</f>
        <v/>
      </c>
      <c r="AB57" s="17" t="str">
        <f>_xlfn.IFNA(INDEX(Cal_Reclassifications!$T$9:$AK$229,MATCH(Cal_Repex!$M57,Cal_Reclassifications!$M$9:$M$229,0),MATCH(Cal_Repex!AB$8,Cal_Reclassifications!$T$7:$AK$7,0)),"")</f>
        <v/>
      </c>
      <c r="AC57" s="17" t="str">
        <f>_xlfn.IFNA(INDEX(Cal_Reclassifications!$T$9:$AK$229,MATCH(Cal_Repex!$M57,Cal_Reclassifications!$M$9:$M$229,0),MATCH(Cal_Repex!AC$8,Cal_Reclassifications!$T$7:$AK$7,0)),"")</f>
        <v/>
      </c>
      <c r="AD57" s="17" t="str">
        <f>_xlfn.IFNA(INDEX(Cal_Reclassifications!$T$9:$AK$229,MATCH(Cal_Repex!$M57,Cal_Reclassifications!$M$9:$M$229,0),MATCH(Cal_Repex!AD$8,Cal_Reclassifications!$T$7:$AK$7,0)),"")</f>
        <v/>
      </c>
      <c r="AE57" s="17" t="str">
        <f>_xlfn.IFNA(INDEX(Cal_Reclassifications!$T$9:$AK$229,MATCH(Cal_Repex!$M57,Cal_Reclassifications!$M$9:$M$229,0),MATCH(Cal_Repex!AE$8,Cal_Reclassifications!$T$7:$AK$7,0)),"")</f>
        <v/>
      </c>
      <c r="AF57" s="17" t="str">
        <f>_xlfn.IFNA(INDEX(Cal_Reclassifications!$T$9:$AK$229,MATCH(Cal_Repex!$M57,Cal_Reclassifications!$M$9:$M$229,0),MATCH(Cal_Repex!AF$8,Cal_Reclassifications!$T$7:$AK$7,0)),"")</f>
        <v/>
      </c>
      <c r="AG57" s="17" t="str">
        <f>_xlfn.IFNA(INDEX(Cal_Reclassifications!$T$9:$AK$229,MATCH(Cal_Repex!$M57,Cal_Reclassifications!$M$9:$M$229,0),MATCH(Cal_Repex!AG$8,Cal_Reclassifications!$T$7:$AK$7,0)),"")</f>
        <v/>
      </c>
      <c r="AH57" s="17" t="str">
        <f>_xlfn.IFNA(INDEX(Cal_Reclassifications!$T$9:$AK$229,MATCH(Cal_Repex!$M57,Cal_Reclassifications!$M$9:$M$229,0),MATCH(Cal_Repex!AH$8,Cal_Reclassifications!$T$7:$AK$7,0)),"")</f>
        <v/>
      </c>
      <c r="AI57" s="17" t="str">
        <f>_xlfn.IFNA(INDEX(Cal_Reclassifications!$T$9:$AK$229,MATCH(Cal_Repex!$M57,Cal_Reclassifications!$M$9:$M$229,0),MATCH(Cal_Repex!AI$8,Cal_Reclassifications!$T$7:$AK$7,0)),"")</f>
        <v/>
      </c>
      <c r="AJ57" s="17" t="str">
        <f>_xlfn.IFNA(INDEX(Cal_Reclassifications!$T$9:$AK$229,MATCH(Cal_Repex!$M57,Cal_Reclassifications!$M$9:$M$229,0),MATCH(Cal_Repex!AJ$8,Cal_Reclassifications!$T$7:$AK$7,0)),"")</f>
        <v/>
      </c>
      <c r="AK57" s="17" t="str">
        <f>_xlfn.IFNA(INDEX(Cal_Reclassifications!$T$9:$AK$229,MATCH(Cal_Repex!$M57,Cal_Reclassifications!$M$9:$M$229,0),MATCH(Cal_Repex!AK$8,Cal_Reclassifications!$T$7:$AK$7,0)),"")</f>
        <v/>
      </c>
      <c r="AM57" s="17">
        <f t="shared" si="12"/>
        <v>0</v>
      </c>
      <c r="AN57" s="17">
        <f t="shared" si="13"/>
        <v>0</v>
      </c>
      <c r="AO57" s="17">
        <f t="shared" si="14"/>
        <v>0</v>
      </c>
    </row>
    <row r="58" spans="2:57">
      <c r="D58" s="25">
        <v>9</v>
      </c>
      <c r="E58" s="17" t="str">
        <f>_xlfn.IFNA(INDEX(Cal_Reclassifications!I$9:I$229,MATCH(Cal_Repex!$M58,Cal_Reclassifications!$M$9:$M$229,0),0),"")</f>
        <v/>
      </c>
      <c r="F58" s="17" t="str">
        <f>INDEX(Lists!M$34:M$89,MATCH(Cal_Repex!$I58,Lists!$P$34:$P$89,0),)</f>
        <v>Repex</v>
      </c>
      <c r="G58" s="17">
        <f>INDEX(Lists!N$34:N$89,MATCH(Cal_Repex!$I58,Lists!$P$34:$P$89,0),)</f>
        <v>0</v>
      </c>
      <c r="H58" s="17">
        <f>INDEX(Lists!O$34:O$89,MATCH(Cal_Repex!$I58,Lists!$P$34:$P$89,0),)</f>
        <v>0</v>
      </c>
      <c r="I58" s="17" t="str">
        <f t="shared" si="10"/>
        <v>Repex</v>
      </c>
      <c r="J58" s="17" t="str">
        <f>_xlfn.IFNA(INDEX(Cal_Reclassifications!J$9:J$229,MATCH(Cal_Repex!$M58,Cal_Reclassifications!$M$9:$M$229,0),0),"")</f>
        <v/>
      </c>
      <c r="L58" s="94" t="s">
        <v>111</v>
      </c>
      <c r="M58" s="17" t="str">
        <f t="shared" si="11"/>
        <v>Repex_9</v>
      </c>
      <c r="T58" s="17" t="str">
        <f>_xlfn.IFNA(INDEX(Cal_Reclassifications!$T$9:$AK$229,MATCH(Cal_Repex!$M58,Cal_Reclassifications!$M$9:$M$229,0),MATCH(Cal_Repex!T$8,Cal_Reclassifications!$T$7:$AK$7,0)),"")</f>
        <v/>
      </c>
      <c r="U58" s="17" t="str">
        <f>_xlfn.IFNA(INDEX(Cal_Reclassifications!$T$9:$AK$229,MATCH(Cal_Repex!$M58,Cal_Reclassifications!$M$9:$M$229,0),MATCH(Cal_Repex!U$8,Cal_Reclassifications!$T$7:$AK$7,0)),"")</f>
        <v/>
      </c>
      <c r="V58" s="17" t="str">
        <f>_xlfn.IFNA(INDEX(Cal_Reclassifications!$T$9:$AK$229,MATCH(Cal_Repex!$M58,Cal_Reclassifications!$M$9:$M$229,0),MATCH(Cal_Repex!V$8,Cal_Reclassifications!$T$7:$AK$7,0)),"")</f>
        <v/>
      </c>
      <c r="W58" s="17" t="str">
        <f>_xlfn.IFNA(INDEX(Cal_Reclassifications!$T$9:$AK$229,MATCH(Cal_Repex!$M58,Cal_Reclassifications!$M$9:$M$229,0),MATCH(Cal_Repex!W$8,Cal_Reclassifications!$T$7:$AK$7,0)),"")</f>
        <v/>
      </c>
      <c r="X58" s="17" t="str">
        <f>_xlfn.IFNA(INDEX(Cal_Reclassifications!$T$9:$AK$229,MATCH(Cal_Repex!$M58,Cal_Reclassifications!$M$9:$M$229,0),MATCH(Cal_Repex!X$8,Cal_Reclassifications!$T$7:$AK$7,0)),"")</f>
        <v/>
      </c>
      <c r="Y58" s="17" t="str">
        <f>_xlfn.IFNA(INDEX(Cal_Reclassifications!$T$9:$AK$229,MATCH(Cal_Repex!$M58,Cal_Reclassifications!$M$9:$M$229,0),MATCH(Cal_Repex!Y$8,Cal_Reclassifications!$T$7:$AK$7,0)),"")</f>
        <v/>
      </c>
      <c r="Z58" s="17" t="str">
        <f>_xlfn.IFNA(INDEX(Cal_Reclassifications!$T$9:$AK$229,MATCH(Cal_Repex!$M58,Cal_Reclassifications!$M$9:$M$229,0),MATCH(Cal_Repex!Z$8,Cal_Reclassifications!$T$7:$AK$7,0)),"")</f>
        <v/>
      </c>
      <c r="AA58" s="17" t="str">
        <f>_xlfn.IFNA(INDEX(Cal_Reclassifications!$T$9:$AK$229,MATCH(Cal_Repex!$M58,Cal_Reclassifications!$M$9:$M$229,0),MATCH(Cal_Repex!AA$8,Cal_Reclassifications!$T$7:$AK$7,0)),"")</f>
        <v/>
      </c>
      <c r="AB58" s="17" t="str">
        <f>_xlfn.IFNA(INDEX(Cal_Reclassifications!$T$9:$AK$229,MATCH(Cal_Repex!$M58,Cal_Reclassifications!$M$9:$M$229,0),MATCH(Cal_Repex!AB$8,Cal_Reclassifications!$T$7:$AK$7,0)),"")</f>
        <v/>
      </c>
      <c r="AC58" s="17" t="str">
        <f>_xlfn.IFNA(INDEX(Cal_Reclassifications!$T$9:$AK$229,MATCH(Cal_Repex!$M58,Cal_Reclassifications!$M$9:$M$229,0),MATCH(Cal_Repex!AC$8,Cal_Reclassifications!$T$7:$AK$7,0)),"")</f>
        <v/>
      </c>
      <c r="AD58" s="17" t="str">
        <f>_xlfn.IFNA(INDEX(Cal_Reclassifications!$T$9:$AK$229,MATCH(Cal_Repex!$M58,Cal_Reclassifications!$M$9:$M$229,0),MATCH(Cal_Repex!AD$8,Cal_Reclassifications!$T$7:$AK$7,0)),"")</f>
        <v/>
      </c>
      <c r="AE58" s="17" t="str">
        <f>_xlfn.IFNA(INDEX(Cal_Reclassifications!$T$9:$AK$229,MATCH(Cal_Repex!$M58,Cal_Reclassifications!$M$9:$M$229,0),MATCH(Cal_Repex!AE$8,Cal_Reclassifications!$T$7:$AK$7,0)),"")</f>
        <v/>
      </c>
      <c r="AF58" s="17" t="str">
        <f>_xlfn.IFNA(INDEX(Cal_Reclassifications!$T$9:$AK$229,MATCH(Cal_Repex!$M58,Cal_Reclassifications!$M$9:$M$229,0),MATCH(Cal_Repex!AF$8,Cal_Reclassifications!$T$7:$AK$7,0)),"")</f>
        <v/>
      </c>
      <c r="AG58" s="17" t="str">
        <f>_xlfn.IFNA(INDEX(Cal_Reclassifications!$T$9:$AK$229,MATCH(Cal_Repex!$M58,Cal_Reclassifications!$M$9:$M$229,0),MATCH(Cal_Repex!AG$8,Cal_Reclassifications!$T$7:$AK$7,0)),"")</f>
        <v/>
      </c>
      <c r="AH58" s="17" t="str">
        <f>_xlfn.IFNA(INDEX(Cal_Reclassifications!$T$9:$AK$229,MATCH(Cal_Repex!$M58,Cal_Reclassifications!$M$9:$M$229,0),MATCH(Cal_Repex!AH$8,Cal_Reclassifications!$T$7:$AK$7,0)),"")</f>
        <v/>
      </c>
      <c r="AI58" s="17" t="str">
        <f>_xlfn.IFNA(INDEX(Cal_Reclassifications!$T$9:$AK$229,MATCH(Cal_Repex!$M58,Cal_Reclassifications!$M$9:$M$229,0),MATCH(Cal_Repex!AI$8,Cal_Reclassifications!$T$7:$AK$7,0)),"")</f>
        <v/>
      </c>
      <c r="AJ58" s="17" t="str">
        <f>_xlfn.IFNA(INDEX(Cal_Reclassifications!$T$9:$AK$229,MATCH(Cal_Repex!$M58,Cal_Reclassifications!$M$9:$M$229,0),MATCH(Cal_Repex!AJ$8,Cal_Reclassifications!$T$7:$AK$7,0)),"")</f>
        <v/>
      </c>
      <c r="AK58" s="17" t="str">
        <f>_xlfn.IFNA(INDEX(Cal_Reclassifications!$T$9:$AK$229,MATCH(Cal_Repex!$M58,Cal_Reclassifications!$M$9:$M$229,0),MATCH(Cal_Repex!AK$8,Cal_Reclassifications!$T$7:$AK$7,0)),"")</f>
        <v/>
      </c>
      <c r="AM58" s="17">
        <f t="shared" si="12"/>
        <v>0</v>
      </c>
      <c r="AN58" s="17">
        <f t="shared" si="13"/>
        <v>0</v>
      </c>
      <c r="AO58" s="17">
        <f t="shared" si="14"/>
        <v>0</v>
      </c>
    </row>
    <row r="59" spans="2:57">
      <c r="D59" s="25">
        <v>10</v>
      </c>
      <c r="E59" s="17" t="str">
        <f>_xlfn.IFNA(INDEX(Cal_Reclassifications!I$9:I$229,MATCH(Cal_Repex!$M59,Cal_Reclassifications!$M$9:$M$229,0),0),"")</f>
        <v/>
      </c>
      <c r="F59" s="17" t="str">
        <f>INDEX(Lists!M$34:M$89,MATCH(Cal_Repex!$I59,Lists!$P$34:$P$89,0),)</f>
        <v>Repex</v>
      </c>
      <c r="G59" s="17">
        <f>INDEX(Lists!N$34:N$89,MATCH(Cal_Repex!$I59,Lists!$P$34:$P$89,0),)</f>
        <v>0</v>
      </c>
      <c r="H59" s="17">
        <f>INDEX(Lists!O$34:O$89,MATCH(Cal_Repex!$I59,Lists!$P$34:$P$89,0),)</f>
        <v>0</v>
      </c>
      <c r="I59" s="17" t="str">
        <f t="shared" si="10"/>
        <v>Repex</v>
      </c>
      <c r="J59" s="17" t="str">
        <f>_xlfn.IFNA(INDEX(Cal_Reclassifications!J$9:J$229,MATCH(Cal_Repex!$M59,Cal_Reclassifications!$M$9:$M$229,0),0),"")</f>
        <v/>
      </c>
      <c r="L59" s="94" t="s">
        <v>111</v>
      </c>
      <c r="M59" s="17" t="str">
        <f t="shared" si="11"/>
        <v>Repex_10</v>
      </c>
      <c r="T59" s="17" t="str">
        <f>_xlfn.IFNA(INDEX(Cal_Reclassifications!$T$9:$AK$229,MATCH(Cal_Repex!$M59,Cal_Reclassifications!$M$9:$M$229,0),MATCH(Cal_Repex!T$8,Cal_Reclassifications!$T$7:$AK$7,0)),"")</f>
        <v/>
      </c>
      <c r="U59" s="17" t="str">
        <f>_xlfn.IFNA(INDEX(Cal_Reclassifications!$T$9:$AK$229,MATCH(Cal_Repex!$M59,Cal_Reclassifications!$M$9:$M$229,0),MATCH(Cal_Repex!U$8,Cal_Reclassifications!$T$7:$AK$7,0)),"")</f>
        <v/>
      </c>
      <c r="V59" s="17" t="str">
        <f>_xlfn.IFNA(INDEX(Cal_Reclassifications!$T$9:$AK$229,MATCH(Cal_Repex!$M59,Cal_Reclassifications!$M$9:$M$229,0),MATCH(Cal_Repex!V$8,Cal_Reclassifications!$T$7:$AK$7,0)),"")</f>
        <v/>
      </c>
      <c r="W59" s="17" t="str">
        <f>_xlfn.IFNA(INDEX(Cal_Reclassifications!$T$9:$AK$229,MATCH(Cal_Repex!$M59,Cal_Reclassifications!$M$9:$M$229,0),MATCH(Cal_Repex!W$8,Cal_Reclassifications!$T$7:$AK$7,0)),"")</f>
        <v/>
      </c>
      <c r="X59" s="17" t="str">
        <f>_xlfn.IFNA(INDEX(Cal_Reclassifications!$T$9:$AK$229,MATCH(Cal_Repex!$M59,Cal_Reclassifications!$M$9:$M$229,0),MATCH(Cal_Repex!X$8,Cal_Reclassifications!$T$7:$AK$7,0)),"")</f>
        <v/>
      </c>
      <c r="Y59" s="17" t="str">
        <f>_xlfn.IFNA(INDEX(Cal_Reclassifications!$T$9:$AK$229,MATCH(Cal_Repex!$M59,Cal_Reclassifications!$M$9:$M$229,0),MATCH(Cal_Repex!Y$8,Cal_Reclassifications!$T$7:$AK$7,0)),"")</f>
        <v/>
      </c>
      <c r="Z59" s="17" t="str">
        <f>_xlfn.IFNA(INDEX(Cal_Reclassifications!$T$9:$AK$229,MATCH(Cal_Repex!$M59,Cal_Reclassifications!$M$9:$M$229,0),MATCH(Cal_Repex!Z$8,Cal_Reclassifications!$T$7:$AK$7,0)),"")</f>
        <v/>
      </c>
      <c r="AA59" s="17" t="str">
        <f>_xlfn.IFNA(INDEX(Cal_Reclassifications!$T$9:$AK$229,MATCH(Cal_Repex!$M59,Cal_Reclassifications!$M$9:$M$229,0),MATCH(Cal_Repex!AA$8,Cal_Reclassifications!$T$7:$AK$7,0)),"")</f>
        <v/>
      </c>
      <c r="AB59" s="17" t="str">
        <f>_xlfn.IFNA(INDEX(Cal_Reclassifications!$T$9:$AK$229,MATCH(Cal_Repex!$M59,Cal_Reclassifications!$M$9:$M$229,0),MATCH(Cal_Repex!AB$8,Cal_Reclassifications!$T$7:$AK$7,0)),"")</f>
        <v/>
      </c>
      <c r="AC59" s="17" t="str">
        <f>_xlfn.IFNA(INDEX(Cal_Reclassifications!$T$9:$AK$229,MATCH(Cal_Repex!$M59,Cal_Reclassifications!$M$9:$M$229,0),MATCH(Cal_Repex!AC$8,Cal_Reclassifications!$T$7:$AK$7,0)),"")</f>
        <v/>
      </c>
      <c r="AD59" s="17" t="str">
        <f>_xlfn.IFNA(INDEX(Cal_Reclassifications!$T$9:$AK$229,MATCH(Cal_Repex!$M59,Cal_Reclassifications!$M$9:$M$229,0),MATCH(Cal_Repex!AD$8,Cal_Reclassifications!$T$7:$AK$7,0)),"")</f>
        <v/>
      </c>
      <c r="AE59" s="17" t="str">
        <f>_xlfn.IFNA(INDEX(Cal_Reclassifications!$T$9:$AK$229,MATCH(Cal_Repex!$M59,Cal_Reclassifications!$M$9:$M$229,0),MATCH(Cal_Repex!AE$8,Cal_Reclassifications!$T$7:$AK$7,0)),"")</f>
        <v/>
      </c>
      <c r="AF59" s="17" t="str">
        <f>_xlfn.IFNA(INDEX(Cal_Reclassifications!$T$9:$AK$229,MATCH(Cal_Repex!$M59,Cal_Reclassifications!$M$9:$M$229,0),MATCH(Cal_Repex!AF$8,Cal_Reclassifications!$T$7:$AK$7,0)),"")</f>
        <v/>
      </c>
      <c r="AG59" s="17" t="str">
        <f>_xlfn.IFNA(INDEX(Cal_Reclassifications!$T$9:$AK$229,MATCH(Cal_Repex!$M59,Cal_Reclassifications!$M$9:$M$229,0),MATCH(Cal_Repex!AG$8,Cal_Reclassifications!$T$7:$AK$7,0)),"")</f>
        <v/>
      </c>
      <c r="AH59" s="17" t="str">
        <f>_xlfn.IFNA(INDEX(Cal_Reclassifications!$T$9:$AK$229,MATCH(Cal_Repex!$M59,Cal_Reclassifications!$M$9:$M$229,0),MATCH(Cal_Repex!AH$8,Cal_Reclassifications!$T$7:$AK$7,0)),"")</f>
        <v/>
      </c>
      <c r="AI59" s="17" t="str">
        <f>_xlfn.IFNA(INDEX(Cal_Reclassifications!$T$9:$AK$229,MATCH(Cal_Repex!$M59,Cal_Reclassifications!$M$9:$M$229,0),MATCH(Cal_Repex!AI$8,Cal_Reclassifications!$T$7:$AK$7,0)),"")</f>
        <v/>
      </c>
      <c r="AJ59" s="17" t="str">
        <f>_xlfn.IFNA(INDEX(Cal_Reclassifications!$T$9:$AK$229,MATCH(Cal_Repex!$M59,Cal_Reclassifications!$M$9:$M$229,0),MATCH(Cal_Repex!AJ$8,Cal_Reclassifications!$T$7:$AK$7,0)),"")</f>
        <v/>
      </c>
      <c r="AK59" s="17" t="str">
        <f>_xlfn.IFNA(INDEX(Cal_Reclassifications!$T$9:$AK$229,MATCH(Cal_Repex!$M59,Cal_Reclassifications!$M$9:$M$229,0),MATCH(Cal_Repex!AK$8,Cal_Reclassifications!$T$7:$AK$7,0)),"")</f>
        <v/>
      </c>
      <c r="AM59" s="17">
        <f t="shared" si="12"/>
        <v>0</v>
      </c>
      <c r="AN59" s="17">
        <f t="shared" si="13"/>
        <v>0</v>
      </c>
      <c r="AO59" s="17">
        <f t="shared" si="14"/>
        <v>0</v>
      </c>
    </row>
    <row r="61" spans="2:57">
      <c r="H61" s="5" t="s">
        <v>204</v>
      </c>
      <c r="L61" s="5" t="s">
        <v>111</v>
      </c>
      <c r="T61" s="17">
        <f>SUM(T50:T59,T35:T44)/VLOOKUP($F$11,Inp_SubOngoingEfficiency!$F$21:$AK$24,MATCH(T$8,Inp_SubOngoingEfficiency!$F$7:$AK$7,0),FALSE)</f>
        <v>0</v>
      </c>
      <c r="U61" s="17">
        <f>SUM(U50:U59,U35:U44)/VLOOKUP($F$11,Inp_SubOngoingEfficiency!$F$21:$AK$24,MATCH(U$8,Inp_SubOngoingEfficiency!$F$7:$AK$7,0),FALSE)</f>
        <v>0</v>
      </c>
      <c r="V61" s="17">
        <f>SUM(V50:V59,V35:V44)/VLOOKUP($F$11,Inp_SubOngoingEfficiency!$F$21:$AK$24,MATCH(V$8,Inp_SubOngoingEfficiency!$F$7:$AK$7,0),FALSE)</f>
        <v>0</v>
      </c>
      <c r="W61" s="17">
        <f>SUM(W50:W59,W35:W44)/VLOOKUP($F$11,Inp_SubOngoingEfficiency!$F$21:$AK$24,MATCH(W$8,Inp_SubOngoingEfficiency!$F$7:$AK$7,0),FALSE)</f>
        <v>0</v>
      </c>
      <c r="X61" s="17">
        <f>SUM(X50:X59,X35:X44)/VLOOKUP($F$11,Inp_SubOngoingEfficiency!$F$21:$AK$24,MATCH(X$8,Inp_SubOngoingEfficiency!$F$7:$AK$7,0),FALSE)</f>
        <v>0</v>
      </c>
      <c r="Y61" s="17">
        <f>SUM(Y50:Y59,Y35:Y44)/VLOOKUP($F$11,Inp_SubOngoingEfficiency!$F$21:$AK$24,MATCH(Y$8,Inp_SubOngoingEfficiency!$F$7:$AK$7,0),FALSE)</f>
        <v>0</v>
      </c>
      <c r="Z61" s="17">
        <f>SUM(Z50:Z59,Z35:Z44)/VLOOKUP($F$11,Inp_SubOngoingEfficiency!$F$21:$AK$24,MATCH(Z$8,Inp_SubOngoingEfficiency!$F$7:$AK$7,0),FALSE)</f>
        <v>0</v>
      </c>
      <c r="AA61" s="17">
        <f>SUM(AA50:AA59,AA35:AA44)/VLOOKUP($F$11,Inp_SubOngoingEfficiency!$F$21:$AK$24,MATCH(AA$8,Inp_SubOngoingEfficiency!$F$7:$AK$7,0),FALSE)</f>
        <v>0</v>
      </c>
      <c r="AB61" s="17">
        <f>SUM(AB50:AB59,AB35:AB44)/VLOOKUP($F$11,Inp_SubOngoingEfficiency!$F$21:$AK$24,MATCH(AB$8,Inp_SubOngoingEfficiency!$F$7:$AK$7,0),FALSE)</f>
        <v>0</v>
      </c>
      <c r="AC61" s="17">
        <f>SUM(AC50:AC59,AC35:AC44)/VLOOKUP($F$11,Inp_SubOngoingEfficiency!$F$21:$AK$24,MATCH(AC$8,Inp_SubOngoingEfficiency!$F$7:$AK$7,0),FALSE)</f>
        <v>0</v>
      </c>
      <c r="AD61" s="17">
        <f>SUM(AD50:AD59,AD35:AD44)/VLOOKUP($F$11,Inp_SubOngoingEfficiency!$F$21:$AK$24,MATCH(AD$8,Inp_SubOngoingEfficiency!$F$7:$AK$7,0),FALSE)</f>
        <v>0</v>
      </c>
      <c r="AE61" s="17">
        <f>SUM(AE50:AE59,AE35:AE44)/VLOOKUP($F$11,Inp_SubOngoingEfficiency!$F$21:$AK$24,MATCH(AE$8,Inp_SubOngoingEfficiency!$F$7:$AK$7,0),FALSE)</f>
        <v>0</v>
      </c>
      <c r="AF61" s="17">
        <f>SUM(AF50:AF59,AF35:AF44)/VLOOKUP($F$11,Inp_SubOngoingEfficiency!$F$21:$AK$24,MATCH(AF$8,Inp_SubOngoingEfficiency!$F$7:$AK$7,0),FALSE)</f>
        <v>0</v>
      </c>
      <c r="AG61" s="17">
        <f>SUM(AG50:AG59,AG35:AG44)/VLOOKUP($F$11,Inp_SubOngoingEfficiency!$F$21:$AK$24,MATCH(AG$8,Inp_SubOngoingEfficiency!$F$7:$AK$7,0),FALSE)</f>
        <v>0</v>
      </c>
      <c r="AH61" s="17">
        <f>SUM(AH50:AH59,AH35:AH44)/VLOOKUP($F$11,Inp_SubOngoingEfficiency!$F$21:$AK$24,MATCH(AH$8,Inp_SubOngoingEfficiency!$F$7:$AK$7,0),FALSE)</f>
        <v>0</v>
      </c>
      <c r="AI61" s="17">
        <f>SUM(AI50:AI59,AI35:AI44)/VLOOKUP($F$11,Inp_SubOngoingEfficiency!$F$21:$AK$24,MATCH(AI$8,Inp_SubOngoingEfficiency!$F$7:$AK$7,0),FALSE)</f>
        <v>0</v>
      </c>
      <c r="AJ61" s="17">
        <f>SUM(AJ50:AJ59,AJ35:AJ44)/VLOOKUP($F$11,Inp_SubOngoingEfficiency!$F$21:$AK$24,MATCH(AJ$8,Inp_SubOngoingEfficiency!$F$7:$AK$7,0),FALSE)</f>
        <v>0</v>
      </c>
      <c r="AK61" s="17">
        <f>SUM(AK50:AK59,AK35:AK44)/VLOOKUP($F$11,Inp_SubOngoingEfficiency!$F$21:$AK$24,MATCH(AK$8,Inp_SubOngoingEfficiency!$F$7:$AK$7,0),FALSE)</f>
        <v>0</v>
      </c>
      <c r="AM61" s="17">
        <f>SUM(T61:X61)</f>
        <v>0</v>
      </c>
      <c r="AN61" s="17">
        <f>SUM(Y61:AF61)</f>
        <v>0</v>
      </c>
      <c r="AO61" s="17">
        <f>SUM(AG61:AK61)</f>
        <v>0</v>
      </c>
    </row>
    <row r="62" spans="2:57">
      <c r="H62" s="5" t="s">
        <v>168</v>
      </c>
      <c r="L62" s="5" t="s">
        <v>111</v>
      </c>
      <c r="T62" s="17">
        <f t="shared" ref="T62:AK62" si="15">T29+T61</f>
        <v>0</v>
      </c>
      <c r="U62" s="17">
        <f t="shared" si="15"/>
        <v>0</v>
      </c>
      <c r="V62" s="17">
        <f t="shared" si="15"/>
        <v>0</v>
      </c>
      <c r="W62" s="17">
        <f t="shared" si="15"/>
        <v>0</v>
      </c>
      <c r="X62" s="17">
        <f t="shared" si="15"/>
        <v>0</v>
      </c>
      <c r="Y62" s="17">
        <f t="shared" si="15"/>
        <v>58.675623644999995</v>
      </c>
      <c r="Z62" s="17">
        <f t="shared" si="15"/>
        <v>58.692445532999997</v>
      </c>
      <c r="AA62" s="17">
        <f t="shared" si="15"/>
        <v>65.799677377999998</v>
      </c>
      <c r="AB62" s="17">
        <f t="shared" si="15"/>
        <v>65.875169691000011</v>
      </c>
      <c r="AC62" s="17">
        <f t="shared" si="15"/>
        <v>64.224758355999981</v>
      </c>
      <c r="AD62" s="17">
        <f t="shared" si="15"/>
        <v>72.758387714999998</v>
      </c>
      <c r="AE62" s="17">
        <f t="shared" si="15"/>
        <v>77.680043726999997</v>
      </c>
      <c r="AF62" s="17">
        <f t="shared" si="15"/>
        <v>72.28594643040239</v>
      </c>
      <c r="AG62" s="17">
        <f t="shared" si="15"/>
        <v>64.359880601516153</v>
      </c>
      <c r="AH62" s="17">
        <f t="shared" si="15"/>
        <v>64.931741163221488</v>
      </c>
      <c r="AI62" s="17">
        <f t="shared" si="15"/>
        <v>64.614716058475608</v>
      </c>
      <c r="AJ62" s="17">
        <f t="shared" si="15"/>
        <v>64.765119336720304</v>
      </c>
      <c r="AK62" s="17">
        <f t="shared" si="15"/>
        <v>65.742683875017264</v>
      </c>
      <c r="AM62" s="17">
        <f>SUM(T62:X62)</f>
        <v>0</v>
      </c>
      <c r="AN62" s="17">
        <f>SUM(Y62:AF62)</f>
        <v>535.99205247540237</v>
      </c>
      <c r="AO62" s="17">
        <f>SUM(AG62:AK62)</f>
        <v>324.41414103495083</v>
      </c>
    </row>
    <row r="64" spans="2:57" ht="1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32"/>
      <c r="AS64" s="11"/>
      <c r="AT64" s="11"/>
      <c r="AU64" s="11"/>
      <c r="AV64" s="11"/>
      <c r="AW64" s="11"/>
      <c r="AX64" s="11"/>
      <c r="AY64" s="11"/>
      <c r="AZ64" s="11"/>
      <c r="BA64" s="11"/>
      <c r="BB64" s="11"/>
      <c r="BC64" s="11"/>
      <c r="BD64" s="11"/>
      <c r="BE64" s="11"/>
    </row>
    <row r="65" spans="3:45">
      <c r="C65" s="25" t="str">
        <f>'Cal_Work mgt'!C65</f>
        <v xml:space="preserve">Specify cost line items (in column J) and value earmarked for separate assessment. A reduction in company submitted costs should be recorded with a negative sign. </v>
      </c>
    </row>
    <row r="67" spans="3:45">
      <c r="F67" s="17" t="str">
        <f>INDEX(Lists!M$34:M$89,MATCH(Cal_Repex!$I67,Lists!$P$34:$P$89,0),)</f>
        <v>Repex</v>
      </c>
      <c r="G67" s="17">
        <f>INDEX(Lists!N$34:N$89,MATCH(Cal_Repex!$I67,Lists!$P$34:$P$89,0),)</f>
        <v>0</v>
      </c>
      <c r="H67" s="17">
        <f>INDEX(Lists!O$34:O$89,MATCH(Cal_Repex!$I67,Lists!$P$34:$P$89,0),)</f>
        <v>0</v>
      </c>
      <c r="I67" s="17" t="str">
        <f t="shared" ref="I67:I76" si="16">$A$1</f>
        <v>Repex</v>
      </c>
      <c r="J67" s="57" t="s">
        <v>296</v>
      </c>
      <c r="L67" s="94" t="s">
        <v>111</v>
      </c>
      <c r="R67" s="14"/>
      <c r="T67" s="38"/>
      <c r="U67" s="38"/>
      <c r="V67" s="38"/>
      <c r="W67" s="38"/>
      <c r="X67" s="38"/>
      <c r="Y67" s="38">
        <v>-1.4304172064257386</v>
      </c>
      <c r="Z67" s="38">
        <v>-1.6495344801947653</v>
      </c>
      <c r="AA67" s="38">
        <v>-1.7395977540794039</v>
      </c>
      <c r="AB67" s="38">
        <v>-1.4989049329791087</v>
      </c>
      <c r="AC67" s="38">
        <v>-1.5046003419300857</v>
      </c>
      <c r="AD67" s="38">
        <v>-3.101</v>
      </c>
      <c r="AE67" s="38">
        <v>-2.6331742690058477</v>
      </c>
      <c r="AF67" s="38">
        <v>-2.700799791484906</v>
      </c>
      <c r="AG67" s="38">
        <v>-2.755199999999999</v>
      </c>
      <c r="AH67" s="38">
        <v>-2.7677999999999989</v>
      </c>
      <c r="AI67" s="38">
        <v>-2.7409999999999988</v>
      </c>
      <c r="AJ67" s="38">
        <v>-2.7359999999999989</v>
      </c>
      <c r="AK67" s="38">
        <v>-2.7679999999999989</v>
      </c>
      <c r="AM67" s="17">
        <f t="shared" ref="AM67:AM76" si="17">SUM(T67:X67)</f>
        <v>0</v>
      </c>
      <c r="AN67" s="17">
        <f t="shared" ref="AN67:AN76" si="18">SUM(Y67:AF67)</f>
        <v>-16.258028776099856</v>
      </c>
      <c r="AO67" s="17">
        <f t="shared" ref="AO67:AO76" si="19">SUM(AG67:AK67)</f>
        <v>-13.767999999999994</v>
      </c>
      <c r="AS67" s="94" t="s">
        <v>509</v>
      </c>
    </row>
    <row r="68" spans="3:45">
      <c r="F68" s="17" t="str">
        <f>INDEX(Lists!M$34:M$89,MATCH(Cal_Repex!$I68,Lists!$P$34:$P$89,0),)</f>
        <v>Repex</v>
      </c>
      <c r="G68" s="17">
        <f>INDEX(Lists!N$34:N$89,MATCH(Cal_Repex!$I68,Lists!$P$34:$P$89,0),)</f>
        <v>0</v>
      </c>
      <c r="H68" s="17">
        <f>INDEX(Lists!O$34:O$89,MATCH(Cal_Repex!$I68,Lists!$P$34:$P$89,0),)</f>
        <v>0</v>
      </c>
      <c r="I68" s="17" t="str">
        <f t="shared" si="16"/>
        <v>Repex</v>
      </c>
      <c r="J68" s="57" t="s">
        <v>446</v>
      </c>
      <c r="L68" s="94" t="s">
        <v>111</v>
      </c>
      <c r="R68" s="14"/>
      <c r="T68" s="38"/>
      <c r="U68" s="38"/>
      <c r="V68" s="38"/>
      <c r="W68" s="38"/>
      <c r="X68" s="38"/>
      <c r="Y68" s="38">
        <v>-1.0209999999999999</v>
      </c>
      <c r="Z68" s="38">
        <v>-0.92800000000000005</v>
      </c>
      <c r="AA68" s="38">
        <v>-0.375</v>
      </c>
      <c r="AB68" s="38">
        <v>-0.32800000000000001</v>
      </c>
      <c r="AC68" s="38">
        <v>-0.39100000000000001</v>
      </c>
      <c r="AD68" s="38">
        <v>-1.0999999999999999</v>
      </c>
      <c r="AE68" s="38">
        <v>-2.3268599999999999</v>
      </c>
      <c r="AF68" s="38">
        <v>-2.33786</v>
      </c>
      <c r="AG68" s="38">
        <v>-0.97499999999999998</v>
      </c>
      <c r="AH68" s="38">
        <v>-0.97499999999999998</v>
      </c>
      <c r="AI68" s="38">
        <v>-0.97499999999999998</v>
      </c>
      <c r="AJ68" s="38">
        <v>-0.97499999999999998</v>
      </c>
      <c r="AK68" s="38">
        <v>-0.97499999999999998</v>
      </c>
      <c r="AM68" s="17">
        <f t="shared" si="17"/>
        <v>0</v>
      </c>
      <c r="AN68" s="17">
        <f t="shared" si="18"/>
        <v>-8.8077199999999998</v>
      </c>
      <c r="AO68" s="17">
        <f t="shared" si="19"/>
        <v>-4.875</v>
      </c>
      <c r="AS68" s="94" t="s">
        <v>652</v>
      </c>
    </row>
    <row r="69" spans="3:45">
      <c r="F69" s="17" t="str">
        <f>INDEX(Lists!M$34:M$89,MATCH(Cal_Repex!$I69,Lists!$P$34:$P$89,0),)</f>
        <v>Repex</v>
      </c>
      <c r="G69" s="17">
        <f>INDEX(Lists!N$34:N$89,MATCH(Cal_Repex!$I69,Lists!$P$34:$P$89,0),)</f>
        <v>0</v>
      </c>
      <c r="H69" s="17">
        <f>INDEX(Lists!O$34:O$89,MATCH(Cal_Repex!$I69,Lists!$P$34:$P$89,0),)</f>
        <v>0</v>
      </c>
      <c r="I69" s="17" t="str">
        <f t="shared" si="16"/>
        <v>Repex</v>
      </c>
      <c r="J69" s="57" t="s">
        <v>216</v>
      </c>
      <c r="L69" s="94" t="s">
        <v>111</v>
      </c>
      <c r="R69" s="14"/>
      <c r="T69" s="38"/>
      <c r="U69" s="38"/>
      <c r="V69" s="38"/>
      <c r="W69" s="38"/>
      <c r="X69" s="38"/>
      <c r="Y69" s="137">
        <v>-2.2874678687051819</v>
      </c>
      <c r="Z69" s="137">
        <v>-4.017504434264759</v>
      </c>
      <c r="AA69" s="137">
        <v>-4.9075657904219465</v>
      </c>
      <c r="AB69" s="137">
        <v>-6.8776429171354918</v>
      </c>
      <c r="AC69" s="137">
        <v>-3.3773220122676557</v>
      </c>
      <c r="AD69" s="137">
        <v>-2.2999999999999998</v>
      </c>
      <c r="AE69" s="137">
        <v>-4.0270482246057204</v>
      </c>
      <c r="AF69" s="137">
        <v>-3.9155221714020128</v>
      </c>
      <c r="AG69" s="137">
        <v>-3.3781354746023751</v>
      </c>
      <c r="AH69" s="137">
        <v>-3.3902811216480377</v>
      </c>
      <c r="AI69" s="137">
        <v>-3.3599367956890247</v>
      </c>
      <c r="AJ69" s="137">
        <v>-3.3523425554778488</v>
      </c>
      <c r="AK69" s="137">
        <v>-3.3853283472796578</v>
      </c>
      <c r="AM69" s="17">
        <f t="shared" si="17"/>
        <v>0</v>
      </c>
      <c r="AN69" s="17">
        <f t="shared" si="18"/>
        <v>-31.710073418802772</v>
      </c>
      <c r="AO69" s="17">
        <f t="shared" si="19"/>
        <v>-16.866024294696945</v>
      </c>
      <c r="AS69" s="94" t="s">
        <v>510</v>
      </c>
    </row>
    <row r="70" spans="3:45">
      <c r="F70" s="17" t="str">
        <f>INDEX(Lists!M$34:M$89,MATCH(Cal_Repex!$I70,Lists!$P$34:$P$89,0),)</f>
        <v>Repex</v>
      </c>
      <c r="G70" s="17">
        <f>INDEX(Lists!N$34:N$89,MATCH(Cal_Repex!$I70,Lists!$P$34:$P$89,0),)</f>
        <v>0</v>
      </c>
      <c r="H70" s="17">
        <f>INDEX(Lists!O$34:O$89,MATCH(Cal_Repex!$I70,Lists!$P$34:$P$89,0),)</f>
        <v>0</v>
      </c>
      <c r="I70" s="17" t="str">
        <f t="shared" si="16"/>
        <v>Repex</v>
      </c>
      <c r="J70" s="57" t="s">
        <v>471</v>
      </c>
      <c r="L70" s="94" t="s">
        <v>111</v>
      </c>
      <c r="R70" s="14"/>
      <c r="T70" s="38"/>
      <c r="U70" s="38"/>
      <c r="V70" s="38"/>
      <c r="W70" s="38"/>
      <c r="X70" s="38"/>
      <c r="Y70" s="38">
        <v>0</v>
      </c>
      <c r="Z70" s="38">
        <v>0</v>
      </c>
      <c r="AA70" s="38">
        <v>0</v>
      </c>
      <c r="AB70" s="38">
        <v>0</v>
      </c>
      <c r="AC70" s="38">
        <v>0</v>
      </c>
      <c r="AD70" s="38">
        <v>0</v>
      </c>
      <c r="AE70" s="38">
        <v>-2.8729999999999999E-2</v>
      </c>
      <c r="AF70" s="38">
        <v>-2.8729999999999999E-2</v>
      </c>
      <c r="AG70" s="38">
        <v>-7.4536251788436345E-3</v>
      </c>
      <c r="AH70" s="38">
        <v>-7.1030215710074403E-3</v>
      </c>
      <c r="AI70" s="38">
        <v>-6.6843442529167111E-3</v>
      </c>
      <c r="AJ70" s="38">
        <v>-6.3328521289249921E-3</v>
      </c>
      <c r="AK70" s="38">
        <v>-6.0726473645409734E-3</v>
      </c>
      <c r="AM70" s="17">
        <f t="shared" si="17"/>
        <v>0</v>
      </c>
      <c r="AN70" s="17">
        <f t="shared" si="18"/>
        <v>-5.7459999999999997E-2</v>
      </c>
      <c r="AO70" s="17">
        <f t="shared" si="19"/>
        <v>-3.364649049623375E-2</v>
      </c>
    </row>
    <row r="71" spans="3:45">
      <c r="F71" s="17" t="str">
        <f>INDEX(Lists!M$34:M$89,MATCH(Cal_Repex!$I71,Lists!$P$34:$P$89,0),)</f>
        <v>Repex</v>
      </c>
      <c r="G71" s="17">
        <f>INDEX(Lists!N$34:N$89,MATCH(Cal_Repex!$I71,Lists!$P$34:$P$89,0),)</f>
        <v>0</v>
      </c>
      <c r="H71" s="17">
        <f>INDEX(Lists!O$34:O$89,MATCH(Cal_Repex!$I71,Lists!$P$34:$P$89,0),)</f>
        <v>0</v>
      </c>
      <c r="I71" s="17" t="str">
        <f t="shared" si="16"/>
        <v>Repex</v>
      </c>
      <c r="J71" s="57" t="s">
        <v>456</v>
      </c>
      <c r="L71" s="94" t="s">
        <v>111</v>
      </c>
      <c r="R71" s="14"/>
      <c r="T71" s="38"/>
      <c r="U71" s="38"/>
      <c r="V71" s="38"/>
      <c r="W71" s="38"/>
      <c r="X71" s="38"/>
      <c r="Y71" s="125"/>
      <c r="Z71" s="125"/>
      <c r="AA71" s="125"/>
      <c r="AB71" s="125"/>
      <c r="AC71" s="125"/>
      <c r="AD71" s="125"/>
      <c r="AE71" s="125"/>
      <c r="AF71" s="125"/>
      <c r="AG71" s="137">
        <f>SUMIFS(Inp_RepexBespokeTACosts!U:U,Inp_RepexBespokeTACosts!$G:$G,Cal_Repex!$J71,Inp_RepexBespokeTACosts!$I:$I,"Sc")</f>
        <v>-0.4771224</v>
      </c>
      <c r="AH71" s="137">
        <f>SUMIFS(Inp_RepexBespokeTACosts!V:V,Inp_RepexBespokeTACosts!$G:$G,Cal_Repex!$J71,Inp_RepexBespokeTACosts!$I:$I,"Sc")</f>
        <v>-0.4747248</v>
      </c>
      <c r="AI71" s="137">
        <f>SUMIFS(Inp_RepexBespokeTACosts!W:W,Inp_RepexBespokeTACosts!$G:$G,Cal_Repex!$J71,Inp_RepexBespokeTACosts!$I:$I,"Sc")</f>
        <v>-0.4723272</v>
      </c>
      <c r="AJ71" s="137">
        <f>SUMIFS(Inp_RepexBespokeTACosts!X:X,Inp_RepexBespokeTACosts!$G:$G,Cal_Repex!$J71,Inp_RepexBespokeTACosts!$I:$I,"Sc")</f>
        <v>-0.4699296</v>
      </c>
      <c r="AK71" s="137">
        <f>SUMIFS(Inp_RepexBespokeTACosts!Y:Y,Inp_RepexBespokeTACosts!$G:$G,Cal_Repex!$J71,Inp_RepexBespokeTACosts!$I:$I,"Sc")</f>
        <v>-0.467532</v>
      </c>
      <c r="AM71" s="17">
        <f t="shared" si="17"/>
        <v>0</v>
      </c>
      <c r="AN71" s="17">
        <f t="shared" si="18"/>
        <v>0</v>
      </c>
      <c r="AO71" s="17">
        <f t="shared" si="19"/>
        <v>-2.3616359999999998</v>
      </c>
    </row>
    <row r="72" spans="3:45">
      <c r="F72" s="17" t="str">
        <f>INDEX(Lists!M$34:M$89,MATCH(Cal_Repex!$I72,Lists!$P$34:$P$89,0),)</f>
        <v>Repex</v>
      </c>
      <c r="G72" s="17">
        <f>INDEX(Lists!N$34:N$89,MATCH(Cal_Repex!$I72,Lists!$P$34:$P$89,0),)</f>
        <v>0</v>
      </c>
      <c r="H72" s="17">
        <f>INDEX(Lists!O$34:O$89,MATCH(Cal_Repex!$I72,Lists!$P$34:$P$89,0),)</f>
        <v>0</v>
      </c>
      <c r="I72" s="17" t="str">
        <f t="shared" si="16"/>
        <v>Repex</v>
      </c>
      <c r="J72" s="57"/>
      <c r="L72" s="94" t="s">
        <v>111</v>
      </c>
      <c r="R72" s="14"/>
      <c r="T72" s="38"/>
      <c r="U72" s="38"/>
      <c r="V72" s="38"/>
      <c r="W72" s="38"/>
      <c r="X72" s="38"/>
      <c r="Y72" s="38"/>
      <c r="Z72" s="38"/>
      <c r="AA72" s="38"/>
      <c r="AB72" s="38"/>
      <c r="AC72" s="38"/>
      <c r="AD72" s="38"/>
      <c r="AE72" s="38"/>
      <c r="AF72" s="38"/>
      <c r="AG72" s="137"/>
      <c r="AH72" s="137"/>
      <c r="AI72" s="137"/>
      <c r="AJ72" s="137"/>
      <c r="AK72" s="137"/>
      <c r="AM72" s="17">
        <f t="shared" si="17"/>
        <v>0</v>
      </c>
      <c r="AN72" s="17">
        <f t="shared" si="18"/>
        <v>0</v>
      </c>
      <c r="AO72" s="17">
        <f t="shared" si="19"/>
        <v>0</v>
      </c>
    </row>
    <row r="73" spans="3:45">
      <c r="F73" s="17" t="str">
        <f>INDEX(Lists!M$34:M$89,MATCH(Cal_Repex!$I73,Lists!$P$34:$P$89,0),)</f>
        <v>Repex</v>
      </c>
      <c r="G73" s="17">
        <f>INDEX(Lists!N$34:N$89,MATCH(Cal_Repex!$I73,Lists!$P$34:$P$89,0),)</f>
        <v>0</v>
      </c>
      <c r="H73" s="17">
        <f>INDEX(Lists!O$34:O$89,MATCH(Cal_Repex!$I73,Lists!$P$34:$P$89,0),)</f>
        <v>0</v>
      </c>
      <c r="I73" s="17" t="str">
        <f t="shared" si="16"/>
        <v>Repex</v>
      </c>
      <c r="J73" s="57" t="s">
        <v>646</v>
      </c>
      <c r="L73" s="94" t="s">
        <v>111</v>
      </c>
      <c r="R73" s="14"/>
      <c r="T73" s="38"/>
      <c r="U73" s="38"/>
      <c r="V73" s="38"/>
      <c r="W73" s="38"/>
      <c r="X73" s="38"/>
      <c r="Y73" s="38"/>
      <c r="Z73" s="38"/>
      <c r="AA73" s="38"/>
      <c r="AB73" s="38"/>
      <c r="AC73" s="38"/>
      <c r="AD73" s="38"/>
      <c r="AE73" s="38"/>
      <c r="AF73" s="38"/>
      <c r="AG73" s="137">
        <f>SUMIFS(Inp_RepexBespokeTACosts!U:U,Inp_RepexBespokeTACosts!$G:$G,Cal_Repex!$J73,Inp_RepexBespokeTACosts!$I:$I,"Sc")</f>
        <v>-0.54670650357861972</v>
      </c>
      <c r="AH73" s="137">
        <f>SUMIFS(Inp_RepexBespokeTACosts!V:V,Inp_RepexBespokeTACosts!$G:$G,Cal_Repex!$J73,Inp_RepexBespokeTACosts!$I:$I,"Sc")</f>
        <v>-0.54687827152793633</v>
      </c>
      <c r="AI73" s="137">
        <f>SUMIFS(Inp_RepexBespokeTACosts!W:W,Inp_RepexBespokeTACosts!$G:$G,Cal_Repex!$J73,Inp_RepexBespokeTACosts!$I:$I,"Sc")</f>
        <v>-0.54274761040690778</v>
      </c>
      <c r="AJ73" s="137">
        <f>SUMIFS(Inp_RepexBespokeTACosts!X:X,Inp_RepexBespokeTACosts!$G:$G,Cal_Repex!$J73,Inp_RepexBespokeTACosts!$I:$I,"Sc")</f>
        <v>-0.54092289286219064</v>
      </c>
      <c r="AK73" s="137">
        <f>SUMIFS(Inp_RepexBespokeTACosts!Y:Y,Inp_RepexBespokeTACosts!$G:$G,Cal_Repex!$J73,Inp_RepexBespokeTACosts!$I:$I,"Sc")</f>
        <v>-0.54320916849483225</v>
      </c>
      <c r="AM73" s="17">
        <f t="shared" si="17"/>
        <v>0</v>
      </c>
      <c r="AN73" s="17">
        <f t="shared" si="18"/>
        <v>0</v>
      </c>
      <c r="AO73" s="17">
        <f t="shared" si="19"/>
        <v>-2.7204644468704871</v>
      </c>
    </row>
    <row r="74" spans="3:45">
      <c r="F74" s="17" t="str">
        <f>INDEX(Lists!M$34:M$89,MATCH(Cal_Repex!$I74,Lists!$P$34:$P$89,0),)</f>
        <v>Repex</v>
      </c>
      <c r="G74" s="17">
        <f>INDEX(Lists!N$34:N$89,MATCH(Cal_Repex!$I74,Lists!$P$34:$P$89,0),)</f>
        <v>0</v>
      </c>
      <c r="H74" s="17">
        <f>INDEX(Lists!O$34:O$89,MATCH(Cal_Repex!$I74,Lists!$P$34:$P$89,0),)</f>
        <v>0</v>
      </c>
      <c r="I74" s="17" t="str">
        <f t="shared" si="16"/>
        <v>Repex</v>
      </c>
      <c r="J74" s="57"/>
      <c r="L74" s="94" t="s">
        <v>111</v>
      </c>
      <c r="R74" s="14"/>
      <c r="T74" s="38"/>
      <c r="U74" s="38"/>
      <c r="V74" s="38"/>
      <c r="W74" s="38"/>
      <c r="X74" s="38"/>
      <c r="Y74" s="38"/>
      <c r="Z74" s="38"/>
      <c r="AA74" s="38"/>
      <c r="AB74" s="38"/>
      <c r="AC74" s="38"/>
      <c r="AD74" s="38"/>
      <c r="AE74" s="38"/>
      <c r="AF74" s="38"/>
      <c r="AG74" s="137"/>
      <c r="AH74" s="137"/>
      <c r="AI74" s="137"/>
      <c r="AJ74" s="137"/>
      <c r="AK74" s="137"/>
      <c r="AM74" s="17">
        <f t="shared" si="17"/>
        <v>0</v>
      </c>
      <c r="AN74" s="17">
        <f t="shared" si="18"/>
        <v>0</v>
      </c>
      <c r="AO74" s="17">
        <f t="shared" si="19"/>
        <v>0</v>
      </c>
    </row>
    <row r="75" spans="3:45">
      <c r="F75" s="17" t="str">
        <f>INDEX(Lists!M$34:M$89,MATCH(Cal_Repex!$I75,Lists!$P$34:$P$89,0),)</f>
        <v>Repex</v>
      </c>
      <c r="G75" s="17">
        <f>INDEX(Lists!N$34:N$89,MATCH(Cal_Repex!$I75,Lists!$P$34:$P$89,0),)</f>
        <v>0</v>
      </c>
      <c r="H75" s="17">
        <f>INDEX(Lists!O$34:O$89,MATCH(Cal_Repex!$I75,Lists!$P$34:$P$89,0),)</f>
        <v>0</v>
      </c>
      <c r="I75" s="17" t="str">
        <f t="shared" si="16"/>
        <v>Repex</v>
      </c>
      <c r="J75" s="57" t="s">
        <v>648</v>
      </c>
      <c r="L75" s="94" t="s">
        <v>111</v>
      </c>
      <c r="R75" s="14"/>
      <c r="T75" s="38"/>
      <c r="U75" s="38"/>
      <c r="V75" s="38"/>
      <c r="W75" s="38"/>
      <c r="X75" s="38"/>
      <c r="Y75" s="38"/>
      <c r="Z75" s="38"/>
      <c r="AA75" s="38"/>
      <c r="AB75" s="38"/>
      <c r="AC75" s="38"/>
      <c r="AD75" s="38"/>
      <c r="AE75" s="38"/>
      <c r="AF75" s="38"/>
      <c r="AG75" s="137">
        <f>SUMIFS(Inp_RepexBespokeTACosts!U:U,Inp_RepexBespokeTACosts!$G:$G,Cal_Repex!$J75,Inp_RepexBespokeTACosts!$I:$I,"Sc")</f>
        <v>-0.73722754709445892</v>
      </c>
      <c r="AH75" s="137">
        <f>SUMIFS(Inp_RepexBespokeTACosts!V:V,Inp_RepexBespokeTACosts!$G:$G,Cal_Repex!$J75,Inp_RepexBespokeTACosts!$I:$I,"Sc")</f>
        <v>-0.74063111087496392</v>
      </c>
      <c r="AI75" s="137">
        <f>SUMIFS(Inp_RepexBespokeTACosts!W:W,Inp_RepexBespokeTACosts!$G:$G,Cal_Repex!$J75,Inp_RepexBespokeTACosts!$I:$I,"Sc")</f>
        <v>-0.73348069859121945</v>
      </c>
      <c r="AJ75" s="137">
        <f>SUMIFS(Inp_RepexBespokeTACosts!X:X,Inp_RepexBespokeTACosts!$G:$G,Cal_Repex!$J75,Inp_RepexBespokeTACosts!$I:$I,"Sc")</f>
        <v>-0.73198998614799549</v>
      </c>
      <c r="AK75" s="137">
        <f>SUMIFS(Inp_RepexBespokeTACosts!Y:Y,Inp_RepexBespokeTACosts!$G:$G,Cal_Repex!$J75,Inp_RepexBespokeTACosts!$I:$I,"Sc")</f>
        <v>-0.74058180685571684</v>
      </c>
      <c r="AM75" s="17">
        <f t="shared" si="17"/>
        <v>0</v>
      </c>
      <c r="AN75" s="17">
        <f t="shared" si="18"/>
        <v>0</v>
      </c>
      <c r="AO75" s="17">
        <f t="shared" si="19"/>
        <v>-3.6839111495643548</v>
      </c>
    </row>
    <row r="76" spans="3:45">
      <c r="F76" s="17" t="str">
        <f>INDEX(Lists!M$34:M$89,MATCH(Cal_Repex!$I76,Lists!$P$34:$P$89,0),)</f>
        <v>Repex</v>
      </c>
      <c r="G76" s="17">
        <f>INDEX(Lists!N$34:N$89,MATCH(Cal_Repex!$I76,Lists!$P$34:$P$89,0),)</f>
        <v>0</v>
      </c>
      <c r="H76" s="17">
        <f>INDEX(Lists!O$34:O$89,MATCH(Cal_Repex!$I76,Lists!$P$34:$P$89,0),)</f>
        <v>0</v>
      </c>
      <c r="I76" s="17" t="str">
        <f t="shared" si="16"/>
        <v>Repex</v>
      </c>
      <c r="J76" s="57"/>
      <c r="L76" s="94" t="s">
        <v>111</v>
      </c>
      <c r="R76" s="14"/>
      <c r="T76" s="38"/>
      <c r="U76" s="38"/>
      <c r="V76" s="38"/>
      <c r="W76" s="38"/>
      <c r="X76" s="38"/>
      <c r="Y76" s="38"/>
      <c r="Z76" s="38"/>
      <c r="AA76" s="38"/>
      <c r="AB76" s="38"/>
      <c r="AC76" s="38"/>
      <c r="AD76" s="38"/>
      <c r="AE76" s="38"/>
      <c r="AF76" s="38"/>
      <c r="AG76" s="38"/>
      <c r="AH76" s="38"/>
      <c r="AI76" s="38"/>
      <c r="AJ76" s="38"/>
      <c r="AK76" s="38"/>
      <c r="AM76" s="17">
        <f t="shared" si="17"/>
        <v>0</v>
      </c>
      <c r="AN76" s="17">
        <f t="shared" si="18"/>
        <v>0</v>
      </c>
      <c r="AO76" s="17">
        <f t="shared" si="19"/>
        <v>0</v>
      </c>
    </row>
    <row r="78" spans="3:45">
      <c r="H78" s="5" t="s">
        <v>201</v>
      </c>
      <c r="L78" s="5" t="s">
        <v>111</v>
      </c>
      <c r="T78" s="17">
        <f>SUM(T67:T76)/VLOOKUP($F$11,Inp_SubOngoingEfficiency!$F$21:$AK$24,MATCH(T$8,Inp_SubOngoingEfficiency!$F$7:$AK$7,0),FALSE)</f>
        <v>0</v>
      </c>
      <c r="U78" s="17">
        <f>SUM(U67:U76)/VLOOKUP($F$11,Inp_SubOngoingEfficiency!$F$21:$AK$24,MATCH(U$8,Inp_SubOngoingEfficiency!$F$7:$AK$7,0),FALSE)</f>
        <v>0</v>
      </c>
      <c r="V78" s="17">
        <f>SUM(V67:V76)/VLOOKUP($F$11,Inp_SubOngoingEfficiency!$F$21:$AK$24,MATCH(V$8,Inp_SubOngoingEfficiency!$F$7:$AK$7,0),FALSE)</f>
        <v>0</v>
      </c>
      <c r="W78" s="17">
        <f>SUM(W67:W76)/VLOOKUP($F$11,Inp_SubOngoingEfficiency!$F$21:$AK$24,MATCH(W$8,Inp_SubOngoingEfficiency!$F$7:$AK$7,0),FALSE)</f>
        <v>0</v>
      </c>
      <c r="X78" s="17">
        <f>SUM(X67:X76)/VLOOKUP($F$11,Inp_SubOngoingEfficiency!$F$21:$AK$24,MATCH(X$8,Inp_SubOngoingEfficiency!$F$7:$AK$7,0),FALSE)</f>
        <v>0</v>
      </c>
      <c r="Y78" s="17">
        <f>SUM(Y67:Y76)/VLOOKUP($F$11,Inp_SubOngoingEfficiency!$F$21:$AK$24,MATCH(Y$8,Inp_SubOngoingEfficiency!$F$7:$AK$7,0),FALSE)</f>
        <v>-4.7388850751309199</v>
      </c>
      <c r="Z78" s="17">
        <f>SUM(Z67:Z76)/VLOOKUP($F$11,Inp_SubOngoingEfficiency!$F$21:$AK$24,MATCH(Z$8,Inp_SubOngoingEfficiency!$F$7:$AK$7,0),FALSE)</f>
        <v>-6.5950389144595238</v>
      </c>
      <c r="AA78" s="17">
        <f>SUM(AA67:AA76)/VLOOKUP($F$11,Inp_SubOngoingEfficiency!$F$21:$AK$24,MATCH(AA$8,Inp_SubOngoingEfficiency!$F$7:$AK$7,0),FALSE)</f>
        <v>-7.0221635445013506</v>
      </c>
      <c r="AB78" s="17">
        <f>SUM(AB67:AB76)/VLOOKUP($F$11,Inp_SubOngoingEfficiency!$F$21:$AK$24,MATCH(AB$8,Inp_SubOngoingEfficiency!$F$7:$AK$7,0),FALSE)</f>
        <v>-8.7045478501146007</v>
      </c>
      <c r="AC78" s="17">
        <f>SUM(AC67:AC76)/VLOOKUP($F$11,Inp_SubOngoingEfficiency!$F$21:$AK$24,MATCH(AC$8,Inp_SubOngoingEfficiency!$F$7:$AK$7,0),FALSE)</f>
        <v>-5.2729223541977417</v>
      </c>
      <c r="AD78" s="17">
        <f>SUM(AD67:AD76)/VLOOKUP($F$11,Inp_SubOngoingEfficiency!$F$21:$AK$24,MATCH(AD$8,Inp_SubOngoingEfficiency!$F$7:$AK$7,0),FALSE)</f>
        <v>-6.5009999999999994</v>
      </c>
      <c r="AE78" s="17">
        <f>SUM(AE67:AE76)/VLOOKUP($F$11,Inp_SubOngoingEfficiency!$F$21:$AK$24,MATCH(AE$8,Inp_SubOngoingEfficiency!$F$7:$AK$7,0),FALSE)</f>
        <v>-9.0158124936115662</v>
      </c>
      <c r="AF78" s="17">
        <f>SUM(AF67:AF76)/VLOOKUP($F$11,Inp_SubOngoingEfficiency!$F$21:$AK$24,MATCH(AF$8,Inp_SubOngoingEfficiency!$F$7:$AK$7,0),FALSE)</f>
        <v>-9.010023367201466</v>
      </c>
      <c r="AG78" s="17">
        <f>SUM(AG67:AG76)/VLOOKUP($F$11,Inp_SubOngoingEfficiency!$F$21:$AK$24,MATCH(AG$8,Inp_SubOngoingEfficiency!$F$7:$AK$7,0),FALSE)</f>
        <v>-8.9617816240417785</v>
      </c>
      <c r="AH78" s="17">
        <f>SUM(AH67:AH76)/VLOOKUP($F$11,Inp_SubOngoingEfficiency!$F$21:$AK$24,MATCH(AH$8,Inp_SubOngoingEfficiency!$F$7:$AK$7,0),FALSE)</f>
        <v>-9.0473720491627088</v>
      </c>
      <c r="AI78" s="17">
        <f>SUM(AI67:AI76)/VLOOKUP($F$11,Inp_SubOngoingEfficiency!$F$21:$AK$24,MATCH(AI$8,Inp_SubOngoingEfficiency!$F$7:$AK$7,0),FALSE)</f>
        <v>-9.0344916627969454</v>
      </c>
      <c r="AJ78" s="17">
        <f>SUM(AJ67:AJ76)/VLOOKUP($F$11,Inp_SubOngoingEfficiency!$F$21:$AK$24,MATCH(AJ$8,Inp_SubOngoingEfficiency!$F$7:$AK$7,0),FALSE)</f>
        <v>-9.0763129832745317</v>
      </c>
      <c r="AK78" s="17">
        <f>SUM(AK67:AK76)/VLOOKUP($F$11,Inp_SubOngoingEfficiency!$F$21:$AK$24,MATCH(AK$8,Inp_SubOngoingEfficiency!$F$7:$AK$7,0),FALSE)</f>
        <v>-9.2162025156831024</v>
      </c>
      <c r="AM78" s="17">
        <f>SUM(T78:X78)</f>
        <v>0</v>
      </c>
      <c r="AN78" s="17">
        <f>SUM(Y78:AF78)</f>
        <v>-56.860393599217176</v>
      </c>
      <c r="AO78" s="17">
        <f>SUM(AG78:AK78)</f>
        <v>-45.336160834959067</v>
      </c>
    </row>
    <row r="79" spans="3:45">
      <c r="H79" s="5" t="s">
        <v>169</v>
      </c>
      <c r="L79" s="5" t="s">
        <v>111</v>
      </c>
      <c r="T79" s="17">
        <f>T62+T78</f>
        <v>0</v>
      </c>
      <c r="U79" s="17">
        <f t="shared" ref="U79:AK79" si="20">U62+U78</f>
        <v>0</v>
      </c>
      <c r="V79" s="17">
        <f t="shared" si="20"/>
        <v>0</v>
      </c>
      <c r="W79" s="17">
        <f t="shared" si="20"/>
        <v>0</v>
      </c>
      <c r="X79" s="17">
        <f t="shared" si="20"/>
        <v>0</v>
      </c>
      <c r="Y79" s="17">
        <f t="shared" si="20"/>
        <v>53.936738569869078</v>
      </c>
      <c r="Z79" s="17">
        <f t="shared" si="20"/>
        <v>52.097406618540475</v>
      </c>
      <c r="AA79" s="17">
        <f t="shared" si="20"/>
        <v>58.777513833498645</v>
      </c>
      <c r="AB79" s="17">
        <f t="shared" si="20"/>
        <v>57.17062184088541</v>
      </c>
      <c r="AC79" s="17">
        <f t="shared" si="20"/>
        <v>58.951836001802242</v>
      </c>
      <c r="AD79" s="17">
        <f t="shared" si="20"/>
        <v>66.257387714999993</v>
      </c>
      <c r="AE79" s="17">
        <f t="shared" si="20"/>
        <v>68.664231233388435</v>
      </c>
      <c r="AF79" s="17">
        <f t="shared" si="20"/>
        <v>63.275923063200921</v>
      </c>
      <c r="AG79" s="17">
        <f t="shared" si="20"/>
        <v>55.398098977474376</v>
      </c>
      <c r="AH79" s="17">
        <f t="shared" si="20"/>
        <v>55.884369114058778</v>
      </c>
      <c r="AI79" s="17">
        <f t="shared" si="20"/>
        <v>55.580224395678663</v>
      </c>
      <c r="AJ79" s="17">
        <f t="shared" si="20"/>
        <v>55.68880635344577</v>
      </c>
      <c r="AK79" s="17">
        <f t="shared" si="20"/>
        <v>56.526481359334163</v>
      </c>
      <c r="AM79" s="17">
        <f>SUM(T79:X79)</f>
        <v>0</v>
      </c>
      <c r="AN79" s="17">
        <f>SUM(Y79:AF79)</f>
        <v>479.13165887618521</v>
      </c>
      <c r="AO79" s="17">
        <f>SUM(AG79:AK79)</f>
        <v>279.07798019999177</v>
      </c>
    </row>
    <row r="81" spans="2:57" ht="15">
      <c r="B81" s="11" t="s">
        <v>144</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32"/>
      <c r="AS81" s="11"/>
      <c r="AT81" s="11"/>
      <c r="AU81" s="11"/>
      <c r="AV81" s="11"/>
      <c r="AW81" s="11"/>
      <c r="AX81" s="11"/>
      <c r="AY81" s="11"/>
      <c r="AZ81" s="11"/>
      <c r="BA81" s="11"/>
      <c r="BB81" s="11"/>
      <c r="BC81" s="11"/>
      <c r="BD81" s="11"/>
      <c r="BE81" s="11"/>
    </row>
    <row r="82" spans="2:57">
      <c r="C82" s="25" t="s">
        <v>285</v>
      </c>
    </row>
    <row r="83" spans="2:57">
      <c r="C83" s="25"/>
    </row>
    <row r="84" spans="2:57">
      <c r="C84" s="118" t="s">
        <v>317</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c r="C85" s="25"/>
    </row>
    <row r="86" spans="2:57" s="93" customFormat="1">
      <c r="C86" s="134"/>
      <c r="D86" s="95"/>
      <c r="E86" s="97" t="str">
        <f>Cover!$F$13</f>
        <v>Sc</v>
      </c>
      <c r="F86" s="95" t="s">
        <v>283</v>
      </c>
      <c r="G86" s="95" t="str">
        <f>Local!$F$12</f>
        <v>GD1&amp;GD2 industry non-weighted</v>
      </c>
      <c r="H86" s="95" t="str">
        <f>$A$1</f>
        <v>Repex</v>
      </c>
      <c r="I86" s="95" t="s">
        <v>442</v>
      </c>
      <c r="J86" s="95"/>
      <c r="K86" s="95"/>
      <c r="L86" s="95" t="s">
        <v>295</v>
      </c>
      <c r="M86" s="17" t="str">
        <f>H86&amp;"_"&amp;I86</f>
        <v>Repex_Labour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0.65459652914375177</v>
      </c>
      <c r="Z86" s="16">
        <f>SUMIFS(Inp_LabourRatios!Z:Z,Inp_LabourRatios!$G:$G,$H86,Inp_LabourRatios!$H:$H,$G86)</f>
        <v>0.65459652914375177</v>
      </c>
      <c r="AA86" s="16">
        <f>SUMIFS(Inp_LabourRatios!AA:AA,Inp_LabourRatios!$G:$G,$H86,Inp_LabourRatios!$H:$H,$G86)</f>
        <v>0.65459652914375177</v>
      </c>
      <c r="AB86" s="16">
        <f>SUMIFS(Inp_LabourRatios!AB:AB,Inp_LabourRatios!$G:$G,$H86,Inp_LabourRatios!$H:$H,$G86)</f>
        <v>0.65459652914375177</v>
      </c>
      <c r="AC86" s="16">
        <f>SUMIFS(Inp_LabourRatios!AC:AC,Inp_LabourRatios!$G:$G,$H86,Inp_LabourRatios!$H:$H,$G86)</f>
        <v>0.65459652914375177</v>
      </c>
      <c r="AD86" s="16">
        <f>SUMIFS(Inp_LabourRatios!AD:AD,Inp_LabourRatios!$G:$G,$H86,Inp_LabourRatios!$H:$H,$G86)</f>
        <v>0.65459652914375177</v>
      </c>
      <c r="AE86" s="16">
        <f>SUMIFS(Inp_LabourRatios!AE:AE,Inp_LabourRatios!$G:$G,$H86,Inp_LabourRatios!$H:$H,$G86)</f>
        <v>0.65459652914375177</v>
      </c>
      <c r="AF86" s="16">
        <f>SUMIFS(Inp_LabourRatios!AF:AF,Inp_LabourRatios!$G:$G,$H86,Inp_LabourRatios!$H:$H,$G86)</f>
        <v>0.65459652914375177</v>
      </c>
      <c r="AG86" s="16">
        <f>SUMIFS(Inp_LabourRatios!AG:AG,Inp_LabourRatios!$G:$G,$H86,Inp_LabourRatios!$H:$H,$G86)</f>
        <v>0.65459652914375177</v>
      </c>
      <c r="AH86" s="16">
        <f>SUMIFS(Inp_LabourRatios!AH:AH,Inp_LabourRatios!$G:$G,$H86,Inp_LabourRatios!$H:$H,$G86)</f>
        <v>0.65459652914375177</v>
      </c>
      <c r="AI86" s="16">
        <f>SUMIFS(Inp_LabourRatios!AI:AI,Inp_LabourRatios!$G:$G,$H86,Inp_LabourRatios!$H:$H,$G86)</f>
        <v>0.65459652914375177</v>
      </c>
      <c r="AJ86" s="16">
        <f>SUMIFS(Inp_LabourRatios!AJ:AJ,Inp_LabourRatios!$G:$G,$H86,Inp_LabourRatios!$H:$H,$G86)</f>
        <v>0.65459652914375177</v>
      </c>
      <c r="AK86" s="16">
        <f>SUMIFS(Inp_LabourRatios!AK:AK,Inp_LabourRatios!$G:$G,$H86,Inp_LabourRatios!$H:$H,$G86)</f>
        <v>0.65459652914375177</v>
      </c>
      <c r="AR86" s="135"/>
    </row>
    <row r="87" spans="2:57" s="93" customFormat="1">
      <c r="C87" s="134"/>
      <c r="D87" s="95"/>
      <c r="E87" s="97" t="str">
        <f>Cover!$F$13</f>
        <v>Sc</v>
      </c>
      <c r="F87" s="95" t="s">
        <v>283</v>
      </c>
      <c r="G87" s="95" t="s">
        <v>596</v>
      </c>
      <c r="H87" s="95" t="str">
        <f>$A$1</f>
        <v>Repex</v>
      </c>
      <c r="I87" s="95" t="s">
        <v>442</v>
      </c>
      <c r="J87" s="95"/>
      <c r="K87" s="95"/>
      <c r="L87" s="95" t="s">
        <v>295</v>
      </c>
      <c r="M87" s="17" t="str">
        <f>H87&amp;"_"&amp;I87</f>
        <v>Repex_Labour</v>
      </c>
      <c r="T87" s="16">
        <f>SUMIFS(Inp_LabourRatios!T:T,Inp_LabourRatios!$G:$G,$H87,Inp_LabourRatios!$H:$H,$G87,Inp_LabourRatios!$E:$E,$E87)</f>
        <v>0</v>
      </c>
      <c r="U87" s="16">
        <f>SUMIFS(Inp_LabourRatios!U:U,Inp_LabourRatios!$G:$G,$H87,Inp_LabourRatios!$H:$H,$G87,Inp_LabourRatios!$E:$E,$E87)</f>
        <v>0</v>
      </c>
      <c r="V87" s="16">
        <f>SUMIFS(Inp_LabourRatios!V:V,Inp_LabourRatios!$G:$G,$H87,Inp_LabourRatios!$H:$H,$G87,Inp_LabourRatios!$E:$E,$E87)</f>
        <v>0</v>
      </c>
      <c r="W87" s="16">
        <f>SUMIFS(Inp_LabourRatios!W:W,Inp_LabourRatios!$G:$G,$H87,Inp_LabourRatios!$H:$H,$G87,Inp_LabourRatios!$E:$E,$E87)</f>
        <v>0</v>
      </c>
      <c r="X87" s="16">
        <f>SUMIFS(Inp_LabourRatios!X:X,Inp_LabourRatios!$G:$G,$H87,Inp_LabourRatios!$H:$H,$G87,Inp_LabourRatios!$E:$E,$E87)</f>
        <v>0</v>
      </c>
      <c r="Y87" s="16">
        <f>SUMIFS(Inp_LabourRatios!Y:Y,Inp_LabourRatios!$G:$G,$H87,Inp_LabourRatios!$H:$H,$G87,Inp_LabourRatios!$E:$E,$E87)</f>
        <v>0.75771814650736036</v>
      </c>
      <c r="Z87" s="16">
        <f>SUMIFS(Inp_LabourRatios!Z:Z,Inp_LabourRatios!$G:$G,$H87,Inp_LabourRatios!$H:$H,$G87,Inp_LabourRatios!$E:$E,$E87)</f>
        <v>0.49952113197955089</v>
      </c>
      <c r="AA87" s="16">
        <f>SUMIFS(Inp_LabourRatios!AA:AA,Inp_LabourRatios!$G:$G,$H87,Inp_LabourRatios!$H:$H,$G87,Inp_LabourRatios!$E:$E,$E87)</f>
        <v>0.83758050216751934</v>
      </c>
      <c r="AB87" s="16">
        <f>SUMIFS(Inp_LabourRatios!AB:AB,Inp_LabourRatios!$G:$G,$H87,Inp_LabourRatios!$H:$H,$G87,Inp_LabourRatios!$E:$E,$E87)</f>
        <v>0.8035912392714285</v>
      </c>
      <c r="AC87" s="16">
        <f>SUMIFS(Inp_LabourRatios!AC:AC,Inp_LabourRatios!$G:$G,$H87,Inp_LabourRatios!$H:$H,$G87,Inp_LabourRatios!$E:$E,$E87)</f>
        <v>0.78917753721085115</v>
      </c>
      <c r="AD87" s="16">
        <f>SUMIFS(Inp_LabourRatios!AD:AD,Inp_LabourRatios!$G:$G,$H87,Inp_LabourRatios!$H:$H,$G87,Inp_LabourRatios!$E:$E,$E87)</f>
        <v>0.79134089526099316</v>
      </c>
      <c r="AE87" s="16">
        <f>SUMIFS(Inp_LabourRatios!AE:AE,Inp_LabourRatios!$G:$G,$H87,Inp_LabourRatios!$H:$H,$G87,Inp_LabourRatios!$E:$E,$E87)</f>
        <v>0.78689081764557478</v>
      </c>
      <c r="AF87" s="16">
        <f>SUMIFS(Inp_LabourRatios!AF:AF,Inp_LabourRatios!$G:$G,$H87,Inp_LabourRatios!$H:$H,$G87,Inp_LabourRatios!$E:$E,$E87)</f>
        <v>0.79099028420972883</v>
      </c>
      <c r="AG87" s="16">
        <f>SUMIFS(Inp_LabourRatios!AG:AG,Inp_LabourRatios!$G:$G,$H87,Inp_LabourRatios!$H:$H,$G87,Inp_LabourRatios!$E:$E,$E87)</f>
        <v>0.81541892382556258</v>
      </c>
      <c r="AH87" s="16">
        <f>SUMIFS(Inp_LabourRatios!AH:AH,Inp_LabourRatios!$G:$G,$H87,Inp_LabourRatios!$H:$H,$G87,Inp_LabourRatios!$E:$E,$E87)</f>
        <v>0.81503067513980887</v>
      </c>
      <c r="AI87" s="16">
        <f>SUMIFS(Inp_LabourRatios!AI:AI,Inp_LabourRatios!$G:$G,$H87,Inp_LabourRatios!$H:$H,$G87,Inp_LabourRatios!$E:$E,$E87)</f>
        <v>0.8146891268599209</v>
      </c>
      <c r="AJ87" s="16">
        <f>SUMIFS(Inp_LabourRatios!AJ:AJ,Inp_LabourRatios!$G:$G,$H87,Inp_LabourRatios!$H:$H,$G87,Inp_LabourRatios!$E:$E,$E87)</f>
        <v>0.81437191399514219</v>
      </c>
      <c r="AK87" s="16">
        <f>SUMIFS(Inp_LabourRatios!AK:AK,Inp_LabourRatios!$G:$G,$H87,Inp_LabourRatios!$H:$H,$G87,Inp_LabourRatios!$E:$E,$E87)</f>
        <v>0.81398922639395077</v>
      </c>
      <c r="AR87" s="135"/>
    </row>
    <row r="88" spans="2:57" s="93" customFormat="1">
      <c r="C88" s="184"/>
      <c r="D88" s="95"/>
      <c r="E88" s="97"/>
      <c r="F88" s="95"/>
      <c r="G88" s="95"/>
      <c r="H88" s="95"/>
      <c r="I88" s="95"/>
      <c r="J88" s="95"/>
      <c r="K88" s="95"/>
      <c r="L88" s="95"/>
      <c r="M88" s="103"/>
      <c r="T88" s="146"/>
      <c r="U88" s="146"/>
      <c r="V88" s="146"/>
      <c r="W88" s="146"/>
      <c r="X88" s="146"/>
      <c r="Y88" s="146"/>
      <c r="Z88" s="146"/>
      <c r="AA88" s="146"/>
      <c r="AB88" s="146"/>
      <c r="AC88" s="146"/>
      <c r="AD88" s="146"/>
      <c r="AE88" s="146"/>
      <c r="AF88" s="146"/>
      <c r="AG88" s="146"/>
      <c r="AH88" s="146"/>
      <c r="AI88" s="146"/>
      <c r="AJ88" s="146"/>
      <c r="AK88" s="146"/>
      <c r="AR88" s="135"/>
    </row>
    <row r="89" spans="2:57" s="93" customFormat="1">
      <c r="C89" s="184"/>
      <c r="D89" s="95"/>
      <c r="E89" s="97" t="str">
        <f>Cover!$F$13</f>
        <v>Sc</v>
      </c>
      <c r="F89" s="95" t="s">
        <v>599</v>
      </c>
      <c r="G89" s="95"/>
      <c r="H89" s="95" t="str">
        <f>$A$1</f>
        <v>Repex</v>
      </c>
      <c r="I89" s="95"/>
      <c r="J89" s="95"/>
      <c r="K89" s="95"/>
      <c r="L89" s="95"/>
      <c r="M89" s="103"/>
      <c r="T89" s="17">
        <v>1</v>
      </c>
      <c r="U89" s="17">
        <v>1</v>
      </c>
      <c r="V89" s="17">
        <v>1</v>
      </c>
      <c r="W89" s="17">
        <v>1</v>
      </c>
      <c r="X89" s="17">
        <v>1</v>
      </c>
      <c r="Y89" s="17">
        <f>(Y$96^$J$6)*(Y$113^$M$6)+(Y$102^$K$6)-1</f>
        <v>1</v>
      </c>
      <c r="Z89" s="17">
        <f t="shared" ref="Z89:AK89" si="21">(Z$96^$J$6)*(Z$113^$M$6)+(Z$102^$K$6)-1</f>
        <v>1</v>
      </c>
      <c r="AA89" s="17">
        <f t="shared" si="21"/>
        <v>1</v>
      </c>
      <c r="AB89" s="17">
        <f t="shared" si="21"/>
        <v>1</v>
      </c>
      <c r="AC89" s="17">
        <f t="shared" si="21"/>
        <v>1</v>
      </c>
      <c r="AD89" s="17">
        <f t="shared" si="21"/>
        <v>1</v>
      </c>
      <c r="AE89" s="17">
        <f t="shared" si="21"/>
        <v>1</v>
      </c>
      <c r="AF89" s="17">
        <f t="shared" si="21"/>
        <v>1</v>
      </c>
      <c r="AG89" s="17">
        <f t="shared" si="21"/>
        <v>1</v>
      </c>
      <c r="AH89" s="17">
        <f t="shared" si="21"/>
        <v>1</v>
      </c>
      <c r="AI89" s="17">
        <f t="shared" si="21"/>
        <v>1</v>
      </c>
      <c r="AJ89" s="17">
        <f t="shared" si="21"/>
        <v>1</v>
      </c>
      <c r="AK89" s="17">
        <f t="shared" si="21"/>
        <v>1</v>
      </c>
      <c r="AR89" s="135"/>
    </row>
    <row r="90" spans="2:57" s="93" customFormat="1">
      <c r="C90" s="184"/>
      <c r="D90" s="95"/>
      <c r="E90" s="97"/>
      <c r="F90" s="95"/>
      <c r="G90" s="95"/>
      <c r="H90" s="95"/>
      <c r="I90" s="95"/>
      <c r="J90" s="95"/>
      <c r="K90" s="95"/>
      <c r="L90" s="95"/>
      <c r="M90" s="103"/>
      <c r="T90" s="146"/>
      <c r="U90" s="146"/>
      <c r="V90" s="146"/>
      <c r="W90" s="146"/>
      <c r="X90" s="146"/>
      <c r="Y90" s="146"/>
      <c r="Z90" s="146"/>
      <c r="AA90" s="146"/>
      <c r="AB90" s="146"/>
      <c r="AC90" s="146"/>
      <c r="AD90" s="146"/>
      <c r="AE90" s="146"/>
      <c r="AF90" s="146"/>
      <c r="AG90" s="146"/>
      <c r="AH90" s="146"/>
      <c r="AI90" s="146"/>
      <c r="AJ90" s="146"/>
      <c r="AK90" s="146"/>
      <c r="AR90" s="135"/>
    </row>
    <row r="91" spans="2:57" s="93" customFormat="1">
      <c r="C91" s="134"/>
      <c r="D91" s="95"/>
      <c r="E91" s="97" t="str">
        <f>Cover!$F$13</f>
        <v>Sc</v>
      </c>
      <c r="F91" s="95" t="s">
        <v>284</v>
      </c>
      <c r="G91" s="95"/>
      <c r="H91" s="95" t="s">
        <v>443</v>
      </c>
      <c r="I91" s="124" t="str">
        <f>$A$1</f>
        <v>Repex</v>
      </c>
      <c r="J91" s="95"/>
      <c r="K91" s="95"/>
      <c r="L91" s="95" t="s">
        <v>111</v>
      </c>
      <c r="T91" s="98">
        <f t="shared" ref="T91:X91" si="22">T$79*(1-T$87+T$87/T$89)*T$86</f>
        <v>0</v>
      </c>
      <c r="U91" s="98">
        <f t="shared" si="22"/>
        <v>0</v>
      </c>
      <c r="V91" s="98">
        <f t="shared" si="22"/>
        <v>0</v>
      </c>
      <c r="W91" s="98">
        <f t="shared" si="22"/>
        <v>0</v>
      </c>
      <c r="X91" s="98">
        <f t="shared" si="22"/>
        <v>0</v>
      </c>
      <c r="Y91" s="98">
        <f>Y$79*(1-Y$87+Y$87/Y$89)*Y$86</f>
        <v>35.306801861170221</v>
      </c>
      <c r="Z91" s="98">
        <f t="shared" ref="Z91:AK91" si="23">Z$79*(1-Z$87+Z$87/Z$89)*Z$86</f>
        <v>34.102781549887318</v>
      </c>
      <c r="AA91" s="98">
        <f t="shared" si="23"/>
        <v>38.475556547107068</v>
      </c>
      <c r="AB91" s="98">
        <f t="shared" si="23"/>
        <v>37.423690626033554</v>
      </c>
      <c r="AC91" s="98">
        <f t="shared" si="23"/>
        <v>38.589667233431413</v>
      </c>
      <c r="AD91" s="98">
        <f t="shared" si="23"/>
        <v>43.371856028370857</v>
      </c>
      <c r="AE91" s="98">
        <f t="shared" si="23"/>
        <v>44.947367441700067</v>
      </c>
      <c r="AF91" s="98">
        <f t="shared" si="23"/>
        <v>41.420199615538394</v>
      </c>
      <c r="AG91" s="98">
        <f t="shared" si="23"/>
        <v>36.263403311816752</v>
      </c>
      <c r="AH91" s="98">
        <f t="shared" si="23"/>
        <v>36.581714055451158</v>
      </c>
      <c r="AI91" s="98">
        <f t="shared" si="23"/>
        <v>36.382621978442131</v>
      </c>
      <c r="AJ91" s="98">
        <f t="shared" si="23"/>
        <v>36.453699351124115</v>
      </c>
      <c r="AK91" s="98">
        <f t="shared" si="23"/>
        <v>37.002038502529125</v>
      </c>
      <c r="AR91" s="135"/>
    </row>
    <row r="93" spans="2:57">
      <c r="C93" s="12" t="s">
        <v>554</v>
      </c>
      <c r="D93" s="12"/>
      <c r="E93" s="12"/>
      <c r="F93" s="12"/>
      <c r="G93" s="12"/>
      <c r="H93" s="12"/>
      <c r="I93" s="12"/>
      <c r="J93" s="12"/>
      <c r="K93" s="12"/>
      <c r="L93" s="12"/>
      <c r="M93" s="12"/>
      <c r="N93" s="12"/>
      <c r="O93" s="12"/>
      <c r="P93" s="12"/>
      <c r="Q93" s="12"/>
      <c r="R93" s="12"/>
      <c r="S93" s="12"/>
      <c r="T93" s="12"/>
      <c r="U93" s="12"/>
      <c r="V93" s="12"/>
      <c r="W93" s="12"/>
      <c r="X93" s="12"/>
      <c r="Y93" s="12"/>
      <c r="Z93" s="12"/>
      <c r="AA93" s="12"/>
      <c r="AB93" s="12"/>
      <c r="AC93" s="12"/>
      <c r="AD93" s="12"/>
      <c r="AE93" s="12"/>
      <c r="AF93" s="12"/>
      <c r="AG93" s="12"/>
      <c r="AH93" s="12"/>
      <c r="AI93" s="12"/>
      <c r="AJ93" s="12"/>
      <c r="AK93" s="12"/>
      <c r="AL93" s="12"/>
      <c r="AM93" s="12"/>
      <c r="AN93" s="12"/>
      <c r="AO93" s="12"/>
      <c r="AP93" s="12"/>
      <c r="AQ93" s="12"/>
      <c r="AR93" s="12"/>
      <c r="AS93" s="12"/>
      <c r="AT93" s="12"/>
      <c r="AU93" s="12"/>
      <c r="AV93" s="12"/>
      <c r="AW93" s="12"/>
      <c r="AX93" s="12"/>
      <c r="AY93" s="12"/>
      <c r="AZ93" s="12"/>
      <c r="BA93" s="12"/>
      <c r="BB93" s="12"/>
      <c r="BC93" s="12"/>
      <c r="BD93" s="12"/>
      <c r="BE93" s="12"/>
    </row>
    <row r="94" spans="2:57" s="95" customFormat="1"/>
    <row r="95" spans="2:57" s="95" customFormat="1">
      <c r="C95" s="119"/>
      <c r="E95" s="71" t="str">
        <f>Cover!$F$13</f>
        <v>Sc</v>
      </c>
      <c r="F95" s="95" t="s">
        <v>466</v>
      </c>
      <c r="M95" s="124"/>
      <c r="T95" s="120">
        <f>SUMIFS(Inp_CostIndices!T$11:T$51,Inp_CostIndices!$E$11:$E$51,$E95,Inp_CostIndices!$F$11:$F$51,$F95)</f>
        <v>0</v>
      </c>
      <c r="U95" s="120">
        <f>SUMIFS(Inp_CostIndices!U$11:U$51,Inp_CostIndices!$E$11:$E$51,$E95,Inp_CostIndices!$F$11:$F$51,$F95)</f>
        <v>0</v>
      </c>
      <c r="V95" s="120">
        <f>SUMIFS(Inp_CostIndices!V$11:V$51,Inp_CostIndices!$E$11:$E$51,$E95,Inp_CostIndices!$F$11:$F$51,$F95)</f>
        <v>0</v>
      </c>
      <c r="W95" s="120">
        <f>SUMIFS(Inp_CostIndices!W$11:W$51,Inp_CostIndices!$E$11:$E$51,$E95,Inp_CostIndices!$F$11:$F$51,$F95)</f>
        <v>0</v>
      </c>
      <c r="X95" s="120">
        <f>SUMIFS(Inp_CostIndices!X$11:X$51,Inp_CostIndices!$E$11:$E$51,$E95,Inp_CostIndices!$F$11:$F$51,$F95)</f>
        <v>0</v>
      </c>
      <c r="Y95" s="120">
        <f>SUMIFS(Inp_CostIndices!Y$11:Y$51,Inp_CostIndices!$E$11:$E$51,$E95,Inp_CostIndices!$F$11:$F$51,$F95)</f>
        <v>1</v>
      </c>
      <c r="Z95" s="120">
        <f>SUMIFS(Inp_CostIndices!Z$11:Z$51,Inp_CostIndices!$E$11:$E$51,$E95,Inp_CostIndices!$F$11:$F$51,$F95)</f>
        <v>1</v>
      </c>
      <c r="AA95" s="120">
        <f>SUMIFS(Inp_CostIndices!AA$11:AA$51,Inp_CostIndices!$E$11:$E$51,$E95,Inp_CostIndices!$F$11:$F$51,$F95)</f>
        <v>1</v>
      </c>
      <c r="AB95" s="120">
        <f>SUMIFS(Inp_CostIndices!AB$11:AB$51,Inp_CostIndices!$E$11:$E$51,$E95,Inp_CostIndices!$F$11:$F$51,$F95)</f>
        <v>1</v>
      </c>
      <c r="AC95" s="120">
        <f>SUMIFS(Inp_CostIndices!AC$11:AC$51,Inp_CostIndices!$E$11:$E$51,$E95,Inp_CostIndices!$F$11:$F$51,$F95)</f>
        <v>1</v>
      </c>
      <c r="AD95" s="120">
        <f>SUMIFS(Inp_CostIndices!AD$11:AD$51,Inp_CostIndices!$E$11:$E$51,$E95,Inp_CostIndices!$F$11:$F$51,$F95)</f>
        <v>1</v>
      </c>
      <c r="AE95" s="120">
        <f>SUMIFS(Inp_CostIndices!AE$11:AE$51,Inp_CostIndices!$E$11:$E$51,$E95,Inp_CostIndices!$F$11:$F$51,$F95)</f>
        <v>1</v>
      </c>
      <c r="AF95" s="120">
        <f>SUMIFS(Inp_CostIndices!AF$11:AF$51,Inp_CostIndices!$E$11:$E$51,$E95,Inp_CostIndices!$F$11:$F$51,$F95)</f>
        <v>1</v>
      </c>
      <c r="AG95" s="120">
        <f>SUMIFS(Inp_CostIndices!AG$11:AG$51,Inp_CostIndices!$E$11:$E$51,$E95,Inp_CostIndices!$F$11:$F$51,$F95)</f>
        <v>1</v>
      </c>
      <c r="AH95" s="120">
        <f>SUMIFS(Inp_CostIndices!AH$11:AH$51,Inp_CostIndices!$E$11:$E$51,$E95,Inp_CostIndices!$F$11:$F$51,$F95)</f>
        <v>1</v>
      </c>
      <c r="AI95" s="120">
        <f>SUMIFS(Inp_CostIndices!AI$11:AI$51,Inp_CostIndices!$E$11:$E$51,$E95,Inp_CostIndices!$F$11:$F$51,$F95)</f>
        <v>1</v>
      </c>
      <c r="AJ95" s="120">
        <f>SUMIFS(Inp_CostIndices!AJ$11:AJ$51,Inp_CostIndices!$E$11:$E$51,$E95,Inp_CostIndices!$F$11:$F$51,$F95)</f>
        <v>1</v>
      </c>
      <c r="AK95" s="120">
        <f>SUMIFS(Inp_CostIndices!AK$11:AK$51,Inp_CostIndices!$E$11:$E$51,$E95,Inp_CostIndices!$F$11:$F$51,$F95)</f>
        <v>1</v>
      </c>
      <c r="AR95" s="121"/>
    </row>
    <row r="96" spans="2:57" s="95" customFormat="1">
      <c r="C96" s="119"/>
      <c r="E96" s="71" t="str">
        <f>Cover!$F$13</f>
        <v>Sc</v>
      </c>
      <c r="F96" s="95" t="s">
        <v>522</v>
      </c>
      <c r="H96" s="95" t="str">
        <f>$A$1</f>
        <v>Repex</v>
      </c>
      <c r="K96" s="95" t="s">
        <v>600</v>
      </c>
      <c r="L96" s="95" t="s">
        <v>295</v>
      </c>
      <c r="M96" s="136">
        <f>SUMIFS(Inp_CostIndices!Y:Y,Inp_CostIndices!$G:$G,$H96)</f>
        <v>1</v>
      </c>
      <c r="T96" s="98">
        <f>((T95-1)*$M96)+1</f>
        <v>0</v>
      </c>
      <c r="U96" s="98">
        <f t="shared" ref="U96:AK96" si="24">((U95-1)*$M96)+1</f>
        <v>0</v>
      </c>
      <c r="V96" s="98">
        <f t="shared" si="24"/>
        <v>0</v>
      </c>
      <c r="W96" s="98">
        <f t="shared" si="24"/>
        <v>0</v>
      </c>
      <c r="X96" s="98">
        <f t="shared" si="24"/>
        <v>0</v>
      </c>
      <c r="Y96" s="98">
        <f t="shared" si="24"/>
        <v>1</v>
      </c>
      <c r="Z96" s="98">
        <f t="shared" si="24"/>
        <v>1</v>
      </c>
      <c r="AA96" s="98">
        <f t="shared" si="24"/>
        <v>1</v>
      </c>
      <c r="AB96" s="98">
        <f t="shared" si="24"/>
        <v>1</v>
      </c>
      <c r="AC96" s="98">
        <f t="shared" si="24"/>
        <v>1</v>
      </c>
      <c r="AD96" s="98">
        <f t="shared" si="24"/>
        <v>1</v>
      </c>
      <c r="AE96" s="98">
        <f t="shared" si="24"/>
        <v>1</v>
      </c>
      <c r="AF96" s="98">
        <f t="shared" si="24"/>
        <v>1</v>
      </c>
      <c r="AG96" s="98">
        <f t="shared" si="24"/>
        <v>1</v>
      </c>
      <c r="AH96" s="98">
        <f t="shared" si="24"/>
        <v>1</v>
      </c>
      <c r="AI96" s="98">
        <f t="shared" si="24"/>
        <v>1</v>
      </c>
      <c r="AJ96" s="98">
        <f t="shared" si="24"/>
        <v>1</v>
      </c>
      <c r="AK96" s="98">
        <f t="shared" si="24"/>
        <v>1</v>
      </c>
      <c r="AR96" s="121"/>
    </row>
    <row r="97" spans="3:57" s="95" customFormat="1">
      <c r="E97" s="97"/>
      <c r="R97" s="156"/>
      <c r="AR97" s="121"/>
    </row>
    <row r="98" spans="3:57" s="95" customFormat="1">
      <c r="F98" s="122"/>
      <c r="H98" s="122" t="s">
        <v>553</v>
      </c>
      <c r="L98" s="122" t="s">
        <v>111</v>
      </c>
      <c r="T98" s="98">
        <f>IFERROR(T91*(T113^$M$6)*(1-T96),0)</f>
        <v>0</v>
      </c>
      <c r="U98" s="98">
        <f t="shared" ref="U98:AK98" si="25">IFERROR(U91*(U113^$M$6)*(1-U96),0)</f>
        <v>0</v>
      </c>
      <c r="V98" s="98">
        <f t="shared" si="25"/>
        <v>0</v>
      </c>
      <c r="W98" s="98">
        <f t="shared" si="25"/>
        <v>0</v>
      </c>
      <c r="X98" s="98">
        <f t="shared" si="25"/>
        <v>0</v>
      </c>
      <c r="Y98" s="98">
        <f t="shared" si="25"/>
        <v>0</v>
      </c>
      <c r="Z98" s="98">
        <f t="shared" si="25"/>
        <v>0</v>
      </c>
      <c r="AA98" s="98">
        <f t="shared" si="25"/>
        <v>0</v>
      </c>
      <c r="AB98" s="98">
        <f t="shared" si="25"/>
        <v>0</v>
      </c>
      <c r="AC98" s="98">
        <f t="shared" si="25"/>
        <v>0</v>
      </c>
      <c r="AD98" s="98">
        <f t="shared" si="25"/>
        <v>0</v>
      </c>
      <c r="AE98" s="98">
        <f t="shared" si="25"/>
        <v>0</v>
      </c>
      <c r="AF98" s="98">
        <f t="shared" si="25"/>
        <v>0</v>
      </c>
      <c r="AG98" s="98">
        <f t="shared" si="25"/>
        <v>0</v>
      </c>
      <c r="AH98" s="98">
        <f t="shared" si="25"/>
        <v>0</v>
      </c>
      <c r="AI98" s="98">
        <f t="shared" si="25"/>
        <v>0</v>
      </c>
      <c r="AJ98" s="98">
        <f t="shared" si="25"/>
        <v>0</v>
      </c>
      <c r="AK98" s="98">
        <f t="shared" si="25"/>
        <v>0</v>
      </c>
      <c r="AR98" s="121"/>
    </row>
    <row r="99" spans="3:57">
      <c r="L99" s="5"/>
    </row>
    <row r="100" spans="3:57">
      <c r="C100" s="12" t="s">
        <v>315</v>
      </c>
      <c r="D100" s="12"/>
      <c r="E100" s="12"/>
      <c r="F100" s="12"/>
      <c r="G100" s="12"/>
      <c r="H100" s="12"/>
      <c r="I100" s="12"/>
      <c r="J100" s="12"/>
      <c r="K100" s="12"/>
      <c r="L100" s="12"/>
      <c r="M100" s="12"/>
      <c r="N100" s="12"/>
      <c r="O100" s="12"/>
      <c r="P100" s="12"/>
      <c r="Q100" s="12"/>
      <c r="R100" s="12"/>
      <c r="S100" s="12"/>
      <c r="T100" s="12"/>
      <c r="U100" s="12"/>
      <c r="V100" s="12"/>
      <c r="W100" s="12"/>
      <c r="X100" s="12"/>
      <c r="Y100" s="12"/>
      <c r="Z100" s="12"/>
      <c r="AA100" s="12"/>
      <c r="AB100" s="12"/>
      <c r="AC100" s="12"/>
      <c r="AD100" s="12"/>
      <c r="AE100" s="12"/>
      <c r="AF100" s="12"/>
      <c r="AG100" s="12"/>
      <c r="AH100" s="12"/>
      <c r="AI100" s="12"/>
      <c r="AJ100" s="12"/>
      <c r="AK100" s="12"/>
      <c r="AL100" s="12"/>
      <c r="AM100" s="12"/>
      <c r="AN100" s="12"/>
      <c r="AO100" s="12"/>
      <c r="AP100" s="12"/>
      <c r="AQ100" s="12"/>
      <c r="AR100" s="12"/>
      <c r="AS100" s="12"/>
      <c r="AT100" s="12"/>
      <c r="AU100" s="12"/>
      <c r="AV100" s="12"/>
      <c r="AW100" s="12"/>
      <c r="AX100" s="12"/>
      <c r="AY100" s="12"/>
      <c r="AZ100" s="12"/>
      <c r="BA100" s="12"/>
      <c r="BB100" s="12"/>
      <c r="BC100" s="12"/>
      <c r="BD100" s="12"/>
      <c r="BE100" s="12"/>
    </row>
    <row r="101" spans="3:57">
      <c r="AR101" s="94"/>
    </row>
    <row r="102" spans="3:57" s="95" customFormat="1">
      <c r="E102" s="97" t="str">
        <f>Cover!$F$13</f>
        <v>Sc</v>
      </c>
      <c r="F102" s="95" t="s">
        <v>318</v>
      </c>
      <c r="H102" s="95" t="s">
        <v>165</v>
      </c>
      <c r="T102" s="120">
        <f>SUMIFS(Inp_CostIndices!T$11:T$51,Inp_CostIndices!$E$11:$E$51,$E102,Inp_CostIndices!$F$11:$F$51,$F102)</f>
        <v>0</v>
      </c>
      <c r="U102" s="120">
        <f>SUMIFS(Inp_CostIndices!U$11:U$51,Inp_CostIndices!$E$11:$E$51,$E102,Inp_CostIndices!$F$11:$F$51,$F102)</f>
        <v>0</v>
      </c>
      <c r="V102" s="120">
        <f>SUMIFS(Inp_CostIndices!V$11:V$51,Inp_CostIndices!$E$11:$E$51,$E102,Inp_CostIndices!$F$11:$F$51,$F102)</f>
        <v>0</v>
      </c>
      <c r="W102" s="120">
        <f>SUMIFS(Inp_CostIndices!W$11:W$51,Inp_CostIndices!$E$11:$E$51,$E102,Inp_CostIndices!$F$11:$F$51,$F102)</f>
        <v>0</v>
      </c>
      <c r="X102" s="120">
        <f>SUMIFS(Inp_CostIndices!X$11:X$51,Inp_CostIndices!$E$11:$E$51,$E102,Inp_CostIndices!$F$11:$F$51,$F102)</f>
        <v>0</v>
      </c>
      <c r="Y102" s="120">
        <f>SUMIFS(Inp_CostIndices!Y$11:Y$51,Inp_CostIndices!$E$11:$E$51,$E102,Inp_CostIndices!$F$11:$F$51,$F102)</f>
        <v>1.1499074638345925</v>
      </c>
      <c r="Z102" s="120">
        <f>SUMIFS(Inp_CostIndices!Z$11:Z$51,Inp_CostIndices!$E$11:$E$51,$E102,Inp_CostIndices!$F$11:$F$51,$F102)</f>
        <v>1.1502346038931466</v>
      </c>
      <c r="AA102" s="120">
        <f>SUMIFS(Inp_CostIndices!AA$11:AA$51,Inp_CostIndices!$E$11:$E$51,$E102,Inp_CostIndices!$F$11:$F$51,$F102)</f>
        <v>1.1501916312224567</v>
      </c>
      <c r="AB102" s="120">
        <f>SUMIFS(Inp_CostIndices!AB$11:AB$51,Inp_CostIndices!$E$11:$E$51,$E102,Inp_CostIndices!$F$11:$F$51,$F102)</f>
        <v>1.1501263354923568</v>
      </c>
      <c r="AC102" s="120">
        <f>SUMIFS(Inp_CostIndices!AC$11:AC$51,Inp_CostIndices!$E$11:$E$51,$E102,Inp_CostIndices!$F$11:$F$51,$F102)</f>
        <v>1.1504170248398768</v>
      </c>
      <c r="AD102" s="120">
        <f>SUMIFS(Inp_CostIndices!AD$11:AD$51,Inp_CostIndices!$E$11:$E$51,$E102,Inp_CostIndices!$F$11:$F$51,$F102)</f>
        <v>1.15000677109602</v>
      </c>
      <c r="AE102" s="120">
        <f>SUMIFS(Inp_CostIndices!AE$11:AE$51,Inp_CostIndices!$E$11:$E$51,$E102,Inp_CostIndices!$F$11:$F$51,$F102)</f>
        <v>1.1501952558574131</v>
      </c>
      <c r="AF102" s="120">
        <f>SUMIFS(Inp_CostIndices!AF$11:AF$51,Inp_CostIndices!$E$11:$E$51,$E102,Inp_CostIndices!$F$11:$F$51,$F102)</f>
        <v>1.1501952558574131</v>
      </c>
      <c r="AG102" s="120">
        <f>SUMIFS(Inp_CostIndices!AG$11:AG$51,Inp_CostIndices!$E$11:$E$51,$E102,Inp_CostIndices!$F$11:$F$51,$F102)</f>
        <v>1.1501952558574131</v>
      </c>
      <c r="AH102" s="120">
        <f>SUMIFS(Inp_CostIndices!AH$11:AH$51,Inp_CostIndices!$E$11:$E$51,$E102,Inp_CostIndices!$F$11:$F$51,$F102)</f>
        <v>1.1501952558574131</v>
      </c>
      <c r="AI102" s="120">
        <f>SUMIFS(Inp_CostIndices!AI$11:AI$51,Inp_CostIndices!$E$11:$E$51,$E102,Inp_CostIndices!$F$11:$F$51,$F102)</f>
        <v>1.1501952558574131</v>
      </c>
      <c r="AJ102" s="120">
        <f>SUMIFS(Inp_CostIndices!AJ$11:AJ$51,Inp_CostIndices!$E$11:$E$51,$E102,Inp_CostIndices!$F$11:$F$51,$F102)</f>
        <v>1.1501952558574131</v>
      </c>
      <c r="AK102" s="120">
        <f>SUMIFS(Inp_CostIndices!AK$11:AK$51,Inp_CostIndices!$E$11:$E$51,$E102,Inp_CostIndices!$F$11:$F$51,$F102)</f>
        <v>1.1501952558574131</v>
      </c>
    </row>
    <row r="103" spans="3:57" s="95" customFormat="1">
      <c r="F103" s="122"/>
      <c r="G103" s="122"/>
      <c r="H103" s="122" t="s">
        <v>319</v>
      </c>
      <c r="L103" s="122" t="s">
        <v>111</v>
      </c>
      <c r="T103" s="98">
        <f>IFERROR(T$91-T$91*T102,0)</f>
        <v>0</v>
      </c>
      <c r="U103" s="98">
        <f t="shared" ref="U103:AK103" si="26">IFERROR(U$91-U$91*U102,0)</f>
        <v>0</v>
      </c>
      <c r="V103" s="98">
        <f t="shared" si="26"/>
        <v>0</v>
      </c>
      <c r="W103" s="98">
        <f t="shared" si="26"/>
        <v>0</v>
      </c>
      <c r="X103" s="98">
        <f t="shared" si="26"/>
        <v>0</v>
      </c>
      <c r="Y103" s="98">
        <f t="shared" si="26"/>
        <v>-5.2927531231185014</v>
      </c>
      <c r="Z103" s="98">
        <f t="shared" si="26"/>
        <v>-5.1234178778018276</v>
      </c>
      <c r="AA103" s="98">
        <f t="shared" si="26"/>
        <v>-5.7787066000018825</v>
      </c>
      <c r="AB103" s="98">
        <f t="shared" si="26"/>
        <v>-5.6182815342860835</v>
      </c>
      <c r="AC103" s="98">
        <f t="shared" si="26"/>
        <v>-5.8045429348136324</v>
      </c>
      <c r="AD103" s="98">
        <f t="shared" si="26"/>
        <v>-6.5060720792573647</v>
      </c>
      <c r="AE103" s="98">
        <f t="shared" si="26"/>
        <v>-6.7508813530233027</v>
      </c>
      <c r="AF103" s="98">
        <f t="shared" si="26"/>
        <v>-6.2211174789209167</v>
      </c>
      <c r="AG103" s="98">
        <f t="shared" si="26"/>
        <v>-5.4465911386788761</v>
      </c>
      <c r="AH103" s="98">
        <f t="shared" si="26"/>
        <v>-5.4943999022612147</v>
      </c>
      <c r="AI103" s="98">
        <f t="shared" si="26"/>
        <v>-5.4644972168156585</v>
      </c>
      <c r="AJ103" s="98">
        <f t="shared" si="26"/>
        <v>-5.4751727009913012</v>
      </c>
      <c r="AK103" s="98">
        <f t="shared" si="26"/>
        <v>-5.5575306401332156</v>
      </c>
      <c r="AR103" s="121"/>
    </row>
    <row r="105" spans="3:57">
      <c r="C105" s="12" t="s">
        <v>320</v>
      </c>
      <c r="D105" s="12"/>
      <c r="E105" s="12"/>
      <c r="F105" s="12"/>
      <c r="G105" s="12"/>
      <c r="H105" s="12"/>
      <c r="I105" s="12"/>
      <c r="J105" s="12"/>
      <c r="K105" s="12"/>
      <c r="L105" s="12"/>
      <c r="M105" s="12"/>
      <c r="N105" s="12"/>
      <c r="O105" s="12"/>
      <c r="P105" s="12"/>
      <c r="Q105" s="12"/>
      <c r="R105" s="12"/>
      <c r="S105" s="12"/>
      <c r="T105" s="12"/>
      <c r="U105" s="12"/>
      <c r="V105" s="12"/>
      <c r="W105" s="12"/>
      <c r="X105" s="12"/>
      <c r="Y105" s="12"/>
      <c r="Z105" s="12"/>
      <c r="AA105" s="12"/>
      <c r="AB105" s="12"/>
      <c r="AC105" s="12"/>
      <c r="AD105" s="12"/>
      <c r="AE105" s="12"/>
      <c r="AF105" s="12"/>
      <c r="AG105" s="12"/>
      <c r="AH105" s="12"/>
      <c r="AI105" s="12"/>
      <c r="AJ105" s="12"/>
      <c r="AK105" s="12"/>
      <c r="AL105" s="12"/>
      <c r="AM105" s="12"/>
      <c r="AN105" s="12"/>
      <c r="AO105" s="12"/>
      <c r="AP105" s="12"/>
      <c r="AQ105" s="12"/>
      <c r="AR105" s="12"/>
      <c r="AS105" s="12"/>
      <c r="AT105" s="12"/>
      <c r="AU105" s="12"/>
      <c r="AV105" s="12"/>
      <c r="AW105" s="12"/>
      <c r="AX105" s="12"/>
      <c r="AY105" s="12"/>
      <c r="AZ105" s="12"/>
      <c r="BA105" s="12"/>
      <c r="BB105" s="12"/>
      <c r="BC105" s="12"/>
      <c r="BD105" s="12"/>
      <c r="BE105" s="12"/>
    </row>
    <row r="108" spans="3:57" s="95" customFormat="1">
      <c r="E108" s="71" t="str">
        <f>Cover!$F$13</f>
        <v>Sc</v>
      </c>
      <c r="F108" s="95" t="s">
        <v>467</v>
      </c>
      <c r="H108" s="95" t="s">
        <v>261</v>
      </c>
      <c r="I108" s="124"/>
      <c r="T108" s="120">
        <f>SUMIFS(Inp_CostIndices!T$11:T$51,Inp_CostIndices!$E$11:$E$51,$E108,Inp_CostIndices!$F$11:$F$51,$F108)</f>
        <v>0</v>
      </c>
      <c r="U108" s="120">
        <f>SUMIFS(Inp_CostIndices!U$11:U$51,Inp_CostIndices!$E$11:$E$51,$E108,Inp_CostIndices!$F$11:$F$51,$F108)</f>
        <v>0</v>
      </c>
      <c r="V108" s="120">
        <f>SUMIFS(Inp_CostIndices!V$11:V$51,Inp_CostIndices!$E$11:$E$51,$E108,Inp_CostIndices!$F$11:$F$51,$F108)</f>
        <v>0</v>
      </c>
      <c r="W108" s="120">
        <f>SUMIFS(Inp_CostIndices!W$11:W$51,Inp_CostIndices!$E$11:$E$51,$E108,Inp_CostIndices!$F$11:$F$51,$F108)</f>
        <v>0</v>
      </c>
      <c r="X108" s="120">
        <f>SUMIFS(Inp_CostIndices!X$11:X$51,Inp_CostIndices!$E$11:$E$51,$E108,Inp_CostIndices!$F$11:$F$51,$F108)</f>
        <v>0</v>
      </c>
      <c r="Y108" s="120">
        <f>SUMIFS(Inp_CostIndices!Y$11:Y$51,Inp_CostIndices!$E$11:$E$51,$E108,Inp_CostIndices!$F$11:$F$51,$F108)</f>
        <v>1</v>
      </c>
      <c r="Z108" s="120">
        <f>SUMIFS(Inp_CostIndices!Z$11:Z$51,Inp_CostIndices!$E$11:$E$51,$E108,Inp_CostIndices!$F$11:$F$51,$F108)</f>
        <v>1</v>
      </c>
      <c r="AA108" s="120">
        <f>SUMIFS(Inp_CostIndices!AA$11:AA$51,Inp_CostIndices!$E$11:$E$51,$E108,Inp_CostIndices!$F$11:$F$51,$F108)</f>
        <v>1</v>
      </c>
      <c r="AB108" s="120">
        <f>SUMIFS(Inp_CostIndices!AB$11:AB$51,Inp_CostIndices!$E$11:$E$51,$E108,Inp_CostIndices!$F$11:$F$51,$F108)</f>
        <v>1</v>
      </c>
      <c r="AC108" s="120">
        <f>SUMIFS(Inp_CostIndices!AC$11:AC$51,Inp_CostIndices!$E$11:$E$51,$E108,Inp_CostIndices!$F$11:$F$51,$F108)</f>
        <v>1</v>
      </c>
      <c r="AD108" s="120">
        <f>SUMIFS(Inp_CostIndices!AD$11:AD$51,Inp_CostIndices!$E$11:$E$51,$E108,Inp_CostIndices!$F$11:$F$51,$F108)</f>
        <v>1</v>
      </c>
      <c r="AE108" s="120">
        <f>SUMIFS(Inp_CostIndices!AE$11:AE$51,Inp_CostIndices!$E$11:$E$51,$E108,Inp_CostIndices!$F$11:$F$51,$F108)</f>
        <v>1</v>
      </c>
      <c r="AF108" s="120">
        <f>SUMIFS(Inp_CostIndices!AF$11:AF$51,Inp_CostIndices!$E$11:$E$51,$E108,Inp_CostIndices!$F$11:$F$51,$F108)</f>
        <v>1</v>
      </c>
      <c r="AG108" s="120">
        <f>SUMIFS(Inp_CostIndices!AG$11:AG$51,Inp_CostIndices!$E$11:$E$51,$E108,Inp_CostIndices!$F$11:$F$51,$F108)</f>
        <v>1</v>
      </c>
      <c r="AH108" s="120">
        <f>SUMIFS(Inp_CostIndices!AH$11:AH$51,Inp_CostIndices!$E$11:$E$51,$E108,Inp_CostIndices!$F$11:$F$51,$F108)</f>
        <v>1</v>
      </c>
      <c r="AI108" s="120">
        <f>SUMIFS(Inp_CostIndices!AI$11:AI$51,Inp_CostIndices!$E$11:$E$51,$E108,Inp_CostIndices!$F$11:$F$51,$F108)</f>
        <v>1</v>
      </c>
      <c r="AJ108" s="120">
        <f>SUMIFS(Inp_CostIndices!AJ$11:AJ$51,Inp_CostIndices!$E$11:$E$51,$E108,Inp_CostIndices!$F$11:$F$51,$F108)</f>
        <v>1</v>
      </c>
      <c r="AK108" s="120">
        <f>SUMIFS(Inp_CostIndices!AK$11:AK$51,Inp_CostIndices!$E$11:$E$51,$E108,Inp_CostIndices!$F$11:$F$51,$F108)</f>
        <v>1</v>
      </c>
      <c r="AR108" s="121"/>
    </row>
    <row r="109" spans="3:57" s="95" customFormat="1">
      <c r="H109" s="122" t="s">
        <v>321</v>
      </c>
      <c r="L109" s="122" t="s">
        <v>111</v>
      </c>
      <c r="T109" s="98">
        <f t="shared" ref="T109:AK109" si="27">IFERROR(T96/T108-T96,0)</f>
        <v>0</v>
      </c>
      <c r="U109" s="98">
        <f t="shared" si="27"/>
        <v>0</v>
      </c>
      <c r="V109" s="98">
        <f t="shared" si="27"/>
        <v>0</v>
      </c>
      <c r="W109" s="98">
        <f t="shared" si="27"/>
        <v>0</v>
      </c>
      <c r="X109" s="98">
        <f t="shared" si="27"/>
        <v>0</v>
      </c>
      <c r="Y109" s="98">
        <f t="shared" si="27"/>
        <v>0</v>
      </c>
      <c r="Z109" s="98">
        <f t="shared" si="27"/>
        <v>0</v>
      </c>
      <c r="AA109" s="98">
        <f t="shared" si="27"/>
        <v>0</v>
      </c>
      <c r="AB109" s="98">
        <f t="shared" si="27"/>
        <v>0</v>
      </c>
      <c r="AC109" s="98">
        <f t="shared" si="27"/>
        <v>0</v>
      </c>
      <c r="AD109" s="98">
        <f t="shared" si="27"/>
        <v>0</v>
      </c>
      <c r="AE109" s="98">
        <f t="shared" si="27"/>
        <v>0</v>
      </c>
      <c r="AF109" s="98">
        <f t="shared" si="27"/>
        <v>0</v>
      </c>
      <c r="AG109" s="98">
        <f t="shared" si="27"/>
        <v>0</v>
      </c>
      <c r="AH109" s="98">
        <f t="shared" si="27"/>
        <v>0</v>
      </c>
      <c r="AI109" s="98">
        <f t="shared" si="27"/>
        <v>0</v>
      </c>
      <c r="AJ109" s="98">
        <f t="shared" si="27"/>
        <v>0</v>
      </c>
      <c r="AK109" s="98">
        <f t="shared" si="27"/>
        <v>0</v>
      </c>
    </row>
    <row r="110" spans="3:57">
      <c r="AR110" s="94"/>
    </row>
    <row r="111" spans="3:57">
      <c r="C111" s="12" t="s">
        <v>322</v>
      </c>
      <c r="D111" s="12"/>
      <c r="E111" s="12"/>
      <c r="F111" s="12"/>
      <c r="G111" s="12"/>
      <c r="H111" s="12"/>
      <c r="I111" s="12"/>
      <c r="J111" s="12"/>
      <c r="K111" s="12"/>
      <c r="L111" s="12"/>
      <c r="M111" s="12"/>
      <c r="N111" s="12"/>
      <c r="O111" s="12"/>
      <c r="P111" s="12"/>
      <c r="Q111" s="12"/>
      <c r="R111" s="12"/>
      <c r="S111" s="12"/>
      <c r="T111" s="12"/>
      <c r="U111" s="12"/>
      <c r="V111" s="12"/>
      <c r="W111" s="12"/>
      <c r="X111" s="12"/>
      <c r="Y111" s="12"/>
      <c r="Z111" s="12"/>
      <c r="AA111" s="12"/>
      <c r="AB111" s="12"/>
      <c r="AC111" s="12"/>
      <c r="AD111" s="12"/>
      <c r="AE111" s="12"/>
      <c r="AF111" s="12"/>
      <c r="AG111" s="12"/>
      <c r="AH111" s="12"/>
      <c r="AI111" s="12"/>
      <c r="AJ111" s="12"/>
      <c r="AK111" s="12"/>
      <c r="AL111" s="12"/>
      <c r="AM111" s="12"/>
      <c r="AN111" s="12"/>
      <c r="AO111" s="12"/>
      <c r="AP111" s="12"/>
      <c r="AQ111" s="12"/>
      <c r="AR111" s="12"/>
      <c r="AS111" s="12"/>
      <c r="AT111" s="12"/>
      <c r="AU111" s="12"/>
      <c r="AV111" s="12"/>
      <c r="AW111" s="12"/>
      <c r="AX111" s="12"/>
      <c r="AY111" s="12"/>
      <c r="AZ111" s="12"/>
      <c r="BA111" s="12"/>
      <c r="BB111" s="12"/>
      <c r="BC111" s="12"/>
      <c r="BD111" s="12"/>
      <c r="BE111" s="12"/>
    </row>
    <row r="112" spans="3:57">
      <c r="AR112" s="94"/>
    </row>
    <row r="113" spans="3:57" s="95" customFormat="1">
      <c r="E113" s="97" t="str">
        <f>Cover!$F$13</f>
        <v>Sc</v>
      </c>
      <c r="F113" s="95" t="s">
        <v>468</v>
      </c>
      <c r="H113" s="95" t="s">
        <v>262</v>
      </c>
      <c r="I113" s="124"/>
      <c r="M113" s="94"/>
      <c r="T113" s="120">
        <f>SUMIFS(Inp_CostIndices!T$11:T$51,Inp_CostIndices!$E$11:$E$51,$E113,Inp_CostIndices!$F$11:$F$51,$F113)</f>
        <v>0</v>
      </c>
      <c r="U113" s="120">
        <f>SUMIFS(Inp_CostIndices!U$11:U$51,Inp_CostIndices!$E$11:$E$51,$E113,Inp_CostIndices!$F$11:$F$51,$F113)</f>
        <v>0</v>
      </c>
      <c r="V113" s="120">
        <f>SUMIFS(Inp_CostIndices!V$11:V$51,Inp_CostIndices!$E$11:$E$51,$E113,Inp_CostIndices!$F$11:$F$51,$F113)</f>
        <v>0</v>
      </c>
      <c r="W113" s="120">
        <f>SUMIFS(Inp_CostIndices!W$11:W$51,Inp_CostIndices!$E$11:$E$51,$E113,Inp_CostIndices!$F$11:$F$51,$F113)</f>
        <v>0</v>
      </c>
      <c r="X113" s="120">
        <f>SUMIFS(Inp_CostIndices!X$11:X$51,Inp_CostIndices!$E$11:$E$51,$E113,Inp_CostIndices!$F$11:$F$51,$F113)</f>
        <v>0</v>
      </c>
      <c r="Y113" s="120">
        <f>SUMIFS(Inp_CostIndices!Y$11:Y$51,Inp_CostIndices!$E$11:$E$51,$E113,Inp_CostIndices!$F$11:$F$51,$F113)</f>
        <v>1</v>
      </c>
      <c r="Z113" s="120">
        <f>SUMIFS(Inp_CostIndices!Z$11:Z$51,Inp_CostIndices!$E$11:$E$51,$E113,Inp_CostIndices!$F$11:$F$51,$F113)</f>
        <v>1</v>
      </c>
      <c r="AA113" s="120">
        <f>SUMIFS(Inp_CostIndices!AA$11:AA$51,Inp_CostIndices!$E$11:$E$51,$E113,Inp_CostIndices!$F$11:$F$51,$F113)</f>
        <v>1</v>
      </c>
      <c r="AB113" s="120">
        <f>SUMIFS(Inp_CostIndices!AB$11:AB$51,Inp_CostIndices!$E$11:$E$51,$E113,Inp_CostIndices!$F$11:$F$51,$F113)</f>
        <v>1</v>
      </c>
      <c r="AC113" s="120">
        <f>SUMIFS(Inp_CostIndices!AC$11:AC$51,Inp_CostIndices!$E$11:$E$51,$E113,Inp_CostIndices!$F$11:$F$51,$F113)</f>
        <v>1</v>
      </c>
      <c r="AD113" s="120">
        <f>SUMIFS(Inp_CostIndices!AD$11:AD$51,Inp_CostIndices!$E$11:$E$51,$E113,Inp_CostIndices!$F$11:$F$51,$F113)</f>
        <v>1</v>
      </c>
      <c r="AE113" s="120">
        <f>SUMIFS(Inp_CostIndices!AE$11:AE$51,Inp_CostIndices!$E$11:$E$51,$E113,Inp_CostIndices!$F$11:$F$51,$F113)</f>
        <v>1</v>
      </c>
      <c r="AF113" s="120">
        <f>SUMIFS(Inp_CostIndices!AF$11:AF$51,Inp_CostIndices!$E$11:$E$51,$E113,Inp_CostIndices!$F$11:$F$51,$F113)</f>
        <v>1</v>
      </c>
      <c r="AG113" s="120">
        <f>SUMIFS(Inp_CostIndices!AG$11:AG$51,Inp_CostIndices!$E$11:$E$51,$E113,Inp_CostIndices!$F$11:$F$51,$F113)</f>
        <v>1</v>
      </c>
      <c r="AH113" s="120">
        <f>SUMIFS(Inp_CostIndices!AH$11:AH$51,Inp_CostIndices!$E$11:$E$51,$E113,Inp_CostIndices!$F$11:$F$51,$F113)</f>
        <v>1</v>
      </c>
      <c r="AI113" s="120">
        <f>SUMIFS(Inp_CostIndices!AI$11:AI$51,Inp_CostIndices!$E$11:$E$51,$E113,Inp_CostIndices!$F$11:$F$51,$F113)</f>
        <v>1</v>
      </c>
      <c r="AJ113" s="120">
        <f>SUMIFS(Inp_CostIndices!AJ$11:AJ$51,Inp_CostIndices!$E$11:$E$51,$E113,Inp_CostIndices!$F$11:$F$51,$F113)</f>
        <v>1</v>
      </c>
      <c r="AK113" s="120">
        <f>SUMIFS(Inp_CostIndices!AK$11:AK$51,Inp_CostIndices!$E$11:$E$51,$E113,Inp_CostIndices!$F$11:$F$51,$F113)</f>
        <v>1</v>
      </c>
    </row>
    <row r="114" spans="3:57" s="95" customFormat="1">
      <c r="F114" s="122"/>
      <c r="H114" s="122" t="s">
        <v>323</v>
      </c>
      <c r="L114" s="122" t="s">
        <v>111</v>
      </c>
      <c r="T114" s="98">
        <f>IFERROR(T$91-T$91*T113,0)</f>
        <v>0</v>
      </c>
      <c r="U114" s="98">
        <f t="shared" ref="U114:AK114" si="28">IFERROR(U$91-U$91*U113,0)</f>
        <v>0</v>
      </c>
      <c r="V114" s="98">
        <f t="shared" si="28"/>
        <v>0</v>
      </c>
      <c r="W114" s="98">
        <f t="shared" si="28"/>
        <v>0</v>
      </c>
      <c r="X114" s="98">
        <f t="shared" si="28"/>
        <v>0</v>
      </c>
      <c r="Y114" s="98">
        <f t="shared" si="28"/>
        <v>0</v>
      </c>
      <c r="Z114" s="98">
        <f t="shared" si="28"/>
        <v>0</v>
      </c>
      <c r="AA114" s="98">
        <f t="shared" si="28"/>
        <v>0</v>
      </c>
      <c r="AB114" s="98">
        <f t="shared" si="28"/>
        <v>0</v>
      </c>
      <c r="AC114" s="98">
        <f t="shared" si="28"/>
        <v>0</v>
      </c>
      <c r="AD114" s="98">
        <f t="shared" si="28"/>
        <v>0</v>
      </c>
      <c r="AE114" s="98">
        <f t="shared" si="28"/>
        <v>0</v>
      </c>
      <c r="AF114" s="98">
        <f t="shared" si="28"/>
        <v>0</v>
      </c>
      <c r="AG114" s="98">
        <f t="shared" si="28"/>
        <v>0</v>
      </c>
      <c r="AH114" s="98">
        <f t="shared" si="28"/>
        <v>0</v>
      </c>
      <c r="AI114" s="98">
        <f t="shared" si="28"/>
        <v>0</v>
      </c>
      <c r="AJ114" s="98">
        <f t="shared" si="28"/>
        <v>0</v>
      </c>
      <c r="AK114" s="98">
        <f t="shared" si="28"/>
        <v>0</v>
      </c>
      <c r="AM114" s="124"/>
      <c r="AN114" s="124"/>
      <c r="AO114" s="124"/>
    </row>
    <row r="115" spans="3:57">
      <c r="AR115" s="94"/>
    </row>
    <row r="116" spans="3:57">
      <c r="AR116" s="94"/>
    </row>
    <row r="117" spans="3:57">
      <c r="AR117" s="94"/>
    </row>
    <row r="118" spans="3:57">
      <c r="C118" s="12" t="s">
        <v>324</v>
      </c>
      <c r="D118" s="12"/>
      <c r="E118" s="12"/>
      <c r="F118" s="12"/>
      <c r="G118" s="12"/>
      <c r="H118" s="12"/>
      <c r="I118" s="12"/>
      <c r="J118" s="12"/>
      <c r="K118" s="12"/>
      <c r="L118" s="12"/>
      <c r="M118" s="12"/>
      <c r="N118" s="12"/>
      <c r="O118" s="12"/>
      <c r="P118" s="12"/>
      <c r="Q118" s="12"/>
      <c r="R118" s="12"/>
      <c r="S118" s="12"/>
      <c r="T118" s="12"/>
      <c r="U118" s="12"/>
      <c r="V118" s="12"/>
      <c r="W118" s="12"/>
      <c r="X118" s="12"/>
      <c r="Y118" s="12"/>
      <c r="Z118" s="12"/>
      <c r="AA118" s="12"/>
      <c r="AB118" s="12"/>
      <c r="AC118" s="12"/>
      <c r="AD118" s="12"/>
      <c r="AE118" s="12"/>
      <c r="AF118" s="12"/>
      <c r="AG118" s="12"/>
      <c r="AH118" s="12"/>
      <c r="AI118" s="12"/>
      <c r="AJ118" s="12"/>
      <c r="AK118" s="12"/>
      <c r="AL118" s="12"/>
      <c r="AM118" s="12"/>
      <c r="AN118" s="12"/>
      <c r="AO118" s="12"/>
      <c r="AP118" s="12"/>
      <c r="AQ118" s="12"/>
      <c r="AR118" s="12"/>
      <c r="AS118" s="12"/>
      <c r="AT118" s="12"/>
      <c r="AU118" s="12"/>
      <c r="AV118" s="12"/>
      <c r="AW118" s="12"/>
      <c r="AX118" s="12"/>
      <c r="AY118" s="12"/>
      <c r="AZ118" s="12"/>
      <c r="BA118" s="12"/>
      <c r="BB118" s="12"/>
      <c r="BC118" s="12"/>
      <c r="BD118" s="12"/>
      <c r="BE118" s="12"/>
    </row>
    <row r="119" spans="3:57">
      <c r="AR119" s="94"/>
    </row>
    <row r="120" spans="3:57">
      <c r="E120" s="97" t="str">
        <f>Cover!$F$13</f>
        <v>Sc</v>
      </c>
      <c r="G120" s="95" t="str">
        <f>$A$1</f>
        <v>Repex</v>
      </c>
      <c r="H120" s="94" t="s">
        <v>442</v>
      </c>
      <c r="L120" s="94" t="s">
        <v>111</v>
      </c>
      <c r="M120" s="17" t="str">
        <f>E120&amp;"_"&amp;G120&amp;"_"&amp;H120</f>
        <v>Sc_Repex_Labour</v>
      </c>
      <c r="R120" s="14"/>
      <c r="T120" s="17">
        <f t="shared" ref="T120:AK120" si="29">T98*$J$6</f>
        <v>0</v>
      </c>
      <c r="U120" s="17">
        <f t="shared" si="29"/>
        <v>0</v>
      </c>
      <c r="V120" s="17">
        <f t="shared" si="29"/>
        <v>0</v>
      </c>
      <c r="W120" s="17">
        <f t="shared" si="29"/>
        <v>0</v>
      </c>
      <c r="X120" s="17">
        <f t="shared" si="29"/>
        <v>0</v>
      </c>
      <c r="Y120" s="17">
        <f t="shared" si="29"/>
        <v>0</v>
      </c>
      <c r="Z120" s="17">
        <f t="shared" si="29"/>
        <v>0</v>
      </c>
      <c r="AA120" s="17">
        <f t="shared" si="29"/>
        <v>0</v>
      </c>
      <c r="AB120" s="17">
        <f t="shared" si="29"/>
        <v>0</v>
      </c>
      <c r="AC120" s="17">
        <f t="shared" si="29"/>
        <v>0</v>
      </c>
      <c r="AD120" s="17">
        <f t="shared" si="29"/>
        <v>0</v>
      </c>
      <c r="AE120" s="17">
        <f t="shared" si="29"/>
        <v>0</v>
      </c>
      <c r="AF120" s="17">
        <f t="shared" si="29"/>
        <v>0</v>
      </c>
      <c r="AG120" s="17">
        <f t="shared" si="29"/>
        <v>0</v>
      </c>
      <c r="AH120" s="17">
        <f t="shared" si="29"/>
        <v>0</v>
      </c>
      <c r="AI120" s="17">
        <f t="shared" si="29"/>
        <v>0</v>
      </c>
      <c r="AJ120" s="17">
        <f t="shared" si="29"/>
        <v>0</v>
      </c>
      <c r="AK120" s="17">
        <f t="shared" si="29"/>
        <v>0</v>
      </c>
      <c r="AM120" s="17">
        <f>SUM(T120:X120)</f>
        <v>0</v>
      </c>
      <c r="AN120" s="17">
        <f>SUM(Y120:AF120)</f>
        <v>0</v>
      </c>
      <c r="AO120" s="17">
        <f>SUM(AG120:AK120)</f>
        <v>0</v>
      </c>
    </row>
    <row r="121" spans="3:57">
      <c r="E121" s="97" t="str">
        <f>Cover!$F$13</f>
        <v>Sc</v>
      </c>
      <c r="G121" s="95" t="str">
        <f t="shared" ref="G121:G138" si="30">$A$1</f>
        <v>Repex</v>
      </c>
      <c r="H121" s="94" t="s">
        <v>165</v>
      </c>
      <c r="L121" s="94" t="s">
        <v>111</v>
      </c>
      <c r="M121" s="17" t="str">
        <f t="shared" ref="M121:M138" si="31">E121&amp;"_"&amp;G121&amp;"_"&amp;H121</f>
        <v>Sc_Repex_Sparsity</v>
      </c>
      <c r="R121" s="14"/>
      <c r="T121" s="17">
        <f t="shared" ref="T121:AK121" si="32">T103*$K$6</f>
        <v>0</v>
      </c>
      <c r="U121" s="17">
        <f t="shared" si="32"/>
        <v>0</v>
      </c>
      <c r="V121" s="17">
        <f t="shared" si="32"/>
        <v>0</v>
      </c>
      <c r="W121" s="17">
        <f t="shared" si="32"/>
        <v>0</v>
      </c>
      <c r="X121" s="17">
        <f t="shared" si="32"/>
        <v>0</v>
      </c>
      <c r="Y121" s="17">
        <f t="shared" si="32"/>
        <v>0</v>
      </c>
      <c r="Z121" s="17">
        <f t="shared" si="32"/>
        <v>0</v>
      </c>
      <c r="AA121" s="17">
        <f t="shared" si="32"/>
        <v>0</v>
      </c>
      <c r="AB121" s="17">
        <f t="shared" si="32"/>
        <v>0</v>
      </c>
      <c r="AC121" s="17">
        <f t="shared" si="32"/>
        <v>0</v>
      </c>
      <c r="AD121" s="17">
        <f t="shared" si="32"/>
        <v>0</v>
      </c>
      <c r="AE121" s="17">
        <f t="shared" si="32"/>
        <v>0</v>
      </c>
      <c r="AF121" s="17">
        <f t="shared" si="32"/>
        <v>0</v>
      </c>
      <c r="AG121" s="17">
        <f t="shared" si="32"/>
        <v>0</v>
      </c>
      <c r="AH121" s="17">
        <f t="shared" si="32"/>
        <v>0</v>
      </c>
      <c r="AI121" s="17">
        <f t="shared" si="32"/>
        <v>0</v>
      </c>
      <c r="AJ121" s="17">
        <f t="shared" si="32"/>
        <v>0</v>
      </c>
      <c r="AK121" s="17">
        <f t="shared" si="32"/>
        <v>0</v>
      </c>
      <c r="AM121" s="17">
        <f>SUM(T121:X121)</f>
        <v>0</v>
      </c>
      <c r="AN121" s="17">
        <f>SUM(Y121:AF121)</f>
        <v>0</v>
      </c>
      <c r="AO121" s="17">
        <f>SUM(AG121:AK121)</f>
        <v>0</v>
      </c>
    </row>
    <row r="122" spans="3:57">
      <c r="E122" s="97" t="str">
        <f>Cover!$F$13</f>
        <v>Sc</v>
      </c>
      <c r="G122" s="95" t="str">
        <f t="shared" si="30"/>
        <v>Repex</v>
      </c>
      <c r="H122" s="94" t="s">
        <v>261</v>
      </c>
      <c r="L122" s="94" t="s">
        <v>111</v>
      </c>
      <c r="M122" s="17" t="str">
        <f t="shared" si="31"/>
        <v>Sc_Repex_Urbanity reinstatement</v>
      </c>
      <c r="R122" s="14"/>
      <c r="T122" s="17">
        <f t="shared" ref="T122:AK122" si="33">T109*$L$6</f>
        <v>0</v>
      </c>
      <c r="U122" s="17">
        <f t="shared" si="33"/>
        <v>0</v>
      </c>
      <c r="V122" s="17">
        <f t="shared" si="33"/>
        <v>0</v>
      </c>
      <c r="W122" s="17">
        <f t="shared" si="33"/>
        <v>0</v>
      </c>
      <c r="X122" s="17">
        <f t="shared" si="33"/>
        <v>0</v>
      </c>
      <c r="Y122" s="17">
        <f t="shared" si="33"/>
        <v>0</v>
      </c>
      <c r="Z122" s="17">
        <f t="shared" si="33"/>
        <v>0</v>
      </c>
      <c r="AA122" s="17">
        <f t="shared" si="33"/>
        <v>0</v>
      </c>
      <c r="AB122" s="17">
        <f t="shared" si="33"/>
        <v>0</v>
      </c>
      <c r="AC122" s="17">
        <f t="shared" si="33"/>
        <v>0</v>
      </c>
      <c r="AD122" s="17">
        <f t="shared" si="33"/>
        <v>0</v>
      </c>
      <c r="AE122" s="17">
        <f t="shared" si="33"/>
        <v>0</v>
      </c>
      <c r="AF122" s="17">
        <f t="shared" si="33"/>
        <v>0</v>
      </c>
      <c r="AG122" s="17">
        <f t="shared" si="33"/>
        <v>0</v>
      </c>
      <c r="AH122" s="17">
        <f t="shared" si="33"/>
        <v>0</v>
      </c>
      <c r="AI122" s="17">
        <f t="shared" si="33"/>
        <v>0</v>
      </c>
      <c r="AJ122" s="17">
        <f t="shared" si="33"/>
        <v>0</v>
      </c>
      <c r="AK122" s="17">
        <f t="shared" si="33"/>
        <v>0</v>
      </c>
      <c r="AM122" s="17">
        <f>SUM(T122:X122)</f>
        <v>0</v>
      </c>
      <c r="AN122" s="17">
        <f>SUM(Y122:AF122)</f>
        <v>0</v>
      </c>
      <c r="AO122" s="17">
        <f>SUM(AG122:AK122)</f>
        <v>0</v>
      </c>
    </row>
    <row r="123" spans="3:57">
      <c r="E123" s="97" t="str">
        <f>Cover!$F$13</f>
        <v>Sc</v>
      </c>
      <c r="G123" s="95" t="str">
        <f t="shared" si="30"/>
        <v>Repex</v>
      </c>
      <c r="H123" s="94" t="s">
        <v>262</v>
      </c>
      <c r="L123" s="94" t="s">
        <v>111</v>
      </c>
      <c r="M123" s="17" t="str">
        <f t="shared" si="31"/>
        <v>Sc_Repex_Urbanity productivity</v>
      </c>
      <c r="R123" s="14"/>
      <c r="T123" s="17">
        <f t="shared" ref="T123:AK123" si="34">T114*$M$6</f>
        <v>0</v>
      </c>
      <c r="U123" s="17">
        <f t="shared" si="34"/>
        <v>0</v>
      </c>
      <c r="V123" s="17">
        <f t="shared" si="34"/>
        <v>0</v>
      </c>
      <c r="W123" s="17">
        <f t="shared" si="34"/>
        <v>0</v>
      </c>
      <c r="X123" s="17">
        <f t="shared" si="34"/>
        <v>0</v>
      </c>
      <c r="Y123" s="17">
        <f t="shared" si="34"/>
        <v>0</v>
      </c>
      <c r="Z123" s="17">
        <f t="shared" si="34"/>
        <v>0</v>
      </c>
      <c r="AA123" s="17">
        <f t="shared" si="34"/>
        <v>0</v>
      </c>
      <c r="AB123" s="17">
        <f t="shared" si="34"/>
        <v>0</v>
      </c>
      <c r="AC123" s="17">
        <f t="shared" si="34"/>
        <v>0</v>
      </c>
      <c r="AD123" s="17">
        <f t="shared" si="34"/>
        <v>0</v>
      </c>
      <c r="AE123" s="17">
        <f t="shared" si="34"/>
        <v>0</v>
      </c>
      <c r="AF123" s="17">
        <f t="shared" si="34"/>
        <v>0</v>
      </c>
      <c r="AG123" s="17">
        <f t="shared" si="34"/>
        <v>0</v>
      </c>
      <c r="AH123" s="17">
        <f t="shared" si="34"/>
        <v>0</v>
      </c>
      <c r="AI123" s="17">
        <f t="shared" si="34"/>
        <v>0</v>
      </c>
      <c r="AJ123" s="17">
        <f t="shared" si="34"/>
        <v>0</v>
      </c>
      <c r="AK123" s="17">
        <f t="shared" si="34"/>
        <v>0</v>
      </c>
      <c r="AM123" s="17">
        <f>SUM(T123:X123)</f>
        <v>0</v>
      </c>
      <c r="AN123" s="17">
        <f>SUM(Y123:AF123)</f>
        <v>0</v>
      </c>
      <c r="AO123" s="17">
        <f>SUM(AG123:AK123)</f>
        <v>0</v>
      </c>
    </row>
    <row r="124" spans="3:57">
      <c r="E124" s="97" t="str">
        <f>Cover!$F$13</f>
        <v>Sc</v>
      </c>
      <c r="G124" s="95" t="str">
        <f t="shared" si="30"/>
        <v>Repex</v>
      </c>
      <c r="H124" s="94" t="s">
        <v>580</v>
      </c>
      <c r="I124" s="114" t="str">
        <f>IFERROR(INDEX(Inp_Factors!$R$11:$R$50,MATCH($M124,Inp_Factors!$I$11:$I$50,0)),"NA")</f>
        <v>NA</v>
      </c>
      <c r="L124" s="94" t="s">
        <v>111</v>
      </c>
      <c r="M124" s="17" t="str">
        <f t="shared" si="31"/>
        <v>Sc_Repex_Plant hire</v>
      </c>
      <c r="R124" s="14"/>
      <c r="T124" s="17">
        <f>IF($I124&lt;=Global!$G$39,INDEX(Inp_Factors!T$11:T$50, MATCH($M124,Inp_Factors!$I$11:$I$50,0)),0)</f>
        <v>0</v>
      </c>
      <c r="U124" s="17">
        <f>IF($I124&lt;=Global!$G$39,INDEX(Inp_Factors!U$11:U$50, MATCH($M124,Inp_Factors!$I$11:$I$50,0)),0)</f>
        <v>0</v>
      </c>
      <c r="V124" s="17">
        <f>IF($I124&lt;=Global!$G$39,INDEX(Inp_Factors!V$11:V$50, MATCH($M124,Inp_Factors!$I$11:$I$50,0)),0)</f>
        <v>0</v>
      </c>
      <c r="W124" s="17">
        <f>IF($I124&lt;=Global!$G$39,INDEX(Inp_Factors!W$11:W$50, MATCH($M124,Inp_Factors!$I$11:$I$50,0)),0)</f>
        <v>0</v>
      </c>
      <c r="X124" s="17">
        <f>IF($I124&lt;=Global!$G$39,INDEX(Inp_Factors!X$11:X$50, MATCH($M124,Inp_Factors!$I$11:$I$50,0)),0)</f>
        <v>0</v>
      </c>
      <c r="Y124" s="17">
        <f>IF($I124&lt;=Global!$G$39,INDEX(Inp_Factors!Y$11:Y$50, MATCH($M124,Inp_Factors!$I$11:$I$50,0)),0)</f>
        <v>0</v>
      </c>
      <c r="Z124" s="17">
        <f>IF($I124&lt;=Global!$G$39,INDEX(Inp_Factors!Z$11:Z$50, MATCH($M124,Inp_Factors!$I$11:$I$50,0)),0)</f>
        <v>0</v>
      </c>
      <c r="AA124" s="17">
        <f>IF($I124&lt;=Global!$G$39,INDEX(Inp_Factors!AA$11:AA$50, MATCH($M124,Inp_Factors!$I$11:$I$50,0)),0)</f>
        <v>0</v>
      </c>
      <c r="AB124" s="17">
        <f>IF($I124&lt;=Global!$G$39,INDEX(Inp_Factors!AB$11:AB$50, MATCH($M124,Inp_Factors!$I$11:$I$50,0)),0)</f>
        <v>0</v>
      </c>
      <c r="AC124" s="17">
        <f>IF($I124&lt;=Global!$G$39,INDEX(Inp_Factors!AC$11:AC$50, MATCH($M124,Inp_Factors!$I$11:$I$50,0)),0)</f>
        <v>0</v>
      </c>
      <c r="AD124" s="17">
        <f>IF($I124&lt;=Global!$G$39,INDEX(Inp_Factors!AD$11:AD$50, MATCH($M124,Inp_Factors!$I$11:$I$50,0)),0)</f>
        <v>0</v>
      </c>
      <c r="AE124" s="17">
        <f>IF($I124&lt;=Global!$G$39,INDEX(Inp_Factors!AE$11:AE$50, MATCH($M124,Inp_Factors!$I$11:$I$50,0)),0)</f>
        <v>0</v>
      </c>
      <c r="AF124" s="17">
        <f>IF($I124&lt;=Global!$G$39,INDEX(Inp_Factors!AF$11:AF$50, MATCH($M124,Inp_Factors!$I$11:$I$50,0)),0)</f>
        <v>0</v>
      </c>
      <c r="AG124" s="17">
        <f>IF($I124&lt;=Global!$G$39,INDEX(Inp_Factors!AG$11:AG$50, MATCH($M124,Inp_Factors!$I$11:$I$50,0)),0)</f>
        <v>0</v>
      </c>
      <c r="AH124" s="17">
        <f>IF($I124&lt;=Global!$G$39,INDEX(Inp_Factors!AH$11:AH$50, MATCH($M124,Inp_Factors!$I$11:$I$50,0)),0)</f>
        <v>0</v>
      </c>
      <c r="AI124" s="17">
        <f>IF($I124&lt;=Global!$G$39,INDEX(Inp_Factors!AI$11:AI$50, MATCH($M124,Inp_Factors!$I$11:$I$50,0)),0)</f>
        <v>0</v>
      </c>
      <c r="AJ124" s="17">
        <f>IF($I124&lt;=Global!$G$39,INDEX(Inp_Factors!AJ$11:AJ$50, MATCH($M124,Inp_Factors!$I$11:$I$50,0)),0)</f>
        <v>0</v>
      </c>
      <c r="AK124" s="17">
        <f>IF($I124&lt;=Global!$G$39,INDEX(Inp_Factors!AK$11:AK$50, MATCH($M124,Inp_Factors!$I$11:$I$50,0)),0)</f>
        <v>0</v>
      </c>
      <c r="AM124" s="17">
        <f t="shared" ref="AM124:AM137" si="35">SUM(T124:X124)</f>
        <v>0</v>
      </c>
      <c r="AN124" s="17">
        <f t="shared" ref="AN124:AN137" si="36">SUM(Y124:AF124)</f>
        <v>0</v>
      </c>
      <c r="AO124" s="17">
        <f t="shared" ref="AO124:AO137" si="37">SUM(AG124:AK124)</f>
        <v>0</v>
      </c>
    </row>
    <row r="125" spans="3:57">
      <c r="E125" s="97" t="str">
        <f>Cover!$F$13</f>
        <v>Sc</v>
      </c>
      <c r="G125" s="95" t="str">
        <f t="shared" si="30"/>
        <v>Repex</v>
      </c>
      <c r="H125" s="94" t="s">
        <v>582</v>
      </c>
      <c r="I125" s="114" t="str">
        <f>IFERROR(INDEX(Inp_Factors!$R$11:$R$50,MATCH($M125,Inp_Factors!$I$11:$I$50,0)),"NA")</f>
        <v>NA</v>
      </c>
      <c r="L125" s="94" t="s">
        <v>111</v>
      </c>
      <c r="M125" s="17" t="str">
        <f t="shared" si="31"/>
        <v>Sc_Repex_Repex reinstatement</v>
      </c>
      <c r="R125" s="14"/>
      <c r="T125" s="17">
        <f>IF($I125&lt;=Global!$G$39,INDEX(Inp_Factors!T$11:T$50, MATCH($M125,Inp_Factors!$I$11:$I$50,0)),0)</f>
        <v>0</v>
      </c>
      <c r="U125" s="17">
        <f>IF($I125&lt;=Global!$G$39,INDEX(Inp_Factors!U$11:U$50, MATCH($M125,Inp_Factors!$I$11:$I$50,0)),0)</f>
        <v>0</v>
      </c>
      <c r="V125" s="17">
        <f>IF($I125&lt;=Global!$G$39,INDEX(Inp_Factors!V$11:V$50, MATCH($M125,Inp_Factors!$I$11:$I$50,0)),0)</f>
        <v>0</v>
      </c>
      <c r="W125" s="17">
        <f>IF($I125&lt;=Global!$G$39,INDEX(Inp_Factors!W$11:W$50, MATCH($M125,Inp_Factors!$I$11:$I$50,0)),0)</f>
        <v>0</v>
      </c>
      <c r="X125" s="17">
        <f>IF($I125&lt;=Global!$G$39,INDEX(Inp_Factors!X$11:X$50, MATCH($M125,Inp_Factors!$I$11:$I$50,0)),0)</f>
        <v>0</v>
      </c>
      <c r="Y125" s="17">
        <f>IF($I125&lt;=Global!$G$39,INDEX(Inp_Factors!Y$11:Y$50, MATCH($M125,Inp_Factors!$I$11:$I$50,0)),0)</f>
        <v>0</v>
      </c>
      <c r="Z125" s="17">
        <f>IF($I125&lt;=Global!$G$39,INDEX(Inp_Factors!Z$11:Z$50, MATCH($M125,Inp_Factors!$I$11:$I$50,0)),0)</f>
        <v>0</v>
      </c>
      <c r="AA125" s="17">
        <f>IF($I125&lt;=Global!$G$39,INDEX(Inp_Factors!AA$11:AA$50, MATCH($M125,Inp_Factors!$I$11:$I$50,0)),0)</f>
        <v>0</v>
      </c>
      <c r="AB125" s="17">
        <f>IF($I125&lt;=Global!$G$39,INDEX(Inp_Factors!AB$11:AB$50, MATCH($M125,Inp_Factors!$I$11:$I$50,0)),0)</f>
        <v>0</v>
      </c>
      <c r="AC125" s="17">
        <f>IF($I125&lt;=Global!$G$39,INDEX(Inp_Factors!AC$11:AC$50, MATCH($M125,Inp_Factors!$I$11:$I$50,0)),0)</f>
        <v>0</v>
      </c>
      <c r="AD125" s="17">
        <f>IF($I125&lt;=Global!$G$39,INDEX(Inp_Factors!AD$11:AD$50, MATCH($M125,Inp_Factors!$I$11:$I$50,0)),0)</f>
        <v>0</v>
      </c>
      <c r="AE125" s="17">
        <f>IF($I125&lt;=Global!$G$39,INDEX(Inp_Factors!AE$11:AE$50, MATCH($M125,Inp_Factors!$I$11:$I$50,0)),0)</f>
        <v>0</v>
      </c>
      <c r="AF125" s="17">
        <f>IF($I125&lt;=Global!$G$39,INDEX(Inp_Factors!AF$11:AF$50, MATCH($M125,Inp_Factors!$I$11:$I$50,0)),0)</f>
        <v>0</v>
      </c>
      <c r="AG125" s="17">
        <f>IF($I125&lt;=Global!$G$39,INDEX(Inp_Factors!AG$11:AG$50, MATCH($M125,Inp_Factors!$I$11:$I$50,0)),0)</f>
        <v>0</v>
      </c>
      <c r="AH125" s="17">
        <f>IF($I125&lt;=Global!$G$39,INDEX(Inp_Factors!AH$11:AH$50, MATCH($M125,Inp_Factors!$I$11:$I$50,0)),0)</f>
        <v>0</v>
      </c>
      <c r="AI125" s="17">
        <f>IF($I125&lt;=Global!$G$39,INDEX(Inp_Factors!AI$11:AI$50, MATCH($M125,Inp_Factors!$I$11:$I$50,0)),0)</f>
        <v>0</v>
      </c>
      <c r="AJ125" s="17">
        <f>IF($I125&lt;=Global!$G$39,INDEX(Inp_Factors!AJ$11:AJ$50, MATCH($M125,Inp_Factors!$I$11:$I$50,0)),0)</f>
        <v>0</v>
      </c>
      <c r="AK125" s="17">
        <f>IF($I125&lt;=Global!$G$39,INDEX(Inp_Factors!AK$11:AK$50, MATCH($M125,Inp_Factors!$I$11:$I$50,0)),0)</f>
        <v>0</v>
      </c>
      <c r="AM125" s="17">
        <f t="shared" si="35"/>
        <v>0</v>
      </c>
      <c r="AN125" s="17">
        <f t="shared" si="36"/>
        <v>0</v>
      </c>
      <c r="AO125" s="17">
        <f t="shared" si="37"/>
        <v>0</v>
      </c>
    </row>
    <row r="126" spans="3:57">
      <c r="E126" s="97" t="str">
        <f>Cover!$F$13</f>
        <v>Sc</v>
      </c>
      <c r="G126" s="95" t="str">
        <f t="shared" si="30"/>
        <v>Repex</v>
      </c>
      <c r="H126" s="94" t="s">
        <v>583</v>
      </c>
      <c r="I126" s="114" t="str">
        <f>IFERROR(INDEX(Inp_Factors!$R$11:$R$50,MATCH($M126,Inp_Factors!$I$11:$I$50,0)),"NA")</f>
        <v>NA</v>
      </c>
      <c r="L126" s="94" t="s">
        <v>111</v>
      </c>
      <c r="M126" s="17" t="str">
        <f t="shared" si="31"/>
        <v>Sc_Repex_Parking bay suspensions and TTRO</v>
      </c>
      <c r="R126" s="14"/>
      <c r="T126" s="17">
        <f>IF($I126&lt;=Global!$G$39,INDEX(Inp_Factors!T$11:T$50, MATCH($M126,Inp_Factors!$I$11:$I$50,0)),0)</f>
        <v>0</v>
      </c>
      <c r="U126" s="17">
        <f>IF($I126&lt;=Global!$G$39,INDEX(Inp_Factors!U$11:U$50, MATCH($M126,Inp_Factors!$I$11:$I$50,0)),0)</f>
        <v>0</v>
      </c>
      <c r="V126" s="17">
        <f>IF($I126&lt;=Global!$G$39,INDEX(Inp_Factors!V$11:V$50, MATCH($M126,Inp_Factors!$I$11:$I$50,0)),0)</f>
        <v>0</v>
      </c>
      <c r="W126" s="17">
        <f>IF($I126&lt;=Global!$G$39,INDEX(Inp_Factors!W$11:W$50, MATCH($M126,Inp_Factors!$I$11:$I$50,0)),0)</f>
        <v>0</v>
      </c>
      <c r="X126" s="17">
        <f>IF($I126&lt;=Global!$G$39,INDEX(Inp_Factors!X$11:X$50, MATCH($M126,Inp_Factors!$I$11:$I$50,0)),0)</f>
        <v>0</v>
      </c>
      <c r="Y126" s="17">
        <f>IF($I126&lt;=Global!$G$39,INDEX(Inp_Factors!Y$11:Y$50, MATCH($M126,Inp_Factors!$I$11:$I$50,0)),0)</f>
        <v>0</v>
      </c>
      <c r="Z126" s="17">
        <f>IF($I126&lt;=Global!$G$39,INDEX(Inp_Factors!Z$11:Z$50, MATCH($M126,Inp_Factors!$I$11:$I$50,0)),0)</f>
        <v>0</v>
      </c>
      <c r="AA126" s="17">
        <f>IF($I126&lt;=Global!$G$39,INDEX(Inp_Factors!AA$11:AA$50, MATCH($M126,Inp_Factors!$I$11:$I$50,0)),0)</f>
        <v>0</v>
      </c>
      <c r="AB126" s="17">
        <f>IF($I126&lt;=Global!$G$39,INDEX(Inp_Factors!AB$11:AB$50, MATCH($M126,Inp_Factors!$I$11:$I$50,0)),0)</f>
        <v>0</v>
      </c>
      <c r="AC126" s="17">
        <f>IF($I126&lt;=Global!$G$39,INDEX(Inp_Factors!AC$11:AC$50, MATCH($M126,Inp_Factors!$I$11:$I$50,0)),0)</f>
        <v>0</v>
      </c>
      <c r="AD126" s="17">
        <f>IF($I126&lt;=Global!$G$39,INDEX(Inp_Factors!AD$11:AD$50, MATCH($M126,Inp_Factors!$I$11:$I$50,0)),0)</f>
        <v>0</v>
      </c>
      <c r="AE126" s="17">
        <f>IF($I126&lt;=Global!$G$39,INDEX(Inp_Factors!AE$11:AE$50, MATCH($M126,Inp_Factors!$I$11:$I$50,0)),0)</f>
        <v>0</v>
      </c>
      <c r="AF126" s="17">
        <f>IF($I126&lt;=Global!$G$39,INDEX(Inp_Factors!AF$11:AF$50, MATCH($M126,Inp_Factors!$I$11:$I$50,0)),0)</f>
        <v>0</v>
      </c>
      <c r="AG126" s="17">
        <f>IF($I126&lt;=Global!$G$39,INDEX(Inp_Factors!AG$11:AG$50, MATCH($M126,Inp_Factors!$I$11:$I$50,0)),0)</f>
        <v>0</v>
      </c>
      <c r="AH126" s="17">
        <f>IF($I126&lt;=Global!$G$39,INDEX(Inp_Factors!AH$11:AH$50, MATCH($M126,Inp_Factors!$I$11:$I$50,0)),0)</f>
        <v>0</v>
      </c>
      <c r="AI126" s="17">
        <f>IF($I126&lt;=Global!$G$39,INDEX(Inp_Factors!AI$11:AI$50, MATCH($M126,Inp_Factors!$I$11:$I$50,0)),0)</f>
        <v>0</v>
      </c>
      <c r="AJ126" s="17">
        <f>IF($I126&lt;=Global!$G$39,INDEX(Inp_Factors!AJ$11:AJ$50, MATCH($M126,Inp_Factors!$I$11:$I$50,0)),0)</f>
        <v>0</v>
      </c>
      <c r="AK126" s="17">
        <f>IF($I126&lt;=Global!$G$39,INDEX(Inp_Factors!AK$11:AK$50, MATCH($M126,Inp_Factors!$I$11:$I$50,0)),0)</f>
        <v>0</v>
      </c>
      <c r="AM126" s="17">
        <f t="shared" si="35"/>
        <v>0</v>
      </c>
      <c r="AN126" s="17">
        <f t="shared" si="36"/>
        <v>0</v>
      </c>
      <c r="AO126" s="17">
        <f t="shared" si="37"/>
        <v>0</v>
      </c>
    </row>
    <row r="127" spans="3:57">
      <c r="E127" s="97" t="str">
        <f>Cover!$F$13</f>
        <v>Sc</v>
      </c>
      <c r="G127" s="95" t="str">
        <f t="shared" si="30"/>
        <v>Repex</v>
      </c>
      <c r="H127" s="94" t="s">
        <v>584</v>
      </c>
      <c r="I127" s="114" t="str">
        <f>IFERROR(INDEX(Inp_Factors!$R$11:$R$50,MATCH($M127,Inp_Factors!$I$11:$I$50,0)),"NA")</f>
        <v>NA</v>
      </c>
      <c r="L127" s="94" t="s">
        <v>111</v>
      </c>
      <c r="M127" s="17" t="str">
        <f t="shared" si="31"/>
        <v>Sc_Repex_London depot rental costs</v>
      </c>
      <c r="R127" s="14"/>
      <c r="T127" s="17">
        <f>IF($I127&lt;=Global!$G$39,INDEX(Inp_Factors!T$11:T$50, MATCH($M127,Inp_Factors!$I$11:$I$50,0)),0)</f>
        <v>0</v>
      </c>
      <c r="U127" s="17">
        <f>IF($I127&lt;=Global!$G$39,INDEX(Inp_Factors!U$11:U$50, MATCH($M127,Inp_Factors!$I$11:$I$50,0)),0)</f>
        <v>0</v>
      </c>
      <c r="V127" s="17">
        <f>IF($I127&lt;=Global!$G$39,INDEX(Inp_Factors!V$11:V$50, MATCH($M127,Inp_Factors!$I$11:$I$50,0)),0)</f>
        <v>0</v>
      </c>
      <c r="W127" s="17">
        <f>IF($I127&lt;=Global!$G$39,INDEX(Inp_Factors!W$11:W$50, MATCH($M127,Inp_Factors!$I$11:$I$50,0)),0)</f>
        <v>0</v>
      </c>
      <c r="X127" s="17">
        <f>IF($I127&lt;=Global!$G$39,INDEX(Inp_Factors!X$11:X$50, MATCH($M127,Inp_Factors!$I$11:$I$50,0)),0)</f>
        <v>0</v>
      </c>
      <c r="Y127" s="17">
        <f>IF($I127&lt;=Global!$G$39,INDEX(Inp_Factors!Y$11:Y$50, MATCH($M127,Inp_Factors!$I$11:$I$50,0)),0)</f>
        <v>0</v>
      </c>
      <c r="Z127" s="17">
        <f>IF($I127&lt;=Global!$G$39,INDEX(Inp_Factors!Z$11:Z$50, MATCH($M127,Inp_Factors!$I$11:$I$50,0)),0)</f>
        <v>0</v>
      </c>
      <c r="AA127" s="17">
        <f>IF($I127&lt;=Global!$G$39,INDEX(Inp_Factors!AA$11:AA$50, MATCH($M127,Inp_Factors!$I$11:$I$50,0)),0)</f>
        <v>0</v>
      </c>
      <c r="AB127" s="17">
        <f>IF($I127&lt;=Global!$G$39,INDEX(Inp_Factors!AB$11:AB$50, MATCH($M127,Inp_Factors!$I$11:$I$50,0)),0)</f>
        <v>0</v>
      </c>
      <c r="AC127" s="17">
        <f>IF($I127&lt;=Global!$G$39,INDEX(Inp_Factors!AC$11:AC$50, MATCH($M127,Inp_Factors!$I$11:$I$50,0)),0)</f>
        <v>0</v>
      </c>
      <c r="AD127" s="17">
        <f>IF($I127&lt;=Global!$G$39,INDEX(Inp_Factors!AD$11:AD$50, MATCH($M127,Inp_Factors!$I$11:$I$50,0)),0)</f>
        <v>0</v>
      </c>
      <c r="AE127" s="17">
        <f>IF($I127&lt;=Global!$G$39,INDEX(Inp_Factors!AE$11:AE$50, MATCH($M127,Inp_Factors!$I$11:$I$50,0)),0)</f>
        <v>0</v>
      </c>
      <c r="AF127" s="17">
        <f>IF($I127&lt;=Global!$G$39,INDEX(Inp_Factors!AF$11:AF$50, MATCH($M127,Inp_Factors!$I$11:$I$50,0)),0)</f>
        <v>0</v>
      </c>
      <c r="AG127" s="17">
        <f>IF($I127&lt;=Global!$G$39,INDEX(Inp_Factors!AG$11:AG$50, MATCH($M127,Inp_Factors!$I$11:$I$50,0)),0)</f>
        <v>0</v>
      </c>
      <c r="AH127" s="17">
        <f>IF($I127&lt;=Global!$G$39,INDEX(Inp_Factors!AH$11:AH$50, MATCH($M127,Inp_Factors!$I$11:$I$50,0)),0)</f>
        <v>0</v>
      </c>
      <c r="AI127" s="17">
        <f>IF($I127&lt;=Global!$G$39,INDEX(Inp_Factors!AI$11:AI$50, MATCH($M127,Inp_Factors!$I$11:$I$50,0)),0)</f>
        <v>0</v>
      </c>
      <c r="AJ127" s="17">
        <f>IF($I127&lt;=Global!$G$39,INDEX(Inp_Factors!AJ$11:AJ$50, MATCH($M127,Inp_Factors!$I$11:$I$50,0)),0)</f>
        <v>0</v>
      </c>
      <c r="AK127" s="17">
        <f>IF($I127&lt;=Global!$G$39,INDEX(Inp_Factors!AK$11:AK$50, MATCH($M127,Inp_Factors!$I$11:$I$50,0)),0)</f>
        <v>0</v>
      </c>
      <c r="AM127" s="17">
        <f t="shared" si="35"/>
        <v>0</v>
      </c>
      <c r="AN127" s="17">
        <f t="shared" si="36"/>
        <v>0</v>
      </c>
      <c r="AO127" s="17">
        <f t="shared" si="37"/>
        <v>0</v>
      </c>
    </row>
    <row r="128" spans="3:57">
      <c r="E128" s="97" t="str">
        <f>Cover!$F$13</f>
        <v>Sc</v>
      </c>
      <c r="G128" s="95" t="str">
        <f t="shared" si="30"/>
        <v>Repex</v>
      </c>
      <c r="H128" s="94" t="s">
        <v>585</v>
      </c>
      <c r="I128" s="114" t="str">
        <f>IFERROR(INDEX(Inp_Factors!$R$11:$R$50,MATCH($M128,Inp_Factors!$I$11:$I$50,0)),"NA")</f>
        <v>NA</v>
      </c>
      <c r="L128" s="94" t="s">
        <v>111</v>
      </c>
      <c r="M128" s="17" t="str">
        <f t="shared" si="31"/>
        <v>Sc_Repex_Traffic management hire</v>
      </c>
      <c r="R128" s="14"/>
      <c r="T128" s="17">
        <f>IF($I128&lt;=Global!$G$39,INDEX(Inp_Factors!T$11:T$50, MATCH($M128,Inp_Factors!$I$11:$I$50,0)),0)</f>
        <v>0</v>
      </c>
      <c r="U128" s="17">
        <f>IF($I128&lt;=Global!$G$39,INDEX(Inp_Factors!U$11:U$50, MATCH($M128,Inp_Factors!$I$11:$I$50,0)),0)</f>
        <v>0</v>
      </c>
      <c r="V128" s="17">
        <f>IF($I128&lt;=Global!$G$39,INDEX(Inp_Factors!V$11:V$50, MATCH($M128,Inp_Factors!$I$11:$I$50,0)),0)</f>
        <v>0</v>
      </c>
      <c r="W128" s="17">
        <f>IF($I128&lt;=Global!$G$39,INDEX(Inp_Factors!W$11:W$50, MATCH($M128,Inp_Factors!$I$11:$I$50,0)),0)</f>
        <v>0</v>
      </c>
      <c r="X128" s="17">
        <f>IF($I128&lt;=Global!$G$39,INDEX(Inp_Factors!X$11:X$50, MATCH($M128,Inp_Factors!$I$11:$I$50,0)),0)</f>
        <v>0</v>
      </c>
      <c r="Y128" s="17">
        <f>IF($I128&lt;=Global!$G$39,INDEX(Inp_Factors!Y$11:Y$50, MATCH($M128,Inp_Factors!$I$11:$I$50,0)),0)</f>
        <v>0</v>
      </c>
      <c r="Z128" s="17">
        <f>IF($I128&lt;=Global!$G$39,INDEX(Inp_Factors!Z$11:Z$50, MATCH($M128,Inp_Factors!$I$11:$I$50,0)),0)</f>
        <v>0</v>
      </c>
      <c r="AA128" s="17">
        <f>IF($I128&lt;=Global!$G$39,INDEX(Inp_Factors!AA$11:AA$50, MATCH($M128,Inp_Factors!$I$11:$I$50,0)),0)</f>
        <v>0</v>
      </c>
      <c r="AB128" s="17">
        <f>IF($I128&lt;=Global!$G$39,INDEX(Inp_Factors!AB$11:AB$50, MATCH($M128,Inp_Factors!$I$11:$I$50,0)),0)</f>
        <v>0</v>
      </c>
      <c r="AC128" s="17">
        <f>IF($I128&lt;=Global!$G$39,INDEX(Inp_Factors!AC$11:AC$50, MATCH($M128,Inp_Factors!$I$11:$I$50,0)),0)</f>
        <v>0</v>
      </c>
      <c r="AD128" s="17">
        <f>IF($I128&lt;=Global!$G$39,INDEX(Inp_Factors!AD$11:AD$50, MATCH($M128,Inp_Factors!$I$11:$I$50,0)),0)</f>
        <v>0</v>
      </c>
      <c r="AE128" s="17">
        <f>IF($I128&lt;=Global!$G$39,INDEX(Inp_Factors!AE$11:AE$50, MATCH($M128,Inp_Factors!$I$11:$I$50,0)),0)</f>
        <v>0</v>
      </c>
      <c r="AF128" s="17">
        <f>IF($I128&lt;=Global!$G$39,INDEX(Inp_Factors!AF$11:AF$50, MATCH($M128,Inp_Factors!$I$11:$I$50,0)),0)</f>
        <v>0</v>
      </c>
      <c r="AG128" s="17">
        <f>IF($I128&lt;=Global!$G$39,INDEX(Inp_Factors!AG$11:AG$50, MATCH($M128,Inp_Factors!$I$11:$I$50,0)),0)</f>
        <v>0</v>
      </c>
      <c r="AH128" s="17">
        <f>IF($I128&lt;=Global!$G$39,INDEX(Inp_Factors!AH$11:AH$50, MATCH($M128,Inp_Factors!$I$11:$I$50,0)),0)</f>
        <v>0</v>
      </c>
      <c r="AI128" s="17">
        <f>IF($I128&lt;=Global!$G$39,INDEX(Inp_Factors!AI$11:AI$50, MATCH($M128,Inp_Factors!$I$11:$I$50,0)),0)</f>
        <v>0</v>
      </c>
      <c r="AJ128" s="17">
        <f>IF($I128&lt;=Global!$G$39,INDEX(Inp_Factors!AJ$11:AJ$50, MATCH($M128,Inp_Factors!$I$11:$I$50,0)),0)</f>
        <v>0</v>
      </c>
      <c r="AK128" s="17">
        <f>IF($I128&lt;=Global!$G$39,INDEX(Inp_Factors!AK$11:AK$50, MATCH($M128,Inp_Factors!$I$11:$I$50,0)),0)</f>
        <v>0</v>
      </c>
      <c r="AM128" s="17">
        <f t="shared" si="35"/>
        <v>0</v>
      </c>
      <c r="AN128" s="17">
        <f t="shared" si="36"/>
        <v>0</v>
      </c>
      <c r="AO128" s="17">
        <f t="shared" si="37"/>
        <v>0</v>
      </c>
    </row>
    <row r="129" spans="5:44">
      <c r="E129" s="97" t="str">
        <f>Cover!$F$13</f>
        <v>Sc</v>
      </c>
      <c r="G129" s="95" t="str">
        <f t="shared" si="30"/>
        <v>Repex</v>
      </c>
      <c r="H129" s="94" t="s">
        <v>586</v>
      </c>
      <c r="I129" s="114" t="str">
        <f>IFERROR(INDEX(Inp_Factors!$R$11:$R$50,MATCH($M129,Inp_Factors!$I$11:$I$50,0)),"NA")</f>
        <v>NA</v>
      </c>
      <c r="L129" s="94" t="s">
        <v>111</v>
      </c>
      <c r="M129" s="17" t="str">
        <f t="shared" si="31"/>
        <v>Sc_Repex_London congestion charge</v>
      </c>
      <c r="R129" s="14"/>
      <c r="T129" s="17">
        <f>IF($I129&lt;=Global!$G$39,INDEX(Inp_Factors!T$11:T$50, MATCH($M129,Inp_Factors!$I$11:$I$50,0)),0)</f>
        <v>0</v>
      </c>
      <c r="U129" s="17">
        <f>IF($I129&lt;=Global!$G$39,INDEX(Inp_Factors!U$11:U$50, MATCH($M129,Inp_Factors!$I$11:$I$50,0)),0)</f>
        <v>0</v>
      </c>
      <c r="V129" s="17">
        <f>IF($I129&lt;=Global!$G$39,INDEX(Inp_Factors!V$11:V$50, MATCH($M129,Inp_Factors!$I$11:$I$50,0)),0)</f>
        <v>0</v>
      </c>
      <c r="W129" s="17">
        <f>IF($I129&lt;=Global!$G$39,INDEX(Inp_Factors!W$11:W$50, MATCH($M129,Inp_Factors!$I$11:$I$50,0)),0)</f>
        <v>0</v>
      </c>
      <c r="X129" s="17">
        <f>IF($I129&lt;=Global!$G$39,INDEX(Inp_Factors!X$11:X$50, MATCH($M129,Inp_Factors!$I$11:$I$50,0)),0)</f>
        <v>0</v>
      </c>
      <c r="Y129" s="17">
        <f>IF($I129&lt;=Global!$G$39,INDEX(Inp_Factors!Y$11:Y$50, MATCH($M129,Inp_Factors!$I$11:$I$50,0)),0)</f>
        <v>0</v>
      </c>
      <c r="Z129" s="17">
        <f>IF($I129&lt;=Global!$G$39,INDEX(Inp_Factors!Z$11:Z$50, MATCH($M129,Inp_Factors!$I$11:$I$50,0)),0)</f>
        <v>0</v>
      </c>
      <c r="AA129" s="17">
        <f>IF($I129&lt;=Global!$G$39,INDEX(Inp_Factors!AA$11:AA$50, MATCH($M129,Inp_Factors!$I$11:$I$50,0)),0)</f>
        <v>0</v>
      </c>
      <c r="AB129" s="17">
        <f>IF($I129&lt;=Global!$G$39,INDEX(Inp_Factors!AB$11:AB$50, MATCH($M129,Inp_Factors!$I$11:$I$50,0)),0)</f>
        <v>0</v>
      </c>
      <c r="AC129" s="17">
        <f>IF($I129&lt;=Global!$G$39,INDEX(Inp_Factors!AC$11:AC$50, MATCH($M129,Inp_Factors!$I$11:$I$50,0)),0)</f>
        <v>0</v>
      </c>
      <c r="AD129" s="17">
        <f>IF($I129&lt;=Global!$G$39,INDEX(Inp_Factors!AD$11:AD$50, MATCH($M129,Inp_Factors!$I$11:$I$50,0)),0)</f>
        <v>0</v>
      </c>
      <c r="AE129" s="17">
        <f>IF($I129&lt;=Global!$G$39,INDEX(Inp_Factors!AE$11:AE$50, MATCH($M129,Inp_Factors!$I$11:$I$50,0)),0)</f>
        <v>0</v>
      </c>
      <c r="AF129" s="17">
        <f>IF($I129&lt;=Global!$G$39,INDEX(Inp_Factors!AF$11:AF$50, MATCH($M129,Inp_Factors!$I$11:$I$50,0)),0)</f>
        <v>0</v>
      </c>
      <c r="AG129" s="17">
        <f>IF($I129&lt;=Global!$G$39,INDEX(Inp_Factors!AG$11:AG$50, MATCH($M129,Inp_Factors!$I$11:$I$50,0)),0)</f>
        <v>0</v>
      </c>
      <c r="AH129" s="17">
        <f>IF($I129&lt;=Global!$G$39,INDEX(Inp_Factors!AH$11:AH$50, MATCH($M129,Inp_Factors!$I$11:$I$50,0)),0)</f>
        <v>0</v>
      </c>
      <c r="AI129" s="17">
        <f>IF($I129&lt;=Global!$G$39,INDEX(Inp_Factors!AI$11:AI$50, MATCH($M129,Inp_Factors!$I$11:$I$50,0)),0)</f>
        <v>0</v>
      </c>
      <c r="AJ129" s="17">
        <f>IF($I129&lt;=Global!$G$39,INDEX(Inp_Factors!AJ$11:AJ$50, MATCH($M129,Inp_Factors!$I$11:$I$50,0)),0)</f>
        <v>0</v>
      </c>
      <c r="AK129" s="17">
        <f>IF($I129&lt;=Global!$G$39,INDEX(Inp_Factors!AK$11:AK$50, MATCH($M129,Inp_Factors!$I$11:$I$50,0)),0)</f>
        <v>0</v>
      </c>
      <c r="AM129" s="17">
        <f t="shared" si="35"/>
        <v>0</v>
      </c>
      <c r="AN129" s="17">
        <f t="shared" si="36"/>
        <v>0</v>
      </c>
      <c r="AO129" s="17">
        <f t="shared" si="37"/>
        <v>0</v>
      </c>
    </row>
    <row r="130" spans="5:44">
      <c r="E130" s="97" t="str">
        <f>Cover!$F$13</f>
        <v>Sc</v>
      </c>
      <c r="G130" s="95" t="str">
        <f t="shared" si="30"/>
        <v>Repex</v>
      </c>
      <c r="H130" s="94" t="s">
        <v>587</v>
      </c>
      <c r="I130" s="114" t="str">
        <f>IFERROR(INDEX(Inp_Factors!$R$11:$R$50,MATCH($M130,Inp_Factors!$I$11:$I$50,0)),"NA")</f>
        <v>NA</v>
      </c>
      <c r="L130" s="94" t="s">
        <v>111</v>
      </c>
      <c r="M130" s="17" t="str">
        <f t="shared" si="31"/>
        <v>Sc_Repex_London local authority tunnels</v>
      </c>
      <c r="R130" s="14"/>
      <c r="T130" s="17">
        <f>IF($I130&lt;=Global!$G$39,INDEX(Inp_Factors!T$11:T$50, MATCH($M130,Inp_Factors!$I$11:$I$50,0)),0)</f>
        <v>0</v>
      </c>
      <c r="U130" s="17">
        <f>IF($I130&lt;=Global!$G$39,INDEX(Inp_Factors!U$11:U$50, MATCH($M130,Inp_Factors!$I$11:$I$50,0)),0)</f>
        <v>0</v>
      </c>
      <c r="V130" s="17">
        <f>IF($I130&lt;=Global!$G$39,INDEX(Inp_Factors!V$11:V$50, MATCH($M130,Inp_Factors!$I$11:$I$50,0)),0)</f>
        <v>0</v>
      </c>
      <c r="W130" s="17">
        <f>IF($I130&lt;=Global!$G$39,INDEX(Inp_Factors!W$11:W$50, MATCH($M130,Inp_Factors!$I$11:$I$50,0)),0)</f>
        <v>0</v>
      </c>
      <c r="X130" s="17">
        <f>IF($I130&lt;=Global!$G$39,INDEX(Inp_Factors!X$11:X$50, MATCH($M130,Inp_Factors!$I$11:$I$50,0)),0)</f>
        <v>0</v>
      </c>
      <c r="Y130" s="17">
        <f>IF($I130&lt;=Global!$G$39,INDEX(Inp_Factors!Y$11:Y$50, MATCH($M130,Inp_Factors!$I$11:$I$50,0)),0)</f>
        <v>0</v>
      </c>
      <c r="Z130" s="17">
        <f>IF($I130&lt;=Global!$G$39,INDEX(Inp_Factors!Z$11:Z$50, MATCH($M130,Inp_Factors!$I$11:$I$50,0)),0)</f>
        <v>0</v>
      </c>
      <c r="AA130" s="17">
        <f>IF($I130&lt;=Global!$G$39,INDEX(Inp_Factors!AA$11:AA$50, MATCH($M130,Inp_Factors!$I$11:$I$50,0)),0)</f>
        <v>0</v>
      </c>
      <c r="AB130" s="17">
        <f>IF($I130&lt;=Global!$G$39,INDEX(Inp_Factors!AB$11:AB$50, MATCH($M130,Inp_Factors!$I$11:$I$50,0)),0)</f>
        <v>0</v>
      </c>
      <c r="AC130" s="17">
        <f>IF($I130&lt;=Global!$G$39,INDEX(Inp_Factors!AC$11:AC$50, MATCH($M130,Inp_Factors!$I$11:$I$50,0)),0)</f>
        <v>0</v>
      </c>
      <c r="AD130" s="17">
        <f>IF($I130&lt;=Global!$G$39,INDEX(Inp_Factors!AD$11:AD$50, MATCH($M130,Inp_Factors!$I$11:$I$50,0)),0)</f>
        <v>0</v>
      </c>
      <c r="AE130" s="17">
        <f>IF($I130&lt;=Global!$G$39,INDEX(Inp_Factors!AE$11:AE$50, MATCH($M130,Inp_Factors!$I$11:$I$50,0)),0)</f>
        <v>0</v>
      </c>
      <c r="AF130" s="17">
        <f>IF($I130&lt;=Global!$G$39,INDEX(Inp_Factors!AF$11:AF$50, MATCH($M130,Inp_Factors!$I$11:$I$50,0)),0)</f>
        <v>0</v>
      </c>
      <c r="AG130" s="17">
        <f>IF($I130&lt;=Global!$G$39,INDEX(Inp_Factors!AG$11:AG$50, MATCH($M130,Inp_Factors!$I$11:$I$50,0)),0)</f>
        <v>0</v>
      </c>
      <c r="AH130" s="17">
        <f>IF($I130&lt;=Global!$G$39,INDEX(Inp_Factors!AH$11:AH$50, MATCH($M130,Inp_Factors!$I$11:$I$50,0)),0)</f>
        <v>0</v>
      </c>
      <c r="AI130" s="17">
        <f>IF($I130&lt;=Global!$G$39,INDEX(Inp_Factors!AI$11:AI$50, MATCH($M130,Inp_Factors!$I$11:$I$50,0)),0)</f>
        <v>0</v>
      </c>
      <c r="AJ130" s="17">
        <f>IF($I130&lt;=Global!$G$39,INDEX(Inp_Factors!AJ$11:AJ$50, MATCH($M130,Inp_Factors!$I$11:$I$50,0)),0)</f>
        <v>0</v>
      </c>
      <c r="AK130" s="17">
        <f>IF($I130&lt;=Global!$G$39,INDEX(Inp_Factors!AK$11:AK$50, MATCH($M130,Inp_Factors!$I$11:$I$50,0)),0)</f>
        <v>0</v>
      </c>
      <c r="AM130" s="17">
        <f t="shared" si="35"/>
        <v>0</v>
      </c>
      <c r="AN130" s="17">
        <f t="shared" si="36"/>
        <v>0</v>
      </c>
      <c r="AO130" s="17">
        <f t="shared" si="37"/>
        <v>0</v>
      </c>
    </row>
    <row r="131" spans="5:44">
      <c r="E131" s="97" t="str">
        <f>Cover!$F$13</f>
        <v>Sc</v>
      </c>
      <c r="G131" s="95" t="str">
        <f t="shared" si="30"/>
        <v>Repex</v>
      </c>
      <c r="H131" s="94" t="s">
        <v>588</v>
      </c>
      <c r="I131" s="114" t="str">
        <f>IFERROR(INDEX(Inp_Factors!$R$11:$R$50,MATCH($M131,Inp_Factors!$I$11:$I$50,0)),"NA")</f>
        <v>NA</v>
      </c>
      <c r="L131" s="94" t="s">
        <v>111</v>
      </c>
      <c r="M131" s="17" t="str">
        <f t="shared" si="31"/>
        <v>Sc_Repex_Locksmiths</v>
      </c>
      <c r="R131" s="14"/>
      <c r="T131" s="17">
        <f>IF($I131&lt;=Global!$G$39,INDEX(Inp_Factors!T$11:T$50, MATCH($M131,Inp_Factors!$I$11:$I$50,0)),0)</f>
        <v>0</v>
      </c>
      <c r="U131" s="17">
        <f>IF($I131&lt;=Global!$G$39,INDEX(Inp_Factors!U$11:U$50, MATCH($M131,Inp_Factors!$I$11:$I$50,0)),0)</f>
        <v>0</v>
      </c>
      <c r="V131" s="17">
        <f>IF($I131&lt;=Global!$G$39,INDEX(Inp_Factors!V$11:V$50, MATCH($M131,Inp_Factors!$I$11:$I$50,0)),0)</f>
        <v>0</v>
      </c>
      <c r="W131" s="17">
        <f>IF($I131&lt;=Global!$G$39,INDEX(Inp_Factors!W$11:W$50, MATCH($M131,Inp_Factors!$I$11:$I$50,0)),0)</f>
        <v>0</v>
      </c>
      <c r="X131" s="17">
        <f>IF($I131&lt;=Global!$G$39,INDEX(Inp_Factors!X$11:X$50, MATCH($M131,Inp_Factors!$I$11:$I$50,0)),0)</f>
        <v>0</v>
      </c>
      <c r="Y131" s="17">
        <f>IF($I131&lt;=Global!$G$39,INDEX(Inp_Factors!Y$11:Y$50, MATCH($M131,Inp_Factors!$I$11:$I$50,0)),0)</f>
        <v>0</v>
      </c>
      <c r="Z131" s="17">
        <f>IF($I131&lt;=Global!$G$39,INDEX(Inp_Factors!Z$11:Z$50, MATCH($M131,Inp_Factors!$I$11:$I$50,0)),0)</f>
        <v>0</v>
      </c>
      <c r="AA131" s="17">
        <f>IF($I131&lt;=Global!$G$39,INDEX(Inp_Factors!AA$11:AA$50, MATCH($M131,Inp_Factors!$I$11:$I$50,0)),0)</f>
        <v>0</v>
      </c>
      <c r="AB131" s="17">
        <f>IF($I131&lt;=Global!$G$39,INDEX(Inp_Factors!AB$11:AB$50, MATCH($M131,Inp_Factors!$I$11:$I$50,0)),0)</f>
        <v>0</v>
      </c>
      <c r="AC131" s="17">
        <f>IF($I131&lt;=Global!$G$39,INDEX(Inp_Factors!AC$11:AC$50, MATCH($M131,Inp_Factors!$I$11:$I$50,0)),0)</f>
        <v>0</v>
      </c>
      <c r="AD131" s="17">
        <f>IF($I131&lt;=Global!$G$39,INDEX(Inp_Factors!AD$11:AD$50, MATCH($M131,Inp_Factors!$I$11:$I$50,0)),0)</f>
        <v>0</v>
      </c>
      <c r="AE131" s="17">
        <f>IF($I131&lt;=Global!$G$39,INDEX(Inp_Factors!AE$11:AE$50, MATCH($M131,Inp_Factors!$I$11:$I$50,0)),0)</f>
        <v>0</v>
      </c>
      <c r="AF131" s="17">
        <f>IF($I131&lt;=Global!$G$39,INDEX(Inp_Factors!AF$11:AF$50, MATCH($M131,Inp_Factors!$I$11:$I$50,0)),0)</f>
        <v>0</v>
      </c>
      <c r="AG131" s="17">
        <f>IF($I131&lt;=Global!$G$39,INDEX(Inp_Factors!AG$11:AG$50, MATCH($M131,Inp_Factors!$I$11:$I$50,0)),0)</f>
        <v>0</v>
      </c>
      <c r="AH131" s="17">
        <f>IF($I131&lt;=Global!$G$39,INDEX(Inp_Factors!AH$11:AH$50, MATCH($M131,Inp_Factors!$I$11:$I$50,0)),0)</f>
        <v>0</v>
      </c>
      <c r="AI131" s="17">
        <f>IF($I131&lt;=Global!$G$39,INDEX(Inp_Factors!AI$11:AI$50, MATCH($M131,Inp_Factors!$I$11:$I$50,0)),0)</f>
        <v>0</v>
      </c>
      <c r="AJ131" s="17">
        <f>IF($I131&lt;=Global!$G$39,INDEX(Inp_Factors!AJ$11:AJ$50, MATCH($M131,Inp_Factors!$I$11:$I$50,0)),0)</f>
        <v>0</v>
      </c>
      <c r="AK131" s="17">
        <f>IF($I131&lt;=Global!$G$39,INDEX(Inp_Factors!AK$11:AK$50, MATCH($M131,Inp_Factors!$I$11:$I$50,0)),0)</f>
        <v>0</v>
      </c>
      <c r="AM131" s="17">
        <f t="shared" si="35"/>
        <v>0</v>
      </c>
      <c r="AN131" s="17">
        <f t="shared" si="36"/>
        <v>0</v>
      </c>
      <c r="AO131" s="17">
        <f t="shared" si="37"/>
        <v>0</v>
      </c>
    </row>
    <row r="132" spans="5:44">
      <c r="E132" s="97" t="str">
        <f>Cover!$F$13</f>
        <v>Sc</v>
      </c>
      <c r="G132" s="95" t="str">
        <f t="shared" si="30"/>
        <v>Repex</v>
      </c>
      <c r="H132" s="94" t="s">
        <v>589</v>
      </c>
      <c r="I132" s="114" t="str">
        <f>IFERROR(INDEX(Inp_Factors!$R$11:$R$50,MATCH($M132,Inp_Factors!$I$11:$I$50,0)),"NA")</f>
        <v>NA</v>
      </c>
      <c r="L132" s="94" t="s">
        <v>111</v>
      </c>
      <c r="M132" s="17" t="str">
        <f t="shared" si="31"/>
        <v>Sc_Repex_Repex sparsity</v>
      </c>
      <c r="R132" s="14"/>
      <c r="T132" s="17">
        <f>IF($I132&lt;=Global!$G$39,INDEX(Inp_Factors!T$11:T$50, MATCH($M132,Inp_Factors!$I$11:$I$50,0)),0)</f>
        <v>0</v>
      </c>
      <c r="U132" s="17">
        <f>IF($I132&lt;=Global!$G$39,INDEX(Inp_Factors!U$11:U$50, MATCH($M132,Inp_Factors!$I$11:$I$50,0)),0)</f>
        <v>0</v>
      </c>
      <c r="V132" s="17">
        <f>IF($I132&lt;=Global!$G$39,INDEX(Inp_Factors!V$11:V$50, MATCH($M132,Inp_Factors!$I$11:$I$50,0)),0)</f>
        <v>0</v>
      </c>
      <c r="W132" s="17">
        <f>IF($I132&lt;=Global!$G$39,INDEX(Inp_Factors!W$11:W$50, MATCH($M132,Inp_Factors!$I$11:$I$50,0)),0)</f>
        <v>0</v>
      </c>
      <c r="X132" s="17">
        <f>IF($I132&lt;=Global!$G$39,INDEX(Inp_Factors!X$11:X$50, MATCH($M132,Inp_Factors!$I$11:$I$50,0)),0)</f>
        <v>0</v>
      </c>
      <c r="Y132" s="17">
        <f>IF($I132&lt;=Global!$G$39,INDEX(Inp_Factors!Y$11:Y$50, MATCH($M132,Inp_Factors!$I$11:$I$50,0)),0)</f>
        <v>0</v>
      </c>
      <c r="Z132" s="17">
        <f>IF($I132&lt;=Global!$G$39,INDEX(Inp_Factors!Z$11:Z$50, MATCH($M132,Inp_Factors!$I$11:$I$50,0)),0)</f>
        <v>0</v>
      </c>
      <c r="AA132" s="17">
        <f>IF($I132&lt;=Global!$G$39,INDEX(Inp_Factors!AA$11:AA$50, MATCH($M132,Inp_Factors!$I$11:$I$50,0)),0)</f>
        <v>0</v>
      </c>
      <c r="AB132" s="17">
        <f>IF($I132&lt;=Global!$G$39,INDEX(Inp_Factors!AB$11:AB$50, MATCH($M132,Inp_Factors!$I$11:$I$50,0)),0)</f>
        <v>0</v>
      </c>
      <c r="AC132" s="17">
        <f>IF($I132&lt;=Global!$G$39,INDEX(Inp_Factors!AC$11:AC$50, MATCH($M132,Inp_Factors!$I$11:$I$50,0)),0)</f>
        <v>0</v>
      </c>
      <c r="AD132" s="17">
        <f>IF($I132&lt;=Global!$G$39,INDEX(Inp_Factors!AD$11:AD$50, MATCH($M132,Inp_Factors!$I$11:$I$50,0)),0)</f>
        <v>0</v>
      </c>
      <c r="AE132" s="17">
        <f>IF($I132&lt;=Global!$G$39,INDEX(Inp_Factors!AE$11:AE$50, MATCH($M132,Inp_Factors!$I$11:$I$50,0)),0)</f>
        <v>0</v>
      </c>
      <c r="AF132" s="17">
        <f>IF($I132&lt;=Global!$G$39,INDEX(Inp_Factors!AF$11:AF$50, MATCH($M132,Inp_Factors!$I$11:$I$50,0)),0)</f>
        <v>0</v>
      </c>
      <c r="AG132" s="17">
        <f>IF($I132&lt;=Global!$G$39,INDEX(Inp_Factors!AG$11:AG$50, MATCH($M132,Inp_Factors!$I$11:$I$50,0)),0)</f>
        <v>0</v>
      </c>
      <c r="AH132" s="17">
        <f>IF($I132&lt;=Global!$G$39,INDEX(Inp_Factors!AH$11:AH$50, MATCH($M132,Inp_Factors!$I$11:$I$50,0)),0)</f>
        <v>0</v>
      </c>
      <c r="AI132" s="17">
        <f>IF($I132&lt;=Global!$G$39,INDEX(Inp_Factors!AI$11:AI$50, MATCH($M132,Inp_Factors!$I$11:$I$50,0)),0)</f>
        <v>0</v>
      </c>
      <c r="AJ132" s="17">
        <f>IF($I132&lt;=Global!$G$39,INDEX(Inp_Factors!AJ$11:AJ$50, MATCH($M132,Inp_Factors!$I$11:$I$50,0)),0)</f>
        <v>0</v>
      </c>
      <c r="AK132" s="17">
        <f>IF($I132&lt;=Global!$G$39,INDEX(Inp_Factors!AK$11:AK$50, MATCH($M132,Inp_Factors!$I$11:$I$50,0)),0)</f>
        <v>0</v>
      </c>
      <c r="AM132" s="17">
        <f t="shared" si="35"/>
        <v>0</v>
      </c>
      <c r="AN132" s="17">
        <f t="shared" si="36"/>
        <v>0</v>
      </c>
      <c r="AO132" s="17">
        <f t="shared" si="37"/>
        <v>0</v>
      </c>
    </row>
    <row r="133" spans="5:44">
      <c r="E133" s="97" t="str">
        <f>Cover!$F$13</f>
        <v>Sc</v>
      </c>
      <c r="G133" s="95" t="str">
        <f t="shared" si="30"/>
        <v>Repex</v>
      </c>
      <c r="H133" s="94" t="s">
        <v>590</v>
      </c>
      <c r="I133" s="114" t="str">
        <f>IFERROR(INDEX(Inp_Factors!$R$11:$R$50,MATCH($M133,Inp_Factors!$I$11:$I$50,0)),"NA")</f>
        <v>NA</v>
      </c>
      <c r="L133" s="94" t="s">
        <v>111</v>
      </c>
      <c r="M133" s="17" t="str">
        <f t="shared" si="31"/>
        <v>Sc_Repex_Facilities sparsity</v>
      </c>
      <c r="R133" s="14"/>
      <c r="T133" s="17">
        <f>IF($I133&lt;=Global!$G$39,INDEX(Inp_Factors!T$11:T$50, MATCH($M133,Inp_Factors!$I$11:$I$50,0)),0)</f>
        <v>0</v>
      </c>
      <c r="U133" s="17">
        <f>IF($I133&lt;=Global!$G$39,INDEX(Inp_Factors!U$11:U$50, MATCH($M133,Inp_Factors!$I$11:$I$50,0)),0)</f>
        <v>0</v>
      </c>
      <c r="V133" s="17">
        <f>IF($I133&lt;=Global!$G$39,INDEX(Inp_Factors!V$11:V$50, MATCH($M133,Inp_Factors!$I$11:$I$50,0)),0)</f>
        <v>0</v>
      </c>
      <c r="W133" s="17">
        <f>IF($I133&lt;=Global!$G$39,INDEX(Inp_Factors!W$11:W$50, MATCH($M133,Inp_Factors!$I$11:$I$50,0)),0)</f>
        <v>0</v>
      </c>
      <c r="X133" s="17">
        <f>IF($I133&lt;=Global!$G$39,INDEX(Inp_Factors!X$11:X$50, MATCH($M133,Inp_Factors!$I$11:$I$50,0)),0)</f>
        <v>0</v>
      </c>
      <c r="Y133" s="17">
        <f>IF($I133&lt;=Global!$G$39,INDEX(Inp_Factors!Y$11:Y$50, MATCH($M133,Inp_Factors!$I$11:$I$50,0)),0)</f>
        <v>0</v>
      </c>
      <c r="Z133" s="17">
        <f>IF($I133&lt;=Global!$G$39,INDEX(Inp_Factors!Z$11:Z$50, MATCH($M133,Inp_Factors!$I$11:$I$50,0)),0)</f>
        <v>0</v>
      </c>
      <c r="AA133" s="17">
        <f>IF($I133&lt;=Global!$G$39,INDEX(Inp_Factors!AA$11:AA$50, MATCH($M133,Inp_Factors!$I$11:$I$50,0)),0)</f>
        <v>0</v>
      </c>
      <c r="AB133" s="17">
        <f>IF($I133&lt;=Global!$G$39,INDEX(Inp_Factors!AB$11:AB$50, MATCH($M133,Inp_Factors!$I$11:$I$50,0)),0)</f>
        <v>0</v>
      </c>
      <c r="AC133" s="17">
        <f>IF($I133&lt;=Global!$G$39,INDEX(Inp_Factors!AC$11:AC$50, MATCH($M133,Inp_Factors!$I$11:$I$50,0)),0)</f>
        <v>0</v>
      </c>
      <c r="AD133" s="17">
        <f>IF($I133&lt;=Global!$G$39,INDEX(Inp_Factors!AD$11:AD$50, MATCH($M133,Inp_Factors!$I$11:$I$50,0)),0)</f>
        <v>0</v>
      </c>
      <c r="AE133" s="17">
        <f>IF($I133&lt;=Global!$G$39,INDEX(Inp_Factors!AE$11:AE$50, MATCH($M133,Inp_Factors!$I$11:$I$50,0)),0)</f>
        <v>0</v>
      </c>
      <c r="AF133" s="17">
        <f>IF($I133&lt;=Global!$G$39,INDEX(Inp_Factors!AF$11:AF$50, MATCH($M133,Inp_Factors!$I$11:$I$50,0)),0)</f>
        <v>0</v>
      </c>
      <c r="AG133" s="17">
        <f>IF($I133&lt;=Global!$G$39,INDEX(Inp_Factors!AG$11:AG$50, MATCH($M133,Inp_Factors!$I$11:$I$50,0)),0)</f>
        <v>0</v>
      </c>
      <c r="AH133" s="17">
        <f>IF($I133&lt;=Global!$G$39,INDEX(Inp_Factors!AH$11:AH$50, MATCH($M133,Inp_Factors!$I$11:$I$50,0)),0)</f>
        <v>0</v>
      </c>
      <c r="AI133" s="17">
        <f>IF($I133&lt;=Global!$G$39,INDEX(Inp_Factors!AI$11:AI$50, MATCH($M133,Inp_Factors!$I$11:$I$50,0)),0)</f>
        <v>0</v>
      </c>
      <c r="AJ133" s="17">
        <f>IF($I133&lt;=Global!$G$39,INDEX(Inp_Factors!AJ$11:AJ$50, MATCH($M133,Inp_Factors!$I$11:$I$50,0)),0)</f>
        <v>0</v>
      </c>
      <c r="AK133" s="17">
        <f>IF($I133&lt;=Global!$G$39,INDEX(Inp_Factors!AK$11:AK$50, MATCH($M133,Inp_Factors!$I$11:$I$50,0)),0)</f>
        <v>0</v>
      </c>
      <c r="AM133" s="17">
        <f t="shared" si="35"/>
        <v>0</v>
      </c>
      <c r="AN133" s="17">
        <f t="shared" si="36"/>
        <v>0</v>
      </c>
      <c r="AO133" s="17">
        <f t="shared" si="37"/>
        <v>0</v>
      </c>
    </row>
    <row r="134" spans="5:44">
      <c r="E134" s="97" t="str">
        <f>Cover!$F$13</f>
        <v>Sc</v>
      </c>
      <c r="G134" s="95" t="str">
        <f t="shared" si="30"/>
        <v>Repex</v>
      </c>
      <c r="H134" s="94" t="s">
        <v>166</v>
      </c>
      <c r="I134" s="114" t="str">
        <f>IFERROR(INDEX(Inp_Factors!$R$11:$R$50,MATCH($M134,Inp_Factors!$I$11:$I$50,0)),"NA")</f>
        <v>NA</v>
      </c>
      <c r="L134" s="94" t="s">
        <v>111</v>
      </c>
      <c r="M134" s="17" t="str">
        <f t="shared" si="31"/>
        <v>Sc_Repex_[Other]</v>
      </c>
      <c r="R134" s="14"/>
      <c r="T134" s="17">
        <f>IF($I134&lt;=Global!$G$39,INDEX(Inp_Factors!T$11:T$50, MATCH($M134,Inp_Factors!$I$11:$I$50,0)),0)</f>
        <v>0</v>
      </c>
      <c r="U134" s="17">
        <f>IF($I134&lt;=Global!$G$39,INDEX(Inp_Factors!U$11:U$50, MATCH($M134,Inp_Factors!$I$11:$I$50,0)),0)</f>
        <v>0</v>
      </c>
      <c r="V134" s="17">
        <f>IF($I134&lt;=Global!$G$39,INDEX(Inp_Factors!V$11:V$50, MATCH($M134,Inp_Factors!$I$11:$I$50,0)),0)</f>
        <v>0</v>
      </c>
      <c r="W134" s="17">
        <f>IF($I134&lt;=Global!$G$39,INDEX(Inp_Factors!W$11:W$50, MATCH($M134,Inp_Factors!$I$11:$I$50,0)),0)</f>
        <v>0</v>
      </c>
      <c r="X134" s="17">
        <f>IF($I134&lt;=Global!$G$39,INDEX(Inp_Factors!X$11:X$50, MATCH($M134,Inp_Factors!$I$11:$I$50,0)),0)</f>
        <v>0</v>
      </c>
      <c r="Y134" s="17">
        <f>IF($I134&lt;=Global!$G$39,INDEX(Inp_Factors!Y$11:Y$50, MATCH($M134,Inp_Factors!$I$11:$I$50,0)),0)</f>
        <v>0</v>
      </c>
      <c r="Z134" s="17">
        <f>IF($I134&lt;=Global!$G$39,INDEX(Inp_Factors!Z$11:Z$50, MATCH($M134,Inp_Factors!$I$11:$I$50,0)),0)</f>
        <v>0</v>
      </c>
      <c r="AA134" s="17">
        <f>IF($I134&lt;=Global!$G$39,INDEX(Inp_Factors!AA$11:AA$50, MATCH($M134,Inp_Factors!$I$11:$I$50,0)),0)</f>
        <v>0</v>
      </c>
      <c r="AB134" s="17">
        <f>IF($I134&lt;=Global!$G$39,INDEX(Inp_Factors!AB$11:AB$50, MATCH($M134,Inp_Factors!$I$11:$I$50,0)),0)</f>
        <v>0</v>
      </c>
      <c r="AC134" s="17">
        <f>IF($I134&lt;=Global!$G$39,INDEX(Inp_Factors!AC$11:AC$50, MATCH($M134,Inp_Factors!$I$11:$I$50,0)),0)</f>
        <v>0</v>
      </c>
      <c r="AD134" s="17">
        <f>IF($I134&lt;=Global!$G$39,INDEX(Inp_Factors!AD$11:AD$50, MATCH($M134,Inp_Factors!$I$11:$I$50,0)),0)</f>
        <v>0</v>
      </c>
      <c r="AE134" s="17">
        <f>IF($I134&lt;=Global!$G$39,INDEX(Inp_Factors!AE$11:AE$50, MATCH($M134,Inp_Factors!$I$11:$I$50,0)),0)</f>
        <v>0</v>
      </c>
      <c r="AF134" s="17">
        <f>IF($I134&lt;=Global!$G$39,INDEX(Inp_Factors!AF$11:AF$50, MATCH($M134,Inp_Factors!$I$11:$I$50,0)),0)</f>
        <v>0</v>
      </c>
      <c r="AG134" s="17">
        <f>IF($I134&lt;=Global!$G$39,INDEX(Inp_Factors!AG$11:AG$50, MATCH($M134,Inp_Factors!$I$11:$I$50,0)),0)</f>
        <v>0</v>
      </c>
      <c r="AH134" s="17">
        <f>IF($I134&lt;=Global!$G$39,INDEX(Inp_Factors!AH$11:AH$50, MATCH($M134,Inp_Factors!$I$11:$I$50,0)),0)</f>
        <v>0</v>
      </c>
      <c r="AI134" s="17">
        <f>IF($I134&lt;=Global!$G$39,INDEX(Inp_Factors!AI$11:AI$50, MATCH($M134,Inp_Factors!$I$11:$I$50,0)),0)</f>
        <v>0</v>
      </c>
      <c r="AJ134" s="17">
        <f>IF($I134&lt;=Global!$G$39,INDEX(Inp_Factors!AJ$11:AJ$50, MATCH($M134,Inp_Factors!$I$11:$I$50,0)),0)</f>
        <v>0</v>
      </c>
      <c r="AK134" s="17">
        <f>IF($I134&lt;=Global!$G$39,INDEX(Inp_Factors!AK$11:AK$50, MATCH($M134,Inp_Factors!$I$11:$I$50,0)),0)</f>
        <v>0</v>
      </c>
      <c r="AM134" s="17">
        <f t="shared" si="35"/>
        <v>0</v>
      </c>
      <c r="AN134" s="17">
        <f t="shared" si="36"/>
        <v>0</v>
      </c>
      <c r="AO134" s="17">
        <f t="shared" si="37"/>
        <v>0</v>
      </c>
    </row>
    <row r="135" spans="5:44">
      <c r="E135" s="97" t="str">
        <f>Cover!$F$13</f>
        <v>Sc</v>
      </c>
      <c r="G135" s="95" t="str">
        <f t="shared" si="30"/>
        <v>Repex</v>
      </c>
      <c r="H135" s="94" t="s">
        <v>166</v>
      </c>
      <c r="I135" s="114" t="str">
        <f>IFERROR(INDEX(Inp_Factors!$R$11:$R$50,MATCH($M135,Inp_Factors!$I$11:$I$50,0)),"NA")</f>
        <v>NA</v>
      </c>
      <c r="L135" s="94" t="s">
        <v>111</v>
      </c>
      <c r="M135" s="17" t="str">
        <f t="shared" si="31"/>
        <v>Sc_Repex_[Other]</v>
      </c>
      <c r="R135" s="14"/>
      <c r="T135" s="17">
        <f>IF($I135&lt;=Global!$G$39,INDEX(Inp_Factors!T$11:T$50, MATCH($M135,Inp_Factors!$I$11:$I$50,0)),0)</f>
        <v>0</v>
      </c>
      <c r="U135" s="17">
        <f>IF($I135&lt;=Global!$G$39,INDEX(Inp_Factors!U$11:U$50, MATCH($M135,Inp_Factors!$I$11:$I$50,0)),0)</f>
        <v>0</v>
      </c>
      <c r="V135" s="17">
        <f>IF($I135&lt;=Global!$G$39,INDEX(Inp_Factors!V$11:V$50, MATCH($M135,Inp_Factors!$I$11:$I$50,0)),0)</f>
        <v>0</v>
      </c>
      <c r="W135" s="17">
        <f>IF($I135&lt;=Global!$G$39,INDEX(Inp_Factors!W$11:W$50, MATCH($M135,Inp_Factors!$I$11:$I$50,0)),0)</f>
        <v>0</v>
      </c>
      <c r="X135" s="17">
        <f>IF($I135&lt;=Global!$G$39,INDEX(Inp_Factors!X$11:X$50, MATCH($M135,Inp_Factors!$I$11:$I$50,0)),0)</f>
        <v>0</v>
      </c>
      <c r="Y135" s="17">
        <f>IF($I135&lt;=Global!$G$39,INDEX(Inp_Factors!Y$11:Y$50, MATCH($M135,Inp_Factors!$I$11:$I$50,0)),0)</f>
        <v>0</v>
      </c>
      <c r="Z135" s="17">
        <f>IF($I135&lt;=Global!$G$39,INDEX(Inp_Factors!Z$11:Z$50, MATCH($M135,Inp_Factors!$I$11:$I$50,0)),0)</f>
        <v>0</v>
      </c>
      <c r="AA135" s="17">
        <f>IF($I135&lt;=Global!$G$39,INDEX(Inp_Factors!AA$11:AA$50, MATCH($M135,Inp_Factors!$I$11:$I$50,0)),0)</f>
        <v>0</v>
      </c>
      <c r="AB135" s="17">
        <f>IF($I135&lt;=Global!$G$39,INDEX(Inp_Factors!AB$11:AB$50, MATCH($M135,Inp_Factors!$I$11:$I$50,0)),0)</f>
        <v>0</v>
      </c>
      <c r="AC135" s="17">
        <f>IF($I135&lt;=Global!$G$39,INDEX(Inp_Factors!AC$11:AC$50, MATCH($M135,Inp_Factors!$I$11:$I$50,0)),0)</f>
        <v>0</v>
      </c>
      <c r="AD135" s="17">
        <f>IF($I135&lt;=Global!$G$39,INDEX(Inp_Factors!AD$11:AD$50, MATCH($M135,Inp_Factors!$I$11:$I$50,0)),0)</f>
        <v>0</v>
      </c>
      <c r="AE135" s="17">
        <f>IF($I135&lt;=Global!$G$39,INDEX(Inp_Factors!AE$11:AE$50, MATCH($M135,Inp_Factors!$I$11:$I$50,0)),0)</f>
        <v>0</v>
      </c>
      <c r="AF135" s="17">
        <f>IF($I135&lt;=Global!$G$39,INDEX(Inp_Factors!AF$11:AF$50, MATCH($M135,Inp_Factors!$I$11:$I$50,0)),0)</f>
        <v>0</v>
      </c>
      <c r="AG135" s="17">
        <f>IF($I135&lt;=Global!$G$39,INDEX(Inp_Factors!AG$11:AG$50, MATCH($M135,Inp_Factors!$I$11:$I$50,0)),0)</f>
        <v>0</v>
      </c>
      <c r="AH135" s="17">
        <f>IF($I135&lt;=Global!$G$39,INDEX(Inp_Factors!AH$11:AH$50, MATCH($M135,Inp_Factors!$I$11:$I$50,0)),0)</f>
        <v>0</v>
      </c>
      <c r="AI135" s="17">
        <f>IF($I135&lt;=Global!$G$39,INDEX(Inp_Factors!AI$11:AI$50, MATCH($M135,Inp_Factors!$I$11:$I$50,0)),0)</f>
        <v>0</v>
      </c>
      <c r="AJ135" s="17">
        <f>IF($I135&lt;=Global!$G$39,INDEX(Inp_Factors!AJ$11:AJ$50, MATCH($M135,Inp_Factors!$I$11:$I$50,0)),0)</f>
        <v>0</v>
      </c>
      <c r="AK135" s="17">
        <f>IF($I135&lt;=Global!$G$39,INDEX(Inp_Factors!AK$11:AK$50, MATCH($M135,Inp_Factors!$I$11:$I$50,0)),0)</f>
        <v>0</v>
      </c>
      <c r="AM135" s="17">
        <f t="shared" si="35"/>
        <v>0</v>
      </c>
      <c r="AN135" s="17">
        <f t="shared" si="36"/>
        <v>0</v>
      </c>
      <c r="AO135" s="17">
        <f t="shared" si="37"/>
        <v>0</v>
      </c>
    </row>
    <row r="136" spans="5:44">
      <c r="E136" s="97" t="str">
        <f>Cover!$F$13</f>
        <v>Sc</v>
      </c>
      <c r="G136" s="95" t="str">
        <f t="shared" si="30"/>
        <v>Repex</v>
      </c>
      <c r="H136" s="94" t="s">
        <v>166</v>
      </c>
      <c r="I136" s="114" t="str">
        <f>IFERROR(INDEX(Inp_Factors!$R$11:$R$50,MATCH($M136,Inp_Factors!$I$11:$I$50,0)),"NA")</f>
        <v>NA</v>
      </c>
      <c r="L136" s="94" t="s">
        <v>111</v>
      </c>
      <c r="M136" s="17" t="str">
        <f t="shared" si="31"/>
        <v>Sc_Repex_[Other]</v>
      </c>
      <c r="R136" s="14"/>
      <c r="T136" s="17">
        <f>IF($I136&lt;=Global!$G$39,INDEX(Inp_Factors!T$11:T$50, MATCH($M136,Inp_Factors!$I$11:$I$50,0)),0)</f>
        <v>0</v>
      </c>
      <c r="U136" s="17">
        <f>IF($I136&lt;=Global!$G$39,INDEX(Inp_Factors!U$11:U$50, MATCH($M136,Inp_Factors!$I$11:$I$50,0)),0)</f>
        <v>0</v>
      </c>
      <c r="V136" s="17">
        <f>IF($I136&lt;=Global!$G$39,INDEX(Inp_Factors!V$11:V$50, MATCH($M136,Inp_Factors!$I$11:$I$50,0)),0)</f>
        <v>0</v>
      </c>
      <c r="W136" s="17">
        <f>IF($I136&lt;=Global!$G$39,INDEX(Inp_Factors!W$11:W$50, MATCH($M136,Inp_Factors!$I$11:$I$50,0)),0)</f>
        <v>0</v>
      </c>
      <c r="X136" s="17">
        <f>IF($I136&lt;=Global!$G$39,INDEX(Inp_Factors!X$11:X$50, MATCH($M136,Inp_Factors!$I$11:$I$50,0)),0)</f>
        <v>0</v>
      </c>
      <c r="Y136" s="17">
        <f>IF($I136&lt;=Global!$G$39,INDEX(Inp_Factors!Y$11:Y$50, MATCH($M136,Inp_Factors!$I$11:$I$50,0)),0)</f>
        <v>0</v>
      </c>
      <c r="Z136" s="17">
        <f>IF($I136&lt;=Global!$G$39,INDEX(Inp_Factors!Z$11:Z$50, MATCH($M136,Inp_Factors!$I$11:$I$50,0)),0)</f>
        <v>0</v>
      </c>
      <c r="AA136" s="17">
        <f>IF($I136&lt;=Global!$G$39,INDEX(Inp_Factors!AA$11:AA$50, MATCH($M136,Inp_Factors!$I$11:$I$50,0)),0)</f>
        <v>0</v>
      </c>
      <c r="AB136" s="17">
        <f>IF($I136&lt;=Global!$G$39,INDEX(Inp_Factors!AB$11:AB$50, MATCH($M136,Inp_Factors!$I$11:$I$50,0)),0)</f>
        <v>0</v>
      </c>
      <c r="AC136" s="17">
        <f>IF($I136&lt;=Global!$G$39,INDEX(Inp_Factors!AC$11:AC$50, MATCH($M136,Inp_Factors!$I$11:$I$50,0)),0)</f>
        <v>0</v>
      </c>
      <c r="AD136" s="17">
        <f>IF($I136&lt;=Global!$G$39,INDEX(Inp_Factors!AD$11:AD$50, MATCH($M136,Inp_Factors!$I$11:$I$50,0)),0)</f>
        <v>0</v>
      </c>
      <c r="AE136" s="17">
        <f>IF($I136&lt;=Global!$G$39,INDEX(Inp_Factors!AE$11:AE$50, MATCH($M136,Inp_Factors!$I$11:$I$50,0)),0)</f>
        <v>0</v>
      </c>
      <c r="AF136" s="17">
        <f>IF($I136&lt;=Global!$G$39,INDEX(Inp_Factors!AF$11:AF$50, MATCH($M136,Inp_Factors!$I$11:$I$50,0)),0)</f>
        <v>0</v>
      </c>
      <c r="AG136" s="17">
        <f>IF($I136&lt;=Global!$G$39,INDEX(Inp_Factors!AG$11:AG$50, MATCH($M136,Inp_Factors!$I$11:$I$50,0)),0)</f>
        <v>0</v>
      </c>
      <c r="AH136" s="17">
        <f>IF($I136&lt;=Global!$G$39,INDEX(Inp_Factors!AH$11:AH$50, MATCH($M136,Inp_Factors!$I$11:$I$50,0)),0)</f>
        <v>0</v>
      </c>
      <c r="AI136" s="17">
        <f>IF($I136&lt;=Global!$G$39,INDEX(Inp_Factors!AI$11:AI$50, MATCH($M136,Inp_Factors!$I$11:$I$50,0)),0)</f>
        <v>0</v>
      </c>
      <c r="AJ136" s="17">
        <f>IF($I136&lt;=Global!$G$39,INDEX(Inp_Factors!AJ$11:AJ$50, MATCH($M136,Inp_Factors!$I$11:$I$50,0)),0)</f>
        <v>0</v>
      </c>
      <c r="AK136" s="17">
        <f>IF($I136&lt;=Global!$G$39,INDEX(Inp_Factors!AK$11:AK$50, MATCH($M136,Inp_Factors!$I$11:$I$50,0)),0)</f>
        <v>0</v>
      </c>
      <c r="AM136" s="17">
        <f t="shared" si="35"/>
        <v>0</v>
      </c>
      <c r="AN136" s="17">
        <f t="shared" si="36"/>
        <v>0</v>
      </c>
      <c r="AO136" s="17">
        <f t="shared" si="37"/>
        <v>0</v>
      </c>
    </row>
    <row r="137" spans="5:44">
      <c r="E137" s="97" t="str">
        <f>Cover!$F$13</f>
        <v>Sc</v>
      </c>
      <c r="G137" s="95" t="str">
        <f t="shared" si="30"/>
        <v>Repex</v>
      </c>
      <c r="H137" s="94" t="s">
        <v>166</v>
      </c>
      <c r="I137" s="114" t="str">
        <f>IFERROR(INDEX(Inp_Factors!$R$11:$R$50,MATCH($M137,Inp_Factors!$I$11:$I$50,0)),"NA")</f>
        <v>NA</v>
      </c>
      <c r="L137" s="94" t="s">
        <v>111</v>
      </c>
      <c r="M137" s="17" t="str">
        <f t="shared" si="31"/>
        <v>Sc_Repex_[Other]</v>
      </c>
      <c r="R137" s="14"/>
      <c r="T137" s="17">
        <f>IF($I137&lt;=Global!$G$39,INDEX(Inp_Factors!T$11:T$50, MATCH($M137,Inp_Factors!$I$11:$I$50,0)),0)</f>
        <v>0</v>
      </c>
      <c r="U137" s="17">
        <f>IF($I137&lt;=Global!$G$39,INDEX(Inp_Factors!U$11:U$50, MATCH($M137,Inp_Factors!$I$11:$I$50,0)),0)</f>
        <v>0</v>
      </c>
      <c r="V137" s="17">
        <f>IF($I137&lt;=Global!$G$39,INDEX(Inp_Factors!V$11:V$50, MATCH($M137,Inp_Factors!$I$11:$I$50,0)),0)</f>
        <v>0</v>
      </c>
      <c r="W137" s="17">
        <f>IF($I137&lt;=Global!$G$39,INDEX(Inp_Factors!W$11:W$50, MATCH($M137,Inp_Factors!$I$11:$I$50,0)),0)</f>
        <v>0</v>
      </c>
      <c r="X137" s="17">
        <f>IF($I137&lt;=Global!$G$39,INDEX(Inp_Factors!X$11:X$50, MATCH($M137,Inp_Factors!$I$11:$I$50,0)),0)</f>
        <v>0</v>
      </c>
      <c r="Y137" s="17">
        <f>IF($I137&lt;=Global!$G$39,INDEX(Inp_Factors!Y$11:Y$50, MATCH($M137,Inp_Factors!$I$11:$I$50,0)),0)</f>
        <v>0</v>
      </c>
      <c r="Z137" s="17">
        <f>IF($I137&lt;=Global!$G$39,INDEX(Inp_Factors!Z$11:Z$50, MATCH($M137,Inp_Factors!$I$11:$I$50,0)),0)</f>
        <v>0</v>
      </c>
      <c r="AA137" s="17">
        <f>IF($I137&lt;=Global!$G$39,INDEX(Inp_Factors!AA$11:AA$50, MATCH($M137,Inp_Factors!$I$11:$I$50,0)),0)</f>
        <v>0</v>
      </c>
      <c r="AB137" s="17">
        <f>IF($I137&lt;=Global!$G$39,INDEX(Inp_Factors!AB$11:AB$50, MATCH($M137,Inp_Factors!$I$11:$I$50,0)),0)</f>
        <v>0</v>
      </c>
      <c r="AC137" s="17">
        <f>IF($I137&lt;=Global!$G$39,INDEX(Inp_Factors!AC$11:AC$50, MATCH($M137,Inp_Factors!$I$11:$I$50,0)),0)</f>
        <v>0</v>
      </c>
      <c r="AD137" s="17">
        <f>IF($I137&lt;=Global!$G$39,INDEX(Inp_Factors!AD$11:AD$50, MATCH($M137,Inp_Factors!$I$11:$I$50,0)),0)</f>
        <v>0</v>
      </c>
      <c r="AE137" s="17">
        <f>IF($I137&lt;=Global!$G$39,INDEX(Inp_Factors!AE$11:AE$50, MATCH($M137,Inp_Factors!$I$11:$I$50,0)),0)</f>
        <v>0</v>
      </c>
      <c r="AF137" s="17">
        <f>IF($I137&lt;=Global!$G$39,INDEX(Inp_Factors!AF$11:AF$50, MATCH($M137,Inp_Factors!$I$11:$I$50,0)),0)</f>
        <v>0</v>
      </c>
      <c r="AG137" s="17">
        <f>IF($I137&lt;=Global!$G$39,INDEX(Inp_Factors!AG$11:AG$50, MATCH($M137,Inp_Factors!$I$11:$I$50,0)),0)</f>
        <v>0</v>
      </c>
      <c r="AH137" s="17">
        <f>IF($I137&lt;=Global!$G$39,INDEX(Inp_Factors!AH$11:AH$50, MATCH($M137,Inp_Factors!$I$11:$I$50,0)),0)</f>
        <v>0</v>
      </c>
      <c r="AI137" s="17">
        <f>IF($I137&lt;=Global!$G$39,INDEX(Inp_Factors!AI$11:AI$50, MATCH($M137,Inp_Factors!$I$11:$I$50,0)),0)</f>
        <v>0</v>
      </c>
      <c r="AJ137" s="17">
        <f>IF($I137&lt;=Global!$G$39,INDEX(Inp_Factors!AJ$11:AJ$50, MATCH($M137,Inp_Factors!$I$11:$I$50,0)),0)</f>
        <v>0</v>
      </c>
      <c r="AK137" s="17">
        <f>IF($I137&lt;=Global!$G$39,INDEX(Inp_Factors!AK$11:AK$50, MATCH($M137,Inp_Factors!$I$11:$I$50,0)),0)</f>
        <v>0</v>
      </c>
      <c r="AM137" s="17">
        <f t="shared" si="35"/>
        <v>0</v>
      </c>
      <c r="AN137" s="17">
        <f t="shared" si="36"/>
        <v>0</v>
      </c>
      <c r="AO137" s="17">
        <f t="shared" si="37"/>
        <v>0</v>
      </c>
    </row>
    <row r="138" spans="5:44">
      <c r="E138" s="97" t="str">
        <f>Cover!$F$13</f>
        <v>Sc</v>
      </c>
      <c r="G138" s="95" t="str">
        <f t="shared" si="30"/>
        <v>Repex</v>
      </c>
      <c r="H138" s="94" t="s">
        <v>166</v>
      </c>
      <c r="I138" s="114" t="str">
        <f>IFERROR(INDEX(Inp_Factors!$R$11:$R$50,MATCH($M138,Inp_Factors!$I$11:$I$50,0)),"NA")</f>
        <v>NA</v>
      </c>
      <c r="L138" s="94" t="s">
        <v>111</v>
      </c>
      <c r="M138" s="17" t="str">
        <f t="shared" si="31"/>
        <v>Sc_Repex_[Other]</v>
      </c>
      <c r="R138" s="14"/>
      <c r="T138" s="17">
        <f>IF($I138&lt;=Global!$G$39,INDEX(Inp_Factors!T$11:T$50, MATCH($M138,Inp_Factors!$I$11:$I$50,0)),0)</f>
        <v>0</v>
      </c>
      <c r="U138" s="17">
        <f>IF($I138&lt;=Global!$G$39,INDEX(Inp_Factors!U$11:U$50, MATCH($M138,Inp_Factors!$I$11:$I$50,0)),0)</f>
        <v>0</v>
      </c>
      <c r="V138" s="17">
        <f>IF($I138&lt;=Global!$G$39,INDEX(Inp_Factors!V$11:V$50, MATCH($M138,Inp_Factors!$I$11:$I$50,0)),0)</f>
        <v>0</v>
      </c>
      <c r="W138" s="17">
        <f>IF($I138&lt;=Global!$G$39,INDEX(Inp_Factors!W$11:W$50, MATCH($M138,Inp_Factors!$I$11:$I$50,0)),0)</f>
        <v>0</v>
      </c>
      <c r="X138" s="17">
        <f>IF($I138&lt;=Global!$G$39,INDEX(Inp_Factors!X$11:X$50, MATCH($M138,Inp_Factors!$I$11:$I$50,0)),0)</f>
        <v>0</v>
      </c>
      <c r="Y138" s="17">
        <f>IF($I138&lt;=Global!$G$39,INDEX(Inp_Factors!Y$11:Y$50, MATCH($M138,Inp_Factors!$I$11:$I$50,0)),0)</f>
        <v>0</v>
      </c>
      <c r="Z138" s="17">
        <f>IF($I138&lt;=Global!$G$39,INDEX(Inp_Factors!Z$11:Z$50, MATCH($M138,Inp_Factors!$I$11:$I$50,0)),0)</f>
        <v>0</v>
      </c>
      <c r="AA138" s="17">
        <f>IF($I138&lt;=Global!$G$39,INDEX(Inp_Factors!AA$11:AA$50, MATCH($M138,Inp_Factors!$I$11:$I$50,0)),0)</f>
        <v>0</v>
      </c>
      <c r="AB138" s="17">
        <f>IF($I138&lt;=Global!$G$39,INDEX(Inp_Factors!AB$11:AB$50, MATCH($M138,Inp_Factors!$I$11:$I$50,0)),0)</f>
        <v>0</v>
      </c>
      <c r="AC138" s="17">
        <f>IF($I138&lt;=Global!$G$39,INDEX(Inp_Factors!AC$11:AC$50, MATCH($M138,Inp_Factors!$I$11:$I$50,0)),0)</f>
        <v>0</v>
      </c>
      <c r="AD138" s="17">
        <f>IF($I138&lt;=Global!$G$39,INDEX(Inp_Factors!AD$11:AD$50, MATCH($M138,Inp_Factors!$I$11:$I$50,0)),0)</f>
        <v>0</v>
      </c>
      <c r="AE138" s="17">
        <f>IF($I138&lt;=Global!$G$39,INDEX(Inp_Factors!AE$11:AE$50, MATCH($M138,Inp_Factors!$I$11:$I$50,0)),0)</f>
        <v>0</v>
      </c>
      <c r="AF138" s="17">
        <f>IF($I138&lt;=Global!$G$39,INDEX(Inp_Factors!AF$11:AF$50, MATCH($M138,Inp_Factors!$I$11:$I$50,0)),0)</f>
        <v>0</v>
      </c>
      <c r="AG138" s="17">
        <f>IF($I138&lt;=Global!$G$39,INDEX(Inp_Factors!AG$11:AG$50, MATCH($M138,Inp_Factors!$I$11:$I$50,0)),0)</f>
        <v>0</v>
      </c>
      <c r="AH138" s="17">
        <f>IF($I138&lt;=Global!$G$39,INDEX(Inp_Factors!AH$11:AH$50, MATCH($M138,Inp_Factors!$I$11:$I$50,0)),0)</f>
        <v>0</v>
      </c>
      <c r="AI138" s="17">
        <f>IF($I138&lt;=Global!$G$39,INDEX(Inp_Factors!AI$11:AI$50, MATCH($M138,Inp_Factors!$I$11:$I$50,0)),0)</f>
        <v>0</v>
      </c>
      <c r="AJ138" s="17">
        <f>IF($I138&lt;=Global!$G$39,INDEX(Inp_Factors!AJ$11:AJ$50, MATCH($M138,Inp_Factors!$I$11:$I$50,0)),0)</f>
        <v>0</v>
      </c>
      <c r="AK138" s="17">
        <f>IF($I138&lt;=Global!$G$39,INDEX(Inp_Factors!AK$11:AK$50, MATCH($M138,Inp_Factors!$I$11:$I$50,0)),0)</f>
        <v>0</v>
      </c>
      <c r="AM138" s="17">
        <f>SUM(T138:X138)</f>
        <v>0</v>
      </c>
      <c r="AN138" s="17">
        <f>SUM(Y138:AF138)</f>
        <v>0</v>
      </c>
      <c r="AO138" s="17">
        <f>SUM(AG138:AK138)</f>
        <v>0</v>
      </c>
    </row>
    <row r="140" spans="5:44">
      <c r="H140" s="5" t="s">
        <v>202</v>
      </c>
      <c r="L140" s="5" t="s">
        <v>111</v>
      </c>
      <c r="T140" s="17">
        <f t="shared" ref="T140:AK140" si="38">SUM(T120:T138)</f>
        <v>0</v>
      </c>
      <c r="U140" s="17">
        <f t="shared" si="38"/>
        <v>0</v>
      </c>
      <c r="V140" s="17">
        <f t="shared" si="38"/>
        <v>0</v>
      </c>
      <c r="W140" s="17">
        <f t="shared" si="38"/>
        <v>0</v>
      </c>
      <c r="X140" s="17">
        <f t="shared" si="38"/>
        <v>0</v>
      </c>
      <c r="Y140" s="17">
        <f t="shared" si="38"/>
        <v>0</v>
      </c>
      <c r="Z140" s="17">
        <f t="shared" si="38"/>
        <v>0</v>
      </c>
      <c r="AA140" s="17">
        <f t="shared" si="38"/>
        <v>0</v>
      </c>
      <c r="AB140" s="17">
        <f t="shared" si="38"/>
        <v>0</v>
      </c>
      <c r="AC140" s="17">
        <f t="shared" si="38"/>
        <v>0</v>
      </c>
      <c r="AD140" s="17">
        <f t="shared" si="38"/>
        <v>0</v>
      </c>
      <c r="AE140" s="17">
        <f t="shared" si="38"/>
        <v>0</v>
      </c>
      <c r="AF140" s="17">
        <f t="shared" si="38"/>
        <v>0</v>
      </c>
      <c r="AG140" s="17">
        <f t="shared" si="38"/>
        <v>0</v>
      </c>
      <c r="AH140" s="17">
        <f t="shared" si="38"/>
        <v>0</v>
      </c>
      <c r="AI140" s="17">
        <f t="shared" si="38"/>
        <v>0</v>
      </c>
      <c r="AJ140" s="17">
        <f t="shared" si="38"/>
        <v>0</v>
      </c>
      <c r="AK140" s="17">
        <f t="shared" si="38"/>
        <v>0</v>
      </c>
      <c r="AM140" s="17">
        <f>SUM(T140:X140)</f>
        <v>0</v>
      </c>
      <c r="AN140" s="17">
        <f>SUM(Y140:AF140)</f>
        <v>0</v>
      </c>
      <c r="AO140" s="17">
        <f>SUM(AG140:AK140)</f>
        <v>0</v>
      </c>
    </row>
    <row r="141" spans="5:44">
      <c r="H141" s="5"/>
      <c r="L141" s="5"/>
      <c r="AR141" s="94"/>
    </row>
    <row r="142" spans="5:44">
      <c r="H142" s="5" t="s">
        <v>251</v>
      </c>
      <c r="I142" s="5"/>
      <c r="J142" s="5"/>
      <c r="K142" s="5"/>
      <c r="L142" s="5" t="s">
        <v>111</v>
      </c>
      <c r="T142" s="17">
        <f t="shared" ref="T142:AK142" si="39">T79+T140</f>
        <v>0</v>
      </c>
      <c r="U142" s="17">
        <f t="shared" si="39"/>
        <v>0</v>
      </c>
      <c r="V142" s="17">
        <f t="shared" si="39"/>
        <v>0</v>
      </c>
      <c r="W142" s="17">
        <f t="shared" si="39"/>
        <v>0</v>
      </c>
      <c r="X142" s="17">
        <f t="shared" si="39"/>
        <v>0</v>
      </c>
      <c r="Y142" s="17">
        <f t="shared" si="39"/>
        <v>53.936738569869078</v>
      </c>
      <c r="Z142" s="17">
        <f t="shared" si="39"/>
        <v>52.097406618540475</v>
      </c>
      <c r="AA142" s="17">
        <f t="shared" si="39"/>
        <v>58.777513833498645</v>
      </c>
      <c r="AB142" s="17">
        <f t="shared" si="39"/>
        <v>57.17062184088541</v>
      </c>
      <c r="AC142" s="17">
        <f t="shared" si="39"/>
        <v>58.951836001802242</v>
      </c>
      <c r="AD142" s="17">
        <f t="shared" si="39"/>
        <v>66.257387714999993</v>
      </c>
      <c r="AE142" s="17">
        <f t="shared" si="39"/>
        <v>68.664231233388435</v>
      </c>
      <c r="AF142" s="17">
        <f t="shared" si="39"/>
        <v>63.275923063200921</v>
      </c>
      <c r="AG142" s="17">
        <f t="shared" si="39"/>
        <v>55.398098977474376</v>
      </c>
      <c r="AH142" s="17">
        <f t="shared" si="39"/>
        <v>55.884369114058778</v>
      </c>
      <c r="AI142" s="17">
        <f t="shared" si="39"/>
        <v>55.580224395678663</v>
      </c>
      <c r="AJ142" s="17">
        <f t="shared" si="39"/>
        <v>55.68880635344577</v>
      </c>
      <c r="AK142" s="17">
        <f t="shared" si="39"/>
        <v>56.526481359334163</v>
      </c>
      <c r="AM142" s="17">
        <f>SUM(T142:X142)</f>
        <v>0</v>
      </c>
      <c r="AN142" s="17">
        <f>SUM(Y142:AF142)</f>
        <v>479.13165887618521</v>
      </c>
      <c r="AO142" s="17">
        <f>SUM(AG142:AK142)</f>
        <v>279.07798019999177</v>
      </c>
    </row>
    <row r="143" spans="5:44">
      <c r="AR143" s="94"/>
    </row>
    <row r="144" spans="5:44">
      <c r="H144" s="94" t="s">
        <v>337</v>
      </c>
      <c r="T144" s="17">
        <f t="shared" ref="T144:AK144" si="40">IF(T11=0,0,T12/T11)</f>
        <v>0</v>
      </c>
      <c r="U144" s="17">
        <f t="shared" si="40"/>
        <v>0</v>
      </c>
      <c r="V144" s="17">
        <f t="shared" si="40"/>
        <v>0</v>
      </c>
      <c r="W144" s="17">
        <f t="shared" si="40"/>
        <v>0</v>
      </c>
      <c r="X144" s="17">
        <f t="shared" si="40"/>
        <v>0</v>
      </c>
      <c r="Y144" s="17">
        <f t="shared" si="40"/>
        <v>0.96859125438273808</v>
      </c>
      <c r="Z144" s="17">
        <f t="shared" si="40"/>
        <v>0.9578570967773139</v>
      </c>
      <c r="AA144" s="17">
        <f t="shared" si="40"/>
        <v>0.94805381808539368</v>
      </c>
      <c r="AB144" s="17">
        <f t="shared" si="40"/>
        <v>0.93237180021095767</v>
      </c>
      <c r="AC144" s="17">
        <f t="shared" si="40"/>
        <v>0.96315948486898506</v>
      </c>
      <c r="AD144" s="17">
        <f t="shared" si="40"/>
        <v>0.97251176030955855</v>
      </c>
      <c r="AE144" s="17">
        <f t="shared" si="40"/>
        <v>0.95990909400173829</v>
      </c>
      <c r="AF144" s="17">
        <f t="shared" si="40"/>
        <v>0.94219280962984187</v>
      </c>
      <c r="AG144" s="17">
        <f t="shared" si="40"/>
        <v>0.96190659746058305</v>
      </c>
      <c r="AH144" s="17">
        <f t="shared" si="40"/>
        <v>0.96185481044847165</v>
      </c>
      <c r="AI144" s="17">
        <f t="shared" si="40"/>
        <v>0.96176581068510092</v>
      </c>
      <c r="AJ144" s="17">
        <f t="shared" si="40"/>
        <v>0.96168692067939976</v>
      </c>
      <c r="AK144" s="17">
        <f t="shared" si="40"/>
        <v>0.96161320860713262</v>
      </c>
      <c r="AR144" s="94"/>
    </row>
    <row r="146" spans="2:57" ht="15">
      <c r="B146" s="11" t="e">
        <f>'Cal_Work mgt'!#REF!</f>
        <v>#REF!</v>
      </c>
      <c r="C146" s="11"/>
      <c r="D146" s="11"/>
      <c r="E146" s="11"/>
      <c r="F146" s="11"/>
      <c r="G146" s="11"/>
      <c r="H146" s="11"/>
      <c r="I146" s="11"/>
      <c r="J146" s="11"/>
      <c r="K146" s="11"/>
      <c r="L146" s="11"/>
      <c r="M146" s="11"/>
      <c r="N146" s="11"/>
      <c r="O146" s="11"/>
      <c r="P146" s="11"/>
      <c r="Q146" s="11"/>
      <c r="R146" s="11"/>
      <c r="S146" s="11"/>
      <c r="T146" s="11"/>
      <c r="U146" s="11"/>
      <c r="V146" s="11"/>
      <c r="W146" s="11"/>
      <c r="X146" s="11"/>
      <c r="Y146" s="11"/>
      <c r="Z146" s="11"/>
      <c r="AA146" s="11"/>
      <c r="AB146" s="11"/>
      <c r="AC146" s="11"/>
      <c r="AD146" s="11"/>
      <c r="AE146" s="11"/>
      <c r="AF146" s="11"/>
      <c r="AG146" s="11"/>
      <c r="AH146" s="11"/>
      <c r="AI146" s="11"/>
      <c r="AJ146" s="11"/>
      <c r="AK146" s="11"/>
      <c r="AL146" s="11"/>
      <c r="AM146" s="11"/>
      <c r="AN146" s="11"/>
      <c r="AO146" s="11"/>
      <c r="AP146" s="11"/>
      <c r="AQ146" s="11"/>
      <c r="AR146" s="32"/>
      <c r="AS146" s="11"/>
      <c r="AT146" s="11"/>
      <c r="AU146" s="11"/>
      <c r="AV146" s="11"/>
      <c r="AW146" s="11"/>
      <c r="AX146" s="11"/>
      <c r="AY146" s="11"/>
      <c r="AZ146" s="11"/>
      <c r="BA146" s="11"/>
      <c r="BB146" s="11"/>
      <c r="BC146" s="11"/>
      <c r="BD146" s="11"/>
      <c r="BE146" s="11"/>
    </row>
    <row r="147" spans="2:57">
      <c r="C147" s="25" t="e">
        <f>'Cal_Work mgt'!#REF!</f>
        <v>#REF!</v>
      </c>
    </row>
    <row r="149" spans="2:57">
      <c r="H149" s="94" t="s">
        <v>649</v>
      </c>
      <c r="R149" s="24">
        <f>COUNTIF(T149:AK149, FALSE)</f>
        <v>0</v>
      </c>
      <c r="T149" s="1" t="b">
        <f>SUM(T$71:T$76)-SUMIFS(Inp_RepexBespokeTACosts!H:H,Inp_RepexBespokeTACosts!$I:$I,"Sc")=0</f>
        <v>1</v>
      </c>
      <c r="U149" s="1" t="b">
        <f>SUM(U$71:U$76)-SUMIFS(Inp_RepexBespokeTACosts!I:I,Inp_RepexBespokeTACosts!$I:$I,"Sc")=0</f>
        <v>1</v>
      </c>
      <c r="V149" s="1" t="b">
        <f>SUM(V$71:V$76)-SUMIFS(Inp_RepexBespokeTACosts!J:J,Inp_RepexBespokeTACosts!$I:$I,"Sc")=0</f>
        <v>1</v>
      </c>
      <c r="W149" s="1" t="b">
        <f>SUM(W$71:W$76)-SUMIFS(Inp_RepexBespokeTACosts!K:K,Inp_RepexBespokeTACosts!$I:$I,"Sc")=0</f>
        <v>1</v>
      </c>
      <c r="X149" s="1" t="b">
        <f>SUM(X$71:X$76)-SUMIFS(Inp_RepexBespokeTACosts!L:L,Inp_RepexBespokeTACosts!$I:$I,"Sc")=0</f>
        <v>1</v>
      </c>
      <c r="Y149" s="1" t="b">
        <f>SUM(Y$71:Y$76)-SUMIFS(Inp_RepexBespokeTACosts!M:M,Inp_RepexBespokeTACosts!$I:$I,"Sc")=0</f>
        <v>1</v>
      </c>
      <c r="Z149" s="1" t="b">
        <f>SUM(Z$71:Z$76)-SUMIFS(Inp_RepexBespokeTACosts!N:N,Inp_RepexBespokeTACosts!$I:$I,"Sc")=0</f>
        <v>1</v>
      </c>
      <c r="AA149" s="1" t="b">
        <f>SUM(AA$71:AA$76)-SUMIFS(Inp_RepexBespokeTACosts!O:O,Inp_RepexBespokeTACosts!$I:$I,"Sc")=0</f>
        <v>1</v>
      </c>
      <c r="AB149" s="1" t="b">
        <f>SUM(AB$71:AB$76)-SUMIFS(Inp_RepexBespokeTACosts!P:P,Inp_RepexBespokeTACosts!$I:$I,"Sc")=0</f>
        <v>1</v>
      </c>
      <c r="AC149" s="1" t="b">
        <f>SUM(AC$71:AC$76)-SUMIFS(Inp_RepexBespokeTACosts!Q:Q,Inp_RepexBespokeTACosts!$I:$I,"Sc")=0</f>
        <v>1</v>
      </c>
      <c r="AD149" s="1" t="b">
        <f>SUM(AD$71:AD$76)-SUMIFS(Inp_RepexBespokeTACosts!R:R,Inp_RepexBespokeTACosts!$I:$I,"Sc")=0</f>
        <v>1</v>
      </c>
      <c r="AE149" s="1" t="b">
        <f>SUM(AE$71:AE$76)-SUMIFS(Inp_RepexBespokeTACosts!S:S,Inp_RepexBespokeTACosts!$I:$I,"Sc")=0</f>
        <v>1</v>
      </c>
      <c r="AF149" s="1" t="b">
        <f>SUM(AF$71:AF$76)-SUMIFS(Inp_RepexBespokeTACosts!T:T,Inp_RepexBespokeTACosts!$I:$I,"Sc")=0</f>
        <v>1</v>
      </c>
      <c r="AG149" s="1" t="b">
        <f>SUM(AG$71:AG$76)-SUMIFS(Inp_RepexBespokeTACosts!U:U,Inp_RepexBespokeTACosts!$I:$I,"Sc")=0</f>
        <v>1</v>
      </c>
      <c r="AH149" s="1" t="b">
        <f>SUM(AH$71:AH$76)-SUMIFS(Inp_RepexBespokeTACosts!V:V,Inp_RepexBespokeTACosts!$I:$I,"Sc")=0</f>
        <v>1</v>
      </c>
      <c r="AI149" s="1" t="b">
        <f>SUM(AI$71:AI$76)-SUMIFS(Inp_RepexBespokeTACosts!W:W,Inp_RepexBespokeTACosts!$I:$I,"Sc")=0</f>
        <v>1</v>
      </c>
      <c r="AJ149" s="1" t="b">
        <f>SUM(AJ$71:AJ$76)-SUMIFS(Inp_RepexBespokeTACosts!X:X,Inp_RepexBespokeTACosts!$I:$I,"Sc")=0</f>
        <v>1</v>
      </c>
      <c r="AK149" s="1" t="b">
        <f>SUM(AK$71:AK$76)-SUMIFS(Inp_RepexBespokeTACosts!Y:Y,Inp_RepexBespokeTACosts!$I:$I,"Sc")=0</f>
        <v>1</v>
      </c>
    </row>
    <row r="151" spans="2:57">
      <c r="H151" s="94" t="s">
        <v>122</v>
      </c>
      <c r="R151" s="24">
        <f>SUM(R149:R149)</f>
        <v>0</v>
      </c>
    </row>
  </sheetData>
  <conditionalFormatting sqref="R4">
    <cfRule type="cellIs" dxfId="41" priority="3" operator="greaterThan">
      <formula>0</formula>
    </cfRule>
  </conditionalFormatting>
  <conditionalFormatting sqref="T149:AK149">
    <cfRule type="cellIs" dxfId="40" priority="2" operator="equal">
      <formula>FALSE</formula>
    </cfRule>
  </conditionalFormatting>
  <conditionalFormatting sqref="R151 R149">
    <cfRule type="cellIs" dxfId="39" priority="1"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disablePrompts="1" count="1">
        <x14:dataValidation type="list" allowBlank="1" showInputMessage="1" showErrorMessage="1" xr:uid="{00000000-0002-0000-2300-000000000000}">
          <x14:formula1>
            <xm:f>Lists!$P$34:$P$215</xm:f>
          </x14:formula1>
          <xm:sqref>K35:K44</xm:sqref>
        </x14:dataValidation>
      </x14:dataValidations>
    </ext>
  </extLst>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codeName="Sheet10">
    <tabColor theme="8"/>
  </sheetPr>
  <dimension ref="A1:BE31"/>
  <sheetViews>
    <sheetView zoomScale="70" zoomScaleNormal="70" workbookViewId="0">
      <pane xSplit="19" ySplit="7" topLeftCell="T8" activePane="bottomRight" state="frozen"/>
      <selection activeCell="A4" sqref="A4"/>
      <selection pane="topRight" activeCell="A4" sqref="A4"/>
      <selection pane="bottomLeft" activeCell="A4" sqref="A4"/>
      <selection pane="bottomRight" activeCell="T8" sqref="T8"/>
    </sheetView>
  </sheetViews>
  <sheetFormatPr defaultColWidth="0" defaultRowHeight="12.75"/>
  <cols>
    <col min="1" max="5" width="1.625" style="4" customWidth="1"/>
    <col min="6" max="6" width="38.125" style="4" customWidth="1"/>
    <col min="7" max="7" width="25.625" style="4" customWidth="1"/>
    <col min="8" max="11" width="1.625" style="4" customWidth="1"/>
    <col min="12" max="12" width="9.125" style="4" customWidth="1"/>
    <col min="13" max="15" width="3.625" style="4" customWidth="1"/>
    <col min="16" max="16" width="5.625" style="4" customWidth="1"/>
    <col min="17" max="17" width="1.625" style="4" customWidth="1"/>
    <col min="18" max="18" width="9.125" style="4" customWidth="1"/>
    <col min="19" max="19" width="1.625" style="4" customWidth="1"/>
    <col min="20" max="35" width="9.125" style="4" customWidth="1"/>
    <col min="36" max="36" width="9.625" style="4" customWidth="1"/>
    <col min="37" max="37" width="9.125" style="4" customWidth="1"/>
    <col min="38" max="38" width="1.625" style="4" customWidth="1"/>
    <col min="39" max="41" width="9.125" style="4" customWidth="1"/>
    <col min="42" max="42" width="1.625" style="4" customWidth="1"/>
    <col min="43" max="43" width="9.125" style="4" customWidth="1"/>
    <col min="44" max="44" width="9.125" style="33" customWidth="1"/>
    <col min="45" max="45" width="60.875" style="4" bestFit="1" customWidth="1"/>
    <col min="46" max="57" width="1.625" style="4" customWidth="1"/>
    <col min="58" max="16384" width="9.125" style="4" hidden="1"/>
  </cols>
  <sheetData>
    <row r="1" spans="1:57" ht="22.5">
      <c r="A1" s="10" t="s">
        <v>189</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1"/>
      <c r="AS1" s="10"/>
      <c r="AT1" s="10"/>
      <c r="AU1" s="10"/>
      <c r="AV1" s="10"/>
      <c r="AW1" s="10"/>
      <c r="AX1" s="10"/>
      <c r="AY1" s="10"/>
      <c r="AZ1" s="10"/>
      <c r="BA1" s="10"/>
      <c r="BB1" s="10"/>
      <c r="BC1" s="10"/>
      <c r="BD1" s="10"/>
      <c r="BE1" s="10"/>
    </row>
    <row r="2" spans="1:57" ht="15">
      <c r="A2" s="11" t="str">
        <f>"["&amp; Cover!$F$28 &amp;"] "&amp; Cover!$F$8 &amp;" - Version "&amp; Cover!$F$22 &amp;" ("&amp; TEXT(Cover!$F$23, "dd/mm/yy") &amp;")"</f>
        <v>[Final] Normalisation and adjustments - Version 2 (30/11/20)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2"/>
      <c r="AS2" s="11"/>
      <c r="AT2" s="11"/>
      <c r="AU2" s="11"/>
      <c r="AV2" s="11"/>
      <c r="AW2" s="11"/>
      <c r="AX2" s="11"/>
      <c r="AY2" s="11"/>
      <c r="AZ2" s="11"/>
      <c r="BA2" s="11"/>
      <c r="BB2" s="11"/>
      <c r="BC2" s="11"/>
      <c r="BD2" s="11"/>
      <c r="BE2" s="11"/>
    </row>
    <row r="3" spans="1:57" ht="15">
      <c r="A3" s="11" t="s">
        <v>350</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2"/>
      <c r="AS3" s="11"/>
      <c r="AT3" s="11"/>
      <c r="AU3" s="11"/>
      <c r="AV3" s="11"/>
      <c r="AW3" s="11"/>
      <c r="AX3" s="11"/>
      <c r="AY3" s="11"/>
      <c r="AZ3" s="11"/>
      <c r="BA3" s="11"/>
      <c r="BB3" s="11"/>
      <c r="BC3" s="11"/>
      <c r="BD3" s="11"/>
      <c r="BE3" s="11"/>
    </row>
    <row r="4" spans="1:57" ht="15">
      <c r="A4" s="11"/>
      <c r="B4" s="11"/>
      <c r="C4" s="11"/>
      <c r="D4" s="11"/>
      <c r="E4" s="11"/>
      <c r="F4" s="11"/>
      <c r="G4" s="11" t="s">
        <v>123</v>
      </c>
      <c r="H4" s="11"/>
      <c r="I4" s="11"/>
      <c r="J4" s="11"/>
      <c r="K4" s="11"/>
      <c r="L4" s="11"/>
      <c r="M4" s="11"/>
      <c r="N4" s="11"/>
      <c r="O4" s="11"/>
      <c r="P4" s="11"/>
      <c r="Q4" s="11"/>
      <c r="R4" s="36">
        <f>R31</f>
        <v>0</v>
      </c>
      <c r="S4" s="11"/>
      <c r="T4" s="11"/>
      <c r="U4" s="11"/>
      <c r="V4" s="11"/>
      <c r="W4" s="11"/>
      <c r="X4" s="11"/>
      <c r="Y4" s="11"/>
      <c r="Z4" s="11"/>
      <c r="AA4" s="11"/>
      <c r="AB4" s="11"/>
      <c r="AC4" s="11"/>
      <c r="AD4" s="11"/>
      <c r="AE4" s="11"/>
      <c r="AF4" s="11"/>
      <c r="AG4" s="11"/>
      <c r="AH4" s="11"/>
      <c r="AI4" s="11"/>
      <c r="AJ4" s="11"/>
      <c r="AK4" s="11"/>
      <c r="AL4" s="11"/>
      <c r="AM4" s="11"/>
      <c r="AN4" s="11"/>
      <c r="AO4" s="11"/>
      <c r="AP4" s="11"/>
      <c r="AQ4" s="11"/>
      <c r="AR4" s="32"/>
      <c r="AS4" s="11"/>
      <c r="AT4" s="11"/>
      <c r="AU4" s="11"/>
      <c r="AV4" s="11"/>
      <c r="AW4" s="11"/>
      <c r="AX4" s="11"/>
      <c r="AY4" s="11"/>
      <c r="AZ4" s="11"/>
      <c r="BA4" s="11"/>
      <c r="BB4" s="11"/>
      <c r="BC4" s="11"/>
      <c r="BD4" s="11"/>
      <c r="BE4" s="11"/>
    </row>
    <row r="6" spans="1:57">
      <c r="T6" s="85" t="s">
        <v>326</v>
      </c>
      <c r="U6" s="86"/>
      <c r="V6" s="86"/>
      <c r="W6" s="86"/>
      <c r="X6" s="87"/>
      <c r="Y6" s="85" t="s">
        <v>327</v>
      </c>
      <c r="Z6" s="86"/>
      <c r="AA6" s="86"/>
      <c r="AB6" s="86"/>
      <c r="AC6" s="86"/>
      <c r="AD6" s="86"/>
      <c r="AE6" s="86"/>
      <c r="AF6" s="87"/>
      <c r="AG6" s="85" t="s">
        <v>328</v>
      </c>
      <c r="AH6" s="86"/>
      <c r="AI6" s="86"/>
      <c r="AJ6" s="86"/>
      <c r="AK6" s="87"/>
      <c r="AM6" s="83" t="s">
        <v>326</v>
      </c>
      <c r="AN6" s="89" t="s">
        <v>327</v>
      </c>
      <c r="AO6" s="84" t="s">
        <v>328</v>
      </c>
      <c r="AQ6" s="226" t="s">
        <v>118</v>
      </c>
      <c r="AR6" s="226"/>
      <c r="AS6" s="226"/>
    </row>
    <row r="7" spans="1:57">
      <c r="A7" s="5"/>
      <c r="B7" s="5"/>
      <c r="C7" s="5"/>
      <c r="D7" s="5"/>
      <c r="E7" s="5"/>
      <c r="F7" s="5" t="s">
        <v>192</v>
      </c>
      <c r="G7" s="5" t="s">
        <v>264</v>
      </c>
      <c r="H7" s="5"/>
      <c r="I7" s="5"/>
      <c r="J7" s="5"/>
      <c r="K7" s="5"/>
      <c r="L7" s="5" t="s">
        <v>109</v>
      </c>
      <c r="M7" s="5"/>
      <c r="N7" s="5"/>
      <c r="O7" s="5"/>
      <c r="P7" s="5" t="s">
        <v>119</v>
      </c>
      <c r="Q7" s="5"/>
      <c r="R7" s="5" t="s">
        <v>110</v>
      </c>
      <c r="S7" s="5"/>
      <c r="T7" s="29">
        <v>2009</v>
      </c>
      <c r="U7" s="56">
        <v>2010</v>
      </c>
      <c r="V7" s="56">
        <v>2011</v>
      </c>
      <c r="W7" s="56">
        <v>2012</v>
      </c>
      <c r="X7" s="56">
        <v>2013</v>
      </c>
      <c r="Y7" s="29">
        <v>2014</v>
      </c>
      <c r="Z7" s="56">
        <v>2015</v>
      </c>
      <c r="AA7" s="56">
        <v>2016</v>
      </c>
      <c r="AB7" s="56">
        <v>2017</v>
      </c>
      <c r="AC7" s="56">
        <v>2018</v>
      </c>
      <c r="AD7" s="56">
        <v>2019</v>
      </c>
      <c r="AE7" s="56">
        <v>2020</v>
      </c>
      <c r="AF7" s="56">
        <v>2021</v>
      </c>
      <c r="AG7" s="29">
        <v>2022</v>
      </c>
      <c r="AH7" s="56">
        <v>2023</v>
      </c>
      <c r="AI7" s="56">
        <v>2024</v>
      </c>
      <c r="AJ7" s="56">
        <v>2025</v>
      </c>
      <c r="AK7" s="30">
        <v>2026</v>
      </c>
      <c r="AL7" s="5"/>
      <c r="AM7" s="90" t="s">
        <v>292</v>
      </c>
      <c r="AN7" s="91" t="s">
        <v>292</v>
      </c>
      <c r="AO7" s="92" t="s">
        <v>292</v>
      </c>
      <c r="AP7" s="5"/>
      <c r="AQ7" s="28" t="s">
        <v>7</v>
      </c>
      <c r="AR7" s="34" t="s">
        <v>6</v>
      </c>
      <c r="AS7" s="27" t="s">
        <v>115</v>
      </c>
      <c r="AT7" s="5"/>
      <c r="AU7" s="5"/>
      <c r="AV7" s="5"/>
      <c r="AW7" s="5"/>
      <c r="AX7" s="5"/>
      <c r="AY7" s="5"/>
      <c r="AZ7" s="5"/>
      <c r="BA7" s="5"/>
      <c r="BB7" s="5"/>
      <c r="BC7" s="5"/>
      <c r="BD7" s="5"/>
      <c r="BE7" s="5"/>
    </row>
    <row r="9" spans="1:57">
      <c r="F9" s="5" t="s">
        <v>143</v>
      </c>
      <c r="G9" s="72" t="s">
        <v>265</v>
      </c>
      <c r="H9" s="5"/>
      <c r="I9" s="5"/>
      <c r="J9" s="5"/>
      <c r="K9" s="5"/>
      <c r="L9" s="5" t="s">
        <v>111</v>
      </c>
      <c r="T9" s="17">
        <f>SUM('Cal_Work mgt:Cal_Repex'!T11)</f>
        <v>0</v>
      </c>
      <c r="U9" s="17">
        <f>SUM('Cal_Work mgt:Cal_Repex'!U11)</f>
        <v>0</v>
      </c>
      <c r="V9" s="17">
        <f>SUM('Cal_Work mgt:Cal_Repex'!V11)</f>
        <v>0</v>
      </c>
      <c r="W9" s="17">
        <f>SUM('Cal_Work mgt:Cal_Repex'!W11)</f>
        <v>0</v>
      </c>
      <c r="X9" s="17">
        <f>SUM('Cal_Work mgt:Cal_Repex'!X11)</f>
        <v>0</v>
      </c>
      <c r="Y9" s="17">
        <f>SUM('Cal_Work mgt:Cal_Repex'!Y11)</f>
        <v>189.71874583961463</v>
      </c>
      <c r="Z9" s="17">
        <f>SUM('Cal_Work mgt:Cal_Repex'!Z11)</f>
        <v>200.76744731382291</v>
      </c>
      <c r="AA9" s="17">
        <f>SUM('Cal_Work mgt:Cal_Repex'!AA11)</f>
        <v>200.64919117892691</v>
      </c>
      <c r="AB9" s="17">
        <f>SUM('Cal_Work mgt:Cal_Repex'!AB11)</f>
        <v>198.43050819971666</v>
      </c>
      <c r="AC9" s="17">
        <f>SUM('Cal_Work mgt:Cal_Repex'!AC11)</f>
        <v>181.97255835725898</v>
      </c>
      <c r="AD9" s="17">
        <f>SUM('Cal_Work mgt:Cal_Repex'!AD11)</f>
        <v>215.45538554500001</v>
      </c>
      <c r="AE9" s="17">
        <f>SUM('Cal_Work mgt:Cal_Repex'!AE11)</f>
        <v>197.61275472604001</v>
      </c>
      <c r="AF9" s="17">
        <f>SUM('Cal_Work mgt:Cal_Repex'!AF11)</f>
        <v>186.98649412409401</v>
      </c>
      <c r="AG9" s="17">
        <f>SUM('Cal_Work mgt:Cal_Repex'!AG11)</f>
        <v>207.17358378199424</v>
      </c>
      <c r="AH9" s="17">
        <f>SUM('Cal_Work mgt:Cal_Repex'!AH11)</f>
        <v>219.92488977533503</v>
      </c>
      <c r="AI9" s="17">
        <f>SUM('Cal_Work mgt:Cal_Repex'!AI11)</f>
        <v>217.93586218169725</v>
      </c>
      <c r="AJ9" s="17">
        <f>SUM('Cal_Work mgt:Cal_Repex'!AJ11)</f>
        <v>207.97936237172263</v>
      </c>
      <c r="AK9" s="17">
        <f>SUM('Cal_Work mgt:Cal_Repex'!AK11)</f>
        <v>199.3122667144693</v>
      </c>
      <c r="AM9" s="17">
        <f>SUM(T9:X9)</f>
        <v>0</v>
      </c>
      <c r="AN9" s="17">
        <f>SUM(Y9:AF9)</f>
        <v>1571.5930852844742</v>
      </c>
      <c r="AO9" s="17">
        <f>SUM(AG9:AK9)</f>
        <v>1052.3259648252185</v>
      </c>
    </row>
    <row r="10" spans="1:57" s="94" customFormat="1">
      <c r="F10" s="5" t="s">
        <v>143</v>
      </c>
      <c r="G10" s="72" t="s">
        <v>266</v>
      </c>
      <c r="H10" s="5"/>
      <c r="I10" s="5"/>
      <c r="J10" s="5"/>
      <c r="K10" s="5"/>
      <c r="L10" s="5" t="s">
        <v>111</v>
      </c>
      <c r="T10" s="17">
        <f>SUM('Cal_Work mgt:Cal_Repex'!T12)</f>
        <v>0</v>
      </c>
      <c r="U10" s="17">
        <f>SUM('Cal_Work mgt:Cal_Repex'!U12)</f>
        <v>0</v>
      </c>
      <c r="V10" s="17">
        <f>SUM('Cal_Work mgt:Cal_Repex'!V12)</f>
        <v>0</v>
      </c>
      <c r="W10" s="17">
        <f>SUM('Cal_Work mgt:Cal_Repex'!W12)</f>
        <v>0</v>
      </c>
      <c r="X10" s="17">
        <f>SUM('Cal_Work mgt:Cal_Repex'!X12)</f>
        <v>0</v>
      </c>
      <c r="Y10" s="17">
        <f>SUM('Cal_Work mgt:Cal_Repex'!Y12)</f>
        <v>161.73181260761464</v>
      </c>
      <c r="Z10" s="17">
        <f>SUM('Cal_Work mgt:Cal_Repex'!Z12)</f>
        <v>185.8785337638229</v>
      </c>
      <c r="AA10" s="17">
        <f>SUM('Cal_Work mgt:Cal_Repex'!AA12)</f>
        <v>180.08340588875322</v>
      </c>
      <c r="AB10" s="17">
        <f>SUM('Cal_Work mgt:Cal_Repex'!AB12)</f>
        <v>182.09974403346183</v>
      </c>
      <c r="AC10" s="17">
        <f>SUM('Cal_Work mgt:Cal_Repex'!AC12)</f>
        <v>168.25240722525899</v>
      </c>
      <c r="AD10" s="17">
        <f>SUM('Cal_Work mgt:Cal_Repex'!AD12)</f>
        <v>204.44591006500002</v>
      </c>
      <c r="AE10" s="17">
        <f>SUM('Cal_Work mgt:Cal_Repex'!AE12)</f>
        <v>186.46367319603996</v>
      </c>
      <c r="AF10" s="17">
        <f>SUM('Cal_Work mgt:Cal_Repex'!AF12)</f>
        <v>176.42891374966246</v>
      </c>
      <c r="AG10" s="17">
        <f>SUM('Cal_Work mgt:Cal_Repex'!AG12)</f>
        <v>195.35461139236938</v>
      </c>
      <c r="AH10" s="17">
        <f>SUM('Cal_Work mgt:Cal_Repex'!AH12)</f>
        <v>207.9618629565631</v>
      </c>
      <c r="AI10" s="17">
        <f>SUM('Cal_Work mgt:Cal_Repex'!AI12)</f>
        <v>206.29897482515872</v>
      </c>
      <c r="AJ10" s="17">
        <f>SUM('Cal_Work mgt:Cal_Repex'!AJ12)</f>
        <v>196.66738758160255</v>
      </c>
      <c r="AK10" s="17">
        <f>SUM('Cal_Work mgt:Cal_Repex'!AK12)</f>
        <v>188.27820661833118</v>
      </c>
      <c r="AM10" s="17">
        <f>SUM(T10:X10)</f>
        <v>0</v>
      </c>
      <c r="AN10" s="17">
        <f>SUM(Y10:AF10)</f>
        <v>1445.3844005296141</v>
      </c>
      <c r="AO10" s="17">
        <f>SUM(AG10:AK10)</f>
        <v>994.56104337402496</v>
      </c>
      <c r="AR10" s="33"/>
    </row>
    <row r="11" spans="1:57">
      <c r="F11" s="4" t="s">
        <v>163</v>
      </c>
      <c r="G11" s="72"/>
      <c r="L11" s="4" t="s">
        <v>111</v>
      </c>
      <c r="T11" s="17">
        <f>SUM('Cal_Work mgt:Cal_Repex'!T28)</f>
        <v>0</v>
      </c>
      <c r="U11" s="17">
        <f>SUM('Cal_Work mgt:Cal_Repex'!U28)</f>
        <v>0</v>
      </c>
      <c r="V11" s="17">
        <f>SUM('Cal_Work mgt:Cal_Repex'!V28)</f>
        <v>0</v>
      </c>
      <c r="W11" s="17">
        <f>SUM('Cal_Work mgt:Cal_Repex'!W28)</f>
        <v>0</v>
      </c>
      <c r="X11" s="17">
        <f>SUM('Cal_Work mgt:Cal_Repex'!X28)</f>
        <v>0</v>
      </c>
      <c r="Y11" s="17">
        <f>SUM('Cal_Work mgt:Cal_Repex'!Y28)</f>
        <v>-0.66631737270492297</v>
      </c>
      <c r="Z11" s="17">
        <f>SUM('Cal_Work mgt:Cal_Repex'!Z28)</f>
        <v>-1.2798835841420784</v>
      </c>
      <c r="AA11" s="17">
        <f>SUM('Cal_Work mgt:Cal_Repex'!AA28)</f>
        <v>-5.0674542581475679</v>
      </c>
      <c r="AB11" s="17">
        <f>SUM('Cal_Work mgt:Cal_Repex'!AB28)</f>
        <v>-10.072988794934879</v>
      </c>
      <c r="AC11" s="17">
        <f>SUM('Cal_Work mgt:Cal_Repex'!AC28)</f>
        <v>-8.8499736775810494</v>
      </c>
      <c r="AD11" s="17">
        <f>SUM('Cal_Work mgt:Cal_Repex'!AD28)</f>
        <v>-15.5309568795</v>
      </c>
      <c r="AE11" s="17">
        <f>SUM('Cal_Work mgt:Cal_Repex'!AE28)</f>
        <v>-1.8294420156803298E-2</v>
      </c>
      <c r="AF11" s="17">
        <f>SUM('Cal_Work mgt:Cal_Repex'!AF28)</f>
        <v>-1.2556372646390861</v>
      </c>
      <c r="AG11" s="17">
        <f>SUM('Cal_Work mgt:Cal_Repex'!AG28)</f>
        <v>-3.511891383835918</v>
      </c>
      <c r="AH11" s="17">
        <f>SUM('Cal_Work mgt:Cal_Repex'!AH28)</f>
        <v>-3.9708195727651399</v>
      </c>
      <c r="AI11" s="17">
        <f>SUM('Cal_Work mgt:Cal_Repex'!AI28)</f>
        <v>-4.9116617714593556</v>
      </c>
      <c r="AJ11" s="17">
        <f>SUM('Cal_Work mgt:Cal_Repex'!AJ28)</f>
        <v>-3.4244770299583482</v>
      </c>
      <c r="AK11" s="17">
        <f>SUM('Cal_Work mgt:Cal_Repex'!AK28)</f>
        <v>-3.3385770457694406</v>
      </c>
      <c r="AM11" s="17">
        <f t="shared" ref="AM11:AM19" si="0">SUM(T11:X11)</f>
        <v>0</v>
      </c>
      <c r="AN11" s="17">
        <f t="shared" ref="AN11:AN19" si="1">SUM(Y11:AF11)</f>
        <v>-42.741506251806392</v>
      </c>
      <c r="AO11" s="17">
        <f t="shared" ref="AO11:AO19" si="2">SUM(AG11:AK11)</f>
        <v>-19.157426803788205</v>
      </c>
    </row>
    <row r="12" spans="1:57">
      <c r="F12" s="5" t="s">
        <v>248</v>
      </c>
      <c r="G12" s="72" t="s">
        <v>265</v>
      </c>
      <c r="H12" s="5"/>
      <c r="I12" s="5"/>
      <c r="J12" s="5"/>
      <c r="K12" s="5"/>
      <c r="L12" s="5" t="s">
        <v>111</v>
      </c>
      <c r="T12" s="17">
        <f>SUM('Cal_Work mgt:Cal_Repex'!T29)</f>
        <v>0</v>
      </c>
      <c r="U12" s="17">
        <f>SUM('Cal_Work mgt:Cal_Repex'!U29)</f>
        <v>0</v>
      </c>
      <c r="V12" s="17">
        <f>SUM('Cal_Work mgt:Cal_Repex'!V29)</f>
        <v>0</v>
      </c>
      <c r="W12" s="17">
        <f>SUM('Cal_Work mgt:Cal_Repex'!W29)</f>
        <v>0</v>
      </c>
      <c r="X12" s="17">
        <f>SUM('Cal_Work mgt:Cal_Repex'!X29)</f>
        <v>0</v>
      </c>
      <c r="Y12" s="17">
        <f>SUM('Cal_Work mgt:Cal_Repex'!Y29)</f>
        <v>189.0524284669097</v>
      </c>
      <c r="Z12" s="17">
        <f>SUM('Cal_Work mgt:Cal_Repex'!Z29)</f>
        <v>199.4875637296808</v>
      </c>
      <c r="AA12" s="17">
        <f>SUM('Cal_Work mgt:Cal_Repex'!AA29)</f>
        <v>195.58173692077935</v>
      </c>
      <c r="AB12" s="17">
        <f>SUM('Cal_Work mgt:Cal_Repex'!AB29)</f>
        <v>188.35751940478178</v>
      </c>
      <c r="AC12" s="17">
        <f>SUM('Cal_Work mgt:Cal_Repex'!AC29)</f>
        <v>173.12258467967791</v>
      </c>
      <c r="AD12" s="17">
        <f>SUM('Cal_Work mgt:Cal_Repex'!AD29)</f>
        <v>199.92442866550005</v>
      </c>
      <c r="AE12" s="17">
        <f>SUM('Cal_Work mgt:Cal_Repex'!AE29)</f>
        <v>197.59446030588319</v>
      </c>
      <c r="AF12" s="17">
        <f>SUM('Cal_Work mgt:Cal_Repex'!AF29)</f>
        <v>185.73085685945495</v>
      </c>
      <c r="AG12" s="17">
        <f>SUM('Cal_Work mgt:Cal_Repex'!AG29)</f>
        <v>203.66169239815832</v>
      </c>
      <c r="AH12" s="17">
        <f>SUM('Cal_Work mgt:Cal_Repex'!AH29)</f>
        <v>215.95407020256988</v>
      </c>
      <c r="AI12" s="17">
        <f>SUM('Cal_Work mgt:Cal_Repex'!AI29)</f>
        <v>213.02420041023791</v>
      </c>
      <c r="AJ12" s="17">
        <f>SUM('Cal_Work mgt:Cal_Repex'!AJ29)</f>
        <v>204.55488534176425</v>
      </c>
      <c r="AK12" s="17">
        <f>SUM('Cal_Work mgt:Cal_Repex'!AK29)</f>
        <v>195.97368966869988</v>
      </c>
      <c r="AM12" s="17">
        <f t="shared" si="0"/>
        <v>0</v>
      </c>
      <c r="AN12" s="17">
        <f t="shared" si="1"/>
        <v>1528.8515790326676</v>
      </c>
      <c r="AO12" s="17">
        <f t="shared" si="2"/>
        <v>1033.1685380214303</v>
      </c>
    </row>
    <row r="13" spans="1:57">
      <c r="F13" s="4" t="s">
        <v>164</v>
      </c>
      <c r="L13" s="4" t="s">
        <v>111</v>
      </c>
      <c r="P13" s="4" t="s">
        <v>116</v>
      </c>
      <c r="T13" s="17">
        <f>SUM('Cal_Work mgt:Cal_Repex'!T61)</f>
        <v>0</v>
      </c>
      <c r="U13" s="17">
        <f>SUM('Cal_Work mgt:Cal_Repex'!U61)</f>
        <v>0</v>
      </c>
      <c r="V13" s="17">
        <f>SUM('Cal_Work mgt:Cal_Repex'!V61)</f>
        <v>0</v>
      </c>
      <c r="W13" s="17">
        <f>SUM('Cal_Work mgt:Cal_Repex'!W61)</f>
        <v>0</v>
      </c>
      <c r="X13" s="17">
        <f>SUM('Cal_Work mgt:Cal_Repex'!X61)</f>
        <v>0</v>
      </c>
      <c r="Y13" s="17">
        <f>SUM('Cal_Work mgt:Cal_Repex'!Y61)</f>
        <v>0</v>
      </c>
      <c r="Z13" s="17">
        <f>SUM('Cal_Work mgt:Cal_Repex'!Z61)</f>
        <v>0</v>
      </c>
      <c r="AA13" s="17">
        <f>SUM('Cal_Work mgt:Cal_Repex'!AA61)</f>
        <v>0</v>
      </c>
      <c r="AB13" s="17">
        <f>SUM('Cal_Work mgt:Cal_Repex'!AB61)</f>
        <v>0</v>
      </c>
      <c r="AC13" s="17">
        <f>SUM('Cal_Work mgt:Cal_Repex'!AC61)</f>
        <v>0</v>
      </c>
      <c r="AD13" s="17">
        <f>SUM('Cal_Work mgt:Cal_Repex'!AD61)</f>
        <v>0</v>
      </c>
      <c r="AE13" s="17">
        <f>SUM('Cal_Work mgt:Cal_Repex'!AE61)</f>
        <v>0</v>
      </c>
      <c r="AF13" s="17">
        <f>SUM('Cal_Work mgt:Cal_Repex'!AF61)</f>
        <v>0</v>
      </c>
      <c r="AG13" s="17">
        <f>SUM('Cal_Work mgt:Cal_Repex'!AG61)</f>
        <v>-8.8817841970012523E-16</v>
      </c>
      <c r="AH13" s="17">
        <f>SUM('Cal_Work mgt:Cal_Repex'!AH61)</f>
        <v>6.6613381477509392E-16</v>
      </c>
      <c r="AI13" s="17">
        <f>SUM('Cal_Work mgt:Cal_Repex'!AI61)</f>
        <v>2.2204460492503131E-16</v>
      </c>
      <c r="AJ13" s="17">
        <f>SUM('Cal_Work mgt:Cal_Repex'!AJ61)</f>
        <v>2.2204460492503131E-16</v>
      </c>
      <c r="AK13" s="17">
        <f>SUM('Cal_Work mgt:Cal_Repex'!AK61)</f>
        <v>2.2204460492503131E-16</v>
      </c>
      <c r="AM13" s="17">
        <f t="shared" si="0"/>
        <v>0</v>
      </c>
      <c r="AN13" s="17">
        <f t="shared" si="1"/>
        <v>0</v>
      </c>
      <c r="AO13" s="17">
        <f t="shared" si="2"/>
        <v>4.4408920985006262E-16</v>
      </c>
      <c r="AS13" s="4" t="s">
        <v>343</v>
      </c>
    </row>
    <row r="14" spans="1:57">
      <c r="F14" s="5" t="s">
        <v>249</v>
      </c>
      <c r="G14" s="72" t="s">
        <v>265</v>
      </c>
      <c r="H14" s="5"/>
      <c r="I14" s="5"/>
      <c r="J14" s="5"/>
      <c r="K14" s="5"/>
      <c r="L14" s="5" t="s">
        <v>111</v>
      </c>
      <c r="T14" s="17">
        <f>SUM('Cal_Work mgt:Cal_Repex'!T62)</f>
        <v>0</v>
      </c>
      <c r="U14" s="17">
        <f>SUM('Cal_Work mgt:Cal_Repex'!U62)</f>
        <v>0</v>
      </c>
      <c r="V14" s="17">
        <f>SUM('Cal_Work mgt:Cal_Repex'!V62)</f>
        <v>0</v>
      </c>
      <c r="W14" s="17">
        <f>SUM('Cal_Work mgt:Cal_Repex'!W62)</f>
        <v>0</v>
      </c>
      <c r="X14" s="17">
        <f>SUM('Cal_Work mgt:Cal_Repex'!X62)</f>
        <v>0</v>
      </c>
      <c r="Y14" s="17">
        <f>SUM('Cal_Work mgt:Cal_Repex'!Y62)</f>
        <v>189.0524284669097</v>
      </c>
      <c r="Z14" s="17">
        <f>SUM('Cal_Work mgt:Cal_Repex'!Z62)</f>
        <v>199.4875637296808</v>
      </c>
      <c r="AA14" s="17">
        <f>SUM('Cal_Work mgt:Cal_Repex'!AA62)</f>
        <v>195.58173692077935</v>
      </c>
      <c r="AB14" s="17">
        <f>SUM('Cal_Work mgt:Cal_Repex'!AB62)</f>
        <v>188.35751940478178</v>
      </c>
      <c r="AC14" s="17">
        <f>SUM('Cal_Work mgt:Cal_Repex'!AC62)</f>
        <v>173.12258467967791</v>
      </c>
      <c r="AD14" s="17">
        <f>SUM('Cal_Work mgt:Cal_Repex'!AD62)</f>
        <v>199.92442866549999</v>
      </c>
      <c r="AE14" s="17">
        <f>SUM('Cal_Work mgt:Cal_Repex'!AE62)</f>
        <v>197.59446030588316</v>
      </c>
      <c r="AF14" s="17">
        <f>SUM('Cal_Work mgt:Cal_Repex'!AF62)</f>
        <v>185.73085685945495</v>
      </c>
      <c r="AG14" s="17">
        <f>SUM('Cal_Work mgt:Cal_Repex'!AG62)</f>
        <v>203.66169239815832</v>
      </c>
      <c r="AH14" s="17">
        <f>SUM('Cal_Work mgt:Cal_Repex'!AH62)</f>
        <v>215.95407020256988</v>
      </c>
      <c r="AI14" s="17">
        <f>SUM('Cal_Work mgt:Cal_Repex'!AI62)</f>
        <v>213.02420041023791</v>
      </c>
      <c r="AJ14" s="17">
        <f>SUM('Cal_Work mgt:Cal_Repex'!AJ62)</f>
        <v>204.55488534176425</v>
      </c>
      <c r="AK14" s="17">
        <f>SUM('Cal_Work mgt:Cal_Repex'!AK62)</f>
        <v>195.97368966869988</v>
      </c>
      <c r="AM14" s="17">
        <f t="shared" si="0"/>
        <v>0</v>
      </c>
      <c r="AN14" s="17">
        <f t="shared" si="1"/>
        <v>1528.8515790326676</v>
      </c>
      <c r="AO14" s="17">
        <f t="shared" si="2"/>
        <v>1033.1685380214303</v>
      </c>
    </row>
    <row r="15" spans="1:57">
      <c r="F15" s="4" t="s">
        <v>188</v>
      </c>
      <c r="L15" s="4" t="s">
        <v>111</v>
      </c>
      <c r="T15" s="17">
        <f>SUM('Cal_Work mgt:Cal_Repex'!T78)</f>
        <v>0</v>
      </c>
      <c r="U15" s="17">
        <f>SUM('Cal_Work mgt:Cal_Repex'!U78)</f>
        <v>0</v>
      </c>
      <c r="V15" s="17">
        <f>SUM('Cal_Work mgt:Cal_Repex'!V78)</f>
        <v>0</v>
      </c>
      <c r="W15" s="17">
        <f>SUM('Cal_Work mgt:Cal_Repex'!W78)</f>
        <v>0</v>
      </c>
      <c r="X15" s="17">
        <f>SUM('Cal_Work mgt:Cal_Repex'!X78)</f>
        <v>0</v>
      </c>
      <c r="Y15" s="17">
        <f>SUM('Cal_Work mgt:Cal_Repex'!Y78)</f>
        <v>-9.9957434813495283</v>
      </c>
      <c r="Z15" s="17">
        <f>SUM('Cal_Work mgt:Cal_Repex'!Z78)</f>
        <v>-14.450184262199539</v>
      </c>
      <c r="AA15" s="17">
        <f>SUM('Cal_Work mgt:Cal_Repex'!AA78)</f>
        <v>-16.63599369698753</v>
      </c>
      <c r="AB15" s="17">
        <f>SUM('Cal_Work mgt:Cal_Repex'!AB78)</f>
        <v>-18.81581631447575</v>
      </c>
      <c r="AC15" s="17">
        <f>SUM('Cal_Work mgt:Cal_Repex'!AC78)</f>
        <v>-10.730373040749251</v>
      </c>
      <c r="AD15" s="17">
        <f>SUM('Cal_Work mgt:Cal_Repex'!AD78)</f>
        <v>-17.602417524602274</v>
      </c>
      <c r="AE15" s="17">
        <f>SUM('Cal_Work mgt:Cal_Repex'!AE78)</f>
        <v>-21.551275819552622</v>
      </c>
      <c r="AF15" s="17">
        <f>SUM('Cal_Work mgt:Cal_Repex'!AF78)</f>
        <v>-21.478619838331728</v>
      </c>
      <c r="AG15" s="17">
        <f>SUM('Cal_Work mgt:Cal_Repex'!AG78)</f>
        <v>-29.641644589656707</v>
      </c>
      <c r="AH15" s="17">
        <f>SUM('Cal_Work mgt:Cal_Repex'!AH78)</f>
        <v>-35.618899267904851</v>
      </c>
      <c r="AI15" s="17">
        <f>SUM('Cal_Work mgt:Cal_Repex'!AI78)</f>
        <v>-41.283070466013861</v>
      </c>
      <c r="AJ15" s="17">
        <f>SUM('Cal_Work mgt:Cal_Repex'!AJ78)</f>
        <v>-39.438973467995794</v>
      </c>
      <c r="AK15" s="17">
        <f>SUM('Cal_Work mgt:Cal_Repex'!AK78)</f>
        <v>-31.515137770598677</v>
      </c>
      <c r="AM15" s="17">
        <f t="shared" si="0"/>
        <v>0</v>
      </c>
      <c r="AN15" s="17">
        <f t="shared" si="1"/>
        <v>-131.26042397824821</v>
      </c>
      <c r="AO15" s="17">
        <f t="shared" si="2"/>
        <v>-177.49772556216988</v>
      </c>
    </row>
    <row r="16" spans="1:57">
      <c r="F16" s="5" t="s">
        <v>250</v>
      </c>
      <c r="G16" s="72" t="s">
        <v>265</v>
      </c>
      <c r="H16" s="5"/>
      <c r="I16" s="5"/>
      <c r="J16" s="5"/>
      <c r="K16" s="5"/>
      <c r="L16" s="5" t="s">
        <v>111</v>
      </c>
      <c r="T16" s="17">
        <f>SUM('Cal_Work mgt:Cal_Repex'!T79)</f>
        <v>0</v>
      </c>
      <c r="U16" s="17">
        <f>SUM('Cal_Work mgt:Cal_Repex'!U79)</f>
        <v>0</v>
      </c>
      <c r="V16" s="17">
        <f>SUM('Cal_Work mgt:Cal_Repex'!V79)</f>
        <v>0</v>
      </c>
      <c r="W16" s="17">
        <f>SUM('Cal_Work mgt:Cal_Repex'!W79)</f>
        <v>0</v>
      </c>
      <c r="X16" s="17">
        <f>SUM('Cal_Work mgt:Cal_Repex'!X79)</f>
        <v>0</v>
      </c>
      <c r="Y16" s="17">
        <f>SUM('Cal_Work mgt:Cal_Repex'!Y79)</f>
        <v>179.0566849855602</v>
      </c>
      <c r="Z16" s="17">
        <f>SUM('Cal_Work mgt:Cal_Repex'!Z79)</f>
        <v>185.03737946748129</v>
      </c>
      <c r="AA16" s="17">
        <f>SUM('Cal_Work mgt:Cal_Repex'!AA79)</f>
        <v>178.94574322379179</v>
      </c>
      <c r="AB16" s="17">
        <f>SUM('Cal_Work mgt:Cal_Repex'!AB79)</f>
        <v>169.54170309030602</v>
      </c>
      <c r="AC16" s="17">
        <f>SUM('Cal_Work mgt:Cal_Repex'!AC79)</f>
        <v>162.39221163892867</v>
      </c>
      <c r="AD16" s="17">
        <f>SUM('Cal_Work mgt:Cal_Repex'!AD79)</f>
        <v>182.32201114089773</v>
      </c>
      <c r="AE16" s="17">
        <f>SUM('Cal_Work mgt:Cal_Repex'!AE79)</f>
        <v>176.04318448633057</v>
      </c>
      <c r="AF16" s="17">
        <f>SUM('Cal_Work mgt:Cal_Repex'!AF79)</f>
        <v>164.25223702112322</v>
      </c>
      <c r="AG16" s="17">
        <f>SUM('Cal_Work mgt:Cal_Repex'!AG79)</f>
        <v>174.0200478085016</v>
      </c>
      <c r="AH16" s="17">
        <f>SUM('Cal_Work mgt:Cal_Repex'!AH79)</f>
        <v>180.33517093466503</v>
      </c>
      <c r="AI16" s="17">
        <f>SUM('Cal_Work mgt:Cal_Repex'!AI79)</f>
        <v>171.74112994422401</v>
      </c>
      <c r="AJ16" s="17">
        <f>SUM('Cal_Work mgt:Cal_Repex'!AJ79)</f>
        <v>165.11591187376845</v>
      </c>
      <c r="AK16" s="17">
        <f>SUM('Cal_Work mgt:Cal_Repex'!AK79)</f>
        <v>164.45855189810118</v>
      </c>
      <c r="AM16" s="17">
        <f t="shared" si="0"/>
        <v>0</v>
      </c>
      <c r="AN16" s="17">
        <f t="shared" si="1"/>
        <v>1397.5911550544195</v>
      </c>
      <c r="AO16" s="17">
        <f t="shared" si="2"/>
        <v>855.67081245926033</v>
      </c>
    </row>
    <row r="17" spans="2:57">
      <c r="F17" s="4" t="s">
        <v>144</v>
      </c>
      <c r="L17" s="4" t="s">
        <v>111</v>
      </c>
      <c r="T17" s="17">
        <f>SUM('Cal_Work mgt:Cal_Repex'!T140)</f>
        <v>0</v>
      </c>
      <c r="U17" s="17">
        <f>SUM('Cal_Work mgt:Cal_Repex'!U140)</f>
        <v>0</v>
      </c>
      <c r="V17" s="17">
        <f>SUM('Cal_Work mgt:Cal_Repex'!V140)</f>
        <v>0</v>
      </c>
      <c r="W17" s="17">
        <f>SUM('Cal_Work mgt:Cal_Repex'!W140)</f>
        <v>0</v>
      </c>
      <c r="X17" s="17">
        <f>SUM('Cal_Work mgt:Cal_Repex'!X140)</f>
        <v>0</v>
      </c>
      <c r="Y17" s="17">
        <f>SUM('Cal_Work mgt:Cal_Repex'!Y140)</f>
        <v>-1.8946563869893884</v>
      </c>
      <c r="Z17" s="17">
        <f>SUM('Cal_Work mgt:Cal_Repex'!Z140)</f>
        <v>-1.4687110302925519</v>
      </c>
      <c r="AA17" s="17">
        <f>SUM('Cal_Work mgt:Cal_Repex'!AA140)</f>
        <v>-1.5283041298192086</v>
      </c>
      <c r="AB17" s="17">
        <f>SUM('Cal_Work mgt:Cal_Repex'!AB140)</f>
        <v>-1.4745024465812779</v>
      </c>
      <c r="AC17" s="17">
        <f>SUM('Cal_Work mgt:Cal_Repex'!AC140)</f>
        <v>-1.4485274980621705</v>
      </c>
      <c r="AD17" s="17">
        <f>SUM('Cal_Work mgt:Cal_Repex'!AD140)</f>
        <v>-1.3900022438655277</v>
      </c>
      <c r="AE17" s="17">
        <f>SUM('Cal_Work mgt:Cal_Repex'!AE140)</f>
        <v>-1.2072841538483754</v>
      </c>
      <c r="AF17" s="17">
        <f>SUM('Cal_Work mgt:Cal_Repex'!AF140)</f>
        <v>-1.3757561108174277</v>
      </c>
      <c r="AG17" s="17">
        <f>SUM('Cal_Work mgt:Cal_Repex'!AG140)</f>
        <v>-1.192655020040716</v>
      </c>
      <c r="AH17" s="17">
        <f>SUM('Cal_Work mgt:Cal_Repex'!AH140)</f>
        <v>-1.1816717011898086</v>
      </c>
      <c r="AI17" s="17">
        <f>SUM('Cal_Work mgt:Cal_Repex'!AI140)</f>
        <v>-1.1790450967520409</v>
      </c>
      <c r="AJ17" s="17">
        <f>SUM('Cal_Work mgt:Cal_Repex'!AJ140)</f>
        <v>-1.1319295614538438</v>
      </c>
      <c r="AK17" s="17">
        <f>SUM('Cal_Work mgt:Cal_Repex'!AK140)</f>
        <v>-1.1907526067212517</v>
      </c>
      <c r="AM17" s="17">
        <f t="shared" si="0"/>
        <v>0</v>
      </c>
      <c r="AN17" s="17">
        <f t="shared" si="1"/>
        <v>-11.787744000275927</v>
      </c>
      <c r="AO17" s="17">
        <f t="shared" si="2"/>
        <v>-5.8760539861576611</v>
      </c>
    </row>
    <row r="18" spans="2:57">
      <c r="U18" s="94"/>
      <c r="V18" s="94"/>
      <c r="W18" s="94"/>
      <c r="X18" s="94"/>
      <c r="Y18" s="94"/>
      <c r="Z18" s="94"/>
      <c r="AA18" s="94"/>
      <c r="AB18" s="94"/>
      <c r="AC18" s="94"/>
      <c r="AD18" s="94"/>
      <c r="AE18" s="94"/>
      <c r="AF18" s="94"/>
      <c r="AG18" s="94"/>
      <c r="AH18" s="94"/>
      <c r="AI18" s="94"/>
      <c r="AJ18" s="94"/>
      <c r="AK18" s="94"/>
    </row>
    <row r="19" spans="2:57">
      <c r="F19" s="5" t="s">
        <v>190</v>
      </c>
      <c r="G19" s="72" t="s">
        <v>265</v>
      </c>
      <c r="L19" s="5" t="s">
        <v>111</v>
      </c>
      <c r="T19" s="17">
        <f>SUM('Cal_Work mgt:Cal_Repex'!T142)</f>
        <v>0</v>
      </c>
      <c r="U19" s="17">
        <f>SUM('Cal_Work mgt:Cal_Repex'!U142)</f>
        <v>0</v>
      </c>
      <c r="V19" s="17">
        <f>SUM('Cal_Work mgt:Cal_Repex'!V142)</f>
        <v>0</v>
      </c>
      <c r="W19" s="17">
        <f>SUM('Cal_Work mgt:Cal_Repex'!W142)</f>
        <v>0</v>
      </c>
      <c r="X19" s="17">
        <f>SUM('Cal_Work mgt:Cal_Repex'!X142)</f>
        <v>0</v>
      </c>
      <c r="Y19" s="17">
        <f>SUM('Cal_Work mgt:Cal_Repex'!Y142)</f>
        <v>177.1620285985708</v>
      </c>
      <c r="Z19" s="17">
        <f>SUM('Cal_Work mgt:Cal_Repex'!Z142)</f>
        <v>183.56866843718873</v>
      </c>
      <c r="AA19" s="17">
        <f>SUM('Cal_Work mgt:Cal_Repex'!AA142)</f>
        <v>177.41743909397258</v>
      </c>
      <c r="AB19" s="17">
        <f>SUM('Cal_Work mgt:Cal_Repex'!AB142)</f>
        <v>168.06720064372473</v>
      </c>
      <c r="AC19" s="17">
        <f>SUM('Cal_Work mgt:Cal_Repex'!AC142)</f>
        <v>160.94368414086651</v>
      </c>
      <c r="AD19" s="17">
        <f>SUM('Cal_Work mgt:Cal_Repex'!AD142)</f>
        <v>180.93200889703218</v>
      </c>
      <c r="AE19" s="17">
        <f>SUM('Cal_Work mgt:Cal_Repex'!AE142)</f>
        <v>174.8359003324822</v>
      </c>
      <c r="AF19" s="17">
        <f>SUM('Cal_Work mgt:Cal_Repex'!AF142)</f>
        <v>162.87648091030582</v>
      </c>
      <c r="AG19" s="17">
        <f>SUM('Cal_Work mgt:Cal_Repex'!AG142)</f>
        <v>172.82739278846088</v>
      </c>
      <c r="AH19" s="17">
        <f>SUM('Cal_Work mgt:Cal_Repex'!AH142)</f>
        <v>179.15349923347523</v>
      </c>
      <c r="AI19" s="17">
        <f>SUM('Cal_Work mgt:Cal_Repex'!AI142)</f>
        <v>170.56208484747197</v>
      </c>
      <c r="AJ19" s="17">
        <f>SUM('Cal_Work mgt:Cal_Repex'!AJ142)</f>
        <v>163.98398231231459</v>
      </c>
      <c r="AK19" s="17">
        <f>SUM('Cal_Work mgt:Cal_Repex'!AK142)</f>
        <v>163.26779929137993</v>
      </c>
      <c r="AM19" s="17">
        <f t="shared" si="0"/>
        <v>0</v>
      </c>
      <c r="AN19" s="17">
        <f t="shared" si="1"/>
        <v>1385.8034110541437</v>
      </c>
      <c r="AO19" s="17">
        <f t="shared" si="2"/>
        <v>849.79475847310266</v>
      </c>
    </row>
    <row r="21" spans="2:57">
      <c r="F21" s="4" t="s">
        <v>337</v>
      </c>
      <c r="T21" s="17">
        <f>IF(T9=0,0,T10/T9)</f>
        <v>0</v>
      </c>
      <c r="U21" s="17">
        <f t="shared" ref="U21:AK21" si="3">IF(U9=0,0,U10/U9)</f>
        <v>0</v>
      </c>
      <c r="V21" s="17">
        <f t="shared" si="3"/>
        <v>0</v>
      </c>
      <c r="W21" s="17">
        <f t="shared" si="3"/>
        <v>0</v>
      </c>
      <c r="X21" s="17">
        <f t="shared" si="3"/>
        <v>0</v>
      </c>
      <c r="Y21" s="17">
        <f t="shared" si="3"/>
        <v>0.8524819826942156</v>
      </c>
      <c r="Z21" s="17">
        <f t="shared" si="3"/>
        <v>0.92584000170741376</v>
      </c>
      <c r="AA21" s="17">
        <f t="shared" si="3"/>
        <v>0.89750377178528296</v>
      </c>
      <c r="AB21" s="17">
        <f t="shared" si="3"/>
        <v>0.91770033592909916</v>
      </c>
      <c r="AC21" s="17">
        <f t="shared" si="3"/>
        <v>0.92460318601959868</v>
      </c>
      <c r="AD21" s="17">
        <f t="shared" si="3"/>
        <v>0.94890136789966406</v>
      </c>
      <c r="AE21" s="17">
        <f t="shared" si="3"/>
        <v>0.94358116435623529</v>
      </c>
      <c r="AF21" s="17">
        <f t="shared" si="3"/>
        <v>0.94353827305075311</v>
      </c>
      <c r="AG21" s="17">
        <f t="shared" si="3"/>
        <v>0.94295135425150634</v>
      </c>
      <c r="AH21" s="17">
        <f t="shared" si="3"/>
        <v>0.94560403403638027</v>
      </c>
      <c r="AI21" s="17">
        <f t="shared" si="3"/>
        <v>0.94660407314314965</v>
      </c>
      <c r="AJ21" s="17">
        <f t="shared" si="3"/>
        <v>0.94561010928621791</v>
      </c>
      <c r="AK21" s="17">
        <f t="shared" si="3"/>
        <v>0.94463933265108424</v>
      </c>
    </row>
    <row r="23" spans="2:57" ht="15">
      <c r="B23" s="11" t="s">
        <v>120</v>
      </c>
      <c r="C23" s="11"/>
      <c r="D23" s="11"/>
      <c r="E23" s="11"/>
      <c r="F23" s="11"/>
      <c r="G23" s="11"/>
      <c r="H23" s="11"/>
      <c r="I23" s="11"/>
      <c r="J23" s="11"/>
      <c r="K23" s="11"/>
      <c r="L23" s="11"/>
      <c r="M23" s="11"/>
      <c r="N23" s="11"/>
      <c r="O23" s="11"/>
      <c r="P23" s="11"/>
      <c r="Q23" s="11"/>
      <c r="R23" s="11"/>
      <c r="S23" s="11"/>
      <c r="T23" s="11"/>
      <c r="U23" s="11"/>
      <c r="V23" s="11"/>
      <c r="W23" s="11"/>
      <c r="X23" s="11"/>
      <c r="Y23" s="11"/>
      <c r="Z23" s="11"/>
      <c r="AA23" s="11"/>
      <c r="AB23" s="11"/>
      <c r="AC23" s="11"/>
      <c r="AD23" s="11"/>
      <c r="AE23" s="11"/>
      <c r="AF23" s="11"/>
      <c r="AG23" s="11"/>
      <c r="AH23" s="11"/>
      <c r="AI23" s="11"/>
      <c r="AJ23" s="11"/>
      <c r="AK23" s="11"/>
      <c r="AL23" s="11"/>
      <c r="AM23" s="11"/>
      <c r="AN23" s="11"/>
      <c r="AO23" s="11"/>
      <c r="AP23" s="11"/>
      <c r="AQ23" s="11"/>
      <c r="AR23" s="32"/>
      <c r="AS23" s="11"/>
      <c r="AT23" s="11"/>
      <c r="AU23" s="11"/>
      <c r="AV23" s="11"/>
      <c r="AW23" s="11"/>
      <c r="AX23" s="11"/>
      <c r="AY23" s="11"/>
      <c r="AZ23" s="11"/>
      <c r="BA23" s="11"/>
      <c r="BB23" s="11"/>
      <c r="BC23" s="11"/>
      <c r="BD23" s="11"/>
      <c r="BE23" s="11"/>
    </row>
    <row r="24" spans="2:57">
      <c r="C24" s="25" t="s">
        <v>125</v>
      </c>
    </row>
    <row r="26" spans="2:57">
      <c r="F26" s="4" t="s">
        <v>211</v>
      </c>
      <c r="R26" s="24">
        <f>COUNTIF(T26:AK26, FALSE)</f>
        <v>0</v>
      </c>
      <c r="T26" s="24" t="b">
        <f>ROUND(T13,5)=0</f>
        <v>1</v>
      </c>
      <c r="U26" s="24" t="b">
        <f t="shared" ref="U26:AK26" si="4">ROUND(U13,5)=0</f>
        <v>1</v>
      </c>
      <c r="V26" s="24" t="b">
        <f t="shared" si="4"/>
        <v>1</v>
      </c>
      <c r="W26" s="24" t="b">
        <f t="shared" si="4"/>
        <v>1</v>
      </c>
      <c r="X26" s="24" t="b">
        <f t="shared" si="4"/>
        <v>1</v>
      </c>
      <c r="Y26" s="24" t="b">
        <f t="shared" si="4"/>
        <v>1</v>
      </c>
      <c r="Z26" s="24" t="b">
        <f t="shared" si="4"/>
        <v>1</v>
      </c>
      <c r="AA26" s="24" t="b">
        <f t="shared" si="4"/>
        <v>1</v>
      </c>
      <c r="AB26" s="24" t="b">
        <f t="shared" si="4"/>
        <v>1</v>
      </c>
      <c r="AC26" s="24" t="b">
        <f t="shared" si="4"/>
        <v>1</v>
      </c>
      <c r="AD26" s="24" t="b">
        <f t="shared" si="4"/>
        <v>1</v>
      </c>
      <c r="AE26" s="24" t="b">
        <f t="shared" si="4"/>
        <v>1</v>
      </c>
      <c r="AF26" s="24" t="b">
        <f t="shared" si="4"/>
        <v>1</v>
      </c>
      <c r="AG26" s="24" t="b">
        <f t="shared" si="4"/>
        <v>1</v>
      </c>
      <c r="AH26" s="24" t="b">
        <f t="shared" si="4"/>
        <v>1</v>
      </c>
      <c r="AI26" s="24" t="b">
        <f t="shared" si="4"/>
        <v>1</v>
      </c>
      <c r="AJ26" s="24" t="b">
        <f t="shared" si="4"/>
        <v>1</v>
      </c>
      <c r="AK26" s="24" t="b">
        <f t="shared" si="4"/>
        <v>1</v>
      </c>
    </row>
    <row r="27" spans="2:57">
      <c r="F27" s="4" t="s">
        <v>353</v>
      </c>
      <c r="R27" s="24">
        <f>COUNTIF(T27:AK27, FALSE)</f>
        <v>0</v>
      </c>
      <c r="T27" s="24" t="b">
        <f>ROUND(T12,5)=ROUND(T9+T11,5)</f>
        <v>1</v>
      </c>
      <c r="U27" s="24" t="b">
        <f t="shared" ref="U27:AK27" si="5">ROUND(U12,5)=ROUND(U9+U11,5)</f>
        <v>1</v>
      </c>
      <c r="V27" s="24" t="b">
        <f t="shared" si="5"/>
        <v>1</v>
      </c>
      <c r="W27" s="24" t="b">
        <f t="shared" si="5"/>
        <v>1</v>
      </c>
      <c r="X27" s="24" t="b">
        <f t="shared" si="5"/>
        <v>1</v>
      </c>
      <c r="Y27" s="24" t="b">
        <f t="shared" si="5"/>
        <v>1</v>
      </c>
      <c r="Z27" s="24" t="b">
        <f t="shared" si="5"/>
        <v>1</v>
      </c>
      <c r="AA27" s="24" t="b">
        <f t="shared" si="5"/>
        <v>1</v>
      </c>
      <c r="AB27" s="24" t="b">
        <f t="shared" si="5"/>
        <v>1</v>
      </c>
      <c r="AC27" s="24" t="b">
        <f t="shared" si="5"/>
        <v>1</v>
      </c>
      <c r="AD27" s="24" t="b">
        <f t="shared" si="5"/>
        <v>1</v>
      </c>
      <c r="AE27" s="24" t="b">
        <f t="shared" si="5"/>
        <v>1</v>
      </c>
      <c r="AF27" s="24" t="b">
        <f t="shared" si="5"/>
        <v>1</v>
      </c>
      <c r="AG27" s="24" t="b">
        <f t="shared" si="5"/>
        <v>1</v>
      </c>
      <c r="AH27" s="24" t="b">
        <f t="shared" si="5"/>
        <v>1</v>
      </c>
      <c r="AI27" s="24" t="b">
        <f t="shared" si="5"/>
        <v>1</v>
      </c>
      <c r="AJ27" s="24" t="b">
        <f t="shared" si="5"/>
        <v>1</v>
      </c>
      <c r="AK27" s="24" t="b">
        <f t="shared" si="5"/>
        <v>1</v>
      </c>
    </row>
    <row r="28" spans="2:57" s="94" customFormat="1">
      <c r="F28" s="94" t="s">
        <v>250</v>
      </c>
      <c r="R28" s="24">
        <f>COUNTIF(T28:AK28, FALSE)</f>
        <v>0</v>
      </c>
      <c r="T28" s="24" t="b">
        <f>ROUND(T16,5)=ROUND((T14+T15),5)</f>
        <v>1</v>
      </c>
      <c r="U28" s="24" t="b">
        <f t="shared" ref="U28:AK28" si="6">ROUND(U16,5)=ROUND((U14+U15),5)</f>
        <v>1</v>
      </c>
      <c r="V28" s="24" t="b">
        <f t="shared" si="6"/>
        <v>1</v>
      </c>
      <c r="W28" s="24" t="b">
        <f t="shared" si="6"/>
        <v>1</v>
      </c>
      <c r="X28" s="24" t="b">
        <f t="shared" si="6"/>
        <v>1</v>
      </c>
      <c r="Y28" s="24" t="b">
        <f t="shared" si="6"/>
        <v>1</v>
      </c>
      <c r="Z28" s="24" t="b">
        <f t="shared" si="6"/>
        <v>1</v>
      </c>
      <c r="AA28" s="24" t="b">
        <f t="shared" si="6"/>
        <v>1</v>
      </c>
      <c r="AB28" s="24" t="b">
        <f t="shared" si="6"/>
        <v>1</v>
      </c>
      <c r="AC28" s="24" t="b">
        <f t="shared" si="6"/>
        <v>1</v>
      </c>
      <c r="AD28" s="24" t="b">
        <f t="shared" si="6"/>
        <v>1</v>
      </c>
      <c r="AE28" s="24" t="b">
        <f t="shared" si="6"/>
        <v>1</v>
      </c>
      <c r="AF28" s="24" t="b">
        <f t="shared" si="6"/>
        <v>1</v>
      </c>
      <c r="AG28" s="24" t="b">
        <f t="shared" si="6"/>
        <v>1</v>
      </c>
      <c r="AH28" s="24" t="b">
        <f t="shared" si="6"/>
        <v>1</v>
      </c>
      <c r="AI28" s="24" t="b">
        <f t="shared" si="6"/>
        <v>1</v>
      </c>
      <c r="AJ28" s="24" t="b">
        <f t="shared" si="6"/>
        <v>1</v>
      </c>
      <c r="AK28" s="24" t="b">
        <f t="shared" si="6"/>
        <v>1</v>
      </c>
      <c r="AR28" s="33"/>
    </row>
    <row r="29" spans="2:57" s="94" customFormat="1">
      <c r="F29" s="94" t="s">
        <v>251</v>
      </c>
      <c r="R29" s="24">
        <f>COUNTIF(T29:AK29, FALSE)</f>
        <v>0</v>
      </c>
      <c r="T29" s="24" t="b">
        <f>ROUND(T19,5)=ROUND(T16+T17,5)</f>
        <v>1</v>
      </c>
      <c r="U29" s="24" t="b">
        <f t="shared" ref="U29:AK29" si="7">ROUND(U19,5)=ROUND(U16+U17,5)</f>
        <v>1</v>
      </c>
      <c r="V29" s="24" t="b">
        <f t="shared" si="7"/>
        <v>1</v>
      </c>
      <c r="W29" s="24" t="b">
        <f t="shared" si="7"/>
        <v>1</v>
      </c>
      <c r="X29" s="24" t="b">
        <f t="shared" si="7"/>
        <v>1</v>
      </c>
      <c r="Y29" s="24" t="b">
        <f t="shared" si="7"/>
        <v>1</v>
      </c>
      <c r="Z29" s="24" t="b">
        <f t="shared" si="7"/>
        <v>1</v>
      </c>
      <c r="AA29" s="24" t="b">
        <f t="shared" si="7"/>
        <v>1</v>
      </c>
      <c r="AB29" s="24" t="b">
        <f t="shared" si="7"/>
        <v>1</v>
      </c>
      <c r="AC29" s="24" t="b">
        <f t="shared" si="7"/>
        <v>1</v>
      </c>
      <c r="AD29" s="24" t="b">
        <f t="shared" si="7"/>
        <v>1</v>
      </c>
      <c r="AE29" s="24" t="b">
        <f t="shared" si="7"/>
        <v>1</v>
      </c>
      <c r="AF29" s="24" t="b">
        <f t="shared" si="7"/>
        <v>1</v>
      </c>
      <c r="AG29" s="24" t="b">
        <f t="shared" si="7"/>
        <v>1</v>
      </c>
      <c r="AH29" s="24" t="b">
        <f t="shared" si="7"/>
        <v>1</v>
      </c>
      <c r="AI29" s="24" t="b">
        <f t="shared" si="7"/>
        <v>1</v>
      </c>
      <c r="AJ29" s="24" t="b">
        <f t="shared" si="7"/>
        <v>1</v>
      </c>
      <c r="AK29" s="24" t="b">
        <f t="shared" si="7"/>
        <v>1</v>
      </c>
      <c r="AR29" s="33"/>
    </row>
    <row r="31" spans="2:57">
      <c r="F31" s="4" t="s">
        <v>122</v>
      </c>
      <c r="R31" s="24">
        <f>SUM(R26:R29)</f>
        <v>0</v>
      </c>
    </row>
  </sheetData>
  <mergeCells count="1">
    <mergeCell ref="AQ6:AS6"/>
  </mergeCells>
  <conditionalFormatting sqref="R4">
    <cfRule type="cellIs" dxfId="38" priority="3" operator="greaterThan">
      <formula>0</formula>
    </cfRule>
  </conditionalFormatting>
  <conditionalFormatting sqref="T26:AK29">
    <cfRule type="cellIs" dxfId="37" priority="2" operator="equal">
      <formula>FALSE</formula>
    </cfRule>
  </conditionalFormatting>
  <conditionalFormatting sqref="R31 R26:R29">
    <cfRule type="cellIs" dxfId="36" priority="1" operator="greaterThan">
      <formula>0</formula>
    </cfRule>
  </conditionalFormatting>
  <pageMargins left="0.7" right="0.7" top="0.75" bottom="0.75" header="0.3" footer="0.3"/>
  <pageSetup paperSize="9" orientation="portrait"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codeName="Sheet41">
    <tabColor theme="8"/>
  </sheetPr>
  <dimension ref="A1:BE21"/>
  <sheetViews>
    <sheetView zoomScale="70" zoomScaleNormal="70" workbookViewId="0">
      <pane xSplit="19" ySplit="7" topLeftCell="T8" activePane="bottomRight" state="frozen"/>
      <selection activeCell="A4" sqref="A4"/>
      <selection pane="topRight" activeCell="A4" sqref="A4"/>
      <selection pane="bottomLeft" activeCell="A4" sqref="A4"/>
      <selection pane="bottomRight" activeCell="T8" sqref="T8"/>
    </sheetView>
  </sheetViews>
  <sheetFormatPr defaultColWidth="0" defaultRowHeight="12.75"/>
  <cols>
    <col min="1" max="5" width="1.625" style="94" customWidth="1"/>
    <col min="6" max="6" width="38.125" style="94" customWidth="1"/>
    <col min="7" max="7" width="25.625" style="94" customWidth="1"/>
    <col min="8" max="11" width="1.625" style="94" customWidth="1"/>
    <col min="12" max="12" width="9.125" style="94" customWidth="1"/>
    <col min="13" max="15" width="3.625" style="94" customWidth="1"/>
    <col min="16" max="16" width="5.625" style="94" customWidth="1"/>
    <col min="17" max="17" width="1.625" style="94" customWidth="1"/>
    <col min="18" max="18" width="9.125" style="94" customWidth="1"/>
    <col min="19" max="19" width="1.625" style="94" customWidth="1"/>
    <col min="20" max="37" width="9.125" style="94" customWidth="1"/>
    <col min="38" max="38" width="1.625" style="94" customWidth="1"/>
    <col min="39" max="41" width="9.125" style="94" customWidth="1"/>
    <col min="42" max="42" width="1.625" style="94" customWidth="1"/>
    <col min="43" max="43" width="9.125" style="94" customWidth="1"/>
    <col min="44" max="44" width="9.125" style="33" customWidth="1"/>
    <col min="45" max="45" width="60.875" style="94" bestFit="1" customWidth="1"/>
    <col min="46" max="57" width="1.625" style="94" customWidth="1"/>
    <col min="58" max="16384" width="9.125" style="94" hidden="1"/>
  </cols>
  <sheetData>
    <row r="1" spans="1:57" ht="22.5">
      <c r="A1" s="10" t="s">
        <v>135</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1"/>
      <c r="AS1" s="10"/>
      <c r="AT1" s="10"/>
      <c r="AU1" s="10"/>
      <c r="AV1" s="10"/>
      <c r="AW1" s="10"/>
      <c r="AX1" s="10"/>
      <c r="AY1" s="10"/>
      <c r="AZ1" s="10"/>
      <c r="BA1" s="10"/>
      <c r="BB1" s="10"/>
      <c r="BC1" s="10"/>
      <c r="BD1" s="10"/>
      <c r="BE1" s="10"/>
    </row>
    <row r="2" spans="1:57" ht="15">
      <c r="A2" s="11" t="str">
        <f>"["&amp; Cover!$F$28 &amp;"] "&amp; Cover!$F$8 &amp;" - Version "&amp; Cover!$F$22 &amp;" ("&amp; TEXT(Cover!$F$23, "dd/mm/yy") &amp;")"</f>
        <v>[Final] Normalisation and adjustments - Version 2 (30/11/20)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2"/>
      <c r="AS2" s="11"/>
      <c r="AT2" s="11"/>
      <c r="AU2" s="11"/>
      <c r="AV2" s="11"/>
      <c r="AW2" s="11"/>
      <c r="AX2" s="11"/>
      <c r="AY2" s="11"/>
      <c r="AZ2" s="11"/>
      <c r="BA2" s="11"/>
      <c r="BB2" s="11"/>
      <c r="BC2" s="11"/>
      <c r="BD2" s="11"/>
      <c r="BE2" s="11"/>
    </row>
    <row r="3" spans="1:57" ht="15">
      <c r="A3" s="11" t="s">
        <v>351</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2"/>
      <c r="AS3" s="11"/>
      <c r="AT3" s="11"/>
      <c r="AU3" s="11"/>
      <c r="AV3" s="11"/>
      <c r="AW3" s="11"/>
      <c r="AX3" s="11"/>
      <c r="AY3" s="11"/>
      <c r="AZ3" s="11"/>
      <c r="BA3" s="11"/>
      <c r="BB3" s="11"/>
      <c r="BC3" s="11"/>
      <c r="BD3" s="11"/>
      <c r="BE3" s="11"/>
    </row>
    <row r="4" spans="1:57" ht="15">
      <c r="A4" s="11"/>
      <c r="B4" s="11"/>
      <c r="C4" s="11"/>
      <c r="D4" s="11"/>
      <c r="E4" s="11"/>
      <c r="F4" s="11"/>
      <c r="G4" s="11" t="s">
        <v>123</v>
      </c>
      <c r="H4" s="11"/>
      <c r="I4" s="11"/>
      <c r="J4" s="11"/>
      <c r="K4" s="11"/>
      <c r="L4" s="11"/>
      <c r="M4" s="11"/>
      <c r="N4" s="11"/>
      <c r="O4" s="11"/>
      <c r="P4" s="11"/>
      <c r="Q4" s="11"/>
      <c r="R4" s="36"/>
      <c r="S4" s="11"/>
      <c r="T4" s="11"/>
      <c r="U4" s="11"/>
      <c r="V4" s="11"/>
      <c r="W4" s="11"/>
      <c r="X4" s="11"/>
      <c r="Y4" s="11"/>
      <c r="Z4" s="11"/>
      <c r="AA4" s="11"/>
      <c r="AB4" s="11"/>
      <c r="AC4" s="11"/>
      <c r="AD4" s="11"/>
      <c r="AE4" s="11"/>
      <c r="AF4" s="11"/>
      <c r="AG4" s="11"/>
      <c r="AH4" s="11"/>
      <c r="AI4" s="11"/>
      <c r="AJ4" s="11"/>
      <c r="AK4" s="11"/>
      <c r="AL4" s="11"/>
      <c r="AM4" s="11"/>
      <c r="AN4" s="11"/>
      <c r="AO4" s="11"/>
      <c r="AP4" s="11"/>
      <c r="AQ4" s="11"/>
      <c r="AR4" s="32"/>
      <c r="AS4" s="11"/>
      <c r="AT4" s="11"/>
      <c r="AU4" s="11"/>
      <c r="AV4" s="11"/>
      <c r="AW4" s="11"/>
      <c r="AX4" s="11"/>
      <c r="AY4" s="11"/>
      <c r="AZ4" s="11"/>
      <c r="BA4" s="11"/>
      <c r="BB4" s="11"/>
      <c r="BC4" s="11"/>
      <c r="BD4" s="11"/>
      <c r="BE4" s="11"/>
    </row>
    <row r="6" spans="1:57">
      <c r="T6" s="85" t="s">
        <v>326</v>
      </c>
      <c r="U6" s="86"/>
      <c r="V6" s="86"/>
      <c r="W6" s="86"/>
      <c r="X6" s="87"/>
      <c r="Y6" s="85" t="s">
        <v>327</v>
      </c>
      <c r="Z6" s="86"/>
      <c r="AA6" s="86"/>
      <c r="AB6" s="86"/>
      <c r="AC6" s="86"/>
      <c r="AD6" s="86"/>
      <c r="AE6" s="86"/>
      <c r="AF6" s="87"/>
      <c r="AG6" s="85" t="s">
        <v>328</v>
      </c>
      <c r="AH6" s="86"/>
      <c r="AI6" s="86"/>
      <c r="AJ6" s="86"/>
      <c r="AK6" s="87"/>
      <c r="AM6" s="83" t="s">
        <v>326</v>
      </c>
      <c r="AN6" s="89" t="s">
        <v>327</v>
      </c>
      <c r="AO6" s="84" t="s">
        <v>328</v>
      </c>
      <c r="AQ6" s="226" t="s">
        <v>118</v>
      </c>
      <c r="AR6" s="226"/>
      <c r="AS6" s="226"/>
    </row>
    <row r="7" spans="1:57">
      <c r="A7" s="5"/>
      <c r="B7" s="5"/>
      <c r="C7" s="5"/>
      <c r="D7" s="5"/>
      <c r="E7" s="5"/>
      <c r="F7" s="5" t="s">
        <v>192</v>
      </c>
      <c r="G7" s="5" t="s">
        <v>264</v>
      </c>
      <c r="H7" s="5"/>
      <c r="I7" s="5"/>
      <c r="J7" s="5"/>
      <c r="K7" s="5"/>
      <c r="L7" s="5" t="s">
        <v>109</v>
      </c>
      <c r="M7" s="5"/>
      <c r="N7" s="5"/>
      <c r="O7" s="5"/>
      <c r="P7" s="5" t="s">
        <v>119</v>
      </c>
      <c r="Q7" s="5"/>
      <c r="R7" s="5" t="s">
        <v>110</v>
      </c>
      <c r="S7" s="5"/>
      <c r="T7" s="29">
        <v>2009</v>
      </c>
      <c r="U7" s="56">
        <v>2010</v>
      </c>
      <c r="V7" s="56">
        <v>2011</v>
      </c>
      <c r="W7" s="56">
        <v>2012</v>
      </c>
      <c r="X7" s="56">
        <v>2013</v>
      </c>
      <c r="Y7" s="29">
        <v>2014</v>
      </c>
      <c r="Z7" s="56">
        <v>2015</v>
      </c>
      <c r="AA7" s="56">
        <v>2016</v>
      </c>
      <c r="AB7" s="56">
        <v>2017</v>
      </c>
      <c r="AC7" s="56">
        <v>2018</v>
      </c>
      <c r="AD7" s="56">
        <v>2019</v>
      </c>
      <c r="AE7" s="56">
        <v>2020</v>
      </c>
      <c r="AF7" s="56">
        <v>2021</v>
      </c>
      <c r="AG7" s="29">
        <v>2022</v>
      </c>
      <c r="AH7" s="56">
        <v>2023</v>
      </c>
      <c r="AI7" s="56">
        <v>2024</v>
      </c>
      <c r="AJ7" s="56">
        <v>2025</v>
      </c>
      <c r="AK7" s="30">
        <v>2026</v>
      </c>
      <c r="AL7" s="5"/>
      <c r="AM7" s="90" t="s">
        <v>292</v>
      </c>
      <c r="AN7" s="91" t="s">
        <v>292</v>
      </c>
      <c r="AO7" s="92" t="s">
        <v>292</v>
      </c>
      <c r="AP7" s="5"/>
      <c r="AQ7" s="28" t="s">
        <v>7</v>
      </c>
      <c r="AR7" s="34" t="s">
        <v>6</v>
      </c>
      <c r="AS7" s="27" t="s">
        <v>115</v>
      </c>
      <c r="AT7" s="5"/>
      <c r="AU7" s="5"/>
      <c r="AV7" s="5"/>
      <c r="AW7" s="5"/>
      <c r="AX7" s="5"/>
      <c r="AY7" s="5"/>
      <c r="AZ7" s="5"/>
      <c r="BA7" s="5"/>
      <c r="BB7" s="5"/>
      <c r="BC7" s="5"/>
      <c r="BD7" s="5"/>
      <c r="BE7" s="5"/>
    </row>
    <row r="9" spans="1:57">
      <c r="F9" s="5" t="s">
        <v>143</v>
      </c>
      <c r="G9" s="72" t="s">
        <v>265</v>
      </c>
      <c r="H9" s="5"/>
      <c r="I9" s="5"/>
      <c r="J9" s="5"/>
      <c r="K9" s="5"/>
      <c r="L9" s="5" t="s">
        <v>111</v>
      </c>
      <c r="T9" s="17">
        <f>SUM('Cal_Work mgt:Cal_Training &amp; Apprentices'!T11)</f>
        <v>0</v>
      </c>
      <c r="U9" s="17">
        <f>SUM('Cal_Work mgt:Cal_Training &amp; Apprentices'!U11)</f>
        <v>0</v>
      </c>
      <c r="V9" s="17">
        <f>SUM('Cal_Work mgt:Cal_Training &amp; Apprentices'!V11)</f>
        <v>0</v>
      </c>
      <c r="W9" s="17">
        <f>SUM('Cal_Work mgt:Cal_Training &amp; Apprentices'!W11)</f>
        <v>0</v>
      </c>
      <c r="X9" s="17">
        <f>SUM('Cal_Work mgt:Cal_Training &amp; Apprentices'!X11)</f>
        <v>0</v>
      </c>
      <c r="Y9" s="17">
        <f>SUM('Cal_Work mgt:Cal_Training &amp; Apprentices'!Y11)</f>
        <v>79.535568243999975</v>
      </c>
      <c r="Z9" s="17">
        <f>SUM('Cal_Work mgt:Cal_Training &amp; Apprentices'!Z11)</f>
        <v>70.648234269999989</v>
      </c>
      <c r="AA9" s="17">
        <f>SUM('Cal_Work mgt:Cal_Training &amp; Apprentices'!AA11)</f>
        <v>72.482395497000013</v>
      </c>
      <c r="AB9" s="17">
        <f>SUM('Cal_Work mgt:Cal_Training &amp; Apprentices'!AB11)</f>
        <v>72.833736488000014</v>
      </c>
      <c r="AC9" s="17">
        <f>SUM('Cal_Work mgt:Cal_Training &amp; Apprentices'!AC11)</f>
        <v>65.317784396999997</v>
      </c>
      <c r="AD9" s="17">
        <f>SUM('Cal_Work mgt:Cal_Training &amp; Apprentices'!AD11)</f>
        <v>73.698036226000013</v>
      </c>
      <c r="AE9" s="17">
        <f>SUM('Cal_Work mgt:Cal_Training &amp; Apprentices'!AE11)</f>
        <v>64.702933010999999</v>
      </c>
      <c r="AF9" s="17">
        <f>SUM('Cal_Work mgt:Cal_Training &amp; Apprentices'!AF11)</f>
        <v>70.775999999999996</v>
      </c>
      <c r="AG9" s="17">
        <f>SUM('Cal_Work mgt:Cal_Training &amp; Apprentices'!AG11)</f>
        <v>76.623776567000007</v>
      </c>
      <c r="AH9" s="17">
        <f>SUM('Cal_Work mgt:Cal_Training &amp; Apprentices'!AH11)</f>
        <v>78.288136541</v>
      </c>
      <c r="AI9" s="17">
        <f>SUM('Cal_Work mgt:Cal_Training &amp; Apprentices'!AI11)</f>
        <v>73.588657456000021</v>
      </c>
      <c r="AJ9" s="17">
        <f>SUM('Cal_Work mgt:Cal_Training &amp; Apprentices'!AJ11)</f>
        <v>72.595624108999999</v>
      </c>
      <c r="AK9" s="17">
        <f>SUM('Cal_Work mgt:Cal_Training &amp; Apprentices'!AK11)</f>
        <v>75.409077379005026</v>
      </c>
      <c r="AM9" s="17">
        <f>SUM(T9:X9)</f>
        <v>0</v>
      </c>
      <c r="AN9" s="17">
        <f>SUM(Y9:AF9)</f>
        <v>569.99468813299995</v>
      </c>
      <c r="AO9" s="17">
        <f>SUM(AG9:AK9)</f>
        <v>376.50527205200501</v>
      </c>
    </row>
    <row r="10" spans="1:57">
      <c r="F10" s="5" t="s">
        <v>143</v>
      </c>
      <c r="G10" s="72" t="s">
        <v>266</v>
      </c>
      <c r="H10" s="5"/>
      <c r="I10" s="5"/>
      <c r="J10" s="5"/>
      <c r="K10" s="5"/>
      <c r="L10" s="5" t="s">
        <v>111</v>
      </c>
      <c r="T10" s="17">
        <f>SUM('Cal_Work mgt:Cal_Training &amp; Apprentices'!T12)</f>
        <v>0</v>
      </c>
      <c r="U10" s="17">
        <f>SUM('Cal_Work mgt:Cal_Training &amp; Apprentices'!U12)</f>
        <v>0</v>
      </c>
      <c r="V10" s="17">
        <f>SUM('Cal_Work mgt:Cal_Training &amp; Apprentices'!V12)</f>
        <v>0</v>
      </c>
      <c r="W10" s="17">
        <f>SUM('Cal_Work mgt:Cal_Training &amp; Apprentices'!W12)</f>
        <v>0</v>
      </c>
      <c r="X10" s="17">
        <f>SUM('Cal_Work mgt:Cal_Training &amp; Apprentices'!X12)</f>
        <v>0</v>
      </c>
      <c r="Y10" s="17">
        <f>SUM('Cal_Work mgt:Cal_Training &amp; Apprentices'!Y12)</f>
        <v>72.299134521999989</v>
      </c>
      <c r="Z10" s="17">
        <f>SUM('Cal_Work mgt:Cal_Training &amp; Apprentices'!Z12)</f>
        <v>68.489243913999985</v>
      </c>
      <c r="AA10" s="17">
        <f>SUM('Cal_Work mgt:Cal_Training &amp; Apprentices'!AA12)</f>
        <v>70.639999189000008</v>
      </c>
      <c r="AB10" s="17">
        <f>SUM('Cal_Work mgt:Cal_Training &amp; Apprentices'!AB12)</f>
        <v>70.38759206200001</v>
      </c>
      <c r="AC10" s="17">
        <f>SUM('Cal_Work mgt:Cal_Training &amp; Apprentices'!AC12)</f>
        <v>62.026648269000006</v>
      </c>
      <c r="AD10" s="17">
        <f>SUM('Cal_Work mgt:Cal_Training &amp; Apprentices'!AD12)</f>
        <v>70.724605106000013</v>
      </c>
      <c r="AE10" s="17">
        <f>SUM('Cal_Work mgt:Cal_Training &amp; Apprentices'!AE12)</f>
        <v>62.336879322000001</v>
      </c>
      <c r="AF10" s="17">
        <f>SUM('Cal_Work mgt:Cal_Training &amp; Apprentices'!AF12)</f>
        <v>67.976000000000013</v>
      </c>
      <c r="AG10" s="17">
        <f>SUM('Cal_Work mgt:Cal_Training &amp; Apprentices'!AG12)</f>
        <v>73.912196817999998</v>
      </c>
      <c r="AH10" s="17">
        <f>SUM('Cal_Work mgt:Cal_Training &amp; Apprentices'!AH12)</f>
        <v>75.609666841000006</v>
      </c>
      <c r="AI10" s="17">
        <f>SUM('Cal_Work mgt:Cal_Training &amp; Apprentices'!AI12)</f>
        <v>70.832842026999998</v>
      </c>
      <c r="AJ10" s="17">
        <f>SUM('Cal_Work mgt:Cal_Training &amp; Apprentices'!AJ12)</f>
        <v>69.823637724999983</v>
      </c>
      <c r="AK10" s="17">
        <f>SUM('Cal_Work mgt:Cal_Training &amp; Apprentices'!AK12)</f>
        <v>72.640889659190137</v>
      </c>
      <c r="AM10" s="17">
        <f>SUM(T10:X10)</f>
        <v>0</v>
      </c>
      <c r="AN10" s="17">
        <f>SUM(Y10:AF10)</f>
        <v>544.88010238400011</v>
      </c>
      <c r="AO10" s="17">
        <f>SUM(AG10:AK10)</f>
        <v>362.81923307019014</v>
      </c>
    </row>
    <row r="11" spans="1:57">
      <c r="F11" s="94" t="s">
        <v>163</v>
      </c>
      <c r="G11" s="72"/>
      <c r="L11" s="94" t="s">
        <v>111</v>
      </c>
      <c r="T11" s="17">
        <f>SUM('Cal_Work mgt:Cal_Training &amp; Apprentices'!T28)</f>
        <v>0</v>
      </c>
      <c r="U11" s="17">
        <f>SUM('Cal_Work mgt:Cal_Training &amp; Apprentices'!U28)</f>
        <v>0</v>
      </c>
      <c r="V11" s="17">
        <f>SUM('Cal_Work mgt:Cal_Training &amp; Apprentices'!V28)</f>
        <v>0</v>
      </c>
      <c r="W11" s="17">
        <f>SUM('Cal_Work mgt:Cal_Training &amp; Apprentices'!W28)</f>
        <v>0</v>
      </c>
      <c r="X11" s="17">
        <f>SUM('Cal_Work mgt:Cal_Training &amp; Apprentices'!X28)</f>
        <v>0</v>
      </c>
      <c r="Y11" s="17">
        <f>SUM('Cal_Work mgt:Cal_Training &amp; Apprentices'!Y28)</f>
        <v>0.39946405549706698</v>
      </c>
      <c r="Z11" s="17">
        <f>SUM('Cal_Work mgt:Cal_Training &amp; Apprentices'!Z28)</f>
        <v>-0.5058865181504939</v>
      </c>
      <c r="AA11" s="17">
        <f>SUM('Cal_Work mgt:Cal_Training &amp; Apprentices'!AA28)</f>
        <v>-1.7578778659510852</v>
      </c>
      <c r="AB11" s="17">
        <f>SUM('Cal_Work mgt:Cal_Training &amp; Apprentices'!AB28)</f>
        <v>-1.1321970926104332</v>
      </c>
      <c r="AC11" s="17">
        <f>SUM('Cal_Work mgt:Cal_Training &amp; Apprentices'!AC28)</f>
        <v>-2.4234512488293438</v>
      </c>
      <c r="AD11" s="17">
        <f>SUM('Cal_Work mgt:Cal_Training &amp; Apprentices'!AD28)</f>
        <v>-0.4809568795000001</v>
      </c>
      <c r="AE11" s="17">
        <f>SUM('Cal_Work mgt:Cal_Training &amp; Apprentices'!AE28)</f>
        <v>0.17667080499999988</v>
      </c>
      <c r="AF11" s="17">
        <f>SUM('Cal_Work mgt:Cal_Training &amp; Apprentices'!AF28)</f>
        <v>-1.1352041713279675</v>
      </c>
      <c r="AG11" s="17">
        <f>SUM('Cal_Work mgt:Cal_Training &amp; Apprentices'!AG28)</f>
        <v>-0.35706555005680995</v>
      </c>
      <c r="AH11" s="17">
        <f>SUM('Cal_Work mgt:Cal_Training &amp; Apprentices'!AH28)</f>
        <v>-0.34662025001339969</v>
      </c>
      <c r="AI11" s="17">
        <f>SUM('Cal_Work mgt:Cal_Training &amp; Apprentices'!AI28)</f>
        <v>-0.33579250353705603</v>
      </c>
      <c r="AJ11" s="17">
        <f>SUM('Cal_Work mgt:Cal_Training &amp; Apprentices'!AJ28)</f>
        <v>-0.32411506424767778</v>
      </c>
      <c r="AK11" s="17">
        <f>SUM('Cal_Work mgt:Cal_Training &amp; Apprentices'!AK28)</f>
        <v>-0.31368129497327846</v>
      </c>
      <c r="AM11" s="17">
        <f t="shared" ref="AM11:AM19" si="0">SUM(T11:X11)</f>
        <v>0</v>
      </c>
      <c r="AN11" s="17">
        <f t="shared" ref="AN11:AN19" si="1">SUM(Y11:AF11)</f>
        <v>-6.8594389158722571</v>
      </c>
      <c r="AO11" s="17">
        <f t="shared" ref="AO11:AO19" si="2">SUM(AG11:AK11)</f>
        <v>-1.6772746628282218</v>
      </c>
    </row>
    <row r="12" spans="1:57">
      <c r="F12" s="5" t="s">
        <v>248</v>
      </c>
      <c r="G12" s="72" t="s">
        <v>265</v>
      </c>
      <c r="H12" s="5"/>
      <c r="I12" s="5"/>
      <c r="J12" s="5"/>
      <c r="K12" s="5"/>
      <c r="L12" s="5" t="s">
        <v>111</v>
      </c>
      <c r="T12" s="17">
        <f>SUM('Cal_Work mgt:Cal_Training &amp; Apprentices'!T29)</f>
        <v>0</v>
      </c>
      <c r="U12" s="17">
        <f>SUM('Cal_Work mgt:Cal_Training &amp; Apprentices'!U29)</f>
        <v>0</v>
      </c>
      <c r="V12" s="17">
        <f>SUM('Cal_Work mgt:Cal_Training &amp; Apprentices'!V29)</f>
        <v>0</v>
      </c>
      <c r="W12" s="17">
        <f>SUM('Cal_Work mgt:Cal_Training &amp; Apprentices'!W29)</f>
        <v>0</v>
      </c>
      <c r="X12" s="17">
        <f>SUM('Cal_Work mgt:Cal_Training &amp; Apprentices'!X29)</f>
        <v>0</v>
      </c>
      <c r="Y12" s="17">
        <f>SUM('Cal_Work mgt:Cal_Training &amp; Apprentices'!Y29)</f>
        <v>79.935032299497053</v>
      </c>
      <c r="Z12" s="17">
        <f>SUM('Cal_Work mgt:Cal_Training &amp; Apprentices'!Z29)</f>
        <v>70.142347751849499</v>
      </c>
      <c r="AA12" s="17">
        <f>SUM('Cal_Work mgt:Cal_Training &amp; Apprentices'!AA29)</f>
        <v>70.724517631048911</v>
      </c>
      <c r="AB12" s="17">
        <f>SUM('Cal_Work mgt:Cal_Training &amp; Apprentices'!AB29)</f>
        <v>71.701539395389588</v>
      </c>
      <c r="AC12" s="17">
        <f>SUM('Cal_Work mgt:Cal_Training &amp; Apprentices'!AC29)</f>
        <v>62.894333148170659</v>
      </c>
      <c r="AD12" s="17">
        <f>SUM('Cal_Work mgt:Cal_Training &amp; Apprentices'!AD29)</f>
        <v>73.217079346500014</v>
      </c>
      <c r="AE12" s="17">
        <f>SUM('Cal_Work mgt:Cal_Training &amp; Apprentices'!AE29)</f>
        <v>64.879603815999999</v>
      </c>
      <c r="AF12" s="17">
        <f>SUM('Cal_Work mgt:Cal_Training &amp; Apprentices'!AF29)</f>
        <v>69.640795828672026</v>
      </c>
      <c r="AG12" s="17">
        <f>SUM('Cal_Work mgt:Cal_Training &amp; Apprentices'!AG29)</f>
        <v>76.266711016943205</v>
      </c>
      <c r="AH12" s="17">
        <f>SUM('Cal_Work mgt:Cal_Training &amp; Apprentices'!AH29)</f>
        <v>77.941516290986598</v>
      </c>
      <c r="AI12" s="17">
        <f>SUM('Cal_Work mgt:Cal_Training &amp; Apprentices'!AI29)</f>
        <v>73.252864952462971</v>
      </c>
      <c r="AJ12" s="17">
        <f>SUM('Cal_Work mgt:Cal_Training &amp; Apprentices'!AJ29)</f>
        <v>72.271509044752335</v>
      </c>
      <c r="AK12" s="17">
        <f>SUM('Cal_Work mgt:Cal_Training &amp; Apprentices'!AK29)</f>
        <v>75.095396084031762</v>
      </c>
      <c r="AM12" s="17">
        <f t="shared" si="0"/>
        <v>0</v>
      </c>
      <c r="AN12" s="17">
        <f t="shared" si="1"/>
        <v>563.13524921712769</v>
      </c>
      <c r="AO12" s="17">
        <f t="shared" si="2"/>
        <v>374.82799738917686</v>
      </c>
    </row>
    <row r="13" spans="1:57">
      <c r="F13" s="94" t="s">
        <v>164</v>
      </c>
      <c r="L13" s="94" t="s">
        <v>111</v>
      </c>
      <c r="T13" s="17">
        <f>SUM('Cal_Work mgt:Cal_Training &amp; Apprentices'!T61)</f>
        <v>0</v>
      </c>
      <c r="U13" s="17">
        <f>SUM('Cal_Work mgt:Cal_Training &amp; Apprentices'!U61)</f>
        <v>0</v>
      </c>
      <c r="V13" s="17">
        <f>SUM('Cal_Work mgt:Cal_Training &amp; Apprentices'!V61)</f>
        <v>0</v>
      </c>
      <c r="W13" s="17">
        <f>SUM('Cal_Work mgt:Cal_Training &amp; Apprentices'!W61)</f>
        <v>0</v>
      </c>
      <c r="X13" s="17">
        <f>SUM('Cal_Work mgt:Cal_Training &amp; Apprentices'!X61)</f>
        <v>0</v>
      </c>
      <c r="Y13" s="17">
        <f>SUM('Cal_Work mgt:Cal_Training &amp; Apprentices'!Y61)</f>
        <v>0</v>
      </c>
      <c r="Z13" s="17">
        <f>SUM('Cal_Work mgt:Cal_Training &amp; Apprentices'!Z61)</f>
        <v>0</v>
      </c>
      <c r="AA13" s="17">
        <f>SUM('Cal_Work mgt:Cal_Training &amp; Apprentices'!AA61)</f>
        <v>0</v>
      </c>
      <c r="AB13" s="17">
        <f>SUM('Cal_Work mgt:Cal_Training &amp; Apprentices'!AB61)</f>
        <v>0</v>
      </c>
      <c r="AC13" s="17">
        <f>SUM('Cal_Work mgt:Cal_Training &amp; Apprentices'!AC61)</f>
        <v>0</v>
      </c>
      <c r="AD13" s="17">
        <f>SUM('Cal_Work mgt:Cal_Training &amp; Apprentices'!AD61)</f>
        <v>0</v>
      </c>
      <c r="AE13" s="17">
        <f>SUM('Cal_Work mgt:Cal_Training &amp; Apprentices'!AE61)</f>
        <v>0</v>
      </c>
      <c r="AF13" s="17">
        <f>SUM('Cal_Work mgt:Cal_Training &amp; Apprentices'!AF61)</f>
        <v>0</v>
      </c>
      <c r="AG13" s="17">
        <f>SUM('Cal_Work mgt:Cal_Training &amp; Apprentices'!AG61)</f>
        <v>-8.8817841970012523E-16</v>
      </c>
      <c r="AH13" s="17">
        <f>SUM('Cal_Work mgt:Cal_Training &amp; Apprentices'!AH61)</f>
        <v>6.6613381477509392E-16</v>
      </c>
      <c r="AI13" s="17">
        <f>SUM('Cal_Work mgt:Cal_Training &amp; Apprentices'!AI61)</f>
        <v>2.2204460492503131E-16</v>
      </c>
      <c r="AJ13" s="17">
        <f>SUM('Cal_Work mgt:Cal_Training &amp; Apprentices'!AJ61)</f>
        <v>2.2204460492503131E-16</v>
      </c>
      <c r="AK13" s="17">
        <f>SUM('Cal_Work mgt:Cal_Training &amp; Apprentices'!AK61)</f>
        <v>2.2204460492503131E-16</v>
      </c>
      <c r="AM13" s="17">
        <f t="shared" si="0"/>
        <v>0</v>
      </c>
      <c r="AN13" s="17">
        <f t="shared" si="1"/>
        <v>0</v>
      </c>
      <c r="AO13" s="17">
        <f t="shared" si="2"/>
        <v>4.4408920985006262E-16</v>
      </c>
    </row>
    <row r="14" spans="1:57">
      <c r="F14" s="5" t="s">
        <v>249</v>
      </c>
      <c r="G14" s="72" t="s">
        <v>265</v>
      </c>
      <c r="H14" s="5"/>
      <c r="I14" s="5"/>
      <c r="J14" s="5"/>
      <c r="K14" s="5"/>
      <c r="L14" s="5" t="s">
        <v>111</v>
      </c>
      <c r="T14" s="17">
        <f>SUM('Cal_Work mgt:Cal_Training &amp; Apprentices'!T62)</f>
        <v>0</v>
      </c>
      <c r="U14" s="17">
        <f>SUM('Cal_Work mgt:Cal_Training &amp; Apprentices'!U62)</f>
        <v>0</v>
      </c>
      <c r="V14" s="17">
        <f>SUM('Cal_Work mgt:Cal_Training &amp; Apprentices'!V62)</f>
        <v>0</v>
      </c>
      <c r="W14" s="17">
        <f>SUM('Cal_Work mgt:Cal_Training &amp; Apprentices'!W62)</f>
        <v>0</v>
      </c>
      <c r="X14" s="17">
        <f>SUM('Cal_Work mgt:Cal_Training &amp; Apprentices'!X62)</f>
        <v>0</v>
      </c>
      <c r="Y14" s="17">
        <f>SUM('Cal_Work mgt:Cal_Training &amp; Apprentices'!Y62)</f>
        <v>79.935032299497053</v>
      </c>
      <c r="Z14" s="17">
        <f>SUM('Cal_Work mgt:Cal_Training &amp; Apprentices'!Z62)</f>
        <v>70.142347751849499</v>
      </c>
      <c r="AA14" s="17">
        <f>SUM('Cal_Work mgt:Cal_Training &amp; Apprentices'!AA62)</f>
        <v>70.724517631048911</v>
      </c>
      <c r="AB14" s="17">
        <f>SUM('Cal_Work mgt:Cal_Training &amp; Apprentices'!AB62)</f>
        <v>71.701539395389588</v>
      </c>
      <c r="AC14" s="17">
        <f>SUM('Cal_Work mgt:Cal_Training &amp; Apprentices'!AC62)</f>
        <v>62.894333148170659</v>
      </c>
      <c r="AD14" s="17">
        <f>SUM('Cal_Work mgt:Cal_Training &amp; Apprentices'!AD62)</f>
        <v>73.2170793465</v>
      </c>
      <c r="AE14" s="17">
        <f>SUM('Cal_Work mgt:Cal_Training &amp; Apprentices'!AE62)</f>
        <v>64.879603815999985</v>
      </c>
      <c r="AF14" s="17">
        <f>SUM('Cal_Work mgt:Cal_Training &amp; Apprentices'!AF62)</f>
        <v>69.640795828672026</v>
      </c>
      <c r="AG14" s="17">
        <f>SUM('Cal_Work mgt:Cal_Training &amp; Apprentices'!AG62)</f>
        <v>76.266711016943191</v>
      </c>
      <c r="AH14" s="17">
        <f>SUM('Cal_Work mgt:Cal_Training &amp; Apprentices'!AH62)</f>
        <v>77.941516290986598</v>
      </c>
      <c r="AI14" s="17">
        <f>SUM('Cal_Work mgt:Cal_Training &amp; Apprentices'!AI62)</f>
        <v>73.252864952462971</v>
      </c>
      <c r="AJ14" s="17">
        <f>SUM('Cal_Work mgt:Cal_Training &amp; Apprentices'!AJ62)</f>
        <v>72.271509044752335</v>
      </c>
      <c r="AK14" s="17">
        <f>SUM('Cal_Work mgt:Cal_Training &amp; Apprentices'!AK62)</f>
        <v>75.095396084031762</v>
      </c>
      <c r="AM14" s="17">
        <f t="shared" si="0"/>
        <v>0</v>
      </c>
      <c r="AN14" s="17">
        <f t="shared" si="1"/>
        <v>563.13524921712769</v>
      </c>
      <c r="AO14" s="17">
        <f t="shared" si="2"/>
        <v>374.82799738917686</v>
      </c>
    </row>
    <row r="15" spans="1:57">
      <c r="F15" s="94" t="s">
        <v>188</v>
      </c>
      <c r="L15" s="94" t="s">
        <v>111</v>
      </c>
      <c r="T15" s="17">
        <f>SUM('Cal_Work mgt:Cal_Training &amp; Apprentices'!T78)</f>
        <v>0</v>
      </c>
      <c r="U15" s="17">
        <f>SUM('Cal_Work mgt:Cal_Training &amp; Apprentices'!U78)</f>
        <v>0</v>
      </c>
      <c r="V15" s="17">
        <f>SUM('Cal_Work mgt:Cal_Training &amp; Apprentices'!V78)</f>
        <v>0</v>
      </c>
      <c r="W15" s="17">
        <f>SUM('Cal_Work mgt:Cal_Training &amp; Apprentices'!W78)</f>
        <v>0</v>
      </c>
      <c r="X15" s="17">
        <f>SUM('Cal_Work mgt:Cal_Training &amp; Apprentices'!X78)</f>
        <v>0</v>
      </c>
      <c r="Y15" s="17">
        <f>SUM('Cal_Work mgt:Cal_Training &amp; Apprentices'!Y78)</f>
        <v>-1.6308705835923298</v>
      </c>
      <c r="Z15" s="17">
        <f>SUM('Cal_Work mgt:Cal_Training &amp; Apprentices'!Z78)</f>
        <v>-1.6350144542700542</v>
      </c>
      <c r="AA15" s="17">
        <f>SUM('Cal_Work mgt:Cal_Training &amp; Apprentices'!AA78)</f>
        <v>-1.7361640507516383</v>
      </c>
      <c r="AB15" s="17">
        <f>SUM('Cal_Work mgt:Cal_Training &amp; Apprentices'!AB78)</f>
        <v>-1.8041171224489796</v>
      </c>
      <c r="AC15" s="17">
        <f>SUM('Cal_Work mgt:Cal_Training &amp; Apprentices'!AC78)</f>
        <v>-2.5470467592424439</v>
      </c>
      <c r="AD15" s="17">
        <f>SUM('Cal_Work mgt:Cal_Training &amp; Apprentices'!AD78)</f>
        <v>-6.4379911755559993</v>
      </c>
      <c r="AE15" s="17">
        <f>SUM('Cal_Work mgt:Cal_Training &amp; Apprentices'!AE78)</f>
        <v>-4.429977424495612</v>
      </c>
      <c r="AF15" s="17">
        <f>SUM('Cal_Work mgt:Cal_Training &amp; Apprentices'!AF78)</f>
        <v>-3.748699556167483</v>
      </c>
      <c r="AG15" s="17">
        <f>SUM('Cal_Work mgt:Cal_Training &amp; Apprentices'!AG78)</f>
        <v>-7.4046737031177994</v>
      </c>
      <c r="AH15" s="17">
        <f>SUM('Cal_Work mgt:Cal_Training &amp; Apprentices'!AH78)</f>
        <v>-8.132304303143453</v>
      </c>
      <c r="AI15" s="17">
        <f>SUM('Cal_Work mgt:Cal_Training &amp; Apprentices'!AI78)</f>
        <v>-7.9738596544479163</v>
      </c>
      <c r="AJ15" s="17">
        <f>SUM('Cal_Work mgt:Cal_Training &amp; Apprentices'!AJ78)</f>
        <v>-9.1516970047825126</v>
      </c>
      <c r="AK15" s="17">
        <f>SUM('Cal_Work mgt:Cal_Training &amp; Apprentices'!AK78)</f>
        <v>-8.241043145314757</v>
      </c>
      <c r="AM15" s="17">
        <f t="shared" si="0"/>
        <v>0</v>
      </c>
      <c r="AN15" s="17">
        <f t="shared" si="1"/>
        <v>-23.969881126524541</v>
      </c>
      <c r="AO15" s="17">
        <f t="shared" si="2"/>
        <v>-40.903577810806432</v>
      </c>
    </row>
    <row r="16" spans="1:57">
      <c r="F16" s="5" t="s">
        <v>250</v>
      </c>
      <c r="G16" s="72" t="s">
        <v>265</v>
      </c>
      <c r="H16" s="5"/>
      <c r="I16" s="5"/>
      <c r="J16" s="5"/>
      <c r="K16" s="5"/>
      <c r="L16" s="5" t="s">
        <v>111</v>
      </c>
      <c r="T16" s="17">
        <f>SUM('Cal_Work mgt:Cal_Training &amp; Apprentices'!T79)</f>
        <v>0</v>
      </c>
      <c r="U16" s="17">
        <f>SUM('Cal_Work mgt:Cal_Training &amp; Apprentices'!U79)</f>
        <v>0</v>
      </c>
      <c r="V16" s="17">
        <f>SUM('Cal_Work mgt:Cal_Training &amp; Apprentices'!V79)</f>
        <v>0</v>
      </c>
      <c r="W16" s="17">
        <f>SUM('Cal_Work mgt:Cal_Training &amp; Apprentices'!W79)</f>
        <v>0</v>
      </c>
      <c r="X16" s="17">
        <f>SUM('Cal_Work mgt:Cal_Training &amp; Apprentices'!X79)</f>
        <v>0</v>
      </c>
      <c r="Y16" s="17">
        <f>SUM('Cal_Work mgt:Cal_Training &amp; Apprentices'!Y79)</f>
        <v>78.304161715904741</v>
      </c>
      <c r="Z16" s="17">
        <f>SUM('Cal_Work mgt:Cal_Training &amp; Apprentices'!Z79)</f>
        <v>68.50733329757945</v>
      </c>
      <c r="AA16" s="17">
        <f>SUM('Cal_Work mgt:Cal_Training &amp; Apprentices'!AA79)</f>
        <v>68.988353580297272</v>
      </c>
      <c r="AB16" s="17">
        <f>SUM('Cal_Work mgt:Cal_Training &amp; Apprentices'!AB79)</f>
        <v>69.897422272940588</v>
      </c>
      <c r="AC16" s="17">
        <f>SUM('Cal_Work mgt:Cal_Training &amp; Apprentices'!AC79)</f>
        <v>60.347286388928211</v>
      </c>
      <c r="AD16" s="17">
        <f>SUM('Cal_Work mgt:Cal_Training &amp; Apprentices'!AD79)</f>
        <v>66.779088170944007</v>
      </c>
      <c r="AE16" s="17">
        <f>SUM('Cal_Work mgt:Cal_Training &amp; Apprentices'!AE79)</f>
        <v>60.449626391504388</v>
      </c>
      <c r="AF16" s="17">
        <f>SUM('Cal_Work mgt:Cal_Training &amp; Apprentices'!AF79)</f>
        <v>65.89209627250456</v>
      </c>
      <c r="AG16" s="17">
        <f>SUM('Cal_Work mgt:Cal_Training &amp; Apprentices'!AG79)</f>
        <v>68.862037313825383</v>
      </c>
      <c r="AH16" s="17">
        <f>SUM('Cal_Work mgt:Cal_Training &amp; Apprentices'!AH79)</f>
        <v>69.809211987843142</v>
      </c>
      <c r="AI16" s="17">
        <f>SUM('Cal_Work mgt:Cal_Training &amp; Apprentices'!AI79)</f>
        <v>65.279005298015022</v>
      </c>
      <c r="AJ16" s="17">
        <f>SUM('Cal_Work mgt:Cal_Training &amp; Apprentices'!AJ79)</f>
        <v>63.119812039969801</v>
      </c>
      <c r="AK16" s="17">
        <f>SUM('Cal_Work mgt:Cal_Training &amp; Apprentices'!AK79)</f>
        <v>66.854352938716985</v>
      </c>
      <c r="AM16" s="17">
        <f t="shared" si="0"/>
        <v>0</v>
      </c>
      <c r="AN16" s="17">
        <f t="shared" si="1"/>
        <v>539.16536809060324</v>
      </c>
      <c r="AO16" s="17">
        <f t="shared" si="2"/>
        <v>333.92441957837036</v>
      </c>
    </row>
    <row r="17" spans="6:41">
      <c r="F17" s="94" t="s">
        <v>144</v>
      </c>
      <c r="L17" s="94" t="s">
        <v>111</v>
      </c>
      <c r="T17" s="17">
        <f>SUM('Cal_Work mgt:Cal_Training &amp; Apprentices'!T140)</f>
        <v>0</v>
      </c>
      <c r="U17" s="17">
        <f>SUM('Cal_Work mgt:Cal_Training &amp; Apprentices'!U140)</f>
        <v>0</v>
      </c>
      <c r="V17" s="17">
        <f>SUM('Cal_Work mgt:Cal_Training &amp; Apprentices'!V140)</f>
        <v>0</v>
      </c>
      <c r="W17" s="17">
        <f>SUM('Cal_Work mgt:Cal_Training &amp; Apprentices'!W140)</f>
        <v>0</v>
      </c>
      <c r="X17" s="17">
        <f>SUM('Cal_Work mgt:Cal_Training &amp; Apprentices'!X140)</f>
        <v>0</v>
      </c>
      <c r="Y17" s="17">
        <f>SUM('Cal_Work mgt:Cal_Training &amp; Apprentices'!Y140)</f>
        <v>-1.8946563869893884</v>
      </c>
      <c r="Z17" s="17">
        <f>SUM('Cal_Work mgt:Cal_Training &amp; Apprentices'!Z140)</f>
        <v>-1.4687110302925519</v>
      </c>
      <c r="AA17" s="17">
        <f>SUM('Cal_Work mgt:Cal_Training &amp; Apprentices'!AA140)</f>
        <v>-1.5283041298192086</v>
      </c>
      <c r="AB17" s="17">
        <f>SUM('Cal_Work mgt:Cal_Training &amp; Apprentices'!AB140)</f>
        <v>-1.4745024465812779</v>
      </c>
      <c r="AC17" s="17">
        <f>SUM('Cal_Work mgt:Cal_Training &amp; Apprentices'!AC140)</f>
        <v>-1.4485274980621705</v>
      </c>
      <c r="AD17" s="17">
        <f>SUM('Cal_Work mgt:Cal_Training &amp; Apprentices'!AD140)</f>
        <v>-1.3900022438655277</v>
      </c>
      <c r="AE17" s="17">
        <f>SUM('Cal_Work mgt:Cal_Training &amp; Apprentices'!AE140)</f>
        <v>-1.2072841538483754</v>
      </c>
      <c r="AF17" s="17">
        <f>SUM('Cal_Work mgt:Cal_Training &amp; Apprentices'!AF140)</f>
        <v>-1.3757561108174277</v>
      </c>
      <c r="AG17" s="17">
        <f>SUM('Cal_Work mgt:Cal_Training &amp; Apprentices'!AG140)</f>
        <v>-1.192655020040716</v>
      </c>
      <c r="AH17" s="17">
        <f>SUM('Cal_Work mgt:Cal_Training &amp; Apprentices'!AH140)</f>
        <v>-1.1816717011898086</v>
      </c>
      <c r="AI17" s="17">
        <f>SUM('Cal_Work mgt:Cal_Training &amp; Apprentices'!AI140)</f>
        <v>-1.1790450967520409</v>
      </c>
      <c r="AJ17" s="17">
        <f>SUM('Cal_Work mgt:Cal_Training &amp; Apprentices'!AJ140)</f>
        <v>-1.1319295614538438</v>
      </c>
      <c r="AK17" s="17">
        <f>SUM('Cal_Work mgt:Cal_Training &amp; Apprentices'!AK140)</f>
        <v>-1.1907526067212517</v>
      </c>
      <c r="AM17" s="17">
        <f t="shared" si="0"/>
        <v>0</v>
      </c>
      <c r="AN17" s="17">
        <f t="shared" si="1"/>
        <v>-11.787744000275927</v>
      </c>
      <c r="AO17" s="17">
        <f t="shared" si="2"/>
        <v>-5.8760539861576611</v>
      </c>
    </row>
    <row r="19" spans="6:41">
      <c r="F19" s="5" t="s">
        <v>344</v>
      </c>
      <c r="G19" s="72" t="s">
        <v>265</v>
      </c>
      <c r="L19" s="5" t="s">
        <v>111</v>
      </c>
      <c r="T19" s="17">
        <f>SUM('Cal_Work mgt:Cal_Training &amp; Apprentices'!T142)</f>
        <v>0</v>
      </c>
      <c r="U19" s="17">
        <f>SUM('Cal_Work mgt:Cal_Training &amp; Apprentices'!U142)</f>
        <v>0</v>
      </c>
      <c r="V19" s="17">
        <f>SUM('Cal_Work mgt:Cal_Training &amp; Apprentices'!V142)</f>
        <v>0</v>
      </c>
      <c r="W19" s="17">
        <f>SUM('Cal_Work mgt:Cal_Training &amp; Apprentices'!W142)</f>
        <v>0</v>
      </c>
      <c r="X19" s="17">
        <f>SUM('Cal_Work mgt:Cal_Training &amp; Apprentices'!X142)</f>
        <v>0</v>
      </c>
      <c r="Y19" s="17">
        <f>SUM('Cal_Work mgt:Cal_Training &amp; Apprentices'!Y142)</f>
        <v>76.409505328915344</v>
      </c>
      <c r="Z19" s="17">
        <f>SUM('Cal_Work mgt:Cal_Training &amp; Apprentices'!Z142)</f>
        <v>67.038622267286897</v>
      </c>
      <c r="AA19" s="17">
        <f>SUM('Cal_Work mgt:Cal_Training &amp; Apprentices'!AA142)</f>
        <v>67.460049450478067</v>
      </c>
      <c r="AB19" s="17">
        <f>SUM('Cal_Work mgt:Cal_Training &amp; Apprentices'!AB142)</f>
        <v>68.422919826359305</v>
      </c>
      <c r="AC19" s="17">
        <f>SUM('Cal_Work mgt:Cal_Training &amp; Apprentices'!AC142)</f>
        <v>58.898758890866048</v>
      </c>
      <c r="AD19" s="17">
        <f>SUM('Cal_Work mgt:Cal_Training &amp; Apprentices'!AD142)</f>
        <v>65.389085927078469</v>
      </c>
      <c r="AE19" s="17">
        <f>SUM('Cal_Work mgt:Cal_Training &amp; Apprentices'!AE142)</f>
        <v>59.242342237656011</v>
      </c>
      <c r="AF19" s="17">
        <f>SUM('Cal_Work mgt:Cal_Training &amp; Apprentices'!AF142)</f>
        <v>64.51634016168714</v>
      </c>
      <c r="AG19" s="17">
        <f>SUM('Cal_Work mgt:Cal_Training &amp; Apprentices'!AG142)</f>
        <v>67.669382293784665</v>
      </c>
      <c r="AH19" s="17">
        <f>SUM('Cal_Work mgt:Cal_Training &amp; Apprentices'!AH142)</f>
        <v>68.627540286653328</v>
      </c>
      <c r="AI19" s="17">
        <f>SUM('Cal_Work mgt:Cal_Training &amp; Apprentices'!AI142)</f>
        <v>64.099960201262974</v>
      </c>
      <c r="AJ19" s="17">
        <f>SUM('Cal_Work mgt:Cal_Training &amp; Apprentices'!AJ142)</f>
        <v>61.987882478515957</v>
      </c>
      <c r="AK19" s="17">
        <f>SUM('Cal_Work mgt:Cal_Training &amp; Apprentices'!AK142)</f>
        <v>65.663600331995738</v>
      </c>
      <c r="AM19" s="17">
        <f t="shared" si="0"/>
        <v>0</v>
      </c>
      <c r="AN19" s="17">
        <f t="shared" si="1"/>
        <v>527.37762409032734</v>
      </c>
      <c r="AO19" s="17">
        <f t="shared" si="2"/>
        <v>328.04836559221263</v>
      </c>
    </row>
    <row r="21" spans="6:41">
      <c r="F21" s="94" t="s">
        <v>337</v>
      </c>
      <c r="T21" s="17">
        <f>IF(T9=0,0,T10/T9)</f>
        <v>0</v>
      </c>
      <c r="U21" s="17">
        <f t="shared" ref="U21:AK21" si="3">IF(U9=0,0,U10/U9)</f>
        <v>0</v>
      </c>
      <c r="V21" s="17">
        <f t="shared" si="3"/>
        <v>0</v>
      </c>
      <c r="W21" s="17">
        <f t="shared" si="3"/>
        <v>0</v>
      </c>
      <c r="X21" s="17">
        <f t="shared" si="3"/>
        <v>0</v>
      </c>
      <c r="Y21" s="17">
        <f t="shared" si="3"/>
        <v>0.909016382459229</v>
      </c>
      <c r="Z21" s="17">
        <f t="shared" si="3"/>
        <v>0.96944027860981097</v>
      </c>
      <c r="AA21" s="17">
        <f t="shared" si="3"/>
        <v>0.97458146498377995</v>
      </c>
      <c r="AB21" s="17">
        <f t="shared" si="3"/>
        <v>0.96641467891183874</v>
      </c>
      <c r="AC21" s="17">
        <f t="shared" si="3"/>
        <v>0.94961347574197341</v>
      </c>
      <c r="AD21" s="17">
        <f t="shared" si="3"/>
        <v>0.95965386227006411</v>
      </c>
      <c r="AE21" s="17">
        <f t="shared" si="3"/>
        <v>0.96343204892121737</v>
      </c>
      <c r="AF21" s="17">
        <f t="shared" si="3"/>
        <v>0.96043856674578976</v>
      </c>
      <c r="AG21" s="17">
        <f t="shared" si="3"/>
        <v>0.96461177103912388</v>
      </c>
      <c r="AH21" s="17">
        <f t="shared" si="3"/>
        <v>0.96578702957634888</v>
      </c>
      <c r="AI21" s="17">
        <f t="shared" si="3"/>
        <v>0.9625510843074182</v>
      </c>
      <c r="AJ21" s="17">
        <f t="shared" si="3"/>
        <v>0.96181606786880203</v>
      </c>
      <c r="AK21" s="17">
        <f t="shared" si="3"/>
        <v>0.96329105439253671</v>
      </c>
    </row>
  </sheetData>
  <mergeCells count="1">
    <mergeCell ref="AQ6:AS6"/>
  </mergeCells>
  <conditionalFormatting sqref="R4">
    <cfRule type="cellIs" dxfId="35" priority="3" operator="greaterThan">
      <formula>0</formula>
    </cfRule>
  </conditionalFormatting>
  <pageMargins left="0.7" right="0.7" top="0.75" bottom="0.75" header="0.3" footer="0.3"/>
  <pageSetup paperSize="9" orientation="portrait"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codeName="Sheet42">
    <tabColor theme="8"/>
  </sheetPr>
  <dimension ref="A1:BE24"/>
  <sheetViews>
    <sheetView zoomScale="70" zoomScaleNormal="70" workbookViewId="0">
      <pane xSplit="19" ySplit="7" topLeftCell="T8" activePane="bottomRight" state="frozen"/>
      <selection activeCell="A4" sqref="A4"/>
      <selection pane="topRight" activeCell="A4" sqref="A4"/>
      <selection pane="bottomLeft" activeCell="A4" sqref="A4"/>
      <selection pane="bottomRight" activeCell="T8" sqref="T8"/>
    </sheetView>
  </sheetViews>
  <sheetFormatPr defaultColWidth="0" defaultRowHeight="12.75"/>
  <cols>
    <col min="1" max="5" width="1.625" style="94" customWidth="1"/>
    <col min="6" max="6" width="38.125" style="94" customWidth="1"/>
    <col min="7" max="7" width="25.625" style="94" customWidth="1"/>
    <col min="8" max="11" width="1.625" style="94" customWidth="1"/>
    <col min="12" max="12" width="9.125" style="94" customWidth="1"/>
    <col min="13" max="15" width="3.625" style="94" customWidth="1"/>
    <col min="16" max="16" width="5.625" style="94" customWidth="1"/>
    <col min="17" max="17" width="1.625" style="94" customWidth="1"/>
    <col min="18" max="18" width="9.125" style="94" customWidth="1"/>
    <col min="19" max="19" width="1.625" style="94" customWidth="1"/>
    <col min="20" max="37" width="9.125" style="94" customWidth="1"/>
    <col min="38" max="38" width="1.625" style="94" customWidth="1"/>
    <col min="39" max="41" width="9.125" style="94" customWidth="1"/>
    <col min="42" max="42" width="1.625" style="94" customWidth="1"/>
    <col min="43" max="43" width="9.125" style="94" customWidth="1"/>
    <col min="44" max="44" width="9.125" style="33" customWidth="1"/>
    <col min="45" max="45" width="60.875" style="94" bestFit="1" customWidth="1"/>
    <col min="46" max="57" width="1.625" style="94" customWidth="1"/>
    <col min="58" max="16384" width="9.125" style="94" hidden="1"/>
  </cols>
  <sheetData>
    <row r="1" spans="1:57" ht="22.5">
      <c r="A1" s="10" t="s">
        <v>136</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1"/>
      <c r="AS1" s="10"/>
      <c r="AT1" s="10"/>
      <c r="AU1" s="10"/>
      <c r="AV1" s="10"/>
      <c r="AW1" s="10"/>
      <c r="AX1" s="10"/>
      <c r="AY1" s="10"/>
      <c r="AZ1" s="10"/>
      <c r="BA1" s="10"/>
      <c r="BB1" s="10"/>
      <c r="BC1" s="10"/>
      <c r="BD1" s="10"/>
      <c r="BE1" s="10"/>
    </row>
    <row r="2" spans="1:57" ht="15">
      <c r="A2" s="11" t="str">
        <f>"["&amp; Cover!$F$28 &amp;"] "&amp; Cover!$F$8 &amp;" - Version "&amp; Cover!$F$22 &amp;" ("&amp; TEXT(Cover!$F$23, "dd/mm/yy") &amp;")"</f>
        <v>[Final] Normalisation and adjustments - Version 2 (30/11/20)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2"/>
      <c r="AS2" s="11"/>
      <c r="AT2" s="11"/>
      <c r="AU2" s="11"/>
      <c r="AV2" s="11"/>
      <c r="AW2" s="11"/>
      <c r="AX2" s="11"/>
      <c r="AY2" s="11"/>
      <c r="AZ2" s="11"/>
      <c r="BA2" s="11"/>
      <c r="BB2" s="11"/>
      <c r="BC2" s="11"/>
      <c r="BD2" s="11"/>
      <c r="BE2" s="11"/>
    </row>
    <row r="3" spans="1:57" ht="15">
      <c r="A3" s="11" t="s">
        <v>352</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2"/>
      <c r="AS3" s="11"/>
      <c r="AT3" s="11"/>
      <c r="AU3" s="11"/>
      <c r="AV3" s="11"/>
      <c r="AW3" s="11"/>
      <c r="AX3" s="11"/>
      <c r="AY3" s="11"/>
      <c r="AZ3" s="11"/>
      <c r="BA3" s="11"/>
      <c r="BB3" s="11"/>
      <c r="BC3" s="11"/>
      <c r="BD3" s="11"/>
      <c r="BE3" s="11"/>
    </row>
    <row r="4" spans="1:57" ht="15">
      <c r="A4" s="11"/>
      <c r="B4" s="11"/>
      <c r="C4" s="11"/>
      <c r="D4" s="11"/>
      <c r="E4" s="11"/>
      <c r="F4" s="11"/>
      <c r="G4" s="11" t="s">
        <v>123</v>
      </c>
      <c r="H4" s="11"/>
      <c r="I4" s="11"/>
      <c r="J4" s="11"/>
      <c r="K4" s="11"/>
      <c r="L4" s="11"/>
      <c r="M4" s="11"/>
      <c r="N4" s="11"/>
      <c r="O4" s="11"/>
      <c r="P4" s="11"/>
      <c r="Q4" s="11"/>
      <c r="R4" s="36"/>
      <c r="S4" s="11"/>
      <c r="T4" s="11"/>
      <c r="U4" s="11"/>
      <c r="V4" s="11"/>
      <c r="W4" s="11"/>
      <c r="X4" s="11"/>
      <c r="Y4" s="11"/>
      <c r="Z4" s="11"/>
      <c r="AA4" s="11"/>
      <c r="AB4" s="11"/>
      <c r="AC4" s="11"/>
      <c r="AD4" s="11"/>
      <c r="AE4" s="11"/>
      <c r="AF4" s="11"/>
      <c r="AG4" s="11"/>
      <c r="AH4" s="11"/>
      <c r="AI4" s="11"/>
      <c r="AJ4" s="11"/>
      <c r="AK4" s="11"/>
      <c r="AL4" s="11"/>
      <c r="AM4" s="11"/>
      <c r="AN4" s="11"/>
      <c r="AO4" s="11"/>
      <c r="AP4" s="11"/>
      <c r="AQ4" s="11"/>
      <c r="AR4" s="32"/>
      <c r="AS4" s="11"/>
      <c r="AT4" s="11"/>
      <c r="AU4" s="11"/>
      <c r="AV4" s="11"/>
      <c r="AW4" s="11"/>
      <c r="AX4" s="11"/>
      <c r="AY4" s="11"/>
      <c r="AZ4" s="11"/>
      <c r="BA4" s="11"/>
      <c r="BB4" s="11"/>
      <c r="BC4" s="11"/>
      <c r="BD4" s="11"/>
      <c r="BE4" s="11"/>
    </row>
    <row r="6" spans="1:57">
      <c r="T6" s="85" t="s">
        <v>326</v>
      </c>
      <c r="U6" s="86"/>
      <c r="V6" s="86"/>
      <c r="W6" s="86"/>
      <c r="X6" s="87"/>
      <c r="Y6" s="85" t="s">
        <v>327</v>
      </c>
      <c r="Z6" s="86"/>
      <c r="AA6" s="86"/>
      <c r="AB6" s="86"/>
      <c r="AC6" s="86"/>
      <c r="AD6" s="86"/>
      <c r="AE6" s="86"/>
      <c r="AF6" s="87"/>
      <c r="AG6" s="85" t="s">
        <v>328</v>
      </c>
      <c r="AH6" s="86"/>
      <c r="AI6" s="86"/>
      <c r="AJ6" s="86"/>
      <c r="AK6" s="87"/>
      <c r="AM6" s="83" t="s">
        <v>326</v>
      </c>
      <c r="AN6" s="89" t="s">
        <v>327</v>
      </c>
      <c r="AO6" s="84" t="s">
        <v>328</v>
      </c>
      <c r="AQ6" s="226" t="s">
        <v>118</v>
      </c>
      <c r="AR6" s="226"/>
      <c r="AS6" s="226"/>
    </row>
    <row r="7" spans="1:57">
      <c r="A7" s="5"/>
      <c r="B7" s="5"/>
      <c r="C7" s="5"/>
      <c r="D7" s="5"/>
      <c r="E7" s="5"/>
      <c r="F7" s="5" t="s">
        <v>192</v>
      </c>
      <c r="G7" s="5" t="s">
        <v>264</v>
      </c>
      <c r="H7" s="5"/>
      <c r="I7" s="5"/>
      <c r="J7" s="5"/>
      <c r="K7" s="5"/>
      <c r="L7" s="5" t="s">
        <v>109</v>
      </c>
      <c r="M7" s="5"/>
      <c r="N7" s="5"/>
      <c r="O7" s="5"/>
      <c r="P7" s="5" t="s">
        <v>119</v>
      </c>
      <c r="Q7" s="5"/>
      <c r="R7" s="5" t="s">
        <v>110</v>
      </c>
      <c r="S7" s="5"/>
      <c r="T7" s="29">
        <v>2009</v>
      </c>
      <c r="U7" s="56">
        <v>2010</v>
      </c>
      <c r="V7" s="56">
        <v>2011</v>
      </c>
      <c r="W7" s="56">
        <v>2012</v>
      </c>
      <c r="X7" s="56">
        <v>2013</v>
      </c>
      <c r="Y7" s="29">
        <v>2014</v>
      </c>
      <c r="Z7" s="56">
        <v>2015</v>
      </c>
      <c r="AA7" s="56">
        <v>2016</v>
      </c>
      <c r="AB7" s="56">
        <v>2017</v>
      </c>
      <c r="AC7" s="56">
        <v>2018</v>
      </c>
      <c r="AD7" s="56">
        <v>2019</v>
      </c>
      <c r="AE7" s="56">
        <v>2020</v>
      </c>
      <c r="AF7" s="56">
        <v>2021</v>
      </c>
      <c r="AG7" s="29">
        <v>2022</v>
      </c>
      <c r="AH7" s="56">
        <v>2023</v>
      </c>
      <c r="AI7" s="56">
        <v>2024</v>
      </c>
      <c r="AJ7" s="56">
        <v>2025</v>
      </c>
      <c r="AK7" s="30">
        <v>2026</v>
      </c>
      <c r="AL7" s="5"/>
      <c r="AM7" s="90" t="s">
        <v>292</v>
      </c>
      <c r="AN7" s="91" t="s">
        <v>292</v>
      </c>
      <c r="AO7" s="92" t="s">
        <v>292</v>
      </c>
      <c r="AP7" s="5"/>
      <c r="AQ7" s="28" t="s">
        <v>7</v>
      </c>
      <c r="AR7" s="34" t="s">
        <v>6</v>
      </c>
      <c r="AS7" s="27" t="s">
        <v>115</v>
      </c>
      <c r="AT7" s="5"/>
      <c r="AU7" s="5"/>
      <c r="AV7" s="5"/>
      <c r="AW7" s="5"/>
      <c r="AX7" s="5"/>
      <c r="AY7" s="5"/>
      <c r="AZ7" s="5"/>
      <c r="BA7" s="5"/>
      <c r="BB7" s="5"/>
      <c r="BC7" s="5"/>
      <c r="BD7" s="5"/>
      <c r="BE7" s="5"/>
    </row>
    <row r="9" spans="1:57">
      <c r="F9" s="5" t="s">
        <v>143</v>
      </c>
      <c r="G9" s="72" t="s">
        <v>265</v>
      </c>
      <c r="H9" s="5"/>
      <c r="I9" s="5"/>
      <c r="J9" s="5"/>
      <c r="K9" s="5"/>
      <c r="L9" s="5" t="s">
        <v>111</v>
      </c>
      <c r="T9" s="17">
        <f>SUM('Cal_LTS, Stor &amp; Entry:Cal_Other Capex'!T11)</f>
        <v>0</v>
      </c>
      <c r="U9" s="17">
        <f>SUM('Cal_LTS, Stor &amp; Entry:Cal_Other Capex'!U11)</f>
        <v>0</v>
      </c>
      <c r="V9" s="17">
        <f>SUM('Cal_LTS, Stor &amp; Entry:Cal_Other Capex'!V11)</f>
        <v>0</v>
      </c>
      <c r="W9" s="17">
        <f>SUM('Cal_LTS, Stor &amp; Entry:Cal_Other Capex'!W11)</f>
        <v>0</v>
      </c>
      <c r="X9" s="17">
        <f>SUM('Cal_LTS, Stor &amp; Entry:Cal_Other Capex'!X11)</f>
        <v>0</v>
      </c>
      <c r="Y9" s="17">
        <f>SUM('Cal_LTS, Stor &amp; Entry:Cal_Other Capex'!Y11)</f>
        <v>51.507553950614636</v>
      </c>
      <c r="Z9" s="17">
        <f>SUM('Cal_LTS, Stor &amp; Entry:Cal_Other Capex'!Z11)</f>
        <v>71.426767510822913</v>
      </c>
      <c r="AA9" s="17">
        <f>SUM('Cal_LTS, Stor &amp; Entry:Cal_Other Capex'!AA11)</f>
        <v>62.367118303926901</v>
      </c>
      <c r="AB9" s="17">
        <f>SUM('Cal_LTS, Stor &amp; Entry:Cal_Other Capex'!AB11)</f>
        <v>59.721602020716617</v>
      </c>
      <c r="AC9" s="17">
        <f>SUM('Cal_LTS, Stor &amp; Entry:Cal_Other Capex'!AC11)</f>
        <v>52.430015604258998</v>
      </c>
      <c r="AD9" s="17">
        <f>SUM('Cal_LTS, Stor &amp; Entry:Cal_Other Capex'!AD11)</f>
        <v>68.998961604000002</v>
      </c>
      <c r="AE9" s="17">
        <f>SUM('Cal_LTS, Stor &amp; Entry:Cal_Other Capex'!AE11)</f>
        <v>55.229777988039999</v>
      </c>
      <c r="AF9" s="17">
        <f>SUM('Cal_LTS, Stor &amp; Entry:Cal_Other Capex'!AF11)</f>
        <v>43.92454769369165</v>
      </c>
      <c r="AG9" s="17">
        <f>SUM('Cal_LTS, Stor &amp; Entry:Cal_Other Capex'!AG11)</f>
        <v>64.724846179052577</v>
      </c>
      <c r="AH9" s="17">
        <f>SUM('Cal_LTS, Stor &amp; Entry:Cal_Other Capex'!AH11)</f>
        <v>75.226065421578454</v>
      </c>
      <c r="AI9" s="17">
        <f>SUM('Cal_LTS, Stor &amp; Entry:Cal_Other Capex'!AI11)</f>
        <v>78.248650432800758</v>
      </c>
      <c r="AJ9" s="17">
        <f>SUM('Cal_LTS, Stor &amp; Entry:Cal_Other Capex'!AJ11)</f>
        <v>69.125729163532753</v>
      </c>
      <c r="AK9" s="17">
        <f>SUM('Cal_LTS, Stor &amp; Entry:Cal_Other Capex'!AK11)</f>
        <v>56.65109737215262</v>
      </c>
      <c r="AM9" s="17">
        <f>SUM(T9:X9)</f>
        <v>0</v>
      </c>
      <c r="AN9" s="17">
        <f>SUM(Y9:AF9)</f>
        <v>465.60634467607167</v>
      </c>
      <c r="AO9" s="17">
        <f>SUM(AG9:AK9)</f>
        <v>343.97638856911715</v>
      </c>
    </row>
    <row r="10" spans="1:57">
      <c r="F10" s="5" t="s">
        <v>143</v>
      </c>
      <c r="G10" s="72" t="s">
        <v>266</v>
      </c>
      <c r="H10" s="5"/>
      <c r="I10" s="5"/>
      <c r="J10" s="5"/>
      <c r="K10" s="5"/>
      <c r="L10" s="5" t="s">
        <v>111</v>
      </c>
      <c r="T10" s="17">
        <f>SUM('Cal_LTS, Stor &amp; Entry:Cal_Other Capex'!T12)</f>
        <v>0</v>
      </c>
      <c r="U10" s="17">
        <f>SUM('Cal_LTS, Stor &amp; Entry:Cal_Other Capex'!U12)</f>
        <v>0</v>
      </c>
      <c r="V10" s="17">
        <f>SUM('Cal_LTS, Stor &amp; Entry:Cal_Other Capex'!V12)</f>
        <v>0</v>
      </c>
      <c r="W10" s="17">
        <f>SUM('Cal_LTS, Stor &amp; Entry:Cal_Other Capex'!W12)</f>
        <v>0</v>
      </c>
      <c r="X10" s="17">
        <f>SUM('Cal_LTS, Stor &amp; Entry:Cal_Other Capex'!X12)</f>
        <v>0</v>
      </c>
      <c r="Y10" s="17">
        <f>SUM('Cal_LTS, Stor &amp; Entry:Cal_Other Capex'!Y12)</f>
        <v>32.599982177614642</v>
      </c>
      <c r="Z10" s="17">
        <f>SUM('Cal_LTS, Stor &amp; Entry:Cal_Other Capex'!Z12)</f>
        <v>61.170314368822908</v>
      </c>
      <c r="AA10" s="17">
        <f>SUM('Cal_LTS, Stor &amp; Entry:Cal_Other Capex'!AA12)</f>
        <v>47.061771332753224</v>
      </c>
      <c r="AB10" s="17">
        <f>SUM('Cal_LTS, Stor &amp; Entry:Cal_Other Capex'!AB12)</f>
        <v>50.292001417461819</v>
      </c>
      <c r="AC10" s="17">
        <f>SUM('Cal_LTS, Stor &amp; Entry:Cal_Other Capex'!AC12)</f>
        <v>44.367073782258998</v>
      </c>
      <c r="AD10" s="17">
        <f>SUM('Cal_LTS, Stor &amp; Entry:Cal_Other Capex'!AD12)</f>
        <v>62.962917244999993</v>
      </c>
      <c r="AE10" s="17">
        <f>SUM('Cal_LTS, Stor &amp; Entry:Cal_Other Capex'!AE12)</f>
        <v>49.561013478039996</v>
      </c>
      <c r="AF10" s="17">
        <f>SUM('Cal_LTS, Stor &amp; Entry:Cal_Other Capex'!AF12)</f>
        <v>40.345614785649389</v>
      </c>
      <c r="AG10" s="17">
        <f>SUM('Cal_LTS, Stor &amp; Entry:Cal_Other Capex'!AG12)</f>
        <v>58.124950276311289</v>
      </c>
      <c r="AH10" s="17">
        <f>SUM('Cal_LTS, Stor &amp; Entry:Cal_Other Capex'!AH12)</f>
        <v>68.474756577671471</v>
      </c>
      <c r="AI10" s="17">
        <f>SUM('Cal_LTS, Stor &amp; Entry:Cal_Other Capex'!AI12)</f>
        <v>71.894803143538013</v>
      </c>
      <c r="AJ10" s="17">
        <f>SUM('Cal_LTS, Stor &amp; Entry:Cal_Other Capex'!AJ12)</f>
        <v>63.124289115655039</v>
      </c>
      <c r="AK10" s="17">
        <f>SUM('Cal_LTS, Stor &amp; Entry:Cal_Other Capex'!AK12)</f>
        <v>50.966817020758981</v>
      </c>
      <c r="AM10" s="17">
        <f>SUM(T10:X10)</f>
        <v>0</v>
      </c>
      <c r="AN10" s="17">
        <f>SUM(Y10:AF10)</f>
        <v>388.36068858760092</v>
      </c>
      <c r="AO10" s="17">
        <f>SUM(AG10:AK10)</f>
        <v>312.58561613393476</v>
      </c>
    </row>
    <row r="11" spans="1:57">
      <c r="F11" s="94" t="s">
        <v>163</v>
      </c>
      <c r="G11" s="72"/>
      <c r="L11" s="94" t="s">
        <v>111</v>
      </c>
      <c r="T11" s="17">
        <f>SUM('Cal_LTS, Stor &amp; Entry:Cal_Other Capex'!T28)</f>
        <v>0</v>
      </c>
      <c r="U11" s="17">
        <f>SUM('Cal_LTS, Stor &amp; Entry:Cal_Other Capex'!U28)</f>
        <v>0</v>
      </c>
      <c r="V11" s="17">
        <f>SUM('Cal_LTS, Stor &amp; Entry:Cal_Other Capex'!V28)</f>
        <v>0</v>
      </c>
      <c r="W11" s="17">
        <f>SUM('Cal_LTS, Stor &amp; Entry:Cal_Other Capex'!W28)</f>
        <v>0</v>
      </c>
      <c r="X11" s="17">
        <f>SUM('Cal_LTS, Stor &amp; Entry:Cal_Other Capex'!X28)</f>
        <v>0</v>
      </c>
      <c r="Y11" s="17">
        <f>SUM('Cal_LTS, Stor &amp; Entry:Cal_Other Capex'!Y28)</f>
        <v>-1.06578142820199</v>
      </c>
      <c r="Z11" s="17">
        <f>SUM('Cal_LTS, Stor &amp; Entry:Cal_Other Capex'!Z28)</f>
        <v>-0.77399706599158447</v>
      </c>
      <c r="AA11" s="17">
        <f>SUM('Cal_LTS, Stor &amp; Entry:Cal_Other Capex'!AA28)</f>
        <v>-3.3095763921964823</v>
      </c>
      <c r="AB11" s="17">
        <f>SUM('Cal_LTS, Stor &amp; Entry:Cal_Other Capex'!AB28)</f>
        <v>-8.9407917023244465</v>
      </c>
      <c r="AC11" s="17">
        <f>SUM('Cal_LTS, Stor &amp; Entry:Cal_Other Capex'!AC28)</f>
        <v>-6.4265224287517064</v>
      </c>
      <c r="AD11" s="17">
        <f>SUM('Cal_LTS, Stor &amp; Entry:Cal_Other Capex'!AD28)</f>
        <v>-15.049999999999999</v>
      </c>
      <c r="AE11" s="17">
        <f>SUM('Cal_LTS, Stor &amp; Entry:Cal_Other Capex'!AE28)</f>
        <v>-0.19496522515680317</v>
      </c>
      <c r="AF11" s="17">
        <f>SUM('Cal_LTS, Stor &amp; Entry:Cal_Other Capex'!AF28)</f>
        <v>-0.12043309331111872</v>
      </c>
      <c r="AG11" s="17">
        <f>SUM('Cal_LTS, Stor &amp; Entry:Cal_Other Capex'!AG28)</f>
        <v>-1.6897453993536111</v>
      </c>
      <c r="AH11" s="17">
        <f>SUM('Cal_LTS, Stor &amp; Entry:Cal_Other Capex'!AH28)</f>
        <v>-2.1452526732166399</v>
      </c>
      <c r="AI11" s="17">
        <f>SUM('Cal_LTS, Stor &amp; Entry:Cal_Other Capex'!AI28)</f>
        <v>-3.0920310335014101</v>
      </c>
      <c r="AJ11" s="17">
        <f>SUM('Cal_LTS, Stor &amp; Entry:Cal_Other Capex'!AJ28)</f>
        <v>-1.6074722032411428</v>
      </c>
      <c r="AK11" s="17">
        <f>SUM('Cal_LTS, Stor &amp; Entry:Cal_Other Capex'!AK28)</f>
        <v>-1.5154876625017799</v>
      </c>
      <c r="AM11" s="17">
        <f t="shared" ref="AM11:AM19" si="0">SUM(T11:X11)</f>
        <v>0</v>
      </c>
      <c r="AN11" s="17">
        <f t="shared" ref="AN11:AN19" si="1">SUM(Y11:AF11)</f>
        <v>-35.882067335934131</v>
      </c>
      <c r="AO11" s="17">
        <f t="shared" ref="AO11:AO19" si="2">SUM(AG11:AK11)</f>
        <v>-10.049988971814583</v>
      </c>
    </row>
    <row r="12" spans="1:57">
      <c r="F12" s="5" t="s">
        <v>248</v>
      </c>
      <c r="G12" s="72" t="s">
        <v>265</v>
      </c>
      <c r="H12" s="5"/>
      <c r="I12" s="5"/>
      <c r="J12" s="5"/>
      <c r="K12" s="5"/>
      <c r="L12" s="5" t="s">
        <v>111</v>
      </c>
      <c r="T12" s="17">
        <f>SUM('Cal_LTS, Stor &amp; Entry:Cal_Other Capex'!T29)</f>
        <v>0</v>
      </c>
      <c r="U12" s="17">
        <f>SUM('Cal_LTS, Stor &amp; Entry:Cal_Other Capex'!U29)</f>
        <v>0</v>
      </c>
      <c r="V12" s="17">
        <f>SUM('Cal_LTS, Stor &amp; Entry:Cal_Other Capex'!V29)</f>
        <v>0</v>
      </c>
      <c r="W12" s="17">
        <f>SUM('Cal_LTS, Stor &amp; Entry:Cal_Other Capex'!W29)</f>
        <v>0</v>
      </c>
      <c r="X12" s="17">
        <f>SUM('Cal_LTS, Stor &amp; Entry:Cal_Other Capex'!X29)</f>
        <v>0</v>
      </c>
      <c r="Y12" s="17">
        <f>SUM('Cal_LTS, Stor &amp; Entry:Cal_Other Capex'!Y29)</f>
        <v>50.441772522412649</v>
      </c>
      <c r="Z12" s="17">
        <f>SUM('Cal_LTS, Stor &amp; Entry:Cal_Other Capex'!Z29)</f>
        <v>70.652770444831319</v>
      </c>
      <c r="AA12" s="17">
        <f>SUM('Cal_LTS, Stor &amp; Entry:Cal_Other Capex'!AA29)</f>
        <v>59.057541911730411</v>
      </c>
      <c r="AB12" s="17">
        <f>SUM('Cal_LTS, Stor &amp; Entry:Cal_Other Capex'!AB29)</f>
        <v>50.78081031839217</v>
      </c>
      <c r="AC12" s="17">
        <f>SUM('Cal_LTS, Stor &amp; Entry:Cal_Other Capex'!AC29)</f>
        <v>46.003493175507295</v>
      </c>
      <c r="AD12" s="17">
        <f>SUM('Cal_LTS, Stor &amp; Entry:Cal_Other Capex'!AD29)</f>
        <v>53.94896160399999</v>
      </c>
      <c r="AE12" s="17">
        <f>SUM('Cal_LTS, Stor &amp; Entry:Cal_Other Capex'!AE29)</f>
        <v>55.034812762883199</v>
      </c>
      <c r="AF12" s="17">
        <f>SUM('Cal_LTS, Stor &amp; Entry:Cal_Other Capex'!AF29)</f>
        <v>43.80411460038053</v>
      </c>
      <c r="AG12" s="17">
        <f>SUM('Cal_LTS, Stor &amp; Entry:Cal_Other Capex'!AG29)</f>
        <v>63.035100779698972</v>
      </c>
      <c r="AH12" s="17">
        <f>SUM('Cal_LTS, Stor &amp; Entry:Cal_Other Capex'!AH29)</f>
        <v>73.080812748361808</v>
      </c>
      <c r="AI12" s="17">
        <f>SUM('Cal_LTS, Stor &amp; Entry:Cal_Other Capex'!AI29)</f>
        <v>75.156619399299345</v>
      </c>
      <c r="AJ12" s="17">
        <f>SUM('Cal_LTS, Stor &amp; Entry:Cal_Other Capex'!AJ29)</f>
        <v>67.518256960291609</v>
      </c>
      <c r="AK12" s="17">
        <f>SUM('Cal_LTS, Stor &amp; Entry:Cal_Other Capex'!AK29)</f>
        <v>55.135609709650844</v>
      </c>
      <c r="AM12" s="17">
        <f t="shared" si="0"/>
        <v>0</v>
      </c>
      <c r="AN12" s="17">
        <f t="shared" si="1"/>
        <v>429.72427734013752</v>
      </c>
      <c r="AO12" s="17">
        <f t="shared" si="2"/>
        <v>333.92639959730258</v>
      </c>
    </row>
    <row r="13" spans="1:57">
      <c r="F13" s="94" t="s">
        <v>164</v>
      </c>
      <c r="L13" s="94" t="s">
        <v>111</v>
      </c>
      <c r="T13" s="17">
        <f>SUM('Cal_LTS, Stor &amp; Entry:Cal_Other Capex'!T61)</f>
        <v>0</v>
      </c>
      <c r="U13" s="17">
        <f>SUM('Cal_LTS, Stor &amp; Entry:Cal_Other Capex'!U61)</f>
        <v>0</v>
      </c>
      <c r="V13" s="17">
        <f>SUM('Cal_LTS, Stor &amp; Entry:Cal_Other Capex'!V61)</f>
        <v>0</v>
      </c>
      <c r="W13" s="17">
        <f>SUM('Cal_LTS, Stor &amp; Entry:Cal_Other Capex'!W61)</f>
        <v>0</v>
      </c>
      <c r="X13" s="17">
        <f>SUM('Cal_LTS, Stor &amp; Entry:Cal_Other Capex'!X61)</f>
        <v>0</v>
      </c>
      <c r="Y13" s="17">
        <f>SUM('Cal_LTS, Stor &amp; Entry:Cal_Other Capex'!Y61)</f>
        <v>0</v>
      </c>
      <c r="Z13" s="17">
        <f>SUM('Cal_LTS, Stor &amp; Entry:Cal_Other Capex'!Z61)</f>
        <v>0</v>
      </c>
      <c r="AA13" s="17">
        <f>SUM('Cal_LTS, Stor &amp; Entry:Cal_Other Capex'!AA61)</f>
        <v>0</v>
      </c>
      <c r="AB13" s="17">
        <f>SUM('Cal_LTS, Stor &amp; Entry:Cal_Other Capex'!AB61)</f>
        <v>0</v>
      </c>
      <c r="AC13" s="17">
        <f>SUM('Cal_LTS, Stor &amp; Entry:Cal_Other Capex'!AC61)</f>
        <v>0</v>
      </c>
      <c r="AD13" s="17">
        <f>SUM('Cal_LTS, Stor &amp; Entry:Cal_Other Capex'!AD61)</f>
        <v>0</v>
      </c>
      <c r="AE13" s="17">
        <f>SUM('Cal_LTS, Stor &amp; Entry:Cal_Other Capex'!AE61)</f>
        <v>0</v>
      </c>
      <c r="AF13" s="17">
        <f>SUM('Cal_LTS, Stor &amp; Entry:Cal_Other Capex'!AF61)</f>
        <v>0</v>
      </c>
      <c r="AG13" s="17">
        <f>SUM('Cal_LTS, Stor &amp; Entry:Cal_Other Capex'!AG61)</f>
        <v>0</v>
      </c>
      <c r="AH13" s="17">
        <f>SUM('Cal_LTS, Stor &amp; Entry:Cal_Other Capex'!AH61)</f>
        <v>0</v>
      </c>
      <c r="AI13" s="17">
        <f>SUM('Cal_LTS, Stor &amp; Entry:Cal_Other Capex'!AI61)</f>
        <v>0</v>
      </c>
      <c r="AJ13" s="17">
        <f>SUM('Cal_LTS, Stor &amp; Entry:Cal_Other Capex'!AJ61)</f>
        <v>0</v>
      </c>
      <c r="AK13" s="17">
        <f>SUM('Cal_LTS, Stor &amp; Entry:Cal_Other Capex'!AK61)</f>
        <v>0</v>
      </c>
      <c r="AM13" s="17">
        <f t="shared" si="0"/>
        <v>0</v>
      </c>
      <c r="AN13" s="17">
        <f t="shared" si="1"/>
        <v>0</v>
      </c>
      <c r="AO13" s="17">
        <f t="shared" si="2"/>
        <v>0</v>
      </c>
    </row>
    <row r="14" spans="1:57">
      <c r="F14" s="5" t="s">
        <v>249</v>
      </c>
      <c r="G14" s="72" t="s">
        <v>265</v>
      </c>
      <c r="H14" s="5"/>
      <c r="I14" s="5"/>
      <c r="J14" s="5"/>
      <c r="K14" s="5"/>
      <c r="L14" s="5" t="s">
        <v>111</v>
      </c>
      <c r="T14" s="17">
        <f>SUM('Cal_LTS, Stor &amp; Entry:Cal_Other Capex'!T62)</f>
        <v>0</v>
      </c>
      <c r="U14" s="17">
        <f>SUM('Cal_LTS, Stor &amp; Entry:Cal_Other Capex'!U62)</f>
        <v>0</v>
      </c>
      <c r="V14" s="17">
        <f>SUM('Cal_LTS, Stor &amp; Entry:Cal_Other Capex'!V62)</f>
        <v>0</v>
      </c>
      <c r="W14" s="17">
        <f>SUM('Cal_LTS, Stor &amp; Entry:Cal_Other Capex'!W62)</f>
        <v>0</v>
      </c>
      <c r="X14" s="17">
        <f>SUM('Cal_LTS, Stor &amp; Entry:Cal_Other Capex'!X62)</f>
        <v>0</v>
      </c>
      <c r="Y14" s="17">
        <f>SUM('Cal_LTS, Stor &amp; Entry:Cal_Other Capex'!Y62)</f>
        <v>50.441772522412649</v>
      </c>
      <c r="Z14" s="17">
        <f>SUM('Cal_LTS, Stor &amp; Entry:Cal_Other Capex'!Z62)</f>
        <v>70.652770444831319</v>
      </c>
      <c r="AA14" s="17">
        <f>SUM('Cal_LTS, Stor &amp; Entry:Cal_Other Capex'!AA62)</f>
        <v>59.057541911730411</v>
      </c>
      <c r="AB14" s="17">
        <f>SUM('Cal_LTS, Stor &amp; Entry:Cal_Other Capex'!AB62)</f>
        <v>50.78081031839217</v>
      </c>
      <c r="AC14" s="17">
        <f>SUM('Cal_LTS, Stor &amp; Entry:Cal_Other Capex'!AC62)</f>
        <v>46.003493175507295</v>
      </c>
      <c r="AD14" s="17">
        <f>SUM('Cal_LTS, Stor &amp; Entry:Cal_Other Capex'!AD62)</f>
        <v>53.94896160399999</v>
      </c>
      <c r="AE14" s="17">
        <f>SUM('Cal_LTS, Stor &amp; Entry:Cal_Other Capex'!AE62)</f>
        <v>55.034812762883199</v>
      </c>
      <c r="AF14" s="17">
        <f>SUM('Cal_LTS, Stor &amp; Entry:Cal_Other Capex'!AF62)</f>
        <v>43.80411460038053</v>
      </c>
      <c r="AG14" s="17">
        <f>SUM('Cal_LTS, Stor &amp; Entry:Cal_Other Capex'!AG62)</f>
        <v>63.035100779698972</v>
      </c>
      <c r="AH14" s="17">
        <f>SUM('Cal_LTS, Stor &amp; Entry:Cal_Other Capex'!AH62)</f>
        <v>73.080812748361808</v>
      </c>
      <c r="AI14" s="17">
        <f>SUM('Cal_LTS, Stor &amp; Entry:Cal_Other Capex'!AI62)</f>
        <v>75.156619399299345</v>
      </c>
      <c r="AJ14" s="17">
        <f>SUM('Cal_LTS, Stor &amp; Entry:Cal_Other Capex'!AJ62)</f>
        <v>67.518256960291609</v>
      </c>
      <c r="AK14" s="17">
        <f>SUM('Cal_LTS, Stor &amp; Entry:Cal_Other Capex'!AK62)</f>
        <v>55.135609709650844</v>
      </c>
      <c r="AM14" s="17">
        <f t="shared" si="0"/>
        <v>0</v>
      </c>
      <c r="AN14" s="17">
        <f t="shared" si="1"/>
        <v>429.72427734013752</v>
      </c>
      <c r="AO14" s="17">
        <f t="shared" si="2"/>
        <v>333.92639959730258</v>
      </c>
    </row>
    <row r="15" spans="1:57">
      <c r="F15" s="94" t="s">
        <v>188</v>
      </c>
      <c r="L15" s="94" t="s">
        <v>111</v>
      </c>
      <c r="T15" s="17">
        <f>SUM('Cal_LTS, Stor &amp; Entry:Cal_Other Capex'!T78)</f>
        <v>0</v>
      </c>
      <c r="U15" s="17">
        <f>SUM('Cal_LTS, Stor &amp; Entry:Cal_Other Capex'!U78)</f>
        <v>0</v>
      </c>
      <c r="V15" s="17">
        <f>SUM('Cal_LTS, Stor &amp; Entry:Cal_Other Capex'!V78)</f>
        <v>0</v>
      </c>
      <c r="W15" s="17">
        <f>SUM('Cal_LTS, Stor &amp; Entry:Cal_Other Capex'!W78)</f>
        <v>0</v>
      </c>
      <c r="X15" s="17">
        <f>SUM('Cal_LTS, Stor &amp; Entry:Cal_Other Capex'!X78)</f>
        <v>0</v>
      </c>
      <c r="Y15" s="17">
        <f>SUM('Cal_LTS, Stor &amp; Entry:Cal_Other Capex'!Y78)</f>
        <v>-3.6259878226262794</v>
      </c>
      <c r="Z15" s="17">
        <f>SUM('Cal_LTS, Stor &amp; Entry:Cal_Other Capex'!Z78)</f>
        <v>-6.2201308934699604</v>
      </c>
      <c r="AA15" s="17">
        <f>SUM('Cal_LTS, Stor &amp; Entry:Cal_Other Capex'!AA78)</f>
        <v>-7.8776661017345413</v>
      </c>
      <c r="AB15" s="17">
        <f>SUM('Cal_LTS, Stor &amp; Entry:Cal_Other Capex'!AB78)</f>
        <v>-8.3071513419121707</v>
      </c>
      <c r="AC15" s="17">
        <f>SUM('Cal_LTS, Stor &amp; Entry:Cal_Other Capex'!AC78)</f>
        <v>-2.9104039273090647</v>
      </c>
      <c r="AD15" s="17">
        <f>SUM('Cal_LTS, Stor &amp; Entry:Cal_Other Capex'!AD78)</f>
        <v>-4.6634263490462784</v>
      </c>
      <c r="AE15" s="17">
        <f>SUM('Cal_LTS, Stor &amp; Entry:Cal_Other Capex'!AE78)</f>
        <v>-8.1054859014454443</v>
      </c>
      <c r="AF15" s="17">
        <f>SUM('Cal_LTS, Stor &amp; Entry:Cal_Other Capex'!AF78)</f>
        <v>-8.7198969149627779</v>
      </c>
      <c r="AG15" s="17">
        <f>SUM('Cal_LTS, Stor &amp; Entry:Cal_Other Capex'!AG78)</f>
        <v>-13.275189262497125</v>
      </c>
      <c r="AH15" s="17">
        <f>SUM('Cal_LTS, Stor &amp; Entry:Cal_Other Capex'!AH78)</f>
        <v>-18.439222915598695</v>
      </c>
      <c r="AI15" s="17">
        <f>SUM('Cal_LTS, Stor &amp; Entry:Cal_Other Capex'!AI78)</f>
        <v>-24.274719148768998</v>
      </c>
      <c r="AJ15" s="17">
        <f>SUM('Cal_LTS, Stor &amp; Entry:Cal_Other Capex'!AJ78)</f>
        <v>-21.210963479938755</v>
      </c>
      <c r="AK15" s="17">
        <f>SUM('Cal_LTS, Stor &amp; Entry:Cal_Other Capex'!AK78)</f>
        <v>-14.057892109600818</v>
      </c>
      <c r="AM15" s="17">
        <f t="shared" si="0"/>
        <v>0</v>
      </c>
      <c r="AN15" s="17">
        <f t="shared" si="1"/>
        <v>-50.43014925250651</v>
      </c>
      <c r="AO15" s="17">
        <f t="shared" si="2"/>
        <v>-91.257986916404391</v>
      </c>
    </row>
    <row r="16" spans="1:57">
      <c r="F16" s="5" t="s">
        <v>250</v>
      </c>
      <c r="G16" s="72" t="s">
        <v>265</v>
      </c>
      <c r="H16" s="5"/>
      <c r="I16" s="5"/>
      <c r="J16" s="5"/>
      <c r="K16" s="5"/>
      <c r="L16" s="5" t="s">
        <v>111</v>
      </c>
      <c r="T16" s="17">
        <f>SUM('Cal_LTS, Stor &amp; Entry:Cal_Other Capex'!T79)</f>
        <v>0</v>
      </c>
      <c r="U16" s="17">
        <f>SUM('Cal_LTS, Stor &amp; Entry:Cal_Other Capex'!U79)</f>
        <v>0</v>
      </c>
      <c r="V16" s="17">
        <f>SUM('Cal_LTS, Stor &amp; Entry:Cal_Other Capex'!V79)</f>
        <v>0</v>
      </c>
      <c r="W16" s="17">
        <f>SUM('Cal_LTS, Stor &amp; Entry:Cal_Other Capex'!W79)</f>
        <v>0</v>
      </c>
      <c r="X16" s="17">
        <f>SUM('Cal_LTS, Stor &amp; Entry:Cal_Other Capex'!X79)</f>
        <v>0</v>
      </c>
      <c r="Y16" s="17">
        <f>SUM('Cal_LTS, Stor &amp; Entry:Cal_Other Capex'!Y79)</f>
        <v>46.815784699786377</v>
      </c>
      <c r="Z16" s="17">
        <f>SUM('Cal_LTS, Stor &amp; Entry:Cal_Other Capex'!Z79)</f>
        <v>64.432639551361362</v>
      </c>
      <c r="AA16" s="17">
        <f>SUM('Cal_LTS, Stor &amp; Entry:Cal_Other Capex'!AA79)</f>
        <v>51.17987580999587</v>
      </c>
      <c r="AB16" s="17">
        <f>SUM('Cal_LTS, Stor &amp; Entry:Cal_Other Capex'!AB79)</f>
        <v>42.473658976480003</v>
      </c>
      <c r="AC16" s="17">
        <f>SUM('Cal_LTS, Stor &amp; Entry:Cal_Other Capex'!AC79)</f>
        <v>43.093089248198226</v>
      </c>
      <c r="AD16" s="17">
        <f>SUM('Cal_LTS, Stor &amp; Entry:Cal_Other Capex'!AD79)</f>
        <v>49.285535254953714</v>
      </c>
      <c r="AE16" s="17">
        <f>SUM('Cal_LTS, Stor &amp; Entry:Cal_Other Capex'!AE79)</f>
        <v>46.929326861437744</v>
      </c>
      <c r="AF16" s="17">
        <f>SUM('Cal_LTS, Stor &amp; Entry:Cal_Other Capex'!AF79)</f>
        <v>35.084217685417755</v>
      </c>
      <c r="AG16" s="17">
        <f>SUM('Cal_LTS, Stor &amp; Entry:Cal_Other Capex'!AG79)</f>
        <v>49.759911517201843</v>
      </c>
      <c r="AH16" s="17">
        <f>SUM('Cal_LTS, Stor &amp; Entry:Cal_Other Capex'!AH79)</f>
        <v>54.641589832763117</v>
      </c>
      <c r="AI16" s="17">
        <f>SUM('Cal_LTS, Stor &amp; Entry:Cal_Other Capex'!AI79)</f>
        <v>50.881900250530343</v>
      </c>
      <c r="AJ16" s="17">
        <f>SUM('Cal_LTS, Stor &amp; Entry:Cal_Other Capex'!AJ79)</f>
        <v>46.307293480352868</v>
      </c>
      <c r="AK16" s="17">
        <f>SUM('Cal_LTS, Stor &amp; Entry:Cal_Other Capex'!AK79)</f>
        <v>41.077717600050022</v>
      </c>
      <c r="AM16" s="17">
        <f t="shared" si="0"/>
        <v>0</v>
      </c>
      <c r="AN16" s="17">
        <f t="shared" si="1"/>
        <v>379.29412808763101</v>
      </c>
      <c r="AO16" s="17">
        <f t="shared" si="2"/>
        <v>242.66841268089817</v>
      </c>
    </row>
    <row r="17" spans="6:41">
      <c r="F17" s="94" t="s">
        <v>144</v>
      </c>
      <c r="L17" s="94" t="s">
        <v>111</v>
      </c>
      <c r="T17" s="17">
        <f>SUM('Cal_LTS, Stor &amp; Entry:Cal_Other Capex'!T140)</f>
        <v>0</v>
      </c>
      <c r="U17" s="17">
        <f>SUM('Cal_LTS, Stor &amp; Entry:Cal_Other Capex'!U140)</f>
        <v>0</v>
      </c>
      <c r="V17" s="17">
        <f>SUM('Cal_LTS, Stor &amp; Entry:Cal_Other Capex'!V140)</f>
        <v>0</v>
      </c>
      <c r="W17" s="17">
        <f>SUM('Cal_LTS, Stor &amp; Entry:Cal_Other Capex'!W140)</f>
        <v>0</v>
      </c>
      <c r="X17" s="17">
        <f>SUM('Cal_LTS, Stor &amp; Entry:Cal_Other Capex'!X140)</f>
        <v>0</v>
      </c>
      <c r="Y17" s="17">
        <f>SUM('Cal_LTS, Stor &amp; Entry:Cal_Other Capex'!Y140)</f>
        <v>0</v>
      </c>
      <c r="Z17" s="17">
        <f>SUM('Cal_LTS, Stor &amp; Entry:Cal_Other Capex'!Z140)</f>
        <v>0</v>
      </c>
      <c r="AA17" s="17">
        <f>SUM('Cal_LTS, Stor &amp; Entry:Cal_Other Capex'!AA140)</f>
        <v>0</v>
      </c>
      <c r="AB17" s="17">
        <f>SUM('Cal_LTS, Stor &amp; Entry:Cal_Other Capex'!AB140)</f>
        <v>0</v>
      </c>
      <c r="AC17" s="17">
        <f>SUM('Cal_LTS, Stor &amp; Entry:Cal_Other Capex'!AC140)</f>
        <v>0</v>
      </c>
      <c r="AD17" s="17">
        <f>SUM('Cal_LTS, Stor &amp; Entry:Cal_Other Capex'!AD140)</f>
        <v>0</v>
      </c>
      <c r="AE17" s="17">
        <f>SUM('Cal_LTS, Stor &amp; Entry:Cal_Other Capex'!AE140)</f>
        <v>0</v>
      </c>
      <c r="AF17" s="17">
        <f>SUM('Cal_LTS, Stor &amp; Entry:Cal_Other Capex'!AF140)</f>
        <v>0</v>
      </c>
      <c r="AG17" s="17">
        <f>SUM('Cal_LTS, Stor &amp; Entry:Cal_Other Capex'!AG140)</f>
        <v>0</v>
      </c>
      <c r="AH17" s="17">
        <f>SUM('Cal_LTS, Stor &amp; Entry:Cal_Other Capex'!AH140)</f>
        <v>0</v>
      </c>
      <c r="AI17" s="17">
        <f>SUM('Cal_LTS, Stor &amp; Entry:Cal_Other Capex'!AI140)</f>
        <v>0</v>
      </c>
      <c r="AJ17" s="17">
        <f>SUM('Cal_LTS, Stor &amp; Entry:Cal_Other Capex'!AJ140)</f>
        <v>0</v>
      </c>
      <c r="AK17" s="17">
        <f>SUM('Cal_LTS, Stor &amp; Entry:Cal_Other Capex'!AK140)</f>
        <v>0</v>
      </c>
      <c r="AM17" s="17">
        <f t="shared" si="0"/>
        <v>0</v>
      </c>
      <c r="AN17" s="17">
        <f t="shared" si="1"/>
        <v>0</v>
      </c>
      <c r="AO17" s="17">
        <f t="shared" si="2"/>
        <v>0</v>
      </c>
    </row>
    <row r="19" spans="6:41">
      <c r="F19" s="5" t="s">
        <v>344</v>
      </c>
      <c r="G19" s="72" t="s">
        <v>265</v>
      </c>
      <c r="L19" s="5" t="s">
        <v>111</v>
      </c>
      <c r="T19" s="17">
        <f>SUM('Cal_LTS, Stor &amp; Entry:Cal_Other Capex'!T142)</f>
        <v>0</v>
      </c>
      <c r="U19" s="17">
        <f>SUM('Cal_LTS, Stor &amp; Entry:Cal_Other Capex'!U142)</f>
        <v>0</v>
      </c>
      <c r="V19" s="17">
        <f>SUM('Cal_LTS, Stor &amp; Entry:Cal_Other Capex'!V142)</f>
        <v>0</v>
      </c>
      <c r="W19" s="17">
        <f>SUM('Cal_LTS, Stor &amp; Entry:Cal_Other Capex'!W142)</f>
        <v>0</v>
      </c>
      <c r="X19" s="17">
        <f>SUM('Cal_LTS, Stor &amp; Entry:Cal_Other Capex'!X142)</f>
        <v>0</v>
      </c>
      <c r="Y19" s="17">
        <f>SUM('Cal_LTS, Stor &amp; Entry:Cal_Other Capex'!Y142)</f>
        <v>46.815784699786377</v>
      </c>
      <c r="Z19" s="17">
        <f>SUM('Cal_LTS, Stor &amp; Entry:Cal_Other Capex'!Z142)</f>
        <v>64.432639551361362</v>
      </c>
      <c r="AA19" s="17">
        <f>SUM('Cal_LTS, Stor &amp; Entry:Cal_Other Capex'!AA142)</f>
        <v>51.17987580999587</v>
      </c>
      <c r="AB19" s="17">
        <f>SUM('Cal_LTS, Stor &amp; Entry:Cal_Other Capex'!AB142)</f>
        <v>42.473658976480003</v>
      </c>
      <c r="AC19" s="17">
        <f>SUM('Cal_LTS, Stor &amp; Entry:Cal_Other Capex'!AC142)</f>
        <v>43.093089248198226</v>
      </c>
      <c r="AD19" s="17">
        <f>SUM('Cal_LTS, Stor &amp; Entry:Cal_Other Capex'!AD142)</f>
        <v>49.285535254953714</v>
      </c>
      <c r="AE19" s="17">
        <f>SUM('Cal_LTS, Stor &amp; Entry:Cal_Other Capex'!AE142)</f>
        <v>46.929326861437744</v>
      </c>
      <c r="AF19" s="17">
        <f>SUM('Cal_LTS, Stor &amp; Entry:Cal_Other Capex'!AF142)</f>
        <v>35.084217685417755</v>
      </c>
      <c r="AG19" s="17">
        <f>SUM('Cal_LTS, Stor &amp; Entry:Cal_Other Capex'!AG142)</f>
        <v>49.759911517201843</v>
      </c>
      <c r="AH19" s="17">
        <f>SUM('Cal_LTS, Stor &amp; Entry:Cal_Other Capex'!AH142)</f>
        <v>54.641589832763117</v>
      </c>
      <c r="AI19" s="17">
        <f>SUM('Cal_LTS, Stor &amp; Entry:Cal_Other Capex'!AI142)</f>
        <v>50.881900250530343</v>
      </c>
      <c r="AJ19" s="17">
        <f>SUM('Cal_LTS, Stor &amp; Entry:Cal_Other Capex'!AJ142)</f>
        <v>46.307293480352868</v>
      </c>
      <c r="AK19" s="17">
        <f>SUM('Cal_LTS, Stor &amp; Entry:Cal_Other Capex'!AK142)</f>
        <v>41.077717600050022</v>
      </c>
      <c r="AM19" s="17">
        <f t="shared" si="0"/>
        <v>0</v>
      </c>
      <c r="AN19" s="17">
        <f t="shared" si="1"/>
        <v>379.29412808763101</v>
      </c>
      <c r="AO19" s="17">
        <f t="shared" si="2"/>
        <v>242.66841268089817</v>
      </c>
    </row>
    <row r="21" spans="6:41">
      <c r="F21" s="94" t="s">
        <v>337</v>
      </c>
      <c r="T21" s="17">
        <f>IF(T9=0,0,T10/T9)</f>
        <v>0</v>
      </c>
      <c r="U21" s="17">
        <f t="shared" ref="U21:AK21" si="3">IF(U9=0,0,U10/U9)</f>
        <v>0</v>
      </c>
      <c r="V21" s="17">
        <f t="shared" si="3"/>
        <v>0</v>
      </c>
      <c r="W21" s="17">
        <f t="shared" si="3"/>
        <v>0</v>
      </c>
      <c r="X21" s="17">
        <f t="shared" si="3"/>
        <v>0</v>
      </c>
      <c r="Y21" s="17">
        <f t="shared" si="3"/>
        <v>0.63291652732862169</v>
      </c>
      <c r="Z21" s="17">
        <f t="shared" si="3"/>
        <v>0.85640602956803413</v>
      </c>
      <c r="AA21" s="17">
        <f t="shared" si="3"/>
        <v>0.75459268621987963</v>
      </c>
      <c r="AB21" s="17">
        <f t="shared" si="3"/>
        <v>0.84210737347628761</v>
      </c>
      <c r="AC21" s="17">
        <f t="shared" si="3"/>
        <v>0.84621515501999911</v>
      </c>
      <c r="AD21" s="17">
        <f t="shared" si="3"/>
        <v>0.91251977973752452</v>
      </c>
      <c r="AE21" s="17">
        <f t="shared" si="3"/>
        <v>0.89736036036162281</v>
      </c>
      <c r="AF21" s="17">
        <f t="shared" si="3"/>
        <v>0.91852089330549302</v>
      </c>
      <c r="AG21" s="17">
        <f t="shared" si="3"/>
        <v>0.89803149343169442</v>
      </c>
      <c r="AH21" s="17">
        <f t="shared" si="3"/>
        <v>0.91025306446546672</v>
      </c>
      <c r="AI21" s="17">
        <f t="shared" si="3"/>
        <v>0.91879927316165821</v>
      </c>
      <c r="AJ21" s="17">
        <f t="shared" si="3"/>
        <v>0.913180806618619</v>
      </c>
      <c r="AK21" s="17">
        <f t="shared" si="3"/>
        <v>0.8996616020683158</v>
      </c>
    </row>
    <row r="24" spans="6:41">
      <c r="Y24" s="71"/>
      <c r="Z24" s="71"/>
      <c r="AA24" s="71"/>
      <c r="AB24" s="71"/>
      <c r="AC24" s="71"/>
      <c r="AD24" s="71"/>
      <c r="AE24" s="71"/>
      <c r="AF24" s="71"/>
      <c r="AG24" s="71"/>
      <c r="AH24" s="71"/>
      <c r="AI24" s="71"/>
      <c r="AJ24" s="71"/>
      <c r="AK24" s="71"/>
    </row>
  </sheetData>
  <mergeCells count="1">
    <mergeCell ref="AQ6:AS6"/>
  </mergeCells>
  <conditionalFormatting sqref="R4">
    <cfRule type="cellIs" dxfId="34" priority="3" operator="greaterThan">
      <formula>0</formula>
    </cfRule>
  </conditionalFormatting>
  <pageMargins left="0.7" right="0.7" top="0.75" bottom="0.75" header="0.3" footer="0.3"/>
  <pageSetup paperSize="9" orientation="portrait"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codeName="Sheet34">
    <tabColor theme="8"/>
  </sheetPr>
  <dimension ref="A1:BD229"/>
  <sheetViews>
    <sheetView zoomScale="70" zoomScaleNormal="70" workbookViewId="0">
      <pane xSplit="19" ySplit="7" topLeftCell="T8" activePane="bottomRight" state="frozen"/>
      <selection activeCell="A4" sqref="A4"/>
      <selection pane="topRight" activeCell="A4" sqref="A4"/>
      <selection pane="bottomLeft" activeCell="A4" sqref="A4"/>
      <selection pane="bottomRight" activeCell="T8" sqref="T8"/>
    </sheetView>
  </sheetViews>
  <sheetFormatPr defaultColWidth="0" defaultRowHeight="12.75"/>
  <cols>
    <col min="1" max="3" width="1.625" style="4" customWidth="1"/>
    <col min="4" max="5" width="3.375" style="4" customWidth="1"/>
    <col min="6" max="7" width="4.625" style="4" customWidth="1"/>
    <col min="8" max="8" width="24.125" style="4" customWidth="1"/>
    <col min="9" max="9" width="21.125" style="4" customWidth="1"/>
    <col min="10" max="10" width="22" style="4" customWidth="1"/>
    <col min="11" max="11" width="18.875" style="4" customWidth="1"/>
    <col min="12" max="12" width="9.125" style="4" customWidth="1"/>
    <col min="13" max="13" width="15.625" style="4" customWidth="1"/>
    <col min="14" max="15" width="3.625" style="4" customWidth="1"/>
    <col min="16" max="16" width="5.625" style="4" customWidth="1"/>
    <col min="17" max="17" width="1.625" style="4" customWidth="1"/>
    <col min="18" max="18" width="9.125" style="4" customWidth="1"/>
    <col min="19" max="19" width="1.625" style="4" customWidth="1"/>
    <col min="20" max="37" width="9.125" style="4" customWidth="1"/>
    <col min="38" max="38" width="1.625" style="4" customWidth="1"/>
    <col min="39" max="39" width="9.125" style="4" customWidth="1"/>
    <col min="40" max="40" width="9.125" style="33" customWidth="1"/>
    <col min="41" max="41" width="60.875" style="4" bestFit="1" customWidth="1"/>
    <col min="42" max="53" width="1.625" style="4" customWidth="1"/>
    <col min="54" max="56" width="0" style="4" hidden="1" customWidth="1"/>
    <col min="57" max="16384" width="9.125" style="4" hidden="1"/>
  </cols>
  <sheetData>
    <row r="1" spans="1:53" ht="22.5">
      <c r="A1" s="10" t="s">
        <v>203</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31"/>
      <c r="AO1" s="10"/>
      <c r="AP1" s="10"/>
      <c r="AQ1" s="10"/>
      <c r="AR1" s="10"/>
      <c r="AS1" s="10"/>
      <c r="AT1" s="10"/>
      <c r="AU1" s="10"/>
      <c r="AV1" s="10"/>
      <c r="AW1" s="10"/>
      <c r="AX1" s="10"/>
      <c r="AY1" s="10"/>
      <c r="AZ1" s="10"/>
      <c r="BA1" s="10"/>
    </row>
    <row r="2" spans="1:53" ht="15">
      <c r="A2" s="11" t="str">
        <f>"["&amp; Cover!$F$28 &amp;"] "&amp; Cover!$F$8 &amp;" - Version "&amp; Cover!$F$22 &amp;" ("&amp; TEXT(Cover!$F$23, "dd/mm/yy") &amp;")"</f>
        <v>[Final] Normalisation and adjustments - Version 2 (30/11/20)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32"/>
      <c r="AO2" s="11"/>
      <c r="AP2" s="11"/>
      <c r="AQ2" s="11"/>
      <c r="AR2" s="11"/>
      <c r="AS2" s="11"/>
      <c r="AT2" s="11"/>
      <c r="AU2" s="11"/>
      <c r="AV2" s="11"/>
      <c r="AW2" s="11"/>
      <c r="AX2" s="11"/>
      <c r="AY2" s="11"/>
      <c r="AZ2" s="11"/>
      <c r="BA2" s="11"/>
    </row>
    <row r="3" spans="1:53" ht="15">
      <c r="A3" s="11" t="s">
        <v>236</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32"/>
      <c r="AO3" s="11"/>
      <c r="AP3" s="11"/>
      <c r="AQ3" s="11"/>
      <c r="AR3" s="11"/>
      <c r="AS3" s="11"/>
      <c r="AT3" s="11"/>
      <c r="AU3" s="11"/>
      <c r="AV3" s="11"/>
      <c r="AW3" s="11"/>
      <c r="AX3" s="11"/>
      <c r="AY3" s="11"/>
      <c r="AZ3" s="11"/>
      <c r="BA3" s="11"/>
    </row>
    <row r="4" spans="1:53" ht="15">
      <c r="A4" s="11"/>
      <c r="B4" s="11"/>
      <c r="C4" s="11"/>
      <c r="D4" s="11"/>
      <c r="E4" s="11"/>
      <c r="F4" s="11"/>
      <c r="G4" s="11"/>
      <c r="H4" s="11"/>
      <c r="I4" s="11" t="s">
        <v>123</v>
      </c>
      <c r="J4" s="11"/>
      <c r="K4" s="11"/>
      <c r="L4" s="11"/>
      <c r="M4" s="11"/>
      <c r="N4" s="11"/>
      <c r="O4" s="11"/>
      <c r="P4" s="11"/>
      <c r="Q4" s="11"/>
      <c r="R4" s="36"/>
      <c r="S4" s="11"/>
      <c r="T4" s="11"/>
      <c r="U4" s="11"/>
      <c r="V4" s="11"/>
      <c r="W4" s="11"/>
      <c r="X4" s="11"/>
      <c r="Y4" s="11"/>
      <c r="Z4" s="11"/>
      <c r="AA4" s="11"/>
      <c r="AB4" s="11"/>
      <c r="AC4" s="11"/>
      <c r="AD4" s="11"/>
      <c r="AE4" s="11"/>
      <c r="AF4" s="11"/>
      <c r="AG4" s="11"/>
      <c r="AH4" s="11"/>
      <c r="AI4" s="11"/>
      <c r="AJ4" s="11"/>
      <c r="AK4" s="11"/>
      <c r="AL4" s="11"/>
      <c r="AM4" s="11"/>
      <c r="AN4" s="32"/>
      <c r="AO4" s="11"/>
      <c r="AP4" s="11"/>
      <c r="AQ4" s="11"/>
      <c r="AR4" s="11"/>
      <c r="AS4" s="11"/>
      <c r="AT4" s="11"/>
      <c r="AU4" s="11"/>
      <c r="AV4" s="11"/>
      <c r="AW4" s="11"/>
      <c r="AX4" s="11"/>
      <c r="AY4" s="11"/>
      <c r="AZ4" s="11"/>
      <c r="BA4" s="11"/>
    </row>
    <row r="6" spans="1:53">
      <c r="T6" s="85" t="s">
        <v>326</v>
      </c>
      <c r="U6" s="86"/>
      <c r="V6" s="86"/>
      <c r="W6" s="86"/>
      <c r="X6" s="87"/>
      <c r="Y6" s="85" t="s">
        <v>327</v>
      </c>
      <c r="Z6" s="86"/>
      <c r="AA6" s="86"/>
      <c r="AB6" s="86"/>
      <c r="AC6" s="86"/>
      <c r="AD6" s="86"/>
      <c r="AE6" s="86"/>
      <c r="AF6" s="87"/>
      <c r="AG6" s="85" t="s">
        <v>328</v>
      </c>
      <c r="AH6" s="86"/>
      <c r="AI6" s="86"/>
      <c r="AJ6" s="86"/>
      <c r="AK6" s="87"/>
      <c r="AM6" s="226" t="s">
        <v>118</v>
      </c>
      <c r="AN6" s="226"/>
      <c r="AO6" s="226"/>
    </row>
    <row r="7" spans="1:53">
      <c r="A7" s="5"/>
      <c r="B7" s="5"/>
      <c r="C7" s="5"/>
      <c r="E7" s="5" t="s">
        <v>210</v>
      </c>
      <c r="F7" s="5" t="str">
        <f>'Cal_Work mgt'!F8</f>
        <v>Cost Area</v>
      </c>
      <c r="G7" s="94"/>
      <c r="H7" s="5" t="str">
        <f>'Cal_Work mgt'!I8</f>
        <v>Cost Activity</v>
      </c>
      <c r="I7" s="5" t="s">
        <v>196</v>
      </c>
      <c r="J7" s="5" t="s">
        <v>194</v>
      </c>
      <c r="K7" s="5" t="s">
        <v>197</v>
      </c>
      <c r="L7" s="5" t="s">
        <v>109</v>
      </c>
      <c r="M7" s="5" t="s">
        <v>207</v>
      </c>
      <c r="N7" s="5" t="s">
        <v>117</v>
      </c>
      <c r="O7" s="5" t="s">
        <v>114</v>
      </c>
      <c r="P7" s="5" t="s">
        <v>119</v>
      </c>
      <c r="Q7" s="5"/>
      <c r="R7" s="5" t="s">
        <v>110</v>
      </c>
      <c r="S7" s="5"/>
      <c r="T7" s="29">
        <v>2009</v>
      </c>
      <c r="U7" s="56">
        <v>2010</v>
      </c>
      <c r="V7" s="56">
        <v>2011</v>
      </c>
      <c r="W7" s="56">
        <v>2012</v>
      </c>
      <c r="X7" s="56">
        <v>2013</v>
      </c>
      <c r="Y7" s="29">
        <v>2014</v>
      </c>
      <c r="Z7" s="56">
        <v>2015</v>
      </c>
      <c r="AA7" s="56">
        <v>2016</v>
      </c>
      <c r="AB7" s="56">
        <v>2017</v>
      </c>
      <c r="AC7" s="56">
        <v>2018</v>
      </c>
      <c r="AD7" s="56">
        <v>2019</v>
      </c>
      <c r="AE7" s="56">
        <v>2020</v>
      </c>
      <c r="AF7" s="56">
        <v>2021</v>
      </c>
      <c r="AG7" s="29">
        <v>2022</v>
      </c>
      <c r="AH7" s="56">
        <v>2023</v>
      </c>
      <c r="AI7" s="56">
        <v>2024</v>
      </c>
      <c r="AJ7" s="56">
        <v>2025</v>
      </c>
      <c r="AK7" s="30">
        <v>2026</v>
      </c>
      <c r="AL7" s="5"/>
      <c r="AM7" s="28" t="s">
        <v>7</v>
      </c>
      <c r="AN7" s="34" t="s">
        <v>6</v>
      </c>
      <c r="AO7" s="27" t="s">
        <v>115</v>
      </c>
      <c r="AP7" s="5"/>
      <c r="AQ7" s="5"/>
      <c r="AR7" s="5"/>
      <c r="AS7" s="5"/>
      <c r="AT7" s="5"/>
      <c r="AU7" s="5"/>
      <c r="AV7" s="5"/>
      <c r="AW7" s="5"/>
      <c r="AX7" s="5"/>
      <c r="AY7" s="5"/>
      <c r="AZ7" s="5"/>
      <c r="BA7" s="5"/>
    </row>
    <row r="8" spans="1:53">
      <c r="G8" s="94"/>
    </row>
    <row r="9" spans="1:53">
      <c r="E9" s="58">
        <f>IF(K9="","",COUNTIF($K$9:K9,K9))</f>
        <v>1</v>
      </c>
      <c r="F9" s="16" t="str">
        <f>'Cal_Work mgt'!F35</f>
        <v>Opex</v>
      </c>
      <c r="G9" s="94"/>
      <c r="H9" s="16" t="str">
        <f>'Cal_Work mgt'!H35</f>
        <v>Work Management</v>
      </c>
      <c r="I9" s="16" t="str">
        <f>'Cal_Work mgt'!I35</f>
        <v>Total Work Management</v>
      </c>
      <c r="J9" s="16" t="str">
        <f>IF(ISBLANK('Cal_Work mgt'!J35),"",'Cal_Work mgt'!J35)</f>
        <v>Pension Incremental Deficit funding</v>
      </c>
      <c r="K9" s="16" t="str">
        <f>IF(ISBLANK('Cal_Work mgt'!K35),"",'Cal_Work mgt'!K35)</f>
        <v>Other Direct Activities (ODA)</v>
      </c>
      <c r="L9" s="4" t="s">
        <v>111</v>
      </c>
      <c r="M9" s="17" t="str">
        <f t="shared" ref="M9:M72" si="0">K9&amp;"_"&amp;E9</f>
        <v>Other Direct Activities (ODA)_1</v>
      </c>
      <c r="T9" s="17">
        <f>ABS('Cal_Work mgt'!T35)</f>
        <v>0</v>
      </c>
      <c r="U9" s="17">
        <f>ABS('Cal_Work mgt'!U35)</f>
        <v>0</v>
      </c>
      <c r="V9" s="17">
        <f>ABS('Cal_Work mgt'!V35)</f>
        <v>0</v>
      </c>
      <c r="W9" s="17">
        <f>ABS('Cal_Work mgt'!W35)</f>
        <v>0</v>
      </c>
      <c r="X9" s="17">
        <f>ABS('Cal_Work mgt'!X35)</f>
        <v>0</v>
      </c>
      <c r="Y9" s="17">
        <f>ABS('Cal_Work mgt'!Y35)</f>
        <v>0</v>
      </c>
      <c r="Z9" s="17">
        <f>ABS('Cal_Work mgt'!Z35)</f>
        <v>0</v>
      </c>
      <c r="AA9" s="17">
        <f>ABS('Cal_Work mgt'!AA35)</f>
        <v>0</v>
      </c>
      <c r="AB9" s="17">
        <f>ABS('Cal_Work mgt'!AB35)</f>
        <v>0</v>
      </c>
      <c r="AC9" s="17">
        <f>ABS('Cal_Work mgt'!AC35)</f>
        <v>0</v>
      </c>
      <c r="AD9" s="17">
        <f>ABS('Cal_Work mgt'!AD35)</f>
        <v>1.1499999999999999</v>
      </c>
      <c r="AE9" s="17">
        <f>ABS('Cal_Work mgt'!AE35)</f>
        <v>0.7350439931567686</v>
      </c>
      <c r="AF9" s="17">
        <f>ABS('Cal_Work mgt'!AF35)</f>
        <v>0.4142975234156332</v>
      </c>
      <c r="AG9" s="17">
        <f>ABS('Cal_Work mgt'!AG35)</f>
        <v>0.32591422196531833</v>
      </c>
      <c r="AH9" s="17">
        <f>ABS('Cal_Work mgt'!AH35)</f>
        <v>0.65197059872956853</v>
      </c>
      <c r="AI9" s="17">
        <f>ABS('Cal_Work mgt'!AI35)</f>
        <v>0.61364725901963135</v>
      </c>
      <c r="AJ9" s="17">
        <f>ABS('Cal_Work mgt'!AJ35)</f>
        <v>0.537000579599757</v>
      </c>
      <c r="AK9" s="17">
        <f>ABS('Cal_Work mgt'!AK35)</f>
        <v>1.0073211328023755</v>
      </c>
      <c r="AO9" s="94"/>
    </row>
    <row r="10" spans="1:53">
      <c r="E10" s="58">
        <f>IF(K10="","",COUNTIF($K$9:K10,K10))</f>
        <v>1</v>
      </c>
      <c r="F10" s="16" t="str">
        <f>'Cal_Work mgt'!F36</f>
        <v>Opex</v>
      </c>
      <c r="G10" s="94"/>
      <c r="H10" s="16" t="str">
        <f>'Cal_Work mgt'!H36</f>
        <v>Work Management</v>
      </c>
      <c r="I10" s="16" t="str">
        <f>'Cal_Work mgt'!I36</f>
        <v>Total Work Management</v>
      </c>
      <c r="J10" s="16" t="str">
        <f>IF(ISBLANK('Cal_Work mgt'!J36),"",'Cal_Work mgt'!J36)</f>
        <v>Gasholder maintenance</v>
      </c>
      <c r="K10" s="16" t="str">
        <f>IF(ISBLANK('Cal_Work mgt'!K36),"",'Cal_Work mgt'!K36)</f>
        <v>Maintenance</v>
      </c>
      <c r="L10" s="4" t="s">
        <v>111</v>
      </c>
      <c r="M10" s="17" t="str">
        <f t="shared" si="0"/>
        <v>Maintenance_1</v>
      </c>
      <c r="T10" s="17">
        <f>ABS('Cal_Work mgt'!T36)</f>
        <v>0</v>
      </c>
      <c r="U10" s="17">
        <f>ABS('Cal_Work mgt'!U36)</f>
        <v>0</v>
      </c>
      <c r="V10" s="17">
        <f>ABS('Cal_Work mgt'!V36)</f>
        <v>0</v>
      </c>
      <c r="W10" s="17">
        <f>ABS('Cal_Work mgt'!W36)</f>
        <v>0</v>
      </c>
      <c r="X10" s="17">
        <f>ABS('Cal_Work mgt'!X36)</f>
        <v>0</v>
      </c>
      <c r="Y10" s="17">
        <f>ABS('Cal_Work mgt'!Y36)</f>
        <v>0</v>
      </c>
      <c r="Z10" s="17">
        <f>ABS('Cal_Work mgt'!Z36)</f>
        <v>0</v>
      </c>
      <c r="AA10" s="17">
        <f>ABS('Cal_Work mgt'!AA36)</f>
        <v>0</v>
      </c>
      <c r="AB10" s="17">
        <f>ABS('Cal_Work mgt'!AB36)</f>
        <v>0</v>
      </c>
      <c r="AC10" s="17">
        <f>ABS('Cal_Work mgt'!AC36)</f>
        <v>0</v>
      </c>
      <c r="AD10" s="17">
        <f>ABS('Cal_Work mgt'!AD36)</f>
        <v>0</v>
      </c>
      <c r="AE10" s="17">
        <f>ABS('Cal_Work mgt'!AE36)</f>
        <v>0</v>
      </c>
      <c r="AF10" s="17">
        <f>ABS('Cal_Work mgt'!AF36)</f>
        <v>0</v>
      </c>
      <c r="AG10" s="17">
        <f>ABS('Cal_Work mgt'!AG36)</f>
        <v>3.78</v>
      </c>
      <c r="AH10" s="17">
        <f>ABS('Cal_Work mgt'!AH36)</f>
        <v>4.83</v>
      </c>
      <c r="AI10" s="17">
        <f>ABS('Cal_Work mgt'!AI36)</f>
        <v>0.01</v>
      </c>
      <c r="AJ10" s="17">
        <f>ABS('Cal_Work mgt'!AJ36)</f>
        <v>0.01</v>
      </c>
      <c r="AK10" s="17">
        <f>ABS('Cal_Work mgt'!AK36)</f>
        <v>0.02</v>
      </c>
      <c r="AO10" s="94"/>
    </row>
    <row r="11" spans="1:53">
      <c r="E11" s="58" t="str">
        <f>IF(K11="","",COUNTIF($K$9:K11,K11))</f>
        <v/>
      </c>
      <c r="F11" s="16" t="str">
        <f>'Cal_Work mgt'!F37</f>
        <v>Opex</v>
      </c>
      <c r="G11" s="94"/>
      <c r="H11" s="16" t="str">
        <f>'Cal_Work mgt'!H37</f>
        <v>Work Management</v>
      </c>
      <c r="I11" s="16" t="str">
        <f>'Cal_Work mgt'!I37</f>
        <v>Total Work Management</v>
      </c>
      <c r="J11" s="16" t="str">
        <f>IF(ISBLANK('Cal_Work mgt'!J37),"",'Cal_Work mgt'!J37)</f>
        <v/>
      </c>
      <c r="K11" s="16" t="str">
        <f>IF(ISBLANK('Cal_Work mgt'!K37),"",'Cal_Work mgt'!K37)</f>
        <v/>
      </c>
      <c r="L11" s="4" t="s">
        <v>111</v>
      </c>
      <c r="M11" s="17" t="str">
        <f t="shared" si="0"/>
        <v>_</v>
      </c>
      <c r="T11" s="17">
        <f>ABS('Cal_Work mgt'!T37)</f>
        <v>0</v>
      </c>
      <c r="U11" s="17">
        <f>ABS('Cal_Work mgt'!U37)</f>
        <v>0</v>
      </c>
      <c r="V11" s="17">
        <f>ABS('Cal_Work mgt'!V37)</f>
        <v>0</v>
      </c>
      <c r="W11" s="17">
        <f>ABS('Cal_Work mgt'!W37)</f>
        <v>0</v>
      </c>
      <c r="X11" s="17">
        <f>ABS('Cal_Work mgt'!X37)</f>
        <v>0</v>
      </c>
      <c r="Y11" s="17">
        <f>ABS('Cal_Work mgt'!Y37)</f>
        <v>0</v>
      </c>
      <c r="Z11" s="17">
        <f>ABS('Cal_Work mgt'!Z37)</f>
        <v>0</v>
      </c>
      <c r="AA11" s="17">
        <f>ABS('Cal_Work mgt'!AA37)</f>
        <v>0</v>
      </c>
      <c r="AB11" s="17">
        <f>ABS('Cal_Work mgt'!AB37)</f>
        <v>0</v>
      </c>
      <c r="AC11" s="17">
        <f>ABS('Cal_Work mgt'!AC37)</f>
        <v>0</v>
      </c>
      <c r="AD11" s="17">
        <f>ABS('Cal_Work mgt'!AD37)</f>
        <v>0</v>
      </c>
      <c r="AE11" s="17">
        <f>ABS('Cal_Work mgt'!AE37)</f>
        <v>0</v>
      </c>
      <c r="AF11" s="17">
        <f>ABS('Cal_Work mgt'!AF37)</f>
        <v>0</v>
      </c>
      <c r="AG11" s="17">
        <f>ABS('Cal_Work mgt'!AG37)</f>
        <v>0</v>
      </c>
      <c r="AH11" s="17">
        <f>ABS('Cal_Work mgt'!AH37)</f>
        <v>0</v>
      </c>
      <c r="AI11" s="17">
        <f>ABS('Cal_Work mgt'!AI37)</f>
        <v>0</v>
      </c>
      <c r="AJ11" s="17">
        <f>ABS('Cal_Work mgt'!AJ37)</f>
        <v>0</v>
      </c>
      <c r="AK11" s="17">
        <f>ABS('Cal_Work mgt'!AK37)</f>
        <v>0</v>
      </c>
      <c r="AO11" s="94"/>
    </row>
    <row r="12" spans="1:53">
      <c r="E12" s="58" t="str">
        <f>IF(K12="","",COUNTIF($K$9:K12,K12))</f>
        <v/>
      </c>
      <c r="F12" s="16" t="str">
        <f>'Cal_Work mgt'!F38</f>
        <v>Opex</v>
      </c>
      <c r="G12" s="94"/>
      <c r="H12" s="16" t="str">
        <f>'Cal_Work mgt'!H38</f>
        <v>Work Management</v>
      </c>
      <c r="I12" s="16" t="str">
        <f>'Cal_Work mgt'!I38</f>
        <v>Total Work Management</v>
      </c>
      <c r="J12" s="16" t="str">
        <f>IF(ISBLANK('Cal_Work mgt'!J38),"",'Cal_Work mgt'!J38)</f>
        <v/>
      </c>
      <c r="K12" s="16" t="str">
        <f>IF(ISBLANK('Cal_Work mgt'!K38),"",'Cal_Work mgt'!K38)</f>
        <v/>
      </c>
      <c r="L12" s="4" t="s">
        <v>111</v>
      </c>
      <c r="M12" s="17" t="str">
        <f t="shared" si="0"/>
        <v>_</v>
      </c>
      <c r="T12" s="17">
        <f>ABS('Cal_Work mgt'!T38)</f>
        <v>0</v>
      </c>
      <c r="U12" s="17">
        <f>ABS('Cal_Work mgt'!U38)</f>
        <v>0</v>
      </c>
      <c r="V12" s="17">
        <f>ABS('Cal_Work mgt'!V38)</f>
        <v>0</v>
      </c>
      <c r="W12" s="17">
        <f>ABS('Cal_Work mgt'!W38)</f>
        <v>0</v>
      </c>
      <c r="X12" s="17">
        <f>ABS('Cal_Work mgt'!X38)</f>
        <v>0</v>
      </c>
      <c r="Y12" s="17">
        <f>ABS('Cal_Work mgt'!Y38)</f>
        <v>0</v>
      </c>
      <c r="Z12" s="17">
        <f>ABS('Cal_Work mgt'!Z38)</f>
        <v>0</v>
      </c>
      <c r="AA12" s="17">
        <f>ABS('Cal_Work mgt'!AA38)</f>
        <v>0</v>
      </c>
      <c r="AB12" s="17">
        <f>ABS('Cal_Work mgt'!AB38)</f>
        <v>0</v>
      </c>
      <c r="AC12" s="17">
        <f>ABS('Cal_Work mgt'!AC38)</f>
        <v>0</v>
      </c>
      <c r="AD12" s="17">
        <f>ABS('Cal_Work mgt'!AD38)</f>
        <v>0</v>
      </c>
      <c r="AE12" s="17">
        <f>ABS('Cal_Work mgt'!AE38)</f>
        <v>0</v>
      </c>
      <c r="AF12" s="17">
        <f>ABS('Cal_Work mgt'!AF38)</f>
        <v>0</v>
      </c>
      <c r="AG12" s="17">
        <f>ABS('Cal_Work mgt'!AG38)</f>
        <v>0</v>
      </c>
      <c r="AH12" s="17">
        <f>ABS('Cal_Work mgt'!AH38)</f>
        <v>0</v>
      </c>
      <c r="AI12" s="17">
        <f>ABS('Cal_Work mgt'!AI38)</f>
        <v>0</v>
      </c>
      <c r="AJ12" s="17">
        <f>ABS('Cal_Work mgt'!AJ38)</f>
        <v>0</v>
      </c>
      <c r="AK12" s="17">
        <f>ABS('Cal_Work mgt'!AK38)</f>
        <v>0</v>
      </c>
      <c r="AO12" s="94"/>
    </row>
    <row r="13" spans="1:53">
      <c r="E13" s="58" t="str">
        <f>IF(K13="","",COUNTIF($K$9:K13,K13))</f>
        <v/>
      </c>
      <c r="F13" s="16" t="str">
        <f>'Cal_Work mgt'!F39</f>
        <v>Opex</v>
      </c>
      <c r="G13" s="94"/>
      <c r="H13" s="16" t="str">
        <f>'Cal_Work mgt'!H39</f>
        <v>Work Management</v>
      </c>
      <c r="I13" s="16" t="str">
        <f>'Cal_Work mgt'!I39</f>
        <v>Total Work Management</v>
      </c>
      <c r="J13" s="16" t="str">
        <f>IF(ISBLANK('Cal_Work mgt'!J39),"",'Cal_Work mgt'!J39)</f>
        <v/>
      </c>
      <c r="K13" s="16" t="str">
        <f>IF(ISBLANK('Cal_Work mgt'!K39),"",'Cal_Work mgt'!K39)</f>
        <v/>
      </c>
      <c r="L13" s="4" t="s">
        <v>111</v>
      </c>
      <c r="M13" s="17" t="str">
        <f t="shared" si="0"/>
        <v>_</v>
      </c>
      <c r="T13" s="17">
        <f>ABS('Cal_Work mgt'!T39)</f>
        <v>0</v>
      </c>
      <c r="U13" s="17">
        <f>ABS('Cal_Work mgt'!U39)</f>
        <v>0</v>
      </c>
      <c r="V13" s="17">
        <f>ABS('Cal_Work mgt'!V39)</f>
        <v>0</v>
      </c>
      <c r="W13" s="17">
        <f>ABS('Cal_Work mgt'!W39)</f>
        <v>0</v>
      </c>
      <c r="X13" s="17">
        <f>ABS('Cal_Work mgt'!X39)</f>
        <v>0</v>
      </c>
      <c r="Y13" s="17">
        <f>ABS('Cal_Work mgt'!Y39)</f>
        <v>0</v>
      </c>
      <c r="Z13" s="17">
        <f>ABS('Cal_Work mgt'!Z39)</f>
        <v>0</v>
      </c>
      <c r="AA13" s="17">
        <f>ABS('Cal_Work mgt'!AA39)</f>
        <v>0</v>
      </c>
      <c r="AB13" s="17">
        <f>ABS('Cal_Work mgt'!AB39)</f>
        <v>0</v>
      </c>
      <c r="AC13" s="17">
        <f>ABS('Cal_Work mgt'!AC39)</f>
        <v>0</v>
      </c>
      <c r="AD13" s="17">
        <f>ABS('Cal_Work mgt'!AD39)</f>
        <v>0</v>
      </c>
      <c r="AE13" s="17">
        <f>ABS('Cal_Work mgt'!AE39)</f>
        <v>0</v>
      </c>
      <c r="AF13" s="17">
        <f>ABS('Cal_Work mgt'!AF39)</f>
        <v>0</v>
      </c>
      <c r="AG13" s="17">
        <f>ABS('Cal_Work mgt'!AG39)</f>
        <v>0</v>
      </c>
      <c r="AH13" s="17">
        <f>ABS('Cal_Work mgt'!AH39)</f>
        <v>0</v>
      </c>
      <c r="AI13" s="17">
        <f>ABS('Cal_Work mgt'!AI39)</f>
        <v>0</v>
      </c>
      <c r="AJ13" s="17">
        <f>ABS('Cal_Work mgt'!AJ39)</f>
        <v>0</v>
      </c>
      <c r="AK13" s="17">
        <f>ABS('Cal_Work mgt'!AK39)</f>
        <v>0</v>
      </c>
    </row>
    <row r="14" spans="1:53">
      <c r="E14" s="58" t="str">
        <f>IF(K14="","",COUNTIF($K$9:K14,K14))</f>
        <v/>
      </c>
      <c r="F14" s="16" t="str">
        <f>'Cal_Work mgt'!F40</f>
        <v>Opex</v>
      </c>
      <c r="G14" s="94"/>
      <c r="H14" s="16" t="str">
        <f>'Cal_Work mgt'!H40</f>
        <v>Work Management</v>
      </c>
      <c r="I14" s="16" t="str">
        <f>'Cal_Work mgt'!I40</f>
        <v>Total Work Management</v>
      </c>
      <c r="J14" s="16" t="str">
        <f>IF(ISBLANK('Cal_Work mgt'!J40),"",'Cal_Work mgt'!J40)</f>
        <v/>
      </c>
      <c r="K14" s="16" t="str">
        <f>IF(ISBLANK('Cal_Work mgt'!K40),"",'Cal_Work mgt'!K40)</f>
        <v/>
      </c>
      <c r="L14" s="4" t="s">
        <v>111</v>
      </c>
      <c r="M14" s="17" t="str">
        <f t="shared" si="0"/>
        <v>_</v>
      </c>
      <c r="T14" s="17">
        <f>ABS('Cal_Work mgt'!T40)</f>
        <v>0</v>
      </c>
      <c r="U14" s="17">
        <f>ABS('Cal_Work mgt'!U40)</f>
        <v>0</v>
      </c>
      <c r="V14" s="17">
        <f>ABS('Cal_Work mgt'!V40)</f>
        <v>0</v>
      </c>
      <c r="W14" s="17">
        <f>ABS('Cal_Work mgt'!W40)</f>
        <v>0</v>
      </c>
      <c r="X14" s="17">
        <f>ABS('Cal_Work mgt'!X40)</f>
        <v>0</v>
      </c>
      <c r="Y14" s="17">
        <f>ABS('Cal_Work mgt'!Y40)</f>
        <v>0</v>
      </c>
      <c r="Z14" s="17">
        <f>ABS('Cal_Work mgt'!Z40)</f>
        <v>0</v>
      </c>
      <c r="AA14" s="17">
        <f>ABS('Cal_Work mgt'!AA40)</f>
        <v>0</v>
      </c>
      <c r="AB14" s="17">
        <f>ABS('Cal_Work mgt'!AB40)</f>
        <v>0</v>
      </c>
      <c r="AC14" s="17">
        <f>ABS('Cal_Work mgt'!AC40)</f>
        <v>0</v>
      </c>
      <c r="AD14" s="17">
        <f>ABS('Cal_Work mgt'!AD40)</f>
        <v>0</v>
      </c>
      <c r="AE14" s="17">
        <f>ABS('Cal_Work mgt'!AE40)</f>
        <v>0</v>
      </c>
      <c r="AF14" s="17">
        <f>ABS('Cal_Work mgt'!AF40)</f>
        <v>0</v>
      </c>
      <c r="AG14" s="17">
        <f>ABS('Cal_Work mgt'!AG40)</f>
        <v>0</v>
      </c>
      <c r="AH14" s="17">
        <f>ABS('Cal_Work mgt'!AH40)</f>
        <v>0</v>
      </c>
      <c r="AI14" s="17">
        <f>ABS('Cal_Work mgt'!AI40)</f>
        <v>0</v>
      </c>
      <c r="AJ14" s="17">
        <f>ABS('Cal_Work mgt'!AJ40)</f>
        <v>0</v>
      </c>
      <c r="AK14" s="17">
        <f>ABS('Cal_Work mgt'!AK40)</f>
        <v>0</v>
      </c>
    </row>
    <row r="15" spans="1:53">
      <c r="E15" s="58" t="str">
        <f>IF(K15="","",COUNTIF($K$9:K15,K15))</f>
        <v/>
      </c>
      <c r="F15" s="16" t="str">
        <f>'Cal_Work mgt'!F41</f>
        <v>Opex</v>
      </c>
      <c r="G15" s="94"/>
      <c r="H15" s="16" t="str">
        <f>'Cal_Work mgt'!H41</f>
        <v>Work Management</v>
      </c>
      <c r="I15" s="16" t="str">
        <f>'Cal_Work mgt'!I41</f>
        <v>Total Work Management</v>
      </c>
      <c r="J15" s="16" t="str">
        <f>IF(ISBLANK('Cal_Work mgt'!J41),"",'Cal_Work mgt'!J41)</f>
        <v/>
      </c>
      <c r="K15" s="16" t="str">
        <f>IF(ISBLANK('Cal_Work mgt'!K41),"",'Cal_Work mgt'!K41)</f>
        <v/>
      </c>
      <c r="L15" s="4" t="s">
        <v>111</v>
      </c>
      <c r="M15" s="17" t="str">
        <f t="shared" si="0"/>
        <v>_</v>
      </c>
      <c r="T15" s="17">
        <f>ABS('Cal_Work mgt'!T41)</f>
        <v>0</v>
      </c>
      <c r="U15" s="17">
        <f>ABS('Cal_Work mgt'!U41)</f>
        <v>0</v>
      </c>
      <c r="V15" s="17">
        <f>ABS('Cal_Work mgt'!V41)</f>
        <v>0</v>
      </c>
      <c r="W15" s="17">
        <f>ABS('Cal_Work mgt'!W41)</f>
        <v>0</v>
      </c>
      <c r="X15" s="17">
        <f>ABS('Cal_Work mgt'!X41)</f>
        <v>0</v>
      </c>
      <c r="Y15" s="17">
        <f>ABS('Cal_Work mgt'!Y41)</f>
        <v>0</v>
      </c>
      <c r="Z15" s="17">
        <f>ABS('Cal_Work mgt'!Z41)</f>
        <v>0</v>
      </c>
      <c r="AA15" s="17">
        <f>ABS('Cal_Work mgt'!AA41)</f>
        <v>0</v>
      </c>
      <c r="AB15" s="17">
        <f>ABS('Cal_Work mgt'!AB41)</f>
        <v>0</v>
      </c>
      <c r="AC15" s="17">
        <f>ABS('Cal_Work mgt'!AC41)</f>
        <v>0</v>
      </c>
      <c r="AD15" s="17">
        <f>ABS('Cal_Work mgt'!AD41)</f>
        <v>0</v>
      </c>
      <c r="AE15" s="17">
        <f>ABS('Cal_Work mgt'!AE41)</f>
        <v>0</v>
      </c>
      <c r="AF15" s="17">
        <f>ABS('Cal_Work mgt'!AF41)</f>
        <v>0</v>
      </c>
      <c r="AG15" s="17">
        <f>ABS('Cal_Work mgt'!AG41)</f>
        <v>0</v>
      </c>
      <c r="AH15" s="17">
        <f>ABS('Cal_Work mgt'!AH41)</f>
        <v>0</v>
      </c>
      <c r="AI15" s="17">
        <f>ABS('Cal_Work mgt'!AI41)</f>
        <v>0</v>
      </c>
      <c r="AJ15" s="17">
        <f>ABS('Cal_Work mgt'!AJ41)</f>
        <v>0</v>
      </c>
      <c r="AK15" s="17">
        <f>ABS('Cal_Work mgt'!AK41)</f>
        <v>0</v>
      </c>
    </row>
    <row r="16" spans="1:53">
      <c r="E16" s="58" t="str">
        <f>IF(K16="","",COUNTIF($K$9:K16,K16))</f>
        <v/>
      </c>
      <c r="F16" s="16" t="str">
        <f>'Cal_Work mgt'!F42</f>
        <v>Opex</v>
      </c>
      <c r="G16" s="94"/>
      <c r="H16" s="16" t="str">
        <f>'Cal_Work mgt'!H42</f>
        <v>Work Management</v>
      </c>
      <c r="I16" s="16" t="str">
        <f>'Cal_Work mgt'!I42</f>
        <v>Total Work Management</v>
      </c>
      <c r="J16" s="16" t="str">
        <f>IF(ISBLANK('Cal_Work mgt'!J42),"",'Cal_Work mgt'!J42)</f>
        <v/>
      </c>
      <c r="K16" s="16" t="str">
        <f>IF(ISBLANK('Cal_Work mgt'!K42),"",'Cal_Work mgt'!K42)</f>
        <v/>
      </c>
      <c r="L16" s="4" t="s">
        <v>111</v>
      </c>
      <c r="M16" s="17" t="str">
        <f t="shared" si="0"/>
        <v>_</v>
      </c>
      <c r="T16" s="17">
        <f>ABS('Cal_Work mgt'!T42)</f>
        <v>0</v>
      </c>
      <c r="U16" s="17">
        <f>ABS('Cal_Work mgt'!U42)</f>
        <v>0</v>
      </c>
      <c r="V16" s="17">
        <f>ABS('Cal_Work mgt'!V42)</f>
        <v>0</v>
      </c>
      <c r="W16" s="17">
        <f>ABS('Cal_Work mgt'!W42)</f>
        <v>0</v>
      </c>
      <c r="X16" s="17">
        <f>ABS('Cal_Work mgt'!X42)</f>
        <v>0</v>
      </c>
      <c r="Y16" s="17">
        <f>ABS('Cal_Work mgt'!Y42)</f>
        <v>0</v>
      </c>
      <c r="Z16" s="17">
        <f>ABS('Cal_Work mgt'!Z42)</f>
        <v>0</v>
      </c>
      <c r="AA16" s="17">
        <f>ABS('Cal_Work mgt'!AA42)</f>
        <v>0</v>
      </c>
      <c r="AB16" s="17">
        <f>ABS('Cal_Work mgt'!AB42)</f>
        <v>0</v>
      </c>
      <c r="AC16" s="17">
        <f>ABS('Cal_Work mgt'!AC42)</f>
        <v>0</v>
      </c>
      <c r="AD16" s="17">
        <f>ABS('Cal_Work mgt'!AD42)</f>
        <v>0</v>
      </c>
      <c r="AE16" s="17">
        <f>ABS('Cal_Work mgt'!AE42)</f>
        <v>0</v>
      </c>
      <c r="AF16" s="17">
        <f>ABS('Cal_Work mgt'!AF42)</f>
        <v>0</v>
      </c>
      <c r="AG16" s="17">
        <f>ABS('Cal_Work mgt'!AG42)</f>
        <v>0</v>
      </c>
      <c r="AH16" s="17">
        <f>ABS('Cal_Work mgt'!AH42)</f>
        <v>0</v>
      </c>
      <c r="AI16" s="17">
        <f>ABS('Cal_Work mgt'!AI42)</f>
        <v>0</v>
      </c>
      <c r="AJ16" s="17">
        <f>ABS('Cal_Work mgt'!AJ42)</f>
        <v>0</v>
      </c>
      <c r="AK16" s="17">
        <f>ABS('Cal_Work mgt'!AK42)</f>
        <v>0</v>
      </c>
    </row>
    <row r="17" spans="5:37">
      <c r="E17" s="58" t="str">
        <f>IF(K17="","",COUNTIF($K$9:K17,K17))</f>
        <v/>
      </c>
      <c r="F17" s="16" t="str">
        <f>'Cal_Work mgt'!F43</f>
        <v>Opex</v>
      </c>
      <c r="G17" s="94"/>
      <c r="H17" s="16" t="str">
        <f>'Cal_Work mgt'!H43</f>
        <v>Work Management</v>
      </c>
      <c r="I17" s="16" t="str">
        <f>'Cal_Work mgt'!I43</f>
        <v>Total Work Management</v>
      </c>
      <c r="J17" s="16" t="str">
        <f>IF(ISBLANK('Cal_Work mgt'!J43),"",'Cal_Work mgt'!J43)</f>
        <v/>
      </c>
      <c r="K17" s="16" t="str">
        <f>IF(ISBLANK('Cal_Work mgt'!K43),"",'Cal_Work mgt'!K43)</f>
        <v/>
      </c>
      <c r="L17" s="4" t="s">
        <v>111</v>
      </c>
      <c r="M17" s="17" t="str">
        <f t="shared" si="0"/>
        <v>_</v>
      </c>
      <c r="T17" s="17">
        <f>ABS('Cal_Work mgt'!T43)</f>
        <v>0</v>
      </c>
      <c r="U17" s="17">
        <f>ABS('Cal_Work mgt'!U43)</f>
        <v>0</v>
      </c>
      <c r="V17" s="17">
        <f>ABS('Cal_Work mgt'!V43)</f>
        <v>0</v>
      </c>
      <c r="W17" s="17">
        <f>ABS('Cal_Work mgt'!W43)</f>
        <v>0</v>
      </c>
      <c r="X17" s="17">
        <f>ABS('Cal_Work mgt'!X43)</f>
        <v>0</v>
      </c>
      <c r="Y17" s="17">
        <f>ABS('Cal_Work mgt'!Y43)</f>
        <v>0</v>
      </c>
      <c r="Z17" s="17">
        <f>ABS('Cal_Work mgt'!Z43)</f>
        <v>0</v>
      </c>
      <c r="AA17" s="17">
        <f>ABS('Cal_Work mgt'!AA43)</f>
        <v>0</v>
      </c>
      <c r="AB17" s="17">
        <f>ABS('Cal_Work mgt'!AB43)</f>
        <v>0</v>
      </c>
      <c r="AC17" s="17">
        <f>ABS('Cal_Work mgt'!AC43)</f>
        <v>0</v>
      </c>
      <c r="AD17" s="17">
        <f>ABS('Cal_Work mgt'!AD43)</f>
        <v>0</v>
      </c>
      <c r="AE17" s="17">
        <f>ABS('Cal_Work mgt'!AE43)</f>
        <v>0</v>
      </c>
      <c r="AF17" s="17">
        <f>ABS('Cal_Work mgt'!AF43)</f>
        <v>0</v>
      </c>
      <c r="AG17" s="17">
        <f>ABS('Cal_Work mgt'!AG43)</f>
        <v>0</v>
      </c>
      <c r="AH17" s="17">
        <f>ABS('Cal_Work mgt'!AH43)</f>
        <v>0</v>
      </c>
      <c r="AI17" s="17">
        <f>ABS('Cal_Work mgt'!AI43)</f>
        <v>0</v>
      </c>
      <c r="AJ17" s="17">
        <f>ABS('Cal_Work mgt'!AJ43)</f>
        <v>0</v>
      </c>
      <c r="AK17" s="17">
        <f>ABS('Cal_Work mgt'!AK43)</f>
        <v>0</v>
      </c>
    </row>
    <row r="18" spans="5:37">
      <c r="E18" s="58" t="str">
        <f>IF(K18="","",COUNTIF($K$9:K18,K18))</f>
        <v/>
      </c>
      <c r="F18" s="16" t="str">
        <f>'Cal_Work mgt'!F44</f>
        <v>Opex</v>
      </c>
      <c r="G18" s="94"/>
      <c r="H18" s="16" t="str">
        <f>'Cal_Work mgt'!H44</f>
        <v>Work Management</v>
      </c>
      <c r="I18" s="16" t="str">
        <f>'Cal_Work mgt'!I44</f>
        <v>Total Work Management</v>
      </c>
      <c r="J18" s="16" t="str">
        <f>IF(ISBLANK('Cal_Work mgt'!J44),"",'Cal_Work mgt'!J44)</f>
        <v/>
      </c>
      <c r="K18" s="16" t="str">
        <f>IF(ISBLANK('Cal_Work mgt'!K44),"",'Cal_Work mgt'!K44)</f>
        <v/>
      </c>
      <c r="L18" s="4" t="s">
        <v>111</v>
      </c>
      <c r="M18" s="17" t="str">
        <f t="shared" si="0"/>
        <v>_</v>
      </c>
      <c r="T18" s="17">
        <f>ABS('Cal_Work mgt'!T44)</f>
        <v>0</v>
      </c>
      <c r="U18" s="17">
        <f>ABS('Cal_Work mgt'!U44)</f>
        <v>0</v>
      </c>
      <c r="V18" s="17">
        <f>ABS('Cal_Work mgt'!V44)</f>
        <v>0</v>
      </c>
      <c r="W18" s="17">
        <f>ABS('Cal_Work mgt'!W44)</f>
        <v>0</v>
      </c>
      <c r="X18" s="17">
        <f>ABS('Cal_Work mgt'!X44)</f>
        <v>0</v>
      </c>
      <c r="Y18" s="17">
        <f>ABS('Cal_Work mgt'!Y44)</f>
        <v>0</v>
      </c>
      <c r="Z18" s="17">
        <f>ABS('Cal_Work mgt'!Z44)</f>
        <v>0</v>
      </c>
      <c r="AA18" s="17">
        <f>ABS('Cal_Work mgt'!AA44)</f>
        <v>0</v>
      </c>
      <c r="AB18" s="17">
        <f>ABS('Cal_Work mgt'!AB44)</f>
        <v>0</v>
      </c>
      <c r="AC18" s="17">
        <f>ABS('Cal_Work mgt'!AC44)</f>
        <v>0</v>
      </c>
      <c r="AD18" s="17">
        <f>ABS('Cal_Work mgt'!AD44)</f>
        <v>0</v>
      </c>
      <c r="AE18" s="17">
        <f>ABS('Cal_Work mgt'!AE44)</f>
        <v>0</v>
      </c>
      <c r="AF18" s="17">
        <f>ABS('Cal_Work mgt'!AF44)</f>
        <v>0</v>
      </c>
      <c r="AG18" s="17">
        <f>ABS('Cal_Work mgt'!AG44)</f>
        <v>0</v>
      </c>
      <c r="AH18" s="17">
        <f>ABS('Cal_Work mgt'!AH44)</f>
        <v>0</v>
      </c>
      <c r="AI18" s="17">
        <f>ABS('Cal_Work mgt'!AI44)</f>
        <v>0</v>
      </c>
      <c r="AJ18" s="17">
        <f>ABS('Cal_Work mgt'!AJ44)</f>
        <v>0</v>
      </c>
      <c r="AK18" s="17">
        <f>ABS('Cal_Work mgt'!AK44)</f>
        <v>0</v>
      </c>
    </row>
    <row r="19" spans="5:37">
      <c r="E19" s="58">
        <f>IF(K19="","",COUNTIF($K$9:K19,K19))</f>
        <v>2</v>
      </c>
      <c r="F19" s="16" t="str">
        <f>Cal_Emergency!F35</f>
        <v>Opex</v>
      </c>
      <c r="G19" s="94"/>
      <c r="H19" s="16" t="str">
        <f>Cal_Emergency!H35</f>
        <v>Work Execution</v>
      </c>
      <c r="I19" s="16" t="str">
        <f>Cal_Emergency!I35</f>
        <v>Emergency</v>
      </c>
      <c r="J19" s="16" t="str">
        <f>IF(ISBLANK(Cal_Emergency!J35),"",Cal_Emergency!J35)</f>
        <v>Pension Incremental Deficit funding</v>
      </c>
      <c r="K19" s="16" t="str">
        <f>IF(ISBLANK(Cal_Emergency!K35),"",Cal_Emergency!K35)</f>
        <v>Other Direct Activities (ODA)</v>
      </c>
      <c r="L19" s="4" t="s">
        <v>111</v>
      </c>
      <c r="M19" s="17" t="str">
        <f t="shared" si="0"/>
        <v>Other Direct Activities (ODA)_2</v>
      </c>
      <c r="T19" s="17">
        <f>ABS(Cal_Emergency!T35)</f>
        <v>0</v>
      </c>
      <c r="U19" s="17">
        <f>ABS(Cal_Emergency!U35)</f>
        <v>0</v>
      </c>
      <c r="V19" s="17">
        <f>ABS(Cal_Emergency!V35)</f>
        <v>0</v>
      </c>
      <c r="W19" s="17">
        <f>ABS(Cal_Emergency!W35)</f>
        <v>0</v>
      </c>
      <c r="X19" s="17">
        <f>ABS(Cal_Emergency!X35)</f>
        <v>0</v>
      </c>
      <c r="Y19" s="17">
        <f>ABS(Cal_Emergency!Y35)</f>
        <v>0</v>
      </c>
      <c r="Z19" s="17">
        <f>ABS(Cal_Emergency!Z35)</f>
        <v>0</v>
      </c>
      <c r="AA19" s="17">
        <f>ABS(Cal_Emergency!AA35)</f>
        <v>0</v>
      </c>
      <c r="AB19" s="17">
        <f>ABS(Cal_Emergency!AB35)</f>
        <v>0</v>
      </c>
      <c r="AC19" s="17">
        <f>ABS(Cal_Emergency!AC35)</f>
        <v>0</v>
      </c>
      <c r="AD19" s="17">
        <f>ABS(Cal_Emergency!AD35)</f>
        <v>0</v>
      </c>
      <c r="AE19" s="17">
        <f>ABS(Cal_Emergency!AE35)</f>
        <v>0.2427591434558381</v>
      </c>
      <c r="AF19" s="17">
        <f>ABS(Cal_Emergency!AF35)</f>
        <v>0.13682788085692693</v>
      </c>
      <c r="AG19" s="17">
        <f>ABS(Cal_Emergency!AG35)</f>
        <v>0.13682788085692693</v>
      </c>
      <c r="AH19" s="17">
        <f>ABS(Cal_Emergency!AH35)</f>
        <v>0.2824833669304298</v>
      </c>
      <c r="AI19" s="17">
        <f>ABS(Cal_Emergency!AI35)</f>
        <v>0.2824833669304298</v>
      </c>
      <c r="AJ19" s="17">
        <f>ABS(Cal_Emergency!AJ35)</f>
        <v>0.2824833669304298</v>
      </c>
      <c r="AK19" s="17">
        <f>ABS(Cal_Emergency!AK35)</f>
        <v>0.55172532603599556</v>
      </c>
    </row>
    <row r="20" spans="5:37">
      <c r="E20" s="58" t="str">
        <f>IF(K20="","",COUNTIF($K$9:K20,K20))</f>
        <v/>
      </c>
      <c r="F20" s="16" t="str">
        <f>Cal_Emergency!F36</f>
        <v>Opex</v>
      </c>
      <c r="G20" s="94"/>
      <c r="H20" s="16" t="str">
        <f>Cal_Emergency!H36</f>
        <v>Work Execution</v>
      </c>
      <c r="I20" s="16" t="str">
        <f>Cal_Emergency!I36</f>
        <v>Emergency</v>
      </c>
      <c r="J20" s="16" t="str">
        <f>IF(ISBLANK(Cal_Emergency!J36),"",Cal_Emergency!J36)</f>
        <v/>
      </c>
      <c r="K20" s="16" t="str">
        <f>IF(ISBLANK(Cal_Emergency!K36),"",Cal_Emergency!K36)</f>
        <v/>
      </c>
      <c r="L20" s="4" t="s">
        <v>111</v>
      </c>
      <c r="M20" s="17" t="str">
        <f t="shared" si="0"/>
        <v>_</v>
      </c>
      <c r="T20" s="17">
        <f>ABS(Cal_Emergency!T36)</f>
        <v>0</v>
      </c>
      <c r="U20" s="17">
        <f>ABS(Cal_Emergency!U36)</f>
        <v>0</v>
      </c>
      <c r="V20" s="17">
        <f>ABS(Cal_Emergency!V36)</f>
        <v>0</v>
      </c>
      <c r="W20" s="17">
        <f>ABS(Cal_Emergency!W36)</f>
        <v>0</v>
      </c>
      <c r="X20" s="17">
        <f>ABS(Cal_Emergency!X36)</f>
        <v>0</v>
      </c>
      <c r="Y20" s="17">
        <f>ABS(Cal_Emergency!Y36)</f>
        <v>0</v>
      </c>
      <c r="Z20" s="17">
        <f>ABS(Cal_Emergency!Z36)</f>
        <v>0</v>
      </c>
      <c r="AA20" s="17">
        <f>ABS(Cal_Emergency!AA36)</f>
        <v>0</v>
      </c>
      <c r="AB20" s="17">
        <f>ABS(Cal_Emergency!AB36)</f>
        <v>0</v>
      </c>
      <c r="AC20" s="17">
        <f>ABS(Cal_Emergency!AC36)</f>
        <v>0</v>
      </c>
      <c r="AD20" s="17">
        <f>ABS(Cal_Emergency!AD36)</f>
        <v>0</v>
      </c>
      <c r="AE20" s="17">
        <f>ABS(Cal_Emergency!AE36)</f>
        <v>0</v>
      </c>
      <c r="AF20" s="17">
        <f>ABS(Cal_Emergency!AF36)</f>
        <v>0</v>
      </c>
      <c r="AG20" s="17">
        <f>ABS(Cal_Emergency!AG36)</f>
        <v>0</v>
      </c>
      <c r="AH20" s="17">
        <f>ABS(Cal_Emergency!AH36)</f>
        <v>0</v>
      </c>
      <c r="AI20" s="17">
        <f>ABS(Cal_Emergency!AI36)</f>
        <v>0</v>
      </c>
      <c r="AJ20" s="17">
        <f>ABS(Cal_Emergency!AJ36)</f>
        <v>0</v>
      </c>
      <c r="AK20" s="17">
        <f>ABS(Cal_Emergency!AK36)</f>
        <v>0</v>
      </c>
    </row>
    <row r="21" spans="5:37">
      <c r="E21" s="58" t="str">
        <f>IF(K21="","",COUNTIF($K$9:K21,K21))</f>
        <v/>
      </c>
      <c r="F21" s="16" t="str">
        <f>Cal_Emergency!F37</f>
        <v>Opex</v>
      </c>
      <c r="G21" s="94"/>
      <c r="H21" s="16" t="str">
        <f>Cal_Emergency!H37</f>
        <v>Work Execution</v>
      </c>
      <c r="I21" s="16" t="str">
        <f>Cal_Emergency!I37</f>
        <v>Emergency</v>
      </c>
      <c r="J21" s="16" t="str">
        <f>IF(ISBLANK(Cal_Emergency!J37),"",Cal_Emergency!J37)</f>
        <v/>
      </c>
      <c r="K21" s="16" t="str">
        <f>IF(ISBLANK(Cal_Emergency!K37),"",Cal_Emergency!K37)</f>
        <v/>
      </c>
      <c r="L21" s="4" t="s">
        <v>111</v>
      </c>
      <c r="M21" s="17" t="str">
        <f t="shared" si="0"/>
        <v>_</v>
      </c>
      <c r="T21" s="17">
        <f>ABS(Cal_Emergency!T37)</f>
        <v>0</v>
      </c>
      <c r="U21" s="17">
        <f>ABS(Cal_Emergency!U37)</f>
        <v>0</v>
      </c>
      <c r="V21" s="17">
        <f>ABS(Cal_Emergency!V37)</f>
        <v>0</v>
      </c>
      <c r="W21" s="17">
        <f>ABS(Cal_Emergency!W37)</f>
        <v>0</v>
      </c>
      <c r="X21" s="17">
        <f>ABS(Cal_Emergency!X37)</f>
        <v>0</v>
      </c>
      <c r="Y21" s="17">
        <f>ABS(Cal_Emergency!Y37)</f>
        <v>0</v>
      </c>
      <c r="Z21" s="17">
        <f>ABS(Cal_Emergency!Z37)</f>
        <v>0</v>
      </c>
      <c r="AA21" s="17">
        <f>ABS(Cal_Emergency!AA37)</f>
        <v>0</v>
      </c>
      <c r="AB21" s="17">
        <f>ABS(Cal_Emergency!AB37)</f>
        <v>0</v>
      </c>
      <c r="AC21" s="17">
        <f>ABS(Cal_Emergency!AC37)</f>
        <v>0</v>
      </c>
      <c r="AD21" s="17">
        <f>ABS(Cal_Emergency!AD37)</f>
        <v>0</v>
      </c>
      <c r="AE21" s="17">
        <f>ABS(Cal_Emergency!AE37)</f>
        <v>0</v>
      </c>
      <c r="AF21" s="17">
        <f>ABS(Cal_Emergency!AF37)</f>
        <v>0</v>
      </c>
      <c r="AG21" s="17">
        <f>ABS(Cal_Emergency!AG37)</f>
        <v>0</v>
      </c>
      <c r="AH21" s="17">
        <f>ABS(Cal_Emergency!AH37)</f>
        <v>0</v>
      </c>
      <c r="AI21" s="17">
        <f>ABS(Cal_Emergency!AI37)</f>
        <v>0</v>
      </c>
      <c r="AJ21" s="17">
        <f>ABS(Cal_Emergency!AJ37)</f>
        <v>0</v>
      </c>
      <c r="AK21" s="17">
        <f>ABS(Cal_Emergency!AK37)</f>
        <v>0</v>
      </c>
    </row>
    <row r="22" spans="5:37">
      <c r="E22" s="58" t="str">
        <f>IF(K22="","",COUNTIF($K$9:K22,K22))</f>
        <v/>
      </c>
      <c r="F22" s="16" t="str">
        <f>Cal_Emergency!F38</f>
        <v>Opex</v>
      </c>
      <c r="G22" s="94"/>
      <c r="H22" s="16" t="str">
        <f>Cal_Emergency!H38</f>
        <v>Work Execution</v>
      </c>
      <c r="I22" s="16" t="str">
        <f>Cal_Emergency!I38</f>
        <v>Emergency</v>
      </c>
      <c r="J22" s="16" t="str">
        <f>IF(ISBLANK(Cal_Emergency!J38),"",Cal_Emergency!J38)</f>
        <v/>
      </c>
      <c r="K22" s="16" t="str">
        <f>IF(ISBLANK(Cal_Emergency!K38),"",Cal_Emergency!K38)</f>
        <v/>
      </c>
      <c r="L22" s="4" t="s">
        <v>111</v>
      </c>
      <c r="M22" s="17" t="str">
        <f t="shared" si="0"/>
        <v>_</v>
      </c>
      <c r="T22" s="17">
        <f>ABS(Cal_Emergency!T38)</f>
        <v>0</v>
      </c>
      <c r="U22" s="17">
        <f>ABS(Cal_Emergency!U38)</f>
        <v>0</v>
      </c>
      <c r="V22" s="17">
        <f>ABS(Cal_Emergency!V38)</f>
        <v>0</v>
      </c>
      <c r="W22" s="17">
        <f>ABS(Cal_Emergency!W38)</f>
        <v>0</v>
      </c>
      <c r="X22" s="17">
        <f>ABS(Cal_Emergency!X38)</f>
        <v>0</v>
      </c>
      <c r="Y22" s="17">
        <f>ABS(Cal_Emergency!Y38)</f>
        <v>0</v>
      </c>
      <c r="Z22" s="17">
        <f>ABS(Cal_Emergency!Z38)</f>
        <v>0</v>
      </c>
      <c r="AA22" s="17">
        <f>ABS(Cal_Emergency!AA38)</f>
        <v>0</v>
      </c>
      <c r="AB22" s="17">
        <f>ABS(Cal_Emergency!AB38)</f>
        <v>0</v>
      </c>
      <c r="AC22" s="17">
        <f>ABS(Cal_Emergency!AC38)</f>
        <v>0</v>
      </c>
      <c r="AD22" s="17">
        <f>ABS(Cal_Emergency!AD38)</f>
        <v>0</v>
      </c>
      <c r="AE22" s="17">
        <f>ABS(Cal_Emergency!AE38)</f>
        <v>0</v>
      </c>
      <c r="AF22" s="17">
        <f>ABS(Cal_Emergency!AF38)</f>
        <v>0</v>
      </c>
      <c r="AG22" s="17">
        <f>ABS(Cal_Emergency!AG38)</f>
        <v>0</v>
      </c>
      <c r="AH22" s="17">
        <f>ABS(Cal_Emergency!AH38)</f>
        <v>0</v>
      </c>
      <c r="AI22" s="17">
        <f>ABS(Cal_Emergency!AI38)</f>
        <v>0</v>
      </c>
      <c r="AJ22" s="17">
        <f>ABS(Cal_Emergency!AJ38)</f>
        <v>0</v>
      </c>
      <c r="AK22" s="17">
        <f>ABS(Cal_Emergency!AK38)</f>
        <v>0</v>
      </c>
    </row>
    <row r="23" spans="5:37">
      <c r="E23" s="58" t="str">
        <f>IF(K23="","",COUNTIF($K$9:K23,K23))</f>
        <v/>
      </c>
      <c r="F23" s="16" t="str">
        <f>Cal_Emergency!F39</f>
        <v>Opex</v>
      </c>
      <c r="G23" s="94"/>
      <c r="H23" s="16" t="str">
        <f>Cal_Emergency!H39</f>
        <v>Work Execution</v>
      </c>
      <c r="I23" s="16" t="str">
        <f>Cal_Emergency!I39</f>
        <v>Emergency</v>
      </c>
      <c r="J23" s="16" t="str">
        <f>IF(ISBLANK(Cal_Emergency!J39),"",Cal_Emergency!J39)</f>
        <v/>
      </c>
      <c r="K23" s="16" t="str">
        <f>IF(ISBLANK(Cal_Emergency!K39),"",Cal_Emergency!K39)</f>
        <v/>
      </c>
      <c r="L23" s="4" t="s">
        <v>111</v>
      </c>
      <c r="M23" s="17" t="str">
        <f t="shared" si="0"/>
        <v>_</v>
      </c>
      <c r="T23" s="17">
        <f>ABS(Cal_Emergency!T39)</f>
        <v>0</v>
      </c>
      <c r="U23" s="17">
        <f>ABS(Cal_Emergency!U39)</f>
        <v>0</v>
      </c>
      <c r="V23" s="17">
        <f>ABS(Cal_Emergency!V39)</f>
        <v>0</v>
      </c>
      <c r="W23" s="17">
        <f>ABS(Cal_Emergency!W39)</f>
        <v>0</v>
      </c>
      <c r="X23" s="17">
        <f>ABS(Cal_Emergency!X39)</f>
        <v>0</v>
      </c>
      <c r="Y23" s="17">
        <f>ABS(Cal_Emergency!Y39)</f>
        <v>0</v>
      </c>
      <c r="Z23" s="17">
        <f>ABS(Cal_Emergency!Z39)</f>
        <v>0</v>
      </c>
      <c r="AA23" s="17">
        <f>ABS(Cal_Emergency!AA39)</f>
        <v>0</v>
      </c>
      <c r="AB23" s="17">
        <f>ABS(Cal_Emergency!AB39)</f>
        <v>0</v>
      </c>
      <c r="AC23" s="17">
        <f>ABS(Cal_Emergency!AC39)</f>
        <v>0</v>
      </c>
      <c r="AD23" s="17">
        <f>ABS(Cal_Emergency!AD39)</f>
        <v>0</v>
      </c>
      <c r="AE23" s="17">
        <f>ABS(Cal_Emergency!AE39)</f>
        <v>0</v>
      </c>
      <c r="AF23" s="17">
        <f>ABS(Cal_Emergency!AF39)</f>
        <v>0</v>
      </c>
      <c r="AG23" s="17">
        <f>ABS(Cal_Emergency!AG39)</f>
        <v>0</v>
      </c>
      <c r="AH23" s="17">
        <f>ABS(Cal_Emergency!AH39)</f>
        <v>0</v>
      </c>
      <c r="AI23" s="17">
        <f>ABS(Cal_Emergency!AI39)</f>
        <v>0</v>
      </c>
      <c r="AJ23" s="17">
        <f>ABS(Cal_Emergency!AJ39)</f>
        <v>0</v>
      </c>
      <c r="AK23" s="17">
        <f>ABS(Cal_Emergency!AK39)</f>
        <v>0</v>
      </c>
    </row>
    <row r="24" spans="5:37">
      <c r="E24" s="58" t="str">
        <f>IF(K24="","",COUNTIF($K$9:K24,K24))</f>
        <v/>
      </c>
      <c r="F24" s="16" t="str">
        <f>Cal_Emergency!F40</f>
        <v>Opex</v>
      </c>
      <c r="G24" s="94"/>
      <c r="H24" s="16" t="str">
        <f>Cal_Emergency!H40</f>
        <v>Work Execution</v>
      </c>
      <c r="I24" s="16" t="str">
        <f>Cal_Emergency!I40</f>
        <v>Emergency</v>
      </c>
      <c r="J24" s="16" t="str">
        <f>IF(ISBLANK(Cal_Emergency!J40),"",Cal_Emergency!J40)</f>
        <v/>
      </c>
      <c r="K24" s="16" t="str">
        <f>IF(ISBLANK(Cal_Emergency!K40),"",Cal_Emergency!K40)</f>
        <v/>
      </c>
      <c r="L24" s="4" t="s">
        <v>111</v>
      </c>
      <c r="M24" s="17" t="str">
        <f t="shared" si="0"/>
        <v>_</v>
      </c>
      <c r="T24" s="17">
        <f>ABS(Cal_Emergency!T40)</f>
        <v>0</v>
      </c>
      <c r="U24" s="17">
        <f>ABS(Cal_Emergency!U40)</f>
        <v>0</v>
      </c>
      <c r="V24" s="17">
        <f>ABS(Cal_Emergency!V40)</f>
        <v>0</v>
      </c>
      <c r="W24" s="17">
        <f>ABS(Cal_Emergency!W40)</f>
        <v>0</v>
      </c>
      <c r="X24" s="17">
        <f>ABS(Cal_Emergency!X40)</f>
        <v>0</v>
      </c>
      <c r="Y24" s="17">
        <f>ABS(Cal_Emergency!Y40)</f>
        <v>0</v>
      </c>
      <c r="Z24" s="17">
        <f>ABS(Cal_Emergency!Z40)</f>
        <v>0</v>
      </c>
      <c r="AA24" s="17">
        <f>ABS(Cal_Emergency!AA40)</f>
        <v>0</v>
      </c>
      <c r="AB24" s="17">
        <f>ABS(Cal_Emergency!AB40)</f>
        <v>0</v>
      </c>
      <c r="AC24" s="17">
        <f>ABS(Cal_Emergency!AC40)</f>
        <v>0</v>
      </c>
      <c r="AD24" s="17">
        <f>ABS(Cal_Emergency!AD40)</f>
        <v>0</v>
      </c>
      <c r="AE24" s="17">
        <f>ABS(Cal_Emergency!AE40)</f>
        <v>0</v>
      </c>
      <c r="AF24" s="17">
        <f>ABS(Cal_Emergency!AF40)</f>
        <v>0</v>
      </c>
      <c r="AG24" s="17">
        <f>ABS(Cal_Emergency!AG40)</f>
        <v>0</v>
      </c>
      <c r="AH24" s="17">
        <f>ABS(Cal_Emergency!AH40)</f>
        <v>0</v>
      </c>
      <c r="AI24" s="17">
        <f>ABS(Cal_Emergency!AI40)</f>
        <v>0</v>
      </c>
      <c r="AJ24" s="17">
        <f>ABS(Cal_Emergency!AJ40)</f>
        <v>0</v>
      </c>
      <c r="AK24" s="17">
        <f>ABS(Cal_Emergency!AK40)</f>
        <v>0</v>
      </c>
    </row>
    <row r="25" spans="5:37">
      <c r="E25" s="58" t="str">
        <f>IF(K25="","",COUNTIF($K$9:K25,K25))</f>
        <v/>
      </c>
      <c r="F25" s="16" t="str">
        <f>Cal_Emergency!F41</f>
        <v>Opex</v>
      </c>
      <c r="G25" s="94"/>
      <c r="H25" s="16" t="str">
        <f>Cal_Emergency!H41</f>
        <v>Work Execution</v>
      </c>
      <c r="I25" s="16" t="str">
        <f>Cal_Emergency!I41</f>
        <v>Emergency</v>
      </c>
      <c r="J25" s="16" t="str">
        <f>IF(ISBLANK(Cal_Emergency!J41),"",Cal_Emergency!J41)</f>
        <v/>
      </c>
      <c r="K25" s="16" t="str">
        <f>IF(ISBLANK(Cal_Emergency!K41),"",Cal_Emergency!K41)</f>
        <v/>
      </c>
      <c r="L25" s="4" t="s">
        <v>111</v>
      </c>
      <c r="M25" s="17" t="str">
        <f t="shared" si="0"/>
        <v>_</v>
      </c>
      <c r="T25" s="17">
        <f>ABS(Cal_Emergency!T41)</f>
        <v>0</v>
      </c>
      <c r="U25" s="17">
        <f>ABS(Cal_Emergency!U41)</f>
        <v>0</v>
      </c>
      <c r="V25" s="17">
        <f>ABS(Cal_Emergency!V41)</f>
        <v>0</v>
      </c>
      <c r="W25" s="17">
        <f>ABS(Cal_Emergency!W41)</f>
        <v>0</v>
      </c>
      <c r="X25" s="17">
        <f>ABS(Cal_Emergency!X41)</f>
        <v>0</v>
      </c>
      <c r="Y25" s="17">
        <f>ABS(Cal_Emergency!Y41)</f>
        <v>0</v>
      </c>
      <c r="Z25" s="17">
        <f>ABS(Cal_Emergency!Z41)</f>
        <v>0</v>
      </c>
      <c r="AA25" s="17">
        <f>ABS(Cal_Emergency!AA41)</f>
        <v>0</v>
      </c>
      <c r="AB25" s="17">
        <f>ABS(Cal_Emergency!AB41)</f>
        <v>0</v>
      </c>
      <c r="AC25" s="17">
        <f>ABS(Cal_Emergency!AC41)</f>
        <v>0</v>
      </c>
      <c r="AD25" s="17">
        <f>ABS(Cal_Emergency!AD41)</f>
        <v>0</v>
      </c>
      <c r="AE25" s="17">
        <f>ABS(Cal_Emergency!AE41)</f>
        <v>0</v>
      </c>
      <c r="AF25" s="17">
        <f>ABS(Cal_Emergency!AF41)</f>
        <v>0</v>
      </c>
      <c r="AG25" s="17">
        <f>ABS(Cal_Emergency!AG41)</f>
        <v>0</v>
      </c>
      <c r="AH25" s="17">
        <f>ABS(Cal_Emergency!AH41)</f>
        <v>0</v>
      </c>
      <c r="AI25" s="17">
        <f>ABS(Cal_Emergency!AI41)</f>
        <v>0</v>
      </c>
      <c r="AJ25" s="17">
        <f>ABS(Cal_Emergency!AJ41)</f>
        <v>0</v>
      </c>
      <c r="AK25" s="17">
        <f>ABS(Cal_Emergency!AK41)</f>
        <v>0</v>
      </c>
    </row>
    <row r="26" spans="5:37">
      <c r="E26" s="58" t="str">
        <f>IF(K26="","",COUNTIF($K$9:K26,K26))</f>
        <v/>
      </c>
      <c r="F26" s="16" t="str">
        <f>Cal_Emergency!F42</f>
        <v>Opex</v>
      </c>
      <c r="G26" s="94"/>
      <c r="H26" s="16" t="str">
        <f>Cal_Emergency!H42</f>
        <v>Work Execution</v>
      </c>
      <c r="I26" s="16" t="str">
        <f>Cal_Emergency!I42</f>
        <v>Emergency</v>
      </c>
      <c r="J26" s="16" t="str">
        <f>IF(ISBLANK(Cal_Emergency!J42),"",Cal_Emergency!J42)</f>
        <v/>
      </c>
      <c r="K26" s="16" t="str">
        <f>IF(ISBLANK(Cal_Emergency!K42),"",Cal_Emergency!K42)</f>
        <v/>
      </c>
      <c r="L26" s="4" t="s">
        <v>111</v>
      </c>
      <c r="M26" s="17" t="str">
        <f t="shared" si="0"/>
        <v>_</v>
      </c>
      <c r="T26" s="17">
        <f>ABS(Cal_Emergency!T42)</f>
        <v>0</v>
      </c>
      <c r="U26" s="17">
        <f>ABS(Cal_Emergency!U42)</f>
        <v>0</v>
      </c>
      <c r="V26" s="17">
        <f>ABS(Cal_Emergency!V42)</f>
        <v>0</v>
      </c>
      <c r="W26" s="17">
        <f>ABS(Cal_Emergency!W42)</f>
        <v>0</v>
      </c>
      <c r="X26" s="17">
        <f>ABS(Cal_Emergency!X42)</f>
        <v>0</v>
      </c>
      <c r="Y26" s="17">
        <f>ABS(Cal_Emergency!Y42)</f>
        <v>0</v>
      </c>
      <c r="Z26" s="17">
        <f>ABS(Cal_Emergency!Z42)</f>
        <v>0</v>
      </c>
      <c r="AA26" s="17">
        <f>ABS(Cal_Emergency!AA42)</f>
        <v>0</v>
      </c>
      <c r="AB26" s="17">
        <f>ABS(Cal_Emergency!AB42)</f>
        <v>0</v>
      </c>
      <c r="AC26" s="17">
        <f>ABS(Cal_Emergency!AC42)</f>
        <v>0</v>
      </c>
      <c r="AD26" s="17">
        <f>ABS(Cal_Emergency!AD42)</f>
        <v>0</v>
      </c>
      <c r="AE26" s="17">
        <f>ABS(Cal_Emergency!AE42)</f>
        <v>0</v>
      </c>
      <c r="AF26" s="17">
        <f>ABS(Cal_Emergency!AF42)</f>
        <v>0</v>
      </c>
      <c r="AG26" s="17">
        <f>ABS(Cal_Emergency!AG42)</f>
        <v>0</v>
      </c>
      <c r="AH26" s="17">
        <f>ABS(Cal_Emergency!AH42)</f>
        <v>0</v>
      </c>
      <c r="AI26" s="17">
        <f>ABS(Cal_Emergency!AI42)</f>
        <v>0</v>
      </c>
      <c r="AJ26" s="17">
        <f>ABS(Cal_Emergency!AJ42)</f>
        <v>0</v>
      </c>
      <c r="AK26" s="17">
        <f>ABS(Cal_Emergency!AK42)</f>
        <v>0</v>
      </c>
    </row>
    <row r="27" spans="5:37">
      <c r="E27" s="58" t="str">
        <f>IF(K27="","",COUNTIF($K$9:K27,K27))</f>
        <v/>
      </c>
      <c r="F27" s="16" t="str">
        <f>Cal_Emergency!F43</f>
        <v>Opex</v>
      </c>
      <c r="G27" s="94"/>
      <c r="H27" s="16" t="str">
        <f>Cal_Emergency!H43</f>
        <v>Work Execution</v>
      </c>
      <c r="I27" s="16" t="str">
        <f>Cal_Emergency!I43</f>
        <v>Emergency</v>
      </c>
      <c r="J27" s="16" t="str">
        <f>IF(ISBLANK(Cal_Emergency!J43),"",Cal_Emergency!J43)</f>
        <v/>
      </c>
      <c r="K27" s="16" t="str">
        <f>IF(ISBLANK(Cal_Emergency!K43),"",Cal_Emergency!K43)</f>
        <v/>
      </c>
      <c r="L27" s="4" t="s">
        <v>111</v>
      </c>
      <c r="M27" s="17" t="str">
        <f t="shared" si="0"/>
        <v>_</v>
      </c>
      <c r="T27" s="17">
        <f>ABS(Cal_Emergency!T43)</f>
        <v>0</v>
      </c>
      <c r="U27" s="17">
        <f>ABS(Cal_Emergency!U43)</f>
        <v>0</v>
      </c>
      <c r="V27" s="17">
        <f>ABS(Cal_Emergency!V43)</f>
        <v>0</v>
      </c>
      <c r="W27" s="17">
        <f>ABS(Cal_Emergency!W43)</f>
        <v>0</v>
      </c>
      <c r="X27" s="17">
        <f>ABS(Cal_Emergency!X43)</f>
        <v>0</v>
      </c>
      <c r="Y27" s="17">
        <f>ABS(Cal_Emergency!Y43)</f>
        <v>0</v>
      </c>
      <c r="Z27" s="17">
        <f>ABS(Cal_Emergency!Z43)</f>
        <v>0</v>
      </c>
      <c r="AA27" s="17">
        <f>ABS(Cal_Emergency!AA43)</f>
        <v>0</v>
      </c>
      <c r="AB27" s="17">
        <f>ABS(Cal_Emergency!AB43)</f>
        <v>0</v>
      </c>
      <c r="AC27" s="17">
        <f>ABS(Cal_Emergency!AC43)</f>
        <v>0</v>
      </c>
      <c r="AD27" s="17">
        <f>ABS(Cal_Emergency!AD43)</f>
        <v>0</v>
      </c>
      <c r="AE27" s="17">
        <f>ABS(Cal_Emergency!AE43)</f>
        <v>0</v>
      </c>
      <c r="AF27" s="17">
        <f>ABS(Cal_Emergency!AF43)</f>
        <v>0</v>
      </c>
      <c r="AG27" s="17">
        <f>ABS(Cal_Emergency!AG43)</f>
        <v>0</v>
      </c>
      <c r="AH27" s="17">
        <f>ABS(Cal_Emergency!AH43)</f>
        <v>0</v>
      </c>
      <c r="AI27" s="17">
        <f>ABS(Cal_Emergency!AI43)</f>
        <v>0</v>
      </c>
      <c r="AJ27" s="17">
        <f>ABS(Cal_Emergency!AJ43)</f>
        <v>0</v>
      </c>
      <c r="AK27" s="17">
        <f>ABS(Cal_Emergency!AK43)</f>
        <v>0</v>
      </c>
    </row>
    <row r="28" spans="5:37">
      <c r="E28" s="58" t="str">
        <f>IF(K28="","",COUNTIF($K$9:K28,K28))</f>
        <v/>
      </c>
      <c r="F28" s="16" t="str">
        <f>Cal_Emergency!F44</f>
        <v>Opex</v>
      </c>
      <c r="G28" s="94"/>
      <c r="H28" s="16" t="str">
        <f>Cal_Emergency!H44</f>
        <v>Work Execution</v>
      </c>
      <c r="I28" s="16" t="str">
        <f>Cal_Emergency!I44</f>
        <v>Emergency</v>
      </c>
      <c r="J28" s="16" t="str">
        <f>IF(ISBLANK(Cal_Emergency!J44),"",Cal_Emergency!J44)</f>
        <v/>
      </c>
      <c r="K28" s="16" t="str">
        <f>IF(ISBLANK(Cal_Emergency!K44),"",Cal_Emergency!K44)</f>
        <v/>
      </c>
      <c r="L28" s="4" t="s">
        <v>111</v>
      </c>
      <c r="M28" s="17" t="str">
        <f t="shared" si="0"/>
        <v>_</v>
      </c>
      <c r="T28" s="17">
        <f>ABS(Cal_Emergency!T44)</f>
        <v>0</v>
      </c>
      <c r="U28" s="17">
        <f>ABS(Cal_Emergency!U44)</f>
        <v>0</v>
      </c>
      <c r="V28" s="17">
        <f>ABS(Cal_Emergency!V44)</f>
        <v>0</v>
      </c>
      <c r="W28" s="17">
        <f>ABS(Cal_Emergency!W44)</f>
        <v>0</v>
      </c>
      <c r="X28" s="17">
        <f>ABS(Cal_Emergency!X44)</f>
        <v>0</v>
      </c>
      <c r="Y28" s="17">
        <f>ABS(Cal_Emergency!Y44)</f>
        <v>0</v>
      </c>
      <c r="Z28" s="17">
        <f>ABS(Cal_Emergency!Z44)</f>
        <v>0</v>
      </c>
      <c r="AA28" s="17">
        <f>ABS(Cal_Emergency!AA44)</f>
        <v>0</v>
      </c>
      <c r="AB28" s="17">
        <f>ABS(Cal_Emergency!AB44)</f>
        <v>0</v>
      </c>
      <c r="AC28" s="17">
        <f>ABS(Cal_Emergency!AC44)</f>
        <v>0</v>
      </c>
      <c r="AD28" s="17">
        <f>ABS(Cal_Emergency!AD44)</f>
        <v>0</v>
      </c>
      <c r="AE28" s="17">
        <f>ABS(Cal_Emergency!AE44)</f>
        <v>0</v>
      </c>
      <c r="AF28" s="17">
        <f>ABS(Cal_Emergency!AF44)</f>
        <v>0</v>
      </c>
      <c r="AG28" s="17">
        <f>ABS(Cal_Emergency!AG44)</f>
        <v>0</v>
      </c>
      <c r="AH28" s="17">
        <f>ABS(Cal_Emergency!AH44)</f>
        <v>0</v>
      </c>
      <c r="AI28" s="17">
        <f>ABS(Cal_Emergency!AI44)</f>
        <v>0</v>
      </c>
      <c r="AJ28" s="17">
        <f>ABS(Cal_Emergency!AJ44)</f>
        <v>0</v>
      </c>
      <c r="AK28" s="17">
        <f>ABS(Cal_Emergency!AK44)</f>
        <v>0</v>
      </c>
    </row>
    <row r="29" spans="5:37">
      <c r="E29" s="58">
        <f>IF(K29="","",COUNTIF($K$9:K29,K29))</f>
        <v>3</v>
      </c>
      <c r="F29" s="16" t="str">
        <f>Cal_Repairs!F35</f>
        <v>Opex</v>
      </c>
      <c r="G29" s="94"/>
      <c r="H29" s="16" t="str">
        <f>Cal_Repairs!H35</f>
        <v>Work Execution</v>
      </c>
      <c r="I29" s="16" t="str">
        <f>Cal_Repairs!I35</f>
        <v>Repairs</v>
      </c>
      <c r="J29" s="16" t="str">
        <f>IF(ISBLANK(Cal_Repairs!J35),"",Cal_Repairs!J35)</f>
        <v>Pension Incremental Deficit funding</v>
      </c>
      <c r="K29" s="16" t="str">
        <f>IF(ISBLANK(Cal_Repairs!K35),"",Cal_Repairs!K35)</f>
        <v>Other Direct Activities (ODA)</v>
      </c>
      <c r="L29" s="4" t="s">
        <v>111</v>
      </c>
      <c r="M29" s="17" t="str">
        <f t="shared" si="0"/>
        <v>Other Direct Activities (ODA)_3</v>
      </c>
      <c r="T29" s="17">
        <f>ABS(Cal_Repairs!T35)</f>
        <v>0</v>
      </c>
      <c r="U29" s="17">
        <f>ABS(Cal_Repairs!U35)</f>
        <v>0</v>
      </c>
      <c r="V29" s="17">
        <f>ABS(Cal_Repairs!V35)</f>
        <v>0</v>
      </c>
      <c r="W29" s="17">
        <f>ABS(Cal_Repairs!W35)</f>
        <v>0</v>
      </c>
      <c r="X29" s="17">
        <f>ABS(Cal_Repairs!X35)</f>
        <v>0</v>
      </c>
      <c r="Y29" s="17">
        <f>ABS(Cal_Repairs!Y35)</f>
        <v>0</v>
      </c>
      <c r="Z29" s="17">
        <f>ABS(Cal_Repairs!Z35)</f>
        <v>0</v>
      </c>
      <c r="AA29" s="17">
        <f>ABS(Cal_Repairs!AA35)</f>
        <v>0</v>
      </c>
      <c r="AB29" s="17">
        <f>ABS(Cal_Repairs!AB35)</f>
        <v>0</v>
      </c>
      <c r="AC29" s="17">
        <f>ABS(Cal_Repairs!AC35)</f>
        <v>0</v>
      </c>
      <c r="AD29" s="17">
        <f>ABS(Cal_Repairs!AD35)</f>
        <v>0</v>
      </c>
      <c r="AE29" s="17">
        <f>ABS(Cal_Repairs!AE35)</f>
        <v>6.3524428033442437E-2</v>
      </c>
      <c r="AF29" s="17">
        <f>ABS(Cal_Repairs!AF35)</f>
        <v>3.5804677618849368E-2</v>
      </c>
      <c r="AG29" s="17">
        <f>ABS(Cal_Repairs!AG35)</f>
        <v>3.5804677618849368E-2</v>
      </c>
      <c r="AH29" s="17">
        <f>ABS(Cal_Repairs!AH35)</f>
        <v>7.3919334438914824E-2</v>
      </c>
      <c r="AI29" s="17">
        <f>ABS(Cal_Repairs!AI35)</f>
        <v>7.3919334438914824E-2</v>
      </c>
      <c r="AJ29" s="17">
        <f>ABS(Cal_Repairs!AJ35)</f>
        <v>7.3919334438914824E-2</v>
      </c>
      <c r="AK29" s="17">
        <f>ABS(Cal_Repairs!AK35)</f>
        <v>0.1443737000760055</v>
      </c>
    </row>
    <row r="30" spans="5:37">
      <c r="E30" s="58" t="str">
        <f>IF(K30="","",COUNTIF($K$9:K30,K30))</f>
        <v/>
      </c>
      <c r="F30" s="16" t="str">
        <f>Cal_Repairs!F36</f>
        <v>Opex</v>
      </c>
      <c r="G30" s="94"/>
      <c r="H30" s="16" t="str">
        <f>Cal_Repairs!H36</f>
        <v>Work Execution</v>
      </c>
      <c r="I30" s="16" t="str">
        <f>Cal_Repairs!I36</f>
        <v>Repairs</v>
      </c>
      <c r="J30" s="16" t="str">
        <f>IF(ISBLANK(Cal_Repairs!J36),"",Cal_Repairs!J36)</f>
        <v/>
      </c>
      <c r="K30" s="16" t="str">
        <f>IF(ISBLANK(Cal_Repairs!K36),"",Cal_Repairs!K36)</f>
        <v/>
      </c>
      <c r="L30" s="4" t="s">
        <v>111</v>
      </c>
      <c r="M30" s="17" t="str">
        <f t="shared" si="0"/>
        <v>_</v>
      </c>
      <c r="T30" s="17">
        <f>ABS(Cal_Repairs!T36)</f>
        <v>0</v>
      </c>
      <c r="U30" s="17">
        <f>ABS(Cal_Repairs!U36)</f>
        <v>0</v>
      </c>
      <c r="V30" s="17">
        <f>ABS(Cal_Repairs!V36)</f>
        <v>0</v>
      </c>
      <c r="W30" s="17">
        <f>ABS(Cal_Repairs!W36)</f>
        <v>0</v>
      </c>
      <c r="X30" s="17">
        <f>ABS(Cal_Repairs!X36)</f>
        <v>0</v>
      </c>
      <c r="Y30" s="17">
        <f>ABS(Cal_Repairs!Y36)</f>
        <v>0</v>
      </c>
      <c r="Z30" s="17">
        <f>ABS(Cal_Repairs!Z36)</f>
        <v>0</v>
      </c>
      <c r="AA30" s="17">
        <f>ABS(Cal_Repairs!AA36)</f>
        <v>0</v>
      </c>
      <c r="AB30" s="17">
        <f>ABS(Cal_Repairs!AB36)</f>
        <v>0</v>
      </c>
      <c r="AC30" s="17">
        <f>ABS(Cal_Repairs!AC36)</f>
        <v>0</v>
      </c>
      <c r="AD30" s="17">
        <f>ABS(Cal_Repairs!AD36)</f>
        <v>0</v>
      </c>
      <c r="AE30" s="17">
        <f>ABS(Cal_Repairs!AE36)</f>
        <v>0</v>
      </c>
      <c r="AF30" s="17">
        <f>ABS(Cal_Repairs!AF36)</f>
        <v>0</v>
      </c>
      <c r="AG30" s="17">
        <f>ABS(Cal_Repairs!AG36)</f>
        <v>0</v>
      </c>
      <c r="AH30" s="17">
        <f>ABS(Cal_Repairs!AH36)</f>
        <v>0</v>
      </c>
      <c r="AI30" s="17">
        <f>ABS(Cal_Repairs!AI36)</f>
        <v>0</v>
      </c>
      <c r="AJ30" s="17">
        <f>ABS(Cal_Repairs!AJ36)</f>
        <v>0</v>
      </c>
      <c r="AK30" s="17">
        <f>ABS(Cal_Repairs!AK36)</f>
        <v>0</v>
      </c>
    </row>
    <row r="31" spans="5:37">
      <c r="E31" s="58" t="str">
        <f>IF(K31="","",COUNTIF($K$9:K31,K31))</f>
        <v/>
      </c>
      <c r="F31" s="16" t="str">
        <f>Cal_Repairs!F37</f>
        <v>Opex</v>
      </c>
      <c r="G31" s="94"/>
      <c r="H31" s="16" t="str">
        <f>Cal_Repairs!H37</f>
        <v>Work Execution</v>
      </c>
      <c r="I31" s="16" t="str">
        <f>Cal_Repairs!I37</f>
        <v>Repairs</v>
      </c>
      <c r="J31" s="16" t="str">
        <f>IF(ISBLANK(Cal_Repairs!J37),"",Cal_Repairs!J37)</f>
        <v/>
      </c>
      <c r="K31" s="16" t="str">
        <f>IF(ISBLANK(Cal_Repairs!K37),"",Cal_Repairs!K37)</f>
        <v/>
      </c>
      <c r="L31" s="4" t="s">
        <v>111</v>
      </c>
      <c r="M31" s="17" t="str">
        <f t="shared" si="0"/>
        <v>_</v>
      </c>
      <c r="T31" s="17">
        <f>ABS(Cal_Repairs!T37)</f>
        <v>0</v>
      </c>
      <c r="U31" s="17">
        <f>ABS(Cal_Repairs!U37)</f>
        <v>0</v>
      </c>
      <c r="V31" s="17">
        <f>ABS(Cal_Repairs!V37)</f>
        <v>0</v>
      </c>
      <c r="W31" s="17">
        <f>ABS(Cal_Repairs!W37)</f>
        <v>0</v>
      </c>
      <c r="X31" s="17">
        <f>ABS(Cal_Repairs!X37)</f>
        <v>0</v>
      </c>
      <c r="Y31" s="17">
        <f>ABS(Cal_Repairs!Y37)</f>
        <v>0</v>
      </c>
      <c r="Z31" s="17">
        <f>ABS(Cal_Repairs!Z37)</f>
        <v>0</v>
      </c>
      <c r="AA31" s="17">
        <f>ABS(Cal_Repairs!AA37)</f>
        <v>0</v>
      </c>
      <c r="AB31" s="17">
        <f>ABS(Cal_Repairs!AB37)</f>
        <v>0</v>
      </c>
      <c r="AC31" s="17">
        <f>ABS(Cal_Repairs!AC37)</f>
        <v>0</v>
      </c>
      <c r="AD31" s="17">
        <f>ABS(Cal_Repairs!AD37)</f>
        <v>0</v>
      </c>
      <c r="AE31" s="17">
        <f>ABS(Cal_Repairs!AE37)</f>
        <v>0</v>
      </c>
      <c r="AF31" s="17">
        <f>ABS(Cal_Repairs!AF37)</f>
        <v>0</v>
      </c>
      <c r="AG31" s="17">
        <f>ABS(Cal_Repairs!AG37)</f>
        <v>0</v>
      </c>
      <c r="AH31" s="17">
        <f>ABS(Cal_Repairs!AH37)</f>
        <v>0</v>
      </c>
      <c r="AI31" s="17">
        <f>ABS(Cal_Repairs!AI37)</f>
        <v>0</v>
      </c>
      <c r="AJ31" s="17">
        <f>ABS(Cal_Repairs!AJ37)</f>
        <v>0</v>
      </c>
      <c r="AK31" s="17">
        <f>ABS(Cal_Repairs!AK37)</f>
        <v>0</v>
      </c>
    </row>
    <row r="32" spans="5:37">
      <c r="E32" s="58" t="str">
        <f>IF(K32="","",COUNTIF($K$9:K32,K32))</f>
        <v/>
      </c>
      <c r="F32" s="16" t="str">
        <f>Cal_Repairs!F38</f>
        <v>Opex</v>
      </c>
      <c r="G32" s="94"/>
      <c r="H32" s="16" t="str">
        <f>Cal_Repairs!H38</f>
        <v>Work Execution</v>
      </c>
      <c r="I32" s="16" t="str">
        <f>Cal_Repairs!I38</f>
        <v>Repairs</v>
      </c>
      <c r="J32" s="16" t="str">
        <f>IF(ISBLANK(Cal_Repairs!J38),"",Cal_Repairs!J38)</f>
        <v/>
      </c>
      <c r="K32" s="16" t="str">
        <f>IF(ISBLANK(Cal_Repairs!K38),"",Cal_Repairs!K38)</f>
        <v/>
      </c>
      <c r="L32" s="4" t="s">
        <v>111</v>
      </c>
      <c r="M32" s="17" t="str">
        <f t="shared" si="0"/>
        <v>_</v>
      </c>
      <c r="T32" s="17">
        <f>ABS(Cal_Repairs!T38)</f>
        <v>0</v>
      </c>
      <c r="U32" s="17">
        <f>ABS(Cal_Repairs!U38)</f>
        <v>0</v>
      </c>
      <c r="V32" s="17">
        <f>ABS(Cal_Repairs!V38)</f>
        <v>0</v>
      </c>
      <c r="W32" s="17">
        <f>ABS(Cal_Repairs!W38)</f>
        <v>0</v>
      </c>
      <c r="X32" s="17">
        <f>ABS(Cal_Repairs!X38)</f>
        <v>0</v>
      </c>
      <c r="Y32" s="17">
        <f>ABS(Cal_Repairs!Y38)</f>
        <v>0</v>
      </c>
      <c r="Z32" s="17">
        <f>ABS(Cal_Repairs!Z38)</f>
        <v>0</v>
      </c>
      <c r="AA32" s="17">
        <f>ABS(Cal_Repairs!AA38)</f>
        <v>0</v>
      </c>
      <c r="AB32" s="17">
        <f>ABS(Cal_Repairs!AB38)</f>
        <v>0</v>
      </c>
      <c r="AC32" s="17">
        <f>ABS(Cal_Repairs!AC38)</f>
        <v>0</v>
      </c>
      <c r="AD32" s="17">
        <f>ABS(Cal_Repairs!AD38)</f>
        <v>0</v>
      </c>
      <c r="AE32" s="17">
        <f>ABS(Cal_Repairs!AE38)</f>
        <v>0</v>
      </c>
      <c r="AF32" s="17">
        <f>ABS(Cal_Repairs!AF38)</f>
        <v>0</v>
      </c>
      <c r="AG32" s="17">
        <f>ABS(Cal_Repairs!AG38)</f>
        <v>0</v>
      </c>
      <c r="AH32" s="17">
        <f>ABS(Cal_Repairs!AH38)</f>
        <v>0</v>
      </c>
      <c r="AI32" s="17">
        <f>ABS(Cal_Repairs!AI38)</f>
        <v>0</v>
      </c>
      <c r="AJ32" s="17">
        <f>ABS(Cal_Repairs!AJ38)</f>
        <v>0</v>
      </c>
      <c r="AK32" s="17">
        <f>ABS(Cal_Repairs!AK38)</f>
        <v>0</v>
      </c>
    </row>
    <row r="33" spans="2:41">
      <c r="E33" s="58" t="str">
        <f>IF(K33="","",COUNTIF($K$9:K33,K33))</f>
        <v/>
      </c>
      <c r="F33" s="16" t="str">
        <f>Cal_Repairs!F39</f>
        <v>Opex</v>
      </c>
      <c r="G33" s="94"/>
      <c r="H33" s="16" t="str">
        <f>Cal_Repairs!H39</f>
        <v>Work Execution</v>
      </c>
      <c r="I33" s="16" t="str">
        <f>Cal_Repairs!I39</f>
        <v>Repairs</v>
      </c>
      <c r="J33" s="16" t="str">
        <f>IF(ISBLANK(Cal_Repairs!J39),"",Cal_Repairs!J39)</f>
        <v/>
      </c>
      <c r="K33" s="16" t="str">
        <f>IF(ISBLANK(Cal_Repairs!K39),"",Cal_Repairs!K39)</f>
        <v/>
      </c>
      <c r="L33" s="4" t="s">
        <v>111</v>
      </c>
      <c r="M33" s="17" t="str">
        <f t="shared" si="0"/>
        <v>_</v>
      </c>
      <c r="T33" s="17">
        <f>ABS(Cal_Repairs!T39)</f>
        <v>0</v>
      </c>
      <c r="U33" s="17">
        <f>ABS(Cal_Repairs!U39)</f>
        <v>0</v>
      </c>
      <c r="V33" s="17">
        <f>ABS(Cal_Repairs!V39)</f>
        <v>0</v>
      </c>
      <c r="W33" s="17">
        <f>ABS(Cal_Repairs!W39)</f>
        <v>0</v>
      </c>
      <c r="X33" s="17">
        <f>ABS(Cal_Repairs!X39)</f>
        <v>0</v>
      </c>
      <c r="Y33" s="17">
        <f>ABS(Cal_Repairs!Y39)</f>
        <v>0</v>
      </c>
      <c r="Z33" s="17">
        <f>ABS(Cal_Repairs!Z39)</f>
        <v>0</v>
      </c>
      <c r="AA33" s="17">
        <f>ABS(Cal_Repairs!AA39)</f>
        <v>0</v>
      </c>
      <c r="AB33" s="17">
        <f>ABS(Cal_Repairs!AB39)</f>
        <v>0</v>
      </c>
      <c r="AC33" s="17">
        <f>ABS(Cal_Repairs!AC39)</f>
        <v>0</v>
      </c>
      <c r="AD33" s="17">
        <f>ABS(Cal_Repairs!AD39)</f>
        <v>0</v>
      </c>
      <c r="AE33" s="17">
        <f>ABS(Cal_Repairs!AE39)</f>
        <v>0</v>
      </c>
      <c r="AF33" s="17">
        <f>ABS(Cal_Repairs!AF39)</f>
        <v>0</v>
      </c>
      <c r="AG33" s="17">
        <f>ABS(Cal_Repairs!AG39)</f>
        <v>0</v>
      </c>
      <c r="AH33" s="17">
        <f>ABS(Cal_Repairs!AH39)</f>
        <v>0</v>
      </c>
      <c r="AI33" s="17">
        <f>ABS(Cal_Repairs!AI39)</f>
        <v>0</v>
      </c>
      <c r="AJ33" s="17">
        <f>ABS(Cal_Repairs!AJ39)</f>
        <v>0</v>
      </c>
      <c r="AK33" s="17">
        <f>ABS(Cal_Repairs!AK39)</f>
        <v>0</v>
      </c>
    </row>
    <row r="34" spans="2:41">
      <c r="E34" s="58" t="str">
        <f>IF(K34="","",COUNTIF($K$9:K34,K34))</f>
        <v/>
      </c>
      <c r="F34" s="16" t="str">
        <f>Cal_Repairs!F40</f>
        <v>Opex</v>
      </c>
      <c r="G34" s="94"/>
      <c r="H34" s="16" t="str">
        <f>Cal_Repairs!H40</f>
        <v>Work Execution</v>
      </c>
      <c r="I34" s="16" t="str">
        <f>Cal_Repairs!I40</f>
        <v>Repairs</v>
      </c>
      <c r="J34" s="16" t="str">
        <f>IF(ISBLANK(Cal_Repairs!J40),"",Cal_Repairs!J40)</f>
        <v/>
      </c>
      <c r="K34" s="16" t="str">
        <f>IF(ISBLANK(Cal_Repairs!K40),"",Cal_Repairs!K40)</f>
        <v/>
      </c>
      <c r="L34" s="4" t="s">
        <v>111</v>
      </c>
      <c r="M34" s="17" t="str">
        <f t="shared" si="0"/>
        <v>_</v>
      </c>
      <c r="T34" s="17">
        <f>ABS(Cal_Repairs!T40)</f>
        <v>0</v>
      </c>
      <c r="U34" s="17">
        <f>ABS(Cal_Repairs!U40)</f>
        <v>0</v>
      </c>
      <c r="V34" s="17">
        <f>ABS(Cal_Repairs!V40)</f>
        <v>0</v>
      </c>
      <c r="W34" s="17">
        <f>ABS(Cal_Repairs!W40)</f>
        <v>0</v>
      </c>
      <c r="X34" s="17">
        <f>ABS(Cal_Repairs!X40)</f>
        <v>0</v>
      </c>
      <c r="Y34" s="17">
        <f>ABS(Cal_Repairs!Y40)</f>
        <v>0</v>
      </c>
      <c r="Z34" s="17">
        <f>ABS(Cal_Repairs!Z40)</f>
        <v>0</v>
      </c>
      <c r="AA34" s="17">
        <f>ABS(Cal_Repairs!AA40)</f>
        <v>0</v>
      </c>
      <c r="AB34" s="17">
        <f>ABS(Cal_Repairs!AB40)</f>
        <v>0</v>
      </c>
      <c r="AC34" s="17">
        <f>ABS(Cal_Repairs!AC40)</f>
        <v>0</v>
      </c>
      <c r="AD34" s="17">
        <f>ABS(Cal_Repairs!AD40)</f>
        <v>0</v>
      </c>
      <c r="AE34" s="17">
        <f>ABS(Cal_Repairs!AE40)</f>
        <v>0</v>
      </c>
      <c r="AF34" s="17">
        <f>ABS(Cal_Repairs!AF40)</f>
        <v>0</v>
      </c>
      <c r="AG34" s="17">
        <f>ABS(Cal_Repairs!AG40)</f>
        <v>0</v>
      </c>
      <c r="AH34" s="17">
        <f>ABS(Cal_Repairs!AH40)</f>
        <v>0</v>
      </c>
      <c r="AI34" s="17">
        <f>ABS(Cal_Repairs!AI40)</f>
        <v>0</v>
      </c>
      <c r="AJ34" s="17">
        <f>ABS(Cal_Repairs!AJ40)</f>
        <v>0</v>
      </c>
      <c r="AK34" s="17">
        <f>ABS(Cal_Repairs!AK40)</f>
        <v>0</v>
      </c>
    </row>
    <row r="35" spans="2:41">
      <c r="E35" s="58" t="str">
        <f>IF(K35="","",COUNTIF($K$9:K35,K35))</f>
        <v/>
      </c>
      <c r="F35" s="16" t="str">
        <f>Cal_Repairs!F41</f>
        <v>Opex</v>
      </c>
      <c r="G35" s="94"/>
      <c r="H35" s="16" t="str">
        <f>Cal_Repairs!H41</f>
        <v>Work Execution</v>
      </c>
      <c r="I35" s="16" t="str">
        <f>Cal_Repairs!I41</f>
        <v>Repairs</v>
      </c>
      <c r="J35" s="16" t="str">
        <f>IF(ISBLANK(Cal_Repairs!J41),"",Cal_Repairs!J41)</f>
        <v/>
      </c>
      <c r="K35" s="16" t="str">
        <f>IF(ISBLANK(Cal_Repairs!K41),"",Cal_Repairs!K41)</f>
        <v/>
      </c>
      <c r="L35" s="4" t="s">
        <v>111</v>
      </c>
      <c r="M35" s="17" t="str">
        <f t="shared" si="0"/>
        <v>_</v>
      </c>
      <c r="T35" s="17">
        <f>ABS(Cal_Repairs!T41)</f>
        <v>0</v>
      </c>
      <c r="U35" s="17">
        <f>ABS(Cal_Repairs!U41)</f>
        <v>0</v>
      </c>
      <c r="V35" s="17">
        <f>ABS(Cal_Repairs!V41)</f>
        <v>0</v>
      </c>
      <c r="W35" s="17">
        <f>ABS(Cal_Repairs!W41)</f>
        <v>0</v>
      </c>
      <c r="X35" s="17">
        <f>ABS(Cal_Repairs!X41)</f>
        <v>0</v>
      </c>
      <c r="Y35" s="17">
        <f>ABS(Cal_Repairs!Y41)</f>
        <v>0</v>
      </c>
      <c r="Z35" s="17">
        <f>ABS(Cal_Repairs!Z41)</f>
        <v>0</v>
      </c>
      <c r="AA35" s="17">
        <f>ABS(Cal_Repairs!AA41)</f>
        <v>0</v>
      </c>
      <c r="AB35" s="17">
        <f>ABS(Cal_Repairs!AB41)</f>
        <v>0</v>
      </c>
      <c r="AC35" s="17">
        <f>ABS(Cal_Repairs!AC41)</f>
        <v>0</v>
      </c>
      <c r="AD35" s="17">
        <f>ABS(Cal_Repairs!AD41)</f>
        <v>0</v>
      </c>
      <c r="AE35" s="17">
        <f>ABS(Cal_Repairs!AE41)</f>
        <v>0</v>
      </c>
      <c r="AF35" s="17">
        <f>ABS(Cal_Repairs!AF41)</f>
        <v>0</v>
      </c>
      <c r="AG35" s="17">
        <f>ABS(Cal_Repairs!AG41)</f>
        <v>0</v>
      </c>
      <c r="AH35" s="17">
        <f>ABS(Cal_Repairs!AH41)</f>
        <v>0</v>
      </c>
      <c r="AI35" s="17">
        <f>ABS(Cal_Repairs!AI41)</f>
        <v>0</v>
      </c>
      <c r="AJ35" s="17">
        <f>ABS(Cal_Repairs!AJ41)</f>
        <v>0</v>
      </c>
      <c r="AK35" s="17">
        <f>ABS(Cal_Repairs!AK41)</f>
        <v>0</v>
      </c>
    </row>
    <row r="36" spans="2:41">
      <c r="E36" s="58" t="str">
        <f>IF(K36="","",COUNTIF($K$9:K36,K36))</f>
        <v/>
      </c>
      <c r="F36" s="16" t="str">
        <f>Cal_Repairs!F42</f>
        <v>Opex</v>
      </c>
      <c r="G36" s="94"/>
      <c r="H36" s="16" t="str">
        <f>Cal_Repairs!H42</f>
        <v>Work Execution</v>
      </c>
      <c r="I36" s="16" t="str">
        <f>Cal_Repairs!I42</f>
        <v>Repairs</v>
      </c>
      <c r="J36" s="16" t="str">
        <f>IF(ISBLANK(Cal_Repairs!J42),"",Cal_Repairs!J42)</f>
        <v/>
      </c>
      <c r="K36" s="16" t="str">
        <f>IF(ISBLANK(Cal_Repairs!K42),"",Cal_Repairs!K42)</f>
        <v/>
      </c>
      <c r="L36" s="4" t="s">
        <v>111</v>
      </c>
      <c r="M36" s="17" t="str">
        <f t="shared" si="0"/>
        <v>_</v>
      </c>
      <c r="T36" s="17">
        <f>ABS(Cal_Repairs!T42)</f>
        <v>0</v>
      </c>
      <c r="U36" s="17">
        <f>ABS(Cal_Repairs!U42)</f>
        <v>0</v>
      </c>
      <c r="V36" s="17">
        <f>ABS(Cal_Repairs!V42)</f>
        <v>0</v>
      </c>
      <c r="W36" s="17">
        <f>ABS(Cal_Repairs!W42)</f>
        <v>0</v>
      </c>
      <c r="X36" s="17">
        <f>ABS(Cal_Repairs!X42)</f>
        <v>0</v>
      </c>
      <c r="Y36" s="17">
        <f>ABS(Cal_Repairs!Y42)</f>
        <v>0</v>
      </c>
      <c r="Z36" s="17">
        <f>ABS(Cal_Repairs!Z42)</f>
        <v>0</v>
      </c>
      <c r="AA36" s="17">
        <f>ABS(Cal_Repairs!AA42)</f>
        <v>0</v>
      </c>
      <c r="AB36" s="17">
        <f>ABS(Cal_Repairs!AB42)</f>
        <v>0</v>
      </c>
      <c r="AC36" s="17">
        <f>ABS(Cal_Repairs!AC42)</f>
        <v>0</v>
      </c>
      <c r="AD36" s="17">
        <f>ABS(Cal_Repairs!AD42)</f>
        <v>0</v>
      </c>
      <c r="AE36" s="17">
        <f>ABS(Cal_Repairs!AE42)</f>
        <v>0</v>
      </c>
      <c r="AF36" s="17">
        <f>ABS(Cal_Repairs!AF42)</f>
        <v>0</v>
      </c>
      <c r="AG36" s="17">
        <f>ABS(Cal_Repairs!AG42)</f>
        <v>0</v>
      </c>
      <c r="AH36" s="17">
        <f>ABS(Cal_Repairs!AH42)</f>
        <v>0</v>
      </c>
      <c r="AI36" s="17">
        <f>ABS(Cal_Repairs!AI42)</f>
        <v>0</v>
      </c>
      <c r="AJ36" s="17">
        <f>ABS(Cal_Repairs!AJ42)</f>
        <v>0</v>
      </c>
      <c r="AK36" s="17">
        <f>ABS(Cal_Repairs!AK42)</f>
        <v>0</v>
      </c>
    </row>
    <row r="37" spans="2:41">
      <c r="E37" s="58" t="str">
        <f>IF(K37="","",COUNTIF($K$9:K37,K37))</f>
        <v/>
      </c>
      <c r="F37" s="16" t="str">
        <f>Cal_Repairs!F43</f>
        <v>Opex</v>
      </c>
      <c r="G37" s="94"/>
      <c r="H37" s="16" t="str">
        <f>Cal_Repairs!H43</f>
        <v>Work Execution</v>
      </c>
      <c r="I37" s="16" t="str">
        <f>Cal_Repairs!I43</f>
        <v>Repairs</v>
      </c>
      <c r="J37" s="16" t="str">
        <f>IF(ISBLANK(Cal_Repairs!J43),"",Cal_Repairs!J43)</f>
        <v/>
      </c>
      <c r="K37" s="16" t="str">
        <f>IF(ISBLANK(Cal_Repairs!K43),"",Cal_Repairs!K43)</f>
        <v/>
      </c>
      <c r="L37" s="4" t="s">
        <v>111</v>
      </c>
      <c r="M37" s="17" t="str">
        <f t="shared" si="0"/>
        <v>_</v>
      </c>
      <c r="T37" s="17">
        <f>ABS(Cal_Repairs!T43)</f>
        <v>0</v>
      </c>
      <c r="U37" s="17">
        <f>ABS(Cal_Repairs!U43)</f>
        <v>0</v>
      </c>
      <c r="V37" s="17">
        <f>ABS(Cal_Repairs!V43)</f>
        <v>0</v>
      </c>
      <c r="W37" s="17">
        <f>ABS(Cal_Repairs!W43)</f>
        <v>0</v>
      </c>
      <c r="X37" s="17">
        <f>ABS(Cal_Repairs!X43)</f>
        <v>0</v>
      </c>
      <c r="Y37" s="17">
        <f>ABS(Cal_Repairs!Y43)</f>
        <v>0</v>
      </c>
      <c r="Z37" s="17">
        <f>ABS(Cal_Repairs!Z43)</f>
        <v>0</v>
      </c>
      <c r="AA37" s="17">
        <f>ABS(Cal_Repairs!AA43)</f>
        <v>0</v>
      </c>
      <c r="AB37" s="17">
        <f>ABS(Cal_Repairs!AB43)</f>
        <v>0</v>
      </c>
      <c r="AC37" s="17">
        <f>ABS(Cal_Repairs!AC43)</f>
        <v>0</v>
      </c>
      <c r="AD37" s="17">
        <f>ABS(Cal_Repairs!AD43)</f>
        <v>0</v>
      </c>
      <c r="AE37" s="17">
        <f>ABS(Cal_Repairs!AE43)</f>
        <v>0</v>
      </c>
      <c r="AF37" s="17">
        <f>ABS(Cal_Repairs!AF43)</f>
        <v>0</v>
      </c>
      <c r="AG37" s="17">
        <f>ABS(Cal_Repairs!AG43)</f>
        <v>0</v>
      </c>
      <c r="AH37" s="17">
        <f>ABS(Cal_Repairs!AH43)</f>
        <v>0</v>
      </c>
      <c r="AI37" s="17">
        <f>ABS(Cal_Repairs!AI43)</f>
        <v>0</v>
      </c>
      <c r="AJ37" s="17">
        <f>ABS(Cal_Repairs!AJ43)</f>
        <v>0</v>
      </c>
      <c r="AK37" s="17">
        <f>ABS(Cal_Repairs!AK43)</f>
        <v>0</v>
      </c>
    </row>
    <row r="38" spans="2:41">
      <c r="E38" s="58" t="str">
        <f>IF(K38="","",COUNTIF($K$9:K38,K38))</f>
        <v/>
      </c>
      <c r="F38" s="16" t="str">
        <f>Cal_Repairs!F44</f>
        <v>Opex</v>
      </c>
      <c r="G38" s="94"/>
      <c r="H38" s="16" t="str">
        <f>Cal_Repairs!H44</f>
        <v>Work Execution</v>
      </c>
      <c r="I38" s="16" t="str">
        <f>Cal_Repairs!I44</f>
        <v>Repairs</v>
      </c>
      <c r="J38" s="16" t="str">
        <f>IF(ISBLANK(Cal_Repairs!J44),"",Cal_Repairs!J44)</f>
        <v/>
      </c>
      <c r="K38" s="16" t="str">
        <f>IF(ISBLANK(Cal_Repairs!K44),"",Cal_Repairs!K44)</f>
        <v/>
      </c>
      <c r="L38" s="4" t="s">
        <v>111</v>
      </c>
      <c r="M38" s="17" t="str">
        <f t="shared" si="0"/>
        <v>_</v>
      </c>
      <c r="T38" s="17">
        <f>ABS(Cal_Repairs!T44)</f>
        <v>0</v>
      </c>
      <c r="U38" s="17">
        <f>ABS(Cal_Repairs!U44)</f>
        <v>0</v>
      </c>
      <c r="V38" s="17">
        <f>ABS(Cal_Repairs!V44)</f>
        <v>0</v>
      </c>
      <c r="W38" s="17">
        <f>ABS(Cal_Repairs!W44)</f>
        <v>0</v>
      </c>
      <c r="X38" s="17">
        <f>ABS(Cal_Repairs!X44)</f>
        <v>0</v>
      </c>
      <c r="Y38" s="17">
        <f>ABS(Cal_Repairs!Y44)</f>
        <v>0</v>
      </c>
      <c r="Z38" s="17">
        <f>ABS(Cal_Repairs!Z44)</f>
        <v>0</v>
      </c>
      <c r="AA38" s="17">
        <f>ABS(Cal_Repairs!AA44)</f>
        <v>0</v>
      </c>
      <c r="AB38" s="17">
        <f>ABS(Cal_Repairs!AB44)</f>
        <v>0</v>
      </c>
      <c r="AC38" s="17">
        <f>ABS(Cal_Repairs!AC44)</f>
        <v>0</v>
      </c>
      <c r="AD38" s="17">
        <f>ABS(Cal_Repairs!AD44)</f>
        <v>0</v>
      </c>
      <c r="AE38" s="17">
        <f>ABS(Cal_Repairs!AE44)</f>
        <v>0</v>
      </c>
      <c r="AF38" s="17">
        <f>ABS(Cal_Repairs!AF44)</f>
        <v>0</v>
      </c>
      <c r="AG38" s="17">
        <f>ABS(Cal_Repairs!AG44)</f>
        <v>0</v>
      </c>
      <c r="AH38" s="17">
        <f>ABS(Cal_Repairs!AH44)</f>
        <v>0</v>
      </c>
      <c r="AI38" s="17">
        <f>ABS(Cal_Repairs!AI44)</f>
        <v>0</v>
      </c>
      <c r="AJ38" s="17">
        <f>ABS(Cal_Repairs!AJ44)</f>
        <v>0</v>
      </c>
      <c r="AK38" s="17">
        <f>ABS(Cal_Repairs!AK44)</f>
        <v>0</v>
      </c>
    </row>
    <row r="39" spans="2:41">
      <c r="B39" s="94"/>
      <c r="E39" s="58">
        <f>IF(K39="","",COUNTIF($K$9:K39,K39))</f>
        <v>4</v>
      </c>
      <c r="F39" s="16" t="str">
        <f>Cal_Maintenance!F35</f>
        <v>Opex</v>
      </c>
      <c r="G39" s="94"/>
      <c r="H39" s="16" t="str">
        <f>Cal_Maintenance!H35</f>
        <v>Work Execution</v>
      </c>
      <c r="I39" s="16" t="str">
        <f>Cal_Maintenance!I35</f>
        <v>Maintenance</v>
      </c>
      <c r="J39" s="16" t="str">
        <f>IF(ISBLANK(Cal_Maintenance!J35),"",Cal_Maintenance!J35)</f>
        <v>Pension Incremental Deficit funding</v>
      </c>
      <c r="K39" s="16" t="str">
        <f>IF(ISBLANK(Cal_Maintenance!K35),"",Cal_Maintenance!K35)</f>
        <v>Other Direct Activities (ODA)</v>
      </c>
      <c r="L39" s="4" t="s">
        <v>111</v>
      </c>
      <c r="M39" s="17" t="str">
        <f t="shared" si="0"/>
        <v>Other Direct Activities (ODA)_4</v>
      </c>
      <c r="T39" s="17">
        <f>ABS(Cal_Maintenance!T35)</f>
        <v>0</v>
      </c>
      <c r="U39" s="17">
        <f>ABS(Cal_Maintenance!U35)</f>
        <v>0</v>
      </c>
      <c r="V39" s="17">
        <f>ABS(Cal_Maintenance!V35)</f>
        <v>0</v>
      </c>
      <c r="W39" s="17">
        <f>ABS(Cal_Maintenance!W35)</f>
        <v>0</v>
      </c>
      <c r="X39" s="17">
        <f>ABS(Cal_Maintenance!X35)</f>
        <v>0</v>
      </c>
      <c r="Y39" s="17">
        <f>ABS(Cal_Maintenance!Y35)</f>
        <v>0</v>
      </c>
      <c r="Z39" s="17">
        <f>ABS(Cal_Maintenance!Z35)</f>
        <v>0</v>
      </c>
      <c r="AA39" s="17">
        <f>ABS(Cal_Maintenance!AA35)</f>
        <v>0</v>
      </c>
      <c r="AB39" s="17">
        <f>ABS(Cal_Maintenance!AB35)</f>
        <v>0</v>
      </c>
      <c r="AC39" s="17">
        <f>ABS(Cal_Maintenance!AC35)</f>
        <v>0</v>
      </c>
      <c r="AD39" s="17">
        <f>ABS(Cal_Maintenance!AD35)</f>
        <v>0</v>
      </c>
      <c r="AE39" s="17">
        <f>ABS(Cal_Maintenance!AE35)</f>
        <v>1.7160798734818163E-2</v>
      </c>
      <c r="AF39" s="17">
        <f>ABS(Cal_Maintenance!AF35)</f>
        <v>9.6724501959884173E-3</v>
      </c>
      <c r="AG39" s="17">
        <f>ABS(Cal_Maintenance!AG35)</f>
        <v>9.6724501959884173E-3</v>
      </c>
      <c r="AH39" s="17">
        <f>ABS(Cal_Maintenance!AH35)</f>
        <v>1.9968929436879314E-2</v>
      </c>
      <c r="AI39" s="17">
        <f>ABS(Cal_Maintenance!AI35)</f>
        <v>1.9968929436879314E-2</v>
      </c>
      <c r="AJ39" s="17">
        <f>ABS(Cal_Maintenance!AJ35)</f>
        <v>1.9968929436879314E-2</v>
      </c>
      <c r="AK39" s="17">
        <f>ABS(Cal_Maintenance!AK35)</f>
        <v>3.9001815306404904E-2</v>
      </c>
      <c r="AO39" s="94"/>
    </row>
    <row r="40" spans="2:41">
      <c r="E40" s="58" t="str">
        <f>IF(K40="","",COUNTIF($K$9:K40,K40))</f>
        <v/>
      </c>
      <c r="F40" s="16" t="str">
        <f>Cal_Maintenance!F36</f>
        <v>Opex</v>
      </c>
      <c r="G40" s="94"/>
      <c r="H40" s="16" t="str">
        <f>Cal_Maintenance!H36</f>
        <v>Work Execution</v>
      </c>
      <c r="I40" s="16" t="str">
        <f>Cal_Maintenance!I36</f>
        <v>Maintenance</v>
      </c>
      <c r="J40" s="16" t="str">
        <f>IF(ISBLANK(Cal_Maintenance!J36),"",Cal_Maintenance!J36)</f>
        <v/>
      </c>
      <c r="K40" s="16" t="str">
        <f>IF(ISBLANK(Cal_Maintenance!K36),"",Cal_Maintenance!K36)</f>
        <v/>
      </c>
      <c r="L40" s="4" t="s">
        <v>111</v>
      </c>
      <c r="M40" s="17" t="str">
        <f t="shared" si="0"/>
        <v>_</v>
      </c>
      <c r="T40" s="17">
        <f>ABS(Cal_Maintenance!T36)</f>
        <v>0</v>
      </c>
      <c r="U40" s="17">
        <f>ABS(Cal_Maintenance!U36)</f>
        <v>0</v>
      </c>
      <c r="V40" s="17">
        <f>ABS(Cal_Maintenance!V36)</f>
        <v>0</v>
      </c>
      <c r="W40" s="17">
        <f>ABS(Cal_Maintenance!W36)</f>
        <v>0</v>
      </c>
      <c r="X40" s="17">
        <f>ABS(Cal_Maintenance!X36)</f>
        <v>0</v>
      </c>
      <c r="Y40" s="17">
        <f>ABS(Cal_Maintenance!Y36)</f>
        <v>0</v>
      </c>
      <c r="Z40" s="17">
        <f>ABS(Cal_Maintenance!Z36)</f>
        <v>0</v>
      </c>
      <c r="AA40" s="17">
        <f>ABS(Cal_Maintenance!AA36)</f>
        <v>0</v>
      </c>
      <c r="AB40" s="17">
        <f>ABS(Cal_Maintenance!AB36)</f>
        <v>0</v>
      </c>
      <c r="AC40" s="17">
        <f>ABS(Cal_Maintenance!AC36)</f>
        <v>0</v>
      </c>
      <c r="AD40" s="17">
        <f>ABS(Cal_Maintenance!AD36)</f>
        <v>0</v>
      </c>
      <c r="AE40" s="17">
        <f>ABS(Cal_Maintenance!AE36)</f>
        <v>0</v>
      </c>
      <c r="AF40" s="17">
        <f>ABS(Cal_Maintenance!AF36)</f>
        <v>0</v>
      </c>
      <c r="AG40" s="17">
        <f>ABS(Cal_Maintenance!AG36)</f>
        <v>0</v>
      </c>
      <c r="AH40" s="17">
        <f>ABS(Cal_Maintenance!AH36)</f>
        <v>0</v>
      </c>
      <c r="AI40" s="17">
        <f>ABS(Cal_Maintenance!AI36)</f>
        <v>0</v>
      </c>
      <c r="AJ40" s="17">
        <f>ABS(Cal_Maintenance!AJ36)</f>
        <v>0</v>
      </c>
      <c r="AK40" s="17">
        <f>ABS(Cal_Maintenance!AK36)</f>
        <v>0</v>
      </c>
    </row>
    <row r="41" spans="2:41">
      <c r="E41" s="58" t="str">
        <f>IF(K41="","",COUNTIF($K$9:K41,K41))</f>
        <v/>
      </c>
      <c r="F41" s="16" t="str">
        <f>Cal_Maintenance!F37</f>
        <v>Opex</v>
      </c>
      <c r="G41" s="94"/>
      <c r="H41" s="16" t="str">
        <f>Cal_Maintenance!H37</f>
        <v>Work Execution</v>
      </c>
      <c r="I41" s="16" t="str">
        <f>Cal_Maintenance!I37</f>
        <v>Maintenance</v>
      </c>
      <c r="J41" s="16" t="str">
        <f>IF(ISBLANK(Cal_Maintenance!J37),"",Cal_Maintenance!J37)</f>
        <v/>
      </c>
      <c r="K41" s="16" t="str">
        <f>IF(ISBLANK(Cal_Maintenance!K37),"",Cal_Maintenance!K37)</f>
        <v/>
      </c>
      <c r="L41" s="4" t="s">
        <v>111</v>
      </c>
      <c r="M41" s="17" t="str">
        <f t="shared" si="0"/>
        <v>_</v>
      </c>
      <c r="T41" s="17">
        <f>ABS(Cal_Maintenance!T37)</f>
        <v>0</v>
      </c>
      <c r="U41" s="17">
        <f>ABS(Cal_Maintenance!U37)</f>
        <v>0</v>
      </c>
      <c r="V41" s="17">
        <f>ABS(Cal_Maintenance!V37)</f>
        <v>0</v>
      </c>
      <c r="W41" s="17">
        <f>ABS(Cal_Maintenance!W37)</f>
        <v>0</v>
      </c>
      <c r="X41" s="17">
        <f>ABS(Cal_Maintenance!X37)</f>
        <v>0</v>
      </c>
      <c r="Y41" s="17">
        <f>ABS(Cal_Maintenance!Y37)</f>
        <v>0</v>
      </c>
      <c r="Z41" s="17">
        <f>ABS(Cal_Maintenance!Z37)</f>
        <v>0</v>
      </c>
      <c r="AA41" s="17">
        <f>ABS(Cal_Maintenance!AA37)</f>
        <v>0</v>
      </c>
      <c r="AB41" s="17">
        <f>ABS(Cal_Maintenance!AB37)</f>
        <v>0</v>
      </c>
      <c r="AC41" s="17">
        <f>ABS(Cal_Maintenance!AC37)</f>
        <v>0</v>
      </c>
      <c r="AD41" s="17">
        <f>ABS(Cal_Maintenance!AD37)</f>
        <v>0</v>
      </c>
      <c r="AE41" s="17">
        <f>ABS(Cal_Maintenance!AE37)</f>
        <v>0</v>
      </c>
      <c r="AF41" s="17">
        <f>ABS(Cal_Maintenance!AF37)</f>
        <v>0</v>
      </c>
      <c r="AG41" s="17">
        <f>ABS(Cal_Maintenance!AG37)</f>
        <v>0</v>
      </c>
      <c r="AH41" s="17">
        <f>ABS(Cal_Maintenance!AH37)</f>
        <v>0</v>
      </c>
      <c r="AI41" s="17">
        <f>ABS(Cal_Maintenance!AI37)</f>
        <v>0</v>
      </c>
      <c r="AJ41" s="17">
        <f>ABS(Cal_Maintenance!AJ37)</f>
        <v>0</v>
      </c>
      <c r="AK41" s="17">
        <f>ABS(Cal_Maintenance!AK37)</f>
        <v>0</v>
      </c>
    </row>
    <row r="42" spans="2:41">
      <c r="E42" s="58" t="str">
        <f>IF(K42="","",COUNTIF($K$9:K42,K42))</f>
        <v/>
      </c>
      <c r="F42" s="16" t="str">
        <f>Cal_Maintenance!F38</f>
        <v>Opex</v>
      </c>
      <c r="G42" s="94"/>
      <c r="H42" s="16" t="str">
        <f>Cal_Maintenance!H38</f>
        <v>Work Execution</v>
      </c>
      <c r="I42" s="16" t="str">
        <f>Cal_Maintenance!I38</f>
        <v>Maintenance</v>
      </c>
      <c r="J42" s="16" t="str">
        <f>IF(ISBLANK(Cal_Maintenance!J38),"",Cal_Maintenance!J38)</f>
        <v/>
      </c>
      <c r="K42" s="16" t="str">
        <f>IF(ISBLANK(Cal_Maintenance!K38),"",Cal_Maintenance!K38)</f>
        <v/>
      </c>
      <c r="L42" s="4" t="s">
        <v>111</v>
      </c>
      <c r="M42" s="17" t="str">
        <f t="shared" si="0"/>
        <v>_</v>
      </c>
      <c r="T42" s="17">
        <f>ABS(Cal_Maintenance!T38)</f>
        <v>0</v>
      </c>
      <c r="U42" s="17">
        <f>ABS(Cal_Maintenance!U38)</f>
        <v>0</v>
      </c>
      <c r="V42" s="17">
        <f>ABS(Cal_Maintenance!V38)</f>
        <v>0</v>
      </c>
      <c r="W42" s="17">
        <f>ABS(Cal_Maintenance!W38)</f>
        <v>0</v>
      </c>
      <c r="X42" s="17">
        <f>ABS(Cal_Maintenance!X38)</f>
        <v>0</v>
      </c>
      <c r="Y42" s="17">
        <f>ABS(Cal_Maintenance!Y38)</f>
        <v>0</v>
      </c>
      <c r="Z42" s="17">
        <f>ABS(Cal_Maintenance!Z38)</f>
        <v>0</v>
      </c>
      <c r="AA42" s="17">
        <f>ABS(Cal_Maintenance!AA38)</f>
        <v>0</v>
      </c>
      <c r="AB42" s="17">
        <f>ABS(Cal_Maintenance!AB38)</f>
        <v>0</v>
      </c>
      <c r="AC42" s="17">
        <f>ABS(Cal_Maintenance!AC38)</f>
        <v>0</v>
      </c>
      <c r="AD42" s="17">
        <f>ABS(Cal_Maintenance!AD38)</f>
        <v>0</v>
      </c>
      <c r="AE42" s="17">
        <f>ABS(Cal_Maintenance!AE38)</f>
        <v>0</v>
      </c>
      <c r="AF42" s="17">
        <f>ABS(Cal_Maintenance!AF38)</f>
        <v>0</v>
      </c>
      <c r="AG42" s="17">
        <f>ABS(Cal_Maintenance!AG38)</f>
        <v>0</v>
      </c>
      <c r="AH42" s="17">
        <f>ABS(Cal_Maintenance!AH38)</f>
        <v>0</v>
      </c>
      <c r="AI42" s="17">
        <f>ABS(Cal_Maintenance!AI38)</f>
        <v>0</v>
      </c>
      <c r="AJ42" s="17">
        <f>ABS(Cal_Maintenance!AJ38)</f>
        <v>0</v>
      </c>
      <c r="AK42" s="17">
        <f>ABS(Cal_Maintenance!AK38)</f>
        <v>0</v>
      </c>
    </row>
    <row r="43" spans="2:41" s="94" customFormat="1">
      <c r="E43" s="58" t="str">
        <f>IF(K43="","",COUNTIF($K$9:K43,K43))</f>
        <v/>
      </c>
      <c r="F43" s="16" t="str">
        <f>Cal_Maintenance!F39</f>
        <v>Opex</v>
      </c>
      <c r="H43" s="16" t="str">
        <f>Cal_Maintenance!H39</f>
        <v>Work Execution</v>
      </c>
      <c r="I43" s="16" t="str">
        <f>Cal_Maintenance!I39</f>
        <v>Maintenance</v>
      </c>
      <c r="J43" s="16" t="str">
        <f>IF(ISBLANK(Cal_Maintenance!J39),"",Cal_Maintenance!J39)</f>
        <v/>
      </c>
      <c r="K43" s="16" t="str">
        <f>IF(ISBLANK(Cal_Maintenance!K39),"",Cal_Maintenance!K39)</f>
        <v/>
      </c>
      <c r="L43" s="94" t="s">
        <v>111</v>
      </c>
      <c r="M43" s="17" t="str">
        <f t="shared" si="0"/>
        <v>_</v>
      </c>
      <c r="T43" s="17">
        <f>ABS(Cal_Maintenance!T39)</f>
        <v>0</v>
      </c>
      <c r="U43" s="17">
        <f>ABS(Cal_Maintenance!U39)</f>
        <v>0</v>
      </c>
      <c r="V43" s="17">
        <f>ABS(Cal_Maintenance!V39)</f>
        <v>0</v>
      </c>
      <c r="W43" s="17">
        <f>ABS(Cal_Maintenance!W39)</f>
        <v>0</v>
      </c>
      <c r="X43" s="17">
        <f>ABS(Cal_Maintenance!X39)</f>
        <v>0</v>
      </c>
      <c r="Y43" s="17">
        <f>ABS(Cal_Maintenance!Y39)</f>
        <v>0</v>
      </c>
      <c r="Z43" s="17">
        <f>ABS(Cal_Maintenance!Z39)</f>
        <v>0</v>
      </c>
      <c r="AA43" s="17">
        <f>ABS(Cal_Maintenance!AA39)</f>
        <v>0</v>
      </c>
      <c r="AB43" s="17">
        <f>ABS(Cal_Maintenance!AB39)</f>
        <v>0</v>
      </c>
      <c r="AC43" s="17">
        <f>ABS(Cal_Maintenance!AC39)</f>
        <v>0</v>
      </c>
      <c r="AD43" s="17">
        <f>ABS(Cal_Maintenance!AD39)</f>
        <v>0</v>
      </c>
      <c r="AE43" s="17">
        <f>ABS(Cal_Maintenance!AE39)</f>
        <v>0</v>
      </c>
      <c r="AF43" s="17">
        <f>ABS(Cal_Maintenance!AF39)</f>
        <v>0</v>
      </c>
      <c r="AG43" s="17">
        <f>ABS(Cal_Maintenance!AG39)</f>
        <v>0</v>
      </c>
      <c r="AH43" s="17">
        <f>ABS(Cal_Maintenance!AH39)</f>
        <v>0</v>
      </c>
      <c r="AI43" s="17">
        <f>ABS(Cal_Maintenance!AI39)</f>
        <v>0</v>
      </c>
      <c r="AJ43" s="17">
        <f>ABS(Cal_Maintenance!AJ39)</f>
        <v>0</v>
      </c>
      <c r="AK43" s="17">
        <f>ABS(Cal_Maintenance!AK39)</f>
        <v>0</v>
      </c>
      <c r="AN43" s="33"/>
    </row>
    <row r="44" spans="2:41" s="94" customFormat="1">
      <c r="E44" s="58" t="str">
        <f>IF(K44="","",COUNTIF($K$9:K44,K44))</f>
        <v/>
      </c>
      <c r="F44" s="16" t="str">
        <f>Cal_Maintenance!F40</f>
        <v>Opex</v>
      </c>
      <c r="H44" s="16" t="str">
        <f>Cal_Maintenance!H40</f>
        <v>Work Execution</v>
      </c>
      <c r="I44" s="16" t="str">
        <f>Cal_Maintenance!I40</f>
        <v>Maintenance</v>
      </c>
      <c r="J44" s="16" t="str">
        <f>IF(ISBLANK(Cal_Maintenance!J40),"",Cal_Maintenance!J40)</f>
        <v/>
      </c>
      <c r="K44" s="16" t="str">
        <f>IF(ISBLANK(Cal_Maintenance!K40),"",Cal_Maintenance!K40)</f>
        <v/>
      </c>
      <c r="L44" s="94" t="s">
        <v>111</v>
      </c>
      <c r="M44" s="17" t="str">
        <f t="shared" si="0"/>
        <v>_</v>
      </c>
      <c r="T44" s="17">
        <f>ABS(Cal_Maintenance!T40)</f>
        <v>0</v>
      </c>
      <c r="U44" s="17">
        <f>ABS(Cal_Maintenance!U40)</f>
        <v>0</v>
      </c>
      <c r="V44" s="17">
        <f>ABS(Cal_Maintenance!V40)</f>
        <v>0</v>
      </c>
      <c r="W44" s="17">
        <f>ABS(Cal_Maintenance!W40)</f>
        <v>0</v>
      </c>
      <c r="X44" s="17">
        <f>ABS(Cal_Maintenance!X40)</f>
        <v>0</v>
      </c>
      <c r="Y44" s="17">
        <f>ABS(Cal_Maintenance!Y40)</f>
        <v>0</v>
      </c>
      <c r="Z44" s="17">
        <f>ABS(Cal_Maintenance!Z40)</f>
        <v>0</v>
      </c>
      <c r="AA44" s="17">
        <f>ABS(Cal_Maintenance!AA40)</f>
        <v>0</v>
      </c>
      <c r="AB44" s="17">
        <f>ABS(Cal_Maintenance!AB40)</f>
        <v>0</v>
      </c>
      <c r="AC44" s="17">
        <f>ABS(Cal_Maintenance!AC40)</f>
        <v>0</v>
      </c>
      <c r="AD44" s="17">
        <f>ABS(Cal_Maintenance!AD40)</f>
        <v>0</v>
      </c>
      <c r="AE44" s="17">
        <f>ABS(Cal_Maintenance!AE40)</f>
        <v>0</v>
      </c>
      <c r="AF44" s="17">
        <f>ABS(Cal_Maintenance!AF40)</f>
        <v>0</v>
      </c>
      <c r="AG44" s="17">
        <f>ABS(Cal_Maintenance!AG40)</f>
        <v>0</v>
      </c>
      <c r="AH44" s="17">
        <f>ABS(Cal_Maintenance!AH40)</f>
        <v>0</v>
      </c>
      <c r="AI44" s="17">
        <f>ABS(Cal_Maintenance!AI40)</f>
        <v>0</v>
      </c>
      <c r="AJ44" s="17">
        <f>ABS(Cal_Maintenance!AJ40)</f>
        <v>0</v>
      </c>
      <c r="AK44" s="17">
        <f>ABS(Cal_Maintenance!AK40)</f>
        <v>0</v>
      </c>
      <c r="AN44" s="33"/>
    </row>
    <row r="45" spans="2:41" s="94" customFormat="1">
      <c r="E45" s="58" t="str">
        <f>IF(K45="","",COUNTIF($K$9:K45,K45))</f>
        <v/>
      </c>
      <c r="F45" s="16" t="str">
        <f>Cal_Maintenance!F41</f>
        <v>Opex</v>
      </c>
      <c r="H45" s="16" t="str">
        <f>Cal_Maintenance!H41</f>
        <v>Work Execution</v>
      </c>
      <c r="I45" s="16" t="str">
        <f>Cal_Maintenance!I41</f>
        <v>Maintenance</v>
      </c>
      <c r="J45" s="16" t="str">
        <f>IF(ISBLANK(Cal_Maintenance!J41),"",Cal_Maintenance!J41)</f>
        <v/>
      </c>
      <c r="K45" s="16" t="str">
        <f>IF(ISBLANK(Cal_Maintenance!K41),"",Cal_Maintenance!K41)</f>
        <v/>
      </c>
      <c r="L45" s="94" t="s">
        <v>111</v>
      </c>
      <c r="M45" s="17" t="str">
        <f t="shared" si="0"/>
        <v>_</v>
      </c>
      <c r="T45" s="17">
        <f>ABS(Cal_Maintenance!T41)</f>
        <v>0</v>
      </c>
      <c r="U45" s="17">
        <f>ABS(Cal_Maintenance!U41)</f>
        <v>0</v>
      </c>
      <c r="V45" s="17">
        <f>ABS(Cal_Maintenance!V41)</f>
        <v>0</v>
      </c>
      <c r="W45" s="17">
        <f>ABS(Cal_Maintenance!W41)</f>
        <v>0</v>
      </c>
      <c r="X45" s="17">
        <f>ABS(Cal_Maintenance!X41)</f>
        <v>0</v>
      </c>
      <c r="Y45" s="17">
        <f>ABS(Cal_Maintenance!Y41)</f>
        <v>0</v>
      </c>
      <c r="Z45" s="17">
        <f>ABS(Cal_Maintenance!Z41)</f>
        <v>0</v>
      </c>
      <c r="AA45" s="17">
        <f>ABS(Cal_Maintenance!AA41)</f>
        <v>0</v>
      </c>
      <c r="AB45" s="17">
        <f>ABS(Cal_Maintenance!AB41)</f>
        <v>0</v>
      </c>
      <c r="AC45" s="17">
        <f>ABS(Cal_Maintenance!AC41)</f>
        <v>0</v>
      </c>
      <c r="AD45" s="17">
        <f>ABS(Cal_Maintenance!AD41)</f>
        <v>0</v>
      </c>
      <c r="AE45" s="17">
        <f>ABS(Cal_Maintenance!AE41)</f>
        <v>0</v>
      </c>
      <c r="AF45" s="17">
        <f>ABS(Cal_Maintenance!AF41)</f>
        <v>0</v>
      </c>
      <c r="AG45" s="17">
        <f>ABS(Cal_Maintenance!AG41)</f>
        <v>0</v>
      </c>
      <c r="AH45" s="17">
        <f>ABS(Cal_Maintenance!AH41)</f>
        <v>0</v>
      </c>
      <c r="AI45" s="17">
        <f>ABS(Cal_Maintenance!AI41)</f>
        <v>0</v>
      </c>
      <c r="AJ45" s="17">
        <f>ABS(Cal_Maintenance!AJ41)</f>
        <v>0</v>
      </c>
      <c r="AK45" s="17">
        <f>ABS(Cal_Maintenance!AK41)</f>
        <v>0</v>
      </c>
      <c r="AN45" s="33"/>
    </row>
    <row r="46" spans="2:41" s="94" customFormat="1">
      <c r="E46" s="58" t="str">
        <f>IF(K46="","",COUNTIF($K$9:K46,K46))</f>
        <v/>
      </c>
      <c r="F46" s="16" t="str">
        <f>Cal_Maintenance!F42</f>
        <v>Opex</v>
      </c>
      <c r="H46" s="16" t="str">
        <f>Cal_Maintenance!H42</f>
        <v>Work Execution</v>
      </c>
      <c r="I46" s="16" t="str">
        <f>Cal_Maintenance!I42</f>
        <v>Maintenance</v>
      </c>
      <c r="J46" s="16" t="str">
        <f>IF(ISBLANK(Cal_Maintenance!J42),"",Cal_Maintenance!J42)</f>
        <v/>
      </c>
      <c r="K46" s="16" t="str">
        <f>IF(ISBLANK(Cal_Maintenance!K42),"",Cal_Maintenance!K42)</f>
        <v/>
      </c>
      <c r="L46" s="94" t="s">
        <v>111</v>
      </c>
      <c r="M46" s="17" t="str">
        <f t="shared" si="0"/>
        <v>_</v>
      </c>
      <c r="T46" s="17">
        <f>ABS(Cal_Maintenance!T42)</f>
        <v>0</v>
      </c>
      <c r="U46" s="17">
        <f>ABS(Cal_Maintenance!U42)</f>
        <v>0</v>
      </c>
      <c r="V46" s="17">
        <f>ABS(Cal_Maintenance!V42)</f>
        <v>0</v>
      </c>
      <c r="W46" s="17">
        <f>ABS(Cal_Maintenance!W42)</f>
        <v>0</v>
      </c>
      <c r="X46" s="17">
        <f>ABS(Cal_Maintenance!X42)</f>
        <v>0</v>
      </c>
      <c r="Y46" s="17">
        <f>ABS(Cal_Maintenance!Y42)</f>
        <v>0</v>
      </c>
      <c r="Z46" s="17">
        <f>ABS(Cal_Maintenance!Z42)</f>
        <v>0</v>
      </c>
      <c r="AA46" s="17">
        <f>ABS(Cal_Maintenance!AA42)</f>
        <v>0</v>
      </c>
      <c r="AB46" s="17">
        <f>ABS(Cal_Maintenance!AB42)</f>
        <v>0</v>
      </c>
      <c r="AC46" s="17">
        <f>ABS(Cal_Maintenance!AC42)</f>
        <v>0</v>
      </c>
      <c r="AD46" s="17">
        <f>ABS(Cal_Maintenance!AD42)</f>
        <v>0</v>
      </c>
      <c r="AE46" s="17">
        <f>ABS(Cal_Maintenance!AE42)</f>
        <v>0</v>
      </c>
      <c r="AF46" s="17">
        <f>ABS(Cal_Maintenance!AF42)</f>
        <v>0</v>
      </c>
      <c r="AG46" s="17">
        <f>ABS(Cal_Maintenance!AG42)</f>
        <v>0</v>
      </c>
      <c r="AH46" s="17">
        <f>ABS(Cal_Maintenance!AH42)</f>
        <v>0</v>
      </c>
      <c r="AI46" s="17">
        <f>ABS(Cal_Maintenance!AI42)</f>
        <v>0</v>
      </c>
      <c r="AJ46" s="17">
        <f>ABS(Cal_Maintenance!AJ42)</f>
        <v>0</v>
      </c>
      <c r="AK46" s="17">
        <f>ABS(Cal_Maintenance!AK42)</f>
        <v>0</v>
      </c>
      <c r="AN46" s="33"/>
    </row>
    <row r="47" spans="2:41" s="94" customFormat="1">
      <c r="E47" s="58" t="str">
        <f>IF(K47="","",COUNTIF($K$9:K47,K47))</f>
        <v/>
      </c>
      <c r="F47" s="16" t="str">
        <f>Cal_Maintenance!F43</f>
        <v>Opex</v>
      </c>
      <c r="H47" s="16" t="str">
        <f>Cal_Maintenance!H43</f>
        <v>Work Execution</v>
      </c>
      <c r="I47" s="16" t="str">
        <f>Cal_Maintenance!I43</f>
        <v>Maintenance</v>
      </c>
      <c r="J47" s="16" t="str">
        <f>IF(ISBLANK(Cal_Maintenance!J43),"",Cal_Maintenance!J43)</f>
        <v/>
      </c>
      <c r="K47" s="16" t="str">
        <f>IF(ISBLANK(Cal_Maintenance!K43),"",Cal_Maintenance!K43)</f>
        <v/>
      </c>
      <c r="L47" s="94" t="s">
        <v>111</v>
      </c>
      <c r="M47" s="17" t="str">
        <f t="shared" si="0"/>
        <v>_</v>
      </c>
      <c r="T47" s="17">
        <f>ABS(Cal_Maintenance!T43)</f>
        <v>0</v>
      </c>
      <c r="U47" s="17">
        <f>ABS(Cal_Maintenance!U43)</f>
        <v>0</v>
      </c>
      <c r="V47" s="17">
        <f>ABS(Cal_Maintenance!V43)</f>
        <v>0</v>
      </c>
      <c r="W47" s="17">
        <f>ABS(Cal_Maintenance!W43)</f>
        <v>0</v>
      </c>
      <c r="X47" s="17">
        <f>ABS(Cal_Maintenance!X43)</f>
        <v>0</v>
      </c>
      <c r="Y47" s="17">
        <f>ABS(Cal_Maintenance!Y43)</f>
        <v>0</v>
      </c>
      <c r="Z47" s="17">
        <f>ABS(Cal_Maintenance!Z43)</f>
        <v>0</v>
      </c>
      <c r="AA47" s="17">
        <f>ABS(Cal_Maintenance!AA43)</f>
        <v>0</v>
      </c>
      <c r="AB47" s="17">
        <f>ABS(Cal_Maintenance!AB43)</f>
        <v>0</v>
      </c>
      <c r="AC47" s="17">
        <f>ABS(Cal_Maintenance!AC43)</f>
        <v>0</v>
      </c>
      <c r="AD47" s="17">
        <f>ABS(Cal_Maintenance!AD43)</f>
        <v>0</v>
      </c>
      <c r="AE47" s="17">
        <f>ABS(Cal_Maintenance!AE43)</f>
        <v>0</v>
      </c>
      <c r="AF47" s="17">
        <f>ABS(Cal_Maintenance!AF43)</f>
        <v>0</v>
      </c>
      <c r="AG47" s="17">
        <f>ABS(Cal_Maintenance!AG43)</f>
        <v>0</v>
      </c>
      <c r="AH47" s="17">
        <f>ABS(Cal_Maintenance!AH43)</f>
        <v>0</v>
      </c>
      <c r="AI47" s="17">
        <f>ABS(Cal_Maintenance!AI43)</f>
        <v>0</v>
      </c>
      <c r="AJ47" s="17">
        <f>ABS(Cal_Maintenance!AJ43)</f>
        <v>0</v>
      </c>
      <c r="AK47" s="17">
        <f>ABS(Cal_Maintenance!AK43)</f>
        <v>0</v>
      </c>
      <c r="AN47" s="33"/>
    </row>
    <row r="48" spans="2:41" s="94" customFormat="1">
      <c r="E48" s="58" t="str">
        <f>IF(K48="","",COUNTIF($K$9:K48,K48))</f>
        <v/>
      </c>
      <c r="F48" s="16" t="str">
        <f>Cal_Maintenance!F44</f>
        <v>Opex</v>
      </c>
      <c r="H48" s="16" t="str">
        <f>Cal_Maintenance!H44</f>
        <v>Work Execution</v>
      </c>
      <c r="I48" s="16" t="str">
        <f>Cal_Maintenance!I44</f>
        <v>Maintenance</v>
      </c>
      <c r="J48" s="16" t="str">
        <f>IF(ISBLANK(Cal_Maintenance!J44),"",Cal_Maintenance!J44)</f>
        <v/>
      </c>
      <c r="K48" s="16" t="str">
        <f>IF(ISBLANK(Cal_Maintenance!K44),"",Cal_Maintenance!K44)</f>
        <v/>
      </c>
      <c r="L48" s="94" t="s">
        <v>111</v>
      </c>
      <c r="M48" s="17" t="str">
        <f t="shared" si="0"/>
        <v>_</v>
      </c>
      <c r="T48" s="17">
        <f>ABS(Cal_Maintenance!T44)</f>
        <v>0</v>
      </c>
      <c r="U48" s="17">
        <f>ABS(Cal_Maintenance!U44)</f>
        <v>0</v>
      </c>
      <c r="V48" s="17">
        <f>ABS(Cal_Maintenance!V44)</f>
        <v>0</v>
      </c>
      <c r="W48" s="17">
        <f>ABS(Cal_Maintenance!W44)</f>
        <v>0</v>
      </c>
      <c r="X48" s="17">
        <f>ABS(Cal_Maintenance!X44)</f>
        <v>0</v>
      </c>
      <c r="Y48" s="17">
        <f>ABS(Cal_Maintenance!Y44)</f>
        <v>0</v>
      </c>
      <c r="Z48" s="17">
        <f>ABS(Cal_Maintenance!Z44)</f>
        <v>0</v>
      </c>
      <c r="AA48" s="17">
        <f>ABS(Cal_Maintenance!AA44)</f>
        <v>0</v>
      </c>
      <c r="AB48" s="17">
        <f>ABS(Cal_Maintenance!AB44)</f>
        <v>0</v>
      </c>
      <c r="AC48" s="17">
        <f>ABS(Cal_Maintenance!AC44)</f>
        <v>0</v>
      </c>
      <c r="AD48" s="17">
        <f>ABS(Cal_Maintenance!AD44)</f>
        <v>0</v>
      </c>
      <c r="AE48" s="17">
        <f>ABS(Cal_Maintenance!AE44)</f>
        <v>0</v>
      </c>
      <c r="AF48" s="17">
        <f>ABS(Cal_Maintenance!AF44)</f>
        <v>0</v>
      </c>
      <c r="AG48" s="17">
        <f>ABS(Cal_Maintenance!AG44)</f>
        <v>0</v>
      </c>
      <c r="AH48" s="17">
        <f>ABS(Cal_Maintenance!AH44)</f>
        <v>0</v>
      </c>
      <c r="AI48" s="17">
        <f>ABS(Cal_Maintenance!AI44)</f>
        <v>0</v>
      </c>
      <c r="AJ48" s="17">
        <f>ABS(Cal_Maintenance!AJ44)</f>
        <v>0</v>
      </c>
      <c r="AK48" s="17">
        <f>ABS(Cal_Maintenance!AK44)</f>
        <v>0</v>
      </c>
      <c r="AN48" s="33"/>
    </row>
    <row r="49" spans="5:40" s="94" customFormat="1">
      <c r="E49" s="58" t="str">
        <f>IF(K49="","",COUNTIF($K$9:K49,K49))</f>
        <v/>
      </c>
      <c r="F49" s="16" t="str">
        <f>Cal_SIU!F35</f>
        <v>Opex</v>
      </c>
      <c r="H49" s="16" t="str">
        <f>Cal_SIU!H35</f>
        <v>Work Execution</v>
      </c>
      <c r="I49" s="16" t="str">
        <f>Cal_SIU!I35</f>
        <v>Statutory Independent Undertakings (SIU)</v>
      </c>
      <c r="J49" s="16" t="str">
        <f>IF(ISBLANK(Cal_SIU!J35),"",Cal_SIU!J35)</f>
        <v/>
      </c>
      <c r="K49" s="16" t="str">
        <f>IF(ISBLANK(Cal_SIU!K35),"",Cal_SIU!K35)</f>
        <v/>
      </c>
      <c r="L49" s="94" t="s">
        <v>111</v>
      </c>
      <c r="M49" s="17" t="str">
        <f t="shared" si="0"/>
        <v>_</v>
      </c>
      <c r="T49" s="17">
        <f>ABS(Cal_SIU!T35)</f>
        <v>0</v>
      </c>
      <c r="U49" s="17">
        <f>ABS(Cal_SIU!U35)</f>
        <v>0</v>
      </c>
      <c r="V49" s="17">
        <f>ABS(Cal_SIU!V35)</f>
        <v>0</v>
      </c>
      <c r="W49" s="17">
        <f>ABS(Cal_SIU!W35)</f>
        <v>0</v>
      </c>
      <c r="X49" s="17">
        <f>ABS(Cal_SIU!X35)</f>
        <v>0</v>
      </c>
      <c r="Y49" s="17">
        <f>ABS(Cal_SIU!Y35)</f>
        <v>0</v>
      </c>
      <c r="Z49" s="17">
        <f>ABS(Cal_SIU!Z35)</f>
        <v>0</v>
      </c>
      <c r="AA49" s="17">
        <f>ABS(Cal_SIU!AA35)</f>
        <v>0</v>
      </c>
      <c r="AB49" s="17">
        <f>ABS(Cal_SIU!AB35)</f>
        <v>0</v>
      </c>
      <c r="AC49" s="17">
        <f>ABS(Cal_SIU!AC35)</f>
        <v>0</v>
      </c>
      <c r="AD49" s="17">
        <f>ABS(Cal_SIU!AD35)</f>
        <v>0</v>
      </c>
      <c r="AE49" s="17">
        <f>ABS(Cal_SIU!AE35)</f>
        <v>0</v>
      </c>
      <c r="AF49" s="17">
        <f>ABS(Cal_SIU!AF35)</f>
        <v>0</v>
      </c>
      <c r="AG49" s="17">
        <f>ABS(Cal_SIU!AG35)</f>
        <v>0</v>
      </c>
      <c r="AH49" s="17">
        <f>ABS(Cal_SIU!AH35)</f>
        <v>0</v>
      </c>
      <c r="AI49" s="17">
        <f>ABS(Cal_SIU!AI35)</f>
        <v>0</v>
      </c>
      <c r="AJ49" s="17">
        <f>ABS(Cal_SIU!AJ35)</f>
        <v>0</v>
      </c>
      <c r="AK49" s="17">
        <f>ABS(Cal_SIU!AK35)</f>
        <v>0</v>
      </c>
      <c r="AN49" s="33"/>
    </row>
    <row r="50" spans="5:40" s="94" customFormat="1">
      <c r="E50" s="58" t="str">
        <f>IF(K50="","",COUNTIF($K$9:K50,K50))</f>
        <v/>
      </c>
      <c r="F50" s="16" t="str">
        <f>Cal_SIU!F36</f>
        <v>Opex</v>
      </c>
      <c r="H50" s="16" t="str">
        <f>Cal_SIU!H36</f>
        <v>Work Execution</v>
      </c>
      <c r="I50" s="16" t="str">
        <f>Cal_SIU!I36</f>
        <v>Statutory Independent Undertakings (SIU)</v>
      </c>
      <c r="J50" s="16" t="str">
        <f>IF(ISBLANK(Cal_SIU!J36),"",Cal_SIU!J36)</f>
        <v/>
      </c>
      <c r="K50" s="16" t="str">
        <f>IF(ISBLANK(Cal_SIU!K36),"",Cal_SIU!K36)</f>
        <v/>
      </c>
      <c r="L50" s="94" t="s">
        <v>111</v>
      </c>
      <c r="M50" s="17" t="str">
        <f t="shared" si="0"/>
        <v>_</v>
      </c>
      <c r="T50" s="17">
        <f>ABS(Cal_SIU!T36)</f>
        <v>0</v>
      </c>
      <c r="U50" s="17">
        <f>ABS(Cal_SIU!U36)</f>
        <v>0</v>
      </c>
      <c r="V50" s="17">
        <f>ABS(Cal_SIU!V36)</f>
        <v>0</v>
      </c>
      <c r="W50" s="17">
        <f>ABS(Cal_SIU!W36)</f>
        <v>0</v>
      </c>
      <c r="X50" s="17">
        <f>ABS(Cal_SIU!X36)</f>
        <v>0</v>
      </c>
      <c r="Y50" s="17">
        <f>ABS(Cal_SIU!Y36)</f>
        <v>0</v>
      </c>
      <c r="Z50" s="17">
        <f>ABS(Cal_SIU!Z36)</f>
        <v>0</v>
      </c>
      <c r="AA50" s="17">
        <f>ABS(Cal_SIU!AA36)</f>
        <v>0</v>
      </c>
      <c r="AB50" s="17">
        <f>ABS(Cal_SIU!AB36)</f>
        <v>0</v>
      </c>
      <c r="AC50" s="17">
        <f>ABS(Cal_SIU!AC36)</f>
        <v>0</v>
      </c>
      <c r="AD50" s="17">
        <f>ABS(Cal_SIU!AD36)</f>
        <v>0</v>
      </c>
      <c r="AE50" s="17">
        <f>ABS(Cal_SIU!AE36)</f>
        <v>0</v>
      </c>
      <c r="AF50" s="17">
        <f>ABS(Cal_SIU!AF36)</f>
        <v>0</v>
      </c>
      <c r="AG50" s="17">
        <f>ABS(Cal_SIU!AG36)</f>
        <v>0</v>
      </c>
      <c r="AH50" s="17">
        <f>ABS(Cal_SIU!AH36)</f>
        <v>0</v>
      </c>
      <c r="AI50" s="17">
        <f>ABS(Cal_SIU!AI36)</f>
        <v>0</v>
      </c>
      <c r="AJ50" s="17">
        <f>ABS(Cal_SIU!AJ36)</f>
        <v>0</v>
      </c>
      <c r="AK50" s="17">
        <f>ABS(Cal_SIU!AK36)</f>
        <v>0</v>
      </c>
      <c r="AN50" s="33"/>
    </row>
    <row r="51" spans="5:40" s="94" customFormat="1">
      <c r="E51" s="58" t="str">
        <f>IF(K51="","",COUNTIF($K$9:K51,K51))</f>
        <v/>
      </c>
      <c r="F51" s="16" t="str">
        <f>Cal_SIU!F37</f>
        <v>Opex</v>
      </c>
      <c r="H51" s="16" t="str">
        <f>Cal_SIU!H37</f>
        <v>Work Execution</v>
      </c>
      <c r="I51" s="16" t="str">
        <f>Cal_SIU!I37</f>
        <v>Statutory Independent Undertakings (SIU)</v>
      </c>
      <c r="J51" s="16" t="str">
        <f>IF(ISBLANK(Cal_SIU!J37),"",Cal_SIU!J37)</f>
        <v/>
      </c>
      <c r="K51" s="16" t="str">
        <f>IF(ISBLANK(Cal_SIU!K37),"",Cal_SIU!K37)</f>
        <v/>
      </c>
      <c r="L51" s="94" t="s">
        <v>111</v>
      </c>
      <c r="M51" s="17" t="str">
        <f t="shared" si="0"/>
        <v>_</v>
      </c>
      <c r="T51" s="17">
        <f>ABS(Cal_SIU!T37)</f>
        <v>0</v>
      </c>
      <c r="U51" s="17">
        <f>ABS(Cal_SIU!U37)</f>
        <v>0</v>
      </c>
      <c r="V51" s="17">
        <f>ABS(Cal_SIU!V37)</f>
        <v>0</v>
      </c>
      <c r="W51" s="17">
        <f>ABS(Cal_SIU!W37)</f>
        <v>0</v>
      </c>
      <c r="X51" s="17">
        <f>ABS(Cal_SIU!X37)</f>
        <v>0</v>
      </c>
      <c r="Y51" s="17">
        <f>ABS(Cal_SIU!Y37)</f>
        <v>0</v>
      </c>
      <c r="Z51" s="17">
        <f>ABS(Cal_SIU!Z37)</f>
        <v>0</v>
      </c>
      <c r="AA51" s="17">
        <f>ABS(Cal_SIU!AA37)</f>
        <v>0</v>
      </c>
      <c r="AB51" s="17">
        <f>ABS(Cal_SIU!AB37)</f>
        <v>0</v>
      </c>
      <c r="AC51" s="17">
        <f>ABS(Cal_SIU!AC37)</f>
        <v>0</v>
      </c>
      <c r="AD51" s="17">
        <f>ABS(Cal_SIU!AD37)</f>
        <v>0</v>
      </c>
      <c r="AE51" s="17">
        <f>ABS(Cal_SIU!AE37)</f>
        <v>0</v>
      </c>
      <c r="AF51" s="17">
        <f>ABS(Cal_SIU!AF37)</f>
        <v>0</v>
      </c>
      <c r="AG51" s="17">
        <f>ABS(Cal_SIU!AG37)</f>
        <v>0</v>
      </c>
      <c r="AH51" s="17">
        <f>ABS(Cal_SIU!AH37)</f>
        <v>0</v>
      </c>
      <c r="AI51" s="17">
        <f>ABS(Cal_SIU!AI37)</f>
        <v>0</v>
      </c>
      <c r="AJ51" s="17">
        <f>ABS(Cal_SIU!AJ37)</f>
        <v>0</v>
      </c>
      <c r="AK51" s="17">
        <f>ABS(Cal_SIU!AK37)</f>
        <v>0</v>
      </c>
      <c r="AN51" s="33"/>
    </row>
    <row r="52" spans="5:40" s="94" customFormat="1">
      <c r="E52" s="58" t="str">
        <f>IF(K52="","",COUNTIF($K$9:K52,K52))</f>
        <v/>
      </c>
      <c r="F52" s="16" t="str">
        <f>Cal_SIU!F38</f>
        <v>Opex</v>
      </c>
      <c r="H52" s="16" t="str">
        <f>Cal_SIU!H38</f>
        <v>Work Execution</v>
      </c>
      <c r="I52" s="16" t="str">
        <f>Cal_SIU!I38</f>
        <v>Statutory Independent Undertakings (SIU)</v>
      </c>
      <c r="J52" s="16" t="str">
        <f>IF(ISBLANK(Cal_SIU!J38),"",Cal_SIU!J38)</f>
        <v/>
      </c>
      <c r="K52" s="16" t="str">
        <f>IF(ISBLANK(Cal_SIU!K38),"",Cal_SIU!K38)</f>
        <v/>
      </c>
      <c r="L52" s="94" t="s">
        <v>111</v>
      </c>
      <c r="M52" s="17" t="str">
        <f t="shared" si="0"/>
        <v>_</v>
      </c>
      <c r="T52" s="17">
        <f>ABS(Cal_SIU!T38)</f>
        <v>0</v>
      </c>
      <c r="U52" s="17">
        <f>ABS(Cal_SIU!U38)</f>
        <v>0</v>
      </c>
      <c r="V52" s="17">
        <f>ABS(Cal_SIU!V38)</f>
        <v>0</v>
      </c>
      <c r="W52" s="17">
        <f>ABS(Cal_SIU!W38)</f>
        <v>0</v>
      </c>
      <c r="X52" s="17">
        <f>ABS(Cal_SIU!X38)</f>
        <v>0</v>
      </c>
      <c r="Y52" s="17">
        <f>ABS(Cal_SIU!Y38)</f>
        <v>0</v>
      </c>
      <c r="Z52" s="17">
        <f>ABS(Cal_SIU!Z38)</f>
        <v>0</v>
      </c>
      <c r="AA52" s="17">
        <f>ABS(Cal_SIU!AA38)</f>
        <v>0</v>
      </c>
      <c r="AB52" s="17">
        <f>ABS(Cal_SIU!AB38)</f>
        <v>0</v>
      </c>
      <c r="AC52" s="17">
        <f>ABS(Cal_SIU!AC38)</f>
        <v>0</v>
      </c>
      <c r="AD52" s="17">
        <f>ABS(Cal_SIU!AD38)</f>
        <v>0</v>
      </c>
      <c r="AE52" s="17">
        <f>ABS(Cal_SIU!AE38)</f>
        <v>0</v>
      </c>
      <c r="AF52" s="17">
        <f>ABS(Cal_SIU!AF38)</f>
        <v>0</v>
      </c>
      <c r="AG52" s="17">
        <f>ABS(Cal_SIU!AG38)</f>
        <v>0</v>
      </c>
      <c r="AH52" s="17">
        <f>ABS(Cal_SIU!AH38)</f>
        <v>0</v>
      </c>
      <c r="AI52" s="17">
        <f>ABS(Cal_SIU!AI38)</f>
        <v>0</v>
      </c>
      <c r="AJ52" s="17">
        <f>ABS(Cal_SIU!AJ38)</f>
        <v>0</v>
      </c>
      <c r="AK52" s="17">
        <f>ABS(Cal_SIU!AK38)</f>
        <v>0</v>
      </c>
      <c r="AN52" s="33"/>
    </row>
    <row r="53" spans="5:40" s="94" customFormat="1">
      <c r="E53" s="58" t="str">
        <f>IF(K53="","",COUNTIF($K$9:K53,K53))</f>
        <v/>
      </c>
      <c r="F53" s="16" t="str">
        <f>Cal_SIU!F39</f>
        <v>Opex</v>
      </c>
      <c r="H53" s="16" t="str">
        <f>Cal_SIU!H39</f>
        <v>Work Execution</v>
      </c>
      <c r="I53" s="16" t="str">
        <f>Cal_SIU!I39</f>
        <v>Statutory Independent Undertakings (SIU)</v>
      </c>
      <c r="J53" s="16" t="str">
        <f>IF(ISBLANK(Cal_SIU!J39),"",Cal_SIU!J39)</f>
        <v/>
      </c>
      <c r="K53" s="16" t="str">
        <f>IF(ISBLANK(Cal_SIU!K39),"",Cal_SIU!K39)</f>
        <v/>
      </c>
      <c r="L53" s="94" t="s">
        <v>111</v>
      </c>
      <c r="M53" s="17" t="str">
        <f t="shared" si="0"/>
        <v>_</v>
      </c>
      <c r="T53" s="17">
        <f>ABS(Cal_SIU!T39)</f>
        <v>0</v>
      </c>
      <c r="U53" s="17">
        <f>ABS(Cal_SIU!U39)</f>
        <v>0</v>
      </c>
      <c r="V53" s="17">
        <f>ABS(Cal_SIU!V39)</f>
        <v>0</v>
      </c>
      <c r="W53" s="17">
        <f>ABS(Cal_SIU!W39)</f>
        <v>0</v>
      </c>
      <c r="X53" s="17">
        <f>ABS(Cal_SIU!X39)</f>
        <v>0</v>
      </c>
      <c r="Y53" s="17">
        <f>ABS(Cal_SIU!Y39)</f>
        <v>0</v>
      </c>
      <c r="Z53" s="17">
        <f>ABS(Cal_SIU!Z39)</f>
        <v>0</v>
      </c>
      <c r="AA53" s="17">
        <f>ABS(Cal_SIU!AA39)</f>
        <v>0</v>
      </c>
      <c r="AB53" s="17">
        <f>ABS(Cal_SIU!AB39)</f>
        <v>0</v>
      </c>
      <c r="AC53" s="17">
        <f>ABS(Cal_SIU!AC39)</f>
        <v>0</v>
      </c>
      <c r="AD53" s="17">
        <f>ABS(Cal_SIU!AD39)</f>
        <v>0</v>
      </c>
      <c r="AE53" s="17">
        <f>ABS(Cal_SIU!AE39)</f>
        <v>0</v>
      </c>
      <c r="AF53" s="17">
        <f>ABS(Cal_SIU!AF39)</f>
        <v>0</v>
      </c>
      <c r="AG53" s="17">
        <f>ABS(Cal_SIU!AG39)</f>
        <v>0</v>
      </c>
      <c r="AH53" s="17">
        <f>ABS(Cal_SIU!AH39)</f>
        <v>0</v>
      </c>
      <c r="AI53" s="17">
        <f>ABS(Cal_SIU!AI39)</f>
        <v>0</v>
      </c>
      <c r="AJ53" s="17">
        <f>ABS(Cal_SIU!AJ39)</f>
        <v>0</v>
      </c>
      <c r="AK53" s="17">
        <f>ABS(Cal_SIU!AK39)</f>
        <v>0</v>
      </c>
      <c r="AN53" s="33"/>
    </row>
    <row r="54" spans="5:40" s="94" customFormat="1">
      <c r="E54" s="58" t="str">
        <f>IF(K54="","",COUNTIF($K$9:K54,K54))</f>
        <v/>
      </c>
      <c r="F54" s="16" t="str">
        <f>Cal_SIU!F40</f>
        <v>Opex</v>
      </c>
      <c r="H54" s="16" t="str">
        <f>Cal_SIU!H40</f>
        <v>Work Execution</v>
      </c>
      <c r="I54" s="16" t="str">
        <f>Cal_SIU!I40</f>
        <v>Statutory Independent Undertakings (SIU)</v>
      </c>
      <c r="J54" s="16" t="str">
        <f>IF(ISBLANK(Cal_SIU!J40),"",Cal_SIU!J40)</f>
        <v/>
      </c>
      <c r="K54" s="16" t="str">
        <f>IF(ISBLANK(Cal_SIU!K40),"",Cal_SIU!K40)</f>
        <v/>
      </c>
      <c r="L54" s="94" t="s">
        <v>111</v>
      </c>
      <c r="M54" s="17" t="str">
        <f t="shared" si="0"/>
        <v>_</v>
      </c>
      <c r="T54" s="17">
        <f>ABS(Cal_SIU!T40)</f>
        <v>0</v>
      </c>
      <c r="U54" s="17">
        <f>ABS(Cal_SIU!U40)</f>
        <v>0</v>
      </c>
      <c r="V54" s="17">
        <f>ABS(Cal_SIU!V40)</f>
        <v>0</v>
      </c>
      <c r="W54" s="17">
        <f>ABS(Cal_SIU!W40)</f>
        <v>0</v>
      </c>
      <c r="X54" s="17">
        <f>ABS(Cal_SIU!X40)</f>
        <v>0</v>
      </c>
      <c r="Y54" s="17">
        <f>ABS(Cal_SIU!Y40)</f>
        <v>0</v>
      </c>
      <c r="Z54" s="17">
        <f>ABS(Cal_SIU!Z40)</f>
        <v>0</v>
      </c>
      <c r="AA54" s="17">
        <f>ABS(Cal_SIU!AA40)</f>
        <v>0</v>
      </c>
      <c r="AB54" s="17">
        <f>ABS(Cal_SIU!AB40)</f>
        <v>0</v>
      </c>
      <c r="AC54" s="17">
        <f>ABS(Cal_SIU!AC40)</f>
        <v>0</v>
      </c>
      <c r="AD54" s="17">
        <f>ABS(Cal_SIU!AD40)</f>
        <v>0</v>
      </c>
      <c r="AE54" s="17">
        <f>ABS(Cal_SIU!AE40)</f>
        <v>0</v>
      </c>
      <c r="AF54" s="17">
        <f>ABS(Cal_SIU!AF40)</f>
        <v>0</v>
      </c>
      <c r="AG54" s="17">
        <f>ABS(Cal_SIU!AG40)</f>
        <v>0</v>
      </c>
      <c r="AH54" s="17">
        <f>ABS(Cal_SIU!AH40)</f>
        <v>0</v>
      </c>
      <c r="AI54" s="17">
        <f>ABS(Cal_SIU!AI40)</f>
        <v>0</v>
      </c>
      <c r="AJ54" s="17">
        <f>ABS(Cal_SIU!AJ40)</f>
        <v>0</v>
      </c>
      <c r="AK54" s="17">
        <f>ABS(Cal_SIU!AK40)</f>
        <v>0</v>
      </c>
      <c r="AN54" s="33"/>
    </row>
    <row r="55" spans="5:40" s="94" customFormat="1">
      <c r="E55" s="58" t="str">
        <f>IF(K55="","",COUNTIF($K$9:K55,K55))</f>
        <v/>
      </c>
      <c r="F55" s="16" t="str">
        <f>Cal_SIU!F41</f>
        <v>Opex</v>
      </c>
      <c r="H55" s="16" t="str">
        <f>Cal_SIU!H41</f>
        <v>Work Execution</v>
      </c>
      <c r="I55" s="16" t="str">
        <f>Cal_SIU!I41</f>
        <v>Statutory Independent Undertakings (SIU)</v>
      </c>
      <c r="J55" s="16" t="str">
        <f>IF(ISBLANK(Cal_SIU!J41),"",Cal_SIU!J41)</f>
        <v/>
      </c>
      <c r="K55" s="16" t="str">
        <f>IF(ISBLANK(Cal_SIU!K41),"",Cal_SIU!K41)</f>
        <v/>
      </c>
      <c r="L55" s="94" t="s">
        <v>111</v>
      </c>
      <c r="M55" s="17" t="str">
        <f t="shared" si="0"/>
        <v>_</v>
      </c>
      <c r="T55" s="17">
        <f>ABS(Cal_SIU!T41)</f>
        <v>0</v>
      </c>
      <c r="U55" s="17">
        <f>ABS(Cal_SIU!U41)</f>
        <v>0</v>
      </c>
      <c r="V55" s="17">
        <f>ABS(Cal_SIU!V41)</f>
        <v>0</v>
      </c>
      <c r="W55" s="17">
        <f>ABS(Cal_SIU!W41)</f>
        <v>0</v>
      </c>
      <c r="X55" s="17">
        <f>ABS(Cal_SIU!X41)</f>
        <v>0</v>
      </c>
      <c r="Y55" s="17">
        <f>ABS(Cal_SIU!Y41)</f>
        <v>0</v>
      </c>
      <c r="Z55" s="17">
        <f>ABS(Cal_SIU!Z41)</f>
        <v>0</v>
      </c>
      <c r="AA55" s="17">
        <f>ABS(Cal_SIU!AA41)</f>
        <v>0</v>
      </c>
      <c r="AB55" s="17">
        <f>ABS(Cal_SIU!AB41)</f>
        <v>0</v>
      </c>
      <c r="AC55" s="17">
        <f>ABS(Cal_SIU!AC41)</f>
        <v>0</v>
      </c>
      <c r="AD55" s="17">
        <f>ABS(Cal_SIU!AD41)</f>
        <v>0</v>
      </c>
      <c r="AE55" s="17">
        <f>ABS(Cal_SIU!AE41)</f>
        <v>0</v>
      </c>
      <c r="AF55" s="17">
        <f>ABS(Cal_SIU!AF41)</f>
        <v>0</v>
      </c>
      <c r="AG55" s="17">
        <f>ABS(Cal_SIU!AG41)</f>
        <v>0</v>
      </c>
      <c r="AH55" s="17">
        <f>ABS(Cal_SIU!AH41)</f>
        <v>0</v>
      </c>
      <c r="AI55" s="17">
        <f>ABS(Cal_SIU!AI41)</f>
        <v>0</v>
      </c>
      <c r="AJ55" s="17">
        <f>ABS(Cal_SIU!AJ41)</f>
        <v>0</v>
      </c>
      <c r="AK55" s="17">
        <f>ABS(Cal_SIU!AK41)</f>
        <v>0</v>
      </c>
      <c r="AN55" s="33"/>
    </row>
    <row r="56" spans="5:40" s="94" customFormat="1">
      <c r="E56" s="58" t="str">
        <f>IF(K56="","",COUNTIF($K$9:K56,K56))</f>
        <v/>
      </c>
      <c r="F56" s="16" t="str">
        <f>Cal_SIU!F42</f>
        <v>Opex</v>
      </c>
      <c r="H56" s="16" t="str">
        <f>Cal_SIU!H42</f>
        <v>Work Execution</v>
      </c>
      <c r="I56" s="16" t="str">
        <f>Cal_SIU!I42</f>
        <v>Statutory Independent Undertakings (SIU)</v>
      </c>
      <c r="J56" s="16" t="str">
        <f>IF(ISBLANK(Cal_SIU!J42),"",Cal_SIU!J42)</f>
        <v/>
      </c>
      <c r="K56" s="16" t="str">
        <f>IF(ISBLANK(Cal_SIU!K42),"",Cal_SIU!K42)</f>
        <v/>
      </c>
      <c r="L56" s="94" t="s">
        <v>111</v>
      </c>
      <c r="M56" s="17" t="str">
        <f t="shared" si="0"/>
        <v>_</v>
      </c>
      <c r="T56" s="17">
        <f>ABS(Cal_SIU!T42)</f>
        <v>0</v>
      </c>
      <c r="U56" s="17">
        <f>ABS(Cal_SIU!U42)</f>
        <v>0</v>
      </c>
      <c r="V56" s="17">
        <f>ABS(Cal_SIU!V42)</f>
        <v>0</v>
      </c>
      <c r="W56" s="17">
        <f>ABS(Cal_SIU!W42)</f>
        <v>0</v>
      </c>
      <c r="X56" s="17">
        <f>ABS(Cal_SIU!X42)</f>
        <v>0</v>
      </c>
      <c r="Y56" s="17">
        <f>ABS(Cal_SIU!Y42)</f>
        <v>0</v>
      </c>
      <c r="Z56" s="17">
        <f>ABS(Cal_SIU!Z42)</f>
        <v>0</v>
      </c>
      <c r="AA56" s="17">
        <f>ABS(Cal_SIU!AA42)</f>
        <v>0</v>
      </c>
      <c r="AB56" s="17">
        <f>ABS(Cal_SIU!AB42)</f>
        <v>0</v>
      </c>
      <c r="AC56" s="17">
        <f>ABS(Cal_SIU!AC42)</f>
        <v>0</v>
      </c>
      <c r="AD56" s="17">
        <f>ABS(Cal_SIU!AD42)</f>
        <v>0</v>
      </c>
      <c r="AE56" s="17">
        <f>ABS(Cal_SIU!AE42)</f>
        <v>0</v>
      </c>
      <c r="AF56" s="17">
        <f>ABS(Cal_SIU!AF42)</f>
        <v>0</v>
      </c>
      <c r="AG56" s="17">
        <f>ABS(Cal_SIU!AG42)</f>
        <v>0</v>
      </c>
      <c r="AH56" s="17">
        <f>ABS(Cal_SIU!AH42)</f>
        <v>0</v>
      </c>
      <c r="AI56" s="17">
        <f>ABS(Cal_SIU!AI42)</f>
        <v>0</v>
      </c>
      <c r="AJ56" s="17">
        <f>ABS(Cal_SIU!AJ42)</f>
        <v>0</v>
      </c>
      <c r="AK56" s="17">
        <f>ABS(Cal_SIU!AK42)</f>
        <v>0</v>
      </c>
      <c r="AN56" s="33"/>
    </row>
    <row r="57" spans="5:40" s="94" customFormat="1">
      <c r="E57" s="58" t="str">
        <f>IF(K57="","",COUNTIF($K$9:K57,K57))</f>
        <v/>
      </c>
      <c r="F57" s="16" t="str">
        <f>Cal_SIU!F43</f>
        <v>Opex</v>
      </c>
      <c r="H57" s="16" t="str">
        <f>Cal_SIU!H43</f>
        <v>Work Execution</v>
      </c>
      <c r="I57" s="16" t="str">
        <f>Cal_SIU!I43</f>
        <v>Statutory Independent Undertakings (SIU)</v>
      </c>
      <c r="J57" s="16" t="str">
        <f>IF(ISBLANK(Cal_SIU!J43),"",Cal_SIU!J43)</f>
        <v/>
      </c>
      <c r="K57" s="16" t="str">
        <f>IF(ISBLANK(Cal_SIU!K43),"",Cal_SIU!K43)</f>
        <v/>
      </c>
      <c r="L57" s="94" t="s">
        <v>111</v>
      </c>
      <c r="M57" s="17" t="str">
        <f t="shared" si="0"/>
        <v>_</v>
      </c>
      <c r="T57" s="17">
        <f>ABS(Cal_SIU!T43)</f>
        <v>0</v>
      </c>
      <c r="U57" s="17">
        <f>ABS(Cal_SIU!U43)</f>
        <v>0</v>
      </c>
      <c r="V57" s="17">
        <f>ABS(Cal_SIU!V43)</f>
        <v>0</v>
      </c>
      <c r="W57" s="17">
        <f>ABS(Cal_SIU!W43)</f>
        <v>0</v>
      </c>
      <c r="X57" s="17">
        <f>ABS(Cal_SIU!X43)</f>
        <v>0</v>
      </c>
      <c r="Y57" s="17">
        <f>ABS(Cal_SIU!Y43)</f>
        <v>0</v>
      </c>
      <c r="Z57" s="17">
        <f>ABS(Cal_SIU!Z43)</f>
        <v>0</v>
      </c>
      <c r="AA57" s="17">
        <f>ABS(Cal_SIU!AA43)</f>
        <v>0</v>
      </c>
      <c r="AB57" s="17">
        <f>ABS(Cal_SIU!AB43)</f>
        <v>0</v>
      </c>
      <c r="AC57" s="17">
        <f>ABS(Cal_SIU!AC43)</f>
        <v>0</v>
      </c>
      <c r="AD57" s="17">
        <f>ABS(Cal_SIU!AD43)</f>
        <v>0</v>
      </c>
      <c r="AE57" s="17">
        <f>ABS(Cal_SIU!AE43)</f>
        <v>0</v>
      </c>
      <c r="AF57" s="17">
        <f>ABS(Cal_SIU!AF43)</f>
        <v>0</v>
      </c>
      <c r="AG57" s="17">
        <f>ABS(Cal_SIU!AG43)</f>
        <v>0</v>
      </c>
      <c r="AH57" s="17">
        <f>ABS(Cal_SIU!AH43)</f>
        <v>0</v>
      </c>
      <c r="AI57" s="17">
        <f>ABS(Cal_SIU!AI43)</f>
        <v>0</v>
      </c>
      <c r="AJ57" s="17">
        <f>ABS(Cal_SIU!AJ43)</f>
        <v>0</v>
      </c>
      <c r="AK57" s="17">
        <f>ABS(Cal_SIU!AK43)</f>
        <v>0</v>
      </c>
      <c r="AN57" s="33"/>
    </row>
    <row r="58" spans="5:40" s="94" customFormat="1">
      <c r="E58" s="58" t="str">
        <f>IF(K58="","",COUNTIF($K$9:K58,K58))</f>
        <v/>
      </c>
      <c r="F58" s="16" t="str">
        <f>Cal_SIU!F44</f>
        <v>Opex</v>
      </c>
      <c r="H58" s="16" t="str">
        <f>Cal_SIU!H44</f>
        <v>Work Execution</v>
      </c>
      <c r="I58" s="16" t="str">
        <f>Cal_SIU!I44</f>
        <v>Statutory Independent Undertakings (SIU)</v>
      </c>
      <c r="J58" s="16" t="str">
        <f>IF(ISBLANK(Cal_SIU!J44),"",Cal_SIU!J44)</f>
        <v/>
      </c>
      <c r="K58" s="16" t="str">
        <f>IF(ISBLANK(Cal_SIU!K44),"",Cal_SIU!K44)</f>
        <v/>
      </c>
      <c r="L58" s="94" t="s">
        <v>111</v>
      </c>
      <c r="M58" s="17" t="str">
        <f t="shared" si="0"/>
        <v>_</v>
      </c>
      <c r="T58" s="17">
        <f>ABS(Cal_SIU!T44)</f>
        <v>0</v>
      </c>
      <c r="U58" s="17">
        <f>ABS(Cal_SIU!U44)</f>
        <v>0</v>
      </c>
      <c r="V58" s="17">
        <f>ABS(Cal_SIU!V44)</f>
        <v>0</v>
      </c>
      <c r="W58" s="17">
        <f>ABS(Cal_SIU!W44)</f>
        <v>0</v>
      </c>
      <c r="X58" s="17">
        <f>ABS(Cal_SIU!X44)</f>
        <v>0</v>
      </c>
      <c r="Y58" s="17">
        <f>ABS(Cal_SIU!Y44)</f>
        <v>0</v>
      </c>
      <c r="Z58" s="17">
        <f>ABS(Cal_SIU!Z44)</f>
        <v>0</v>
      </c>
      <c r="AA58" s="17">
        <f>ABS(Cal_SIU!AA44)</f>
        <v>0</v>
      </c>
      <c r="AB58" s="17">
        <f>ABS(Cal_SIU!AB44)</f>
        <v>0</v>
      </c>
      <c r="AC58" s="17">
        <f>ABS(Cal_SIU!AC44)</f>
        <v>0</v>
      </c>
      <c r="AD58" s="17">
        <f>ABS(Cal_SIU!AD44)</f>
        <v>0</v>
      </c>
      <c r="AE58" s="17">
        <f>ABS(Cal_SIU!AE44)</f>
        <v>0</v>
      </c>
      <c r="AF58" s="17">
        <f>ABS(Cal_SIU!AF44)</f>
        <v>0</v>
      </c>
      <c r="AG58" s="17">
        <f>ABS(Cal_SIU!AG44)</f>
        <v>0</v>
      </c>
      <c r="AH58" s="17">
        <f>ABS(Cal_SIU!AH44)</f>
        <v>0</v>
      </c>
      <c r="AI58" s="17">
        <f>ABS(Cal_SIU!AI44)</f>
        <v>0</v>
      </c>
      <c r="AJ58" s="17">
        <f>ABS(Cal_SIU!AJ44)</f>
        <v>0</v>
      </c>
      <c r="AK58" s="17">
        <f>ABS(Cal_SIU!AK44)</f>
        <v>0</v>
      </c>
      <c r="AN58" s="33"/>
    </row>
    <row r="59" spans="5:40" s="94" customFormat="1">
      <c r="E59" s="58" t="str">
        <f>IF(K59="","",COUNTIF($K$9:K59,K59))</f>
        <v/>
      </c>
      <c r="F59" s="16" t="str">
        <f>Cal_ODA!F35</f>
        <v>Opex</v>
      </c>
      <c r="H59" s="16" t="str">
        <f>Cal_ODA!H35</f>
        <v>Work Execution</v>
      </c>
      <c r="I59" s="16" t="str">
        <f>Cal_ODA!I35</f>
        <v>Other Direct Activities (ODA)</v>
      </c>
      <c r="J59" s="16" t="str">
        <f>IF(ISBLANK(Cal_ODA!J35),"",Cal_ODA!J35)</f>
        <v/>
      </c>
      <c r="K59" s="16" t="str">
        <f>IF(ISBLANK(Cal_ODA!K35),"",Cal_ODA!K35)</f>
        <v/>
      </c>
      <c r="L59" s="94" t="s">
        <v>111</v>
      </c>
      <c r="M59" s="17" t="str">
        <f t="shared" si="0"/>
        <v>_</v>
      </c>
      <c r="T59" s="17">
        <f>ABS(Cal_ODA!T35)</f>
        <v>0</v>
      </c>
      <c r="U59" s="17">
        <f>ABS(Cal_ODA!U35)</f>
        <v>0</v>
      </c>
      <c r="V59" s="17">
        <f>ABS(Cal_ODA!V35)</f>
        <v>0</v>
      </c>
      <c r="W59" s="17">
        <f>ABS(Cal_ODA!W35)</f>
        <v>0</v>
      </c>
      <c r="X59" s="17">
        <f>ABS(Cal_ODA!X35)</f>
        <v>0</v>
      </c>
      <c r="Y59" s="17">
        <f>ABS(Cal_ODA!Y35)</f>
        <v>0</v>
      </c>
      <c r="Z59" s="17">
        <f>ABS(Cal_ODA!Z35)</f>
        <v>0</v>
      </c>
      <c r="AA59" s="17">
        <f>ABS(Cal_ODA!AA35)</f>
        <v>0</v>
      </c>
      <c r="AB59" s="17">
        <f>ABS(Cal_ODA!AB35)</f>
        <v>0</v>
      </c>
      <c r="AC59" s="17">
        <f>ABS(Cal_ODA!AC35)</f>
        <v>0</v>
      </c>
      <c r="AD59" s="17">
        <f>ABS(Cal_ODA!AD35)</f>
        <v>0</v>
      </c>
      <c r="AE59" s="17">
        <f>ABS(Cal_ODA!AE35)</f>
        <v>0</v>
      </c>
      <c r="AF59" s="17">
        <f>ABS(Cal_ODA!AF35)</f>
        <v>0</v>
      </c>
      <c r="AG59" s="17">
        <f>ABS(Cal_ODA!AG35)</f>
        <v>0</v>
      </c>
      <c r="AH59" s="17">
        <f>ABS(Cal_ODA!AH35)</f>
        <v>0</v>
      </c>
      <c r="AI59" s="17">
        <f>ABS(Cal_ODA!AI35)</f>
        <v>0</v>
      </c>
      <c r="AJ59" s="17">
        <f>ABS(Cal_ODA!AJ35)</f>
        <v>0</v>
      </c>
      <c r="AK59" s="17">
        <f>ABS(Cal_ODA!AK35)</f>
        <v>0</v>
      </c>
      <c r="AN59" s="33"/>
    </row>
    <row r="60" spans="5:40" s="94" customFormat="1">
      <c r="E60" s="58" t="str">
        <f>IF(K60="","",COUNTIF($K$9:K60,K60))</f>
        <v/>
      </c>
      <c r="F60" s="16" t="str">
        <f>Cal_ODA!F36</f>
        <v>Opex</v>
      </c>
      <c r="H60" s="16" t="str">
        <f>Cal_ODA!H36</f>
        <v>Work Execution</v>
      </c>
      <c r="I60" s="16" t="str">
        <f>Cal_ODA!I36</f>
        <v>Other Direct Activities (ODA)</v>
      </c>
      <c r="J60" s="16" t="str">
        <f>IF(ISBLANK(Cal_ODA!J36),"",Cal_ODA!J36)</f>
        <v/>
      </c>
      <c r="K60" s="16" t="str">
        <f>IF(ISBLANK(Cal_ODA!K36),"",Cal_ODA!K36)</f>
        <v/>
      </c>
      <c r="L60" s="94" t="s">
        <v>111</v>
      </c>
      <c r="M60" s="17" t="str">
        <f t="shared" si="0"/>
        <v>_</v>
      </c>
      <c r="T60" s="17">
        <f>ABS(Cal_ODA!T36)</f>
        <v>0</v>
      </c>
      <c r="U60" s="17">
        <f>ABS(Cal_ODA!U36)</f>
        <v>0</v>
      </c>
      <c r="V60" s="17">
        <f>ABS(Cal_ODA!V36)</f>
        <v>0</v>
      </c>
      <c r="W60" s="17">
        <f>ABS(Cal_ODA!W36)</f>
        <v>0</v>
      </c>
      <c r="X60" s="17">
        <f>ABS(Cal_ODA!X36)</f>
        <v>0</v>
      </c>
      <c r="Y60" s="17">
        <f>ABS(Cal_ODA!Y36)</f>
        <v>0</v>
      </c>
      <c r="Z60" s="17">
        <f>ABS(Cal_ODA!Z36)</f>
        <v>0</v>
      </c>
      <c r="AA60" s="17">
        <f>ABS(Cal_ODA!AA36)</f>
        <v>0</v>
      </c>
      <c r="AB60" s="17">
        <f>ABS(Cal_ODA!AB36)</f>
        <v>0</v>
      </c>
      <c r="AC60" s="17">
        <f>ABS(Cal_ODA!AC36)</f>
        <v>0</v>
      </c>
      <c r="AD60" s="17">
        <f>ABS(Cal_ODA!AD36)</f>
        <v>0</v>
      </c>
      <c r="AE60" s="17">
        <f>ABS(Cal_ODA!AE36)</f>
        <v>0</v>
      </c>
      <c r="AF60" s="17">
        <f>ABS(Cal_ODA!AF36)</f>
        <v>0</v>
      </c>
      <c r="AG60" s="17">
        <f>ABS(Cal_ODA!AG36)</f>
        <v>0</v>
      </c>
      <c r="AH60" s="17">
        <f>ABS(Cal_ODA!AH36)</f>
        <v>0</v>
      </c>
      <c r="AI60" s="17">
        <f>ABS(Cal_ODA!AI36)</f>
        <v>0</v>
      </c>
      <c r="AJ60" s="17">
        <f>ABS(Cal_ODA!AJ36)</f>
        <v>0</v>
      </c>
      <c r="AK60" s="17">
        <f>ABS(Cal_ODA!AK36)</f>
        <v>0</v>
      </c>
      <c r="AN60" s="33"/>
    </row>
    <row r="61" spans="5:40" s="94" customFormat="1">
      <c r="E61" s="58" t="str">
        <f>IF(K61="","",COUNTIF($K$9:K61,K61))</f>
        <v/>
      </c>
      <c r="F61" s="16" t="str">
        <f>Cal_ODA!F37</f>
        <v>Opex</v>
      </c>
      <c r="H61" s="16" t="str">
        <f>Cal_ODA!H37</f>
        <v>Work Execution</v>
      </c>
      <c r="I61" s="16" t="str">
        <f>Cal_ODA!I37</f>
        <v>Other Direct Activities (ODA)</v>
      </c>
      <c r="J61" s="16" t="str">
        <f>IF(ISBLANK(Cal_ODA!J37),"",Cal_ODA!J37)</f>
        <v/>
      </c>
      <c r="K61" s="16" t="str">
        <f>IF(ISBLANK(Cal_ODA!K37),"",Cal_ODA!K37)</f>
        <v/>
      </c>
      <c r="L61" s="94" t="s">
        <v>111</v>
      </c>
      <c r="M61" s="17" t="str">
        <f t="shared" si="0"/>
        <v>_</v>
      </c>
      <c r="T61" s="17">
        <f>ABS(Cal_ODA!T37)</f>
        <v>0</v>
      </c>
      <c r="U61" s="17">
        <f>ABS(Cal_ODA!U37)</f>
        <v>0</v>
      </c>
      <c r="V61" s="17">
        <f>ABS(Cal_ODA!V37)</f>
        <v>0</v>
      </c>
      <c r="W61" s="17">
        <f>ABS(Cal_ODA!W37)</f>
        <v>0</v>
      </c>
      <c r="X61" s="17">
        <f>ABS(Cal_ODA!X37)</f>
        <v>0</v>
      </c>
      <c r="Y61" s="17">
        <f>ABS(Cal_ODA!Y37)</f>
        <v>0</v>
      </c>
      <c r="Z61" s="17">
        <f>ABS(Cal_ODA!Z37)</f>
        <v>0</v>
      </c>
      <c r="AA61" s="17">
        <f>ABS(Cal_ODA!AA37)</f>
        <v>0</v>
      </c>
      <c r="AB61" s="17">
        <f>ABS(Cal_ODA!AB37)</f>
        <v>0</v>
      </c>
      <c r="AC61" s="17">
        <f>ABS(Cal_ODA!AC37)</f>
        <v>0</v>
      </c>
      <c r="AD61" s="17">
        <f>ABS(Cal_ODA!AD37)</f>
        <v>0</v>
      </c>
      <c r="AE61" s="17">
        <f>ABS(Cal_ODA!AE37)</f>
        <v>0</v>
      </c>
      <c r="AF61" s="17">
        <f>ABS(Cal_ODA!AF37)</f>
        <v>0</v>
      </c>
      <c r="AG61" s="17">
        <f>ABS(Cal_ODA!AG37)</f>
        <v>0</v>
      </c>
      <c r="AH61" s="17">
        <f>ABS(Cal_ODA!AH37)</f>
        <v>0</v>
      </c>
      <c r="AI61" s="17">
        <f>ABS(Cal_ODA!AI37)</f>
        <v>0</v>
      </c>
      <c r="AJ61" s="17">
        <f>ABS(Cal_ODA!AJ37)</f>
        <v>0</v>
      </c>
      <c r="AK61" s="17">
        <f>ABS(Cal_ODA!AK37)</f>
        <v>0</v>
      </c>
      <c r="AN61" s="33"/>
    </row>
    <row r="62" spans="5:40" s="94" customFormat="1">
      <c r="E62" s="58" t="str">
        <f>IF(K62="","",COUNTIF($K$9:K62,K62))</f>
        <v/>
      </c>
      <c r="F62" s="16" t="str">
        <f>Cal_ODA!F38</f>
        <v>Opex</v>
      </c>
      <c r="H62" s="16" t="str">
        <f>Cal_ODA!H38</f>
        <v>Work Execution</v>
      </c>
      <c r="I62" s="16" t="str">
        <f>Cal_ODA!I38</f>
        <v>Other Direct Activities (ODA)</v>
      </c>
      <c r="J62" s="16" t="str">
        <f>IF(ISBLANK(Cal_ODA!J38),"",Cal_ODA!J38)</f>
        <v/>
      </c>
      <c r="K62" s="16" t="str">
        <f>IF(ISBLANK(Cal_ODA!K38),"",Cal_ODA!K38)</f>
        <v/>
      </c>
      <c r="L62" s="94" t="s">
        <v>111</v>
      </c>
      <c r="M62" s="17" t="str">
        <f t="shared" si="0"/>
        <v>_</v>
      </c>
      <c r="T62" s="17">
        <f>ABS(Cal_ODA!T38)</f>
        <v>0</v>
      </c>
      <c r="U62" s="17">
        <f>ABS(Cal_ODA!U38)</f>
        <v>0</v>
      </c>
      <c r="V62" s="17">
        <f>ABS(Cal_ODA!V38)</f>
        <v>0</v>
      </c>
      <c r="W62" s="17">
        <f>ABS(Cal_ODA!W38)</f>
        <v>0</v>
      </c>
      <c r="X62" s="17">
        <f>ABS(Cal_ODA!X38)</f>
        <v>0</v>
      </c>
      <c r="Y62" s="17">
        <f>ABS(Cal_ODA!Y38)</f>
        <v>0</v>
      </c>
      <c r="Z62" s="17">
        <f>ABS(Cal_ODA!Z38)</f>
        <v>0</v>
      </c>
      <c r="AA62" s="17">
        <f>ABS(Cal_ODA!AA38)</f>
        <v>0</v>
      </c>
      <c r="AB62" s="17">
        <f>ABS(Cal_ODA!AB38)</f>
        <v>0</v>
      </c>
      <c r="AC62" s="17">
        <f>ABS(Cal_ODA!AC38)</f>
        <v>0</v>
      </c>
      <c r="AD62" s="17">
        <f>ABS(Cal_ODA!AD38)</f>
        <v>0</v>
      </c>
      <c r="AE62" s="17">
        <f>ABS(Cal_ODA!AE38)</f>
        <v>0</v>
      </c>
      <c r="AF62" s="17">
        <f>ABS(Cal_ODA!AF38)</f>
        <v>0</v>
      </c>
      <c r="AG62" s="17">
        <f>ABS(Cal_ODA!AG38)</f>
        <v>0</v>
      </c>
      <c r="AH62" s="17">
        <f>ABS(Cal_ODA!AH38)</f>
        <v>0</v>
      </c>
      <c r="AI62" s="17">
        <f>ABS(Cal_ODA!AI38)</f>
        <v>0</v>
      </c>
      <c r="AJ62" s="17">
        <f>ABS(Cal_ODA!AJ38)</f>
        <v>0</v>
      </c>
      <c r="AK62" s="17">
        <f>ABS(Cal_ODA!AK38)</f>
        <v>0</v>
      </c>
      <c r="AN62" s="33"/>
    </row>
    <row r="63" spans="5:40" s="94" customFormat="1">
      <c r="E63" s="58" t="str">
        <f>IF(K63="","",COUNTIF($K$9:K63,K63))</f>
        <v/>
      </c>
      <c r="F63" s="16" t="str">
        <f>Cal_ODA!F39</f>
        <v>Opex</v>
      </c>
      <c r="H63" s="16" t="str">
        <f>Cal_ODA!H39</f>
        <v>Work Execution</v>
      </c>
      <c r="I63" s="16" t="str">
        <f>Cal_ODA!I39</f>
        <v>Other Direct Activities (ODA)</v>
      </c>
      <c r="J63" s="16" t="str">
        <f>IF(ISBLANK(Cal_ODA!J39),"",Cal_ODA!J39)</f>
        <v/>
      </c>
      <c r="K63" s="16" t="str">
        <f>IF(ISBLANK(Cal_ODA!K39),"",Cal_ODA!K39)</f>
        <v/>
      </c>
      <c r="L63" s="94" t="s">
        <v>111</v>
      </c>
      <c r="M63" s="17" t="str">
        <f t="shared" si="0"/>
        <v>_</v>
      </c>
      <c r="T63" s="17">
        <f>ABS(Cal_ODA!T39)</f>
        <v>0</v>
      </c>
      <c r="U63" s="17">
        <f>ABS(Cal_ODA!U39)</f>
        <v>0</v>
      </c>
      <c r="V63" s="17">
        <f>ABS(Cal_ODA!V39)</f>
        <v>0</v>
      </c>
      <c r="W63" s="17">
        <f>ABS(Cal_ODA!W39)</f>
        <v>0</v>
      </c>
      <c r="X63" s="17">
        <f>ABS(Cal_ODA!X39)</f>
        <v>0</v>
      </c>
      <c r="Y63" s="17">
        <f>ABS(Cal_ODA!Y39)</f>
        <v>0</v>
      </c>
      <c r="Z63" s="17">
        <f>ABS(Cal_ODA!Z39)</f>
        <v>0</v>
      </c>
      <c r="AA63" s="17">
        <f>ABS(Cal_ODA!AA39)</f>
        <v>0</v>
      </c>
      <c r="AB63" s="17">
        <f>ABS(Cal_ODA!AB39)</f>
        <v>0</v>
      </c>
      <c r="AC63" s="17">
        <f>ABS(Cal_ODA!AC39)</f>
        <v>0</v>
      </c>
      <c r="AD63" s="17">
        <f>ABS(Cal_ODA!AD39)</f>
        <v>0</v>
      </c>
      <c r="AE63" s="17">
        <f>ABS(Cal_ODA!AE39)</f>
        <v>0</v>
      </c>
      <c r="AF63" s="17">
        <f>ABS(Cal_ODA!AF39)</f>
        <v>0</v>
      </c>
      <c r="AG63" s="17">
        <f>ABS(Cal_ODA!AG39)</f>
        <v>0</v>
      </c>
      <c r="AH63" s="17">
        <f>ABS(Cal_ODA!AH39)</f>
        <v>0</v>
      </c>
      <c r="AI63" s="17">
        <f>ABS(Cal_ODA!AI39)</f>
        <v>0</v>
      </c>
      <c r="AJ63" s="17">
        <f>ABS(Cal_ODA!AJ39)</f>
        <v>0</v>
      </c>
      <c r="AK63" s="17">
        <f>ABS(Cal_ODA!AK39)</f>
        <v>0</v>
      </c>
      <c r="AN63" s="33"/>
    </row>
    <row r="64" spans="5:40" s="94" customFormat="1">
      <c r="E64" s="58" t="str">
        <f>IF(K64="","",COUNTIF($K$9:K64,K64))</f>
        <v/>
      </c>
      <c r="F64" s="16" t="str">
        <f>Cal_ODA!F40</f>
        <v>Opex</v>
      </c>
      <c r="H64" s="16" t="str">
        <f>Cal_ODA!H40</f>
        <v>Work Execution</v>
      </c>
      <c r="I64" s="16" t="str">
        <f>Cal_ODA!I40</f>
        <v>Other Direct Activities (ODA)</v>
      </c>
      <c r="J64" s="16" t="str">
        <f>IF(ISBLANK(Cal_ODA!J40),"",Cal_ODA!J40)</f>
        <v/>
      </c>
      <c r="K64" s="16" t="str">
        <f>IF(ISBLANK(Cal_ODA!K40),"",Cal_ODA!K40)</f>
        <v/>
      </c>
      <c r="L64" s="94" t="s">
        <v>111</v>
      </c>
      <c r="M64" s="17" t="str">
        <f t="shared" si="0"/>
        <v>_</v>
      </c>
      <c r="T64" s="17">
        <f>ABS(Cal_ODA!T40)</f>
        <v>0</v>
      </c>
      <c r="U64" s="17">
        <f>ABS(Cal_ODA!U40)</f>
        <v>0</v>
      </c>
      <c r="V64" s="17">
        <f>ABS(Cal_ODA!V40)</f>
        <v>0</v>
      </c>
      <c r="W64" s="17">
        <f>ABS(Cal_ODA!W40)</f>
        <v>0</v>
      </c>
      <c r="X64" s="17">
        <f>ABS(Cal_ODA!X40)</f>
        <v>0</v>
      </c>
      <c r="Y64" s="17">
        <f>ABS(Cal_ODA!Y40)</f>
        <v>0</v>
      </c>
      <c r="Z64" s="17">
        <f>ABS(Cal_ODA!Z40)</f>
        <v>0</v>
      </c>
      <c r="AA64" s="17">
        <f>ABS(Cal_ODA!AA40)</f>
        <v>0</v>
      </c>
      <c r="AB64" s="17">
        <f>ABS(Cal_ODA!AB40)</f>
        <v>0</v>
      </c>
      <c r="AC64" s="17">
        <f>ABS(Cal_ODA!AC40)</f>
        <v>0</v>
      </c>
      <c r="AD64" s="17">
        <f>ABS(Cal_ODA!AD40)</f>
        <v>0</v>
      </c>
      <c r="AE64" s="17">
        <f>ABS(Cal_ODA!AE40)</f>
        <v>0</v>
      </c>
      <c r="AF64" s="17">
        <f>ABS(Cal_ODA!AF40)</f>
        <v>0</v>
      </c>
      <c r="AG64" s="17">
        <f>ABS(Cal_ODA!AG40)</f>
        <v>0</v>
      </c>
      <c r="AH64" s="17">
        <f>ABS(Cal_ODA!AH40)</f>
        <v>0</v>
      </c>
      <c r="AI64" s="17">
        <f>ABS(Cal_ODA!AI40)</f>
        <v>0</v>
      </c>
      <c r="AJ64" s="17">
        <f>ABS(Cal_ODA!AJ40)</f>
        <v>0</v>
      </c>
      <c r="AK64" s="17">
        <f>ABS(Cal_ODA!AK40)</f>
        <v>0</v>
      </c>
      <c r="AN64" s="33"/>
    </row>
    <row r="65" spans="5:40" s="94" customFormat="1">
      <c r="E65" s="58" t="str">
        <f>IF(K65="","",COUNTIF($K$9:K65,K65))</f>
        <v/>
      </c>
      <c r="F65" s="16" t="str">
        <f>Cal_ODA!F41</f>
        <v>Opex</v>
      </c>
      <c r="H65" s="16" t="str">
        <f>Cal_ODA!H41</f>
        <v>Work Execution</v>
      </c>
      <c r="I65" s="16" t="str">
        <f>Cal_ODA!I41</f>
        <v>Other Direct Activities (ODA)</v>
      </c>
      <c r="J65" s="16" t="str">
        <f>IF(ISBLANK(Cal_ODA!J41),"",Cal_ODA!J41)</f>
        <v/>
      </c>
      <c r="K65" s="16" t="str">
        <f>IF(ISBLANK(Cal_ODA!K41),"",Cal_ODA!K41)</f>
        <v/>
      </c>
      <c r="L65" s="94" t="s">
        <v>111</v>
      </c>
      <c r="M65" s="17" t="str">
        <f t="shared" si="0"/>
        <v>_</v>
      </c>
      <c r="T65" s="17">
        <f>ABS(Cal_ODA!T41)</f>
        <v>0</v>
      </c>
      <c r="U65" s="17">
        <f>ABS(Cal_ODA!U41)</f>
        <v>0</v>
      </c>
      <c r="V65" s="17">
        <f>ABS(Cal_ODA!V41)</f>
        <v>0</v>
      </c>
      <c r="W65" s="17">
        <f>ABS(Cal_ODA!W41)</f>
        <v>0</v>
      </c>
      <c r="X65" s="17">
        <f>ABS(Cal_ODA!X41)</f>
        <v>0</v>
      </c>
      <c r="Y65" s="17">
        <f>ABS(Cal_ODA!Y41)</f>
        <v>0</v>
      </c>
      <c r="Z65" s="17">
        <f>ABS(Cal_ODA!Z41)</f>
        <v>0</v>
      </c>
      <c r="AA65" s="17">
        <f>ABS(Cal_ODA!AA41)</f>
        <v>0</v>
      </c>
      <c r="AB65" s="17">
        <f>ABS(Cal_ODA!AB41)</f>
        <v>0</v>
      </c>
      <c r="AC65" s="17">
        <f>ABS(Cal_ODA!AC41)</f>
        <v>0</v>
      </c>
      <c r="AD65" s="17">
        <f>ABS(Cal_ODA!AD41)</f>
        <v>0</v>
      </c>
      <c r="AE65" s="17">
        <f>ABS(Cal_ODA!AE41)</f>
        <v>0</v>
      </c>
      <c r="AF65" s="17">
        <f>ABS(Cal_ODA!AF41)</f>
        <v>0</v>
      </c>
      <c r="AG65" s="17">
        <f>ABS(Cal_ODA!AG41)</f>
        <v>0</v>
      </c>
      <c r="AH65" s="17">
        <f>ABS(Cal_ODA!AH41)</f>
        <v>0</v>
      </c>
      <c r="AI65" s="17">
        <f>ABS(Cal_ODA!AI41)</f>
        <v>0</v>
      </c>
      <c r="AJ65" s="17">
        <f>ABS(Cal_ODA!AJ41)</f>
        <v>0</v>
      </c>
      <c r="AK65" s="17">
        <f>ABS(Cal_ODA!AK41)</f>
        <v>0</v>
      </c>
      <c r="AN65" s="33"/>
    </row>
    <row r="66" spans="5:40" s="94" customFormat="1">
      <c r="E66" s="58" t="str">
        <f>IF(K66="","",COUNTIF($K$9:K66,K66))</f>
        <v/>
      </c>
      <c r="F66" s="16" t="str">
        <f>Cal_ODA!F42</f>
        <v>Opex</v>
      </c>
      <c r="H66" s="16" t="str">
        <f>Cal_ODA!H42</f>
        <v>Work Execution</v>
      </c>
      <c r="I66" s="16" t="str">
        <f>Cal_ODA!I42</f>
        <v>Other Direct Activities (ODA)</v>
      </c>
      <c r="J66" s="16" t="str">
        <f>IF(ISBLANK(Cal_ODA!J42),"",Cal_ODA!J42)</f>
        <v/>
      </c>
      <c r="K66" s="16" t="str">
        <f>IF(ISBLANK(Cal_ODA!K42),"",Cal_ODA!K42)</f>
        <v/>
      </c>
      <c r="L66" s="94" t="s">
        <v>111</v>
      </c>
      <c r="M66" s="17" t="str">
        <f t="shared" si="0"/>
        <v>_</v>
      </c>
      <c r="T66" s="17">
        <f>ABS(Cal_ODA!T42)</f>
        <v>0</v>
      </c>
      <c r="U66" s="17">
        <f>ABS(Cal_ODA!U42)</f>
        <v>0</v>
      </c>
      <c r="V66" s="17">
        <f>ABS(Cal_ODA!V42)</f>
        <v>0</v>
      </c>
      <c r="W66" s="17">
        <f>ABS(Cal_ODA!W42)</f>
        <v>0</v>
      </c>
      <c r="X66" s="17">
        <f>ABS(Cal_ODA!X42)</f>
        <v>0</v>
      </c>
      <c r="Y66" s="17">
        <f>ABS(Cal_ODA!Y42)</f>
        <v>0</v>
      </c>
      <c r="Z66" s="17">
        <f>ABS(Cal_ODA!Z42)</f>
        <v>0</v>
      </c>
      <c r="AA66" s="17">
        <f>ABS(Cal_ODA!AA42)</f>
        <v>0</v>
      </c>
      <c r="AB66" s="17">
        <f>ABS(Cal_ODA!AB42)</f>
        <v>0</v>
      </c>
      <c r="AC66" s="17">
        <f>ABS(Cal_ODA!AC42)</f>
        <v>0</v>
      </c>
      <c r="AD66" s="17">
        <f>ABS(Cal_ODA!AD42)</f>
        <v>0</v>
      </c>
      <c r="AE66" s="17">
        <f>ABS(Cal_ODA!AE42)</f>
        <v>0</v>
      </c>
      <c r="AF66" s="17">
        <f>ABS(Cal_ODA!AF42)</f>
        <v>0</v>
      </c>
      <c r="AG66" s="17">
        <f>ABS(Cal_ODA!AG42)</f>
        <v>0</v>
      </c>
      <c r="AH66" s="17">
        <f>ABS(Cal_ODA!AH42)</f>
        <v>0</v>
      </c>
      <c r="AI66" s="17">
        <f>ABS(Cal_ODA!AI42)</f>
        <v>0</v>
      </c>
      <c r="AJ66" s="17">
        <f>ABS(Cal_ODA!AJ42)</f>
        <v>0</v>
      </c>
      <c r="AK66" s="17">
        <f>ABS(Cal_ODA!AK42)</f>
        <v>0</v>
      </c>
      <c r="AN66" s="33"/>
    </row>
    <row r="67" spans="5:40" s="94" customFormat="1">
      <c r="E67" s="58" t="str">
        <f>IF(K67="","",COUNTIF($K$9:K67,K67))</f>
        <v/>
      </c>
      <c r="F67" s="16" t="str">
        <f>Cal_ODA!F43</f>
        <v>Opex</v>
      </c>
      <c r="H67" s="16" t="str">
        <f>Cal_ODA!H43</f>
        <v>Work Execution</v>
      </c>
      <c r="I67" s="16" t="str">
        <f>Cal_ODA!I43</f>
        <v>Other Direct Activities (ODA)</v>
      </c>
      <c r="J67" s="16" t="str">
        <f>IF(ISBLANK(Cal_ODA!J43),"",Cal_ODA!J43)</f>
        <v/>
      </c>
      <c r="K67" s="16" t="str">
        <f>IF(ISBLANK(Cal_ODA!K43),"",Cal_ODA!K43)</f>
        <v/>
      </c>
      <c r="L67" s="94" t="s">
        <v>111</v>
      </c>
      <c r="M67" s="17" t="str">
        <f t="shared" si="0"/>
        <v>_</v>
      </c>
      <c r="T67" s="17">
        <f>ABS(Cal_ODA!T43)</f>
        <v>0</v>
      </c>
      <c r="U67" s="17">
        <f>ABS(Cal_ODA!U43)</f>
        <v>0</v>
      </c>
      <c r="V67" s="17">
        <f>ABS(Cal_ODA!V43)</f>
        <v>0</v>
      </c>
      <c r="W67" s="17">
        <f>ABS(Cal_ODA!W43)</f>
        <v>0</v>
      </c>
      <c r="X67" s="17">
        <f>ABS(Cal_ODA!X43)</f>
        <v>0</v>
      </c>
      <c r="Y67" s="17">
        <f>ABS(Cal_ODA!Y43)</f>
        <v>0</v>
      </c>
      <c r="Z67" s="17">
        <f>ABS(Cal_ODA!Z43)</f>
        <v>0</v>
      </c>
      <c r="AA67" s="17">
        <f>ABS(Cal_ODA!AA43)</f>
        <v>0</v>
      </c>
      <c r="AB67" s="17">
        <f>ABS(Cal_ODA!AB43)</f>
        <v>0</v>
      </c>
      <c r="AC67" s="17">
        <f>ABS(Cal_ODA!AC43)</f>
        <v>0</v>
      </c>
      <c r="AD67" s="17">
        <f>ABS(Cal_ODA!AD43)</f>
        <v>0</v>
      </c>
      <c r="AE67" s="17">
        <f>ABS(Cal_ODA!AE43)</f>
        <v>0</v>
      </c>
      <c r="AF67" s="17">
        <f>ABS(Cal_ODA!AF43)</f>
        <v>0</v>
      </c>
      <c r="AG67" s="17">
        <f>ABS(Cal_ODA!AG43)</f>
        <v>0</v>
      </c>
      <c r="AH67" s="17">
        <f>ABS(Cal_ODA!AH43)</f>
        <v>0</v>
      </c>
      <c r="AI67" s="17">
        <f>ABS(Cal_ODA!AI43)</f>
        <v>0</v>
      </c>
      <c r="AJ67" s="17">
        <f>ABS(Cal_ODA!AJ43)</f>
        <v>0</v>
      </c>
      <c r="AK67" s="17">
        <f>ABS(Cal_ODA!AK43)</f>
        <v>0</v>
      </c>
      <c r="AN67" s="33"/>
    </row>
    <row r="68" spans="5:40" s="94" customFormat="1">
      <c r="E68" s="58" t="str">
        <f>IF(K68="","",COUNTIF($K$9:K68,K68))</f>
        <v/>
      </c>
      <c r="F68" s="16" t="str">
        <f>Cal_ODA!F44</f>
        <v>Opex</v>
      </c>
      <c r="H68" s="16" t="str">
        <f>Cal_ODA!H44</f>
        <v>Work Execution</v>
      </c>
      <c r="I68" s="16" t="str">
        <f>Cal_ODA!I44</f>
        <v>Other Direct Activities (ODA)</v>
      </c>
      <c r="J68" s="16" t="str">
        <f>IF(ISBLANK(Cal_ODA!J44),"",Cal_ODA!J44)</f>
        <v/>
      </c>
      <c r="K68" s="16" t="str">
        <f>IF(ISBLANK(Cal_ODA!K44),"",Cal_ODA!K44)</f>
        <v/>
      </c>
      <c r="L68" s="94" t="s">
        <v>111</v>
      </c>
      <c r="M68" s="17" t="str">
        <f t="shared" si="0"/>
        <v>_</v>
      </c>
      <c r="T68" s="17">
        <f>ABS(Cal_ODA!T44)</f>
        <v>0</v>
      </c>
      <c r="U68" s="17">
        <f>ABS(Cal_ODA!U44)</f>
        <v>0</v>
      </c>
      <c r="V68" s="17">
        <f>ABS(Cal_ODA!V44)</f>
        <v>0</v>
      </c>
      <c r="W68" s="17">
        <f>ABS(Cal_ODA!W44)</f>
        <v>0</v>
      </c>
      <c r="X68" s="17">
        <f>ABS(Cal_ODA!X44)</f>
        <v>0</v>
      </c>
      <c r="Y68" s="17">
        <f>ABS(Cal_ODA!Y44)</f>
        <v>0</v>
      </c>
      <c r="Z68" s="17">
        <f>ABS(Cal_ODA!Z44)</f>
        <v>0</v>
      </c>
      <c r="AA68" s="17">
        <f>ABS(Cal_ODA!AA44)</f>
        <v>0</v>
      </c>
      <c r="AB68" s="17">
        <f>ABS(Cal_ODA!AB44)</f>
        <v>0</v>
      </c>
      <c r="AC68" s="17">
        <f>ABS(Cal_ODA!AC44)</f>
        <v>0</v>
      </c>
      <c r="AD68" s="17">
        <f>ABS(Cal_ODA!AD44)</f>
        <v>0</v>
      </c>
      <c r="AE68" s="17">
        <f>ABS(Cal_ODA!AE44)</f>
        <v>0</v>
      </c>
      <c r="AF68" s="17">
        <f>ABS(Cal_ODA!AF44)</f>
        <v>0</v>
      </c>
      <c r="AG68" s="17">
        <f>ABS(Cal_ODA!AG44)</f>
        <v>0</v>
      </c>
      <c r="AH68" s="17">
        <f>ABS(Cal_ODA!AH44)</f>
        <v>0</v>
      </c>
      <c r="AI68" s="17">
        <f>ABS(Cal_ODA!AI44)</f>
        <v>0</v>
      </c>
      <c r="AJ68" s="17">
        <f>ABS(Cal_ODA!AJ44)</f>
        <v>0</v>
      </c>
      <c r="AK68" s="17">
        <f>ABS(Cal_ODA!AK44)</f>
        <v>0</v>
      </c>
      <c r="AN68" s="33"/>
    </row>
    <row r="69" spans="5:40" s="94" customFormat="1">
      <c r="E69" s="58" t="str">
        <f>IF(K69="","",COUNTIF($K$9:K69,K69))</f>
        <v/>
      </c>
      <c r="F69" s="16" t="str">
        <f>'Cal_IT&amp;Telecom'!F35</f>
        <v>Opex</v>
      </c>
      <c r="H69" s="16" t="str">
        <f>'Cal_IT&amp;Telecom'!H35</f>
        <v>Business Support</v>
      </c>
      <c r="I69" s="16" t="str">
        <f>'Cal_IT&amp;Telecom'!I35</f>
        <v>IT &amp; Telecoms</v>
      </c>
      <c r="J69" s="16" t="str">
        <f>IF(ISBLANK('Cal_IT&amp;Telecom'!J35),"",'Cal_IT&amp;Telecom'!J35)</f>
        <v/>
      </c>
      <c r="K69" s="16" t="str">
        <f>IF(ISBLANK('Cal_IT&amp;Telecom'!K35),"",'Cal_IT&amp;Telecom'!K35)</f>
        <v/>
      </c>
      <c r="L69" s="94" t="s">
        <v>111</v>
      </c>
      <c r="M69" s="17" t="str">
        <f t="shared" si="0"/>
        <v>_</v>
      </c>
      <c r="T69" s="17">
        <f>ABS('Cal_IT&amp;Telecom'!T35)</f>
        <v>0</v>
      </c>
      <c r="U69" s="17">
        <f>ABS('Cal_IT&amp;Telecom'!U35)</f>
        <v>0</v>
      </c>
      <c r="V69" s="17">
        <f>ABS('Cal_IT&amp;Telecom'!V35)</f>
        <v>0</v>
      </c>
      <c r="W69" s="17">
        <f>ABS('Cal_IT&amp;Telecom'!W35)</f>
        <v>0</v>
      </c>
      <c r="X69" s="17">
        <f>ABS('Cal_IT&amp;Telecom'!X35)</f>
        <v>0</v>
      </c>
      <c r="Y69" s="17">
        <f>ABS('Cal_IT&amp;Telecom'!Y35)</f>
        <v>0</v>
      </c>
      <c r="Z69" s="17">
        <f>ABS('Cal_IT&amp;Telecom'!Z35)</f>
        <v>0</v>
      </c>
      <c r="AA69" s="17">
        <f>ABS('Cal_IT&amp;Telecom'!AA35)</f>
        <v>0</v>
      </c>
      <c r="AB69" s="17">
        <f>ABS('Cal_IT&amp;Telecom'!AB35)</f>
        <v>0</v>
      </c>
      <c r="AC69" s="17">
        <f>ABS('Cal_IT&amp;Telecom'!AC35)</f>
        <v>0</v>
      </c>
      <c r="AD69" s="17">
        <f>ABS('Cal_IT&amp;Telecom'!AD35)</f>
        <v>0</v>
      </c>
      <c r="AE69" s="17">
        <f>ABS('Cal_IT&amp;Telecom'!AE35)</f>
        <v>0</v>
      </c>
      <c r="AF69" s="17">
        <f>ABS('Cal_IT&amp;Telecom'!AF35)</f>
        <v>0</v>
      </c>
      <c r="AG69" s="17">
        <f>ABS('Cal_IT&amp;Telecom'!AG35)</f>
        <v>0</v>
      </c>
      <c r="AH69" s="17">
        <f>ABS('Cal_IT&amp;Telecom'!AH35)</f>
        <v>0</v>
      </c>
      <c r="AI69" s="17">
        <f>ABS('Cal_IT&amp;Telecom'!AI35)</f>
        <v>0</v>
      </c>
      <c r="AJ69" s="17">
        <f>ABS('Cal_IT&amp;Telecom'!AJ35)</f>
        <v>0</v>
      </c>
      <c r="AK69" s="17">
        <f>ABS('Cal_IT&amp;Telecom'!AK35)</f>
        <v>0</v>
      </c>
      <c r="AN69" s="33"/>
    </row>
    <row r="70" spans="5:40" s="94" customFormat="1">
      <c r="E70" s="58" t="str">
        <f>IF(K70="","",COUNTIF($K$9:K70,K70))</f>
        <v/>
      </c>
      <c r="F70" s="16" t="str">
        <f>'Cal_IT&amp;Telecom'!F36</f>
        <v>Opex</v>
      </c>
      <c r="H70" s="16" t="str">
        <f>'Cal_IT&amp;Telecom'!H36</f>
        <v>Business Support</v>
      </c>
      <c r="I70" s="16" t="str">
        <f>'Cal_IT&amp;Telecom'!I36</f>
        <v>IT &amp; Telecoms</v>
      </c>
      <c r="J70" s="16" t="str">
        <f>IF(ISBLANK('Cal_IT&amp;Telecom'!J36),"",'Cal_IT&amp;Telecom'!J36)</f>
        <v/>
      </c>
      <c r="K70" s="16" t="str">
        <f>IF(ISBLANK('Cal_IT&amp;Telecom'!K36),"",'Cal_IT&amp;Telecom'!K36)</f>
        <v/>
      </c>
      <c r="L70" s="94" t="s">
        <v>111</v>
      </c>
      <c r="M70" s="17" t="str">
        <f t="shared" si="0"/>
        <v>_</v>
      </c>
      <c r="T70" s="17">
        <f>ABS('Cal_IT&amp;Telecom'!T36)</f>
        <v>0</v>
      </c>
      <c r="U70" s="17">
        <f>ABS('Cal_IT&amp;Telecom'!U36)</f>
        <v>0</v>
      </c>
      <c r="V70" s="17">
        <f>ABS('Cal_IT&amp;Telecom'!V36)</f>
        <v>0</v>
      </c>
      <c r="W70" s="17">
        <f>ABS('Cal_IT&amp;Telecom'!W36)</f>
        <v>0</v>
      </c>
      <c r="X70" s="17">
        <f>ABS('Cal_IT&amp;Telecom'!X36)</f>
        <v>0</v>
      </c>
      <c r="Y70" s="17">
        <f>ABS('Cal_IT&amp;Telecom'!Y36)</f>
        <v>0</v>
      </c>
      <c r="Z70" s="17">
        <f>ABS('Cal_IT&amp;Telecom'!Z36)</f>
        <v>0</v>
      </c>
      <c r="AA70" s="17">
        <f>ABS('Cal_IT&amp;Telecom'!AA36)</f>
        <v>0</v>
      </c>
      <c r="AB70" s="17">
        <f>ABS('Cal_IT&amp;Telecom'!AB36)</f>
        <v>0</v>
      </c>
      <c r="AC70" s="17">
        <f>ABS('Cal_IT&amp;Telecom'!AC36)</f>
        <v>0</v>
      </c>
      <c r="AD70" s="17">
        <f>ABS('Cal_IT&amp;Telecom'!AD36)</f>
        <v>0</v>
      </c>
      <c r="AE70" s="17">
        <f>ABS('Cal_IT&amp;Telecom'!AE36)</f>
        <v>0</v>
      </c>
      <c r="AF70" s="17">
        <f>ABS('Cal_IT&amp;Telecom'!AF36)</f>
        <v>0</v>
      </c>
      <c r="AG70" s="17">
        <f>ABS('Cal_IT&amp;Telecom'!AG36)</f>
        <v>0</v>
      </c>
      <c r="AH70" s="17">
        <f>ABS('Cal_IT&amp;Telecom'!AH36)</f>
        <v>0</v>
      </c>
      <c r="AI70" s="17">
        <f>ABS('Cal_IT&amp;Telecom'!AI36)</f>
        <v>0</v>
      </c>
      <c r="AJ70" s="17">
        <f>ABS('Cal_IT&amp;Telecom'!AJ36)</f>
        <v>0</v>
      </c>
      <c r="AK70" s="17">
        <f>ABS('Cal_IT&amp;Telecom'!AK36)</f>
        <v>0</v>
      </c>
      <c r="AN70" s="33"/>
    </row>
    <row r="71" spans="5:40" s="94" customFormat="1">
      <c r="E71" s="58" t="str">
        <f>IF(K71="","",COUNTIF($K$9:K71,K71))</f>
        <v/>
      </c>
      <c r="F71" s="16" t="str">
        <f>'Cal_IT&amp;Telecom'!F37</f>
        <v>Opex</v>
      </c>
      <c r="H71" s="16" t="str">
        <f>'Cal_IT&amp;Telecom'!H37</f>
        <v>Business Support</v>
      </c>
      <c r="I71" s="16" t="str">
        <f>'Cal_IT&amp;Telecom'!I37</f>
        <v>IT &amp; Telecoms</v>
      </c>
      <c r="J71" s="16" t="str">
        <f>IF(ISBLANK('Cal_IT&amp;Telecom'!J37),"",'Cal_IT&amp;Telecom'!J37)</f>
        <v/>
      </c>
      <c r="K71" s="16" t="str">
        <f>IF(ISBLANK('Cal_IT&amp;Telecom'!K37),"",'Cal_IT&amp;Telecom'!K37)</f>
        <v/>
      </c>
      <c r="L71" s="94" t="s">
        <v>111</v>
      </c>
      <c r="M71" s="17" t="str">
        <f t="shared" si="0"/>
        <v>_</v>
      </c>
      <c r="T71" s="17">
        <f>ABS('Cal_IT&amp;Telecom'!T37)</f>
        <v>0</v>
      </c>
      <c r="U71" s="17">
        <f>ABS('Cal_IT&amp;Telecom'!U37)</f>
        <v>0</v>
      </c>
      <c r="V71" s="17">
        <f>ABS('Cal_IT&amp;Telecom'!V37)</f>
        <v>0</v>
      </c>
      <c r="W71" s="17">
        <f>ABS('Cal_IT&amp;Telecom'!W37)</f>
        <v>0</v>
      </c>
      <c r="X71" s="17">
        <f>ABS('Cal_IT&amp;Telecom'!X37)</f>
        <v>0</v>
      </c>
      <c r="Y71" s="17">
        <f>ABS('Cal_IT&amp;Telecom'!Y37)</f>
        <v>0</v>
      </c>
      <c r="Z71" s="17">
        <f>ABS('Cal_IT&amp;Telecom'!Z37)</f>
        <v>0</v>
      </c>
      <c r="AA71" s="17">
        <f>ABS('Cal_IT&amp;Telecom'!AA37)</f>
        <v>0</v>
      </c>
      <c r="AB71" s="17">
        <f>ABS('Cal_IT&amp;Telecom'!AB37)</f>
        <v>0</v>
      </c>
      <c r="AC71" s="17">
        <f>ABS('Cal_IT&amp;Telecom'!AC37)</f>
        <v>0</v>
      </c>
      <c r="AD71" s="17">
        <f>ABS('Cal_IT&amp;Telecom'!AD37)</f>
        <v>0</v>
      </c>
      <c r="AE71" s="17">
        <f>ABS('Cal_IT&amp;Telecom'!AE37)</f>
        <v>0</v>
      </c>
      <c r="AF71" s="17">
        <f>ABS('Cal_IT&amp;Telecom'!AF37)</f>
        <v>0</v>
      </c>
      <c r="AG71" s="17">
        <f>ABS('Cal_IT&amp;Telecom'!AG37)</f>
        <v>0</v>
      </c>
      <c r="AH71" s="17">
        <f>ABS('Cal_IT&amp;Telecom'!AH37)</f>
        <v>0</v>
      </c>
      <c r="AI71" s="17">
        <f>ABS('Cal_IT&amp;Telecom'!AI37)</f>
        <v>0</v>
      </c>
      <c r="AJ71" s="17">
        <f>ABS('Cal_IT&amp;Telecom'!AJ37)</f>
        <v>0</v>
      </c>
      <c r="AK71" s="17">
        <f>ABS('Cal_IT&amp;Telecom'!AK37)</f>
        <v>0</v>
      </c>
      <c r="AN71" s="33"/>
    </row>
    <row r="72" spans="5:40" s="94" customFormat="1">
      <c r="E72" s="58" t="str">
        <f>IF(K72="","",COUNTIF($K$9:K72,K72))</f>
        <v/>
      </c>
      <c r="F72" s="16" t="str">
        <f>'Cal_IT&amp;Telecom'!F38</f>
        <v>Opex</v>
      </c>
      <c r="H72" s="16" t="str">
        <f>'Cal_IT&amp;Telecom'!H38</f>
        <v>Business Support</v>
      </c>
      <c r="I72" s="16" t="str">
        <f>'Cal_IT&amp;Telecom'!I38</f>
        <v>IT &amp; Telecoms</v>
      </c>
      <c r="J72" s="16" t="str">
        <f>IF(ISBLANK('Cal_IT&amp;Telecom'!J38),"",'Cal_IT&amp;Telecom'!J38)</f>
        <v/>
      </c>
      <c r="K72" s="16" t="str">
        <f>IF(ISBLANK('Cal_IT&amp;Telecom'!K38),"",'Cal_IT&amp;Telecom'!K38)</f>
        <v/>
      </c>
      <c r="L72" s="94" t="s">
        <v>111</v>
      </c>
      <c r="M72" s="17" t="str">
        <f t="shared" si="0"/>
        <v>_</v>
      </c>
      <c r="T72" s="17">
        <f>ABS('Cal_IT&amp;Telecom'!T38)</f>
        <v>0</v>
      </c>
      <c r="U72" s="17">
        <f>ABS('Cal_IT&amp;Telecom'!U38)</f>
        <v>0</v>
      </c>
      <c r="V72" s="17">
        <f>ABS('Cal_IT&amp;Telecom'!V38)</f>
        <v>0</v>
      </c>
      <c r="W72" s="17">
        <f>ABS('Cal_IT&amp;Telecom'!W38)</f>
        <v>0</v>
      </c>
      <c r="X72" s="17">
        <f>ABS('Cal_IT&amp;Telecom'!X38)</f>
        <v>0</v>
      </c>
      <c r="Y72" s="17">
        <f>ABS('Cal_IT&amp;Telecom'!Y38)</f>
        <v>0</v>
      </c>
      <c r="Z72" s="17">
        <f>ABS('Cal_IT&amp;Telecom'!Z38)</f>
        <v>0</v>
      </c>
      <c r="AA72" s="17">
        <f>ABS('Cal_IT&amp;Telecom'!AA38)</f>
        <v>0</v>
      </c>
      <c r="AB72" s="17">
        <f>ABS('Cal_IT&amp;Telecom'!AB38)</f>
        <v>0</v>
      </c>
      <c r="AC72" s="17">
        <f>ABS('Cal_IT&amp;Telecom'!AC38)</f>
        <v>0</v>
      </c>
      <c r="AD72" s="17">
        <f>ABS('Cal_IT&amp;Telecom'!AD38)</f>
        <v>0</v>
      </c>
      <c r="AE72" s="17">
        <f>ABS('Cal_IT&amp;Telecom'!AE38)</f>
        <v>0</v>
      </c>
      <c r="AF72" s="17">
        <f>ABS('Cal_IT&amp;Telecom'!AF38)</f>
        <v>0</v>
      </c>
      <c r="AG72" s="17">
        <f>ABS('Cal_IT&amp;Telecom'!AG38)</f>
        <v>0</v>
      </c>
      <c r="AH72" s="17">
        <f>ABS('Cal_IT&amp;Telecom'!AH38)</f>
        <v>0</v>
      </c>
      <c r="AI72" s="17">
        <f>ABS('Cal_IT&amp;Telecom'!AI38)</f>
        <v>0</v>
      </c>
      <c r="AJ72" s="17">
        <f>ABS('Cal_IT&amp;Telecom'!AJ38)</f>
        <v>0</v>
      </c>
      <c r="AK72" s="17">
        <f>ABS('Cal_IT&amp;Telecom'!AK38)</f>
        <v>0</v>
      </c>
      <c r="AN72" s="33"/>
    </row>
    <row r="73" spans="5:40" s="94" customFormat="1">
      <c r="E73" s="58" t="str">
        <f>IF(K73="","",COUNTIF($K$9:K73,K73))</f>
        <v/>
      </c>
      <c r="F73" s="16" t="str">
        <f>'Cal_IT&amp;Telecom'!F39</f>
        <v>Opex</v>
      </c>
      <c r="H73" s="16" t="str">
        <f>'Cal_IT&amp;Telecom'!H39</f>
        <v>Business Support</v>
      </c>
      <c r="I73" s="16" t="str">
        <f>'Cal_IT&amp;Telecom'!I39</f>
        <v>IT &amp; Telecoms</v>
      </c>
      <c r="J73" s="16" t="str">
        <f>IF(ISBLANK('Cal_IT&amp;Telecom'!J39),"",'Cal_IT&amp;Telecom'!J39)</f>
        <v/>
      </c>
      <c r="K73" s="16" t="str">
        <f>IF(ISBLANK('Cal_IT&amp;Telecom'!K39),"",'Cal_IT&amp;Telecom'!K39)</f>
        <v/>
      </c>
      <c r="L73" s="94" t="s">
        <v>111</v>
      </c>
      <c r="M73" s="17" t="str">
        <f t="shared" ref="M73:M136" si="1">K73&amp;"_"&amp;E73</f>
        <v>_</v>
      </c>
      <c r="T73" s="17">
        <f>ABS('Cal_IT&amp;Telecom'!T39)</f>
        <v>0</v>
      </c>
      <c r="U73" s="17">
        <f>ABS('Cal_IT&amp;Telecom'!U39)</f>
        <v>0</v>
      </c>
      <c r="V73" s="17">
        <f>ABS('Cal_IT&amp;Telecom'!V39)</f>
        <v>0</v>
      </c>
      <c r="W73" s="17">
        <f>ABS('Cal_IT&amp;Telecom'!W39)</f>
        <v>0</v>
      </c>
      <c r="X73" s="17">
        <f>ABS('Cal_IT&amp;Telecom'!X39)</f>
        <v>0</v>
      </c>
      <c r="Y73" s="17">
        <f>ABS('Cal_IT&amp;Telecom'!Y39)</f>
        <v>0</v>
      </c>
      <c r="Z73" s="17">
        <f>ABS('Cal_IT&amp;Telecom'!Z39)</f>
        <v>0</v>
      </c>
      <c r="AA73" s="17">
        <f>ABS('Cal_IT&amp;Telecom'!AA39)</f>
        <v>0</v>
      </c>
      <c r="AB73" s="17">
        <f>ABS('Cal_IT&amp;Telecom'!AB39)</f>
        <v>0</v>
      </c>
      <c r="AC73" s="17">
        <f>ABS('Cal_IT&amp;Telecom'!AC39)</f>
        <v>0</v>
      </c>
      <c r="AD73" s="17">
        <f>ABS('Cal_IT&amp;Telecom'!AD39)</f>
        <v>0</v>
      </c>
      <c r="AE73" s="17">
        <f>ABS('Cal_IT&amp;Telecom'!AE39)</f>
        <v>0</v>
      </c>
      <c r="AF73" s="17">
        <f>ABS('Cal_IT&amp;Telecom'!AF39)</f>
        <v>0</v>
      </c>
      <c r="AG73" s="17">
        <f>ABS('Cal_IT&amp;Telecom'!AG39)</f>
        <v>0</v>
      </c>
      <c r="AH73" s="17">
        <f>ABS('Cal_IT&amp;Telecom'!AH39)</f>
        <v>0</v>
      </c>
      <c r="AI73" s="17">
        <f>ABS('Cal_IT&amp;Telecom'!AI39)</f>
        <v>0</v>
      </c>
      <c r="AJ73" s="17">
        <f>ABS('Cal_IT&amp;Telecom'!AJ39)</f>
        <v>0</v>
      </c>
      <c r="AK73" s="17">
        <f>ABS('Cal_IT&amp;Telecom'!AK39)</f>
        <v>0</v>
      </c>
      <c r="AN73" s="33"/>
    </row>
    <row r="74" spans="5:40" s="94" customFormat="1">
      <c r="E74" s="58" t="str">
        <f>IF(K74="","",COUNTIF($K$9:K74,K74))</f>
        <v/>
      </c>
      <c r="F74" s="16" t="str">
        <f>'Cal_IT&amp;Telecom'!F40</f>
        <v>Opex</v>
      </c>
      <c r="H74" s="16" t="str">
        <f>'Cal_IT&amp;Telecom'!H40</f>
        <v>Business Support</v>
      </c>
      <c r="I74" s="16" t="str">
        <f>'Cal_IT&amp;Telecom'!I40</f>
        <v>IT &amp; Telecoms</v>
      </c>
      <c r="J74" s="16" t="str">
        <f>IF(ISBLANK('Cal_IT&amp;Telecom'!J40),"",'Cal_IT&amp;Telecom'!J40)</f>
        <v/>
      </c>
      <c r="K74" s="16" t="str">
        <f>IF(ISBLANK('Cal_IT&amp;Telecom'!K40),"",'Cal_IT&amp;Telecom'!K40)</f>
        <v/>
      </c>
      <c r="L74" s="94" t="s">
        <v>111</v>
      </c>
      <c r="M74" s="17" t="str">
        <f t="shared" si="1"/>
        <v>_</v>
      </c>
      <c r="T74" s="17">
        <f>ABS('Cal_IT&amp;Telecom'!T40)</f>
        <v>0</v>
      </c>
      <c r="U74" s="17">
        <f>ABS('Cal_IT&amp;Telecom'!U40)</f>
        <v>0</v>
      </c>
      <c r="V74" s="17">
        <f>ABS('Cal_IT&amp;Telecom'!V40)</f>
        <v>0</v>
      </c>
      <c r="W74" s="17">
        <f>ABS('Cal_IT&amp;Telecom'!W40)</f>
        <v>0</v>
      </c>
      <c r="X74" s="17">
        <f>ABS('Cal_IT&amp;Telecom'!X40)</f>
        <v>0</v>
      </c>
      <c r="Y74" s="17">
        <f>ABS('Cal_IT&amp;Telecom'!Y40)</f>
        <v>0</v>
      </c>
      <c r="Z74" s="17">
        <f>ABS('Cal_IT&amp;Telecom'!Z40)</f>
        <v>0</v>
      </c>
      <c r="AA74" s="17">
        <f>ABS('Cal_IT&amp;Telecom'!AA40)</f>
        <v>0</v>
      </c>
      <c r="AB74" s="17">
        <f>ABS('Cal_IT&amp;Telecom'!AB40)</f>
        <v>0</v>
      </c>
      <c r="AC74" s="17">
        <f>ABS('Cal_IT&amp;Telecom'!AC40)</f>
        <v>0</v>
      </c>
      <c r="AD74" s="17">
        <f>ABS('Cal_IT&amp;Telecom'!AD40)</f>
        <v>0</v>
      </c>
      <c r="AE74" s="17">
        <f>ABS('Cal_IT&amp;Telecom'!AE40)</f>
        <v>0</v>
      </c>
      <c r="AF74" s="17">
        <f>ABS('Cal_IT&amp;Telecom'!AF40)</f>
        <v>0</v>
      </c>
      <c r="AG74" s="17">
        <f>ABS('Cal_IT&amp;Telecom'!AG40)</f>
        <v>0</v>
      </c>
      <c r="AH74" s="17">
        <f>ABS('Cal_IT&amp;Telecom'!AH40)</f>
        <v>0</v>
      </c>
      <c r="AI74" s="17">
        <f>ABS('Cal_IT&amp;Telecom'!AI40)</f>
        <v>0</v>
      </c>
      <c r="AJ74" s="17">
        <f>ABS('Cal_IT&amp;Telecom'!AJ40)</f>
        <v>0</v>
      </c>
      <c r="AK74" s="17">
        <f>ABS('Cal_IT&amp;Telecom'!AK40)</f>
        <v>0</v>
      </c>
      <c r="AN74" s="33"/>
    </row>
    <row r="75" spans="5:40" s="94" customFormat="1">
      <c r="E75" s="58" t="str">
        <f>IF(K75="","",COUNTIF($K$9:K75,K75))</f>
        <v/>
      </c>
      <c r="F75" s="16" t="str">
        <f>'Cal_IT&amp;Telecom'!F41</f>
        <v>Opex</v>
      </c>
      <c r="H75" s="16" t="str">
        <f>'Cal_IT&amp;Telecom'!H41</f>
        <v>Business Support</v>
      </c>
      <c r="I75" s="16" t="str">
        <f>'Cal_IT&amp;Telecom'!I41</f>
        <v>IT &amp; Telecoms</v>
      </c>
      <c r="J75" s="16" t="str">
        <f>IF(ISBLANK('Cal_IT&amp;Telecom'!J41),"",'Cal_IT&amp;Telecom'!J41)</f>
        <v/>
      </c>
      <c r="K75" s="16" t="str">
        <f>IF(ISBLANK('Cal_IT&amp;Telecom'!K41),"",'Cal_IT&amp;Telecom'!K41)</f>
        <v/>
      </c>
      <c r="L75" s="94" t="s">
        <v>111</v>
      </c>
      <c r="M75" s="17" t="str">
        <f t="shared" si="1"/>
        <v>_</v>
      </c>
      <c r="T75" s="17">
        <f>ABS('Cal_IT&amp;Telecom'!T41)</f>
        <v>0</v>
      </c>
      <c r="U75" s="17">
        <f>ABS('Cal_IT&amp;Telecom'!U41)</f>
        <v>0</v>
      </c>
      <c r="V75" s="17">
        <f>ABS('Cal_IT&amp;Telecom'!V41)</f>
        <v>0</v>
      </c>
      <c r="W75" s="17">
        <f>ABS('Cal_IT&amp;Telecom'!W41)</f>
        <v>0</v>
      </c>
      <c r="X75" s="17">
        <f>ABS('Cal_IT&amp;Telecom'!X41)</f>
        <v>0</v>
      </c>
      <c r="Y75" s="17">
        <f>ABS('Cal_IT&amp;Telecom'!Y41)</f>
        <v>0</v>
      </c>
      <c r="Z75" s="17">
        <f>ABS('Cal_IT&amp;Telecom'!Z41)</f>
        <v>0</v>
      </c>
      <c r="AA75" s="17">
        <f>ABS('Cal_IT&amp;Telecom'!AA41)</f>
        <v>0</v>
      </c>
      <c r="AB75" s="17">
        <f>ABS('Cal_IT&amp;Telecom'!AB41)</f>
        <v>0</v>
      </c>
      <c r="AC75" s="17">
        <f>ABS('Cal_IT&amp;Telecom'!AC41)</f>
        <v>0</v>
      </c>
      <c r="AD75" s="17">
        <f>ABS('Cal_IT&amp;Telecom'!AD41)</f>
        <v>0</v>
      </c>
      <c r="AE75" s="17">
        <f>ABS('Cal_IT&amp;Telecom'!AE41)</f>
        <v>0</v>
      </c>
      <c r="AF75" s="17">
        <f>ABS('Cal_IT&amp;Telecom'!AF41)</f>
        <v>0</v>
      </c>
      <c r="AG75" s="17">
        <f>ABS('Cal_IT&amp;Telecom'!AG41)</f>
        <v>0</v>
      </c>
      <c r="AH75" s="17">
        <f>ABS('Cal_IT&amp;Telecom'!AH41)</f>
        <v>0</v>
      </c>
      <c r="AI75" s="17">
        <f>ABS('Cal_IT&amp;Telecom'!AI41)</f>
        <v>0</v>
      </c>
      <c r="AJ75" s="17">
        <f>ABS('Cal_IT&amp;Telecom'!AJ41)</f>
        <v>0</v>
      </c>
      <c r="AK75" s="17">
        <f>ABS('Cal_IT&amp;Telecom'!AK41)</f>
        <v>0</v>
      </c>
      <c r="AN75" s="33"/>
    </row>
    <row r="76" spans="5:40" s="94" customFormat="1">
      <c r="E76" s="58" t="str">
        <f>IF(K76="","",COUNTIF($K$9:K76,K76))</f>
        <v/>
      </c>
      <c r="F76" s="16" t="str">
        <f>'Cal_IT&amp;Telecom'!F42</f>
        <v>Opex</v>
      </c>
      <c r="H76" s="16" t="str">
        <f>'Cal_IT&amp;Telecom'!H42</f>
        <v>Business Support</v>
      </c>
      <c r="I76" s="16" t="str">
        <f>'Cal_IT&amp;Telecom'!I42</f>
        <v>IT &amp; Telecoms</v>
      </c>
      <c r="J76" s="16" t="str">
        <f>IF(ISBLANK('Cal_IT&amp;Telecom'!J42),"",'Cal_IT&amp;Telecom'!J42)</f>
        <v/>
      </c>
      <c r="K76" s="16" t="str">
        <f>IF(ISBLANK('Cal_IT&amp;Telecom'!K42),"",'Cal_IT&amp;Telecom'!K42)</f>
        <v/>
      </c>
      <c r="L76" s="94" t="s">
        <v>111</v>
      </c>
      <c r="M76" s="17" t="str">
        <f t="shared" si="1"/>
        <v>_</v>
      </c>
      <c r="T76" s="17">
        <f>ABS('Cal_IT&amp;Telecom'!T42)</f>
        <v>0</v>
      </c>
      <c r="U76" s="17">
        <f>ABS('Cal_IT&amp;Telecom'!U42)</f>
        <v>0</v>
      </c>
      <c r="V76" s="17">
        <f>ABS('Cal_IT&amp;Telecom'!V42)</f>
        <v>0</v>
      </c>
      <c r="W76" s="17">
        <f>ABS('Cal_IT&amp;Telecom'!W42)</f>
        <v>0</v>
      </c>
      <c r="X76" s="17">
        <f>ABS('Cal_IT&amp;Telecom'!X42)</f>
        <v>0</v>
      </c>
      <c r="Y76" s="17">
        <f>ABS('Cal_IT&amp;Telecom'!Y42)</f>
        <v>0</v>
      </c>
      <c r="Z76" s="17">
        <f>ABS('Cal_IT&amp;Telecom'!Z42)</f>
        <v>0</v>
      </c>
      <c r="AA76" s="17">
        <f>ABS('Cal_IT&amp;Telecom'!AA42)</f>
        <v>0</v>
      </c>
      <c r="AB76" s="17">
        <f>ABS('Cal_IT&amp;Telecom'!AB42)</f>
        <v>0</v>
      </c>
      <c r="AC76" s="17">
        <f>ABS('Cal_IT&amp;Telecom'!AC42)</f>
        <v>0</v>
      </c>
      <c r="AD76" s="17">
        <f>ABS('Cal_IT&amp;Telecom'!AD42)</f>
        <v>0</v>
      </c>
      <c r="AE76" s="17">
        <f>ABS('Cal_IT&amp;Telecom'!AE42)</f>
        <v>0</v>
      </c>
      <c r="AF76" s="17">
        <f>ABS('Cal_IT&amp;Telecom'!AF42)</f>
        <v>0</v>
      </c>
      <c r="AG76" s="17">
        <f>ABS('Cal_IT&amp;Telecom'!AG42)</f>
        <v>0</v>
      </c>
      <c r="AH76" s="17">
        <f>ABS('Cal_IT&amp;Telecom'!AH42)</f>
        <v>0</v>
      </c>
      <c r="AI76" s="17">
        <f>ABS('Cal_IT&amp;Telecom'!AI42)</f>
        <v>0</v>
      </c>
      <c r="AJ76" s="17">
        <f>ABS('Cal_IT&amp;Telecom'!AJ42)</f>
        <v>0</v>
      </c>
      <c r="AK76" s="17">
        <f>ABS('Cal_IT&amp;Telecom'!AK42)</f>
        <v>0</v>
      </c>
      <c r="AN76" s="33"/>
    </row>
    <row r="77" spans="5:40" s="94" customFormat="1">
      <c r="E77" s="58" t="str">
        <f>IF(K77="","",COUNTIF($K$9:K77,K77))</f>
        <v/>
      </c>
      <c r="F77" s="16" t="str">
        <f>'Cal_IT&amp;Telecom'!F43</f>
        <v>Opex</v>
      </c>
      <c r="H77" s="16" t="str">
        <f>'Cal_IT&amp;Telecom'!H43</f>
        <v>Business Support</v>
      </c>
      <c r="I77" s="16" t="str">
        <f>'Cal_IT&amp;Telecom'!I43</f>
        <v>IT &amp; Telecoms</v>
      </c>
      <c r="J77" s="16" t="str">
        <f>IF(ISBLANK('Cal_IT&amp;Telecom'!J43),"",'Cal_IT&amp;Telecom'!J43)</f>
        <v/>
      </c>
      <c r="K77" s="16" t="str">
        <f>IF(ISBLANK('Cal_IT&amp;Telecom'!K43),"",'Cal_IT&amp;Telecom'!K43)</f>
        <v/>
      </c>
      <c r="L77" s="94" t="s">
        <v>111</v>
      </c>
      <c r="M77" s="17" t="str">
        <f t="shared" si="1"/>
        <v>_</v>
      </c>
      <c r="T77" s="17">
        <f>ABS('Cal_IT&amp;Telecom'!T43)</f>
        <v>0</v>
      </c>
      <c r="U77" s="17">
        <f>ABS('Cal_IT&amp;Telecom'!U43)</f>
        <v>0</v>
      </c>
      <c r="V77" s="17">
        <f>ABS('Cal_IT&amp;Telecom'!V43)</f>
        <v>0</v>
      </c>
      <c r="W77" s="17">
        <f>ABS('Cal_IT&amp;Telecom'!W43)</f>
        <v>0</v>
      </c>
      <c r="X77" s="17">
        <f>ABS('Cal_IT&amp;Telecom'!X43)</f>
        <v>0</v>
      </c>
      <c r="Y77" s="17">
        <f>ABS('Cal_IT&amp;Telecom'!Y43)</f>
        <v>0</v>
      </c>
      <c r="Z77" s="17">
        <f>ABS('Cal_IT&amp;Telecom'!Z43)</f>
        <v>0</v>
      </c>
      <c r="AA77" s="17">
        <f>ABS('Cal_IT&amp;Telecom'!AA43)</f>
        <v>0</v>
      </c>
      <c r="AB77" s="17">
        <f>ABS('Cal_IT&amp;Telecom'!AB43)</f>
        <v>0</v>
      </c>
      <c r="AC77" s="17">
        <f>ABS('Cal_IT&amp;Telecom'!AC43)</f>
        <v>0</v>
      </c>
      <c r="AD77" s="17">
        <f>ABS('Cal_IT&amp;Telecom'!AD43)</f>
        <v>0</v>
      </c>
      <c r="AE77" s="17">
        <f>ABS('Cal_IT&amp;Telecom'!AE43)</f>
        <v>0</v>
      </c>
      <c r="AF77" s="17">
        <f>ABS('Cal_IT&amp;Telecom'!AF43)</f>
        <v>0</v>
      </c>
      <c r="AG77" s="17">
        <f>ABS('Cal_IT&amp;Telecom'!AG43)</f>
        <v>0</v>
      </c>
      <c r="AH77" s="17">
        <f>ABS('Cal_IT&amp;Telecom'!AH43)</f>
        <v>0</v>
      </c>
      <c r="AI77" s="17">
        <f>ABS('Cal_IT&amp;Telecom'!AI43)</f>
        <v>0</v>
      </c>
      <c r="AJ77" s="17">
        <f>ABS('Cal_IT&amp;Telecom'!AJ43)</f>
        <v>0</v>
      </c>
      <c r="AK77" s="17">
        <f>ABS('Cal_IT&amp;Telecom'!AK43)</f>
        <v>0</v>
      </c>
      <c r="AN77" s="33"/>
    </row>
    <row r="78" spans="5:40" s="94" customFormat="1">
      <c r="E78" s="58" t="str">
        <f>IF(K78="","",COUNTIF($K$9:K78,K78))</f>
        <v/>
      </c>
      <c r="F78" s="16" t="str">
        <f>'Cal_IT&amp;Telecom'!F44</f>
        <v>Opex</v>
      </c>
      <c r="H78" s="16" t="str">
        <f>'Cal_IT&amp;Telecom'!H44</f>
        <v>Business Support</v>
      </c>
      <c r="I78" s="16" t="str">
        <f>'Cal_IT&amp;Telecom'!I44</f>
        <v>IT &amp; Telecoms</v>
      </c>
      <c r="J78" s="16" t="str">
        <f>IF(ISBLANK('Cal_IT&amp;Telecom'!J44),"",'Cal_IT&amp;Telecom'!J44)</f>
        <v/>
      </c>
      <c r="K78" s="16" t="str">
        <f>IF(ISBLANK('Cal_IT&amp;Telecom'!K44),"",'Cal_IT&amp;Telecom'!K44)</f>
        <v/>
      </c>
      <c r="L78" s="94" t="s">
        <v>111</v>
      </c>
      <c r="M78" s="17" t="str">
        <f t="shared" si="1"/>
        <v>_</v>
      </c>
      <c r="T78" s="17">
        <f>ABS('Cal_IT&amp;Telecom'!T44)</f>
        <v>0</v>
      </c>
      <c r="U78" s="17">
        <f>ABS('Cal_IT&amp;Telecom'!U44)</f>
        <v>0</v>
      </c>
      <c r="V78" s="17">
        <f>ABS('Cal_IT&amp;Telecom'!V44)</f>
        <v>0</v>
      </c>
      <c r="W78" s="17">
        <f>ABS('Cal_IT&amp;Telecom'!W44)</f>
        <v>0</v>
      </c>
      <c r="X78" s="17">
        <f>ABS('Cal_IT&amp;Telecom'!X44)</f>
        <v>0</v>
      </c>
      <c r="Y78" s="17">
        <f>ABS('Cal_IT&amp;Telecom'!Y44)</f>
        <v>0</v>
      </c>
      <c r="Z78" s="17">
        <f>ABS('Cal_IT&amp;Telecom'!Z44)</f>
        <v>0</v>
      </c>
      <c r="AA78" s="17">
        <f>ABS('Cal_IT&amp;Telecom'!AA44)</f>
        <v>0</v>
      </c>
      <c r="AB78" s="17">
        <f>ABS('Cal_IT&amp;Telecom'!AB44)</f>
        <v>0</v>
      </c>
      <c r="AC78" s="17">
        <f>ABS('Cal_IT&amp;Telecom'!AC44)</f>
        <v>0</v>
      </c>
      <c r="AD78" s="17">
        <f>ABS('Cal_IT&amp;Telecom'!AD44)</f>
        <v>0</v>
      </c>
      <c r="AE78" s="17">
        <f>ABS('Cal_IT&amp;Telecom'!AE44)</f>
        <v>0</v>
      </c>
      <c r="AF78" s="17">
        <f>ABS('Cal_IT&amp;Telecom'!AF44)</f>
        <v>0</v>
      </c>
      <c r="AG78" s="17">
        <f>ABS('Cal_IT&amp;Telecom'!AG44)</f>
        <v>0</v>
      </c>
      <c r="AH78" s="17">
        <f>ABS('Cal_IT&amp;Telecom'!AH44)</f>
        <v>0</v>
      </c>
      <c r="AI78" s="17">
        <f>ABS('Cal_IT&amp;Telecom'!AI44)</f>
        <v>0</v>
      </c>
      <c r="AJ78" s="17">
        <f>ABS('Cal_IT&amp;Telecom'!AJ44)</f>
        <v>0</v>
      </c>
      <c r="AK78" s="17">
        <f>ABS('Cal_IT&amp;Telecom'!AK44)</f>
        <v>0</v>
      </c>
      <c r="AN78" s="33"/>
    </row>
    <row r="79" spans="5:40" s="94" customFormat="1">
      <c r="E79" s="58" t="str">
        <f>IF(K79="","",COUNTIF($K$9:K79,K79))</f>
        <v/>
      </c>
      <c r="F79" s="16" t="str">
        <f>'Cal_Property Management'!F35</f>
        <v>Opex</v>
      </c>
      <c r="H79" s="16" t="str">
        <f>'Cal_Property Management'!H35</f>
        <v>Business Support</v>
      </c>
      <c r="I79" s="16" t="str">
        <f>'Cal_Property Management'!I35</f>
        <v>Property Management</v>
      </c>
      <c r="J79" s="16" t="str">
        <f>IF(ISBLANK('Cal_Property Management'!J35),"",'Cal_Property Management'!J35)</f>
        <v/>
      </c>
      <c r="K79" s="16" t="str">
        <f>IF(ISBLANK('Cal_Property Management'!K35),"",'Cal_Property Management'!K35)</f>
        <v/>
      </c>
      <c r="L79" s="94" t="s">
        <v>111</v>
      </c>
      <c r="M79" s="17" t="str">
        <f t="shared" si="1"/>
        <v>_</v>
      </c>
      <c r="T79" s="17">
        <f>ABS('Cal_Property Management'!T35)</f>
        <v>0</v>
      </c>
      <c r="U79" s="17">
        <f>ABS('Cal_Property Management'!U35)</f>
        <v>0</v>
      </c>
      <c r="V79" s="17">
        <f>ABS('Cal_Property Management'!V35)</f>
        <v>0</v>
      </c>
      <c r="W79" s="17">
        <f>ABS('Cal_Property Management'!W35)</f>
        <v>0</v>
      </c>
      <c r="X79" s="17">
        <f>ABS('Cal_Property Management'!X35)</f>
        <v>0</v>
      </c>
      <c r="Y79" s="17">
        <f>ABS('Cal_Property Management'!Y35)</f>
        <v>0</v>
      </c>
      <c r="Z79" s="17">
        <f>ABS('Cal_Property Management'!Z35)</f>
        <v>0</v>
      </c>
      <c r="AA79" s="17">
        <f>ABS('Cal_Property Management'!AA35)</f>
        <v>0</v>
      </c>
      <c r="AB79" s="17">
        <f>ABS('Cal_Property Management'!AB35)</f>
        <v>0</v>
      </c>
      <c r="AC79" s="17">
        <f>ABS('Cal_Property Management'!AC35)</f>
        <v>0</v>
      </c>
      <c r="AD79" s="17">
        <f>ABS('Cal_Property Management'!AD35)</f>
        <v>0</v>
      </c>
      <c r="AE79" s="17">
        <f>ABS('Cal_Property Management'!AE35)</f>
        <v>0</v>
      </c>
      <c r="AF79" s="17">
        <f>ABS('Cal_Property Management'!AF35)</f>
        <v>0</v>
      </c>
      <c r="AG79" s="17">
        <f>ABS('Cal_Property Management'!AG35)</f>
        <v>0</v>
      </c>
      <c r="AH79" s="17">
        <f>ABS('Cal_Property Management'!AH35)</f>
        <v>0</v>
      </c>
      <c r="AI79" s="17">
        <f>ABS('Cal_Property Management'!AI35)</f>
        <v>0</v>
      </c>
      <c r="AJ79" s="17">
        <f>ABS('Cal_Property Management'!AJ35)</f>
        <v>0</v>
      </c>
      <c r="AK79" s="17">
        <f>ABS('Cal_Property Management'!AK35)</f>
        <v>0</v>
      </c>
      <c r="AN79" s="33"/>
    </row>
    <row r="80" spans="5:40" s="94" customFormat="1">
      <c r="E80" s="58" t="str">
        <f>IF(K80="","",COUNTIF($K$9:K80,K80))</f>
        <v/>
      </c>
      <c r="F80" s="16" t="str">
        <f>'Cal_Property Management'!F36</f>
        <v>Opex</v>
      </c>
      <c r="H80" s="16" t="str">
        <f>'Cal_Property Management'!H36</f>
        <v>Business Support</v>
      </c>
      <c r="I80" s="16" t="str">
        <f>'Cal_Property Management'!I36</f>
        <v>Property Management</v>
      </c>
      <c r="J80" s="16" t="str">
        <f>IF(ISBLANK('Cal_Property Management'!J36),"",'Cal_Property Management'!J36)</f>
        <v/>
      </c>
      <c r="K80" s="16" t="str">
        <f>IF(ISBLANK('Cal_Property Management'!K36),"",'Cal_Property Management'!K36)</f>
        <v/>
      </c>
      <c r="L80" s="94" t="s">
        <v>111</v>
      </c>
      <c r="M80" s="17" t="str">
        <f t="shared" si="1"/>
        <v>_</v>
      </c>
      <c r="T80" s="17">
        <f>ABS('Cal_Property Management'!T36)</f>
        <v>0</v>
      </c>
      <c r="U80" s="17">
        <f>ABS('Cal_Property Management'!U36)</f>
        <v>0</v>
      </c>
      <c r="V80" s="17">
        <f>ABS('Cal_Property Management'!V36)</f>
        <v>0</v>
      </c>
      <c r="W80" s="17">
        <f>ABS('Cal_Property Management'!W36)</f>
        <v>0</v>
      </c>
      <c r="X80" s="17">
        <f>ABS('Cal_Property Management'!X36)</f>
        <v>0</v>
      </c>
      <c r="Y80" s="17">
        <f>ABS('Cal_Property Management'!Y36)</f>
        <v>0</v>
      </c>
      <c r="Z80" s="17">
        <f>ABS('Cal_Property Management'!Z36)</f>
        <v>0</v>
      </c>
      <c r="AA80" s="17">
        <f>ABS('Cal_Property Management'!AA36)</f>
        <v>0</v>
      </c>
      <c r="AB80" s="17">
        <f>ABS('Cal_Property Management'!AB36)</f>
        <v>0</v>
      </c>
      <c r="AC80" s="17">
        <f>ABS('Cal_Property Management'!AC36)</f>
        <v>0</v>
      </c>
      <c r="AD80" s="17">
        <f>ABS('Cal_Property Management'!AD36)</f>
        <v>0</v>
      </c>
      <c r="AE80" s="17">
        <f>ABS('Cal_Property Management'!AE36)</f>
        <v>0</v>
      </c>
      <c r="AF80" s="17">
        <f>ABS('Cal_Property Management'!AF36)</f>
        <v>0</v>
      </c>
      <c r="AG80" s="17">
        <f>ABS('Cal_Property Management'!AG36)</f>
        <v>0</v>
      </c>
      <c r="AH80" s="17">
        <f>ABS('Cal_Property Management'!AH36)</f>
        <v>0</v>
      </c>
      <c r="AI80" s="17">
        <f>ABS('Cal_Property Management'!AI36)</f>
        <v>0</v>
      </c>
      <c r="AJ80" s="17">
        <f>ABS('Cal_Property Management'!AJ36)</f>
        <v>0</v>
      </c>
      <c r="AK80" s="17">
        <f>ABS('Cal_Property Management'!AK36)</f>
        <v>0</v>
      </c>
      <c r="AN80" s="33"/>
    </row>
    <row r="81" spans="5:40" s="94" customFormat="1">
      <c r="E81" s="58" t="str">
        <f>IF(K81="","",COUNTIF($K$9:K81,K81))</f>
        <v/>
      </c>
      <c r="F81" s="16" t="str">
        <f>'Cal_Property Management'!F37</f>
        <v>Opex</v>
      </c>
      <c r="H81" s="16" t="str">
        <f>'Cal_Property Management'!H37</f>
        <v>Business Support</v>
      </c>
      <c r="I81" s="16" t="str">
        <f>'Cal_Property Management'!I37</f>
        <v>Property Management</v>
      </c>
      <c r="J81" s="16" t="str">
        <f>IF(ISBLANK('Cal_Property Management'!J37),"",'Cal_Property Management'!J37)</f>
        <v/>
      </c>
      <c r="K81" s="16" t="str">
        <f>IF(ISBLANK('Cal_Property Management'!K37),"",'Cal_Property Management'!K37)</f>
        <v/>
      </c>
      <c r="L81" s="94" t="s">
        <v>111</v>
      </c>
      <c r="M81" s="17" t="str">
        <f t="shared" si="1"/>
        <v>_</v>
      </c>
      <c r="T81" s="17">
        <f>ABS('Cal_Property Management'!T37)</f>
        <v>0</v>
      </c>
      <c r="U81" s="17">
        <f>ABS('Cal_Property Management'!U37)</f>
        <v>0</v>
      </c>
      <c r="V81" s="17">
        <f>ABS('Cal_Property Management'!V37)</f>
        <v>0</v>
      </c>
      <c r="W81" s="17">
        <f>ABS('Cal_Property Management'!W37)</f>
        <v>0</v>
      </c>
      <c r="X81" s="17">
        <f>ABS('Cal_Property Management'!X37)</f>
        <v>0</v>
      </c>
      <c r="Y81" s="17">
        <f>ABS('Cal_Property Management'!Y37)</f>
        <v>0</v>
      </c>
      <c r="Z81" s="17">
        <f>ABS('Cal_Property Management'!Z37)</f>
        <v>0</v>
      </c>
      <c r="AA81" s="17">
        <f>ABS('Cal_Property Management'!AA37)</f>
        <v>0</v>
      </c>
      <c r="AB81" s="17">
        <f>ABS('Cal_Property Management'!AB37)</f>
        <v>0</v>
      </c>
      <c r="AC81" s="17">
        <f>ABS('Cal_Property Management'!AC37)</f>
        <v>0</v>
      </c>
      <c r="AD81" s="17">
        <f>ABS('Cal_Property Management'!AD37)</f>
        <v>0</v>
      </c>
      <c r="AE81" s="17">
        <f>ABS('Cal_Property Management'!AE37)</f>
        <v>0</v>
      </c>
      <c r="AF81" s="17">
        <f>ABS('Cal_Property Management'!AF37)</f>
        <v>0</v>
      </c>
      <c r="AG81" s="17">
        <f>ABS('Cal_Property Management'!AG37)</f>
        <v>0</v>
      </c>
      <c r="AH81" s="17">
        <f>ABS('Cal_Property Management'!AH37)</f>
        <v>0</v>
      </c>
      <c r="AI81" s="17">
        <f>ABS('Cal_Property Management'!AI37)</f>
        <v>0</v>
      </c>
      <c r="AJ81" s="17">
        <f>ABS('Cal_Property Management'!AJ37)</f>
        <v>0</v>
      </c>
      <c r="AK81" s="17">
        <f>ABS('Cal_Property Management'!AK37)</f>
        <v>0</v>
      </c>
      <c r="AN81" s="33"/>
    </row>
    <row r="82" spans="5:40" s="94" customFormat="1">
      <c r="E82" s="58" t="str">
        <f>IF(K82="","",COUNTIF($K$9:K82,K82))</f>
        <v/>
      </c>
      <c r="F82" s="16" t="str">
        <f>'Cal_Property Management'!F38</f>
        <v>Opex</v>
      </c>
      <c r="H82" s="16" t="str">
        <f>'Cal_Property Management'!H38</f>
        <v>Business Support</v>
      </c>
      <c r="I82" s="16" t="str">
        <f>'Cal_Property Management'!I38</f>
        <v>Property Management</v>
      </c>
      <c r="J82" s="16" t="str">
        <f>IF(ISBLANK('Cal_Property Management'!J38),"",'Cal_Property Management'!J38)</f>
        <v/>
      </c>
      <c r="K82" s="16" t="str">
        <f>IF(ISBLANK('Cal_Property Management'!K38),"",'Cal_Property Management'!K38)</f>
        <v/>
      </c>
      <c r="L82" s="94" t="s">
        <v>111</v>
      </c>
      <c r="M82" s="17" t="str">
        <f t="shared" si="1"/>
        <v>_</v>
      </c>
      <c r="T82" s="17">
        <f>ABS('Cal_Property Management'!T38)</f>
        <v>0</v>
      </c>
      <c r="U82" s="17">
        <f>ABS('Cal_Property Management'!U38)</f>
        <v>0</v>
      </c>
      <c r="V82" s="17">
        <f>ABS('Cal_Property Management'!V38)</f>
        <v>0</v>
      </c>
      <c r="W82" s="17">
        <f>ABS('Cal_Property Management'!W38)</f>
        <v>0</v>
      </c>
      <c r="X82" s="17">
        <f>ABS('Cal_Property Management'!X38)</f>
        <v>0</v>
      </c>
      <c r="Y82" s="17">
        <f>ABS('Cal_Property Management'!Y38)</f>
        <v>0</v>
      </c>
      <c r="Z82" s="17">
        <f>ABS('Cal_Property Management'!Z38)</f>
        <v>0</v>
      </c>
      <c r="AA82" s="17">
        <f>ABS('Cal_Property Management'!AA38)</f>
        <v>0</v>
      </c>
      <c r="AB82" s="17">
        <f>ABS('Cal_Property Management'!AB38)</f>
        <v>0</v>
      </c>
      <c r="AC82" s="17">
        <f>ABS('Cal_Property Management'!AC38)</f>
        <v>0</v>
      </c>
      <c r="AD82" s="17">
        <f>ABS('Cal_Property Management'!AD38)</f>
        <v>0</v>
      </c>
      <c r="AE82" s="17">
        <f>ABS('Cal_Property Management'!AE38)</f>
        <v>0</v>
      </c>
      <c r="AF82" s="17">
        <f>ABS('Cal_Property Management'!AF38)</f>
        <v>0</v>
      </c>
      <c r="AG82" s="17">
        <f>ABS('Cal_Property Management'!AG38)</f>
        <v>0</v>
      </c>
      <c r="AH82" s="17">
        <f>ABS('Cal_Property Management'!AH38)</f>
        <v>0</v>
      </c>
      <c r="AI82" s="17">
        <f>ABS('Cal_Property Management'!AI38)</f>
        <v>0</v>
      </c>
      <c r="AJ82" s="17">
        <f>ABS('Cal_Property Management'!AJ38)</f>
        <v>0</v>
      </c>
      <c r="AK82" s="17">
        <f>ABS('Cal_Property Management'!AK38)</f>
        <v>0</v>
      </c>
      <c r="AN82" s="33"/>
    </row>
    <row r="83" spans="5:40" s="94" customFormat="1">
      <c r="E83" s="58" t="str">
        <f>IF(K83="","",COUNTIF($K$9:K83,K83))</f>
        <v/>
      </c>
      <c r="F83" s="16" t="str">
        <f>'Cal_Property Management'!F39</f>
        <v>Opex</v>
      </c>
      <c r="H83" s="16" t="str">
        <f>'Cal_Property Management'!H39</f>
        <v>Business Support</v>
      </c>
      <c r="I83" s="16" t="str">
        <f>'Cal_Property Management'!I39</f>
        <v>Property Management</v>
      </c>
      <c r="J83" s="16" t="str">
        <f>IF(ISBLANK('Cal_Property Management'!J39),"",'Cal_Property Management'!J39)</f>
        <v/>
      </c>
      <c r="K83" s="16" t="str">
        <f>IF(ISBLANK('Cal_Property Management'!K39),"",'Cal_Property Management'!K39)</f>
        <v/>
      </c>
      <c r="L83" s="94" t="s">
        <v>111</v>
      </c>
      <c r="M83" s="17" t="str">
        <f t="shared" si="1"/>
        <v>_</v>
      </c>
      <c r="T83" s="17">
        <f>ABS('Cal_Property Management'!T39)</f>
        <v>0</v>
      </c>
      <c r="U83" s="17">
        <f>ABS('Cal_Property Management'!U39)</f>
        <v>0</v>
      </c>
      <c r="V83" s="17">
        <f>ABS('Cal_Property Management'!V39)</f>
        <v>0</v>
      </c>
      <c r="W83" s="17">
        <f>ABS('Cal_Property Management'!W39)</f>
        <v>0</v>
      </c>
      <c r="X83" s="17">
        <f>ABS('Cal_Property Management'!X39)</f>
        <v>0</v>
      </c>
      <c r="Y83" s="17">
        <f>ABS('Cal_Property Management'!Y39)</f>
        <v>0</v>
      </c>
      <c r="Z83" s="17">
        <f>ABS('Cal_Property Management'!Z39)</f>
        <v>0</v>
      </c>
      <c r="AA83" s="17">
        <f>ABS('Cal_Property Management'!AA39)</f>
        <v>0</v>
      </c>
      <c r="AB83" s="17">
        <f>ABS('Cal_Property Management'!AB39)</f>
        <v>0</v>
      </c>
      <c r="AC83" s="17">
        <f>ABS('Cal_Property Management'!AC39)</f>
        <v>0</v>
      </c>
      <c r="AD83" s="17">
        <f>ABS('Cal_Property Management'!AD39)</f>
        <v>0</v>
      </c>
      <c r="AE83" s="17">
        <f>ABS('Cal_Property Management'!AE39)</f>
        <v>0</v>
      </c>
      <c r="AF83" s="17">
        <f>ABS('Cal_Property Management'!AF39)</f>
        <v>0</v>
      </c>
      <c r="AG83" s="17">
        <f>ABS('Cal_Property Management'!AG39)</f>
        <v>0</v>
      </c>
      <c r="AH83" s="17">
        <f>ABS('Cal_Property Management'!AH39)</f>
        <v>0</v>
      </c>
      <c r="AI83" s="17">
        <f>ABS('Cal_Property Management'!AI39)</f>
        <v>0</v>
      </c>
      <c r="AJ83" s="17">
        <f>ABS('Cal_Property Management'!AJ39)</f>
        <v>0</v>
      </c>
      <c r="AK83" s="17">
        <f>ABS('Cal_Property Management'!AK39)</f>
        <v>0</v>
      </c>
      <c r="AN83" s="33"/>
    </row>
    <row r="84" spans="5:40" s="94" customFormat="1">
      <c r="E84" s="58" t="str">
        <f>IF(K84="","",COUNTIF($K$9:K84,K84))</f>
        <v/>
      </c>
      <c r="F84" s="16" t="str">
        <f>'Cal_Property Management'!F40</f>
        <v>Opex</v>
      </c>
      <c r="H84" s="16" t="str">
        <f>'Cal_Property Management'!H40</f>
        <v>Business Support</v>
      </c>
      <c r="I84" s="16" t="str">
        <f>'Cal_Property Management'!I40</f>
        <v>Property Management</v>
      </c>
      <c r="J84" s="16" t="str">
        <f>IF(ISBLANK('Cal_Property Management'!J40),"",'Cal_Property Management'!J40)</f>
        <v/>
      </c>
      <c r="K84" s="16" t="str">
        <f>IF(ISBLANK('Cal_Property Management'!K40),"",'Cal_Property Management'!K40)</f>
        <v/>
      </c>
      <c r="L84" s="94" t="s">
        <v>111</v>
      </c>
      <c r="M84" s="17" t="str">
        <f t="shared" si="1"/>
        <v>_</v>
      </c>
      <c r="T84" s="17">
        <f>ABS('Cal_Property Management'!T40)</f>
        <v>0</v>
      </c>
      <c r="U84" s="17">
        <f>ABS('Cal_Property Management'!U40)</f>
        <v>0</v>
      </c>
      <c r="V84" s="17">
        <f>ABS('Cal_Property Management'!V40)</f>
        <v>0</v>
      </c>
      <c r="W84" s="17">
        <f>ABS('Cal_Property Management'!W40)</f>
        <v>0</v>
      </c>
      <c r="X84" s="17">
        <f>ABS('Cal_Property Management'!X40)</f>
        <v>0</v>
      </c>
      <c r="Y84" s="17">
        <f>ABS('Cal_Property Management'!Y40)</f>
        <v>0</v>
      </c>
      <c r="Z84" s="17">
        <f>ABS('Cal_Property Management'!Z40)</f>
        <v>0</v>
      </c>
      <c r="AA84" s="17">
        <f>ABS('Cal_Property Management'!AA40)</f>
        <v>0</v>
      </c>
      <c r="AB84" s="17">
        <f>ABS('Cal_Property Management'!AB40)</f>
        <v>0</v>
      </c>
      <c r="AC84" s="17">
        <f>ABS('Cal_Property Management'!AC40)</f>
        <v>0</v>
      </c>
      <c r="AD84" s="17">
        <f>ABS('Cal_Property Management'!AD40)</f>
        <v>0</v>
      </c>
      <c r="AE84" s="17">
        <f>ABS('Cal_Property Management'!AE40)</f>
        <v>0</v>
      </c>
      <c r="AF84" s="17">
        <f>ABS('Cal_Property Management'!AF40)</f>
        <v>0</v>
      </c>
      <c r="AG84" s="17">
        <f>ABS('Cal_Property Management'!AG40)</f>
        <v>0</v>
      </c>
      <c r="AH84" s="17">
        <f>ABS('Cal_Property Management'!AH40)</f>
        <v>0</v>
      </c>
      <c r="AI84" s="17">
        <f>ABS('Cal_Property Management'!AI40)</f>
        <v>0</v>
      </c>
      <c r="AJ84" s="17">
        <f>ABS('Cal_Property Management'!AJ40)</f>
        <v>0</v>
      </c>
      <c r="AK84" s="17">
        <f>ABS('Cal_Property Management'!AK40)</f>
        <v>0</v>
      </c>
      <c r="AN84" s="33"/>
    </row>
    <row r="85" spans="5:40" s="94" customFormat="1">
      <c r="E85" s="58" t="str">
        <f>IF(K85="","",COUNTIF($K$9:K85,K85))</f>
        <v/>
      </c>
      <c r="F85" s="16" t="str">
        <f>'Cal_Property Management'!F41</f>
        <v>Opex</v>
      </c>
      <c r="H85" s="16" t="str">
        <f>'Cal_Property Management'!H41</f>
        <v>Business Support</v>
      </c>
      <c r="I85" s="16" t="str">
        <f>'Cal_Property Management'!I41</f>
        <v>Property Management</v>
      </c>
      <c r="J85" s="16" t="str">
        <f>IF(ISBLANK('Cal_Property Management'!J41),"",'Cal_Property Management'!J41)</f>
        <v/>
      </c>
      <c r="K85" s="16" t="str">
        <f>IF(ISBLANK('Cal_Property Management'!K41),"",'Cal_Property Management'!K41)</f>
        <v/>
      </c>
      <c r="L85" s="94" t="s">
        <v>111</v>
      </c>
      <c r="M85" s="17" t="str">
        <f t="shared" si="1"/>
        <v>_</v>
      </c>
      <c r="T85" s="17">
        <f>ABS('Cal_Property Management'!T41)</f>
        <v>0</v>
      </c>
      <c r="U85" s="17">
        <f>ABS('Cal_Property Management'!U41)</f>
        <v>0</v>
      </c>
      <c r="V85" s="17">
        <f>ABS('Cal_Property Management'!V41)</f>
        <v>0</v>
      </c>
      <c r="W85" s="17">
        <f>ABS('Cal_Property Management'!W41)</f>
        <v>0</v>
      </c>
      <c r="X85" s="17">
        <f>ABS('Cal_Property Management'!X41)</f>
        <v>0</v>
      </c>
      <c r="Y85" s="17">
        <f>ABS('Cal_Property Management'!Y41)</f>
        <v>0</v>
      </c>
      <c r="Z85" s="17">
        <f>ABS('Cal_Property Management'!Z41)</f>
        <v>0</v>
      </c>
      <c r="AA85" s="17">
        <f>ABS('Cal_Property Management'!AA41)</f>
        <v>0</v>
      </c>
      <c r="AB85" s="17">
        <f>ABS('Cal_Property Management'!AB41)</f>
        <v>0</v>
      </c>
      <c r="AC85" s="17">
        <f>ABS('Cal_Property Management'!AC41)</f>
        <v>0</v>
      </c>
      <c r="AD85" s="17">
        <f>ABS('Cal_Property Management'!AD41)</f>
        <v>0</v>
      </c>
      <c r="AE85" s="17">
        <f>ABS('Cal_Property Management'!AE41)</f>
        <v>0</v>
      </c>
      <c r="AF85" s="17">
        <f>ABS('Cal_Property Management'!AF41)</f>
        <v>0</v>
      </c>
      <c r="AG85" s="17">
        <f>ABS('Cal_Property Management'!AG41)</f>
        <v>0</v>
      </c>
      <c r="AH85" s="17">
        <f>ABS('Cal_Property Management'!AH41)</f>
        <v>0</v>
      </c>
      <c r="AI85" s="17">
        <f>ABS('Cal_Property Management'!AI41)</f>
        <v>0</v>
      </c>
      <c r="AJ85" s="17">
        <f>ABS('Cal_Property Management'!AJ41)</f>
        <v>0</v>
      </c>
      <c r="AK85" s="17">
        <f>ABS('Cal_Property Management'!AK41)</f>
        <v>0</v>
      </c>
      <c r="AN85" s="33"/>
    </row>
    <row r="86" spans="5:40" s="94" customFormat="1">
      <c r="E86" s="58" t="str">
        <f>IF(K86="","",COUNTIF($K$9:K86,K86))</f>
        <v/>
      </c>
      <c r="F86" s="16" t="str">
        <f>'Cal_Property Management'!F42</f>
        <v>Opex</v>
      </c>
      <c r="H86" s="16" t="str">
        <f>'Cal_Property Management'!H42</f>
        <v>Business Support</v>
      </c>
      <c r="I86" s="16" t="str">
        <f>'Cal_Property Management'!I42</f>
        <v>Property Management</v>
      </c>
      <c r="J86" s="16" t="str">
        <f>IF(ISBLANK('Cal_Property Management'!J42),"",'Cal_Property Management'!J42)</f>
        <v/>
      </c>
      <c r="K86" s="16" t="str">
        <f>IF(ISBLANK('Cal_Property Management'!K42),"",'Cal_Property Management'!K42)</f>
        <v/>
      </c>
      <c r="L86" s="94" t="s">
        <v>111</v>
      </c>
      <c r="M86" s="17" t="str">
        <f t="shared" si="1"/>
        <v>_</v>
      </c>
      <c r="T86" s="17">
        <f>ABS('Cal_Property Management'!T42)</f>
        <v>0</v>
      </c>
      <c r="U86" s="17">
        <f>ABS('Cal_Property Management'!U42)</f>
        <v>0</v>
      </c>
      <c r="V86" s="17">
        <f>ABS('Cal_Property Management'!V42)</f>
        <v>0</v>
      </c>
      <c r="W86" s="17">
        <f>ABS('Cal_Property Management'!W42)</f>
        <v>0</v>
      </c>
      <c r="X86" s="17">
        <f>ABS('Cal_Property Management'!X42)</f>
        <v>0</v>
      </c>
      <c r="Y86" s="17">
        <f>ABS('Cal_Property Management'!Y42)</f>
        <v>0</v>
      </c>
      <c r="Z86" s="17">
        <f>ABS('Cal_Property Management'!Z42)</f>
        <v>0</v>
      </c>
      <c r="AA86" s="17">
        <f>ABS('Cal_Property Management'!AA42)</f>
        <v>0</v>
      </c>
      <c r="AB86" s="17">
        <f>ABS('Cal_Property Management'!AB42)</f>
        <v>0</v>
      </c>
      <c r="AC86" s="17">
        <f>ABS('Cal_Property Management'!AC42)</f>
        <v>0</v>
      </c>
      <c r="AD86" s="17">
        <f>ABS('Cal_Property Management'!AD42)</f>
        <v>0</v>
      </c>
      <c r="AE86" s="17">
        <f>ABS('Cal_Property Management'!AE42)</f>
        <v>0</v>
      </c>
      <c r="AF86" s="17">
        <f>ABS('Cal_Property Management'!AF42)</f>
        <v>0</v>
      </c>
      <c r="AG86" s="17">
        <f>ABS('Cal_Property Management'!AG42)</f>
        <v>0</v>
      </c>
      <c r="AH86" s="17">
        <f>ABS('Cal_Property Management'!AH42)</f>
        <v>0</v>
      </c>
      <c r="AI86" s="17">
        <f>ABS('Cal_Property Management'!AI42)</f>
        <v>0</v>
      </c>
      <c r="AJ86" s="17">
        <f>ABS('Cal_Property Management'!AJ42)</f>
        <v>0</v>
      </c>
      <c r="AK86" s="17">
        <f>ABS('Cal_Property Management'!AK42)</f>
        <v>0</v>
      </c>
      <c r="AN86" s="33"/>
    </row>
    <row r="87" spans="5:40" s="94" customFormat="1">
      <c r="E87" s="58" t="str">
        <f>IF(K87="","",COUNTIF($K$9:K87,K87))</f>
        <v/>
      </c>
      <c r="F87" s="16" t="str">
        <f>'Cal_Property Management'!F43</f>
        <v>Opex</v>
      </c>
      <c r="H87" s="16" t="str">
        <f>'Cal_Property Management'!H43</f>
        <v>Business Support</v>
      </c>
      <c r="I87" s="16" t="str">
        <f>'Cal_Property Management'!I43</f>
        <v>Property Management</v>
      </c>
      <c r="J87" s="16" t="str">
        <f>IF(ISBLANK('Cal_Property Management'!J43),"",'Cal_Property Management'!J43)</f>
        <v/>
      </c>
      <c r="K87" s="16" t="str">
        <f>IF(ISBLANK('Cal_Property Management'!K43),"",'Cal_Property Management'!K43)</f>
        <v/>
      </c>
      <c r="L87" s="94" t="s">
        <v>111</v>
      </c>
      <c r="M87" s="17" t="str">
        <f t="shared" si="1"/>
        <v>_</v>
      </c>
      <c r="T87" s="17">
        <f>ABS('Cal_Property Management'!T43)</f>
        <v>0</v>
      </c>
      <c r="U87" s="17">
        <f>ABS('Cal_Property Management'!U43)</f>
        <v>0</v>
      </c>
      <c r="V87" s="17">
        <f>ABS('Cal_Property Management'!V43)</f>
        <v>0</v>
      </c>
      <c r="W87" s="17">
        <f>ABS('Cal_Property Management'!W43)</f>
        <v>0</v>
      </c>
      <c r="X87" s="17">
        <f>ABS('Cal_Property Management'!X43)</f>
        <v>0</v>
      </c>
      <c r="Y87" s="17">
        <f>ABS('Cal_Property Management'!Y43)</f>
        <v>0</v>
      </c>
      <c r="Z87" s="17">
        <f>ABS('Cal_Property Management'!Z43)</f>
        <v>0</v>
      </c>
      <c r="AA87" s="17">
        <f>ABS('Cal_Property Management'!AA43)</f>
        <v>0</v>
      </c>
      <c r="AB87" s="17">
        <f>ABS('Cal_Property Management'!AB43)</f>
        <v>0</v>
      </c>
      <c r="AC87" s="17">
        <f>ABS('Cal_Property Management'!AC43)</f>
        <v>0</v>
      </c>
      <c r="AD87" s="17">
        <f>ABS('Cal_Property Management'!AD43)</f>
        <v>0</v>
      </c>
      <c r="AE87" s="17">
        <f>ABS('Cal_Property Management'!AE43)</f>
        <v>0</v>
      </c>
      <c r="AF87" s="17">
        <f>ABS('Cal_Property Management'!AF43)</f>
        <v>0</v>
      </c>
      <c r="AG87" s="17">
        <f>ABS('Cal_Property Management'!AG43)</f>
        <v>0</v>
      </c>
      <c r="AH87" s="17">
        <f>ABS('Cal_Property Management'!AH43)</f>
        <v>0</v>
      </c>
      <c r="AI87" s="17">
        <f>ABS('Cal_Property Management'!AI43)</f>
        <v>0</v>
      </c>
      <c r="AJ87" s="17">
        <f>ABS('Cal_Property Management'!AJ43)</f>
        <v>0</v>
      </c>
      <c r="AK87" s="17">
        <f>ABS('Cal_Property Management'!AK43)</f>
        <v>0</v>
      </c>
      <c r="AN87" s="33"/>
    </row>
    <row r="88" spans="5:40" s="94" customFormat="1">
      <c r="E88" s="58" t="str">
        <f>IF(K88="","",COUNTIF($K$9:K88,K88))</f>
        <v/>
      </c>
      <c r="F88" s="16" t="str">
        <f>'Cal_Property Management'!F44</f>
        <v>Opex</v>
      </c>
      <c r="H88" s="16" t="str">
        <f>'Cal_Property Management'!H44</f>
        <v>Business Support</v>
      </c>
      <c r="I88" s="16" t="str">
        <f>'Cal_Property Management'!I44</f>
        <v>Property Management</v>
      </c>
      <c r="J88" s="16" t="str">
        <f>IF(ISBLANK('Cal_Property Management'!J44),"",'Cal_Property Management'!J44)</f>
        <v/>
      </c>
      <c r="K88" s="16" t="str">
        <f>IF(ISBLANK('Cal_Property Management'!K44),"",'Cal_Property Management'!K44)</f>
        <v/>
      </c>
      <c r="L88" s="94" t="s">
        <v>111</v>
      </c>
      <c r="M88" s="17" t="str">
        <f t="shared" si="1"/>
        <v>_</v>
      </c>
      <c r="T88" s="17">
        <f>ABS('Cal_Property Management'!T44)</f>
        <v>0</v>
      </c>
      <c r="U88" s="17">
        <f>ABS('Cal_Property Management'!U44)</f>
        <v>0</v>
      </c>
      <c r="V88" s="17">
        <f>ABS('Cal_Property Management'!V44)</f>
        <v>0</v>
      </c>
      <c r="W88" s="17">
        <f>ABS('Cal_Property Management'!W44)</f>
        <v>0</v>
      </c>
      <c r="X88" s="17">
        <f>ABS('Cal_Property Management'!X44)</f>
        <v>0</v>
      </c>
      <c r="Y88" s="17">
        <f>ABS('Cal_Property Management'!Y44)</f>
        <v>0</v>
      </c>
      <c r="Z88" s="17">
        <f>ABS('Cal_Property Management'!Z44)</f>
        <v>0</v>
      </c>
      <c r="AA88" s="17">
        <f>ABS('Cal_Property Management'!AA44)</f>
        <v>0</v>
      </c>
      <c r="AB88" s="17">
        <f>ABS('Cal_Property Management'!AB44)</f>
        <v>0</v>
      </c>
      <c r="AC88" s="17">
        <f>ABS('Cal_Property Management'!AC44)</f>
        <v>0</v>
      </c>
      <c r="AD88" s="17">
        <f>ABS('Cal_Property Management'!AD44)</f>
        <v>0</v>
      </c>
      <c r="AE88" s="17">
        <f>ABS('Cal_Property Management'!AE44)</f>
        <v>0</v>
      </c>
      <c r="AF88" s="17">
        <f>ABS('Cal_Property Management'!AF44)</f>
        <v>0</v>
      </c>
      <c r="AG88" s="17">
        <f>ABS('Cal_Property Management'!AG44)</f>
        <v>0</v>
      </c>
      <c r="AH88" s="17">
        <f>ABS('Cal_Property Management'!AH44)</f>
        <v>0</v>
      </c>
      <c r="AI88" s="17">
        <f>ABS('Cal_Property Management'!AI44)</f>
        <v>0</v>
      </c>
      <c r="AJ88" s="17">
        <f>ABS('Cal_Property Management'!AJ44)</f>
        <v>0</v>
      </c>
      <c r="AK88" s="17">
        <f>ABS('Cal_Property Management'!AK44)</f>
        <v>0</v>
      </c>
      <c r="AN88" s="33"/>
    </row>
    <row r="89" spans="5:40" s="94" customFormat="1">
      <c r="E89" s="58" t="str">
        <f>IF(K89="","",COUNTIF($K$9:K89,K89))</f>
        <v/>
      </c>
      <c r="F89" s="16" t="str">
        <f>'Cal_HR &amp; Non-op training'!F35</f>
        <v>Opex</v>
      </c>
      <c r="H89" s="16" t="str">
        <f>'Cal_HR &amp; Non-op training'!H35</f>
        <v>Business Support</v>
      </c>
      <c r="I89" s="16" t="str">
        <f>'Cal_HR &amp; Non-op training'!I35</f>
        <v>HR &amp; Non-operational training</v>
      </c>
      <c r="J89" s="16" t="str">
        <f>IF(ISBLANK('Cal_HR &amp; Non-op training'!J35),"",'Cal_HR &amp; Non-op training'!J35)</f>
        <v/>
      </c>
      <c r="K89" s="16" t="str">
        <f>IF(ISBLANK('Cal_HR &amp; Non-op training'!K35),"",'Cal_HR &amp; Non-op training'!K35)</f>
        <v/>
      </c>
      <c r="L89" s="94" t="s">
        <v>111</v>
      </c>
      <c r="M89" s="17" t="str">
        <f t="shared" si="1"/>
        <v>_</v>
      </c>
      <c r="T89" s="17">
        <f>ABS('Cal_HR &amp; Non-op training'!T35)</f>
        <v>0</v>
      </c>
      <c r="U89" s="17">
        <f>ABS('Cal_HR &amp; Non-op training'!U35)</f>
        <v>0</v>
      </c>
      <c r="V89" s="17">
        <f>ABS('Cal_HR &amp; Non-op training'!V35)</f>
        <v>0</v>
      </c>
      <c r="W89" s="17">
        <f>ABS('Cal_HR &amp; Non-op training'!W35)</f>
        <v>0</v>
      </c>
      <c r="X89" s="17">
        <f>ABS('Cal_HR &amp; Non-op training'!X35)</f>
        <v>0</v>
      </c>
      <c r="Y89" s="17">
        <f>ABS('Cal_HR &amp; Non-op training'!Y35)</f>
        <v>0</v>
      </c>
      <c r="Z89" s="17">
        <f>ABS('Cal_HR &amp; Non-op training'!Z35)</f>
        <v>0</v>
      </c>
      <c r="AA89" s="17">
        <f>ABS('Cal_HR &amp; Non-op training'!AA35)</f>
        <v>0</v>
      </c>
      <c r="AB89" s="17">
        <f>ABS('Cal_HR &amp; Non-op training'!AB35)</f>
        <v>0</v>
      </c>
      <c r="AC89" s="17">
        <f>ABS('Cal_HR &amp; Non-op training'!AC35)</f>
        <v>0</v>
      </c>
      <c r="AD89" s="17">
        <f>ABS('Cal_HR &amp; Non-op training'!AD35)</f>
        <v>0</v>
      </c>
      <c r="AE89" s="17">
        <f>ABS('Cal_HR &amp; Non-op training'!AE35)</f>
        <v>0</v>
      </c>
      <c r="AF89" s="17">
        <f>ABS('Cal_HR &amp; Non-op training'!AF35)</f>
        <v>0</v>
      </c>
      <c r="AG89" s="17">
        <f>ABS('Cal_HR &amp; Non-op training'!AG35)</f>
        <v>0</v>
      </c>
      <c r="AH89" s="17">
        <f>ABS('Cal_HR &amp; Non-op training'!AH35)</f>
        <v>0</v>
      </c>
      <c r="AI89" s="17">
        <f>ABS('Cal_HR &amp; Non-op training'!AI35)</f>
        <v>0</v>
      </c>
      <c r="AJ89" s="17">
        <f>ABS('Cal_HR &amp; Non-op training'!AJ35)</f>
        <v>0</v>
      </c>
      <c r="AK89" s="17">
        <f>ABS('Cal_HR &amp; Non-op training'!AK35)</f>
        <v>0</v>
      </c>
      <c r="AN89" s="33"/>
    </row>
    <row r="90" spans="5:40" s="94" customFormat="1">
      <c r="E90" s="58" t="str">
        <f>IF(K90="","",COUNTIF($K$9:K90,K90))</f>
        <v/>
      </c>
      <c r="F90" s="16" t="str">
        <f>'Cal_HR &amp; Non-op training'!F36</f>
        <v>Opex</v>
      </c>
      <c r="H90" s="16" t="str">
        <f>'Cal_HR &amp; Non-op training'!H36</f>
        <v>Business Support</v>
      </c>
      <c r="I90" s="16" t="str">
        <f>'Cal_HR &amp; Non-op training'!I36</f>
        <v>HR &amp; Non-operational training</v>
      </c>
      <c r="J90" s="16" t="str">
        <f>IF(ISBLANK('Cal_HR &amp; Non-op training'!J36),"",'Cal_HR &amp; Non-op training'!J36)</f>
        <v/>
      </c>
      <c r="K90" s="16" t="str">
        <f>IF(ISBLANK('Cal_HR &amp; Non-op training'!K36),"",'Cal_HR &amp; Non-op training'!K36)</f>
        <v/>
      </c>
      <c r="L90" s="94" t="s">
        <v>111</v>
      </c>
      <c r="M90" s="17" t="str">
        <f t="shared" si="1"/>
        <v>_</v>
      </c>
      <c r="T90" s="17">
        <f>ABS('Cal_HR &amp; Non-op training'!T36)</f>
        <v>0</v>
      </c>
      <c r="U90" s="17">
        <f>ABS('Cal_HR &amp; Non-op training'!U36)</f>
        <v>0</v>
      </c>
      <c r="V90" s="17">
        <f>ABS('Cal_HR &amp; Non-op training'!V36)</f>
        <v>0</v>
      </c>
      <c r="W90" s="17">
        <f>ABS('Cal_HR &amp; Non-op training'!W36)</f>
        <v>0</v>
      </c>
      <c r="X90" s="17">
        <f>ABS('Cal_HR &amp; Non-op training'!X36)</f>
        <v>0</v>
      </c>
      <c r="Y90" s="17">
        <f>ABS('Cal_HR &amp; Non-op training'!Y36)</f>
        <v>0</v>
      </c>
      <c r="Z90" s="17">
        <f>ABS('Cal_HR &amp; Non-op training'!Z36)</f>
        <v>0</v>
      </c>
      <c r="AA90" s="17">
        <f>ABS('Cal_HR &amp; Non-op training'!AA36)</f>
        <v>0</v>
      </c>
      <c r="AB90" s="17">
        <f>ABS('Cal_HR &amp; Non-op training'!AB36)</f>
        <v>0</v>
      </c>
      <c r="AC90" s="17">
        <f>ABS('Cal_HR &amp; Non-op training'!AC36)</f>
        <v>0</v>
      </c>
      <c r="AD90" s="17">
        <f>ABS('Cal_HR &amp; Non-op training'!AD36)</f>
        <v>0</v>
      </c>
      <c r="AE90" s="17">
        <f>ABS('Cal_HR &amp; Non-op training'!AE36)</f>
        <v>0</v>
      </c>
      <c r="AF90" s="17">
        <f>ABS('Cal_HR &amp; Non-op training'!AF36)</f>
        <v>0</v>
      </c>
      <c r="AG90" s="17">
        <f>ABS('Cal_HR &amp; Non-op training'!AG36)</f>
        <v>0</v>
      </c>
      <c r="AH90" s="17">
        <f>ABS('Cal_HR &amp; Non-op training'!AH36)</f>
        <v>0</v>
      </c>
      <c r="AI90" s="17">
        <f>ABS('Cal_HR &amp; Non-op training'!AI36)</f>
        <v>0</v>
      </c>
      <c r="AJ90" s="17">
        <f>ABS('Cal_HR &amp; Non-op training'!AJ36)</f>
        <v>0</v>
      </c>
      <c r="AK90" s="17">
        <f>ABS('Cal_HR &amp; Non-op training'!AK36)</f>
        <v>0</v>
      </c>
      <c r="AN90" s="33"/>
    </row>
    <row r="91" spans="5:40" s="94" customFormat="1">
      <c r="E91" s="58" t="str">
        <f>IF(K91="","",COUNTIF($K$9:K91,K91))</f>
        <v/>
      </c>
      <c r="F91" s="16" t="str">
        <f>'Cal_HR &amp; Non-op training'!F37</f>
        <v>Opex</v>
      </c>
      <c r="H91" s="16" t="str">
        <f>'Cal_HR &amp; Non-op training'!H37</f>
        <v>Business Support</v>
      </c>
      <c r="I91" s="16" t="str">
        <f>'Cal_HR &amp; Non-op training'!I37</f>
        <v>HR &amp; Non-operational training</v>
      </c>
      <c r="J91" s="16" t="str">
        <f>IF(ISBLANK('Cal_HR &amp; Non-op training'!J37),"",'Cal_HR &amp; Non-op training'!J37)</f>
        <v/>
      </c>
      <c r="K91" s="16" t="str">
        <f>IF(ISBLANK('Cal_HR &amp; Non-op training'!K37),"",'Cal_HR &amp; Non-op training'!K37)</f>
        <v/>
      </c>
      <c r="L91" s="94" t="s">
        <v>111</v>
      </c>
      <c r="M91" s="17" t="str">
        <f t="shared" si="1"/>
        <v>_</v>
      </c>
      <c r="T91" s="17">
        <f>ABS('Cal_HR &amp; Non-op training'!T37)</f>
        <v>0</v>
      </c>
      <c r="U91" s="17">
        <f>ABS('Cal_HR &amp; Non-op training'!U37)</f>
        <v>0</v>
      </c>
      <c r="V91" s="17">
        <f>ABS('Cal_HR &amp; Non-op training'!V37)</f>
        <v>0</v>
      </c>
      <c r="W91" s="17">
        <f>ABS('Cal_HR &amp; Non-op training'!W37)</f>
        <v>0</v>
      </c>
      <c r="X91" s="17">
        <f>ABS('Cal_HR &amp; Non-op training'!X37)</f>
        <v>0</v>
      </c>
      <c r="Y91" s="17">
        <f>ABS('Cal_HR &amp; Non-op training'!Y37)</f>
        <v>0</v>
      </c>
      <c r="Z91" s="17">
        <f>ABS('Cal_HR &amp; Non-op training'!Z37)</f>
        <v>0</v>
      </c>
      <c r="AA91" s="17">
        <f>ABS('Cal_HR &amp; Non-op training'!AA37)</f>
        <v>0</v>
      </c>
      <c r="AB91" s="17">
        <f>ABS('Cal_HR &amp; Non-op training'!AB37)</f>
        <v>0</v>
      </c>
      <c r="AC91" s="17">
        <f>ABS('Cal_HR &amp; Non-op training'!AC37)</f>
        <v>0</v>
      </c>
      <c r="AD91" s="17">
        <f>ABS('Cal_HR &amp; Non-op training'!AD37)</f>
        <v>0</v>
      </c>
      <c r="AE91" s="17">
        <f>ABS('Cal_HR &amp; Non-op training'!AE37)</f>
        <v>0</v>
      </c>
      <c r="AF91" s="17">
        <f>ABS('Cal_HR &amp; Non-op training'!AF37)</f>
        <v>0</v>
      </c>
      <c r="AG91" s="17">
        <f>ABS('Cal_HR &amp; Non-op training'!AG37)</f>
        <v>0</v>
      </c>
      <c r="AH91" s="17">
        <f>ABS('Cal_HR &amp; Non-op training'!AH37)</f>
        <v>0</v>
      </c>
      <c r="AI91" s="17">
        <f>ABS('Cal_HR &amp; Non-op training'!AI37)</f>
        <v>0</v>
      </c>
      <c r="AJ91" s="17">
        <f>ABS('Cal_HR &amp; Non-op training'!AJ37)</f>
        <v>0</v>
      </c>
      <c r="AK91" s="17">
        <f>ABS('Cal_HR &amp; Non-op training'!AK37)</f>
        <v>0</v>
      </c>
      <c r="AN91" s="33"/>
    </row>
    <row r="92" spans="5:40" s="94" customFormat="1">
      <c r="E92" s="58" t="str">
        <f>IF(K92="","",COUNTIF($K$9:K92,K92))</f>
        <v/>
      </c>
      <c r="F92" s="16" t="str">
        <f>'Cal_HR &amp; Non-op training'!F38</f>
        <v>Opex</v>
      </c>
      <c r="H92" s="16" t="str">
        <f>'Cal_HR &amp; Non-op training'!H38</f>
        <v>Business Support</v>
      </c>
      <c r="I92" s="16" t="str">
        <f>'Cal_HR &amp; Non-op training'!I38</f>
        <v>HR &amp; Non-operational training</v>
      </c>
      <c r="J92" s="16" t="str">
        <f>IF(ISBLANK('Cal_HR &amp; Non-op training'!J38),"",'Cal_HR &amp; Non-op training'!J38)</f>
        <v/>
      </c>
      <c r="K92" s="16" t="str">
        <f>IF(ISBLANK('Cal_HR &amp; Non-op training'!K38),"",'Cal_HR &amp; Non-op training'!K38)</f>
        <v/>
      </c>
      <c r="L92" s="94" t="s">
        <v>111</v>
      </c>
      <c r="M92" s="17" t="str">
        <f t="shared" si="1"/>
        <v>_</v>
      </c>
      <c r="T92" s="17">
        <f>ABS('Cal_HR &amp; Non-op training'!T38)</f>
        <v>0</v>
      </c>
      <c r="U92" s="17">
        <f>ABS('Cal_HR &amp; Non-op training'!U38)</f>
        <v>0</v>
      </c>
      <c r="V92" s="17">
        <f>ABS('Cal_HR &amp; Non-op training'!V38)</f>
        <v>0</v>
      </c>
      <c r="W92" s="17">
        <f>ABS('Cal_HR &amp; Non-op training'!W38)</f>
        <v>0</v>
      </c>
      <c r="X92" s="17">
        <f>ABS('Cal_HR &amp; Non-op training'!X38)</f>
        <v>0</v>
      </c>
      <c r="Y92" s="17">
        <f>ABS('Cal_HR &amp; Non-op training'!Y38)</f>
        <v>0</v>
      </c>
      <c r="Z92" s="17">
        <f>ABS('Cal_HR &amp; Non-op training'!Z38)</f>
        <v>0</v>
      </c>
      <c r="AA92" s="17">
        <f>ABS('Cal_HR &amp; Non-op training'!AA38)</f>
        <v>0</v>
      </c>
      <c r="AB92" s="17">
        <f>ABS('Cal_HR &amp; Non-op training'!AB38)</f>
        <v>0</v>
      </c>
      <c r="AC92" s="17">
        <f>ABS('Cal_HR &amp; Non-op training'!AC38)</f>
        <v>0</v>
      </c>
      <c r="AD92" s="17">
        <f>ABS('Cal_HR &amp; Non-op training'!AD38)</f>
        <v>0</v>
      </c>
      <c r="AE92" s="17">
        <f>ABS('Cal_HR &amp; Non-op training'!AE38)</f>
        <v>0</v>
      </c>
      <c r="AF92" s="17">
        <f>ABS('Cal_HR &amp; Non-op training'!AF38)</f>
        <v>0</v>
      </c>
      <c r="AG92" s="17">
        <f>ABS('Cal_HR &amp; Non-op training'!AG38)</f>
        <v>0</v>
      </c>
      <c r="AH92" s="17">
        <f>ABS('Cal_HR &amp; Non-op training'!AH38)</f>
        <v>0</v>
      </c>
      <c r="AI92" s="17">
        <f>ABS('Cal_HR &amp; Non-op training'!AI38)</f>
        <v>0</v>
      </c>
      <c r="AJ92" s="17">
        <f>ABS('Cal_HR &amp; Non-op training'!AJ38)</f>
        <v>0</v>
      </c>
      <c r="AK92" s="17">
        <f>ABS('Cal_HR &amp; Non-op training'!AK38)</f>
        <v>0</v>
      </c>
      <c r="AN92" s="33"/>
    </row>
    <row r="93" spans="5:40" s="94" customFormat="1">
      <c r="E93" s="58" t="str">
        <f>IF(K93="","",COUNTIF($K$9:K93,K93))</f>
        <v/>
      </c>
      <c r="F93" s="16" t="str">
        <f>'Cal_HR &amp; Non-op training'!F39</f>
        <v>Opex</v>
      </c>
      <c r="H93" s="16" t="str">
        <f>'Cal_HR &amp; Non-op training'!H39</f>
        <v>Business Support</v>
      </c>
      <c r="I93" s="16" t="str">
        <f>'Cal_HR &amp; Non-op training'!I39</f>
        <v>HR &amp; Non-operational training</v>
      </c>
      <c r="J93" s="16" t="str">
        <f>IF(ISBLANK('Cal_HR &amp; Non-op training'!J39),"",'Cal_HR &amp; Non-op training'!J39)</f>
        <v/>
      </c>
      <c r="K93" s="16" t="str">
        <f>IF(ISBLANK('Cal_HR &amp; Non-op training'!K39),"",'Cal_HR &amp; Non-op training'!K39)</f>
        <v/>
      </c>
      <c r="L93" s="94" t="s">
        <v>111</v>
      </c>
      <c r="M93" s="17" t="str">
        <f t="shared" si="1"/>
        <v>_</v>
      </c>
      <c r="T93" s="17">
        <f>ABS('Cal_HR &amp; Non-op training'!T39)</f>
        <v>0</v>
      </c>
      <c r="U93" s="17">
        <f>ABS('Cal_HR &amp; Non-op training'!U39)</f>
        <v>0</v>
      </c>
      <c r="V93" s="17">
        <f>ABS('Cal_HR &amp; Non-op training'!V39)</f>
        <v>0</v>
      </c>
      <c r="W93" s="17">
        <f>ABS('Cal_HR &amp; Non-op training'!W39)</f>
        <v>0</v>
      </c>
      <c r="X93" s="17">
        <f>ABS('Cal_HR &amp; Non-op training'!X39)</f>
        <v>0</v>
      </c>
      <c r="Y93" s="17">
        <f>ABS('Cal_HR &amp; Non-op training'!Y39)</f>
        <v>0</v>
      </c>
      <c r="Z93" s="17">
        <f>ABS('Cal_HR &amp; Non-op training'!Z39)</f>
        <v>0</v>
      </c>
      <c r="AA93" s="17">
        <f>ABS('Cal_HR &amp; Non-op training'!AA39)</f>
        <v>0</v>
      </c>
      <c r="AB93" s="17">
        <f>ABS('Cal_HR &amp; Non-op training'!AB39)</f>
        <v>0</v>
      </c>
      <c r="AC93" s="17">
        <f>ABS('Cal_HR &amp; Non-op training'!AC39)</f>
        <v>0</v>
      </c>
      <c r="AD93" s="17">
        <f>ABS('Cal_HR &amp; Non-op training'!AD39)</f>
        <v>0</v>
      </c>
      <c r="AE93" s="17">
        <f>ABS('Cal_HR &amp; Non-op training'!AE39)</f>
        <v>0</v>
      </c>
      <c r="AF93" s="17">
        <f>ABS('Cal_HR &amp; Non-op training'!AF39)</f>
        <v>0</v>
      </c>
      <c r="AG93" s="17">
        <f>ABS('Cal_HR &amp; Non-op training'!AG39)</f>
        <v>0</v>
      </c>
      <c r="AH93" s="17">
        <f>ABS('Cal_HR &amp; Non-op training'!AH39)</f>
        <v>0</v>
      </c>
      <c r="AI93" s="17">
        <f>ABS('Cal_HR &amp; Non-op training'!AI39)</f>
        <v>0</v>
      </c>
      <c r="AJ93" s="17">
        <f>ABS('Cal_HR &amp; Non-op training'!AJ39)</f>
        <v>0</v>
      </c>
      <c r="AK93" s="17">
        <f>ABS('Cal_HR &amp; Non-op training'!AK39)</f>
        <v>0</v>
      </c>
      <c r="AN93" s="33"/>
    </row>
    <row r="94" spans="5:40" s="94" customFormat="1">
      <c r="E94" s="58" t="str">
        <f>IF(K94="","",COUNTIF($K$9:K94,K94))</f>
        <v/>
      </c>
      <c r="F94" s="16" t="str">
        <f>'Cal_HR &amp; Non-op training'!F40</f>
        <v>Opex</v>
      </c>
      <c r="H94" s="16" t="str">
        <f>'Cal_HR &amp; Non-op training'!H40</f>
        <v>Business Support</v>
      </c>
      <c r="I94" s="16" t="str">
        <f>'Cal_HR &amp; Non-op training'!I40</f>
        <v>HR &amp; Non-operational training</v>
      </c>
      <c r="J94" s="16" t="str">
        <f>IF(ISBLANK('Cal_HR &amp; Non-op training'!J40),"",'Cal_HR &amp; Non-op training'!J40)</f>
        <v/>
      </c>
      <c r="K94" s="16" t="str">
        <f>IF(ISBLANK('Cal_HR &amp; Non-op training'!K40),"",'Cal_HR &amp; Non-op training'!K40)</f>
        <v/>
      </c>
      <c r="L94" s="94" t="s">
        <v>111</v>
      </c>
      <c r="M94" s="17" t="str">
        <f t="shared" si="1"/>
        <v>_</v>
      </c>
      <c r="T94" s="17">
        <f>ABS('Cal_HR &amp; Non-op training'!T40)</f>
        <v>0</v>
      </c>
      <c r="U94" s="17">
        <f>ABS('Cal_HR &amp; Non-op training'!U40)</f>
        <v>0</v>
      </c>
      <c r="V94" s="17">
        <f>ABS('Cal_HR &amp; Non-op training'!V40)</f>
        <v>0</v>
      </c>
      <c r="W94" s="17">
        <f>ABS('Cal_HR &amp; Non-op training'!W40)</f>
        <v>0</v>
      </c>
      <c r="X94" s="17">
        <f>ABS('Cal_HR &amp; Non-op training'!X40)</f>
        <v>0</v>
      </c>
      <c r="Y94" s="17">
        <f>ABS('Cal_HR &amp; Non-op training'!Y40)</f>
        <v>0</v>
      </c>
      <c r="Z94" s="17">
        <f>ABS('Cal_HR &amp; Non-op training'!Z40)</f>
        <v>0</v>
      </c>
      <c r="AA94" s="17">
        <f>ABS('Cal_HR &amp; Non-op training'!AA40)</f>
        <v>0</v>
      </c>
      <c r="AB94" s="17">
        <f>ABS('Cal_HR &amp; Non-op training'!AB40)</f>
        <v>0</v>
      </c>
      <c r="AC94" s="17">
        <f>ABS('Cal_HR &amp; Non-op training'!AC40)</f>
        <v>0</v>
      </c>
      <c r="AD94" s="17">
        <f>ABS('Cal_HR &amp; Non-op training'!AD40)</f>
        <v>0</v>
      </c>
      <c r="AE94" s="17">
        <f>ABS('Cal_HR &amp; Non-op training'!AE40)</f>
        <v>0</v>
      </c>
      <c r="AF94" s="17">
        <f>ABS('Cal_HR &amp; Non-op training'!AF40)</f>
        <v>0</v>
      </c>
      <c r="AG94" s="17">
        <f>ABS('Cal_HR &amp; Non-op training'!AG40)</f>
        <v>0</v>
      </c>
      <c r="AH94" s="17">
        <f>ABS('Cal_HR &amp; Non-op training'!AH40)</f>
        <v>0</v>
      </c>
      <c r="AI94" s="17">
        <f>ABS('Cal_HR &amp; Non-op training'!AI40)</f>
        <v>0</v>
      </c>
      <c r="AJ94" s="17">
        <f>ABS('Cal_HR &amp; Non-op training'!AJ40)</f>
        <v>0</v>
      </c>
      <c r="AK94" s="17">
        <f>ABS('Cal_HR &amp; Non-op training'!AK40)</f>
        <v>0</v>
      </c>
      <c r="AN94" s="33"/>
    </row>
    <row r="95" spans="5:40" s="94" customFormat="1">
      <c r="E95" s="58" t="str">
        <f>IF(K95="","",COUNTIF($K$9:K95,K95))</f>
        <v/>
      </c>
      <c r="F95" s="16" t="str">
        <f>'Cal_HR &amp; Non-op training'!F41</f>
        <v>Opex</v>
      </c>
      <c r="H95" s="16" t="str">
        <f>'Cal_HR &amp; Non-op training'!H41</f>
        <v>Business Support</v>
      </c>
      <c r="I95" s="16" t="str">
        <f>'Cal_HR &amp; Non-op training'!I41</f>
        <v>HR &amp; Non-operational training</v>
      </c>
      <c r="J95" s="16" t="str">
        <f>IF(ISBLANK('Cal_HR &amp; Non-op training'!J41),"",'Cal_HR &amp; Non-op training'!J41)</f>
        <v/>
      </c>
      <c r="K95" s="16" t="str">
        <f>IF(ISBLANK('Cal_HR &amp; Non-op training'!K41),"",'Cal_HR &amp; Non-op training'!K41)</f>
        <v/>
      </c>
      <c r="L95" s="94" t="s">
        <v>111</v>
      </c>
      <c r="M95" s="17" t="str">
        <f t="shared" si="1"/>
        <v>_</v>
      </c>
      <c r="T95" s="17">
        <f>ABS('Cal_HR &amp; Non-op training'!T41)</f>
        <v>0</v>
      </c>
      <c r="U95" s="17">
        <f>ABS('Cal_HR &amp; Non-op training'!U41)</f>
        <v>0</v>
      </c>
      <c r="V95" s="17">
        <f>ABS('Cal_HR &amp; Non-op training'!V41)</f>
        <v>0</v>
      </c>
      <c r="W95" s="17">
        <f>ABS('Cal_HR &amp; Non-op training'!W41)</f>
        <v>0</v>
      </c>
      <c r="X95" s="17">
        <f>ABS('Cal_HR &amp; Non-op training'!X41)</f>
        <v>0</v>
      </c>
      <c r="Y95" s="17">
        <f>ABS('Cal_HR &amp; Non-op training'!Y41)</f>
        <v>0</v>
      </c>
      <c r="Z95" s="17">
        <f>ABS('Cal_HR &amp; Non-op training'!Z41)</f>
        <v>0</v>
      </c>
      <c r="AA95" s="17">
        <f>ABS('Cal_HR &amp; Non-op training'!AA41)</f>
        <v>0</v>
      </c>
      <c r="AB95" s="17">
        <f>ABS('Cal_HR &amp; Non-op training'!AB41)</f>
        <v>0</v>
      </c>
      <c r="AC95" s="17">
        <f>ABS('Cal_HR &amp; Non-op training'!AC41)</f>
        <v>0</v>
      </c>
      <c r="AD95" s="17">
        <f>ABS('Cal_HR &amp; Non-op training'!AD41)</f>
        <v>0</v>
      </c>
      <c r="AE95" s="17">
        <f>ABS('Cal_HR &amp; Non-op training'!AE41)</f>
        <v>0</v>
      </c>
      <c r="AF95" s="17">
        <f>ABS('Cal_HR &amp; Non-op training'!AF41)</f>
        <v>0</v>
      </c>
      <c r="AG95" s="17">
        <f>ABS('Cal_HR &amp; Non-op training'!AG41)</f>
        <v>0</v>
      </c>
      <c r="AH95" s="17">
        <f>ABS('Cal_HR &amp; Non-op training'!AH41)</f>
        <v>0</v>
      </c>
      <c r="AI95" s="17">
        <f>ABS('Cal_HR &amp; Non-op training'!AI41)</f>
        <v>0</v>
      </c>
      <c r="AJ95" s="17">
        <f>ABS('Cal_HR &amp; Non-op training'!AJ41)</f>
        <v>0</v>
      </c>
      <c r="AK95" s="17">
        <f>ABS('Cal_HR &amp; Non-op training'!AK41)</f>
        <v>0</v>
      </c>
      <c r="AN95" s="33"/>
    </row>
    <row r="96" spans="5:40" s="94" customFormat="1">
      <c r="E96" s="58" t="str">
        <f>IF(K96="","",COUNTIF($K$9:K96,K96))</f>
        <v/>
      </c>
      <c r="F96" s="16" t="str">
        <f>'Cal_HR &amp; Non-op training'!F42</f>
        <v>Opex</v>
      </c>
      <c r="H96" s="16" t="str">
        <f>'Cal_HR &amp; Non-op training'!H42</f>
        <v>Business Support</v>
      </c>
      <c r="I96" s="16" t="str">
        <f>'Cal_HR &amp; Non-op training'!I42</f>
        <v>HR &amp; Non-operational training</v>
      </c>
      <c r="J96" s="16" t="str">
        <f>IF(ISBLANK('Cal_HR &amp; Non-op training'!J42),"",'Cal_HR &amp; Non-op training'!J42)</f>
        <v/>
      </c>
      <c r="K96" s="16" t="str">
        <f>IF(ISBLANK('Cal_HR &amp; Non-op training'!K42),"",'Cal_HR &amp; Non-op training'!K42)</f>
        <v/>
      </c>
      <c r="L96" s="94" t="s">
        <v>111</v>
      </c>
      <c r="M96" s="17" t="str">
        <f t="shared" si="1"/>
        <v>_</v>
      </c>
      <c r="T96" s="17">
        <f>ABS('Cal_HR &amp; Non-op training'!T42)</f>
        <v>0</v>
      </c>
      <c r="U96" s="17">
        <f>ABS('Cal_HR &amp; Non-op training'!U42)</f>
        <v>0</v>
      </c>
      <c r="V96" s="17">
        <f>ABS('Cal_HR &amp; Non-op training'!V42)</f>
        <v>0</v>
      </c>
      <c r="W96" s="17">
        <f>ABS('Cal_HR &amp; Non-op training'!W42)</f>
        <v>0</v>
      </c>
      <c r="X96" s="17">
        <f>ABS('Cal_HR &amp; Non-op training'!X42)</f>
        <v>0</v>
      </c>
      <c r="Y96" s="17">
        <f>ABS('Cal_HR &amp; Non-op training'!Y42)</f>
        <v>0</v>
      </c>
      <c r="Z96" s="17">
        <f>ABS('Cal_HR &amp; Non-op training'!Z42)</f>
        <v>0</v>
      </c>
      <c r="AA96" s="17">
        <f>ABS('Cal_HR &amp; Non-op training'!AA42)</f>
        <v>0</v>
      </c>
      <c r="AB96" s="17">
        <f>ABS('Cal_HR &amp; Non-op training'!AB42)</f>
        <v>0</v>
      </c>
      <c r="AC96" s="17">
        <f>ABS('Cal_HR &amp; Non-op training'!AC42)</f>
        <v>0</v>
      </c>
      <c r="AD96" s="17">
        <f>ABS('Cal_HR &amp; Non-op training'!AD42)</f>
        <v>0</v>
      </c>
      <c r="AE96" s="17">
        <f>ABS('Cal_HR &amp; Non-op training'!AE42)</f>
        <v>0</v>
      </c>
      <c r="AF96" s="17">
        <f>ABS('Cal_HR &amp; Non-op training'!AF42)</f>
        <v>0</v>
      </c>
      <c r="AG96" s="17">
        <f>ABS('Cal_HR &amp; Non-op training'!AG42)</f>
        <v>0</v>
      </c>
      <c r="AH96" s="17">
        <f>ABS('Cal_HR &amp; Non-op training'!AH42)</f>
        <v>0</v>
      </c>
      <c r="AI96" s="17">
        <f>ABS('Cal_HR &amp; Non-op training'!AI42)</f>
        <v>0</v>
      </c>
      <c r="AJ96" s="17">
        <f>ABS('Cal_HR &amp; Non-op training'!AJ42)</f>
        <v>0</v>
      </c>
      <c r="AK96" s="17">
        <f>ABS('Cal_HR &amp; Non-op training'!AK42)</f>
        <v>0</v>
      </c>
      <c r="AN96" s="33"/>
    </row>
    <row r="97" spans="5:40" s="94" customFormat="1">
      <c r="E97" s="58" t="str">
        <f>IF(K97="","",COUNTIF($K$9:K97,K97))</f>
        <v/>
      </c>
      <c r="F97" s="16" t="str">
        <f>'Cal_HR &amp; Non-op training'!F43</f>
        <v>Opex</v>
      </c>
      <c r="H97" s="16" t="str">
        <f>'Cal_HR &amp; Non-op training'!H43</f>
        <v>Business Support</v>
      </c>
      <c r="I97" s="16" t="str">
        <f>'Cal_HR &amp; Non-op training'!I43</f>
        <v>HR &amp; Non-operational training</v>
      </c>
      <c r="J97" s="16" t="str">
        <f>IF(ISBLANK('Cal_HR &amp; Non-op training'!J43),"",'Cal_HR &amp; Non-op training'!J43)</f>
        <v/>
      </c>
      <c r="K97" s="16" t="str">
        <f>IF(ISBLANK('Cal_HR &amp; Non-op training'!K43),"",'Cal_HR &amp; Non-op training'!K43)</f>
        <v/>
      </c>
      <c r="L97" s="94" t="s">
        <v>111</v>
      </c>
      <c r="M97" s="17" t="str">
        <f t="shared" si="1"/>
        <v>_</v>
      </c>
      <c r="T97" s="17">
        <f>ABS('Cal_HR &amp; Non-op training'!T43)</f>
        <v>0</v>
      </c>
      <c r="U97" s="17">
        <f>ABS('Cal_HR &amp; Non-op training'!U43)</f>
        <v>0</v>
      </c>
      <c r="V97" s="17">
        <f>ABS('Cal_HR &amp; Non-op training'!V43)</f>
        <v>0</v>
      </c>
      <c r="W97" s="17">
        <f>ABS('Cal_HR &amp; Non-op training'!W43)</f>
        <v>0</v>
      </c>
      <c r="X97" s="17">
        <f>ABS('Cal_HR &amp; Non-op training'!X43)</f>
        <v>0</v>
      </c>
      <c r="Y97" s="17">
        <f>ABS('Cal_HR &amp; Non-op training'!Y43)</f>
        <v>0</v>
      </c>
      <c r="Z97" s="17">
        <f>ABS('Cal_HR &amp; Non-op training'!Z43)</f>
        <v>0</v>
      </c>
      <c r="AA97" s="17">
        <f>ABS('Cal_HR &amp; Non-op training'!AA43)</f>
        <v>0</v>
      </c>
      <c r="AB97" s="17">
        <f>ABS('Cal_HR &amp; Non-op training'!AB43)</f>
        <v>0</v>
      </c>
      <c r="AC97" s="17">
        <f>ABS('Cal_HR &amp; Non-op training'!AC43)</f>
        <v>0</v>
      </c>
      <c r="AD97" s="17">
        <f>ABS('Cal_HR &amp; Non-op training'!AD43)</f>
        <v>0</v>
      </c>
      <c r="AE97" s="17">
        <f>ABS('Cal_HR &amp; Non-op training'!AE43)</f>
        <v>0</v>
      </c>
      <c r="AF97" s="17">
        <f>ABS('Cal_HR &amp; Non-op training'!AF43)</f>
        <v>0</v>
      </c>
      <c r="AG97" s="17">
        <f>ABS('Cal_HR &amp; Non-op training'!AG43)</f>
        <v>0</v>
      </c>
      <c r="AH97" s="17">
        <f>ABS('Cal_HR &amp; Non-op training'!AH43)</f>
        <v>0</v>
      </c>
      <c r="AI97" s="17">
        <f>ABS('Cal_HR &amp; Non-op training'!AI43)</f>
        <v>0</v>
      </c>
      <c r="AJ97" s="17">
        <f>ABS('Cal_HR &amp; Non-op training'!AJ43)</f>
        <v>0</v>
      </c>
      <c r="AK97" s="17">
        <f>ABS('Cal_HR &amp; Non-op training'!AK43)</f>
        <v>0</v>
      </c>
      <c r="AN97" s="33"/>
    </row>
    <row r="98" spans="5:40" s="94" customFormat="1">
      <c r="E98" s="58" t="str">
        <f>IF(K98="","",COUNTIF($K$9:K98,K98))</f>
        <v/>
      </c>
      <c r="F98" s="16" t="str">
        <f>'Cal_HR &amp; Non-op training'!F44</f>
        <v>Opex</v>
      </c>
      <c r="H98" s="16" t="str">
        <f>'Cal_HR &amp; Non-op training'!H44</f>
        <v>Business Support</v>
      </c>
      <c r="I98" s="16" t="str">
        <f>'Cal_HR &amp; Non-op training'!I44</f>
        <v>HR &amp; Non-operational training</v>
      </c>
      <c r="J98" s="16" t="str">
        <f>IF(ISBLANK('Cal_HR &amp; Non-op training'!J44),"",'Cal_HR &amp; Non-op training'!J44)</f>
        <v/>
      </c>
      <c r="K98" s="16" t="str">
        <f>IF(ISBLANK('Cal_HR &amp; Non-op training'!K44),"",'Cal_HR &amp; Non-op training'!K44)</f>
        <v/>
      </c>
      <c r="L98" s="94" t="s">
        <v>111</v>
      </c>
      <c r="M98" s="17" t="str">
        <f t="shared" si="1"/>
        <v>_</v>
      </c>
      <c r="T98" s="17">
        <f>ABS('Cal_HR &amp; Non-op training'!T44)</f>
        <v>0</v>
      </c>
      <c r="U98" s="17">
        <f>ABS('Cal_HR &amp; Non-op training'!U44)</f>
        <v>0</v>
      </c>
      <c r="V98" s="17">
        <f>ABS('Cal_HR &amp; Non-op training'!V44)</f>
        <v>0</v>
      </c>
      <c r="W98" s="17">
        <f>ABS('Cal_HR &amp; Non-op training'!W44)</f>
        <v>0</v>
      </c>
      <c r="X98" s="17">
        <f>ABS('Cal_HR &amp; Non-op training'!X44)</f>
        <v>0</v>
      </c>
      <c r="Y98" s="17">
        <f>ABS('Cal_HR &amp; Non-op training'!Y44)</f>
        <v>0</v>
      </c>
      <c r="Z98" s="17">
        <f>ABS('Cal_HR &amp; Non-op training'!Z44)</f>
        <v>0</v>
      </c>
      <c r="AA98" s="17">
        <f>ABS('Cal_HR &amp; Non-op training'!AA44)</f>
        <v>0</v>
      </c>
      <c r="AB98" s="17">
        <f>ABS('Cal_HR &amp; Non-op training'!AB44)</f>
        <v>0</v>
      </c>
      <c r="AC98" s="17">
        <f>ABS('Cal_HR &amp; Non-op training'!AC44)</f>
        <v>0</v>
      </c>
      <c r="AD98" s="17">
        <f>ABS('Cal_HR &amp; Non-op training'!AD44)</f>
        <v>0</v>
      </c>
      <c r="AE98" s="17">
        <f>ABS('Cal_HR &amp; Non-op training'!AE44)</f>
        <v>0</v>
      </c>
      <c r="AF98" s="17">
        <f>ABS('Cal_HR &amp; Non-op training'!AF44)</f>
        <v>0</v>
      </c>
      <c r="AG98" s="17">
        <f>ABS('Cal_HR &amp; Non-op training'!AG44)</f>
        <v>0</v>
      </c>
      <c r="AH98" s="17">
        <f>ABS('Cal_HR &amp; Non-op training'!AH44)</f>
        <v>0</v>
      </c>
      <c r="AI98" s="17">
        <f>ABS('Cal_HR &amp; Non-op training'!AI44)</f>
        <v>0</v>
      </c>
      <c r="AJ98" s="17">
        <f>ABS('Cal_HR &amp; Non-op training'!AJ44)</f>
        <v>0</v>
      </c>
      <c r="AK98" s="17">
        <f>ABS('Cal_HR &amp; Non-op training'!AK44)</f>
        <v>0</v>
      </c>
      <c r="AN98" s="33"/>
    </row>
    <row r="99" spans="5:40" s="94" customFormat="1">
      <c r="E99" s="58" t="str">
        <f>IF(K99="","",COUNTIF($K$9:K99,K99))</f>
        <v/>
      </c>
      <c r="F99" s="16" t="str">
        <f>'Cal_Audit Finance &amp; Reg'!F35</f>
        <v>Opex</v>
      </c>
      <c r="H99" s="16" t="str">
        <f>'Cal_Audit Finance &amp; Reg'!H35</f>
        <v>Business Support</v>
      </c>
      <c r="I99" s="16" t="str">
        <f>'Cal_Audit Finance &amp; Reg'!I35</f>
        <v>Audit, Finance &amp; Regulation</v>
      </c>
      <c r="J99" s="16" t="str">
        <f>IF(ISBLANK('Cal_Audit Finance &amp; Reg'!J35),"",'Cal_Audit Finance &amp; Reg'!J35)</f>
        <v/>
      </c>
      <c r="K99" s="16" t="str">
        <f>IF(ISBLANK('Cal_Audit Finance &amp; Reg'!K35),"",'Cal_Audit Finance &amp; Reg'!K35)</f>
        <v/>
      </c>
      <c r="L99" s="94" t="s">
        <v>111</v>
      </c>
      <c r="M99" s="17" t="str">
        <f t="shared" si="1"/>
        <v>_</v>
      </c>
      <c r="T99" s="17">
        <f>ABS('Cal_Audit Finance &amp; Reg'!T35)</f>
        <v>0</v>
      </c>
      <c r="U99" s="17">
        <f>ABS('Cal_Audit Finance &amp; Reg'!U35)</f>
        <v>0</v>
      </c>
      <c r="V99" s="17">
        <f>ABS('Cal_Audit Finance &amp; Reg'!V35)</f>
        <v>0</v>
      </c>
      <c r="W99" s="17">
        <f>ABS('Cal_Audit Finance &amp; Reg'!W35)</f>
        <v>0</v>
      </c>
      <c r="X99" s="17">
        <f>ABS('Cal_Audit Finance &amp; Reg'!X35)</f>
        <v>0</v>
      </c>
      <c r="Y99" s="17">
        <f>ABS('Cal_Audit Finance &amp; Reg'!Y35)</f>
        <v>0</v>
      </c>
      <c r="Z99" s="17">
        <f>ABS('Cal_Audit Finance &amp; Reg'!Z35)</f>
        <v>0</v>
      </c>
      <c r="AA99" s="17">
        <f>ABS('Cal_Audit Finance &amp; Reg'!AA35)</f>
        <v>0</v>
      </c>
      <c r="AB99" s="17">
        <f>ABS('Cal_Audit Finance &amp; Reg'!AB35)</f>
        <v>0</v>
      </c>
      <c r="AC99" s="17">
        <f>ABS('Cal_Audit Finance &amp; Reg'!AC35)</f>
        <v>0</v>
      </c>
      <c r="AD99" s="17">
        <f>ABS('Cal_Audit Finance &amp; Reg'!AD35)</f>
        <v>0</v>
      </c>
      <c r="AE99" s="17">
        <f>ABS('Cal_Audit Finance &amp; Reg'!AE35)</f>
        <v>0</v>
      </c>
      <c r="AF99" s="17">
        <f>ABS('Cal_Audit Finance &amp; Reg'!AF35)</f>
        <v>0</v>
      </c>
      <c r="AG99" s="17">
        <f>ABS('Cal_Audit Finance &amp; Reg'!AG35)</f>
        <v>0</v>
      </c>
      <c r="AH99" s="17">
        <f>ABS('Cal_Audit Finance &amp; Reg'!AH35)</f>
        <v>0</v>
      </c>
      <c r="AI99" s="17">
        <f>ABS('Cal_Audit Finance &amp; Reg'!AI35)</f>
        <v>0</v>
      </c>
      <c r="AJ99" s="17">
        <f>ABS('Cal_Audit Finance &amp; Reg'!AJ35)</f>
        <v>0</v>
      </c>
      <c r="AK99" s="17">
        <f>ABS('Cal_Audit Finance &amp; Reg'!AK35)</f>
        <v>0</v>
      </c>
      <c r="AN99" s="33"/>
    </row>
    <row r="100" spans="5:40" s="94" customFormat="1">
      <c r="E100" s="58" t="str">
        <f>IF(K100="","",COUNTIF($K$9:K100,K100))</f>
        <v/>
      </c>
      <c r="F100" s="16" t="str">
        <f>'Cal_Audit Finance &amp; Reg'!F36</f>
        <v>Opex</v>
      </c>
      <c r="H100" s="16" t="str">
        <f>'Cal_Audit Finance &amp; Reg'!H36</f>
        <v>Business Support</v>
      </c>
      <c r="I100" s="16" t="str">
        <f>'Cal_Audit Finance &amp; Reg'!I36</f>
        <v>Audit, Finance &amp; Regulation</v>
      </c>
      <c r="J100" s="16" t="str">
        <f>IF(ISBLANK('Cal_Audit Finance &amp; Reg'!J36),"",'Cal_Audit Finance &amp; Reg'!J36)</f>
        <v/>
      </c>
      <c r="K100" s="16" t="str">
        <f>IF(ISBLANK('Cal_Audit Finance &amp; Reg'!K36),"",'Cal_Audit Finance &amp; Reg'!K36)</f>
        <v/>
      </c>
      <c r="L100" s="94" t="s">
        <v>111</v>
      </c>
      <c r="M100" s="17" t="str">
        <f t="shared" si="1"/>
        <v>_</v>
      </c>
      <c r="T100" s="17">
        <f>ABS('Cal_Audit Finance &amp; Reg'!T36)</f>
        <v>0</v>
      </c>
      <c r="U100" s="17">
        <f>ABS('Cal_Audit Finance &amp; Reg'!U36)</f>
        <v>0</v>
      </c>
      <c r="V100" s="17">
        <f>ABS('Cal_Audit Finance &amp; Reg'!V36)</f>
        <v>0</v>
      </c>
      <c r="W100" s="17">
        <f>ABS('Cal_Audit Finance &amp; Reg'!W36)</f>
        <v>0</v>
      </c>
      <c r="X100" s="17">
        <f>ABS('Cal_Audit Finance &amp; Reg'!X36)</f>
        <v>0</v>
      </c>
      <c r="Y100" s="17">
        <f>ABS('Cal_Audit Finance &amp; Reg'!Y36)</f>
        <v>0</v>
      </c>
      <c r="Z100" s="17">
        <f>ABS('Cal_Audit Finance &amp; Reg'!Z36)</f>
        <v>0</v>
      </c>
      <c r="AA100" s="17">
        <f>ABS('Cal_Audit Finance &amp; Reg'!AA36)</f>
        <v>0</v>
      </c>
      <c r="AB100" s="17">
        <f>ABS('Cal_Audit Finance &amp; Reg'!AB36)</f>
        <v>0</v>
      </c>
      <c r="AC100" s="17">
        <f>ABS('Cal_Audit Finance &amp; Reg'!AC36)</f>
        <v>0</v>
      </c>
      <c r="AD100" s="17">
        <f>ABS('Cal_Audit Finance &amp; Reg'!AD36)</f>
        <v>0</v>
      </c>
      <c r="AE100" s="17">
        <f>ABS('Cal_Audit Finance &amp; Reg'!AE36)</f>
        <v>0</v>
      </c>
      <c r="AF100" s="17">
        <f>ABS('Cal_Audit Finance &amp; Reg'!AF36)</f>
        <v>0</v>
      </c>
      <c r="AG100" s="17">
        <f>ABS('Cal_Audit Finance &amp; Reg'!AG36)</f>
        <v>0</v>
      </c>
      <c r="AH100" s="17">
        <f>ABS('Cal_Audit Finance &amp; Reg'!AH36)</f>
        <v>0</v>
      </c>
      <c r="AI100" s="17">
        <f>ABS('Cal_Audit Finance &amp; Reg'!AI36)</f>
        <v>0</v>
      </c>
      <c r="AJ100" s="17">
        <f>ABS('Cal_Audit Finance &amp; Reg'!AJ36)</f>
        <v>0</v>
      </c>
      <c r="AK100" s="17">
        <f>ABS('Cal_Audit Finance &amp; Reg'!AK36)</f>
        <v>0</v>
      </c>
      <c r="AN100" s="33"/>
    </row>
    <row r="101" spans="5:40" s="94" customFormat="1">
      <c r="E101" s="58" t="str">
        <f>IF(K101="","",COUNTIF($K$9:K101,K101))</f>
        <v/>
      </c>
      <c r="F101" s="16" t="str">
        <f>'Cal_Audit Finance &amp; Reg'!F37</f>
        <v>Opex</v>
      </c>
      <c r="H101" s="16" t="str">
        <f>'Cal_Audit Finance &amp; Reg'!H37</f>
        <v>Business Support</v>
      </c>
      <c r="I101" s="16" t="str">
        <f>'Cal_Audit Finance &amp; Reg'!I37</f>
        <v>Audit, Finance &amp; Regulation</v>
      </c>
      <c r="J101" s="16" t="str">
        <f>IF(ISBLANK('Cal_Audit Finance &amp; Reg'!J37),"",'Cal_Audit Finance &amp; Reg'!J37)</f>
        <v/>
      </c>
      <c r="K101" s="16" t="str">
        <f>IF(ISBLANK('Cal_Audit Finance &amp; Reg'!K37),"",'Cal_Audit Finance &amp; Reg'!K37)</f>
        <v/>
      </c>
      <c r="L101" s="94" t="s">
        <v>111</v>
      </c>
      <c r="M101" s="17" t="str">
        <f t="shared" si="1"/>
        <v>_</v>
      </c>
      <c r="T101" s="17">
        <f>ABS('Cal_Audit Finance &amp; Reg'!T37)</f>
        <v>0</v>
      </c>
      <c r="U101" s="17">
        <f>ABS('Cal_Audit Finance &amp; Reg'!U37)</f>
        <v>0</v>
      </c>
      <c r="V101" s="17">
        <f>ABS('Cal_Audit Finance &amp; Reg'!V37)</f>
        <v>0</v>
      </c>
      <c r="W101" s="17">
        <f>ABS('Cal_Audit Finance &amp; Reg'!W37)</f>
        <v>0</v>
      </c>
      <c r="X101" s="17">
        <f>ABS('Cal_Audit Finance &amp; Reg'!X37)</f>
        <v>0</v>
      </c>
      <c r="Y101" s="17">
        <f>ABS('Cal_Audit Finance &amp; Reg'!Y37)</f>
        <v>0</v>
      </c>
      <c r="Z101" s="17">
        <f>ABS('Cal_Audit Finance &amp; Reg'!Z37)</f>
        <v>0</v>
      </c>
      <c r="AA101" s="17">
        <f>ABS('Cal_Audit Finance &amp; Reg'!AA37)</f>
        <v>0</v>
      </c>
      <c r="AB101" s="17">
        <f>ABS('Cal_Audit Finance &amp; Reg'!AB37)</f>
        <v>0</v>
      </c>
      <c r="AC101" s="17">
        <f>ABS('Cal_Audit Finance &amp; Reg'!AC37)</f>
        <v>0</v>
      </c>
      <c r="AD101" s="17">
        <f>ABS('Cal_Audit Finance &amp; Reg'!AD37)</f>
        <v>0</v>
      </c>
      <c r="AE101" s="17">
        <f>ABS('Cal_Audit Finance &amp; Reg'!AE37)</f>
        <v>0</v>
      </c>
      <c r="AF101" s="17">
        <f>ABS('Cal_Audit Finance &amp; Reg'!AF37)</f>
        <v>0</v>
      </c>
      <c r="AG101" s="17">
        <f>ABS('Cal_Audit Finance &amp; Reg'!AG37)</f>
        <v>0</v>
      </c>
      <c r="AH101" s="17">
        <f>ABS('Cal_Audit Finance &amp; Reg'!AH37)</f>
        <v>0</v>
      </c>
      <c r="AI101" s="17">
        <f>ABS('Cal_Audit Finance &amp; Reg'!AI37)</f>
        <v>0</v>
      </c>
      <c r="AJ101" s="17">
        <f>ABS('Cal_Audit Finance &amp; Reg'!AJ37)</f>
        <v>0</v>
      </c>
      <c r="AK101" s="17">
        <f>ABS('Cal_Audit Finance &amp; Reg'!AK37)</f>
        <v>0</v>
      </c>
      <c r="AN101" s="33"/>
    </row>
    <row r="102" spans="5:40" s="94" customFormat="1">
      <c r="E102" s="58" t="str">
        <f>IF(K102="","",COUNTIF($K$9:K102,K102))</f>
        <v/>
      </c>
      <c r="F102" s="16" t="str">
        <f>'Cal_Audit Finance &amp; Reg'!F38</f>
        <v>Opex</v>
      </c>
      <c r="H102" s="16" t="str">
        <f>'Cal_Audit Finance &amp; Reg'!H38</f>
        <v>Business Support</v>
      </c>
      <c r="I102" s="16" t="str">
        <f>'Cal_Audit Finance &amp; Reg'!I38</f>
        <v>Audit, Finance &amp; Regulation</v>
      </c>
      <c r="J102" s="16" t="str">
        <f>IF(ISBLANK('Cal_Audit Finance &amp; Reg'!J38),"",'Cal_Audit Finance &amp; Reg'!J38)</f>
        <v/>
      </c>
      <c r="K102" s="16" t="str">
        <f>IF(ISBLANK('Cal_Audit Finance &amp; Reg'!K38),"",'Cal_Audit Finance &amp; Reg'!K38)</f>
        <v/>
      </c>
      <c r="L102" s="94" t="s">
        <v>111</v>
      </c>
      <c r="M102" s="17" t="str">
        <f t="shared" si="1"/>
        <v>_</v>
      </c>
      <c r="T102" s="17">
        <f>ABS('Cal_Audit Finance &amp; Reg'!T38)</f>
        <v>0</v>
      </c>
      <c r="U102" s="17">
        <f>ABS('Cal_Audit Finance &amp; Reg'!U38)</f>
        <v>0</v>
      </c>
      <c r="V102" s="17">
        <f>ABS('Cal_Audit Finance &amp; Reg'!V38)</f>
        <v>0</v>
      </c>
      <c r="W102" s="17">
        <f>ABS('Cal_Audit Finance &amp; Reg'!W38)</f>
        <v>0</v>
      </c>
      <c r="X102" s="17">
        <f>ABS('Cal_Audit Finance &amp; Reg'!X38)</f>
        <v>0</v>
      </c>
      <c r="Y102" s="17">
        <f>ABS('Cal_Audit Finance &amp; Reg'!Y38)</f>
        <v>0</v>
      </c>
      <c r="Z102" s="17">
        <f>ABS('Cal_Audit Finance &amp; Reg'!Z38)</f>
        <v>0</v>
      </c>
      <c r="AA102" s="17">
        <f>ABS('Cal_Audit Finance &amp; Reg'!AA38)</f>
        <v>0</v>
      </c>
      <c r="AB102" s="17">
        <f>ABS('Cal_Audit Finance &amp; Reg'!AB38)</f>
        <v>0</v>
      </c>
      <c r="AC102" s="17">
        <f>ABS('Cal_Audit Finance &amp; Reg'!AC38)</f>
        <v>0</v>
      </c>
      <c r="AD102" s="17">
        <f>ABS('Cal_Audit Finance &amp; Reg'!AD38)</f>
        <v>0</v>
      </c>
      <c r="AE102" s="17">
        <f>ABS('Cal_Audit Finance &amp; Reg'!AE38)</f>
        <v>0</v>
      </c>
      <c r="AF102" s="17">
        <f>ABS('Cal_Audit Finance &amp; Reg'!AF38)</f>
        <v>0</v>
      </c>
      <c r="AG102" s="17">
        <f>ABS('Cal_Audit Finance &amp; Reg'!AG38)</f>
        <v>0</v>
      </c>
      <c r="AH102" s="17">
        <f>ABS('Cal_Audit Finance &amp; Reg'!AH38)</f>
        <v>0</v>
      </c>
      <c r="AI102" s="17">
        <f>ABS('Cal_Audit Finance &amp; Reg'!AI38)</f>
        <v>0</v>
      </c>
      <c r="AJ102" s="17">
        <f>ABS('Cal_Audit Finance &amp; Reg'!AJ38)</f>
        <v>0</v>
      </c>
      <c r="AK102" s="17">
        <f>ABS('Cal_Audit Finance &amp; Reg'!AK38)</f>
        <v>0</v>
      </c>
      <c r="AN102" s="33"/>
    </row>
    <row r="103" spans="5:40" s="94" customFormat="1">
      <c r="E103" s="58" t="str">
        <f>IF(K103="","",COUNTIF($K$9:K103,K103))</f>
        <v/>
      </c>
      <c r="F103" s="16" t="str">
        <f>'Cal_Audit Finance &amp; Reg'!F39</f>
        <v>Opex</v>
      </c>
      <c r="H103" s="16" t="str">
        <f>'Cal_Audit Finance &amp; Reg'!H39</f>
        <v>Business Support</v>
      </c>
      <c r="I103" s="16" t="str">
        <f>'Cal_Audit Finance &amp; Reg'!I39</f>
        <v>Audit, Finance &amp; Regulation</v>
      </c>
      <c r="J103" s="16" t="str">
        <f>IF(ISBLANK('Cal_Audit Finance &amp; Reg'!J39),"",'Cal_Audit Finance &amp; Reg'!J39)</f>
        <v/>
      </c>
      <c r="K103" s="16" t="str">
        <f>IF(ISBLANK('Cal_Audit Finance &amp; Reg'!K39),"",'Cal_Audit Finance &amp; Reg'!K39)</f>
        <v/>
      </c>
      <c r="L103" s="94" t="s">
        <v>111</v>
      </c>
      <c r="M103" s="17" t="str">
        <f t="shared" si="1"/>
        <v>_</v>
      </c>
      <c r="T103" s="17">
        <f>ABS('Cal_Audit Finance &amp; Reg'!T39)</f>
        <v>0</v>
      </c>
      <c r="U103" s="17">
        <f>ABS('Cal_Audit Finance &amp; Reg'!U39)</f>
        <v>0</v>
      </c>
      <c r="V103" s="17">
        <f>ABS('Cal_Audit Finance &amp; Reg'!V39)</f>
        <v>0</v>
      </c>
      <c r="W103" s="17">
        <f>ABS('Cal_Audit Finance &amp; Reg'!W39)</f>
        <v>0</v>
      </c>
      <c r="X103" s="17">
        <f>ABS('Cal_Audit Finance &amp; Reg'!X39)</f>
        <v>0</v>
      </c>
      <c r="Y103" s="17">
        <f>ABS('Cal_Audit Finance &amp; Reg'!Y39)</f>
        <v>0</v>
      </c>
      <c r="Z103" s="17">
        <f>ABS('Cal_Audit Finance &amp; Reg'!Z39)</f>
        <v>0</v>
      </c>
      <c r="AA103" s="17">
        <f>ABS('Cal_Audit Finance &amp; Reg'!AA39)</f>
        <v>0</v>
      </c>
      <c r="AB103" s="17">
        <f>ABS('Cal_Audit Finance &amp; Reg'!AB39)</f>
        <v>0</v>
      </c>
      <c r="AC103" s="17">
        <f>ABS('Cal_Audit Finance &amp; Reg'!AC39)</f>
        <v>0</v>
      </c>
      <c r="AD103" s="17">
        <f>ABS('Cal_Audit Finance &amp; Reg'!AD39)</f>
        <v>0</v>
      </c>
      <c r="AE103" s="17">
        <f>ABS('Cal_Audit Finance &amp; Reg'!AE39)</f>
        <v>0</v>
      </c>
      <c r="AF103" s="17">
        <f>ABS('Cal_Audit Finance &amp; Reg'!AF39)</f>
        <v>0</v>
      </c>
      <c r="AG103" s="17">
        <f>ABS('Cal_Audit Finance &amp; Reg'!AG39)</f>
        <v>0</v>
      </c>
      <c r="AH103" s="17">
        <f>ABS('Cal_Audit Finance &amp; Reg'!AH39)</f>
        <v>0</v>
      </c>
      <c r="AI103" s="17">
        <f>ABS('Cal_Audit Finance &amp; Reg'!AI39)</f>
        <v>0</v>
      </c>
      <c r="AJ103" s="17">
        <f>ABS('Cal_Audit Finance &amp; Reg'!AJ39)</f>
        <v>0</v>
      </c>
      <c r="AK103" s="17">
        <f>ABS('Cal_Audit Finance &amp; Reg'!AK39)</f>
        <v>0</v>
      </c>
      <c r="AN103" s="33"/>
    </row>
    <row r="104" spans="5:40" s="94" customFormat="1">
      <c r="E104" s="58" t="str">
        <f>IF(K104="","",COUNTIF($K$9:K104,K104))</f>
        <v/>
      </c>
      <c r="F104" s="16" t="str">
        <f>'Cal_Audit Finance &amp; Reg'!F40</f>
        <v>Opex</v>
      </c>
      <c r="H104" s="16" t="str">
        <f>'Cal_Audit Finance &amp; Reg'!H40</f>
        <v>Business Support</v>
      </c>
      <c r="I104" s="16" t="str">
        <f>'Cal_Audit Finance &amp; Reg'!I40</f>
        <v>Audit, Finance &amp; Regulation</v>
      </c>
      <c r="J104" s="16" t="str">
        <f>IF(ISBLANK('Cal_Audit Finance &amp; Reg'!J40),"",'Cal_Audit Finance &amp; Reg'!J40)</f>
        <v/>
      </c>
      <c r="K104" s="16" t="str">
        <f>IF(ISBLANK('Cal_Audit Finance &amp; Reg'!K40),"",'Cal_Audit Finance &amp; Reg'!K40)</f>
        <v/>
      </c>
      <c r="L104" s="94" t="s">
        <v>111</v>
      </c>
      <c r="M104" s="17" t="str">
        <f t="shared" si="1"/>
        <v>_</v>
      </c>
      <c r="T104" s="17">
        <f>ABS('Cal_Audit Finance &amp; Reg'!T40)</f>
        <v>0</v>
      </c>
      <c r="U104" s="17">
        <f>ABS('Cal_Audit Finance &amp; Reg'!U40)</f>
        <v>0</v>
      </c>
      <c r="V104" s="17">
        <f>ABS('Cal_Audit Finance &amp; Reg'!V40)</f>
        <v>0</v>
      </c>
      <c r="W104" s="17">
        <f>ABS('Cal_Audit Finance &amp; Reg'!W40)</f>
        <v>0</v>
      </c>
      <c r="X104" s="17">
        <f>ABS('Cal_Audit Finance &amp; Reg'!X40)</f>
        <v>0</v>
      </c>
      <c r="Y104" s="17">
        <f>ABS('Cal_Audit Finance &amp; Reg'!Y40)</f>
        <v>0</v>
      </c>
      <c r="Z104" s="17">
        <f>ABS('Cal_Audit Finance &amp; Reg'!Z40)</f>
        <v>0</v>
      </c>
      <c r="AA104" s="17">
        <f>ABS('Cal_Audit Finance &amp; Reg'!AA40)</f>
        <v>0</v>
      </c>
      <c r="AB104" s="17">
        <f>ABS('Cal_Audit Finance &amp; Reg'!AB40)</f>
        <v>0</v>
      </c>
      <c r="AC104" s="17">
        <f>ABS('Cal_Audit Finance &amp; Reg'!AC40)</f>
        <v>0</v>
      </c>
      <c r="AD104" s="17">
        <f>ABS('Cal_Audit Finance &amp; Reg'!AD40)</f>
        <v>0</v>
      </c>
      <c r="AE104" s="17">
        <f>ABS('Cal_Audit Finance &amp; Reg'!AE40)</f>
        <v>0</v>
      </c>
      <c r="AF104" s="17">
        <f>ABS('Cal_Audit Finance &amp; Reg'!AF40)</f>
        <v>0</v>
      </c>
      <c r="AG104" s="17">
        <f>ABS('Cal_Audit Finance &amp; Reg'!AG40)</f>
        <v>0</v>
      </c>
      <c r="AH104" s="17">
        <f>ABS('Cal_Audit Finance &amp; Reg'!AH40)</f>
        <v>0</v>
      </c>
      <c r="AI104" s="17">
        <f>ABS('Cal_Audit Finance &amp; Reg'!AI40)</f>
        <v>0</v>
      </c>
      <c r="AJ104" s="17">
        <f>ABS('Cal_Audit Finance &amp; Reg'!AJ40)</f>
        <v>0</v>
      </c>
      <c r="AK104" s="17">
        <f>ABS('Cal_Audit Finance &amp; Reg'!AK40)</f>
        <v>0</v>
      </c>
      <c r="AN104" s="33"/>
    </row>
    <row r="105" spans="5:40" s="94" customFormat="1">
      <c r="E105" s="58" t="str">
        <f>IF(K105="","",COUNTIF($K$9:K105,K105))</f>
        <v/>
      </c>
      <c r="F105" s="16" t="str">
        <f>'Cal_Audit Finance &amp; Reg'!F41</f>
        <v>Opex</v>
      </c>
      <c r="H105" s="16" t="str">
        <f>'Cal_Audit Finance &amp; Reg'!H41</f>
        <v>Business Support</v>
      </c>
      <c r="I105" s="16" t="str">
        <f>'Cal_Audit Finance &amp; Reg'!I41</f>
        <v>Audit, Finance &amp; Regulation</v>
      </c>
      <c r="J105" s="16" t="str">
        <f>IF(ISBLANK('Cal_Audit Finance &amp; Reg'!J41),"",'Cal_Audit Finance &amp; Reg'!J41)</f>
        <v/>
      </c>
      <c r="K105" s="16" t="str">
        <f>IF(ISBLANK('Cal_Audit Finance &amp; Reg'!K41),"",'Cal_Audit Finance &amp; Reg'!K41)</f>
        <v/>
      </c>
      <c r="L105" s="94" t="s">
        <v>111</v>
      </c>
      <c r="M105" s="17" t="str">
        <f t="shared" si="1"/>
        <v>_</v>
      </c>
      <c r="T105" s="17">
        <f>ABS('Cal_Audit Finance &amp; Reg'!T41)</f>
        <v>0</v>
      </c>
      <c r="U105" s="17">
        <f>ABS('Cal_Audit Finance &amp; Reg'!U41)</f>
        <v>0</v>
      </c>
      <c r="V105" s="17">
        <f>ABS('Cal_Audit Finance &amp; Reg'!V41)</f>
        <v>0</v>
      </c>
      <c r="W105" s="17">
        <f>ABS('Cal_Audit Finance &amp; Reg'!W41)</f>
        <v>0</v>
      </c>
      <c r="X105" s="17">
        <f>ABS('Cal_Audit Finance &amp; Reg'!X41)</f>
        <v>0</v>
      </c>
      <c r="Y105" s="17">
        <f>ABS('Cal_Audit Finance &amp; Reg'!Y41)</f>
        <v>0</v>
      </c>
      <c r="Z105" s="17">
        <f>ABS('Cal_Audit Finance &amp; Reg'!Z41)</f>
        <v>0</v>
      </c>
      <c r="AA105" s="17">
        <f>ABS('Cal_Audit Finance &amp; Reg'!AA41)</f>
        <v>0</v>
      </c>
      <c r="AB105" s="17">
        <f>ABS('Cal_Audit Finance &amp; Reg'!AB41)</f>
        <v>0</v>
      </c>
      <c r="AC105" s="17">
        <f>ABS('Cal_Audit Finance &amp; Reg'!AC41)</f>
        <v>0</v>
      </c>
      <c r="AD105" s="17">
        <f>ABS('Cal_Audit Finance &amp; Reg'!AD41)</f>
        <v>0</v>
      </c>
      <c r="AE105" s="17">
        <f>ABS('Cal_Audit Finance &amp; Reg'!AE41)</f>
        <v>0</v>
      </c>
      <c r="AF105" s="17">
        <f>ABS('Cal_Audit Finance &amp; Reg'!AF41)</f>
        <v>0</v>
      </c>
      <c r="AG105" s="17">
        <f>ABS('Cal_Audit Finance &amp; Reg'!AG41)</f>
        <v>0</v>
      </c>
      <c r="AH105" s="17">
        <f>ABS('Cal_Audit Finance &amp; Reg'!AH41)</f>
        <v>0</v>
      </c>
      <c r="AI105" s="17">
        <f>ABS('Cal_Audit Finance &amp; Reg'!AI41)</f>
        <v>0</v>
      </c>
      <c r="AJ105" s="17">
        <f>ABS('Cal_Audit Finance &amp; Reg'!AJ41)</f>
        <v>0</v>
      </c>
      <c r="AK105" s="17">
        <f>ABS('Cal_Audit Finance &amp; Reg'!AK41)</f>
        <v>0</v>
      </c>
      <c r="AN105" s="33"/>
    </row>
    <row r="106" spans="5:40" s="94" customFormat="1">
      <c r="E106" s="58" t="str">
        <f>IF(K106="","",COUNTIF($K$9:K106,K106))</f>
        <v/>
      </c>
      <c r="F106" s="16" t="str">
        <f>'Cal_Audit Finance &amp; Reg'!F42</f>
        <v>Opex</v>
      </c>
      <c r="H106" s="16" t="str">
        <f>'Cal_Audit Finance &amp; Reg'!H42</f>
        <v>Business Support</v>
      </c>
      <c r="I106" s="16" t="str">
        <f>'Cal_Audit Finance &amp; Reg'!I42</f>
        <v>Audit, Finance &amp; Regulation</v>
      </c>
      <c r="J106" s="16" t="str">
        <f>IF(ISBLANK('Cal_Audit Finance &amp; Reg'!J42),"",'Cal_Audit Finance &amp; Reg'!J42)</f>
        <v/>
      </c>
      <c r="K106" s="16" t="str">
        <f>IF(ISBLANK('Cal_Audit Finance &amp; Reg'!K42),"",'Cal_Audit Finance &amp; Reg'!K42)</f>
        <v/>
      </c>
      <c r="L106" s="94" t="s">
        <v>111</v>
      </c>
      <c r="M106" s="17" t="str">
        <f t="shared" si="1"/>
        <v>_</v>
      </c>
      <c r="T106" s="17">
        <f>ABS('Cal_Audit Finance &amp; Reg'!T42)</f>
        <v>0</v>
      </c>
      <c r="U106" s="17">
        <f>ABS('Cal_Audit Finance &amp; Reg'!U42)</f>
        <v>0</v>
      </c>
      <c r="V106" s="17">
        <f>ABS('Cal_Audit Finance &amp; Reg'!V42)</f>
        <v>0</v>
      </c>
      <c r="W106" s="17">
        <f>ABS('Cal_Audit Finance &amp; Reg'!W42)</f>
        <v>0</v>
      </c>
      <c r="X106" s="17">
        <f>ABS('Cal_Audit Finance &amp; Reg'!X42)</f>
        <v>0</v>
      </c>
      <c r="Y106" s="17">
        <f>ABS('Cal_Audit Finance &amp; Reg'!Y42)</f>
        <v>0</v>
      </c>
      <c r="Z106" s="17">
        <f>ABS('Cal_Audit Finance &amp; Reg'!Z42)</f>
        <v>0</v>
      </c>
      <c r="AA106" s="17">
        <f>ABS('Cal_Audit Finance &amp; Reg'!AA42)</f>
        <v>0</v>
      </c>
      <c r="AB106" s="17">
        <f>ABS('Cal_Audit Finance &amp; Reg'!AB42)</f>
        <v>0</v>
      </c>
      <c r="AC106" s="17">
        <f>ABS('Cal_Audit Finance &amp; Reg'!AC42)</f>
        <v>0</v>
      </c>
      <c r="AD106" s="17">
        <f>ABS('Cal_Audit Finance &amp; Reg'!AD42)</f>
        <v>0</v>
      </c>
      <c r="AE106" s="17">
        <f>ABS('Cal_Audit Finance &amp; Reg'!AE42)</f>
        <v>0</v>
      </c>
      <c r="AF106" s="17">
        <f>ABS('Cal_Audit Finance &amp; Reg'!AF42)</f>
        <v>0</v>
      </c>
      <c r="AG106" s="17">
        <f>ABS('Cal_Audit Finance &amp; Reg'!AG42)</f>
        <v>0</v>
      </c>
      <c r="AH106" s="17">
        <f>ABS('Cal_Audit Finance &amp; Reg'!AH42)</f>
        <v>0</v>
      </c>
      <c r="AI106" s="17">
        <f>ABS('Cal_Audit Finance &amp; Reg'!AI42)</f>
        <v>0</v>
      </c>
      <c r="AJ106" s="17">
        <f>ABS('Cal_Audit Finance &amp; Reg'!AJ42)</f>
        <v>0</v>
      </c>
      <c r="AK106" s="17">
        <f>ABS('Cal_Audit Finance &amp; Reg'!AK42)</f>
        <v>0</v>
      </c>
      <c r="AN106" s="33"/>
    </row>
    <row r="107" spans="5:40" s="94" customFormat="1">
      <c r="E107" s="58" t="str">
        <f>IF(K107="","",COUNTIF($K$9:K107,K107))</f>
        <v/>
      </c>
      <c r="F107" s="16" t="str">
        <f>'Cal_Audit Finance &amp; Reg'!F43</f>
        <v>Opex</v>
      </c>
      <c r="H107" s="16" t="str">
        <f>'Cal_Audit Finance &amp; Reg'!H43</f>
        <v>Business Support</v>
      </c>
      <c r="I107" s="16" t="str">
        <f>'Cal_Audit Finance &amp; Reg'!I43</f>
        <v>Audit, Finance &amp; Regulation</v>
      </c>
      <c r="J107" s="16" t="str">
        <f>IF(ISBLANK('Cal_Audit Finance &amp; Reg'!J43),"",'Cal_Audit Finance &amp; Reg'!J43)</f>
        <v/>
      </c>
      <c r="K107" s="16" t="str">
        <f>IF(ISBLANK('Cal_Audit Finance &amp; Reg'!K43),"",'Cal_Audit Finance &amp; Reg'!K43)</f>
        <v/>
      </c>
      <c r="L107" s="94" t="s">
        <v>111</v>
      </c>
      <c r="M107" s="17" t="str">
        <f t="shared" si="1"/>
        <v>_</v>
      </c>
      <c r="T107" s="17">
        <f>ABS('Cal_Audit Finance &amp; Reg'!T43)</f>
        <v>0</v>
      </c>
      <c r="U107" s="17">
        <f>ABS('Cal_Audit Finance &amp; Reg'!U43)</f>
        <v>0</v>
      </c>
      <c r="V107" s="17">
        <f>ABS('Cal_Audit Finance &amp; Reg'!V43)</f>
        <v>0</v>
      </c>
      <c r="W107" s="17">
        <f>ABS('Cal_Audit Finance &amp; Reg'!W43)</f>
        <v>0</v>
      </c>
      <c r="X107" s="17">
        <f>ABS('Cal_Audit Finance &amp; Reg'!X43)</f>
        <v>0</v>
      </c>
      <c r="Y107" s="17">
        <f>ABS('Cal_Audit Finance &amp; Reg'!Y43)</f>
        <v>0</v>
      </c>
      <c r="Z107" s="17">
        <f>ABS('Cal_Audit Finance &amp; Reg'!Z43)</f>
        <v>0</v>
      </c>
      <c r="AA107" s="17">
        <f>ABS('Cal_Audit Finance &amp; Reg'!AA43)</f>
        <v>0</v>
      </c>
      <c r="AB107" s="17">
        <f>ABS('Cal_Audit Finance &amp; Reg'!AB43)</f>
        <v>0</v>
      </c>
      <c r="AC107" s="17">
        <f>ABS('Cal_Audit Finance &amp; Reg'!AC43)</f>
        <v>0</v>
      </c>
      <c r="AD107" s="17">
        <f>ABS('Cal_Audit Finance &amp; Reg'!AD43)</f>
        <v>0</v>
      </c>
      <c r="AE107" s="17">
        <f>ABS('Cal_Audit Finance &amp; Reg'!AE43)</f>
        <v>0</v>
      </c>
      <c r="AF107" s="17">
        <f>ABS('Cal_Audit Finance &amp; Reg'!AF43)</f>
        <v>0</v>
      </c>
      <c r="AG107" s="17">
        <f>ABS('Cal_Audit Finance &amp; Reg'!AG43)</f>
        <v>0</v>
      </c>
      <c r="AH107" s="17">
        <f>ABS('Cal_Audit Finance &amp; Reg'!AH43)</f>
        <v>0</v>
      </c>
      <c r="AI107" s="17">
        <f>ABS('Cal_Audit Finance &amp; Reg'!AI43)</f>
        <v>0</v>
      </c>
      <c r="AJ107" s="17">
        <f>ABS('Cal_Audit Finance &amp; Reg'!AJ43)</f>
        <v>0</v>
      </c>
      <c r="AK107" s="17">
        <f>ABS('Cal_Audit Finance &amp; Reg'!AK43)</f>
        <v>0</v>
      </c>
      <c r="AN107" s="33"/>
    </row>
    <row r="108" spans="5:40" s="94" customFormat="1">
      <c r="E108" s="58" t="str">
        <f>IF(K108="","",COUNTIF($K$9:K108,K108))</f>
        <v/>
      </c>
      <c r="F108" s="16" t="str">
        <f>'Cal_Audit Finance &amp; Reg'!F44</f>
        <v>Opex</v>
      </c>
      <c r="H108" s="16" t="str">
        <f>'Cal_Audit Finance &amp; Reg'!H44</f>
        <v>Business Support</v>
      </c>
      <c r="I108" s="16" t="str">
        <f>'Cal_Audit Finance &amp; Reg'!I44</f>
        <v>Audit, Finance &amp; Regulation</v>
      </c>
      <c r="J108" s="16" t="str">
        <f>IF(ISBLANK('Cal_Audit Finance &amp; Reg'!J44),"",'Cal_Audit Finance &amp; Reg'!J44)</f>
        <v/>
      </c>
      <c r="K108" s="16" t="str">
        <f>IF(ISBLANK('Cal_Audit Finance &amp; Reg'!K44),"",'Cal_Audit Finance &amp; Reg'!K44)</f>
        <v/>
      </c>
      <c r="L108" s="94" t="s">
        <v>111</v>
      </c>
      <c r="M108" s="17" t="str">
        <f t="shared" si="1"/>
        <v>_</v>
      </c>
      <c r="T108" s="17">
        <f>ABS('Cal_Audit Finance &amp; Reg'!T44)</f>
        <v>0</v>
      </c>
      <c r="U108" s="17">
        <f>ABS('Cal_Audit Finance &amp; Reg'!U44)</f>
        <v>0</v>
      </c>
      <c r="V108" s="17">
        <f>ABS('Cal_Audit Finance &amp; Reg'!V44)</f>
        <v>0</v>
      </c>
      <c r="W108" s="17">
        <f>ABS('Cal_Audit Finance &amp; Reg'!W44)</f>
        <v>0</v>
      </c>
      <c r="X108" s="17">
        <f>ABS('Cal_Audit Finance &amp; Reg'!X44)</f>
        <v>0</v>
      </c>
      <c r="Y108" s="17">
        <f>ABS('Cal_Audit Finance &amp; Reg'!Y44)</f>
        <v>0</v>
      </c>
      <c r="Z108" s="17">
        <f>ABS('Cal_Audit Finance &amp; Reg'!Z44)</f>
        <v>0</v>
      </c>
      <c r="AA108" s="17">
        <f>ABS('Cal_Audit Finance &amp; Reg'!AA44)</f>
        <v>0</v>
      </c>
      <c r="AB108" s="17">
        <f>ABS('Cal_Audit Finance &amp; Reg'!AB44)</f>
        <v>0</v>
      </c>
      <c r="AC108" s="17">
        <f>ABS('Cal_Audit Finance &amp; Reg'!AC44)</f>
        <v>0</v>
      </c>
      <c r="AD108" s="17">
        <f>ABS('Cal_Audit Finance &amp; Reg'!AD44)</f>
        <v>0</v>
      </c>
      <c r="AE108" s="17">
        <f>ABS('Cal_Audit Finance &amp; Reg'!AE44)</f>
        <v>0</v>
      </c>
      <c r="AF108" s="17">
        <f>ABS('Cal_Audit Finance &amp; Reg'!AF44)</f>
        <v>0</v>
      </c>
      <c r="AG108" s="17">
        <f>ABS('Cal_Audit Finance &amp; Reg'!AG44)</f>
        <v>0</v>
      </c>
      <c r="AH108" s="17">
        <f>ABS('Cal_Audit Finance &amp; Reg'!AH44)</f>
        <v>0</v>
      </c>
      <c r="AI108" s="17">
        <f>ABS('Cal_Audit Finance &amp; Reg'!AI44)</f>
        <v>0</v>
      </c>
      <c r="AJ108" s="17">
        <f>ABS('Cal_Audit Finance &amp; Reg'!AJ44)</f>
        <v>0</v>
      </c>
      <c r="AK108" s="17">
        <f>ABS('Cal_Audit Finance &amp; Reg'!AK44)</f>
        <v>0</v>
      </c>
      <c r="AN108" s="33"/>
    </row>
    <row r="109" spans="5:40" s="94" customFormat="1">
      <c r="E109" s="58" t="str">
        <f>IF(K109="","",COUNTIF($K$9:K109,K109))</f>
        <v/>
      </c>
      <c r="F109" s="16" t="str">
        <f>Cal_Insurance!F35</f>
        <v>Opex</v>
      </c>
      <c r="H109" s="16" t="str">
        <f>Cal_Insurance!H35</f>
        <v>Business Support</v>
      </c>
      <c r="I109" s="16" t="str">
        <f>Cal_Insurance!I35</f>
        <v>Insurance</v>
      </c>
      <c r="J109" s="16" t="str">
        <f>IF(ISBLANK(Cal_Insurance!J35),"",Cal_Insurance!J35)</f>
        <v/>
      </c>
      <c r="K109" s="16" t="str">
        <f>IF(ISBLANK(Cal_Insurance!K35),"",Cal_Insurance!K35)</f>
        <v/>
      </c>
      <c r="L109" s="94" t="s">
        <v>111</v>
      </c>
      <c r="M109" s="17" t="str">
        <f t="shared" si="1"/>
        <v>_</v>
      </c>
      <c r="T109" s="17">
        <f>ABS(Cal_Insurance!T35)</f>
        <v>0</v>
      </c>
      <c r="U109" s="17">
        <f>ABS(Cal_Insurance!U35)</f>
        <v>0</v>
      </c>
      <c r="V109" s="17">
        <f>ABS(Cal_Insurance!V35)</f>
        <v>0</v>
      </c>
      <c r="W109" s="17">
        <f>ABS(Cal_Insurance!W35)</f>
        <v>0</v>
      </c>
      <c r="X109" s="17">
        <f>ABS(Cal_Insurance!X35)</f>
        <v>0</v>
      </c>
      <c r="Y109" s="17">
        <f>ABS(Cal_Insurance!Y35)</f>
        <v>0</v>
      </c>
      <c r="Z109" s="17">
        <f>ABS(Cal_Insurance!Z35)</f>
        <v>0</v>
      </c>
      <c r="AA109" s="17">
        <f>ABS(Cal_Insurance!AA35)</f>
        <v>0</v>
      </c>
      <c r="AB109" s="17">
        <f>ABS(Cal_Insurance!AB35)</f>
        <v>0</v>
      </c>
      <c r="AC109" s="17">
        <f>ABS(Cal_Insurance!AC35)</f>
        <v>0</v>
      </c>
      <c r="AD109" s="17">
        <f>ABS(Cal_Insurance!AD35)</f>
        <v>0</v>
      </c>
      <c r="AE109" s="17">
        <f>ABS(Cal_Insurance!AE35)</f>
        <v>0</v>
      </c>
      <c r="AF109" s="17">
        <f>ABS(Cal_Insurance!AF35)</f>
        <v>0</v>
      </c>
      <c r="AG109" s="17">
        <f>ABS(Cal_Insurance!AG35)</f>
        <v>0</v>
      </c>
      <c r="AH109" s="17">
        <f>ABS(Cal_Insurance!AH35)</f>
        <v>0</v>
      </c>
      <c r="AI109" s="17">
        <f>ABS(Cal_Insurance!AI35)</f>
        <v>0</v>
      </c>
      <c r="AJ109" s="17">
        <f>ABS(Cal_Insurance!AJ35)</f>
        <v>0</v>
      </c>
      <c r="AK109" s="17">
        <f>ABS(Cal_Insurance!AK35)</f>
        <v>0</v>
      </c>
      <c r="AN109" s="33"/>
    </row>
    <row r="110" spans="5:40" s="94" customFormat="1">
      <c r="E110" s="58" t="str">
        <f>IF(K110="","",COUNTIF($K$9:K110,K110))</f>
        <v/>
      </c>
      <c r="F110" s="16" t="str">
        <f>Cal_Insurance!F36</f>
        <v>Opex</v>
      </c>
      <c r="H110" s="16" t="str">
        <f>Cal_Insurance!H36</f>
        <v>Business Support</v>
      </c>
      <c r="I110" s="16" t="str">
        <f>Cal_Insurance!I36</f>
        <v>Insurance</v>
      </c>
      <c r="J110" s="16" t="str">
        <f>IF(ISBLANK(Cal_Insurance!J36),"",Cal_Insurance!J36)</f>
        <v/>
      </c>
      <c r="K110" s="16" t="str">
        <f>IF(ISBLANK(Cal_Insurance!K36),"",Cal_Insurance!K36)</f>
        <v/>
      </c>
      <c r="L110" s="94" t="s">
        <v>111</v>
      </c>
      <c r="M110" s="17" t="str">
        <f t="shared" si="1"/>
        <v>_</v>
      </c>
      <c r="T110" s="17">
        <f>ABS(Cal_Insurance!T36)</f>
        <v>0</v>
      </c>
      <c r="U110" s="17">
        <f>ABS(Cal_Insurance!U36)</f>
        <v>0</v>
      </c>
      <c r="V110" s="17">
        <f>ABS(Cal_Insurance!V36)</f>
        <v>0</v>
      </c>
      <c r="W110" s="17">
        <f>ABS(Cal_Insurance!W36)</f>
        <v>0</v>
      </c>
      <c r="X110" s="17">
        <f>ABS(Cal_Insurance!X36)</f>
        <v>0</v>
      </c>
      <c r="Y110" s="17">
        <f>ABS(Cal_Insurance!Y36)</f>
        <v>0</v>
      </c>
      <c r="Z110" s="17">
        <f>ABS(Cal_Insurance!Z36)</f>
        <v>0</v>
      </c>
      <c r="AA110" s="17">
        <f>ABS(Cal_Insurance!AA36)</f>
        <v>0</v>
      </c>
      <c r="AB110" s="17">
        <f>ABS(Cal_Insurance!AB36)</f>
        <v>0</v>
      </c>
      <c r="AC110" s="17">
        <f>ABS(Cal_Insurance!AC36)</f>
        <v>0</v>
      </c>
      <c r="AD110" s="17">
        <f>ABS(Cal_Insurance!AD36)</f>
        <v>0</v>
      </c>
      <c r="AE110" s="17">
        <f>ABS(Cal_Insurance!AE36)</f>
        <v>0</v>
      </c>
      <c r="AF110" s="17">
        <f>ABS(Cal_Insurance!AF36)</f>
        <v>0</v>
      </c>
      <c r="AG110" s="17">
        <f>ABS(Cal_Insurance!AG36)</f>
        <v>0</v>
      </c>
      <c r="AH110" s="17">
        <f>ABS(Cal_Insurance!AH36)</f>
        <v>0</v>
      </c>
      <c r="AI110" s="17">
        <f>ABS(Cal_Insurance!AI36)</f>
        <v>0</v>
      </c>
      <c r="AJ110" s="17">
        <f>ABS(Cal_Insurance!AJ36)</f>
        <v>0</v>
      </c>
      <c r="AK110" s="17">
        <f>ABS(Cal_Insurance!AK36)</f>
        <v>0</v>
      </c>
      <c r="AN110" s="33"/>
    </row>
    <row r="111" spans="5:40" s="94" customFormat="1">
      <c r="E111" s="58" t="str">
        <f>IF(K111="","",COUNTIF($K$9:K111,K111))</f>
        <v/>
      </c>
      <c r="F111" s="16" t="str">
        <f>Cal_Insurance!F37</f>
        <v>Opex</v>
      </c>
      <c r="H111" s="16" t="str">
        <f>Cal_Insurance!H37</f>
        <v>Business Support</v>
      </c>
      <c r="I111" s="16" t="str">
        <f>Cal_Insurance!I37</f>
        <v>Insurance</v>
      </c>
      <c r="J111" s="16" t="str">
        <f>IF(ISBLANK(Cal_Insurance!J37),"",Cal_Insurance!J37)</f>
        <v/>
      </c>
      <c r="K111" s="16" t="str">
        <f>IF(ISBLANK(Cal_Insurance!K37),"",Cal_Insurance!K37)</f>
        <v/>
      </c>
      <c r="L111" s="94" t="s">
        <v>111</v>
      </c>
      <c r="M111" s="17" t="str">
        <f t="shared" si="1"/>
        <v>_</v>
      </c>
      <c r="T111" s="17">
        <f>ABS(Cal_Insurance!T37)</f>
        <v>0</v>
      </c>
      <c r="U111" s="17">
        <f>ABS(Cal_Insurance!U37)</f>
        <v>0</v>
      </c>
      <c r="V111" s="17">
        <f>ABS(Cal_Insurance!V37)</f>
        <v>0</v>
      </c>
      <c r="W111" s="17">
        <f>ABS(Cal_Insurance!W37)</f>
        <v>0</v>
      </c>
      <c r="X111" s="17">
        <f>ABS(Cal_Insurance!X37)</f>
        <v>0</v>
      </c>
      <c r="Y111" s="17">
        <f>ABS(Cal_Insurance!Y37)</f>
        <v>0</v>
      </c>
      <c r="Z111" s="17">
        <f>ABS(Cal_Insurance!Z37)</f>
        <v>0</v>
      </c>
      <c r="AA111" s="17">
        <f>ABS(Cal_Insurance!AA37)</f>
        <v>0</v>
      </c>
      <c r="AB111" s="17">
        <f>ABS(Cal_Insurance!AB37)</f>
        <v>0</v>
      </c>
      <c r="AC111" s="17">
        <f>ABS(Cal_Insurance!AC37)</f>
        <v>0</v>
      </c>
      <c r="AD111" s="17">
        <f>ABS(Cal_Insurance!AD37)</f>
        <v>0</v>
      </c>
      <c r="AE111" s="17">
        <f>ABS(Cal_Insurance!AE37)</f>
        <v>0</v>
      </c>
      <c r="AF111" s="17">
        <f>ABS(Cal_Insurance!AF37)</f>
        <v>0</v>
      </c>
      <c r="AG111" s="17">
        <f>ABS(Cal_Insurance!AG37)</f>
        <v>0</v>
      </c>
      <c r="AH111" s="17">
        <f>ABS(Cal_Insurance!AH37)</f>
        <v>0</v>
      </c>
      <c r="AI111" s="17">
        <f>ABS(Cal_Insurance!AI37)</f>
        <v>0</v>
      </c>
      <c r="AJ111" s="17">
        <f>ABS(Cal_Insurance!AJ37)</f>
        <v>0</v>
      </c>
      <c r="AK111" s="17">
        <f>ABS(Cal_Insurance!AK37)</f>
        <v>0</v>
      </c>
      <c r="AN111" s="33"/>
    </row>
    <row r="112" spans="5:40" s="94" customFormat="1">
      <c r="E112" s="58" t="str">
        <f>IF(K112="","",COUNTIF($K$9:K112,K112))</f>
        <v/>
      </c>
      <c r="F112" s="16" t="str">
        <f>Cal_Insurance!F38</f>
        <v>Opex</v>
      </c>
      <c r="H112" s="16" t="str">
        <f>Cal_Insurance!H38</f>
        <v>Business Support</v>
      </c>
      <c r="I112" s="16" t="str">
        <f>Cal_Insurance!I38</f>
        <v>Insurance</v>
      </c>
      <c r="J112" s="16" t="str">
        <f>IF(ISBLANK(Cal_Insurance!J38),"",Cal_Insurance!J38)</f>
        <v/>
      </c>
      <c r="K112" s="16" t="str">
        <f>IF(ISBLANK(Cal_Insurance!K38),"",Cal_Insurance!K38)</f>
        <v/>
      </c>
      <c r="L112" s="94" t="s">
        <v>111</v>
      </c>
      <c r="M112" s="17" t="str">
        <f t="shared" si="1"/>
        <v>_</v>
      </c>
      <c r="T112" s="17">
        <f>ABS(Cal_Insurance!T38)</f>
        <v>0</v>
      </c>
      <c r="U112" s="17">
        <f>ABS(Cal_Insurance!U38)</f>
        <v>0</v>
      </c>
      <c r="V112" s="17">
        <f>ABS(Cal_Insurance!V38)</f>
        <v>0</v>
      </c>
      <c r="W112" s="17">
        <f>ABS(Cal_Insurance!W38)</f>
        <v>0</v>
      </c>
      <c r="X112" s="17">
        <f>ABS(Cal_Insurance!X38)</f>
        <v>0</v>
      </c>
      <c r="Y112" s="17">
        <f>ABS(Cal_Insurance!Y38)</f>
        <v>0</v>
      </c>
      <c r="Z112" s="17">
        <f>ABS(Cal_Insurance!Z38)</f>
        <v>0</v>
      </c>
      <c r="AA112" s="17">
        <f>ABS(Cal_Insurance!AA38)</f>
        <v>0</v>
      </c>
      <c r="AB112" s="17">
        <f>ABS(Cal_Insurance!AB38)</f>
        <v>0</v>
      </c>
      <c r="AC112" s="17">
        <f>ABS(Cal_Insurance!AC38)</f>
        <v>0</v>
      </c>
      <c r="AD112" s="17">
        <f>ABS(Cal_Insurance!AD38)</f>
        <v>0</v>
      </c>
      <c r="AE112" s="17">
        <f>ABS(Cal_Insurance!AE38)</f>
        <v>0</v>
      </c>
      <c r="AF112" s="17">
        <f>ABS(Cal_Insurance!AF38)</f>
        <v>0</v>
      </c>
      <c r="AG112" s="17">
        <f>ABS(Cal_Insurance!AG38)</f>
        <v>0</v>
      </c>
      <c r="AH112" s="17">
        <f>ABS(Cal_Insurance!AH38)</f>
        <v>0</v>
      </c>
      <c r="AI112" s="17">
        <f>ABS(Cal_Insurance!AI38)</f>
        <v>0</v>
      </c>
      <c r="AJ112" s="17">
        <f>ABS(Cal_Insurance!AJ38)</f>
        <v>0</v>
      </c>
      <c r="AK112" s="17">
        <f>ABS(Cal_Insurance!AK38)</f>
        <v>0</v>
      </c>
      <c r="AN112" s="33"/>
    </row>
    <row r="113" spans="5:40" s="94" customFormat="1">
      <c r="E113" s="58" t="str">
        <f>IF(K113="","",COUNTIF($K$9:K113,K113))</f>
        <v/>
      </c>
      <c r="F113" s="16" t="str">
        <f>Cal_Insurance!F39</f>
        <v>Opex</v>
      </c>
      <c r="H113" s="16" t="str">
        <f>Cal_Insurance!H39</f>
        <v>Business Support</v>
      </c>
      <c r="I113" s="16" t="str">
        <f>Cal_Insurance!I39</f>
        <v>Insurance</v>
      </c>
      <c r="J113" s="16" t="str">
        <f>IF(ISBLANK(Cal_Insurance!J39),"",Cal_Insurance!J39)</f>
        <v/>
      </c>
      <c r="K113" s="16" t="str">
        <f>IF(ISBLANK(Cal_Insurance!K39),"",Cal_Insurance!K39)</f>
        <v/>
      </c>
      <c r="L113" s="94" t="s">
        <v>111</v>
      </c>
      <c r="M113" s="17" t="str">
        <f t="shared" si="1"/>
        <v>_</v>
      </c>
      <c r="T113" s="17">
        <f>ABS(Cal_Insurance!T39)</f>
        <v>0</v>
      </c>
      <c r="U113" s="17">
        <f>ABS(Cal_Insurance!U39)</f>
        <v>0</v>
      </c>
      <c r="V113" s="17">
        <f>ABS(Cal_Insurance!V39)</f>
        <v>0</v>
      </c>
      <c r="W113" s="17">
        <f>ABS(Cal_Insurance!W39)</f>
        <v>0</v>
      </c>
      <c r="X113" s="17">
        <f>ABS(Cal_Insurance!X39)</f>
        <v>0</v>
      </c>
      <c r="Y113" s="17">
        <f>ABS(Cal_Insurance!Y39)</f>
        <v>0</v>
      </c>
      <c r="Z113" s="17">
        <f>ABS(Cal_Insurance!Z39)</f>
        <v>0</v>
      </c>
      <c r="AA113" s="17">
        <f>ABS(Cal_Insurance!AA39)</f>
        <v>0</v>
      </c>
      <c r="AB113" s="17">
        <f>ABS(Cal_Insurance!AB39)</f>
        <v>0</v>
      </c>
      <c r="AC113" s="17">
        <f>ABS(Cal_Insurance!AC39)</f>
        <v>0</v>
      </c>
      <c r="AD113" s="17">
        <f>ABS(Cal_Insurance!AD39)</f>
        <v>0</v>
      </c>
      <c r="AE113" s="17">
        <f>ABS(Cal_Insurance!AE39)</f>
        <v>0</v>
      </c>
      <c r="AF113" s="17">
        <f>ABS(Cal_Insurance!AF39)</f>
        <v>0</v>
      </c>
      <c r="AG113" s="17">
        <f>ABS(Cal_Insurance!AG39)</f>
        <v>0</v>
      </c>
      <c r="AH113" s="17">
        <f>ABS(Cal_Insurance!AH39)</f>
        <v>0</v>
      </c>
      <c r="AI113" s="17">
        <f>ABS(Cal_Insurance!AI39)</f>
        <v>0</v>
      </c>
      <c r="AJ113" s="17">
        <f>ABS(Cal_Insurance!AJ39)</f>
        <v>0</v>
      </c>
      <c r="AK113" s="17">
        <f>ABS(Cal_Insurance!AK39)</f>
        <v>0</v>
      </c>
      <c r="AN113" s="33"/>
    </row>
    <row r="114" spans="5:40" s="94" customFormat="1">
      <c r="E114" s="58" t="str">
        <f>IF(K114="","",COUNTIF($K$9:K114,K114))</f>
        <v/>
      </c>
      <c r="F114" s="16" t="str">
        <f>Cal_Insurance!F40</f>
        <v>Opex</v>
      </c>
      <c r="H114" s="16" t="str">
        <f>Cal_Insurance!H40</f>
        <v>Business Support</v>
      </c>
      <c r="I114" s="16" t="str">
        <f>Cal_Insurance!I40</f>
        <v>Insurance</v>
      </c>
      <c r="J114" s="16" t="str">
        <f>IF(ISBLANK(Cal_Insurance!J40),"",Cal_Insurance!J40)</f>
        <v/>
      </c>
      <c r="K114" s="16" t="str">
        <f>IF(ISBLANK(Cal_Insurance!K40),"",Cal_Insurance!K40)</f>
        <v/>
      </c>
      <c r="L114" s="94" t="s">
        <v>111</v>
      </c>
      <c r="M114" s="17" t="str">
        <f t="shared" si="1"/>
        <v>_</v>
      </c>
      <c r="T114" s="17">
        <f>ABS(Cal_Insurance!T40)</f>
        <v>0</v>
      </c>
      <c r="U114" s="17">
        <f>ABS(Cal_Insurance!U40)</f>
        <v>0</v>
      </c>
      <c r="V114" s="17">
        <f>ABS(Cal_Insurance!V40)</f>
        <v>0</v>
      </c>
      <c r="W114" s="17">
        <f>ABS(Cal_Insurance!W40)</f>
        <v>0</v>
      </c>
      <c r="X114" s="17">
        <f>ABS(Cal_Insurance!X40)</f>
        <v>0</v>
      </c>
      <c r="Y114" s="17">
        <f>ABS(Cal_Insurance!Y40)</f>
        <v>0</v>
      </c>
      <c r="Z114" s="17">
        <f>ABS(Cal_Insurance!Z40)</f>
        <v>0</v>
      </c>
      <c r="AA114" s="17">
        <f>ABS(Cal_Insurance!AA40)</f>
        <v>0</v>
      </c>
      <c r="AB114" s="17">
        <f>ABS(Cal_Insurance!AB40)</f>
        <v>0</v>
      </c>
      <c r="AC114" s="17">
        <f>ABS(Cal_Insurance!AC40)</f>
        <v>0</v>
      </c>
      <c r="AD114" s="17">
        <f>ABS(Cal_Insurance!AD40)</f>
        <v>0</v>
      </c>
      <c r="AE114" s="17">
        <f>ABS(Cal_Insurance!AE40)</f>
        <v>0</v>
      </c>
      <c r="AF114" s="17">
        <f>ABS(Cal_Insurance!AF40)</f>
        <v>0</v>
      </c>
      <c r="AG114" s="17">
        <f>ABS(Cal_Insurance!AG40)</f>
        <v>0</v>
      </c>
      <c r="AH114" s="17">
        <f>ABS(Cal_Insurance!AH40)</f>
        <v>0</v>
      </c>
      <c r="AI114" s="17">
        <f>ABS(Cal_Insurance!AI40)</f>
        <v>0</v>
      </c>
      <c r="AJ114" s="17">
        <f>ABS(Cal_Insurance!AJ40)</f>
        <v>0</v>
      </c>
      <c r="AK114" s="17">
        <f>ABS(Cal_Insurance!AK40)</f>
        <v>0</v>
      </c>
      <c r="AN114" s="33"/>
    </row>
    <row r="115" spans="5:40" s="94" customFormat="1">
      <c r="E115" s="58" t="str">
        <f>IF(K115="","",COUNTIF($K$9:K115,K115))</f>
        <v/>
      </c>
      <c r="F115" s="16" t="str">
        <f>Cal_Insurance!F41</f>
        <v>Opex</v>
      </c>
      <c r="H115" s="16" t="str">
        <f>Cal_Insurance!H41</f>
        <v>Business Support</v>
      </c>
      <c r="I115" s="16" t="str">
        <f>Cal_Insurance!I41</f>
        <v>Insurance</v>
      </c>
      <c r="J115" s="16" t="str">
        <f>IF(ISBLANK(Cal_Insurance!J41),"",Cal_Insurance!J41)</f>
        <v/>
      </c>
      <c r="K115" s="16" t="str">
        <f>IF(ISBLANK(Cal_Insurance!K41),"",Cal_Insurance!K41)</f>
        <v/>
      </c>
      <c r="L115" s="94" t="s">
        <v>111</v>
      </c>
      <c r="M115" s="17" t="str">
        <f t="shared" si="1"/>
        <v>_</v>
      </c>
      <c r="T115" s="17">
        <f>ABS(Cal_Insurance!T41)</f>
        <v>0</v>
      </c>
      <c r="U115" s="17">
        <f>ABS(Cal_Insurance!U41)</f>
        <v>0</v>
      </c>
      <c r="V115" s="17">
        <f>ABS(Cal_Insurance!V41)</f>
        <v>0</v>
      </c>
      <c r="W115" s="17">
        <f>ABS(Cal_Insurance!W41)</f>
        <v>0</v>
      </c>
      <c r="X115" s="17">
        <f>ABS(Cal_Insurance!X41)</f>
        <v>0</v>
      </c>
      <c r="Y115" s="17">
        <f>ABS(Cal_Insurance!Y41)</f>
        <v>0</v>
      </c>
      <c r="Z115" s="17">
        <f>ABS(Cal_Insurance!Z41)</f>
        <v>0</v>
      </c>
      <c r="AA115" s="17">
        <f>ABS(Cal_Insurance!AA41)</f>
        <v>0</v>
      </c>
      <c r="AB115" s="17">
        <f>ABS(Cal_Insurance!AB41)</f>
        <v>0</v>
      </c>
      <c r="AC115" s="17">
        <f>ABS(Cal_Insurance!AC41)</f>
        <v>0</v>
      </c>
      <c r="AD115" s="17">
        <f>ABS(Cal_Insurance!AD41)</f>
        <v>0</v>
      </c>
      <c r="AE115" s="17">
        <f>ABS(Cal_Insurance!AE41)</f>
        <v>0</v>
      </c>
      <c r="AF115" s="17">
        <f>ABS(Cal_Insurance!AF41)</f>
        <v>0</v>
      </c>
      <c r="AG115" s="17">
        <f>ABS(Cal_Insurance!AG41)</f>
        <v>0</v>
      </c>
      <c r="AH115" s="17">
        <f>ABS(Cal_Insurance!AH41)</f>
        <v>0</v>
      </c>
      <c r="AI115" s="17">
        <f>ABS(Cal_Insurance!AI41)</f>
        <v>0</v>
      </c>
      <c r="AJ115" s="17">
        <f>ABS(Cal_Insurance!AJ41)</f>
        <v>0</v>
      </c>
      <c r="AK115" s="17">
        <f>ABS(Cal_Insurance!AK41)</f>
        <v>0</v>
      </c>
      <c r="AN115" s="33"/>
    </row>
    <row r="116" spans="5:40" s="94" customFormat="1">
      <c r="E116" s="58" t="str">
        <f>IF(K116="","",COUNTIF($K$9:K116,K116))</f>
        <v/>
      </c>
      <c r="F116" s="16" t="str">
        <f>Cal_Insurance!F42</f>
        <v>Opex</v>
      </c>
      <c r="H116" s="16" t="str">
        <f>Cal_Insurance!H42</f>
        <v>Business Support</v>
      </c>
      <c r="I116" s="16" t="str">
        <f>Cal_Insurance!I42</f>
        <v>Insurance</v>
      </c>
      <c r="J116" s="16" t="str">
        <f>IF(ISBLANK(Cal_Insurance!J42),"",Cal_Insurance!J42)</f>
        <v/>
      </c>
      <c r="K116" s="16" t="str">
        <f>IF(ISBLANK(Cal_Insurance!K42),"",Cal_Insurance!K42)</f>
        <v/>
      </c>
      <c r="L116" s="94" t="s">
        <v>111</v>
      </c>
      <c r="M116" s="17" t="str">
        <f t="shared" si="1"/>
        <v>_</v>
      </c>
      <c r="T116" s="17">
        <f>ABS(Cal_Insurance!T42)</f>
        <v>0</v>
      </c>
      <c r="U116" s="17">
        <f>ABS(Cal_Insurance!U42)</f>
        <v>0</v>
      </c>
      <c r="V116" s="17">
        <f>ABS(Cal_Insurance!V42)</f>
        <v>0</v>
      </c>
      <c r="W116" s="17">
        <f>ABS(Cal_Insurance!W42)</f>
        <v>0</v>
      </c>
      <c r="X116" s="17">
        <f>ABS(Cal_Insurance!X42)</f>
        <v>0</v>
      </c>
      <c r="Y116" s="17">
        <f>ABS(Cal_Insurance!Y42)</f>
        <v>0</v>
      </c>
      <c r="Z116" s="17">
        <f>ABS(Cal_Insurance!Z42)</f>
        <v>0</v>
      </c>
      <c r="AA116" s="17">
        <f>ABS(Cal_Insurance!AA42)</f>
        <v>0</v>
      </c>
      <c r="AB116" s="17">
        <f>ABS(Cal_Insurance!AB42)</f>
        <v>0</v>
      </c>
      <c r="AC116" s="17">
        <f>ABS(Cal_Insurance!AC42)</f>
        <v>0</v>
      </c>
      <c r="AD116" s="17">
        <f>ABS(Cal_Insurance!AD42)</f>
        <v>0</v>
      </c>
      <c r="AE116" s="17">
        <f>ABS(Cal_Insurance!AE42)</f>
        <v>0</v>
      </c>
      <c r="AF116" s="17">
        <f>ABS(Cal_Insurance!AF42)</f>
        <v>0</v>
      </c>
      <c r="AG116" s="17">
        <f>ABS(Cal_Insurance!AG42)</f>
        <v>0</v>
      </c>
      <c r="AH116" s="17">
        <f>ABS(Cal_Insurance!AH42)</f>
        <v>0</v>
      </c>
      <c r="AI116" s="17">
        <f>ABS(Cal_Insurance!AI42)</f>
        <v>0</v>
      </c>
      <c r="AJ116" s="17">
        <f>ABS(Cal_Insurance!AJ42)</f>
        <v>0</v>
      </c>
      <c r="AK116" s="17">
        <f>ABS(Cal_Insurance!AK42)</f>
        <v>0</v>
      </c>
      <c r="AN116" s="33"/>
    </row>
    <row r="117" spans="5:40" s="94" customFormat="1">
      <c r="E117" s="58" t="str">
        <f>IF(K117="","",COUNTIF($K$9:K117,K117))</f>
        <v/>
      </c>
      <c r="F117" s="16" t="str">
        <f>Cal_Insurance!F43</f>
        <v>Opex</v>
      </c>
      <c r="H117" s="16" t="str">
        <f>Cal_Insurance!H43</f>
        <v>Business Support</v>
      </c>
      <c r="I117" s="16" t="str">
        <f>Cal_Insurance!I43</f>
        <v>Insurance</v>
      </c>
      <c r="J117" s="16" t="str">
        <f>IF(ISBLANK(Cal_Insurance!J43),"",Cal_Insurance!J43)</f>
        <v/>
      </c>
      <c r="K117" s="16" t="str">
        <f>IF(ISBLANK(Cal_Insurance!K43),"",Cal_Insurance!K43)</f>
        <v/>
      </c>
      <c r="L117" s="94" t="s">
        <v>111</v>
      </c>
      <c r="M117" s="17" t="str">
        <f t="shared" si="1"/>
        <v>_</v>
      </c>
      <c r="T117" s="17">
        <f>ABS(Cal_Insurance!T43)</f>
        <v>0</v>
      </c>
      <c r="U117" s="17">
        <f>ABS(Cal_Insurance!U43)</f>
        <v>0</v>
      </c>
      <c r="V117" s="17">
        <f>ABS(Cal_Insurance!V43)</f>
        <v>0</v>
      </c>
      <c r="W117" s="17">
        <f>ABS(Cal_Insurance!W43)</f>
        <v>0</v>
      </c>
      <c r="X117" s="17">
        <f>ABS(Cal_Insurance!X43)</f>
        <v>0</v>
      </c>
      <c r="Y117" s="17">
        <f>ABS(Cal_Insurance!Y43)</f>
        <v>0</v>
      </c>
      <c r="Z117" s="17">
        <f>ABS(Cal_Insurance!Z43)</f>
        <v>0</v>
      </c>
      <c r="AA117" s="17">
        <f>ABS(Cal_Insurance!AA43)</f>
        <v>0</v>
      </c>
      <c r="AB117" s="17">
        <f>ABS(Cal_Insurance!AB43)</f>
        <v>0</v>
      </c>
      <c r="AC117" s="17">
        <f>ABS(Cal_Insurance!AC43)</f>
        <v>0</v>
      </c>
      <c r="AD117" s="17">
        <f>ABS(Cal_Insurance!AD43)</f>
        <v>0</v>
      </c>
      <c r="AE117" s="17">
        <f>ABS(Cal_Insurance!AE43)</f>
        <v>0</v>
      </c>
      <c r="AF117" s="17">
        <f>ABS(Cal_Insurance!AF43)</f>
        <v>0</v>
      </c>
      <c r="AG117" s="17">
        <f>ABS(Cal_Insurance!AG43)</f>
        <v>0</v>
      </c>
      <c r="AH117" s="17">
        <f>ABS(Cal_Insurance!AH43)</f>
        <v>0</v>
      </c>
      <c r="AI117" s="17">
        <f>ABS(Cal_Insurance!AI43)</f>
        <v>0</v>
      </c>
      <c r="AJ117" s="17">
        <f>ABS(Cal_Insurance!AJ43)</f>
        <v>0</v>
      </c>
      <c r="AK117" s="17">
        <f>ABS(Cal_Insurance!AK43)</f>
        <v>0</v>
      </c>
      <c r="AN117" s="33"/>
    </row>
    <row r="118" spans="5:40" s="94" customFormat="1">
      <c r="E118" s="58" t="str">
        <f>IF(K118="","",COUNTIF($K$9:K118,K118))</f>
        <v/>
      </c>
      <c r="F118" s="16" t="str">
        <f>Cal_Insurance!F44</f>
        <v>Opex</v>
      </c>
      <c r="H118" s="16" t="str">
        <f>Cal_Insurance!H44</f>
        <v>Business Support</v>
      </c>
      <c r="I118" s="16" t="str">
        <f>Cal_Insurance!I44</f>
        <v>Insurance</v>
      </c>
      <c r="J118" s="16" t="str">
        <f>IF(ISBLANK(Cal_Insurance!J44),"",Cal_Insurance!J44)</f>
        <v/>
      </c>
      <c r="K118" s="16" t="str">
        <f>IF(ISBLANK(Cal_Insurance!K44),"",Cal_Insurance!K44)</f>
        <v/>
      </c>
      <c r="L118" s="94" t="s">
        <v>111</v>
      </c>
      <c r="M118" s="17" t="str">
        <f t="shared" si="1"/>
        <v>_</v>
      </c>
      <c r="T118" s="17">
        <f>ABS(Cal_Insurance!T44)</f>
        <v>0</v>
      </c>
      <c r="U118" s="17">
        <f>ABS(Cal_Insurance!U44)</f>
        <v>0</v>
      </c>
      <c r="V118" s="17">
        <f>ABS(Cal_Insurance!V44)</f>
        <v>0</v>
      </c>
      <c r="W118" s="17">
        <f>ABS(Cal_Insurance!W44)</f>
        <v>0</v>
      </c>
      <c r="X118" s="17">
        <f>ABS(Cal_Insurance!X44)</f>
        <v>0</v>
      </c>
      <c r="Y118" s="17">
        <f>ABS(Cal_Insurance!Y44)</f>
        <v>0</v>
      </c>
      <c r="Z118" s="17">
        <f>ABS(Cal_Insurance!Z44)</f>
        <v>0</v>
      </c>
      <c r="AA118" s="17">
        <f>ABS(Cal_Insurance!AA44)</f>
        <v>0</v>
      </c>
      <c r="AB118" s="17">
        <f>ABS(Cal_Insurance!AB44)</f>
        <v>0</v>
      </c>
      <c r="AC118" s="17">
        <f>ABS(Cal_Insurance!AC44)</f>
        <v>0</v>
      </c>
      <c r="AD118" s="17">
        <f>ABS(Cal_Insurance!AD44)</f>
        <v>0</v>
      </c>
      <c r="AE118" s="17">
        <f>ABS(Cal_Insurance!AE44)</f>
        <v>0</v>
      </c>
      <c r="AF118" s="17">
        <f>ABS(Cal_Insurance!AF44)</f>
        <v>0</v>
      </c>
      <c r="AG118" s="17">
        <f>ABS(Cal_Insurance!AG44)</f>
        <v>0</v>
      </c>
      <c r="AH118" s="17">
        <f>ABS(Cal_Insurance!AH44)</f>
        <v>0</v>
      </c>
      <c r="AI118" s="17">
        <f>ABS(Cal_Insurance!AI44)</f>
        <v>0</v>
      </c>
      <c r="AJ118" s="17">
        <f>ABS(Cal_Insurance!AJ44)</f>
        <v>0</v>
      </c>
      <c r="AK118" s="17">
        <f>ABS(Cal_Insurance!AK44)</f>
        <v>0</v>
      </c>
      <c r="AN118" s="33"/>
    </row>
    <row r="119" spans="5:40">
      <c r="E119" s="58" t="str">
        <f>IF(K119="","",COUNTIF($K$9:K119,K119))</f>
        <v/>
      </c>
      <c r="F119" s="16" t="str">
        <f>Cal_Procurement!F35</f>
        <v>Opex</v>
      </c>
      <c r="G119" s="94"/>
      <c r="H119" s="16" t="str">
        <f>Cal_Procurement!H35</f>
        <v>Business Support</v>
      </c>
      <c r="I119" s="16" t="str">
        <f>Cal_Procurement!I35</f>
        <v>Procurement</v>
      </c>
      <c r="J119" s="16" t="str">
        <f>IF(ISBLANK(Cal_Procurement!J35),"",Cal_Procurement!J35)</f>
        <v/>
      </c>
      <c r="K119" s="16" t="str">
        <f>IF(ISBLANK(Cal_Procurement!K35),"",Cal_Procurement!K35)</f>
        <v/>
      </c>
      <c r="L119" s="4" t="s">
        <v>111</v>
      </c>
      <c r="M119" s="17" t="str">
        <f t="shared" si="1"/>
        <v>_</v>
      </c>
      <c r="T119" s="17">
        <f>ABS(Cal_Procurement!T35)</f>
        <v>0</v>
      </c>
      <c r="U119" s="17">
        <f>ABS(Cal_Procurement!U35)</f>
        <v>0</v>
      </c>
      <c r="V119" s="17">
        <f>ABS(Cal_Procurement!V35)</f>
        <v>0</v>
      </c>
      <c r="W119" s="17">
        <f>ABS(Cal_Procurement!W35)</f>
        <v>0</v>
      </c>
      <c r="X119" s="17">
        <f>ABS(Cal_Procurement!X35)</f>
        <v>0</v>
      </c>
      <c r="Y119" s="17">
        <f>ABS(Cal_Procurement!Y35)</f>
        <v>0</v>
      </c>
      <c r="Z119" s="17">
        <f>ABS(Cal_Procurement!Z35)</f>
        <v>0</v>
      </c>
      <c r="AA119" s="17">
        <f>ABS(Cal_Procurement!AA35)</f>
        <v>0</v>
      </c>
      <c r="AB119" s="17">
        <f>ABS(Cal_Procurement!AB35)</f>
        <v>0</v>
      </c>
      <c r="AC119" s="17">
        <f>ABS(Cal_Procurement!AC35)</f>
        <v>0</v>
      </c>
      <c r="AD119" s="17">
        <f>ABS(Cal_Procurement!AD35)</f>
        <v>0</v>
      </c>
      <c r="AE119" s="17">
        <f>ABS(Cal_Procurement!AE35)</f>
        <v>0</v>
      </c>
      <c r="AF119" s="17">
        <f>ABS(Cal_Procurement!AF35)</f>
        <v>0</v>
      </c>
      <c r="AG119" s="17">
        <f>ABS(Cal_Procurement!AG35)</f>
        <v>0</v>
      </c>
      <c r="AH119" s="17">
        <f>ABS(Cal_Procurement!AH35)</f>
        <v>0</v>
      </c>
      <c r="AI119" s="17">
        <f>ABS(Cal_Procurement!AI35)</f>
        <v>0</v>
      </c>
      <c r="AJ119" s="17">
        <f>ABS(Cal_Procurement!AJ35)</f>
        <v>0</v>
      </c>
      <c r="AK119" s="17">
        <f>ABS(Cal_Procurement!AK35)</f>
        <v>0</v>
      </c>
    </row>
    <row r="120" spans="5:40" s="94" customFormat="1">
      <c r="E120" s="58" t="str">
        <f>IF(K120="","",COUNTIF($K$9:K120,K120))</f>
        <v/>
      </c>
      <c r="F120" s="16" t="str">
        <f>Cal_Procurement!F36</f>
        <v>Opex</v>
      </c>
      <c r="H120" s="16" t="str">
        <f>Cal_Procurement!H36</f>
        <v>Business Support</v>
      </c>
      <c r="I120" s="16" t="str">
        <f>Cal_Procurement!I36</f>
        <v>Procurement</v>
      </c>
      <c r="J120" s="16" t="str">
        <f>IF(ISBLANK(Cal_Procurement!J36),"",Cal_Procurement!J36)</f>
        <v/>
      </c>
      <c r="K120" s="16" t="str">
        <f>IF(ISBLANK(Cal_Procurement!K36),"",Cal_Procurement!K36)</f>
        <v/>
      </c>
      <c r="L120" s="94" t="s">
        <v>111</v>
      </c>
      <c r="M120" s="17" t="str">
        <f t="shared" si="1"/>
        <v>_</v>
      </c>
      <c r="T120" s="17">
        <f>ABS(Cal_Procurement!T36)</f>
        <v>0</v>
      </c>
      <c r="U120" s="17">
        <f>ABS(Cal_Procurement!U36)</f>
        <v>0</v>
      </c>
      <c r="V120" s="17">
        <f>ABS(Cal_Procurement!V36)</f>
        <v>0</v>
      </c>
      <c r="W120" s="17">
        <f>ABS(Cal_Procurement!W36)</f>
        <v>0</v>
      </c>
      <c r="X120" s="17">
        <f>ABS(Cal_Procurement!X36)</f>
        <v>0</v>
      </c>
      <c r="Y120" s="17">
        <f>ABS(Cal_Procurement!Y36)</f>
        <v>0</v>
      </c>
      <c r="Z120" s="17">
        <f>ABS(Cal_Procurement!Z36)</f>
        <v>0</v>
      </c>
      <c r="AA120" s="17">
        <f>ABS(Cal_Procurement!AA36)</f>
        <v>0</v>
      </c>
      <c r="AB120" s="17">
        <f>ABS(Cal_Procurement!AB36)</f>
        <v>0</v>
      </c>
      <c r="AC120" s="17">
        <f>ABS(Cal_Procurement!AC36)</f>
        <v>0</v>
      </c>
      <c r="AD120" s="17">
        <f>ABS(Cal_Procurement!AD36)</f>
        <v>0</v>
      </c>
      <c r="AE120" s="17">
        <f>ABS(Cal_Procurement!AE36)</f>
        <v>0</v>
      </c>
      <c r="AF120" s="17">
        <f>ABS(Cal_Procurement!AF36)</f>
        <v>0</v>
      </c>
      <c r="AG120" s="17">
        <f>ABS(Cal_Procurement!AG36)</f>
        <v>0</v>
      </c>
      <c r="AH120" s="17">
        <f>ABS(Cal_Procurement!AH36)</f>
        <v>0</v>
      </c>
      <c r="AI120" s="17">
        <f>ABS(Cal_Procurement!AI36)</f>
        <v>0</v>
      </c>
      <c r="AJ120" s="17">
        <f>ABS(Cal_Procurement!AJ36)</f>
        <v>0</v>
      </c>
      <c r="AK120" s="17">
        <f>ABS(Cal_Procurement!AK36)</f>
        <v>0</v>
      </c>
      <c r="AN120" s="33"/>
    </row>
    <row r="121" spans="5:40" s="94" customFormat="1">
      <c r="E121" s="58" t="str">
        <f>IF(K121="","",COUNTIF($K$9:K121,K121))</f>
        <v/>
      </c>
      <c r="F121" s="16" t="str">
        <f>Cal_Procurement!F37</f>
        <v>Opex</v>
      </c>
      <c r="H121" s="16" t="str">
        <f>Cal_Procurement!H37</f>
        <v>Business Support</v>
      </c>
      <c r="I121" s="16" t="str">
        <f>Cal_Procurement!I37</f>
        <v>Procurement</v>
      </c>
      <c r="J121" s="16" t="str">
        <f>IF(ISBLANK(Cal_Procurement!J37),"",Cal_Procurement!J37)</f>
        <v/>
      </c>
      <c r="K121" s="16" t="str">
        <f>IF(ISBLANK(Cal_Procurement!K37),"",Cal_Procurement!K37)</f>
        <v/>
      </c>
      <c r="L121" s="94" t="s">
        <v>111</v>
      </c>
      <c r="M121" s="17" t="str">
        <f t="shared" si="1"/>
        <v>_</v>
      </c>
      <c r="T121" s="17">
        <f>ABS(Cal_Procurement!T37)</f>
        <v>0</v>
      </c>
      <c r="U121" s="17">
        <f>ABS(Cal_Procurement!U37)</f>
        <v>0</v>
      </c>
      <c r="V121" s="17">
        <f>ABS(Cal_Procurement!V37)</f>
        <v>0</v>
      </c>
      <c r="W121" s="17">
        <f>ABS(Cal_Procurement!W37)</f>
        <v>0</v>
      </c>
      <c r="X121" s="17">
        <f>ABS(Cal_Procurement!X37)</f>
        <v>0</v>
      </c>
      <c r="Y121" s="17">
        <f>ABS(Cal_Procurement!Y37)</f>
        <v>0</v>
      </c>
      <c r="Z121" s="17">
        <f>ABS(Cal_Procurement!Z37)</f>
        <v>0</v>
      </c>
      <c r="AA121" s="17">
        <f>ABS(Cal_Procurement!AA37)</f>
        <v>0</v>
      </c>
      <c r="AB121" s="17">
        <f>ABS(Cal_Procurement!AB37)</f>
        <v>0</v>
      </c>
      <c r="AC121" s="17">
        <f>ABS(Cal_Procurement!AC37)</f>
        <v>0</v>
      </c>
      <c r="AD121" s="17">
        <f>ABS(Cal_Procurement!AD37)</f>
        <v>0</v>
      </c>
      <c r="AE121" s="17">
        <f>ABS(Cal_Procurement!AE37)</f>
        <v>0</v>
      </c>
      <c r="AF121" s="17">
        <f>ABS(Cal_Procurement!AF37)</f>
        <v>0</v>
      </c>
      <c r="AG121" s="17">
        <f>ABS(Cal_Procurement!AG37)</f>
        <v>0</v>
      </c>
      <c r="AH121" s="17">
        <f>ABS(Cal_Procurement!AH37)</f>
        <v>0</v>
      </c>
      <c r="AI121" s="17">
        <f>ABS(Cal_Procurement!AI37)</f>
        <v>0</v>
      </c>
      <c r="AJ121" s="17">
        <f>ABS(Cal_Procurement!AJ37)</f>
        <v>0</v>
      </c>
      <c r="AK121" s="17">
        <f>ABS(Cal_Procurement!AK37)</f>
        <v>0</v>
      </c>
      <c r="AN121" s="33"/>
    </row>
    <row r="122" spans="5:40" s="94" customFormat="1">
      <c r="E122" s="58" t="str">
        <f>IF(K122="","",COUNTIF($K$9:K122,K122))</f>
        <v/>
      </c>
      <c r="F122" s="16" t="str">
        <f>Cal_Procurement!F38</f>
        <v>Opex</v>
      </c>
      <c r="H122" s="16" t="str">
        <f>Cal_Procurement!H38</f>
        <v>Business Support</v>
      </c>
      <c r="I122" s="16" t="str">
        <f>Cal_Procurement!I38</f>
        <v>Procurement</v>
      </c>
      <c r="J122" s="16" t="str">
        <f>IF(ISBLANK(Cal_Procurement!J38),"",Cal_Procurement!J38)</f>
        <v/>
      </c>
      <c r="K122" s="16" t="str">
        <f>IF(ISBLANK(Cal_Procurement!K38),"",Cal_Procurement!K38)</f>
        <v/>
      </c>
      <c r="L122" s="94" t="s">
        <v>111</v>
      </c>
      <c r="M122" s="17" t="str">
        <f t="shared" si="1"/>
        <v>_</v>
      </c>
      <c r="T122" s="17">
        <f>ABS(Cal_Procurement!T38)</f>
        <v>0</v>
      </c>
      <c r="U122" s="17">
        <f>ABS(Cal_Procurement!U38)</f>
        <v>0</v>
      </c>
      <c r="V122" s="17">
        <f>ABS(Cal_Procurement!V38)</f>
        <v>0</v>
      </c>
      <c r="W122" s="17">
        <f>ABS(Cal_Procurement!W38)</f>
        <v>0</v>
      </c>
      <c r="X122" s="17">
        <f>ABS(Cal_Procurement!X38)</f>
        <v>0</v>
      </c>
      <c r="Y122" s="17">
        <f>ABS(Cal_Procurement!Y38)</f>
        <v>0</v>
      </c>
      <c r="Z122" s="17">
        <f>ABS(Cal_Procurement!Z38)</f>
        <v>0</v>
      </c>
      <c r="AA122" s="17">
        <f>ABS(Cal_Procurement!AA38)</f>
        <v>0</v>
      </c>
      <c r="AB122" s="17">
        <f>ABS(Cal_Procurement!AB38)</f>
        <v>0</v>
      </c>
      <c r="AC122" s="17">
        <f>ABS(Cal_Procurement!AC38)</f>
        <v>0</v>
      </c>
      <c r="AD122" s="17">
        <f>ABS(Cal_Procurement!AD38)</f>
        <v>0</v>
      </c>
      <c r="AE122" s="17">
        <f>ABS(Cal_Procurement!AE38)</f>
        <v>0</v>
      </c>
      <c r="AF122" s="17">
        <f>ABS(Cal_Procurement!AF38)</f>
        <v>0</v>
      </c>
      <c r="AG122" s="17">
        <f>ABS(Cal_Procurement!AG38)</f>
        <v>0</v>
      </c>
      <c r="AH122" s="17">
        <f>ABS(Cal_Procurement!AH38)</f>
        <v>0</v>
      </c>
      <c r="AI122" s="17">
        <f>ABS(Cal_Procurement!AI38)</f>
        <v>0</v>
      </c>
      <c r="AJ122" s="17">
        <f>ABS(Cal_Procurement!AJ38)</f>
        <v>0</v>
      </c>
      <c r="AK122" s="17">
        <f>ABS(Cal_Procurement!AK38)</f>
        <v>0</v>
      </c>
      <c r="AN122" s="33"/>
    </row>
    <row r="123" spans="5:40" s="94" customFormat="1">
      <c r="E123" s="58" t="str">
        <f>IF(K123="","",COUNTIF($K$9:K123,K123))</f>
        <v/>
      </c>
      <c r="F123" s="16" t="str">
        <f>Cal_Procurement!F39</f>
        <v>Opex</v>
      </c>
      <c r="H123" s="16" t="str">
        <f>Cal_Procurement!H39</f>
        <v>Business Support</v>
      </c>
      <c r="I123" s="16" t="str">
        <f>Cal_Procurement!I39</f>
        <v>Procurement</v>
      </c>
      <c r="J123" s="16" t="str">
        <f>IF(ISBLANK(Cal_Procurement!J39),"",Cal_Procurement!J39)</f>
        <v/>
      </c>
      <c r="K123" s="16" t="str">
        <f>IF(ISBLANK(Cal_Procurement!K39),"",Cal_Procurement!K39)</f>
        <v/>
      </c>
      <c r="L123" s="94" t="s">
        <v>111</v>
      </c>
      <c r="M123" s="17" t="str">
        <f t="shared" si="1"/>
        <v>_</v>
      </c>
      <c r="T123" s="17">
        <f>ABS(Cal_Procurement!T39)</f>
        <v>0</v>
      </c>
      <c r="U123" s="17">
        <f>ABS(Cal_Procurement!U39)</f>
        <v>0</v>
      </c>
      <c r="V123" s="17">
        <f>ABS(Cal_Procurement!V39)</f>
        <v>0</v>
      </c>
      <c r="W123" s="17">
        <f>ABS(Cal_Procurement!W39)</f>
        <v>0</v>
      </c>
      <c r="X123" s="17">
        <f>ABS(Cal_Procurement!X39)</f>
        <v>0</v>
      </c>
      <c r="Y123" s="17">
        <f>ABS(Cal_Procurement!Y39)</f>
        <v>0</v>
      </c>
      <c r="Z123" s="17">
        <f>ABS(Cal_Procurement!Z39)</f>
        <v>0</v>
      </c>
      <c r="AA123" s="17">
        <f>ABS(Cal_Procurement!AA39)</f>
        <v>0</v>
      </c>
      <c r="AB123" s="17">
        <f>ABS(Cal_Procurement!AB39)</f>
        <v>0</v>
      </c>
      <c r="AC123" s="17">
        <f>ABS(Cal_Procurement!AC39)</f>
        <v>0</v>
      </c>
      <c r="AD123" s="17">
        <f>ABS(Cal_Procurement!AD39)</f>
        <v>0</v>
      </c>
      <c r="AE123" s="17">
        <f>ABS(Cal_Procurement!AE39)</f>
        <v>0</v>
      </c>
      <c r="AF123" s="17">
        <f>ABS(Cal_Procurement!AF39)</f>
        <v>0</v>
      </c>
      <c r="AG123" s="17">
        <f>ABS(Cal_Procurement!AG39)</f>
        <v>0</v>
      </c>
      <c r="AH123" s="17">
        <f>ABS(Cal_Procurement!AH39)</f>
        <v>0</v>
      </c>
      <c r="AI123" s="17">
        <f>ABS(Cal_Procurement!AI39)</f>
        <v>0</v>
      </c>
      <c r="AJ123" s="17">
        <f>ABS(Cal_Procurement!AJ39)</f>
        <v>0</v>
      </c>
      <c r="AK123" s="17">
        <f>ABS(Cal_Procurement!AK39)</f>
        <v>0</v>
      </c>
      <c r="AN123" s="33"/>
    </row>
    <row r="124" spans="5:40" s="94" customFormat="1">
      <c r="E124" s="58" t="str">
        <f>IF(K124="","",COUNTIF($K$9:K124,K124))</f>
        <v/>
      </c>
      <c r="F124" s="16" t="str">
        <f>Cal_Procurement!F40</f>
        <v>Opex</v>
      </c>
      <c r="H124" s="16" t="str">
        <f>Cal_Procurement!H40</f>
        <v>Business Support</v>
      </c>
      <c r="I124" s="16" t="str">
        <f>Cal_Procurement!I40</f>
        <v>Procurement</v>
      </c>
      <c r="J124" s="16" t="str">
        <f>IF(ISBLANK(Cal_Procurement!J40),"",Cal_Procurement!J40)</f>
        <v/>
      </c>
      <c r="K124" s="16" t="str">
        <f>IF(ISBLANK(Cal_Procurement!K40),"",Cal_Procurement!K40)</f>
        <v/>
      </c>
      <c r="L124" s="94" t="s">
        <v>111</v>
      </c>
      <c r="M124" s="17" t="str">
        <f t="shared" si="1"/>
        <v>_</v>
      </c>
      <c r="T124" s="17">
        <f>ABS(Cal_Procurement!T40)</f>
        <v>0</v>
      </c>
      <c r="U124" s="17">
        <f>ABS(Cal_Procurement!U40)</f>
        <v>0</v>
      </c>
      <c r="V124" s="17">
        <f>ABS(Cal_Procurement!V40)</f>
        <v>0</v>
      </c>
      <c r="W124" s="17">
        <f>ABS(Cal_Procurement!W40)</f>
        <v>0</v>
      </c>
      <c r="X124" s="17">
        <f>ABS(Cal_Procurement!X40)</f>
        <v>0</v>
      </c>
      <c r="Y124" s="17">
        <f>ABS(Cal_Procurement!Y40)</f>
        <v>0</v>
      </c>
      <c r="Z124" s="17">
        <f>ABS(Cal_Procurement!Z40)</f>
        <v>0</v>
      </c>
      <c r="AA124" s="17">
        <f>ABS(Cal_Procurement!AA40)</f>
        <v>0</v>
      </c>
      <c r="AB124" s="17">
        <f>ABS(Cal_Procurement!AB40)</f>
        <v>0</v>
      </c>
      <c r="AC124" s="17">
        <f>ABS(Cal_Procurement!AC40)</f>
        <v>0</v>
      </c>
      <c r="AD124" s="17">
        <f>ABS(Cal_Procurement!AD40)</f>
        <v>0</v>
      </c>
      <c r="AE124" s="17">
        <f>ABS(Cal_Procurement!AE40)</f>
        <v>0</v>
      </c>
      <c r="AF124" s="17">
        <f>ABS(Cal_Procurement!AF40)</f>
        <v>0</v>
      </c>
      <c r="AG124" s="17">
        <f>ABS(Cal_Procurement!AG40)</f>
        <v>0</v>
      </c>
      <c r="AH124" s="17">
        <f>ABS(Cal_Procurement!AH40)</f>
        <v>0</v>
      </c>
      <c r="AI124" s="17">
        <f>ABS(Cal_Procurement!AI40)</f>
        <v>0</v>
      </c>
      <c r="AJ124" s="17">
        <f>ABS(Cal_Procurement!AJ40)</f>
        <v>0</v>
      </c>
      <c r="AK124" s="17">
        <f>ABS(Cal_Procurement!AK40)</f>
        <v>0</v>
      </c>
      <c r="AN124" s="33"/>
    </row>
    <row r="125" spans="5:40" s="94" customFormat="1">
      <c r="E125" s="58" t="str">
        <f>IF(K125="","",COUNTIF($K$9:K125,K125))</f>
        <v/>
      </c>
      <c r="F125" s="16" t="str">
        <f>Cal_Procurement!F41</f>
        <v>Opex</v>
      </c>
      <c r="H125" s="16" t="str">
        <f>Cal_Procurement!H41</f>
        <v>Business Support</v>
      </c>
      <c r="I125" s="16" t="str">
        <f>Cal_Procurement!I41</f>
        <v>Procurement</v>
      </c>
      <c r="J125" s="16" t="str">
        <f>IF(ISBLANK(Cal_Procurement!J41),"",Cal_Procurement!J41)</f>
        <v/>
      </c>
      <c r="K125" s="16" t="str">
        <f>IF(ISBLANK(Cal_Procurement!K41),"",Cal_Procurement!K41)</f>
        <v/>
      </c>
      <c r="L125" s="94" t="s">
        <v>111</v>
      </c>
      <c r="M125" s="17" t="str">
        <f t="shared" si="1"/>
        <v>_</v>
      </c>
      <c r="T125" s="17">
        <f>ABS(Cal_Procurement!T41)</f>
        <v>0</v>
      </c>
      <c r="U125" s="17">
        <f>ABS(Cal_Procurement!U41)</f>
        <v>0</v>
      </c>
      <c r="V125" s="17">
        <f>ABS(Cal_Procurement!V41)</f>
        <v>0</v>
      </c>
      <c r="W125" s="17">
        <f>ABS(Cal_Procurement!W41)</f>
        <v>0</v>
      </c>
      <c r="X125" s="17">
        <f>ABS(Cal_Procurement!X41)</f>
        <v>0</v>
      </c>
      <c r="Y125" s="17">
        <f>ABS(Cal_Procurement!Y41)</f>
        <v>0</v>
      </c>
      <c r="Z125" s="17">
        <f>ABS(Cal_Procurement!Z41)</f>
        <v>0</v>
      </c>
      <c r="AA125" s="17">
        <f>ABS(Cal_Procurement!AA41)</f>
        <v>0</v>
      </c>
      <c r="AB125" s="17">
        <f>ABS(Cal_Procurement!AB41)</f>
        <v>0</v>
      </c>
      <c r="AC125" s="17">
        <f>ABS(Cal_Procurement!AC41)</f>
        <v>0</v>
      </c>
      <c r="AD125" s="17">
        <f>ABS(Cal_Procurement!AD41)</f>
        <v>0</v>
      </c>
      <c r="AE125" s="17">
        <f>ABS(Cal_Procurement!AE41)</f>
        <v>0</v>
      </c>
      <c r="AF125" s="17">
        <f>ABS(Cal_Procurement!AF41)</f>
        <v>0</v>
      </c>
      <c r="AG125" s="17">
        <f>ABS(Cal_Procurement!AG41)</f>
        <v>0</v>
      </c>
      <c r="AH125" s="17">
        <f>ABS(Cal_Procurement!AH41)</f>
        <v>0</v>
      </c>
      <c r="AI125" s="17">
        <f>ABS(Cal_Procurement!AI41)</f>
        <v>0</v>
      </c>
      <c r="AJ125" s="17">
        <f>ABS(Cal_Procurement!AJ41)</f>
        <v>0</v>
      </c>
      <c r="AK125" s="17">
        <f>ABS(Cal_Procurement!AK41)</f>
        <v>0</v>
      </c>
      <c r="AN125" s="33"/>
    </row>
    <row r="126" spans="5:40" s="94" customFormat="1">
      <c r="E126" s="58" t="str">
        <f>IF(K126="","",COUNTIF($K$9:K126,K126))</f>
        <v/>
      </c>
      <c r="F126" s="16" t="str">
        <f>Cal_Procurement!F42</f>
        <v>Opex</v>
      </c>
      <c r="H126" s="16" t="str">
        <f>Cal_Procurement!H42</f>
        <v>Business Support</v>
      </c>
      <c r="I126" s="16" t="str">
        <f>Cal_Procurement!I42</f>
        <v>Procurement</v>
      </c>
      <c r="J126" s="16" t="str">
        <f>IF(ISBLANK(Cal_Procurement!J42),"",Cal_Procurement!J42)</f>
        <v/>
      </c>
      <c r="K126" s="16" t="str">
        <f>IF(ISBLANK(Cal_Procurement!K42),"",Cal_Procurement!K42)</f>
        <v/>
      </c>
      <c r="L126" s="94" t="s">
        <v>111</v>
      </c>
      <c r="M126" s="17" t="str">
        <f t="shared" si="1"/>
        <v>_</v>
      </c>
      <c r="T126" s="17">
        <f>ABS(Cal_Procurement!T42)</f>
        <v>0</v>
      </c>
      <c r="U126" s="17">
        <f>ABS(Cal_Procurement!U42)</f>
        <v>0</v>
      </c>
      <c r="V126" s="17">
        <f>ABS(Cal_Procurement!V42)</f>
        <v>0</v>
      </c>
      <c r="W126" s="17">
        <f>ABS(Cal_Procurement!W42)</f>
        <v>0</v>
      </c>
      <c r="X126" s="17">
        <f>ABS(Cal_Procurement!X42)</f>
        <v>0</v>
      </c>
      <c r="Y126" s="17">
        <f>ABS(Cal_Procurement!Y42)</f>
        <v>0</v>
      </c>
      <c r="Z126" s="17">
        <f>ABS(Cal_Procurement!Z42)</f>
        <v>0</v>
      </c>
      <c r="AA126" s="17">
        <f>ABS(Cal_Procurement!AA42)</f>
        <v>0</v>
      </c>
      <c r="AB126" s="17">
        <f>ABS(Cal_Procurement!AB42)</f>
        <v>0</v>
      </c>
      <c r="AC126" s="17">
        <f>ABS(Cal_Procurement!AC42)</f>
        <v>0</v>
      </c>
      <c r="AD126" s="17">
        <f>ABS(Cal_Procurement!AD42)</f>
        <v>0</v>
      </c>
      <c r="AE126" s="17">
        <f>ABS(Cal_Procurement!AE42)</f>
        <v>0</v>
      </c>
      <c r="AF126" s="17">
        <f>ABS(Cal_Procurement!AF42)</f>
        <v>0</v>
      </c>
      <c r="AG126" s="17">
        <f>ABS(Cal_Procurement!AG42)</f>
        <v>0</v>
      </c>
      <c r="AH126" s="17">
        <f>ABS(Cal_Procurement!AH42)</f>
        <v>0</v>
      </c>
      <c r="AI126" s="17">
        <f>ABS(Cal_Procurement!AI42)</f>
        <v>0</v>
      </c>
      <c r="AJ126" s="17">
        <f>ABS(Cal_Procurement!AJ42)</f>
        <v>0</v>
      </c>
      <c r="AK126" s="17">
        <f>ABS(Cal_Procurement!AK42)</f>
        <v>0</v>
      </c>
      <c r="AN126" s="33"/>
    </row>
    <row r="127" spans="5:40" s="94" customFormat="1">
      <c r="E127" s="58" t="str">
        <f>IF(K127="","",COUNTIF($K$9:K127,K127))</f>
        <v/>
      </c>
      <c r="F127" s="16" t="str">
        <f>Cal_Procurement!F43</f>
        <v>Opex</v>
      </c>
      <c r="H127" s="16" t="str">
        <f>Cal_Procurement!H43</f>
        <v>Business Support</v>
      </c>
      <c r="I127" s="16" t="str">
        <f>Cal_Procurement!I43</f>
        <v>Procurement</v>
      </c>
      <c r="J127" s="16" t="str">
        <f>IF(ISBLANK(Cal_Procurement!J43),"",Cal_Procurement!J43)</f>
        <v/>
      </c>
      <c r="K127" s="16" t="str">
        <f>IF(ISBLANK(Cal_Procurement!K43),"",Cal_Procurement!K43)</f>
        <v/>
      </c>
      <c r="L127" s="94" t="s">
        <v>111</v>
      </c>
      <c r="M127" s="17" t="str">
        <f t="shared" si="1"/>
        <v>_</v>
      </c>
      <c r="T127" s="17">
        <f>ABS(Cal_Procurement!T43)</f>
        <v>0</v>
      </c>
      <c r="U127" s="17">
        <f>ABS(Cal_Procurement!U43)</f>
        <v>0</v>
      </c>
      <c r="V127" s="17">
        <f>ABS(Cal_Procurement!V43)</f>
        <v>0</v>
      </c>
      <c r="W127" s="17">
        <f>ABS(Cal_Procurement!W43)</f>
        <v>0</v>
      </c>
      <c r="X127" s="17">
        <f>ABS(Cal_Procurement!X43)</f>
        <v>0</v>
      </c>
      <c r="Y127" s="17">
        <f>ABS(Cal_Procurement!Y43)</f>
        <v>0</v>
      </c>
      <c r="Z127" s="17">
        <f>ABS(Cal_Procurement!Z43)</f>
        <v>0</v>
      </c>
      <c r="AA127" s="17">
        <f>ABS(Cal_Procurement!AA43)</f>
        <v>0</v>
      </c>
      <c r="AB127" s="17">
        <f>ABS(Cal_Procurement!AB43)</f>
        <v>0</v>
      </c>
      <c r="AC127" s="17">
        <f>ABS(Cal_Procurement!AC43)</f>
        <v>0</v>
      </c>
      <c r="AD127" s="17">
        <f>ABS(Cal_Procurement!AD43)</f>
        <v>0</v>
      </c>
      <c r="AE127" s="17">
        <f>ABS(Cal_Procurement!AE43)</f>
        <v>0</v>
      </c>
      <c r="AF127" s="17">
        <f>ABS(Cal_Procurement!AF43)</f>
        <v>0</v>
      </c>
      <c r="AG127" s="17">
        <f>ABS(Cal_Procurement!AG43)</f>
        <v>0</v>
      </c>
      <c r="AH127" s="17">
        <f>ABS(Cal_Procurement!AH43)</f>
        <v>0</v>
      </c>
      <c r="AI127" s="17">
        <f>ABS(Cal_Procurement!AI43)</f>
        <v>0</v>
      </c>
      <c r="AJ127" s="17">
        <f>ABS(Cal_Procurement!AJ43)</f>
        <v>0</v>
      </c>
      <c r="AK127" s="17">
        <f>ABS(Cal_Procurement!AK43)</f>
        <v>0</v>
      </c>
      <c r="AN127" s="33"/>
    </row>
    <row r="128" spans="5:40" s="94" customFormat="1">
      <c r="E128" s="58" t="str">
        <f>IF(K128="","",COUNTIF($K$9:K128,K128))</f>
        <v/>
      </c>
      <c r="F128" s="16" t="str">
        <f>Cal_Procurement!F44</f>
        <v>Opex</v>
      </c>
      <c r="H128" s="16" t="str">
        <f>Cal_Procurement!H44</f>
        <v>Business Support</v>
      </c>
      <c r="I128" s="16" t="str">
        <f>Cal_Procurement!I44</f>
        <v>Procurement</v>
      </c>
      <c r="J128" s="16" t="str">
        <f>IF(ISBLANK(Cal_Procurement!J44),"",Cal_Procurement!J44)</f>
        <v/>
      </c>
      <c r="K128" s="16" t="str">
        <f>IF(ISBLANK(Cal_Procurement!K44),"",Cal_Procurement!K44)</f>
        <v/>
      </c>
      <c r="L128" s="94" t="s">
        <v>111</v>
      </c>
      <c r="M128" s="17" t="str">
        <f t="shared" si="1"/>
        <v>_</v>
      </c>
      <c r="T128" s="17">
        <f>ABS(Cal_Procurement!T44)</f>
        <v>0</v>
      </c>
      <c r="U128" s="17">
        <f>ABS(Cal_Procurement!U44)</f>
        <v>0</v>
      </c>
      <c r="V128" s="17">
        <f>ABS(Cal_Procurement!V44)</f>
        <v>0</v>
      </c>
      <c r="W128" s="17">
        <f>ABS(Cal_Procurement!W44)</f>
        <v>0</v>
      </c>
      <c r="X128" s="17">
        <f>ABS(Cal_Procurement!X44)</f>
        <v>0</v>
      </c>
      <c r="Y128" s="17">
        <f>ABS(Cal_Procurement!Y44)</f>
        <v>0</v>
      </c>
      <c r="Z128" s="17">
        <f>ABS(Cal_Procurement!Z44)</f>
        <v>0</v>
      </c>
      <c r="AA128" s="17">
        <f>ABS(Cal_Procurement!AA44)</f>
        <v>0</v>
      </c>
      <c r="AB128" s="17">
        <f>ABS(Cal_Procurement!AB44)</f>
        <v>0</v>
      </c>
      <c r="AC128" s="17">
        <f>ABS(Cal_Procurement!AC44)</f>
        <v>0</v>
      </c>
      <c r="AD128" s="17">
        <f>ABS(Cal_Procurement!AD44)</f>
        <v>0</v>
      </c>
      <c r="AE128" s="17">
        <f>ABS(Cal_Procurement!AE44)</f>
        <v>0</v>
      </c>
      <c r="AF128" s="17">
        <f>ABS(Cal_Procurement!AF44)</f>
        <v>0</v>
      </c>
      <c r="AG128" s="17">
        <f>ABS(Cal_Procurement!AG44)</f>
        <v>0</v>
      </c>
      <c r="AH128" s="17">
        <f>ABS(Cal_Procurement!AH44)</f>
        <v>0</v>
      </c>
      <c r="AI128" s="17">
        <f>ABS(Cal_Procurement!AI44)</f>
        <v>0</v>
      </c>
      <c r="AJ128" s="17">
        <f>ABS(Cal_Procurement!AJ44)</f>
        <v>0</v>
      </c>
      <c r="AK128" s="17">
        <f>ABS(Cal_Procurement!AK44)</f>
        <v>0</v>
      </c>
      <c r="AN128" s="33"/>
    </row>
    <row r="129" spans="5:40" s="94" customFormat="1">
      <c r="E129" s="58" t="str">
        <f>IF(K129="","",COUNTIF($K$9:K129,K129))</f>
        <v/>
      </c>
      <c r="F129" s="16" t="str">
        <f>'Cal_CEO &amp; Group Mgt'!F35</f>
        <v>Opex</v>
      </c>
      <c r="H129" s="16" t="str">
        <f>'Cal_CEO &amp; Group Mgt'!H35</f>
        <v>Business Support</v>
      </c>
      <c r="I129" s="16" t="str">
        <f>'Cal_CEO &amp; Group Mgt'!I35</f>
        <v>CEO &amp; Group Management</v>
      </c>
      <c r="J129" s="16" t="str">
        <f>IF(ISBLANK('Cal_CEO &amp; Group Mgt'!J35),"",'Cal_CEO &amp; Group Mgt'!J35)</f>
        <v/>
      </c>
      <c r="K129" s="16" t="str">
        <f>IF(ISBLANK('Cal_CEO &amp; Group Mgt'!K35),"",'Cal_CEO &amp; Group Mgt'!K35)</f>
        <v/>
      </c>
      <c r="L129" s="94" t="s">
        <v>111</v>
      </c>
      <c r="M129" s="17" t="str">
        <f t="shared" si="1"/>
        <v>_</v>
      </c>
      <c r="T129" s="17">
        <f>ABS('Cal_CEO &amp; Group Mgt'!T35)</f>
        <v>0</v>
      </c>
      <c r="U129" s="17">
        <f>ABS('Cal_CEO &amp; Group Mgt'!U35)</f>
        <v>0</v>
      </c>
      <c r="V129" s="17">
        <f>ABS('Cal_CEO &amp; Group Mgt'!V35)</f>
        <v>0</v>
      </c>
      <c r="W129" s="17">
        <f>ABS('Cal_CEO &amp; Group Mgt'!W35)</f>
        <v>0</v>
      </c>
      <c r="X129" s="17">
        <f>ABS('Cal_CEO &amp; Group Mgt'!X35)</f>
        <v>0</v>
      </c>
      <c r="Y129" s="17">
        <f>ABS('Cal_CEO &amp; Group Mgt'!Y35)</f>
        <v>0</v>
      </c>
      <c r="Z129" s="17">
        <f>ABS('Cal_CEO &amp; Group Mgt'!Z35)</f>
        <v>0</v>
      </c>
      <c r="AA129" s="17">
        <f>ABS('Cal_CEO &amp; Group Mgt'!AA35)</f>
        <v>0</v>
      </c>
      <c r="AB129" s="17">
        <f>ABS('Cal_CEO &amp; Group Mgt'!AB35)</f>
        <v>0</v>
      </c>
      <c r="AC129" s="17">
        <f>ABS('Cal_CEO &amp; Group Mgt'!AC35)</f>
        <v>0</v>
      </c>
      <c r="AD129" s="17">
        <f>ABS('Cal_CEO &amp; Group Mgt'!AD35)</f>
        <v>0</v>
      </c>
      <c r="AE129" s="17">
        <f>ABS('Cal_CEO &amp; Group Mgt'!AE35)</f>
        <v>0</v>
      </c>
      <c r="AF129" s="17">
        <f>ABS('Cal_CEO &amp; Group Mgt'!AF35)</f>
        <v>0</v>
      </c>
      <c r="AG129" s="17">
        <f>ABS('Cal_CEO &amp; Group Mgt'!AG35)</f>
        <v>0</v>
      </c>
      <c r="AH129" s="17">
        <f>ABS('Cal_CEO &amp; Group Mgt'!AH35)</f>
        <v>0</v>
      </c>
      <c r="AI129" s="17">
        <f>ABS('Cal_CEO &amp; Group Mgt'!AI35)</f>
        <v>0</v>
      </c>
      <c r="AJ129" s="17">
        <f>ABS('Cal_CEO &amp; Group Mgt'!AJ35)</f>
        <v>0</v>
      </c>
      <c r="AK129" s="17">
        <f>ABS('Cal_CEO &amp; Group Mgt'!AK35)</f>
        <v>0</v>
      </c>
      <c r="AN129" s="33"/>
    </row>
    <row r="130" spans="5:40" s="94" customFormat="1">
      <c r="E130" s="58" t="str">
        <f>IF(K130="","",COUNTIF($K$9:K130,K130))</f>
        <v/>
      </c>
      <c r="F130" s="16" t="str">
        <f>'Cal_CEO &amp; Group Mgt'!F36</f>
        <v>Opex</v>
      </c>
      <c r="H130" s="16" t="str">
        <f>'Cal_CEO &amp; Group Mgt'!H36</f>
        <v>Business Support</v>
      </c>
      <c r="I130" s="16" t="str">
        <f>'Cal_CEO &amp; Group Mgt'!I36</f>
        <v>CEO &amp; Group Management</v>
      </c>
      <c r="J130" s="16" t="str">
        <f>IF(ISBLANK('Cal_CEO &amp; Group Mgt'!J36),"",'Cal_CEO &amp; Group Mgt'!J36)</f>
        <v/>
      </c>
      <c r="K130" s="16" t="str">
        <f>IF(ISBLANK('Cal_CEO &amp; Group Mgt'!K36),"",'Cal_CEO &amp; Group Mgt'!K36)</f>
        <v/>
      </c>
      <c r="L130" s="94" t="s">
        <v>111</v>
      </c>
      <c r="M130" s="17" t="str">
        <f t="shared" si="1"/>
        <v>_</v>
      </c>
      <c r="T130" s="17">
        <f>ABS('Cal_CEO &amp; Group Mgt'!T36)</f>
        <v>0</v>
      </c>
      <c r="U130" s="17">
        <f>ABS('Cal_CEO &amp; Group Mgt'!U36)</f>
        <v>0</v>
      </c>
      <c r="V130" s="17">
        <f>ABS('Cal_CEO &amp; Group Mgt'!V36)</f>
        <v>0</v>
      </c>
      <c r="W130" s="17">
        <f>ABS('Cal_CEO &amp; Group Mgt'!W36)</f>
        <v>0</v>
      </c>
      <c r="X130" s="17">
        <f>ABS('Cal_CEO &amp; Group Mgt'!X36)</f>
        <v>0</v>
      </c>
      <c r="Y130" s="17">
        <f>ABS('Cal_CEO &amp; Group Mgt'!Y36)</f>
        <v>0</v>
      </c>
      <c r="Z130" s="17">
        <f>ABS('Cal_CEO &amp; Group Mgt'!Z36)</f>
        <v>0</v>
      </c>
      <c r="AA130" s="17">
        <f>ABS('Cal_CEO &amp; Group Mgt'!AA36)</f>
        <v>0</v>
      </c>
      <c r="AB130" s="17">
        <f>ABS('Cal_CEO &amp; Group Mgt'!AB36)</f>
        <v>0</v>
      </c>
      <c r="AC130" s="17">
        <f>ABS('Cal_CEO &amp; Group Mgt'!AC36)</f>
        <v>0</v>
      </c>
      <c r="AD130" s="17">
        <f>ABS('Cal_CEO &amp; Group Mgt'!AD36)</f>
        <v>0</v>
      </c>
      <c r="AE130" s="17">
        <f>ABS('Cal_CEO &amp; Group Mgt'!AE36)</f>
        <v>0</v>
      </c>
      <c r="AF130" s="17">
        <f>ABS('Cal_CEO &amp; Group Mgt'!AF36)</f>
        <v>0</v>
      </c>
      <c r="AG130" s="17">
        <f>ABS('Cal_CEO &amp; Group Mgt'!AG36)</f>
        <v>0</v>
      </c>
      <c r="AH130" s="17">
        <f>ABS('Cal_CEO &amp; Group Mgt'!AH36)</f>
        <v>0</v>
      </c>
      <c r="AI130" s="17">
        <f>ABS('Cal_CEO &amp; Group Mgt'!AI36)</f>
        <v>0</v>
      </c>
      <c r="AJ130" s="17">
        <f>ABS('Cal_CEO &amp; Group Mgt'!AJ36)</f>
        <v>0</v>
      </c>
      <c r="AK130" s="17">
        <f>ABS('Cal_CEO &amp; Group Mgt'!AK36)</f>
        <v>0</v>
      </c>
      <c r="AN130" s="33"/>
    </row>
    <row r="131" spans="5:40" s="94" customFormat="1">
      <c r="E131" s="58" t="str">
        <f>IF(K131="","",COUNTIF($K$9:K131,K131))</f>
        <v/>
      </c>
      <c r="F131" s="16" t="str">
        <f>'Cal_CEO &amp; Group Mgt'!F37</f>
        <v>Opex</v>
      </c>
      <c r="H131" s="16" t="str">
        <f>'Cal_CEO &amp; Group Mgt'!H37</f>
        <v>Business Support</v>
      </c>
      <c r="I131" s="16" t="str">
        <f>'Cal_CEO &amp; Group Mgt'!I37</f>
        <v>CEO &amp; Group Management</v>
      </c>
      <c r="J131" s="16" t="str">
        <f>IF(ISBLANK('Cal_CEO &amp; Group Mgt'!J37),"",'Cal_CEO &amp; Group Mgt'!J37)</f>
        <v/>
      </c>
      <c r="K131" s="16" t="str">
        <f>IF(ISBLANK('Cal_CEO &amp; Group Mgt'!K37),"",'Cal_CEO &amp; Group Mgt'!K37)</f>
        <v/>
      </c>
      <c r="L131" s="94" t="s">
        <v>111</v>
      </c>
      <c r="M131" s="17" t="str">
        <f t="shared" si="1"/>
        <v>_</v>
      </c>
      <c r="T131" s="17">
        <f>ABS('Cal_CEO &amp; Group Mgt'!T37)</f>
        <v>0</v>
      </c>
      <c r="U131" s="17">
        <f>ABS('Cal_CEO &amp; Group Mgt'!U37)</f>
        <v>0</v>
      </c>
      <c r="V131" s="17">
        <f>ABS('Cal_CEO &amp; Group Mgt'!V37)</f>
        <v>0</v>
      </c>
      <c r="W131" s="17">
        <f>ABS('Cal_CEO &amp; Group Mgt'!W37)</f>
        <v>0</v>
      </c>
      <c r="X131" s="17">
        <f>ABS('Cal_CEO &amp; Group Mgt'!X37)</f>
        <v>0</v>
      </c>
      <c r="Y131" s="17">
        <f>ABS('Cal_CEO &amp; Group Mgt'!Y37)</f>
        <v>0</v>
      </c>
      <c r="Z131" s="17">
        <f>ABS('Cal_CEO &amp; Group Mgt'!Z37)</f>
        <v>0</v>
      </c>
      <c r="AA131" s="17">
        <f>ABS('Cal_CEO &amp; Group Mgt'!AA37)</f>
        <v>0</v>
      </c>
      <c r="AB131" s="17">
        <f>ABS('Cal_CEO &amp; Group Mgt'!AB37)</f>
        <v>0</v>
      </c>
      <c r="AC131" s="17">
        <f>ABS('Cal_CEO &amp; Group Mgt'!AC37)</f>
        <v>0</v>
      </c>
      <c r="AD131" s="17">
        <f>ABS('Cal_CEO &amp; Group Mgt'!AD37)</f>
        <v>0</v>
      </c>
      <c r="AE131" s="17">
        <f>ABS('Cal_CEO &amp; Group Mgt'!AE37)</f>
        <v>0</v>
      </c>
      <c r="AF131" s="17">
        <f>ABS('Cal_CEO &amp; Group Mgt'!AF37)</f>
        <v>0</v>
      </c>
      <c r="AG131" s="17">
        <f>ABS('Cal_CEO &amp; Group Mgt'!AG37)</f>
        <v>0</v>
      </c>
      <c r="AH131" s="17">
        <f>ABS('Cal_CEO &amp; Group Mgt'!AH37)</f>
        <v>0</v>
      </c>
      <c r="AI131" s="17">
        <f>ABS('Cal_CEO &amp; Group Mgt'!AI37)</f>
        <v>0</v>
      </c>
      <c r="AJ131" s="17">
        <f>ABS('Cal_CEO &amp; Group Mgt'!AJ37)</f>
        <v>0</v>
      </c>
      <c r="AK131" s="17">
        <f>ABS('Cal_CEO &amp; Group Mgt'!AK37)</f>
        <v>0</v>
      </c>
      <c r="AN131" s="33"/>
    </row>
    <row r="132" spans="5:40" s="94" customFormat="1">
      <c r="E132" s="58" t="str">
        <f>IF(K132="","",COUNTIF($K$9:K132,K132))</f>
        <v/>
      </c>
      <c r="F132" s="16" t="str">
        <f>'Cal_CEO &amp; Group Mgt'!F38</f>
        <v>Opex</v>
      </c>
      <c r="H132" s="16" t="str">
        <f>'Cal_CEO &amp; Group Mgt'!H38</f>
        <v>Business Support</v>
      </c>
      <c r="I132" s="16" t="str">
        <f>'Cal_CEO &amp; Group Mgt'!I38</f>
        <v>CEO &amp; Group Management</v>
      </c>
      <c r="J132" s="16" t="str">
        <f>IF(ISBLANK('Cal_CEO &amp; Group Mgt'!J38),"",'Cal_CEO &amp; Group Mgt'!J38)</f>
        <v/>
      </c>
      <c r="K132" s="16" t="str">
        <f>IF(ISBLANK('Cal_CEO &amp; Group Mgt'!K38),"",'Cal_CEO &amp; Group Mgt'!K38)</f>
        <v/>
      </c>
      <c r="L132" s="94" t="s">
        <v>111</v>
      </c>
      <c r="M132" s="17" t="str">
        <f t="shared" si="1"/>
        <v>_</v>
      </c>
      <c r="T132" s="17">
        <f>ABS('Cal_CEO &amp; Group Mgt'!T38)</f>
        <v>0</v>
      </c>
      <c r="U132" s="17">
        <f>ABS('Cal_CEO &amp; Group Mgt'!U38)</f>
        <v>0</v>
      </c>
      <c r="V132" s="17">
        <f>ABS('Cal_CEO &amp; Group Mgt'!V38)</f>
        <v>0</v>
      </c>
      <c r="W132" s="17">
        <f>ABS('Cal_CEO &amp; Group Mgt'!W38)</f>
        <v>0</v>
      </c>
      <c r="X132" s="17">
        <f>ABS('Cal_CEO &amp; Group Mgt'!X38)</f>
        <v>0</v>
      </c>
      <c r="Y132" s="17">
        <f>ABS('Cal_CEO &amp; Group Mgt'!Y38)</f>
        <v>0</v>
      </c>
      <c r="Z132" s="17">
        <f>ABS('Cal_CEO &amp; Group Mgt'!Z38)</f>
        <v>0</v>
      </c>
      <c r="AA132" s="17">
        <f>ABS('Cal_CEO &amp; Group Mgt'!AA38)</f>
        <v>0</v>
      </c>
      <c r="AB132" s="17">
        <f>ABS('Cal_CEO &amp; Group Mgt'!AB38)</f>
        <v>0</v>
      </c>
      <c r="AC132" s="17">
        <f>ABS('Cal_CEO &amp; Group Mgt'!AC38)</f>
        <v>0</v>
      </c>
      <c r="AD132" s="17">
        <f>ABS('Cal_CEO &amp; Group Mgt'!AD38)</f>
        <v>0</v>
      </c>
      <c r="AE132" s="17">
        <f>ABS('Cal_CEO &amp; Group Mgt'!AE38)</f>
        <v>0</v>
      </c>
      <c r="AF132" s="17">
        <f>ABS('Cal_CEO &amp; Group Mgt'!AF38)</f>
        <v>0</v>
      </c>
      <c r="AG132" s="17">
        <f>ABS('Cal_CEO &amp; Group Mgt'!AG38)</f>
        <v>0</v>
      </c>
      <c r="AH132" s="17">
        <f>ABS('Cal_CEO &amp; Group Mgt'!AH38)</f>
        <v>0</v>
      </c>
      <c r="AI132" s="17">
        <f>ABS('Cal_CEO &amp; Group Mgt'!AI38)</f>
        <v>0</v>
      </c>
      <c r="AJ132" s="17">
        <f>ABS('Cal_CEO &amp; Group Mgt'!AJ38)</f>
        <v>0</v>
      </c>
      <c r="AK132" s="17">
        <f>ABS('Cal_CEO &amp; Group Mgt'!AK38)</f>
        <v>0</v>
      </c>
      <c r="AN132" s="33"/>
    </row>
    <row r="133" spans="5:40" s="94" customFormat="1">
      <c r="E133" s="58" t="str">
        <f>IF(K133="","",COUNTIF($K$9:K133,K133))</f>
        <v/>
      </c>
      <c r="F133" s="16" t="str">
        <f>'Cal_CEO &amp; Group Mgt'!F39</f>
        <v>Opex</v>
      </c>
      <c r="H133" s="16" t="str">
        <f>'Cal_CEO &amp; Group Mgt'!H39</f>
        <v>Business Support</v>
      </c>
      <c r="I133" s="16" t="str">
        <f>'Cal_CEO &amp; Group Mgt'!I39</f>
        <v>CEO &amp; Group Management</v>
      </c>
      <c r="J133" s="16" t="str">
        <f>IF(ISBLANK('Cal_CEO &amp; Group Mgt'!J39),"",'Cal_CEO &amp; Group Mgt'!J39)</f>
        <v/>
      </c>
      <c r="K133" s="16" t="str">
        <f>IF(ISBLANK('Cal_CEO &amp; Group Mgt'!K39),"",'Cal_CEO &amp; Group Mgt'!K39)</f>
        <v/>
      </c>
      <c r="L133" s="94" t="s">
        <v>111</v>
      </c>
      <c r="M133" s="17" t="str">
        <f t="shared" si="1"/>
        <v>_</v>
      </c>
      <c r="T133" s="17">
        <f>ABS('Cal_CEO &amp; Group Mgt'!T39)</f>
        <v>0</v>
      </c>
      <c r="U133" s="17">
        <f>ABS('Cal_CEO &amp; Group Mgt'!U39)</f>
        <v>0</v>
      </c>
      <c r="V133" s="17">
        <f>ABS('Cal_CEO &amp; Group Mgt'!V39)</f>
        <v>0</v>
      </c>
      <c r="W133" s="17">
        <f>ABS('Cal_CEO &amp; Group Mgt'!W39)</f>
        <v>0</v>
      </c>
      <c r="X133" s="17">
        <f>ABS('Cal_CEO &amp; Group Mgt'!X39)</f>
        <v>0</v>
      </c>
      <c r="Y133" s="17">
        <f>ABS('Cal_CEO &amp; Group Mgt'!Y39)</f>
        <v>0</v>
      </c>
      <c r="Z133" s="17">
        <f>ABS('Cal_CEO &amp; Group Mgt'!Z39)</f>
        <v>0</v>
      </c>
      <c r="AA133" s="17">
        <f>ABS('Cal_CEO &amp; Group Mgt'!AA39)</f>
        <v>0</v>
      </c>
      <c r="AB133" s="17">
        <f>ABS('Cal_CEO &amp; Group Mgt'!AB39)</f>
        <v>0</v>
      </c>
      <c r="AC133" s="17">
        <f>ABS('Cal_CEO &amp; Group Mgt'!AC39)</f>
        <v>0</v>
      </c>
      <c r="AD133" s="17">
        <f>ABS('Cal_CEO &amp; Group Mgt'!AD39)</f>
        <v>0</v>
      </c>
      <c r="AE133" s="17">
        <f>ABS('Cal_CEO &amp; Group Mgt'!AE39)</f>
        <v>0</v>
      </c>
      <c r="AF133" s="17">
        <f>ABS('Cal_CEO &amp; Group Mgt'!AF39)</f>
        <v>0</v>
      </c>
      <c r="AG133" s="17">
        <f>ABS('Cal_CEO &amp; Group Mgt'!AG39)</f>
        <v>0</v>
      </c>
      <c r="AH133" s="17">
        <f>ABS('Cal_CEO &amp; Group Mgt'!AH39)</f>
        <v>0</v>
      </c>
      <c r="AI133" s="17">
        <f>ABS('Cal_CEO &amp; Group Mgt'!AI39)</f>
        <v>0</v>
      </c>
      <c r="AJ133" s="17">
        <f>ABS('Cal_CEO &amp; Group Mgt'!AJ39)</f>
        <v>0</v>
      </c>
      <c r="AK133" s="17">
        <f>ABS('Cal_CEO &amp; Group Mgt'!AK39)</f>
        <v>0</v>
      </c>
      <c r="AN133" s="33"/>
    </row>
    <row r="134" spans="5:40" s="94" customFormat="1">
      <c r="E134" s="58" t="str">
        <f>IF(K134="","",COUNTIF($K$9:K134,K134))</f>
        <v/>
      </c>
      <c r="F134" s="16" t="str">
        <f>'Cal_CEO &amp; Group Mgt'!F40</f>
        <v>Opex</v>
      </c>
      <c r="H134" s="16" t="str">
        <f>'Cal_CEO &amp; Group Mgt'!H40</f>
        <v>Business Support</v>
      </c>
      <c r="I134" s="16" t="str">
        <f>'Cal_CEO &amp; Group Mgt'!I40</f>
        <v>CEO &amp; Group Management</v>
      </c>
      <c r="J134" s="16" t="str">
        <f>IF(ISBLANK('Cal_CEO &amp; Group Mgt'!J40),"",'Cal_CEO &amp; Group Mgt'!J40)</f>
        <v/>
      </c>
      <c r="K134" s="16" t="str">
        <f>IF(ISBLANK('Cal_CEO &amp; Group Mgt'!K40),"",'Cal_CEO &amp; Group Mgt'!K40)</f>
        <v/>
      </c>
      <c r="L134" s="94" t="s">
        <v>111</v>
      </c>
      <c r="M134" s="17" t="str">
        <f t="shared" si="1"/>
        <v>_</v>
      </c>
      <c r="T134" s="17">
        <f>ABS('Cal_CEO &amp; Group Mgt'!T40)</f>
        <v>0</v>
      </c>
      <c r="U134" s="17">
        <f>ABS('Cal_CEO &amp; Group Mgt'!U40)</f>
        <v>0</v>
      </c>
      <c r="V134" s="17">
        <f>ABS('Cal_CEO &amp; Group Mgt'!V40)</f>
        <v>0</v>
      </c>
      <c r="W134" s="17">
        <f>ABS('Cal_CEO &amp; Group Mgt'!W40)</f>
        <v>0</v>
      </c>
      <c r="X134" s="17">
        <f>ABS('Cal_CEO &amp; Group Mgt'!X40)</f>
        <v>0</v>
      </c>
      <c r="Y134" s="17">
        <f>ABS('Cal_CEO &amp; Group Mgt'!Y40)</f>
        <v>0</v>
      </c>
      <c r="Z134" s="17">
        <f>ABS('Cal_CEO &amp; Group Mgt'!Z40)</f>
        <v>0</v>
      </c>
      <c r="AA134" s="17">
        <f>ABS('Cal_CEO &amp; Group Mgt'!AA40)</f>
        <v>0</v>
      </c>
      <c r="AB134" s="17">
        <f>ABS('Cal_CEO &amp; Group Mgt'!AB40)</f>
        <v>0</v>
      </c>
      <c r="AC134" s="17">
        <f>ABS('Cal_CEO &amp; Group Mgt'!AC40)</f>
        <v>0</v>
      </c>
      <c r="AD134" s="17">
        <f>ABS('Cal_CEO &amp; Group Mgt'!AD40)</f>
        <v>0</v>
      </c>
      <c r="AE134" s="17">
        <f>ABS('Cal_CEO &amp; Group Mgt'!AE40)</f>
        <v>0</v>
      </c>
      <c r="AF134" s="17">
        <f>ABS('Cal_CEO &amp; Group Mgt'!AF40)</f>
        <v>0</v>
      </c>
      <c r="AG134" s="17">
        <f>ABS('Cal_CEO &amp; Group Mgt'!AG40)</f>
        <v>0</v>
      </c>
      <c r="AH134" s="17">
        <f>ABS('Cal_CEO &amp; Group Mgt'!AH40)</f>
        <v>0</v>
      </c>
      <c r="AI134" s="17">
        <f>ABS('Cal_CEO &amp; Group Mgt'!AI40)</f>
        <v>0</v>
      </c>
      <c r="AJ134" s="17">
        <f>ABS('Cal_CEO &amp; Group Mgt'!AJ40)</f>
        <v>0</v>
      </c>
      <c r="AK134" s="17">
        <f>ABS('Cal_CEO &amp; Group Mgt'!AK40)</f>
        <v>0</v>
      </c>
      <c r="AN134" s="33"/>
    </row>
    <row r="135" spans="5:40" s="94" customFormat="1">
      <c r="E135" s="58" t="str">
        <f>IF(K135="","",COUNTIF($K$9:K135,K135))</f>
        <v/>
      </c>
      <c r="F135" s="16" t="str">
        <f>'Cal_CEO &amp; Group Mgt'!F41</f>
        <v>Opex</v>
      </c>
      <c r="H135" s="16" t="str">
        <f>'Cal_CEO &amp; Group Mgt'!H41</f>
        <v>Business Support</v>
      </c>
      <c r="I135" s="16" t="str">
        <f>'Cal_CEO &amp; Group Mgt'!I41</f>
        <v>CEO &amp; Group Management</v>
      </c>
      <c r="J135" s="16" t="str">
        <f>IF(ISBLANK('Cal_CEO &amp; Group Mgt'!J41),"",'Cal_CEO &amp; Group Mgt'!J41)</f>
        <v/>
      </c>
      <c r="K135" s="16" t="str">
        <f>IF(ISBLANK('Cal_CEO &amp; Group Mgt'!K41),"",'Cal_CEO &amp; Group Mgt'!K41)</f>
        <v/>
      </c>
      <c r="L135" s="94" t="s">
        <v>111</v>
      </c>
      <c r="M135" s="17" t="str">
        <f t="shared" si="1"/>
        <v>_</v>
      </c>
      <c r="T135" s="17">
        <f>ABS('Cal_CEO &amp; Group Mgt'!T41)</f>
        <v>0</v>
      </c>
      <c r="U135" s="17">
        <f>ABS('Cal_CEO &amp; Group Mgt'!U41)</f>
        <v>0</v>
      </c>
      <c r="V135" s="17">
        <f>ABS('Cal_CEO &amp; Group Mgt'!V41)</f>
        <v>0</v>
      </c>
      <c r="W135" s="17">
        <f>ABS('Cal_CEO &amp; Group Mgt'!W41)</f>
        <v>0</v>
      </c>
      <c r="X135" s="17">
        <f>ABS('Cal_CEO &amp; Group Mgt'!X41)</f>
        <v>0</v>
      </c>
      <c r="Y135" s="17">
        <f>ABS('Cal_CEO &amp; Group Mgt'!Y41)</f>
        <v>0</v>
      </c>
      <c r="Z135" s="17">
        <f>ABS('Cal_CEO &amp; Group Mgt'!Z41)</f>
        <v>0</v>
      </c>
      <c r="AA135" s="17">
        <f>ABS('Cal_CEO &amp; Group Mgt'!AA41)</f>
        <v>0</v>
      </c>
      <c r="AB135" s="17">
        <f>ABS('Cal_CEO &amp; Group Mgt'!AB41)</f>
        <v>0</v>
      </c>
      <c r="AC135" s="17">
        <f>ABS('Cal_CEO &amp; Group Mgt'!AC41)</f>
        <v>0</v>
      </c>
      <c r="AD135" s="17">
        <f>ABS('Cal_CEO &amp; Group Mgt'!AD41)</f>
        <v>0</v>
      </c>
      <c r="AE135" s="17">
        <f>ABS('Cal_CEO &amp; Group Mgt'!AE41)</f>
        <v>0</v>
      </c>
      <c r="AF135" s="17">
        <f>ABS('Cal_CEO &amp; Group Mgt'!AF41)</f>
        <v>0</v>
      </c>
      <c r="AG135" s="17">
        <f>ABS('Cal_CEO &amp; Group Mgt'!AG41)</f>
        <v>0</v>
      </c>
      <c r="AH135" s="17">
        <f>ABS('Cal_CEO &amp; Group Mgt'!AH41)</f>
        <v>0</v>
      </c>
      <c r="AI135" s="17">
        <f>ABS('Cal_CEO &amp; Group Mgt'!AI41)</f>
        <v>0</v>
      </c>
      <c r="AJ135" s="17">
        <f>ABS('Cal_CEO &amp; Group Mgt'!AJ41)</f>
        <v>0</v>
      </c>
      <c r="AK135" s="17">
        <f>ABS('Cal_CEO &amp; Group Mgt'!AK41)</f>
        <v>0</v>
      </c>
      <c r="AN135" s="33"/>
    </row>
    <row r="136" spans="5:40" s="94" customFormat="1">
      <c r="E136" s="58" t="str">
        <f>IF(K136="","",COUNTIF($K$9:K136,K136))</f>
        <v/>
      </c>
      <c r="F136" s="16" t="str">
        <f>'Cal_CEO &amp; Group Mgt'!F42</f>
        <v>Opex</v>
      </c>
      <c r="H136" s="16" t="str">
        <f>'Cal_CEO &amp; Group Mgt'!H42</f>
        <v>Business Support</v>
      </c>
      <c r="I136" s="16" t="str">
        <f>'Cal_CEO &amp; Group Mgt'!I42</f>
        <v>CEO &amp; Group Management</v>
      </c>
      <c r="J136" s="16" t="str">
        <f>IF(ISBLANK('Cal_CEO &amp; Group Mgt'!J42),"",'Cal_CEO &amp; Group Mgt'!J42)</f>
        <v/>
      </c>
      <c r="K136" s="16" t="str">
        <f>IF(ISBLANK('Cal_CEO &amp; Group Mgt'!K42),"",'Cal_CEO &amp; Group Mgt'!K42)</f>
        <v/>
      </c>
      <c r="L136" s="94" t="s">
        <v>111</v>
      </c>
      <c r="M136" s="17" t="str">
        <f t="shared" si="1"/>
        <v>_</v>
      </c>
      <c r="T136" s="17">
        <f>ABS('Cal_CEO &amp; Group Mgt'!T42)</f>
        <v>0</v>
      </c>
      <c r="U136" s="17">
        <f>ABS('Cal_CEO &amp; Group Mgt'!U42)</f>
        <v>0</v>
      </c>
      <c r="V136" s="17">
        <f>ABS('Cal_CEO &amp; Group Mgt'!V42)</f>
        <v>0</v>
      </c>
      <c r="W136" s="17">
        <f>ABS('Cal_CEO &amp; Group Mgt'!W42)</f>
        <v>0</v>
      </c>
      <c r="X136" s="17">
        <f>ABS('Cal_CEO &amp; Group Mgt'!X42)</f>
        <v>0</v>
      </c>
      <c r="Y136" s="17">
        <f>ABS('Cal_CEO &amp; Group Mgt'!Y42)</f>
        <v>0</v>
      </c>
      <c r="Z136" s="17">
        <f>ABS('Cal_CEO &amp; Group Mgt'!Z42)</f>
        <v>0</v>
      </c>
      <c r="AA136" s="17">
        <f>ABS('Cal_CEO &amp; Group Mgt'!AA42)</f>
        <v>0</v>
      </c>
      <c r="AB136" s="17">
        <f>ABS('Cal_CEO &amp; Group Mgt'!AB42)</f>
        <v>0</v>
      </c>
      <c r="AC136" s="17">
        <f>ABS('Cal_CEO &amp; Group Mgt'!AC42)</f>
        <v>0</v>
      </c>
      <c r="AD136" s="17">
        <f>ABS('Cal_CEO &amp; Group Mgt'!AD42)</f>
        <v>0</v>
      </c>
      <c r="AE136" s="17">
        <f>ABS('Cal_CEO &amp; Group Mgt'!AE42)</f>
        <v>0</v>
      </c>
      <c r="AF136" s="17">
        <f>ABS('Cal_CEO &amp; Group Mgt'!AF42)</f>
        <v>0</v>
      </c>
      <c r="AG136" s="17">
        <f>ABS('Cal_CEO &amp; Group Mgt'!AG42)</f>
        <v>0</v>
      </c>
      <c r="AH136" s="17">
        <f>ABS('Cal_CEO &amp; Group Mgt'!AH42)</f>
        <v>0</v>
      </c>
      <c r="AI136" s="17">
        <f>ABS('Cal_CEO &amp; Group Mgt'!AI42)</f>
        <v>0</v>
      </c>
      <c r="AJ136" s="17">
        <f>ABS('Cal_CEO &amp; Group Mgt'!AJ42)</f>
        <v>0</v>
      </c>
      <c r="AK136" s="17">
        <f>ABS('Cal_CEO &amp; Group Mgt'!AK42)</f>
        <v>0</v>
      </c>
      <c r="AN136" s="33"/>
    </row>
    <row r="137" spans="5:40" s="94" customFormat="1">
      <c r="E137" s="58" t="str">
        <f>IF(K137="","",COUNTIF($K$9:K137,K137))</f>
        <v/>
      </c>
      <c r="F137" s="16" t="str">
        <f>'Cal_CEO &amp; Group Mgt'!F43</f>
        <v>Opex</v>
      </c>
      <c r="H137" s="16" t="str">
        <f>'Cal_CEO &amp; Group Mgt'!H43</f>
        <v>Business Support</v>
      </c>
      <c r="I137" s="16" t="str">
        <f>'Cal_CEO &amp; Group Mgt'!I43</f>
        <v>CEO &amp; Group Management</v>
      </c>
      <c r="J137" s="16" t="str">
        <f>IF(ISBLANK('Cal_CEO &amp; Group Mgt'!J43),"",'Cal_CEO &amp; Group Mgt'!J43)</f>
        <v/>
      </c>
      <c r="K137" s="16" t="str">
        <f>IF(ISBLANK('Cal_CEO &amp; Group Mgt'!K43),"",'Cal_CEO &amp; Group Mgt'!K43)</f>
        <v/>
      </c>
      <c r="L137" s="94" t="s">
        <v>111</v>
      </c>
      <c r="M137" s="17" t="str">
        <f t="shared" ref="M137:M190" si="2">K137&amp;"_"&amp;E137</f>
        <v>_</v>
      </c>
      <c r="T137" s="17">
        <f>ABS('Cal_CEO &amp; Group Mgt'!T43)</f>
        <v>0</v>
      </c>
      <c r="U137" s="17">
        <f>ABS('Cal_CEO &amp; Group Mgt'!U43)</f>
        <v>0</v>
      </c>
      <c r="V137" s="17">
        <f>ABS('Cal_CEO &amp; Group Mgt'!V43)</f>
        <v>0</v>
      </c>
      <c r="W137" s="17">
        <f>ABS('Cal_CEO &amp; Group Mgt'!W43)</f>
        <v>0</v>
      </c>
      <c r="X137" s="17">
        <f>ABS('Cal_CEO &amp; Group Mgt'!X43)</f>
        <v>0</v>
      </c>
      <c r="Y137" s="17">
        <f>ABS('Cal_CEO &amp; Group Mgt'!Y43)</f>
        <v>0</v>
      </c>
      <c r="Z137" s="17">
        <f>ABS('Cal_CEO &amp; Group Mgt'!Z43)</f>
        <v>0</v>
      </c>
      <c r="AA137" s="17">
        <f>ABS('Cal_CEO &amp; Group Mgt'!AA43)</f>
        <v>0</v>
      </c>
      <c r="AB137" s="17">
        <f>ABS('Cal_CEO &amp; Group Mgt'!AB43)</f>
        <v>0</v>
      </c>
      <c r="AC137" s="17">
        <f>ABS('Cal_CEO &amp; Group Mgt'!AC43)</f>
        <v>0</v>
      </c>
      <c r="AD137" s="17">
        <f>ABS('Cal_CEO &amp; Group Mgt'!AD43)</f>
        <v>0</v>
      </c>
      <c r="AE137" s="17">
        <f>ABS('Cal_CEO &amp; Group Mgt'!AE43)</f>
        <v>0</v>
      </c>
      <c r="AF137" s="17">
        <f>ABS('Cal_CEO &amp; Group Mgt'!AF43)</f>
        <v>0</v>
      </c>
      <c r="AG137" s="17">
        <f>ABS('Cal_CEO &amp; Group Mgt'!AG43)</f>
        <v>0</v>
      </c>
      <c r="AH137" s="17">
        <f>ABS('Cal_CEO &amp; Group Mgt'!AH43)</f>
        <v>0</v>
      </c>
      <c r="AI137" s="17">
        <f>ABS('Cal_CEO &amp; Group Mgt'!AI43)</f>
        <v>0</v>
      </c>
      <c r="AJ137" s="17">
        <f>ABS('Cal_CEO &amp; Group Mgt'!AJ43)</f>
        <v>0</v>
      </c>
      <c r="AK137" s="17">
        <f>ABS('Cal_CEO &amp; Group Mgt'!AK43)</f>
        <v>0</v>
      </c>
      <c r="AN137" s="33"/>
    </row>
    <row r="138" spans="5:40" s="94" customFormat="1">
      <c r="E138" s="58" t="str">
        <f>IF(K138="","",COUNTIF($K$9:K138,K138))</f>
        <v/>
      </c>
      <c r="F138" s="16" t="str">
        <f>'Cal_CEO &amp; Group Mgt'!F44</f>
        <v>Opex</v>
      </c>
      <c r="H138" s="16" t="str">
        <f>'Cal_CEO &amp; Group Mgt'!H44</f>
        <v>Business Support</v>
      </c>
      <c r="I138" s="16" t="str">
        <f>'Cal_CEO &amp; Group Mgt'!I44</f>
        <v>CEO &amp; Group Management</v>
      </c>
      <c r="J138" s="16" t="str">
        <f>IF(ISBLANK('Cal_CEO &amp; Group Mgt'!J44),"",'Cal_CEO &amp; Group Mgt'!J44)</f>
        <v/>
      </c>
      <c r="K138" s="16" t="str">
        <f>IF(ISBLANK('Cal_CEO &amp; Group Mgt'!K44),"",'Cal_CEO &amp; Group Mgt'!K44)</f>
        <v/>
      </c>
      <c r="L138" s="94" t="s">
        <v>111</v>
      </c>
      <c r="M138" s="17" t="str">
        <f t="shared" si="2"/>
        <v>_</v>
      </c>
      <c r="T138" s="17">
        <f>ABS('Cal_CEO &amp; Group Mgt'!T44)</f>
        <v>0</v>
      </c>
      <c r="U138" s="17">
        <f>ABS('Cal_CEO &amp; Group Mgt'!U44)</f>
        <v>0</v>
      </c>
      <c r="V138" s="17">
        <f>ABS('Cal_CEO &amp; Group Mgt'!V44)</f>
        <v>0</v>
      </c>
      <c r="W138" s="17">
        <f>ABS('Cal_CEO &amp; Group Mgt'!W44)</f>
        <v>0</v>
      </c>
      <c r="X138" s="17">
        <f>ABS('Cal_CEO &amp; Group Mgt'!X44)</f>
        <v>0</v>
      </c>
      <c r="Y138" s="17">
        <f>ABS('Cal_CEO &amp; Group Mgt'!Y44)</f>
        <v>0</v>
      </c>
      <c r="Z138" s="17">
        <f>ABS('Cal_CEO &amp; Group Mgt'!Z44)</f>
        <v>0</v>
      </c>
      <c r="AA138" s="17">
        <f>ABS('Cal_CEO &amp; Group Mgt'!AA44)</f>
        <v>0</v>
      </c>
      <c r="AB138" s="17">
        <f>ABS('Cal_CEO &amp; Group Mgt'!AB44)</f>
        <v>0</v>
      </c>
      <c r="AC138" s="17">
        <f>ABS('Cal_CEO &amp; Group Mgt'!AC44)</f>
        <v>0</v>
      </c>
      <c r="AD138" s="17">
        <f>ABS('Cal_CEO &amp; Group Mgt'!AD44)</f>
        <v>0</v>
      </c>
      <c r="AE138" s="17">
        <f>ABS('Cal_CEO &amp; Group Mgt'!AE44)</f>
        <v>0</v>
      </c>
      <c r="AF138" s="17">
        <f>ABS('Cal_CEO &amp; Group Mgt'!AF44)</f>
        <v>0</v>
      </c>
      <c r="AG138" s="17">
        <f>ABS('Cal_CEO &amp; Group Mgt'!AG44)</f>
        <v>0</v>
      </c>
      <c r="AH138" s="17">
        <f>ABS('Cal_CEO &amp; Group Mgt'!AH44)</f>
        <v>0</v>
      </c>
      <c r="AI138" s="17">
        <f>ABS('Cal_CEO &amp; Group Mgt'!AI44)</f>
        <v>0</v>
      </c>
      <c r="AJ138" s="17">
        <f>ABS('Cal_CEO &amp; Group Mgt'!AJ44)</f>
        <v>0</v>
      </c>
      <c r="AK138" s="17">
        <f>ABS('Cal_CEO &amp; Group Mgt'!AK44)</f>
        <v>0</v>
      </c>
      <c r="AN138" s="33"/>
    </row>
    <row r="139" spans="5:40" s="94" customFormat="1">
      <c r="E139" s="58" t="str">
        <f>IF(K139="","",COUNTIF($K$9:K139,K139))</f>
        <v/>
      </c>
      <c r="F139" s="16" t="str">
        <f>'Cal_Stores &amp; Logistics'!F35</f>
        <v>Opex</v>
      </c>
      <c r="H139" s="16" t="str">
        <f>'Cal_Stores &amp; Logistics'!H35</f>
        <v>Business Support</v>
      </c>
      <c r="I139" s="16" t="str">
        <f>'Cal_Stores &amp; Logistics'!I35</f>
        <v>Stores &amp; Logistics</v>
      </c>
      <c r="J139" s="16" t="str">
        <f>IF(ISBLANK('Cal_Stores &amp; Logistics'!J35),"",'Cal_Stores &amp; Logistics'!J35)</f>
        <v/>
      </c>
      <c r="K139" s="16" t="str">
        <f>IF(ISBLANK('Cal_Stores &amp; Logistics'!K35),"",'Cal_Stores &amp; Logistics'!K35)</f>
        <v/>
      </c>
      <c r="L139" s="94" t="s">
        <v>111</v>
      </c>
      <c r="M139" s="17" t="str">
        <f t="shared" si="2"/>
        <v>_</v>
      </c>
      <c r="T139" s="17">
        <f>ABS('Cal_Stores &amp; Logistics'!T35)</f>
        <v>0</v>
      </c>
      <c r="U139" s="17">
        <f>ABS('Cal_Stores &amp; Logistics'!U35)</f>
        <v>0</v>
      </c>
      <c r="V139" s="17">
        <f>ABS('Cal_Stores &amp; Logistics'!V35)</f>
        <v>0</v>
      </c>
      <c r="W139" s="17">
        <f>ABS('Cal_Stores &amp; Logistics'!W35)</f>
        <v>0</v>
      </c>
      <c r="X139" s="17">
        <f>ABS('Cal_Stores &amp; Logistics'!X35)</f>
        <v>0</v>
      </c>
      <c r="Y139" s="17">
        <f>ABS('Cal_Stores &amp; Logistics'!Y35)</f>
        <v>0</v>
      </c>
      <c r="Z139" s="17">
        <f>ABS('Cal_Stores &amp; Logistics'!Z35)</f>
        <v>0</v>
      </c>
      <c r="AA139" s="17">
        <f>ABS('Cal_Stores &amp; Logistics'!AA35)</f>
        <v>0</v>
      </c>
      <c r="AB139" s="17">
        <f>ABS('Cal_Stores &amp; Logistics'!AB35)</f>
        <v>0</v>
      </c>
      <c r="AC139" s="17">
        <f>ABS('Cal_Stores &amp; Logistics'!AC35)</f>
        <v>0</v>
      </c>
      <c r="AD139" s="17">
        <f>ABS('Cal_Stores &amp; Logistics'!AD35)</f>
        <v>0</v>
      </c>
      <c r="AE139" s="17">
        <f>ABS('Cal_Stores &amp; Logistics'!AE35)</f>
        <v>0</v>
      </c>
      <c r="AF139" s="17">
        <f>ABS('Cal_Stores &amp; Logistics'!AF35)</f>
        <v>0</v>
      </c>
      <c r="AG139" s="17">
        <f>ABS('Cal_Stores &amp; Logistics'!AG35)</f>
        <v>0</v>
      </c>
      <c r="AH139" s="17">
        <f>ABS('Cal_Stores &amp; Logistics'!AH35)</f>
        <v>0</v>
      </c>
      <c r="AI139" s="17">
        <f>ABS('Cal_Stores &amp; Logistics'!AI35)</f>
        <v>0</v>
      </c>
      <c r="AJ139" s="17">
        <f>ABS('Cal_Stores &amp; Logistics'!AJ35)</f>
        <v>0</v>
      </c>
      <c r="AK139" s="17">
        <f>ABS('Cal_Stores &amp; Logistics'!AK35)</f>
        <v>0</v>
      </c>
      <c r="AN139" s="33"/>
    </row>
    <row r="140" spans="5:40" s="94" customFormat="1">
      <c r="E140" s="58" t="str">
        <f>IF(K140="","",COUNTIF($K$9:K140,K140))</f>
        <v/>
      </c>
      <c r="F140" s="16" t="str">
        <f>'Cal_Stores &amp; Logistics'!F36</f>
        <v>Opex</v>
      </c>
      <c r="H140" s="16" t="str">
        <f>'Cal_Stores &amp; Logistics'!H36</f>
        <v>Business Support</v>
      </c>
      <c r="I140" s="16" t="str">
        <f>'Cal_Stores &amp; Logistics'!I36</f>
        <v>Stores &amp; Logistics</v>
      </c>
      <c r="J140" s="16" t="str">
        <f>IF(ISBLANK('Cal_Stores &amp; Logistics'!J36),"",'Cal_Stores &amp; Logistics'!J36)</f>
        <v/>
      </c>
      <c r="K140" s="16" t="str">
        <f>IF(ISBLANK('Cal_Stores &amp; Logistics'!K36),"",'Cal_Stores &amp; Logistics'!K36)</f>
        <v/>
      </c>
      <c r="L140" s="94" t="s">
        <v>111</v>
      </c>
      <c r="M140" s="17" t="str">
        <f t="shared" si="2"/>
        <v>_</v>
      </c>
      <c r="T140" s="17">
        <f>ABS('Cal_Stores &amp; Logistics'!T36)</f>
        <v>0</v>
      </c>
      <c r="U140" s="17">
        <f>ABS('Cal_Stores &amp; Logistics'!U36)</f>
        <v>0</v>
      </c>
      <c r="V140" s="17">
        <f>ABS('Cal_Stores &amp; Logistics'!V36)</f>
        <v>0</v>
      </c>
      <c r="W140" s="17">
        <f>ABS('Cal_Stores &amp; Logistics'!W36)</f>
        <v>0</v>
      </c>
      <c r="X140" s="17">
        <f>ABS('Cal_Stores &amp; Logistics'!X36)</f>
        <v>0</v>
      </c>
      <c r="Y140" s="17">
        <f>ABS('Cal_Stores &amp; Logistics'!Y36)</f>
        <v>0</v>
      </c>
      <c r="Z140" s="17">
        <f>ABS('Cal_Stores &amp; Logistics'!Z36)</f>
        <v>0</v>
      </c>
      <c r="AA140" s="17">
        <f>ABS('Cal_Stores &amp; Logistics'!AA36)</f>
        <v>0</v>
      </c>
      <c r="AB140" s="17">
        <f>ABS('Cal_Stores &amp; Logistics'!AB36)</f>
        <v>0</v>
      </c>
      <c r="AC140" s="17">
        <f>ABS('Cal_Stores &amp; Logistics'!AC36)</f>
        <v>0</v>
      </c>
      <c r="AD140" s="17">
        <f>ABS('Cal_Stores &amp; Logistics'!AD36)</f>
        <v>0</v>
      </c>
      <c r="AE140" s="17">
        <f>ABS('Cal_Stores &amp; Logistics'!AE36)</f>
        <v>0</v>
      </c>
      <c r="AF140" s="17">
        <f>ABS('Cal_Stores &amp; Logistics'!AF36)</f>
        <v>0</v>
      </c>
      <c r="AG140" s="17">
        <f>ABS('Cal_Stores &amp; Logistics'!AG36)</f>
        <v>0</v>
      </c>
      <c r="AH140" s="17">
        <f>ABS('Cal_Stores &amp; Logistics'!AH36)</f>
        <v>0</v>
      </c>
      <c r="AI140" s="17">
        <f>ABS('Cal_Stores &amp; Logistics'!AI36)</f>
        <v>0</v>
      </c>
      <c r="AJ140" s="17">
        <f>ABS('Cal_Stores &amp; Logistics'!AJ36)</f>
        <v>0</v>
      </c>
      <c r="AK140" s="17">
        <f>ABS('Cal_Stores &amp; Logistics'!AK36)</f>
        <v>0</v>
      </c>
      <c r="AN140" s="33"/>
    </row>
    <row r="141" spans="5:40" s="94" customFormat="1">
      <c r="E141" s="58" t="str">
        <f>IF(K141="","",COUNTIF($K$9:K141,K141))</f>
        <v/>
      </c>
      <c r="F141" s="16" t="str">
        <f>'Cal_Stores &amp; Logistics'!F37</f>
        <v>Opex</v>
      </c>
      <c r="H141" s="16" t="str">
        <f>'Cal_Stores &amp; Logistics'!H37</f>
        <v>Business Support</v>
      </c>
      <c r="I141" s="16" t="str">
        <f>'Cal_Stores &amp; Logistics'!I37</f>
        <v>Stores &amp; Logistics</v>
      </c>
      <c r="J141" s="16" t="str">
        <f>IF(ISBLANK('Cal_Stores &amp; Logistics'!J37),"",'Cal_Stores &amp; Logistics'!J37)</f>
        <v/>
      </c>
      <c r="K141" s="16" t="str">
        <f>IF(ISBLANK('Cal_Stores &amp; Logistics'!K37),"",'Cal_Stores &amp; Logistics'!K37)</f>
        <v/>
      </c>
      <c r="L141" s="94" t="s">
        <v>111</v>
      </c>
      <c r="M141" s="17" t="str">
        <f t="shared" si="2"/>
        <v>_</v>
      </c>
      <c r="T141" s="17">
        <f>ABS('Cal_Stores &amp; Logistics'!T37)</f>
        <v>0</v>
      </c>
      <c r="U141" s="17">
        <f>ABS('Cal_Stores &amp; Logistics'!U37)</f>
        <v>0</v>
      </c>
      <c r="V141" s="17">
        <f>ABS('Cal_Stores &amp; Logistics'!V37)</f>
        <v>0</v>
      </c>
      <c r="W141" s="17">
        <f>ABS('Cal_Stores &amp; Logistics'!W37)</f>
        <v>0</v>
      </c>
      <c r="X141" s="17">
        <f>ABS('Cal_Stores &amp; Logistics'!X37)</f>
        <v>0</v>
      </c>
      <c r="Y141" s="17">
        <f>ABS('Cal_Stores &amp; Logistics'!Y37)</f>
        <v>0</v>
      </c>
      <c r="Z141" s="17">
        <f>ABS('Cal_Stores &amp; Logistics'!Z37)</f>
        <v>0</v>
      </c>
      <c r="AA141" s="17">
        <f>ABS('Cal_Stores &amp; Logistics'!AA37)</f>
        <v>0</v>
      </c>
      <c r="AB141" s="17">
        <f>ABS('Cal_Stores &amp; Logistics'!AB37)</f>
        <v>0</v>
      </c>
      <c r="AC141" s="17">
        <f>ABS('Cal_Stores &amp; Logistics'!AC37)</f>
        <v>0</v>
      </c>
      <c r="AD141" s="17">
        <f>ABS('Cal_Stores &amp; Logistics'!AD37)</f>
        <v>0</v>
      </c>
      <c r="AE141" s="17">
        <f>ABS('Cal_Stores &amp; Logistics'!AE37)</f>
        <v>0</v>
      </c>
      <c r="AF141" s="17">
        <f>ABS('Cal_Stores &amp; Logistics'!AF37)</f>
        <v>0</v>
      </c>
      <c r="AG141" s="17">
        <f>ABS('Cal_Stores &amp; Logistics'!AG37)</f>
        <v>0</v>
      </c>
      <c r="AH141" s="17">
        <f>ABS('Cal_Stores &amp; Logistics'!AH37)</f>
        <v>0</v>
      </c>
      <c r="AI141" s="17">
        <f>ABS('Cal_Stores &amp; Logistics'!AI37)</f>
        <v>0</v>
      </c>
      <c r="AJ141" s="17">
        <f>ABS('Cal_Stores &amp; Logistics'!AJ37)</f>
        <v>0</v>
      </c>
      <c r="AK141" s="17">
        <f>ABS('Cal_Stores &amp; Logistics'!AK37)</f>
        <v>0</v>
      </c>
      <c r="AN141" s="33"/>
    </row>
    <row r="142" spans="5:40" s="94" customFormat="1">
      <c r="E142" s="58" t="str">
        <f>IF(K142="","",COUNTIF($K$9:K142,K142))</f>
        <v/>
      </c>
      <c r="F142" s="16" t="str">
        <f>'Cal_Stores &amp; Logistics'!F38</f>
        <v>Opex</v>
      </c>
      <c r="H142" s="16" t="str">
        <f>'Cal_Stores &amp; Logistics'!H38</f>
        <v>Business Support</v>
      </c>
      <c r="I142" s="16" t="str">
        <f>'Cal_Stores &amp; Logistics'!I38</f>
        <v>Stores &amp; Logistics</v>
      </c>
      <c r="J142" s="16" t="str">
        <f>IF(ISBLANK('Cal_Stores &amp; Logistics'!J38),"",'Cal_Stores &amp; Logistics'!J38)</f>
        <v/>
      </c>
      <c r="K142" s="16" t="str">
        <f>IF(ISBLANK('Cal_Stores &amp; Logistics'!K38),"",'Cal_Stores &amp; Logistics'!K38)</f>
        <v/>
      </c>
      <c r="L142" s="94" t="s">
        <v>111</v>
      </c>
      <c r="M142" s="17" t="str">
        <f t="shared" si="2"/>
        <v>_</v>
      </c>
      <c r="T142" s="17">
        <f>ABS('Cal_Stores &amp; Logistics'!T38)</f>
        <v>0</v>
      </c>
      <c r="U142" s="17">
        <f>ABS('Cal_Stores &amp; Logistics'!U38)</f>
        <v>0</v>
      </c>
      <c r="V142" s="17">
        <f>ABS('Cal_Stores &amp; Logistics'!V38)</f>
        <v>0</v>
      </c>
      <c r="W142" s="17">
        <f>ABS('Cal_Stores &amp; Logistics'!W38)</f>
        <v>0</v>
      </c>
      <c r="X142" s="17">
        <f>ABS('Cal_Stores &amp; Logistics'!X38)</f>
        <v>0</v>
      </c>
      <c r="Y142" s="17">
        <f>ABS('Cal_Stores &amp; Logistics'!Y38)</f>
        <v>0</v>
      </c>
      <c r="Z142" s="17">
        <f>ABS('Cal_Stores &amp; Logistics'!Z38)</f>
        <v>0</v>
      </c>
      <c r="AA142" s="17">
        <f>ABS('Cal_Stores &amp; Logistics'!AA38)</f>
        <v>0</v>
      </c>
      <c r="AB142" s="17">
        <f>ABS('Cal_Stores &amp; Logistics'!AB38)</f>
        <v>0</v>
      </c>
      <c r="AC142" s="17">
        <f>ABS('Cal_Stores &amp; Logistics'!AC38)</f>
        <v>0</v>
      </c>
      <c r="AD142" s="17">
        <f>ABS('Cal_Stores &amp; Logistics'!AD38)</f>
        <v>0</v>
      </c>
      <c r="AE142" s="17">
        <f>ABS('Cal_Stores &amp; Logistics'!AE38)</f>
        <v>0</v>
      </c>
      <c r="AF142" s="17">
        <f>ABS('Cal_Stores &amp; Logistics'!AF38)</f>
        <v>0</v>
      </c>
      <c r="AG142" s="17">
        <f>ABS('Cal_Stores &amp; Logistics'!AG38)</f>
        <v>0</v>
      </c>
      <c r="AH142" s="17">
        <f>ABS('Cal_Stores &amp; Logistics'!AH38)</f>
        <v>0</v>
      </c>
      <c r="AI142" s="17">
        <f>ABS('Cal_Stores &amp; Logistics'!AI38)</f>
        <v>0</v>
      </c>
      <c r="AJ142" s="17">
        <f>ABS('Cal_Stores &amp; Logistics'!AJ38)</f>
        <v>0</v>
      </c>
      <c r="AK142" s="17">
        <f>ABS('Cal_Stores &amp; Logistics'!AK38)</f>
        <v>0</v>
      </c>
      <c r="AN142" s="33"/>
    </row>
    <row r="143" spans="5:40" s="94" customFormat="1">
      <c r="E143" s="58" t="str">
        <f>IF(K143="","",COUNTIF($K$9:K143,K143))</f>
        <v/>
      </c>
      <c r="F143" s="16" t="str">
        <f>'Cal_Stores &amp; Logistics'!F39</f>
        <v>Opex</v>
      </c>
      <c r="H143" s="16" t="str">
        <f>'Cal_Stores &amp; Logistics'!H39</f>
        <v>Business Support</v>
      </c>
      <c r="I143" s="16" t="str">
        <f>'Cal_Stores &amp; Logistics'!I39</f>
        <v>Stores &amp; Logistics</v>
      </c>
      <c r="J143" s="16" t="str">
        <f>IF(ISBLANK('Cal_Stores &amp; Logistics'!J39),"",'Cal_Stores &amp; Logistics'!J39)</f>
        <v/>
      </c>
      <c r="K143" s="16" t="str">
        <f>IF(ISBLANK('Cal_Stores &amp; Logistics'!K39),"",'Cal_Stores &amp; Logistics'!K39)</f>
        <v/>
      </c>
      <c r="L143" s="94" t="s">
        <v>111</v>
      </c>
      <c r="M143" s="17" t="str">
        <f t="shared" si="2"/>
        <v>_</v>
      </c>
      <c r="T143" s="17">
        <f>ABS('Cal_Stores &amp; Logistics'!T39)</f>
        <v>0</v>
      </c>
      <c r="U143" s="17">
        <f>ABS('Cal_Stores &amp; Logistics'!U39)</f>
        <v>0</v>
      </c>
      <c r="V143" s="17">
        <f>ABS('Cal_Stores &amp; Logistics'!V39)</f>
        <v>0</v>
      </c>
      <c r="W143" s="17">
        <f>ABS('Cal_Stores &amp; Logistics'!W39)</f>
        <v>0</v>
      </c>
      <c r="X143" s="17">
        <f>ABS('Cal_Stores &amp; Logistics'!X39)</f>
        <v>0</v>
      </c>
      <c r="Y143" s="17">
        <f>ABS('Cal_Stores &amp; Logistics'!Y39)</f>
        <v>0</v>
      </c>
      <c r="Z143" s="17">
        <f>ABS('Cal_Stores &amp; Logistics'!Z39)</f>
        <v>0</v>
      </c>
      <c r="AA143" s="17">
        <f>ABS('Cal_Stores &amp; Logistics'!AA39)</f>
        <v>0</v>
      </c>
      <c r="AB143" s="17">
        <f>ABS('Cal_Stores &amp; Logistics'!AB39)</f>
        <v>0</v>
      </c>
      <c r="AC143" s="17">
        <f>ABS('Cal_Stores &amp; Logistics'!AC39)</f>
        <v>0</v>
      </c>
      <c r="AD143" s="17">
        <f>ABS('Cal_Stores &amp; Logistics'!AD39)</f>
        <v>0</v>
      </c>
      <c r="AE143" s="17">
        <f>ABS('Cal_Stores &amp; Logistics'!AE39)</f>
        <v>0</v>
      </c>
      <c r="AF143" s="17">
        <f>ABS('Cal_Stores &amp; Logistics'!AF39)</f>
        <v>0</v>
      </c>
      <c r="AG143" s="17">
        <f>ABS('Cal_Stores &amp; Logistics'!AG39)</f>
        <v>0</v>
      </c>
      <c r="AH143" s="17">
        <f>ABS('Cal_Stores &amp; Logistics'!AH39)</f>
        <v>0</v>
      </c>
      <c r="AI143" s="17">
        <f>ABS('Cal_Stores &amp; Logistics'!AI39)</f>
        <v>0</v>
      </c>
      <c r="AJ143" s="17">
        <f>ABS('Cal_Stores &amp; Logistics'!AJ39)</f>
        <v>0</v>
      </c>
      <c r="AK143" s="17">
        <f>ABS('Cal_Stores &amp; Logistics'!AK39)</f>
        <v>0</v>
      </c>
      <c r="AN143" s="33"/>
    </row>
    <row r="144" spans="5:40" s="94" customFormat="1">
      <c r="E144" s="58" t="str">
        <f>IF(K144="","",COUNTIF($K$9:K144,K144))</f>
        <v/>
      </c>
      <c r="F144" s="16" t="str">
        <f>'Cal_Stores &amp; Logistics'!F40</f>
        <v>Opex</v>
      </c>
      <c r="H144" s="16" t="str">
        <f>'Cal_Stores &amp; Logistics'!H40</f>
        <v>Business Support</v>
      </c>
      <c r="I144" s="16" t="str">
        <f>'Cal_Stores &amp; Logistics'!I40</f>
        <v>Stores &amp; Logistics</v>
      </c>
      <c r="J144" s="16" t="str">
        <f>IF(ISBLANK('Cal_Stores &amp; Logistics'!J40),"",'Cal_Stores &amp; Logistics'!J40)</f>
        <v/>
      </c>
      <c r="K144" s="16" t="str">
        <f>IF(ISBLANK('Cal_Stores &amp; Logistics'!K40),"",'Cal_Stores &amp; Logistics'!K40)</f>
        <v/>
      </c>
      <c r="L144" s="94" t="s">
        <v>111</v>
      </c>
      <c r="M144" s="17" t="str">
        <f t="shared" si="2"/>
        <v>_</v>
      </c>
      <c r="T144" s="17">
        <f>ABS('Cal_Stores &amp; Logistics'!T40)</f>
        <v>0</v>
      </c>
      <c r="U144" s="17">
        <f>ABS('Cal_Stores &amp; Logistics'!U40)</f>
        <v>0</v>
      </c>
      <c r="V144" s="17">
        <f>ABS('Cal_Stores &amp; Logistics'!V40)</f>
        <v>0</v>
      </c>
      <c r="W144" s="17">
        <f>ABS('Cal_Stores &amp; Logistics'!W40)</f>
        <v>0</v>
      </c>
      <c r="X144" s="17">
        <f>ABS('Cal_Stores &amp; Logistics'!X40)</f>
        <v>0</v>
      </c>
      <c r="Y144" s="17">
        <f>ABS('Cal_Stores &amp; Logistics'!Y40)</f>
        <v>0</v>
      </c>
      <c r="Z144" s="17">
        <f>ABS('Cal_Stores &amp; Logistics'!Z40)</f>
        <v>0</v>
      </c>
      <c r="AA144" s="17">
        <f>ABS('Cal_Stores &amp; Logistics'!AA40)</f>
        <v>0</v>
      </c>
      <c r="AB144" s="17">
        <f>ABS('Cal_Stores &amp; Logistics'!AB40)</f>
        <v>0</v>
      </c>
      <c r="AC144" s="17">
        <f>ABS('Cal_Stores &amp; Logistics'!AC40)</f>
        <v>0</v>
      </c>
      <c r="AD144" s="17">
        <f>ABS('Cal_Stores &amp; Logistics'!AD40)</f>
        <v>0</v>
      </c>
      <c r="AE144" s="17">
        <f>ABS('Cal_Stores &amp; Logistics'!AE40)</f>
        <v>0</v>
      </c>
      <c r="AF144" s="17">
        <f>ABS('Cal_Stores &amp; Logistics'!AF40)</f>
        <v>0</v>
      </c>
      <c r="AG144" s="17">
        <f>ABS('Cal_Stores &amp; Logistics'!AG40)</f>
        <v>0</v>
      </c>
      <c r="AH144" s="17">
        <f>ABS('Cal_Stores &amp; Logistics'!AH40)</f>
        <v>0</v>
      </c>
      <c r="AI144" s="17">
        <f>ABS('Cal_Stores &amp; Logistics'!AI40)</f>
        <v>0</v>
      </c>
      <c r="AJ144" s="17">
        <f>ABS('Cal_Stores &amp; Logistics'!AJ40)</f>
        <v>0</v>
      </c>
      <c r="AK144" s="17">
        <f>ABS('Cal_Stores &amp; Logistics'!AK40)</f>
        <v>0</v>
      </c>
      <c r="AN144" s="33"/>
    </row>
    <row r="145" spans="5:40" s="94" customFormat="1">
      <c r="E145" s="58" t="str">
        <f>IF(K145="","",COUNTIF($K$9:K145,K145))</f>
        <v/>
      </c>
      <c r="F145" s="16" t="str">
        <f>'Cal_Stores &amp; Logistics'!F41</f>
        <v>Opex</v>
      </c>
      <c r="H145" s="16" t="str">
        <f>'Cal_Stores &amp; Logistics'!H41</f>
        <v>Business Support</v>
      </c>
      <c r="I145" s="16" t="str">
        <f>'Cal_Stores &amp; Logistics'!I41</f>
        <v>Stores &amp; Logistics</v>
      </c>
      <c r="J145" s="16" t="str">
        <f>IF(ISBLANK('Cal_Stores &amp; Logistics'!J41),"",'Cal_Stores &amp; Logistics'!J41)</f>
        <v/>
      </c>
      <c r="K145" s="16" t="str">
        <f>IF(ISBLANK('Cal_Stores &amp; Logistics'!K41),"",'Cal_Stores &amp; Logistics'!K41)</f>
        <v/>
      </c>
      <c r="L145" s="94" t="s">
        <v>111</v>
      </c>
      <c r="M145" s="17" t="str">
        <f t="shared" si="2"/>
        <v>_</v>
      </c>
      <c r="T145" s="17">
        <f>ABS('Cal_Stores &amp; Logistics'!T41)</f>
        <v>0</v>
      </c>
      <c r="U145" s="17">
        <f>ABS('Cal_Stores &amp; Logistics'!U41)</f>
        <v>0</v>
      </c>
      <c r="V145" s="17">
        <f>ABS('Cal_Stores &amp; Logistics'!V41)</f>
        <v>0</v>
      </c>
      <c r="W145" s="17">
        <f>ABS('Cal_Stores &amp; Logistics'!W41)</f>
        <v>0</v>
      </c>
      <c r="X145" s="17">
        <f>ABS('Cal_Stores &amp; Logistics'!X41)</f>
        <v>0</v>
      </c>
      <c r="Y145" s="17">
        <f>ABS('Cal_Stores &amp; Logistics'!Y41)</f>
        <v>0</v>
      </c>
      <c r="Z145" s="17">
        <f>ABS('Cal_Stores &amp; Logistics'!Z41)</f>
        <v>0</v>
      </c>
      <c r="AA145" s="17">
        <f>ABS('Cal_Stores &amp; Logistics'!AA41)</f>
        <v>0</v>
      </c>
      <c r="AB145" s="17">
        <f>ABS('Cal_Stores &amp; Logistics'!AB41)</f>
        <v>0</v>
      </c>
      <c r="AC145" s="17">
        <f>ABS('Cal_Stores &amp; Logistics'!AC41)</f>
        <v>0</v>
      </c>
      <c r="AD145" s="17">
        <f>ABS('Cal_Stores &amp; Logistics'!AD41)</f>
        <v>0</v>
      </c>
      <c r="AE145" s="17">
        <f>ABS('Cal_Stores &amp; Logistics'!AE41)</f>
        <v>0</v>
      </c>
      <c r="AF145" s="17">
        <f>ABS('Cal_Stores &amp; Logistics'!AF41)</f>
        <v>0</v>
      </c>
      <c r="AG145" s="17">
        <f>ABS('Cal_Stores &amp; Logistics'!AG41)</f>
        <v>0</v>
      </c>
      <c r="AH145" s="17">
        <f>ABS('Cal_Stores &amp; Logistics'!AH41)</f>
        <v>0</v>
      </c>
      <c r="AI145" s="17">
        <f>ABS('Cal_Stores &amp; Logistics'!AI41)</f>
        <v>0</v>
      </c>
      <c r="AJ145" s="17">
        <f>ABS('Cal_Stores &amp; Logistics'!AJ41)</f>
        <v>0</v>
      </c>
      <c r="AK145" s="17">
        <f>ABS('Cal_Stores &amp; Logistics'!AK41)</f>
        <v>0</v>
      </c>
      <c r="AN145" s="33"/>
    </row>
    <row r="146" spans="5:40" s="94" customFormat="1">
      <c r="E146" s="58" t="str">
        <f>IF(K146="","",COUNTIF($K$9:K146,K146))</f>
        <v/>
      </c>
      <c r="F146" s="16" t="str">
        <f>'Cal_Stores &amp; Logistics'!F42</f>
        <v>Opex</v>
      </c>
      <c r="H146" s="16" t="str">
        <f>'Cal_Stores &amp; Logistics'!H42</f>
        <v>Business Support</v>
      </c>
      <c r="I146" s="16" t="str">
        <f>'Cal_Stores &amp; Logistics'!I42</f>
        <v>Stores &amp; Logistics</v>
      </c>
      <c r="J146" s="16" t="str">
        <f>IF(ISBLANK('Cal_Stores &amp; Logistics'!J42),"",'Cal_Stores &amp; Logistics'!J42)</f>
        <v/>
      </c>
      <c r="K146" s="16" t="str">
        <f>IF(ISBLANK('Cal_Stores &amp; Logistics'!K42),"",'Cal_Stores &amp; Logistics'!K42)</f>
        <v/>
      </c>
      <c r="L146" s="94" t="s">
        <v>111</v>
      </c>
      <c r="M146" s="17" t="str">
        <f t="shared" si="2"/>
        <v>_</v>
      </c>
      <c r="T146" s="17">
        <f>ABS('Cal_Stores &amp; Logistics'!T42)</f>
        <v>0</v>
      </c>
      <c r="U146" s="17">
        <f>ABS('Cal_Stores &amp; Logistics'!U42)</f>
        <v>0</v>
      </c>
      <c r="V146" s="17">
        <f>ABS('Cal_Stores &amp; Logistics'!V42)</f>
        <v>0</v>
      </c>
      <c r="W146" s="17">
        <f>ABS('Cal_Stores &amp; Logistics'!W42)</f>
        <v>0</v>
      </c>
      <c r="X146" s="17">
        <f>ABS('Cal_Stores &amp; Logistics'!X42)</f>
        <v>0</v>
      </c>
      <c r="Y146" s="17">
        <f>ABS('Cal_Stores &amp; Logistics'!Y42)</f>
        <v>0</v>
      </c>
      <c r="Z146" s="17">
        <f>ABS('Cal_Stores &amp; Logistics'!Z42)</f>
        <v>0</v>
      </c>
      <c r="AA146" s="17">
        <f>ABS('Cal_Stores &amp; Logistics'!AA42)</f>
        <v>0</v>
      </c>
      <c r="AB146" s="17">
        <f>ABS('Cal_Stores &amp; Logistics'!AB42)</f>
        <v>0</v>
      </c>
      <c r="AC146" s="17">
        <f>ABS('Cal_Stores &amp; Logistics'!AC42)</f>
        <v>0</v>
      </c>
      <c r="AD146" s="17">
        <f>ABS('Cal_Stores &amp; Logistics'!AD42)</f>
        <v>0</v>
      </c>
      <c r="AE146" s="17">
        <f>ABS('Cal_Stores &amp; Logistics'!AE42)</f>
        <v>0</v>
      </c>
      <c r="AF146" s="17">
        <f>ABS('Cal_Stores &amp; Logistics'!AF42)</f>
        <v>0</v>
      </c>
      <c r="AG146" s="17">
        <f>ABS('Cal_Stores &amp; Logistics'!AG42)</f>
        <v>0</v>
      </c>
      <c r="AH146" s="17">
        <f>ABS('Cal_Stores &amp; Logistics'!AH42)</f>
        <v>0</v>
      </c>
      <c r="AI146" s="17">
        <f>ABS('Cal_Stores &amp; Logistics'!AI42)</f>
        <v>0</v>
      </c>
      <c r="AJ146" s="17">
        <f>ABS('Cal_Stores &amp; Logistics'!AJ42)</f>
        <v>0</v>
      </c>
      <c r="AK146" s="17">
        <f>ABS('Cal_Stores &amp; Logistics'!AK42)</f>
        <v>0</v>
      </c>
      <c r="AN146" s="33"/>
    </row>
    <row r="147" spans="5:40" s="94" customFormat="1">
      <c r="E147" s="58" t="str">
        <f>IF(K147="","",COUNTIF($K$9:K147,K147))</f>
        <v/>
      </c>
      <c r="F147" s="16" t="str">
        <f>'Cal_Stores &amp; Logistics'!F43</f>
        <v>Opex</v>
      </c>
      <c r="H147" s="16" t="str">
        <f>'Cal_Stores &amp; Logistics'!H43</f>
        <v>Business Support</v>
      </c>
      <c r="I147" s="16" t="str">
        <f>'Cal_Stores &amp; Logistics'!I43</f>
        <v>Stores &amp; Logistics</v>
      </c>
      <c r="J147" s="16" t="str">
        <f>IF(ISBLANK('Cal_Stores &amp; Logistics'!J43),"",'Cal_Stores &amp; Logistics'!J43)</f>
        <v/>
      </c>
      <c r="K147" s="16" t="str">
        <f>IF(ISBLANK('Cal_Stores &amp; Logistics'!K43),"",'Cal_Stores &amp; Logistics'!K43)</f>
        <v/>
      </c>
      <c r="L147" s="94" t="s">
        <v>111</v>
      </c>
      <c r="M147" s="17" t="str">
        <f t="shared" si="2"/>
        <v>_</v>
      </c>
      <c r="T147" s="17">
        <f>ABS('Cal_Stores &amp; Logistics'!T43)</f>
        <v>0</v>
      </c>
      <c r="U147" s="17">
        <f>ABS('Cal_Stores &amp; Logistics'!U43)</f>
        <v>0</v>
      </c>
      <c r="V147" s="17">
        <f>ABS('Cal_Stores &amp; Logistics'!V43)</f>
        <v>0</v>
      </c>
      <c r="W147" s="17">
        <f>ABS('Cal_Stores &amp; Logistics'!W43)</f>
        <v>0</v>
      </c>
      <c r="X147" s="17">
        <f>ABS('Cal_Stores &amp; Logistics'!X43)</f>
        <v>0</v>
      </c>
      <c r="Y147" s="17">
        <f>ABS('Cal_Stores &amp; Logistics'!Y43)</f>
        <v>0</v>
      </c>
      <c r="Z147" s="17">
        <f>ABS('Cal_Stores &amp; Logistics'!Z43)</f>
        <v>0</v>
      </c>
      <c r="AA147" s="17">
        <f>ABS('Cal_Stores &amp; Logistics'!AA43)</f>
        <v>0</v>
      </c>
      <c r="AB147" s="17">
        <f>ABS('Cal_Stores &amp; Logistics'!AB43)</f>
        <v>0</v>
      </c>
      <c r="AC147" s="17">
        <f>ABS('Cal_Stores &amp; Logistics'!AC43)</f>
        <v>0</v>
      </c>
      <c r="AD147" s="17">
        <f>ABS('Cal_Stores &amp; Logistics'!AD43)</f>
        <v>0</v>
      </c>
      <c r="AE147" s="17">
        <f>ABS('Cal_Stores &amp; Logistics'!AE43)</f>
        <v>0</v>
      </c>
      <c r="AF147" s="17">
        <f>ABS('Cal_Stores &amp; Logistics'!AF43)</f>
        <v>0</v>
      </c>
      <c r="AG147" s="17">
        <f>ABS('Cal_Stores &amp; Logistics'!AG43)</f>
        <v>0</v>
      </c>
      <c r="AH147" s="17">
        <f>ABS('Cal_Stores &amp; Logistics'!AH43)</f>
        <v>0</v>
      </c>
      <c r="AI147" s="17">
        <f>ABS('Cal_Stores &amp; Logistics'!AI43)</f>
        <v>0</v>
      </c>
      <c r="AJ147" s="17">
        <f>ABS('Cal_Stores &amp; Logistics'!AJ43)</f>
        <v>0</v>
      </c>
      <c r="AK147" s="17">
        <f>ABS('Cal_Stores &amp; Logistics'!AK43)</f>
        <v>0</v>
      </c>
      <c r="AN147" s="33"/>
    </row>
    <row r="148" spans="5:40" s="94" customFormat="1">
      <c r="E148" s="58" t="str">
        <f>IF(K148="","",COUNTIF($K$9:K148,K148))</f>
        <v/>
      </c>
      <c r="F148" s="16" t="str">
        <f>'Cal_Stores &amp; Logistics'!F44</f>
        <v>Opex</v>
      </c>
      <c r="H148" s="16" t="str">
        <f>'Cal_Stores &amp; Logistics'!H44</f>
        <v>Business Support</v>
      </c>
      <c r="I148" s="16" t="str">
        <f>'Cal_Stores &amp; Logistics'!I44</f>
        <v>Stores &amp; Logistics</v>
      </c>
      <c r="J148" s="16" t="str">
        <f>IF(ISBLANK('Cal_Stores &amp; Logistics'!J44),"",'Cal_Stores &amp; Logistics'!J44)</f>
        <v/>
      </c>
      <c r="K148" s="16" t="str">
        <f>IF(ISBLANK('Cal_Stores &amp; Logistics'!K44),"",'Cal_Stores &amp; Logistics'!K44)</f>
        <v/>
      </c>
      <c r="L148" s="94" t="s">
        <v>111</v>
      </c>
      <c r="M148" s="17" t="str">
        <f t="shared" si="2"/>
        <v>_</v>
      </c>
      <c r="T148" s="17">
        <f>ABS('Cal_Stores &amp; Logistics'!T44)</f>
        <v>0</v>
      </c>
      <c r="U148" s="17">
        <f>ABS('Cal_Stores &amp; Logistics'!U44)</f>
        <v>0</v>
      </c>
      <c r="V148" s="17">
        <f>ABS('Cal_Stores &amp; Logistics'!V44)</f>
        <v>0</v>
      </c>
      <c r="W148" s="17">
        <f>ABS('Cal_Stores &amp; Logistics'!W44)</f>
        <v>0</v>
      </c>
      <c r="X148" s="17">
        <f>ABS('Cal_Stores &amp; Logistics'!X44)</f>
        <v>0</v>
      </c>
      <c r="Y148" s="17">
        <f>ABS('Cal_Stores &amp; Logistics'!Y44)</f>
        <v>0</v>
      </c>
      <c r="Z148" s="17">
        <f>ABS('Cal_Stores &amp; Logistics'!Z44)</f>
        <v>0</v>
      </c>
      <c r="AA148" s="17">
        <f>ABS('Cal_Stores &amp; Logistics'!AA44)</f>
        <v>0</v>
      </c>
      <c r="AB148" s="17">
        <f>ABS('Cal_Stores &amp; Logistics'!AB44)</f>
        <v>0</v>
      </c>
      <c r="AC148" s="17">
        <f>ABS('Cal_Stores &amp; Logistics'!AC44)</f>
        <v>0</v>
      </c>
      <c r="AD148" s="17">
        <f>ABS('Cal_Stores &amp; Logistics'!AD44)</f>
        <v>0</v>
      </c>
      <c r="AE148" s="17">
        <f>ABS('Cal_Stores &amp; Logistics'!AE44)</f>
        <v>0</v>
      </c>
      <c r="AF148" s="17">
        <f>ABS('Cal_Stores &amp; Logistics'!AF44)</f>
        <v>0</v>
      </c>
      <c r="AG148" s="17">
        <f>ABS('Cal_Stores &amp; Logistics'!AG44)</f>
        <v>0</v>
      </c>
      <c r="AH148" s="17">
        <f>ABS('Cal_Stores &amp; Logistics'!AH44)</f>
        <v>0</v>
      </c>
      <c r="AI148" s="17">
        <f>ABS('Cal_Stores &amp; Logistics'!AI44)</f>
        <v>0</v>
      </c>
      <c r="AJ148" s="17">
        <f>ABS('Cal_Stores &amp; Logistics'!AJ44)</f>
        <v>0</v>
      </c>
      <c r="AK148" s="17">
        <f>ABS('Cal_Stores &amp; Logistics'!AK44)</f>
        <v>0</v>
      </c>
      <c r="AN148" s="33"/>
    </row>
    <row r="149" spans="5:40" s="94" customFormat="1">
      <c r="E149" s="58" t="str">
        <f>IF(K149="","",COUNTIF($K$9:K149,K149))</f>
        <v/>
      </c>
      <c r="F149" s="16" t="str">
        <f>'Cal_Training &amp; Apprentices'!F35</f>
        <v>Opex</v>
      </c>
      <c r="H149" s="16" t="str">
        <f>'Cal_Training &amp; Apprentices'!H35</f>
        <v>Training &amp; Apprentices</v>
      </c>
      <c r="I149" s="16" t="str">
        <f>'Cal_Training &amp; Apprentices'!I35</f>
        <v>Training &amp; Apprentices</v>
      </c>
      <c r="J149" s="16" t="str">
        <f>IF(ISBLANK('Cal_Training &amp; Apprentices'!J35),"",'Cal_Training &amp; Apprentices'!J35)</f>
        <v/>
      </c>
      <c r="K149" s="16" t="str">
        <f>IF(ISBLANK('Cal_Training &amp; Apprentices'!K35),"",'Cal_Training &amp; Apprentices'!K35)</f>
        <v/>
      </c>
      <c r="L149" s="94" t="s">
        <v>111</v>
      </c>
      <c r="M149" s="17" t="str">
        <f t="shared" si="2"/>
        <v>_</v>
      </c>
      <c r="T149" s="17">
        <f>ABS('Cal_Training &amp; Apprentices'!T35)</f>
        <v>0</v>
      </c>
      <c r="U149" s="17">
        <f>ABS('Cal_Training &amp; Apprentices'!U35)</f>
        <v>0</v>
      </c>
      <c r="V149" s="17">
        <f>ABS('Cal_Training &amp; Apprentices'!V35)</f>
        <v>0</v>
      </c>
      <c r="W149" s="17">
        <f>ABS('Cal_Training &amp; Apprentices'!W35)</f>
        <v>0</v>
      </c>
      <c r="X149" s="17">
        <f>ABS('Cal_Training &amp; Apprentices'!X35)</f>
        <v>0</v>
      </c>
      <c r="Y149" s="17">
        <f>ABS('Cal_Training &amp; Apprentices'!Y35)</f>
        <v>0</v>
      </c>
      <c r="Z149" s="17">
        <f>ABS('Cal_Training &amp; Apprentices'!Z35)</f>
        <v>0</v>
      </c>
      <c r="AA149" s="17">
        <f>ABS('Cal_Training &amp; Apprentices'!AA35)</f>
        <v>0</v>
      </c>
      <c r="AB149" s="17">
        <f>ABS('Cal_Training &amp; Apprentices'!AB35)</f>
        <v>0</v>
      </c>
      <c r="AC149" s="17">
        <f>ABS('Cal_Training &amp; Apprentices'!AC35)</f>
        <v>0</v>
      </c>
      <c r="AD149" s="17">
        <f>ABS('Cal_Training &amp; Apprentices'!AD35)</f>
        <v>0</v>
      </c>
      <c r="AE149" s="17">
        <f>ABS('Cal_Training &amp; Apprentices'!AE35)</f>
        <v>0</v>
      </c>
      <c r="AF149" s="17">
        <f>ABS('Cal_Training &amp; Apprentices'!AF35)</f>
        <v>0</v>
      </c>
      <c r="AG149" s="17">
        <f>ABS('Cal_Training &amp; Apprentices'!AG35)</f>
        <v>0</v>
      </c>
      <c r="AH149" s="17">
        <f>ABS('Cal_Training &amp; Apprentices'!AH35)</f>
        <v>0</v>
      </c>
      <c r="AI149" s="17">
        <f>ABS('Cal_Training &amp; Apprentices'!AI35)</f>
        <v>0</v>
      </c>
      <c r="AJ149" s="17">
        <f>ABS('Cal_Training &amp; Apprentices'!AJ35)</f>
        <v>0</v>
      </c>
      <c r="AK149" s="17">
        <f>ABS('Cal_Training &amp; Apprentices'!AK35)</f>
        <v>0</v>
      </c>
      <c r="AN149" s="33"/>
    </row>
    <row r="150" spans="5:40" s="94" customFormat="1">
      <c r="E150" s="58" t="str">
        <f>IF(K150="","",COUNTIF($K$9:K150,K150))</f>
        <v/>
      </c>
      <c r="F150" s="16" t="str">
        <f>'Cal_Training &amp; Apprentices'!F36</f>
        <v>Opex</v>
      </c>
      <c r="H150" s="16" t="str">
        <f>'Cal_Training &amp; Apprentices'!H36</f>
        <v>Training &amp; Apprentices</v>
      </c>
      <c r="I150" s="16" t="str">
        <f>'Cal_Training &amp; Apprentices'!I36</f>
        <v>Training &amp; Apprentices</v>
      </c>
      <c r="J150" s="16" t="str">
        <f>IF(ISBLANK('Cal_Training &amp; Apprentices'!J36),"",'Cal_Training &amp; Apprentices'!J36)</f>
        <v/>
      </c>
      <c r="K150" s="16" t="str">
        <f>IF(ISBLANK('Cal_Training &amp; Apprentices'!K36),"",'Cal_Training &amp; Apprentices'!K36)</f>
        <v/>
      </c>
      <c r="L150" s="94" t="s">
        <v>111</v>
      </c>
      <c r="M150" s="17" t="str">
        <f t="shared" si="2"/>
        <v>_</v>
      </c>
      <c r="T150" s="17">
        <f>ABS('Cal_Training &amp; Apprentices'!T36)</f>
        <v>0</v>
      </c>
      <c r="U150" s="17">
        <f>ABS('Cal_Training &amp; Apprentices'!U36)</f>
        <v>0</v>
      </c>
      <c r="V150" s="17">
        <f>ABS('Cal_Training &amp; Apprentices'!V36)</f>
        <v>0</v>
      </c>
      <c r="W150" s="17">
        <f>ABS('Cal_Training &amp; Apprentices'!W36)</f>
        <v>0</v>
      </c>
      <c r="X150" s="17">
        <f>ABS('Cal_Training &amp; Apprentices'!X36)</f>
        <v>0</v>
      </c>
      <c r="Y150" s="17">
        <f>ABS('Cal_Training &amp; Apprentices'!Y36)</f>
        <v>0</v>
      </c>
      <c r="Z150" s="17">
        <f>ABS('Cal_Training &amp; Apprentices'!Z36)</f>
        <v>0</v>
      </c>
      <c r="AA150" s="17">
        <f>ABS('Cal_Training &amp; Apprentices'!AA36)</f>
        <v>0</v>
      </c>
      <c r="AB150" s="17">
        <f>ABS('Cal_Training &amp; Apprentices'!AB36)</f>
        <v>0</v>
      </c>
      <c r="AC150" s="17">
        <f>ABS('Cal_Training &amp; Apprentices'!AC36)</f>
        <v>0</v>
      </c>
      <c r="AD150" s="17">
        <f>ABS('Cal_Training &amp; Apprentices'!AD36)</f>
        <v>0</v>
      </c>
      <c r="AE150" s="17">
        <f>ABS('Cal_Training &amp; Apprentices'!AE36)</f>
        <v>0</v>
      </c>
      <c r="AF150" s="17">
        <f>ABS('Cal_Training &amp; Apprentices'!AF36)</f>
        <v>0</v>
      </c>
      <c r="AG150" s="17">
        <f>ABS('Cal_Training &amp; Apprentices'!AG36)</f>
        <v>0</v>
      </c>
      <c r="AH150" s="17">
        <f>ABS('Cal_Training &amp; Apprentices'!AH36)</f>
        <v>0</v>
      </c>
      <c r="AI150" s="17">
        <f>ABS('Cal_Training &amp; Apprentices'!AI36)</f>
        <v>0</v>
      </c>
      <c r="AJ150" s="17">
        <f>ABS('Cal_Training &amp; Apprentices'!AJ36)</f>
        <v>0</v>
      </c>
      <c r="AK150" s="17">
        <f>ABS('Cal_Training &amp; Apprentices'!AK36)</f>
        <v>0</v>
      </c>
      <c r="AN150" s="33"/>
    </row>
    <row r="151" spans="5:40" s="94" customFormat="1">
      <c r="E151" s="58" t="str">
        <f>IF(K151="","",COUNTIF($K$9:K151,K151))</f>
        <v/>
      </c>
      <c r="F151" s="16" t="str">
        <f>'Cal_Training &amp; Apprentices'!F37</f>
        <v>Opex</v>
      </c>
      <c r="H151" s="16" t="str">
        <f>'Cal_Training &amp; Apprentices'!H37</f>
        <v>Training &amp; Apprentices</v>
      </c>
      <c r="I151" s="16" t="str">
        <f>'Cal_Training &amp; Apprentices'!I37</f>
        <v>Training &amp; Apprentices</v>
      </c>
      <c r="J151" s="16" t="str">
        <f>IF(ISBLANK('Cal_Training &amp; Apprentices'!J37),"",'Cal_Training &amp; Apprentices'!J37)</f>
        <v/>
      </c>
      <c r="K151" s="16" t="str">
        <f>IF(ISBLANK('Cal_Training &amp; Apprentices'!K37),"",'Cal_Training &amp; Apprentices'!K37)</f>
        <v/>
      </c>
      <c r="L151" s="94" t="s">
        <v>111</v>
      </c>
      <c r="M151" s="17" t="str">
        <f t="shared" si="2"/>
        <v>_</v>
      </c>
      <c r="T151" s="17">
        <f>ABS('Cal_Training &amp; Apprentices'!T37)</f>
        <v>0</v>
      </c>
      <c r="U151" s="17">
        <f>ABS('Cal_Training &amp; Apprentices'!U37)</f>
        <v>0</v>
      </c>
      <c r="V151" s="17">
        <f>ABS('Cal_Training &amp; Apprentices'!V37)</f>
        <v>0</v>
      </c>
      <c r="W151" s="17">
        <f>ABS('Cal_Training &amp; Apprentices'!W37)</f>
        <v>0</v>
      </c>
      <c r="X151" s="17">
        <f>ABS('Cal_Training &amp; Apprentices'!X37)</f>
        <v>0</v>
      </c>
      <c r="Y151" s="17">
        <f>ABS('Cal_Training &amp; Apprentices'!Y37)</f>
        <v>0</v>
      </c>
      <c r="Z151" s="17">
        <f>ABS('Cal_Training &amp; Apprentices'!Z37)</f>
        <v>0</v>
      </c>
      <c r="AA151" s="17">
        <f>ABS('Cal_Training &amp; Apprentices'!AA37)</f>
        <v>0</v>
      </c>
      <c r="AB151" s="17">
        <f>ABS('Cal_Training &amp; Apprentices'!AB37)</f>
        <v>0</v>
      </c>
      <c r="AC151" s="17">
        <f>ABS('Cal_Training &amp; Apprentices'!AC37)</f>
        <v>0</v>
      </c>
      <c r="AD151" s="17">
        <f>ABS('Cal_Training &amp; Apprentices'!AD37)</f>
        <v>0</v>
      </c>
      <c r="AE151" s="17">
        <f>ABS('Cal_Training &amp; Apprentices'!AE37)</f>
        <v>0</v>
      </c>
      <c r="AF151" s="17">
        <f>ABS('Cal_Training &amp; Apprentices'!AF37)</f>
        <v>0</v>
      </c>
      <c r="AG151" s="17">
        <f>ABS('Cal_Training &amp; Apprentices'!AG37)</f>
        <v>0</v>
      </c>
      <c r="AH151" s="17">
        <f>ABS('Cal_Training &amp; Apprentices'!AH37)</f>
        <v>0</v>
      </c>
      <c r="AI151" s="17">
        <f>ABS('Cal_Training &amp; Apprentices'!AI37)</f>
        <v>0</v>
      </c>
      <c r="AJ151" s="17">
        <f>ABS('Cal_Training &amp; Apprentices'!AJ37)</f>
        <v>0</v>
      </c>
      <c r="AK151" s="17">
        <f>ABS('Cal_Training &amp; Apprentices'!AK37)</f>
        <v>0</v>
      </c>
      <c r="AN151" s="33"/>
    </row>
    <row r="152" spans="5:40" s="94" customFormat="1">
      <c r="E152" s="58" t="str">
        <f>IF(K152="","",COUNTIF($K$9:K152,K152))</f>
        <v/>
      </c>
      <c r="F152" s="16" t="str">
        <f>'Cal_Training &amp; Apprentices'!F38</f>
        <v>Opex</v>
      </c>
      <c r="H152" s="16" t="str">
        <f>'Cal_Training &amp; Apprentices'!H38</f>
        <v>Training &amp; Apprentices</v>
      </c>
      <c r="I152" s="16" t="str">
        <f>'Cal_Training &amp; Apprentices'!I38</f>
        <v>Training &amp; Apprentices</v>
      </c>
      <c r="J152" s="16" t="str">
        <f>IF(ISBLANK('Cal_Training &amp; Apprentices'!J38),"",'Cal_Training &amp; Apprentices'!J38)</f>
        <v/>
      </c>
      <c r="K152" s="16" t="str">
        <f>IF(ISBLANK('Cal_Training &amp; Apprentices'!K38),"",'Cal_Training &amp; Apprentices'!K38)</f>
        <v/>
      </c>
      <c r="L152" s="94" t="s">
        <v>111</v>
      </c>
      <c r="M152" s="17" t="str">
        <f t="shared" si="2"/>
        <v>_</v>
      </c>
      <c r="T152" s="17">
        <f>ABS('Cal_Training &amp; Apprentices'!T38)</f>
        <v>0</v>
      </c>
      <c r="U152" s="17">
        <f>ABS('Cal_Training &amp; Apprentices'!U38)</f>
        <v>0</v>
      </c>
      <c r="V152" s="17">
        <f>ABS('Cal_Training &amp; Apprentices'!V38)</f>
        <v>0</v>
      </c>
      <c r="W152" s="17">
        <f>ABS('Cal_Training &amp; Apprentices'!W38)</f>
        <v>0</v>
      </c>
      <c r="X152" s="17">
        <f>ABS('Cal_Training &amp; Apprentices'!X38)</f>
        <v>0</v>
      </c>
      <c r="Y152" s="17">
        <f>ABS('Cal_Training &amp; Apprentices'!Y38)</f>
        <v>0</v>
      </c>
      <c r="Z152" s="17">
        <f>ABS('Cal_Training &amp; Apprentices'!Z38)</f>
        <v>0</v>
      </c>
      <c r="AA152" s="17">
        <f>ABS('Cal_Training &amp; Apprentices'!AA38)</f>
        <v>0</v>
      </c>
      <c r="AB152" s="17">
        <f>ABS('Cal_Training &amp; Apprentices'!AB38)</f>
        <v>0</v>
      </c>
      <c r="AC152" s="17">
        <f>ABS('Cal_Training &amp; Apprentices'!AC38)</f>
        <v>0</v>
      </c>
      <c r="AD152" s="17">
        <f>ABS('Cal_Training &amp; Apprentices'!AD38)</f>
        <v>0</v>
      </c>
      <c r="AE152" s="17">
        <f>ABS('Cal_Training &amp; Apprentices'!AE38)</f>
        <v>0</v>
      </c>
      <c r="AF152" s="17">
        <f>ABS('Cal_Training &amp; Apprentices'!AF38)</f>
        <v>0</v>
      </c>
      <c r="AG152" s="17">
        <f>ABS('Cal_Training &amp; Apprentices'!AG38)</f>
        <v>0</v>
      </c>
      <c r="AH152" s="17">
        <f>ABS('Cal_Training &amp; Apprentices'!AH38)</f>
        <v>0</v>
      </c>
      <c r="AI152" s="17">
        <f>ABS('Cal_Training &amp; Apprentices'!AI38)</f>
        <v>0</v>
      </c>
      <c r="AJ152" s="17">
        <f>ABS('Cal_Training &amp; Apprentices'!AJ38)</f>
        <v>0</v>
      </c>
      <c r="AK152" s="17">
        <f>ABS('Cal_Training &amp; Apprentices'!AK38)</f>
        <v>0</v>
      </c>
      <c r="AN152" s="33"/>
    </row>
    <row r="153" spans="5:40" s="94" customFormat="1">
      <c r="E153" s="58" t="str">
        <f>IF(K153="","",COUNTIF($K$9:K153,K153))</f>
        <v/>
      </c>
      <c r="F153" s="16" t="str">
        <f>'Cal_Training &amp; Apprentices'!F39</f>
        <v>Opex</v>
      </c>
      <c r="H153" s="16" t="str">
        <f>'Cal_Training &amp; Apprentices'!H39</f>
        <v>Training &amp; Apprentices</v>
      </c>
      <c r="I153" s="16" t="str">
        <f>'Cal_Training &amp; Apprentices'!I39</f>
        <v>Training &amp; Apprentices</v>
      </c>
      <c r="J153" s="16" t="str">
        <f>IF(ISBLANK('Cal_Training &amp; Apprentices'!J39),"",'Cal_Training &amp; Apprentices'!J39)</f>
        <v/>
      </c>
      <c r="K153" s="16" t="str">
        <f>IF(ISBLANK('Cal_Training &amp; Apprentices'!K39),"",'Cal_Training &amp; Apprentices'!K39)</f>
        <v/>
      </c>
      <c r="L153" s="94" t="s">
        <v>111</v>
      </c>
      <c r="M153" s="17" t="str">
        <f t="shared" si="2"/>
        <v>_</v>
      </c>
      <c r="T153" s="17">
        <f>ABS('Cal_Training &amp; Apprentices'!T39)</f>
        <v>0</v>
      </c>
      <c r="U153" s="17">
        <f>ABS('Cal_Training &amp; Apprentices'!U39)</f>
        <v>0</v>
      </c>
      <c r="V153" s="17">
        <f>ABS('Cal_Training &amp; Apprentices'!V39)</f>
        <v>0</v>
      </c>
      <c r="W153" s="17">
        <f>ABS('Cal_Training &amp; Apprentices'!W39)</f>
        <v>0</v>
      </c>
      <c r="X153" s="17">
        <f>ABS('Cal_Training &amp; Apprentices'!X39)</f>
        <v>0</v>
      </c>
      <c r="Y153" s="17">
        <f>ABS('Cal_Training &amp; Apprentices'!Y39)</f>
        <v>0</v>
      </c>
      <c r="Z153" s="17">
        <f>ABS('Cal_Training &amp; Apprentices'!Z39)</f>
        <v>0</v>
      </c>
      <c r="AA153" s="17">
        <f>ABS('Cal_Training &amp; Apprentices'!AA39)</f>
        <v>0</v>
      </c>
      <c r="AB153" s="17">
        <f>ABS('Cal_Training &amp; Apprentices'!AB39)</f>
        <v>0</v>
      </c>
      <c r="AC153" s="17">
        <f>ABS('Cal_Training &amp; Apprentices'!AC39)</f>
        <v>0</v>
      </c>
      <c r="AD153" s="17">
        <f>ABS('Cal_Training &amp; Apprentices'!AD39)</f>
        <v>0</v>
      </c>
      <c r="AE153" s="17">
        <f>ABS('Cal_Training &amp; Apprentices'!AE39)</f>
        <v>0</v>
      </c>
      <c r="AF153" s="17">
        <f>ABS('Cal_Training &amp; Apprentices'!AF39)</f>
        <v>0</v>
      </c>
      <c r="AG153" s="17">
        <f>ABS('Cal_Training &amp; Apprentices'!AG39)</f>
        <v>0</v>
      </c>
      <c r="AH153" s="17">
        <f>ABS('Cal_Training &amp; Apprentices'!AH39)</f>
        <v>0</v>
      </c>
      <c r="AI153" s="17">
        <f>ABS('Cal_Training &amp; Apprentices'!AI39)</f>
        <v>0</v>
      </c>
      <c r="AJ153" s="17">
        <f>ABS('Cal_Training &amp; Apprentices'!AJ39)</f>
        <v>0</v>
      </c>
      <c r="AK153" s="17">
        <f>ABS('Cal_Training &amp; Apprentices'!AK39)</f>
        <v>0</v>
      </c>
      <c r="AN153" s="33"/>
    </row>
    <row r="154" spans="5:40" s="94" customFormat="1">
      <c r="E154" s="58" t="str">
        <f>IF(K154="","",COUNTIF($K$9:K154,K154))</f>
        <v/>
      </c>
      <c r="F154" s="16" t="str">
        <f>'Cal_Training &amp; Apprentices'!F40</f>
        <v>Opex</v>
      </c>
      <c r="H154" s="16" t="str">
        <f>'Cal_Training &amp; Apprentices'!H40</f>
        <v>Training &amp; Apprentices</v>
      </c>
      <c r="I154" s="16" t="str">
        <f>'Cal_Training &amp; Apprentices'!I40</f>
        <v>Training &amp; Apprentices</v>
      </c>
      <c r="J154" s="16" t="str">
        <f>IF(ISBLANK('Cal_Training &amp; Apprentices'!J40),"",'Cal_Training &amp; Apprentices'!J40)</f>
        <v/>
      </c>
      <c r="K154" s="16" t="str">
        <f>IF(ISBLANK('Cal_Training &amp; Apprentices'!K40),"",'Cal_Training &amp; Apprentices'!K40)</f>
        <v/>
      </c>
      <c r="L154" s="94" t="s">
        <v>111</v>
      </c>
      <c r="M154" s="17" t="str">
        <f t="shared" si="2"/>
        <v>_</v>
      </c>
      <c r="T154" s="17">
        <f>ABS('Cal_Training &amp; Apprentices'!T40)</f>
        <v>0</v>
      </c>
      <c r="U154" s="17">
        <f>ABS('Cal_Training &amp; Apprentices'!U40)</f>
        <v>0</v>
      </c>
      <c r="V154" s="17">
        <f>ABS('Cal_Training &amp; Apprentices'!V40)</f>
        <v>0</v>
      </c>
      <c r="W154" s="17">
        <f>ABS('Cal_Training &amp; Apprentices'!W40)</f>
        <v>0</v>
      </c>
      <c r="X154" s="17">
        <f>ABS('Cal_Training &amp; Apprentices'!X40)</f>
        <v>0</v>
      </c>
      <c r="Y154" s="17">
        <f>ABS('Cal_Training &amp; Apprentices'!Y40)</f>
        <v>0</v>
      </c>
      <c r="Z154" s="17">
        <f>ABS('Cal_Training &amp; Apprentices'!Z40)</f>
        <v>0</v>
      </c>
      <c r="AA154" s="17">
        <f>ABS('Cal_Training &amp; Apprentices'!AA40)</f>
        <v>0</v>
      </c>
      <c r="AB154" s="17">
        <f>ABS('Cal_Training &amp; Apprentices'!AB40)</f>
        <v>0</v>
      </c>
      <c r="AC154" s="17">
        <f>ABS('Cal_Training &amp; Apprentices'!AC40)</f>
        <v>0</v>
      </c>
      <c r="AD154" s="17">
        <f>ABS('Cal_Training &amp; Apprentices'!AD40)</f>
        <v>0</v>
      </c>
      <c r="AE154" s="17">
        <f>ABS('Cal_Training &amp; Apprentices'!AE40)</f>
        <v>0</v>
      </c>
      <c r="AF154" s="17">
        <f>ABS('Cal_Training &amp; Apprentices'!AF40)</f>
        <v>0</v>
      </c>
      <c r="AG154" s="17">
        <f>ABS('Cal_Training &amp; Apprentices'!AG40)</f>
        <v>0</v>
      </c>
      <c r="AH154" s="17">
        <f>ABS('Cal_Training &amp; Apprentices'!AH40)</f>
        <v>0</v>
      </c>
      <c r="AI154" s="17">
        <f>ABS('Cal_Training &amp; Apprentices'!AI40)</f>
        <v>0</v>
      </c>
      <c r="AJ154" s="17">
        <f>ABS('Cal_Training &amp; Apprentices'!AJ40)</f>
        <v>0</v>
      </c>
      <c r="AK154" s="17">
        <f>ABS('Cal_Training &amp; Apprentices'!AK40)</f>
        <v>0</v>
      </c>
      <c r="AN154" s="33"/>
    </row>
    <row r="155" spans="5:40" s="94" customFormat="1">
      <c r="E155" s="58" t="str">
        <f>IF(K155="","",COUNTIF($K$9:K155,K155))</f>
        <v/>
      </c>
      <c r="F155" s="16" t="str">
        <f>'Cal_Training &amp; Apprentices'!F41</f>
        <v>Opex</v>
      </c>
      <c r="H155" s="16" t="str">
        <f>'Cal_Training &amp; Apprentices'!H41</f>
        <v>Training &amp; Apprentices</v>
      </c>
      <c r="I155" s="16" t="str">
        <f>'Cal_Training &amp; Apprentices'!I41</f>
        <v>Training &amp; Apprentices</v>
      </c>
      <c r="J155" s="16" t="str">
        <f>IF(ISBLANK('Cal_Training &amp; Apprentices'!J41),"",'Cal_Training &amp; Apprentices'!J41)</f>
        <v/>
      </c>
      <c r="K155" s="16" t="str">
        <f>IF(ISBLANK('Cal_Training &amp; Apprentices'!K41),"",'Cal_Training &amp; Apprentices'!K41)</f>
        <v/>
      </c>
      <c r="L155" s="94" t="s">
        <v>111</v>
      </c>
      <c r="M155" s="17" t="str">
        <f t="shared" si="2"/>
        <v>_</v>
      </c>
      <c r="T155" s="17">
        <f>ABS('Cal_Training &amp; Apprentices'!T41)</f>
        <v>0</v>
      </c>
      <c r="U155" s="17">
        <f>ABS('Cal_Training &amp; Apprentices'!U41)</f>
        <v>0</v>
      </c>
      <c r="V155" s="17">
        <f>ABS('Cal_Training &amp; Apprentices'!V41)</f>
        <v>0</v>
      </c>
      <c r="W155" s="17">
        <f>ABS('Cal_Training &amp; Apprentices'!W41)</f>
        <v>0</v>
      </c>
      <c r="X155" s="17">
        <f>ABS('Cal_Training &amp; Apprentices'!X41)</f>
        <v>0</v>
      </c>
      <c r="Y155" s="17">
        <f>ABS('Cal_Training &amp; Apprentices'!Y41)</f>
        <v>0</v>
      </c>
      <c r="Z155" s="17">
        <f>ABS('Cal_Training &amp; Apprentices'!Z41)</f>
        <v>0</v>
      </c>
      <c r="AA155" s="17">
        <f>ABS('Cal_Training &amp; Apprentices'!AA41)</f>
        <v>0</v>
      </c>
      <c r="AB155" s="17">
        <f>ABS('Cal_Training &amp; Apprentices'!AB41)</f>
        <v>0</v>
      </c>
      <c r="AC155" s="17">
        <f>ABS('Cal_Training &amp; Apprentices'!AC41)</f>
        <v>0</v>
      </c>
      <c r="AD155" s="17">
        <f>ABS('Cal_Training &amp; Apprentices'!AD41)</f>
        <v>0</v>
      </c>
      <c r="AE155" s="17">
        <f>ABS('Cal_Training &amp; Apprentices'!AE41)</f>
        <v>0</v>
      </c>
      <c r="AF155" s="17">
        <f>ABS('Cal_Training &amp; Apprentices'!AF41)</f>
        <v>0</v>
      </c>
      <c r="AG155" s="17">
        <f>ABS('Cal_Training &amp; Apprentices'!AG41)</f>
        <v>0</v>
      </c>
      <c r="AH155" s="17">
        <f>ABS('Cal_Training &amp; Apprentices'!AH41)</f>
        <v>0</v>
      </c>
      <c r="AI155" s="17">
        <f>ABS('Cal_Training &amp; Apprentices'!AI41)</f>
        <v>0</v>
      </c>
      <c r="AJ155" s="17">
        <f>ABS('Cal_Training &amp; Apprentices'!AJ41)</f>
        <v>0</v>
      </c>
      <c r="AK155" s="17">
        <f>ABS('Cal_Training &amp; Apprentices'!AK41)</f>
        <v>0</v>
      </c>
      <c r="AN155" s="33"/>
    </row>
    <row r="156" spans="5:40" s="94" customFormat="1">
      <c r="E156" s="58" t="str">
        <f>IF(K156="","",COUNTIF($K$9:K156,K156))</f>
        <v/>
      </c>
      <c r="F156" s="16" t="str">
        <f>'Cal_Training &amp; Apprentices'!F42</f>
        <v>Opex</v>
      </c>
      <c r="H156" s="16" t="str">
        <f>'Cal_Training &amp; Apprentices'!H42</f>
        <v>Training &amp; Apprentices</v>
      </c>
      <c r="I156" s="16" t="str">
        <f>'Cal_Training &amp; Apprentices'!I42</f>
        <v>Training &amp; Apprentices</v>
      </c>
      <c r="J156" s="16" t="str">
        <f>IF(ISBLANK('Cal_Training &amp; Apprentices'!J42),"",'Cal_Training &amp; Apprentices'!J42)</f>
        <v/>
      </c>
      <c r="K156" s="16" t="str">
        <f>IF(ISBLANK('Cal_Training &amp; Apprentices'!K42),"",'Cal_Training &amp; Apprentices'!K42)</f>
        <v/>
      </c>
      <c r="L156" s="94" t="s">
        <v>111</v>
      </c>
      <c r="M156" s="17" t="str">
        <f t="shared" si="2"/>
        <v>_</v>
      </c>
      <c r="T156" s="17">
        <f>ABS('Cal_Training &amp; Apprentices'!T42)</f>
        <v>0</v>
      </c>
      <c r="U156" s="17">
        <f>ABS('Cal_Training &amp; Apprentices'!U42)</f>
        <v>0</v>
      </c>
      <c r="V156" s="17">
        <f>ABS('Cal_Training &amp; Apprentices'!V42)</f>
        <v>0</v>
      </c>
      <c r="W156" s="17">
        <f>ABS('Cal_Training &amp; Apprentices'!W42)</f>
        <v>0</v>
      </c>
      <c r="X156" s="17">
        <f>ABS('Cal_Training &amp; Apprentices'!X42)</f>
        <v>0</v>
      </c>
      <c r="Y156" s="17">
        <f>ABS('Cal_Training &amp; Apprentices'!Y42)</f>
        <v>0</v>
      </c>
      <c r="Z156" s="17">
        <f>ABS('Cal_Training &amp; Apprentices'!Z42)</f>
        <v>0</v>
      </c>
      <c r="AA156" s="17">
        <f>ABS('Cal_Training &amp; Apprentices'!AA42)</f>
        <v>0</v>
      </c>
      <c r="AB156" s="17">
        <f>ABS('Cal_Training &amp; Apprentices'!AB42)</f>
        <v>0</v>
      </c>
      <c r="AC156" s="17">
        <f>ABS('Cal_Training &amp; Apprentices'!AC42)</f>
        <v>0</v>
      </c>
      <c r="AD156" s="17">
        <f>ABS('Cal_Training &amp; Apprentices'!AD42)</f>
        <v>0</v>
      </c>
      <c r="AE156" s="17">
        <f>ABS('Cal_Training &amp; Apprentices'!AE42)</f>
        <v>0</v>
      </c>
      <c r="AF156" s="17">
        <f>ABS('Cal_Training &amp; Apprentices'!AF42)</f>
        <v>0</v>
      </c>
      <c r="AG156" s="17">
        <f>ABS('Cal_Training &amp; Apprentices'!AG42)</f>
        <v>0</v>
      </c>
      <c r="AH156" s="17">
        <f>ABS('Cal_Training &amp; Apprentices'!AH42)</f>
        <v>0</v>
      </c>
      <c r="AI156" s="17">
        <f>ABS('Cal_Training &amp; Apprentices'!AI42)</f>
        <v>0</v>
      </c>
      <c r="AJ156" s="17">
        <f>ABS('Cal_Training &amp; Apprentices'!AJ42)</f>
        <v>0</v>
      </c>
      <c r="AK156" s="17">
        <f>ABS('Cal_Training &amp; Apprentices'!AK42)</f>
        <v>0</v>
      </c>
      <c r="AN156" s="33"/>
    </row>
    <row r="157" spans="5:40" s="94" customFormat="1">
      <c r="E157" s="58" t="str">
        <f>IF(K157="","",COUNTIF($K$9:K157,K157))</f>
        <v/>
      </c>
      <c r="F157" s="16" t="str">
        <f>'Cal_Training &amp; Apprentices'!F43</f>
        <v>Opex</v>
      </c>
      <c r="H157" s="16" t="str">
        <f>'Cal_Training &amp; Apprentices'!H43</f>
        <v>Training &amp; Apprentices</v>
      </c>
      <c r="I157" s="16" t="str">
        <f>'Cal_Training &amp; Apprentices'!I43</f>
        <v>Training &amp; Apprentices</v>
      </c>
      <c r="J157" s="16" t="str">
        <f>IF(ISBLANK('Cal_Training &amp; Apprentices'!J43),"",'Cal_Training &amp; Apprentices'!J43)</f>
        <v/>
      </c>
      <c r="K157" s="16" t="str">
        <f>IF(ISBLANK('Cal_Training &amp; Apprentices'!K43),"",'Cal_Training &amp; Apprentices'!K43)</f>
        <v/>
      </c>
      <c r="L157" s="94" t="s">
        <v>111</v>
      </c>
      <c r="M157" s="17" t="str">
        <f t="shared" si="2"/>
        <v>_</v>
      </c>
      <c r="T157" s="17">
        <f>ABS('Cal_Training &amp; Apprentices'!T43)</f>
        <v>0</v>
      </c>
      <c r="U157" s="17">
        <f>ABS('Cal_Training &amp; Apprentices'!U43)</f>
        <v>0</v>
      </c>
      <c r="V157" s="17">
        <f>ABS('Cal_Training &amp; Apprentices'!V43)</f>
        <v>0</v>
      </c>
      <c r="W157" s="17">
        <f>ABS('Cal_Training &amp; Apprentices'!W43)</f>
        <v>0</v>
      </c>
      <c r="X157" s="17">
        <f>ABS('Cal_Training &amp; Apprentices'!X43)</f>
        <v>0</v>
      </c>
      <c r="Y157" s="17">
        <f>ABS('Cal_Training &amp; Apprentices'!Y43)</f>
        <v>0</v>
      </c>
      <c r="Z157" s="17">
        <f>ABS('Cal_Training &amp; Apprentices'!Z43)</f>
        <v>0</v>
      </c>
      <c r="AA157" s="17">
        <f>ABS('Cal_Training &amp; Apprentices'!AA43)</f>
        <v>0</v>
      </c>
      <c r="AB157" s="17">
        <f>ABS('Cal_Training &amp; Apprentices'!AB43)</f>
        <v>0</v>
      </c>
      <c r="AC157" s="17">
        <f>ABS('Cal_Training &amp; Apprentices'!AC43)</f>
        <v>0</v>
      </c>
      <c r="AD157" s="17">
        <f>ABS('Cal_Training &amp; Apprentices'!AD43)</f>
        <v>0</v>
      </c>
      <c r="AE157" s="17">
        <f>ABS('Cal_Training &amp; Apprentices'!AE43)</f>
        <v>0</v>
      </c>
      <c r="AF157" s="17">
        <f>ABS('Cal_Training &amp; Apprentices'!AF43)</f>
        <v>0</v>
      </c>
      <c r="AG157" s="17">
        <f>ABS('Cal_Training &amp; Apprentices'!AG43)</f>
        <v>0</v>
      </c>
      <c r="AH157" s="17">
        <f>ABS('Cal_Training &amp; Apprentices'!AH43)</f>
        <v>0</v>
      </c>
      <c r="AI157" s="17">
        <f>ABS('Cal_Training &amp; Apprentices'!AI43)</f>
        <v>0</v>
      </c>
      <c r="AJ157" s="17">
        <f>ABS('Cal_Training &amp; Apprentices'!AJ43)</f>
        <v>0</v>
      </c>
      <c r="AK157" s="17">
        <f>ABS('Cal_Training &amp; Apprentices'!AK43)</f>
        <v>0</v>
      </c>
      <c r="AN157" s="33"/>
    </row>
    <row r="158" spans="5:40" s="94" customFormat="1">
      <c r="E158" s="58" t="str">
        <f>IF(K158="","",COUNTIF($K$9:K158,K158))</f>
        <v/>
      </c>
      <c r="F158" s="16" t="str">
        <f>'Cal_Training &amp; Apprentices'!F44</f>
        <v>Opex</v>
      </c>
      <c r="H158" s="16" t="str">
        <f>'Cal_Training &amp; Apprentices'!H44</f>
        <v>Training &amp; Apprentices</v>
      </c>
      <c r="I158" s="16" t="str">
        <f>'Cal_Training &amp; Apprentices'!I44</f>
        <v>Training &amp; Apprentices</v>
      </c>
      <c r="J158" s="16" t="str">
        <f>IF(ISBLANK('Cal_Training &amp; Apprentices'!J44),"",'Cal_Training &amp; Apprentices'!J44)</f>
        <v/>
      </c>
      <c r="K158" s="16" t="str">
        <f>IF(ISBLANK('Cal_Training &amp; Apprentices'!K44),"",'Cal_Training &amp; Apprentices'!K44)</f>
        <v/>
      </c>
      <c r="L158" s="94" t="s">
        <v>111</v>
      </c>
      <c r="M158" s="17" t="str">
        <f t="shared" si="2"/>
        <v>_</v>
      </c>
      <c r="T158" s="17">
        <f>ABS('Cal_Training &amp; Apprentices'!T44)</f>
        <v>0</v>
      </c>
      <c r="U158" s="17">
        <f>ABS('Cal_Training &amp; Apprentices'!U44)</f>
        <v>0</v>
      </c>
      <c r="V158" s="17">
        <f>ABS('Cal_Training &amp; Apprentices'!V44)</f>
        <v>0</v>
      </c>
      <c r="W158" s="17">
        <f>ABS('Cal_Training &amp; Apprentices'!W44)</f>
        <v>0</v>
      </c>
      <c r="X158" s="17">
        <f>ABS('Cal_Training &amp; Apprentices'!X44)</f>
        <v>0</v>
      </c>
      <c r="Y158" s="17">
        <f>ABS('Cal_Training &amp; Apprentices'!Y44)</f>
        <v>0</v>
      </c>
      <c r="Z158" s="17">
        <f>ABS('Cal_Training &amp; Apprentices'!Z44)</f>
        <v>0</v>
      </c>
      <c r="AA158" s="17">
        <f>ABS('Cal_Training &amp; Apprentices'!AA44)</f>
        <v>0</v>
      </c>
      <c r="AB158" s="17">
        <f>ABS('Cal_Training &amp; Apprentices'!AB44)</f>
        <v>0</v>
      </c>
      <c r="AC158" s="17">
        <f>ABS('Cal_Training &amp; Apprentices'!AC44)</f>
        <v>0</v>
      </c>
      <c r="AD158" s="17">
        <f>ABS('Cal_Training &amp; Apprentices'!AD44)</f>
        <v>0</v>
      </c>
      <c r="AE158" s="17">
        <f>ABS('Cal_Training &amp; Apprentices'!AE44)</f>
        <v>0</v>
      </c>
      <c r="AF158" s="17">
        <f>ABS('Cal_Training &amp; Apprentices'!AF44)</f>
        <v>0</v>
      </c>
      <c r="AG158" s="17">
        <f>ABS('Cal_Training &amp; Apprentices'!AG44)</f>
        <v>0</v>
      </c>
      <c r="AH158" s="17">
        <f>ABS('Cal_Training &amp; Apprentices'!AH44)</f>
        <v>0</v>
      </c>
      <c r="AI158" s="17">
        <f>ABS('Cal_Training &amp; Apprentices'!AI44)</f>
        <v>0</v>
      </c>
      <c r="AJ158" s="17">
        <f>ABS('Cal_Training &amp; Apprentices'!AJ44)</f>
        <v>0</v>
      </c>
      <c r="AK158" s="17">
        <f>ABS('Cal_Training &amp; Apprentices'!AK44)</f>
        <v>0</v>
      </c>
      <c r="AN158" s="33"/>
    </row>
    <row r="159" spans="5:40" s="94" customFormat="1">
      <c r="E159" s="58" t="str">
        <f>IF(K159="","",COUNTIF($K$9:K159,K159))</f>
        <v/>
      </c>
      <c r="F159" s="16" t="str">
        <f>'Cal_LTS, Stor &amp; Entry'!F35</f>
        <v>Capex</v>
      </c>
      <c r="H159" s="16" t="str">
        <f>'Cal_LTS, Stor &amp; Entry'!H35</f>
        <v>LTS Pipelines, Storage &amp; Entry</v>
      </c>
      <c r="I159" s="16" t="str">
        <f>'Cal_LTS, Stor &amp; Entry'!I35</f>
        <v>LTS Pipelines, Storage &amp; Entry</v>
      </c>
      <c r="J159" s="16" t="str">
        <f>IF(ISBLANK('Cal_LTS, Stor &amp; Entry'!J35),"",'Cal_LTS, Stor &amp; Entry'!J35)</f>
        <v/>
      </c>
      <c r="K159" s="16" t="str">
        <f>IF(ISBLANK('Cal_LTS, Stor &amp; Entry'!K35),"",'Cal_LTS, Stor &amp; Entry'!K35)</f>
        <v/>
      </c>
      <c r="L159" s="94" t="s">
        <v>111</v>
      </c>
      <c r="M159" s="17" t="str">
        <f t="shared" si="2"/>
        <v>_</v>
      </c>
      <c r="T159" s="17">
        <f>ABS('Cal_LTS, Stor &amp; Entry'!T35)</f>
        <v>0</v>
      </c>
      <c r="U159" s="17">
        <f>ABS('Cal_LTS, Stor &amp; Entry'!U35)</f>
        <v>0</v>
      </c>
      <c r="V159" s="17">
        <f>ABS('Cal_LTS, Stor &amp; Entry'!V35)</f>
        <v>0</v>
      </c>
      <c r="W159" s="17">
        <f>ABS('Cal_LTS, Stor &amp; Entry'!W35)</f>
        <v>0</v>
      </c>
      <c r="X159" s="17">
        <f>ABS('Cal_LTS, Stor &amp; Entry'!X35)</f>
        <v>0</v>
      </c>
      <c r="Y159" s="17">
        <f>ABS('Cal_LTS, Stor &amp; Entry'!Y35)</f>
        <v>0</v>
      </c>
      <c r="Z159" s="17">
        <f>ABS('Cal_LTS, Stor &amp; Entry'!Z35)</f>
        <v>0</v>
      </c>
      <c r="AA159" s="17">
        <f>ABS('Cal_LTS, Stor &amp; Entry'!AA35)</f>
        <v>0</v>
      </c>
      <c r="AB159" s="17">
        <f>ABS('Cal_LTS, Stor &amp; Entry'!AB35)</f>
        <v>0</v>
      </c>
      <c r="AC159" s="17">
        <f>ABS('Cal_LTS, Stor &amp; Entry'!AC35)</f>
        <v>0</v>
      </c>
      <c r="AD159" s="17">
        <f>ABS('Cal_LTS, Stor &amp; Entry'!AD35)</f>
        <v>0</v>
      </c>
      <c r="AE159" s="17">
        <f>ABS('Cal_LTS, Stor &amp; Entry'!AE35)</f>
        <v>0</v>
      </c>
      <c r="AF159" s="17">
        <f>ABS('Cal_LTS, Stor &amp; Entry'!AF35)</f>
        <v>0</v>
      </c>
      <c r="AG159" s="17">
        <f>ABS('Cal_LTS, Stor &amp; Entry'!AG35)</f>
        <v>0</v>
      </c>
      <c r="AH159" s="17">
        <f>ABS('Cal_LTS, Stor &amp; Entry'!AH35)</f>
        <v>0</v>
      </c>
      <c r="AI159" s="17">
        <f>ABS('Cal_LTS, Stor &amp; Entry'!AI35)</f>
        <v>0</v>
      </c>
      <c r="AJ159" s="17">
        <f>ABS('Cal_LTS, Stor &amp; Entry'!AJ35)</f>
        <v>0</v>
      </c>
      <c r="AK159" s="17">
        <f>ABS('Cal_LTS, Stor &amp; Entry'!AK35)</f>
        <v>0</v>
      </c>
      <c r="AN159" s="33"/>
    </row>
    <row r="160" spans="5:40" s="94" customFormat="1">
      <c r="E160" s="58" t="str">
        <f>IF(K160="","",COUNTIF($K$9:K160,K160))</f>
        <v/>
      </c>
      <c r="F160" s="16" t="str">
        <f>'Cal_LTS, Stor &amp; Entry'!F36</f>
        <v>Capex</v>
      </c>
      <c r="H160" s="16" t="str">
        <f>'Cal_LTS, Stor &amp; Entry'!H36</f>
        <v>LTS Pipelines, Storage &amp; Entry</v>
      </c>
      <c r="I160" s="16" t="str">
        <f>'Cal_LTS, Stor &amp; Entry'!I36</f>
        <v>LTS Pipelines, Storage &amp; Entry</v>
      </c>
      <c r="J160" s="16" t="str">
        <f>IF(ISBLANK('Cal_LTS, Stor &amp; Entry'!J36),"",'Cal_LTS, Stor &amp; Entry'!J36)</f>
        <v/>
      </c>
      <c r="K160" s="16" t="str">
        <f>IF(ISBLANK('Cal_LTS, Stor &amp; Entry'!K36),"",'Cal_LTS, Stor &amp; Entry'!K36)</f>
        <v/>
      </c>
      <c r="L160" s="94" t="s">
        <v>111</v>
      </c>
      <c r="M160" s="17" t="str">
        <f t="shared" si="2"/>
        <v>_</v>
      </c>
      <c r="T160" s="17">
        <f>ABS('Cal_LTS, Stor &amp; Entry'!T36)</f>
        <v>0</v>
      </c>
      <c r="U160" s="17">
        <f>ABS('Cal_LTS, Stor &amp; Entry'!U36)</f>
        <v>0</v>
      </c>
      <c r="V160" s="17">
        <f>ABS('Cal_LTS, Stor &amp; Entry'!V36)</f>
        <v>0</v>
      </c>
      <c r="W160" s="17">
        <f>ABS('Cal_LTS, Stor &amp; Entry'!W36)</f>
        <v>0</v>
      </c>
      <c r="X160" s="17">
        <f>ABS('Cal_LTS, Stor &amp; Entry'!X36)</f>
        <v>0</v>
      </c>
      <c r="Y160" s="17">
        <f>ABS('Cal_LTS, Stor &amp; Entry'!Y36)</f>
        <v>0</v>
      </c>
      <c r="Z160" s="17">
        <f>ABS('Cal_LTS, Stor &amp; Entry'!Z36)</f>
        <v>0</v>
      </c>
      <c r="AA160" s="17">
        <f>ABS('Cal_LTS, Stor &amp; Entry'!AA36)</f>
        <v>0</v>
      </c>
      <c r="AB160" s="17">
        <f>ABS('Cal_LTS, Stor &amp; Entry'!AB36)</f>
        <v>0</v>
      </c>
      <c r="AC160" s="17">
        <f>ABS('Cal_LTS, Stor &amp; Entry'!AC36)</f>
        <v>0</v>
      </c>
      <c r="AD160" s="17">
        <f>ABS('Cal_LTS, Stor &amp; Entry'!AD36)</f>
        <v>0</v>
      </c>
      <c r="AE160" s="17">
        <f>ABS('Cal_LTS, Stor &amp; Entry'!AE36)</f>
        <v>0</v>
      </c>
      <c r="AF160" s="17">
        <f>ABS('Cal_LTS, Stor &amp; Entry'!AF36)</f>
        <v>0</v>
      </c>
      <c r="AG160" s="17">
        <f>ABS('Cal_LTS, Stor &amp; Entry'!AG36)</f>
        <v>0</v>
      </c>
      <c r="AH160" s="17">
        <f>ABS('Cal_LTS, Stor &amp; Entry'!AH36)</f>
        <v>0</v>
      </c>
      <c r="AI160" s="17">
        <f>ABS('Cal_LTS, Stor &amp; Entry'!AI36)</f>
        <v>0</v>
      </c>
      <c r="AJ160" s="17">
        <f>ABS('Cal_LTS, Stor &amp; Entry'!AJ36)</f>
        <v>0</v>
      </c>
      <c r="AK160" s="17">
        <f>ABS('Cal_LTS, Stor &amp; Entry'!AK36)</f>
        <v>0</v>
      </c>
      <c r="AN160" s="33"/>
    </row>
    <row r="161" spans="5:40" s="94" customFormat="1">
      <c r="E161" s="58" t="str">
        <f>IF(K161="","",COUNTIF($K$9:K161,K161))</f>
        <v/>
      </c>
      <c r="F161" s="16" t="str">
        <f>'Cal_LTS, Stor &amp; Entry'!F37</f>
        <v>Capex</v>
      </c>
      <c r="H161" s="16" t="str">
        <f>'Cal_LTS, Stor &amp; Entry'!H37</f>
        <v>LTS Pipelines, Storage &amp; Entry</v>
      </c>
      <c r="I161" s="16" t="str">
        <f>'Cal_LTS, Stor &amp; Entry'!I37</f>
        <v>LTS Pipelines, Storage &amp; Entry</v>
      </c>
      <c r="J161" s="16" t="str">
        <f>IF(ISBLANK('Cal_LTS, Stor &amp; Entry'!J37),"",'Cal_LTS, Stor &amp; Entry'!J37)</f>
        <v/>
      </c>
      <c r="K161" s="16" t="str">
        <f>IF(ISBLANK('Cal_LTS, Stor &amp; Entry'!K37),"",'Cal_LTS, Stor &amp; Entry'!K37)</f>
        <v/>
      </c>
      <c r="L161" s="94" t="s">
        <v>111</v>
      </c>
      <c r="M161" s="17" t="str">
        <f t="shared" si="2"/>
        <v>_</v>
      </c>
      <c r="T161" s="17">
        <f>ABS('Cal_LTS, Stor &amp; Entry'!T37)</f>
        <v>0</v>
      </c>
      <c r="U161" s="17">
        <f>ABS('Cal_LTS, Stor &amp; Entry'!U37)</f>
        <v>0</v>
      </c>
      <c r="V161" s="17">
        <f>ABS('Cal_LTS, Stor &amp; Entry'!V37)</f>
        <v>0</v>
      </c>
      <c r="W161" s="17">
        <f>ABS('Cal_LTS, Stor &amp; Entry'!W37)</f>
        <v>0</v>
      </c>
      <c r="X161" s="17">
        <f>ABS('Cal_LTS, Stor &amp; Entry'!X37)</f>
        <v>0</v>
      </c>
      <c r="Y161" s="17">
        <f>ABS('Cal_LTS, Stor &amp; Entry'!Y37)</f>
        <v>0</v>
      </c>
      <c r="Z161" s="17">
        <f>ABS('Cal_LTS, Stor &amp; Entry'!Z37)</f>
        <v>0</v>
      </c>
      <c r="AA161" s="17">
        <f>ABS('Cal_LTS, Stor &amp; Entry'!AA37)</f>
        <v>0</v>
      </c>
      <c r="AB161" s="17">
        <f>ABS('Cal_LTS, Stor &amp; Entry'!AB37)</f>
        <v>0</v>
      </c>
      <c r="AC161" s="17">
        <f>ABS('Cal_LTS, Stor &amp; Entry'!AC37)</f>
        <v>0</v>
      </c>
      <c r="AD161" s="17">
        <f>ABS('Cal_LTS, Stor &amp; Entry'!AD37)</f>
        <v>0</v>
      </c>
      <c r="AE161" s="17">
        <f>ABS('Cal_LTS, Stor &amp; Entry'!AE37)</f>
        <v>0</v>
      </c>
      <c r="AF161" s="17">
        <f>ABS('Cal_LTS, Stor &amp; Entry'!AF37)</f>
        <v>0</v>
      </c>
      <c r="AG161" s="17">
        <f>ABS('Cal_LTS, Stor &amp; Entry'!AG37)</f>
        <v>0</v>
      </c>
      <c r="AH161" s="17">
        <f>ABS('Cal_LTS, Stor &amp; Entry'!AH37)</f>
        <v>0</v>
      </c>
      <c r="AI161" s="17">
        <f>ABS('Cal_LTS, Stor &amp; Entry'!AI37)</f>
        <v>0</v>
      </c>
      <c r="AJ161" s="17">
        <f>ABS('Cal_LTS, Stor &amp; Entry'!AJ37)</f>
        <v>0</v>
      </c>
      <c r="AK161" s="17">
        <f>ABS('Cal_LTS, Stor &amp; Entry'!AK37)</f>
        <v>0</v>
      </c>
      <c r="AN161" s="33"/>
    </row>
    <row r="162" spans="5:40" s="94" customFormat="1">
      <c r="E162" s="58" t="str">
        <f>IF(K162="","",COUNTIF($K$9:K162,K162))</f>
        <v/>
      </c>
      <c r="F162" s="16" t="str">
        <f>'Cal_LTS, Stor &amp; Entry'!F38</f>
        <v>Capex</v>
      </c>
      <c r="H162" s="16" t="str">
        <f>'Cal_LTS, Stor &amp; Entry'!H38</f>
        <v>LTS Pipelines, Storage &amp; Entry</v>
      </c>
      <c r="I162" s="16" t="str">
        <f>'Cal_LTS, Stor &amp; Entry'!I38</f>
        <v>LTS Pipelines, Storage &amp; Entry</v>
      </c>
      <c r="J162" s="16" t="str">
        <f>IF(ISBLANK('Cal_LTS, Stor &amp; Entry'!J38),"",'Cal_LTS, Stor &amp; Entry'!J38)</f>
        <v/>
      </c>
      <c r="K162" s="16" t="str">
        <f>IF(ISBLANK('Cal_LTS, Stor &amp; Entry'!K38),"",'Cal_LTS, Stor &amp; Entry'!K38)</f>
        <v/>
      </c>
      <c r="L162" s="94" t="s">
        <v>111</v>
      </c>
      <c r="M162" s="17" t="str">
        <f t="shared" si="2"/>
        <v>_</v>
      </c>
      <c r="T162" s="17">
        <f>ABS('Cal_LTS, Stor &amp; Entry'!T38)</f>
        <v>0</v>
      </c>
      <c r="U162" s="17">
        <f>ABS('Cal_LTS, Stor &amp; Entry'!U38)</f>
        <v>0</v>
      </c>
      <c r="V162" s="17">
        <f>ABS('Cal_LTS, Stor &amp; Entry'!V38)</f>
        <v>0</v>
      </c>
      <c r="W162" s="17">
        <f>ABS('Cal_LTS, Stor &amp; Entry'!W38)</f>
        <v>0</v>
      </c>
      <c r="X162" s="17">
        <f>ABS('Cal_LTS, Stor &amp; Entry'!X38)</f>
        <v>0</v>
      </c>
      <c r="Y162" s="17">
        <f>ABS('Cal_LTS, Stor &amp; Entry'!Y38)</f>
        <v>0</v>
      </c>
      <c r="Z162" s="17">
        <f>ABS('Cal_LTS, Stor &amp; Entry'!Z38)</f>
        <v>0</v>
      </c>
      <c r="AA162" s="17">
        <f>ABS('Cal_LTS, Stor &amp; Entry'!AA38)</f>
        <v>0</v>
      </c>
      <c r="AB162" s="17">
        <f>ABS('Cal_LTS, Stor &amp; Entry'!AB38)</f>
        <v>0</v>
      </c>
      <c r="AC162" s="17">
        <f>ABS('Cal_LTS, Stor &amp; Entry'!AC38)</f>
        <v>0</v>
      </c>
      <c r="AD162" s="17">
        <f>ABS('Cal_LTS, Stor &amp; Entry'!AD38)</f>
        <v>0</v>
      </c>
      <c r="AE162" s="17">
        <f>ABS('Cal_LTS, Stor &amp; Entry'!AE38)</f>
        <v>0</v>
      </c>
      <c r="AF162" s="17">
        <f>ABS('Cal_LTS, Stor &amp; Entry'!AF38)</f>
        <v>0</v>
      </c>
      <c r="AG162" s="17">
        <f>ABS('Cal_LTS, Stor &amp; Entry'!AG38)</f>
        <v>0</v>
      </c>
      <c r="AH162" s="17">
        <f>ABS('Cal_LTS, Stor &amp; Entry'!AH38)</f>
        <v>0</v>
      </c>
      <c r="AI162" s="17">
        <f>ABS('Cal_LTS, Stor &amp; Entry'!AI38)</f>
        <v>0</v>
      </c>
      <c r="AJ162" s="17">
        <f>ABS('Cal_LTS, Stor &amp; Entry'!AJ38)</f>
        <v>0</v>
      </c>
      <c r="AK162" s="17">
        <f>ABS('Cal_LTS, Stor &amp; Entry'!AK38)</f>
        <v>0</v>
      </c>
      <c r="AN162" s="33"/>
    </row>
    <row r="163" spans="5:40" s="94" customFormat="1">
      <c r="E163" s="58" t="str">
        <f>IF(K163="","",COUNTIF($K$9:K163,K163))</f>
        <v/>
      </c>
      <c r="F163" s="16" t="str">
        <f>'Cal_LTS, Stor &amp; Entry'!F39</f>
        <v>Capex</v>
      </c>
      <c r="H163" s="16" t="str">
        <f>'Cal_LTS, Stor &amp; Entry'!H39</f>
        <v>LTS Pipelines, Storage &amp; Entry</v>
      </c>
      <c r="I163" s="16" t="str">
        <f>'Cal_LTS, Stor &amp; Entry'!I39</f>
        <v>LTS Pipelines, Storage &amp; Entry</v>
      </c>
      <c r="J163" s="16" t="str">
        <f>IF(ISBLANK('Cal_LTS, Stor &amp; Entry'!J39),"",'Cal_LTS, Stor &amp; Entry'!J39)</f>
        <v/>
      </c>
      <c r="K163" s="16" t="str">
        <f>IF(ISBLANK('Cal_LTS, Stor &amp; Entry'!K39),"",'Cal_LTS, Stor &amp; Entry'!K39)</f>
        <v/>
      </c>
      <c r="L163" s="94" t="s">
        <v>111</v>
      </c>
      <c r="M163" s="17" t="str">
        <f t="shared" si="2"/>
        <v>_</v>
      </c>
      <c r="T163" s="17">
        <f>ABS('Cal_LTS, Stor &amp; Entry'!T39)</f>
        <v>0</v>
      </c>
      <c r="U163" s="17">
        <f>ABS('Cal_LTS, Stor &amp; Entry'!U39)</f>
        <v>0</v>
      </c>
      <c r="V163" s="17">
        <f>ABS('Cal_LTS, Stor &amp; Entry'!V39)</f>
        <v>0</v>
      </c>
      <c r="W163" s="17">
        <f>ABS('Cal_LTS, Stor &amp; Entry'!W39)</f>
        <v>0</v>
      </c>
      <c r="X163" s="17">
        <f>ABS('Cal_LTS, Stor &amp; Entry'!X39)</f>
        <v>0</v>
      </c>
      <c r="Y163" s="17">
        <f>ABS('Cal_LTS, Stor &amp; Entry'!Y39)</f>
        <v>0</v>
      </c>
      <c r="Z163" s="17">
        <f>ABS('Cal_LTS, Stor &amp; Entry'!Z39)</f>
        <v>0</v>
      </c>
      <c r="AA163" s="17">
        <f>ABS('Cal_LTS, Stor &amp; Entry'!AA39)</f>
        <v>0</v>
      </c>
      <c r="AB163" s="17">
        <f>ABS('Cal_LTS, Stor &amp; Entry'!AB39)</f>
        <v>0</v>
      </c>
      <c r="AC163" s="17">
        <f>ABS('Cal_LTS, Stor &amp; Entry'!AC39)</f>
        <v>0</v>
      </c>
      <c r="AD163" s="17">
        <f>ABS('Cal_LTS, Stor &amp; Entry'!AD39)</f>
        <v>0</v>
      </c>
      <c r="AE163" s="17">
        <f>ABS('Cal_LTS, Stor &amp; Entry'!AE39)</f>
        <v>0</v>
      </c>
      <c r="AF163" s="17">
        <f>ABS('Cal_LTS, Stor &amp; Entry'!AF39)</f>
        <v>0</v>
      </c>
      <c r="AG163" s="17">
        <f>ABS('Cal_LTS, Stor &amp; Entry'!AG39)</f>
        <v>0</v>
      </c>
      <c r="AH163" s="17">
        <f>ABS('Cal_LTS, Stor &amp; Entry'!AH39)</f>
        <v>0</v>
      </c>
      <c r="AI163" s="17">
        <f>ABS('Cal_LTS, Stor &amp; Entry'!AI39)</f>
        <v>0</v>
      </c>
      <c r="AJ163" s="17">
        <f>ABS('Cal_LTS, Stor &amp; Entry'!AJ39)</f>
        <v>0</v>
      </c>
      <c r="AK163" s="17">
        <f>ABS('Cal_LTS, Stor &amp; Entry'!AK39)</f>
        <v>0</v>
      </c>
      <c r="AN163" s="33"/>
    </row>
    <row r="164" spans="5:40" s="94" customFormat="1">
      <c r="E164" s="58" t="str">
        <f>IF(K164="","",COUNTIF($K$9:K164,K164))</f>
        <v/>
      </c>
      <c r="F164" s="16" t="str">
        <f>'Cal_LTS, Stor &amp; Entry'!F40</f>
        <v>Capex</v>
      </c>
      <c r="H164" s="16" t="str">
        <f>'Cal_LTS, Stor &amp; Entry'!H40</f>
        <v>LTS Pipelines, Storage &amp; Entry</v>
      </c>
      <c r="I164" s="16" t="str">
        <f>'Cal_LTS, Stor &amp; Entry'!I40</f>
        <v>LTS Pipelines, Storage &amp; Entry</v>
      </c>
      <c r="J164" s="16" t="str">
        <f>IF(ISBLANK('Cal_LTS, Stor &amp; Entry'!J40),"",'Cal_LTS, Stor &amp; Entry'!J40)</f>
        <v/>
      </c>
      <c r="K164" s="16" t="str">
        <f>IF(ISBLANK('Cal_LTS, Stor &amp; Entry'!K40),"",'Cal_LTS, Stor &amp; Entry'!K40)</f>
        <v/>
      </c>
      <c r="L164" s="94" t="s">
        <v>111</v>
      </c>
      <c r="M164" s="17" t="str">
        <f t="shared" si="2"/>
        <v>_</v>
      </c>
      <c r="T164" s="17">
        <f>ABS('Cal_LTS, Stor &amp; Entry'!T40)</f>
        <v>0</v>
      </c>
      <c r="U164" s="17">
        <f>ABS('Cal_LTS, Stor &amp; Entry'!U40)</f>
        <v>0</v>
      </c>
      <c r="V164" s="17">
        <f>ABS('Cal_LTS, Stor &amp; Entry'!V40)</f>
        <v>0</v>
      </c>
      <c r="W164" s="17">
        <f>ABS('Cal_LTS, Stor &amp; Entry'!W40)</f>
        <v>0</v>
      </c>
      <c r="X164" s="17">
        <f>ABS('Cal_LTS, Stor &amp; Entry'!X40)</f>
        <v>0</v>
      </c>
      <c r="Y164" s="17">
        <f>ABS('Cal_LTS, Stor &amp; Entry'!Y40)</f>
        <v>0</v>
      </c>
      <c r="Z164" s="17">
        <f>ABS('Cal_LTS, Stor &amp; Entry'!Z40)</f>
        <v>0</v>
      </c>
      <c r="AA164" s="17">
        <f>ABS('Cal_LTS, Stor &amp; Entry'!AA40)</f>
        <v>0</v>
      </c>
      <c r="AB164" s="17">
        <f>ABS('Cal_LTS, Stor &amp; Entry'!AB40)</f>
        <v>0</v>
      </c>
      <c r="AC164" s="17">
        <f>ABS('Cal_LTS, Stor &amp; Entry'!AC40)</f>
        <v>0</v>
      </c>
      <c r="AD164" s="17">
        <f>ABS('Cal_LTS, Stor &amp; Entry'!AD40)</f>
        <v>0</v>
      </c>
      <c r="AE164" s="17">
        <f>ABS('Cal_LTS, Stor &amp; Entry'!AE40)</f>
        <v>0</v>
      </c>
      <c r="AF164" s="17">
        <f>ABS('Cal_LTS, Stor &amp; Entry'!AF40)</f>
        <v>0</v>
      </c>
      <c r="AG164" s="17">
        <f>ABS('Cal_LTS, Stor &amp; Entry'!AG40)</f>
        <v>0</v>
      </c>
      <c r="AH164" s="17">
        <f>ABS('Cal_LTS, Stor &amp; Entry'!AH40)</f>
        <v>0</v>
      </c>
      <c r="AI164" s="17">
        <f>ABS('Cal_LTS, Stor &amp; Entry'!AI40)</f>
        <v>0</v>
      </c>
      <c r="AJ164" s="17">
        <f>ABS('Cal_LTS, Stor &amp; Entry'!AJ40)</f>
        <v>0</v>
      </c>
      <c r="AK164" s="17">
        <f>ABS('Cal_LTS, Stor &amp; Entry'!AK40)</f>
        <v>0</v>
      </c>
      <c r="AN164" s="33"/>
    </row>
    <row r="165" spans="5:40" s="94" customFormat="1">
      <c r="E165" s="58" t="str">
        <f>IF(K165="","",COUNTIF($K$9:K165,K165))</f>
        <v/>
      </c>
      <c r="F165" s="16" t="str">
        <f>'Cal_LTS, Stor &amp; Entry'!F41</f>
        <v>Capex</v>
      </c>
      <c r="H165" s="16" t="str">
        <f>'Cal_LTS, Stor &amp; Entry'!H41</f>
        <v>LTS Pipelines, Storage &amp; Entry</v>
      </c>
      <c r="I165" s="16" t="str">
        <f>'Cal_LTS, Stor &amp; Entry'!I41</f>
        <v>LTS Pipelines, Storage &amp; Entry</v>
      </c>
      <c r="J165" s="16" t="str">
        <f>IF(ISBLANK('Cal_LTS, Stor &amp; Entry'!J41),"",'Cal_LTS, Stor &amp; Entry'!J41)</f>
        <v/>
      </c>
      <c r="K165" s="16" t="str">
        <f>IF(ISBLANK('Cal_LTS, Stor &amp; Entry'!K41),"",'Cal_LTS, Stor &amp; Entry'!K41)</f>
        <v/>
      </c>
      <c r="L165" s="94" t="s">
        <v>111</v>
      </c>
      <c r="M165" s="17" t="str">
        <f t="shared" si="2"/>
        <v>_</v>
      </c>
      <c r="T165" s="17">
        <f>ABS('Cal_LTS, Stor &amp; Entry'!T41)</f>
        <v>0</v>
      </c>
      <c r="U165" s="17">
        <f>ABS('Cal_LTS, Stor &amp; Entry'!U41)</f>
        <v>0</v>
      </c>
      <c r="V165" s="17">
        <f>ABS('Cal_LTS, Stor &amp; Entry'!V41)</f>
        <v>0</v>
      </c>
      <c r="W165" s="17">
        <f>ABS('Cal_LTS, Stor &amp; Entry'!W41)</f>
        <v>0</v>
      </c>
      <c r="X165" s="17">
        <f>ABS('Cal_LTS, Stor &amp; Entry'!X41)</f>
        <v>0</v>
      </c>
      <c r="Y165" s="17">
        <f>ABS('Cal_LTS, Stor &amp; Entry'!Y41)</f>
        <v>0</v>
      </c>
      <c r="Z165" s="17">
        <f>ABS('Cal_LTS, Stor &amp; Entry'!Z41)</f>
        <v>0</v>
      </c>
      <c r="AA165" s="17">
        <f>ABS('Cal_LTS, Stor &amp; Entry'!AA41)</f>
        <v>0</v>
      </c>
      <c r="AB165" s="17">
        <f>ABS('Cal_LTS, Stor &amp; Entry'!AB41)</f>
        <v>0</v>
      </c>
      <c r="AC165" s="17">
        <f>ABS('Cal_LTS, Stor &amp; Entry'!AC41)</f>
        <v>0</v>
      </c>
      <c r="AD165" s="17">
        <f>ABS('Cal_LTS, Stor &amp; Entry'!AD41)</f>
        <v>0</v>
      </c>
      <c r="AE165" s="17">
        <f>ABS('Cal_LTS, Stor &amp; Entry'!AE41)</f>
        <v>0</v>
      </c>
      <c r="AF165" s="17">
        <f>ABS('Cal_LTS, Stor &amp; Entry'!AF41)</f>
        <v>0</v>
      </c>
      <c r="AG165" s="17">
        <f>ABS('Cal_LTS, Stor &amp; Entry'!AG41)</f>
        <v>0</v>
      </c>
      <c r="AH165" s="17">
        <f>ABS('Cal_LTS, Stor &amp; Entry'!AH41)</f>
        <v>0</v>
      </c>
      <c r="AI165" s="17">
        <f>ABS('Cal_LTS, Stor &amp; Entry'!AI41)</f>
        <v>0</v>
      </c>
      <c r="AJ165" s="17">
        <f>ABS('Cal_LTS, Stor &amp; Entry'!AJ41)</f>
        <v>0</v>
      </c>
      <c r="AK165" s="17">
        <f>ABS('Cal_LTS, Stor &amp; Entry'!AK41)</f>
        <v>0</v>
      </c>
      <c r="AN165" s="33"/>
    </row>
    <row r="166" spans="5:40" s="94" customFormat="1">
      <c r="E166" s="58" t="str">
        <f>IF(K166="","",COUNTIF($K$9:K166,K166))</f>
        <v/>
      </c>
      <c r="F166" s="16" t="str">
        <f>'Cal_LTS, Stor &amp; Entry'!F42</f>
        <v>Capex</v>
      </c>
      <c r="H166" s="16" t="str">
        <f>'Cal_LTS, Stor &amp; Entry'!H42</f>
        <v>LTS Pipelines, Storage &amp; Entry</v>
      </c>
      <c r="I166" s="16" t="str">
        <f>'Cal_LTS, Stor &amp; Entry'!I42</f>
        <v>LTS Pipelines, Storage &amp; Entry</v>
      </c>
      <c r="J166" s="16" t="str">
        <f>IF(ISBLANK('Cal_LTS, Stor &amp; Entry'!J42),"",'Cal_LTS, Stor &amp; Entry'!J42)</f>
        <v/>
      </c>
      <c r="K166" s="16" t="str">
        <f>IF(ISBLANK('Cal_LTS, Stor &amp; Entry'!K42),"",'Cal_LTS, Stor &amp; Entry'!K42)</f>
        <v/>
      </c>
      <c r="L166" s="94" t="s">
        <v>111</v>
      </c>
      <c r="M166" s="17" t="str">
        <f t="shared" si="2"/>
        <v>_</v>
      </c>
      <c r="T166" s="17">
        <f>ABS('Cal_LTS, Stor &amp; Entry'!T42)</f>
        <v>0</v>
      </c>
      <c r="U166" s="17">
        <f>ABS('Cal_LTS, Stor &amp; Entry'!U42)</f>
        <v>0</v>
      </c>
      <c r="V166" s="17">
        <f>ABS('Cal_LTS, Stor &amp; Entry'!V42)</f>
        <v>0</v>
      </c>
      <c r="W166" s="17">
        <f>ABS('Cal_LTS, Stor &amp; Entry'!W42)</f>
        <v>0</v>
      </c>
      <c r="X166" s="17">
        <f>ABS('Cal_LTS, Stor &amp; Entry'!X42)</f>
        <v>0</v>
      </c>
      <c r="Y166" s="17">
        <f>ABS('Cal_LTS, Stor &amp; Entry'!Y42)</f>
        <v>0</v>
      </c>
      <c r="Z166" s="17">
        <f>ABS('Cal_LTS, Stor &amp; Entry'!Z42)</f>
        <v>0</v>
      </c>
      <c r="AA166" s="17">
        <f>ABS('Cal_LTS, Stor &amp; Entry'!AA42)</f>
        <v>0</v>
      </c>
      <c r="AB166" s="17">
        <f>ABS('Cal_LTS, Stor &amp; Entry'!AB42)</f>
        <v>0</v>
      </c>
      <c r="AC166" s="17">
        <f>ABS('Cal_LTS, Stor &amp; Entry'!AC42)</f>
        <v>0</v>
      </c>
      <c r="AD166" s="17">
        <f>ABS('Cal_LTS, Stor &amp; Entry'!AD42)</f>
        <v>0</v>
      </c>
      <c r="AE166" s="17">
        <f>ABS('Cal_LTS, Stor &amp; Entry'!AE42)</f>
        <v>0</v>
      </c>
      <c r="AF166" s="17">
        <f>ABS('Cal_LTS, Stor &amp; Entry'!AF42)</f>
        <v>0</v>
      </c>
      <c r="AG166" s="17">
        <f>ABS('Cal_LTS, Stor &amp; Entry'!AG42)</f>
        <v>0</v>
      </c>
      <c r="AH166" s="17">
        <f>ABS('Cal_LTS, Stor &amp; Entry'!AH42)</f>
        <v>0</v>
      </c>
      <c r="AI166" s="17">
        <f>ABS('Cal_LTS, Stor &amp; Entry'!AI42)</f>
        <v>0</v>
      </c>
      <c r="AJ166" s="17">
        <f>ABS('Cal_LTS, Stor &amp; Entry'!AJ42)</f>
        <v>0</v>
      </c>
      <c r="AK166" s="17">
        <f>ABS('Cal_LTS, Stor &amp; Entry'!AK42)</f>
        <v>0</v>
      </c>
      <c r="AN166" s="33"/>
    </row>
    <row r="167" spans="5:40" s="94" customFormat="1">
      <c r="E167" s="58" t="str">
        <f>IF(K167="","",COUNTIF($K$9:K167,K167))</f>
        <v/>
      </c>
      <c r="F167" s="16" t="str">
        <f>'Cal_LTS, Stor &amp; Entry'!F43</f>
        <v>Capex</v>
      </c>
      <c r="H167" s="16" t="str">
        <f>'Cal_LTS, Stor &amp; Entry'!H43</f>
        <v>LTS Pipelines, Storage &amp; Entry</v>
      </c>
      <c r="I167" s="16" t="str">
        <f>'Cal_LTS, Stor &amp; Entry'!I43</f>
        <v>LTS Pipelines, Storage &amp; Entry</v>
      </c>
      <c r="J167" s="16" t="str">
        <f>IF(ISBLANK('Cal_LTS, Stor &amp; Entry'!J43),"",'Cal_LTS, Stor &amp; Entry'!J43)</f>
        <v/>
      </c>
      <c r="K167" s="16" t="str">
        <f>IF(ISBLANK('Cal_LTS, Stor &amp; Entry'!K43),"",'Cal_LTS, Stor &amp; Entry'!K43)</f>
        <v/>
      </c>
      <c r="L167" s="94" t="s">
        <v>111</v>
      </c>
      <c r="M167" s="17" t="str">
        <f t="shared" si="2"/>
        <v>_</v>
      </c>
      <c r="T167" s="17">
        <f>ABS('Cal_LTS, Stor &amp; Entry'!T43)</f>
        <v>0</v>
      </c>
      <c r="U167" s="17">
        <f>ABS('Cal_LTS, Stor &amp; Entry'!U43)</f>
        <v>0</v>
      </c>
      <c r="V167" s="17">
        <f>ABS('Cal_LTS, Stor &amp; Entry'!V43)</f>
        <v>0</v>
      </c>
      <c r="W167" s="17">
        <f>ABS('Cal_LTS, Stor &amp; Entry'!W43)</f>
        <v>0</v>
      </c>
      <c r="X167" s="17">
        <f>ABS('Cal_LTS, Stor &amp; Entry'!X43)</f>
        <v>0</v>
      </c>
      <c r="Y167" s="17">
        <f>ABS('Cal_LTS, Stor &amp; Entry'!Y43)</f>
        <v>0</v>
      </c>
      <c r="Z167" s="17">
        <f>ABS('Cal_LTS, Stor &amp; Entry'!Z43)</f>
        <v>0</v>
      </c>
      <c r="AA167" s="17">
        <f>ABS('Cal_LTS, Stor &amp; Entry'!AA43)</f>
        <v>0</v>
      </c>
      <c r="AB167" s="17">
        <f>ABS('Cal_LTS, Stor &amp; Entry'!AB43)</f>
        <v>0</v>
      </c>
      <c r="AC167" s="17">
        <f>ABS('Cal_LTS, Stor &amp; Entry'!AC43)</f>
        <v>0</v>
      </c>
      <c r="AD167" s="17">
        <f>ABS('Cal_LTS, Stor &amp; Entry'!AD43)</f>
        <v>0</v>
      </c>
      <c r="AE167" s="17">
        <f>ABS('Cal_LTS, Stor &amp; Entry'!AE43)</f>
        <v>0</v>
      </c>
      <c r="AF167" s="17">
        <f>ABS('Cal_LTS, Stor &amp; Entry'!AF43)</f>
        <v>0</v>
      </c>
      <c r="AG167" s="17">
        <f>ABS('Cal_LTS, Stor &amp; Entry'!AG43)</f>
        <v>0</v>
      </c>
      <c r="AH167" s="17">
        <f>ABS('Cal_LTS, Stor &amp; Entry'!AH43)</f>
        <v>0</v>
      </c>
      <c r="AI167" s="17">
        <f>ABS('Cal_LTS, Stor &amp; Entry'!AI43)</f>
        <v>0</v>
      </c>
      <c r="AJ167" s="17">
        <f>ABS('Cal_LTS, Stor &amp; Entry'!AJ43)</f>
        <v>0</v>
      </c>
      <c r="AK167" s="17">
        <f>ABS('Cal_LTS, Stor &amp; Entry'!AK43)</f>
        <v>0</v>
      </c>
      <c r="AN167" s="33"/>
    </row>
    <row r="168" spans="5:40" s="94" customFormat="1">
      <c r="E168" s="58" t="str">
        <f>IF(K168="","",COUNTIF($K$9:K168,K168))</f>
        <v/>
      </c>
      <c r="F168" s="16" t="str">
        <f>'Cal_LTS, Stor &amp; Entry'!F44</f>
        <v>Capex</v>
      </c>
      <c r="H168" s="16" t="str">
        <f>'Cal_LTS, Stor &amp; Entry'!H44</f>
        <v>LTS Pipelines, Storage &amp; Entry</v>
      </c>
      <c r="I168" s="16" t="str">
        <f>'Cal_LTS, Stor &amp; Entry'!I44</f>
        <v>LTS Pipelines, Storage &amp; Entry</v>
      </c>
      <c r="J168" s="16" t="str">
        <f>IF(ISBLANK('Cal_LTS, Stor &amp; Entry'!J44),"",'Cal_LTS, Stor &amp; Entry'!J44)</f>
        <v/>
      </c>
      <c r="K168" s="16" t="str">
        <f>IF(ISBLANK('Cal_LTS, Stor &amp; Entry'!K44),"",'Cal_LTS, Stor &amp; Entry'!K44)</f>
        <v/>
      </c>
      <c r="L168" s="94" t="s">
        <v>111</v>
      </c>
      <c r="M168" s="17" t="str">
        <f t="shared" si="2"/>
        <v>_</v>
      </c>
      <c r="T168" s="17">
        <f>ABS('Cal_LTS, Stor &amp; Entry'!T44)</f>
        <v>0</v>
      </c>
      <c r="U168" s="17">
        <f>ABS('Cal_LTS, Stor &amp; Entry'!U44)</f>
        <v>0</v>
      </c>
      <c r="V168" s="17">
        <f>ABS('Cal_LTS, Stor &amp; Entry'!V44)</f>
        <v>0</v>
      </c>
      <c r="W168" s="17">
        <f>ABS('Cal_LTS, Stor &amp; Entry'!W44)</f>
        <v>0</v>
      </c>
      <c r="X168" s="17">
        <f>ABS('Cal_LTS, Stor &amp; Entry'!X44)</f>
        <v>0</v>
      </c>
      <c r="Y168" s="17">
        <f>ABS('Cal_LTS, Stor &amp; Entry'!Y44)</f>
        <v>0</v>
      </c>
      <c r="Z168" s="17">
        <f>ABS('Cal_LTS, Stor &amp; Entry'!Z44)</f>
        <v>0</v>
      </c>
      <c r="AA168" s="17">
        <f>ABS('Cal_LTS, Stor &amp; Entry'!AA44)</f>
        <v>0</v>
      </c>
      <c r="AB168" s="17">
        <f>ABS('Cal_LTS, Stor &amp; Entry'!AB44)</f>
        <v>0</v>
      </c>
      <c r="AC168" s="17">
        <f>ABS('Cal_LTS, Stor &amp; Entry'!AC44)</f>
        <v>0</v>
      </c>
      <c r="AD168" s="17">
        <f>ABS('Cal_LTS, Stor &amp; Entry'!AD44)</f>
        <v>0</v>
      </c>
      <c r="AE168" s="17">
        <f>ABS('Cal_LTS, Stor &amp; Entry'!AE44)</f>
        <v>0</v>
      </c>
      <c r="AF168" s="17">
        <f>ABS('Cal_LTS, Stor &amp; Entry'!AF44)</f>
        <v>0</v>
      </c>
      <c r="AG168" s="17">
        <f>ABS('Cal_LTS, Stor &amp; Entry'!AG44)</f>
        <v>0</v>
      </c>
      <c r="AH168" s="17">
        <f>ABS('Cal_LTS, Stor &amp; Entry'!AH44)</f>
        <v>0</v>
      </c>
      <c r="AI168" s="17">
        <f>ABS('Cal_LTS, Stor &amp; Entry'!AI44)</f>
        <v>0</v>
      </c>
      <c r="AJ168" s="17">
        <f>ABS('Cal_LTS, Stor &amp; Entry'!AJ44)</f>
        <v>0</v>
      </c>
      <c r="AK168" s="17">
        <f>ABS('Cal_LTS, Stor &amp; Entry'!AK44)</f>
        <v>0</v>
      </c>
      <c r="AN168" s="33"/>
    </row>
    <row r="169" spans="5:40" s="94" customFormat="1">
      <c r="E169" s="58" t="str">
        <f>IF(K169="","",COUNTIF($K$9:K169,K169))</f>
        <v/>
      </c>
      <c r="F169" s="16" t="str">
        <f>Cal_Connections!F35</f>
        <v>Capex</v>
      </c>
      <c r="H169" s="16" t="str">
        <f>Cal_Connections!H35</f>
        <v>Connections</v>
      </c>
      <c r="I169" s="16" t="str">
        <f>Cal_Connections!I35</f>
        <v>Connections</v>
      </c>
      <c r="J169" s="16" t="str">
        <f>IF(ISBLANK(Cal_Connections!J35),"",Cal_Connections!J35)</f>
        <v/>
      </c>
      <c r="K169" s="16" t="str">
        <f>IF(ISBLANK(Cal_Connections!K35),"",Cal_Connections!K35)</f>
        <v/>
      </c>
      <c r="L169" s="94" t="s">
        <v>111</v>
      </c>
      <c r="M169" s="17" t="str">
        <f t="shared" si="2"/>
        <v>_</v>
      </c>
      <c r="T169" s="17">
        <f>ABS(Cal_Connections!T35)</f>
        <v>0</v>
      </c>
      <c r="U169" s="17">
        <f>ABS(Cal_Connections!U35)</f>
        <v>0</v>
      </c>
      <c r="V169" s="17">
        <f>ABS(Cal_Connections!V35)</f>
        <v>0</v>
      </c>
      <c r="W169" s="17">
        <f>ABS(Cal_Connections!W35)</f>
        <v>0</v>
      </c>
      <c r="X169" s="17">
        <f>ABS(Cal_Connections!X35)</f>
        <v>0</v>
      </c>
      <c r="Y169" s="17">
        <f>ABS(Cal_Connections!Y35)</f>
        <v>0</v>
      </c>
      <c r="Z169" s="17">
        <f>ABS(Cal_Connections!Z35)</f>
        <v>0</v>
      </c>
      <c r="AA169" s="17">
        <f>ABS(Cal_Connections!AA35)</f>
        <v>0</v>
      </c>
      <c r="AB169" s="17">
        <f>ABS(Cal_Connections!AB35)</f>
        <v>0</v>
      </c>
      <c r="AC169" s="17">
        <f>ABS(Cal_Connections!AC35)</f>
        <v>0</v>
      </c>
      <c r="AD169" s="17">
        <f>ABS(Cal_Connections!AD35)</f>
        <v>0</v>
      </c>
      <c r="AE169" s="17">
        <f>ABS(Cal_Connections!AE35)</f>
        <v>0</v>
      </c>
      <c r="AF169" s="17">
        <f>ABS(Cal_Connections!AF35)</f>
        <v>0</v>
      </c>
      <c r="AG169" s="17">
        <f>ABS(Cal_Connections!AG35)</f>
        <v>0</v>
      </c>
      <c r="AH169" s="17">
        <f>ABS(Cal_Connections!AH35)</f>
        <v>0</v>
      </c>
      <c r="AI169" s="17">
        <f>ABS(Cal_Connections!AI35)</f>
        <v>0</v>
      </c>
      <c r="AJ169" s="17">
        <f>ABS(Cal_Connections!AJ35)</f>
        <v>0</v>
      </c>
      <c r="AK169" s="17">
        <f>ABS(Cal_Connections!AK35)</f>
        <v>0</v>
      </c>
      <c r="AN169" s="33"/>
    </row>
    <row r="170" spans="5:40" s="94" customFormat="1">
      <c r="E170" s="58" t="str">
        <f>IF(K170="","",COUNTIF($K$9:K170,K170))</f>
        <v/>
      </c>
      <c r="F170" s="16" t="str">
        <f>Cal_Connections!F36</f>
        <v>Capex</v>
      </c>
      <c r="H170" s="16" t="str">
        <f>Cal_Connections!H36</f>
        <v>Connections</v>
      </c>
      <c r="I170" s="16" t="str">
        <f>Cal_Connections!I36</f>
        <v>Connections</v>
      </c>
      <c r="J170" s="16" t="str">
        <f>IF(ISBLANK(Cal_Connections!J36),"",Cal_Connections!J36)</f>
        <v/>
      </c>
      <c r="K170" s="16" t="str">
        <f>IF(ISBLANK(Cal_Connections!K36),"",Cal_Connections!K36)</f>
        <v/>
      </c>
      <c r="L170" s="94" t="s">
        <v>111</v>
      </c>
      <c r="M170" s="17" t="str">
        <f t="shared" si="2"/>
        <v>_</v>
      </c>
      <c r="T170" s="17">
        <f>ABS(Cal_Connections!T36)</f>
        <v>0</v>
      </c>
      <c r="U170" s="17">
        <f>ABS(Cal_Connections!U36)</f>
        <v>0</v>
      </c>
      <c r="V170" s="17">
        <f>ABS(Cal_Connections!V36)</f>
        <v>0</v>
      </c>
      <c r="W170" s="17">
        <f>ABS(Cal_Connections!W36)</f>
        <v>0</v>
      </c>
      <c r="X170" s="17">
        <f>ABS(Cal_Connections!X36)</f>
        <v>0</v>
      </c>
      <c r="Y170" s="17">
        <f>ABS(Cal_Connections!Y36)</f>
        <v>0</v>
      </c>
      <c r="Z170" s="17">
        <f>ABS(Cal_Connections!Z36)</f>
        <v>0</v>
      </c>
      <c r="AA170" s="17">
        <f>ABS(Cal_Connections!AA36)</f>
        <v>0</v>
      </c>
      <c r="AB170" s="17">
        <f>ABS(Cal_Connections!AB36)</f>
        <v>0</v>
      </c>
      <c r="AC170" s="17">
        <f>ABS(Cal_Connections!AC36)</f>
        <v>0</v>
      </c>
      <c r="AD170" s="17">
        <f>ABS(Cal_Connections!AD36)</f>
        <v>0</v>
      </c>
      <c r="AE170" s="17">
        <f>ABS(Cal_Connections!AE36)</f>
        <v>0</v>
      </c>
      <c r="AF170" s="17">
        <f>ABS(Cal_Connections!AF36)</f>
        <v>0</v>
      </c>
      <c r="AG170" s="17">
        <f>ABS(Cal_Connections!AG36)</f>
        <v>0</v>
      </c>
      <c r="AH170" s="17">
        <f>ABS(Cal_Connections!AH36)</f>
        <v>0</v>
      </c>
      <c r="AI170" s="17">
        <f>ABS(Cal_Connections!AI36)</f>
        <v>0</v>
      </c>
      <c r="AJ170" s="17">
        <f>ABS(Cal_Connections!AJ36)</f>
        <v>0</v>
      </c>
      <c r="AK170" s="17">
        <f>ABS(Cal_Connections!AK36)</f>
        <v>0</v>
      </c>
      <c r="AN170" s="33"/>
    </row>
    <row r="171" spans="5:40" s="94" customFormat="1">
      <c r="E171" s="58" t="str">
        <f>IF(K171="","",COUNTIF($K$9:K171,K171))</f>
        <v/>
      </c>
      <c r="F171" s="16" t="str">
        <f>Cal_Connections!F37</f>
        <v>Capex</v>
      </c>
      <c r="H171" s="16" t="str">
        <f>Cal_Connections!H37</f>
        <v>Connections</v>
      </c>
      <c r="I171" s="16" t="str">
        <f>Cal_Connections!I37</f>
        <v>Connections</v>
      </c>
      <c r="J171" s="16" t="str">
        <f>IF(ISBLANK(Cal_Connections!J37),"",Cal_Connections!J37)</f>
        <v/>
      </c>
      <c r="K171" s="16" t="str">
        <f>IF(ISBLANK(Cal_Connections!K37),"",Cal_Connections!K37)</f>
        <v/>
      </c>
      <c r="L171" s="94" t="s">
        <v>111</v>
      </c>
      <c r="M171" s="17" t="str">
        <f t="shared" si="2"/>
        <v>_</v>
      </c>
      <c r="T171" s="17">
        <f>ABS(Cal_Connections!T37)</f>
        <v>0</v>
      </c>
      <c r="U171" s="17">
        <f>ABS(Cal_Connections!U37)</f>
        <v>0</v>
      </c>
      <c r="V171" s="17">
        <f>ABS(Cal_Connections!V37)</f>
        <v>0</v>
      </c>
      <c r="W171" s="17">
        <f>ABS(Cal_Connections!W37)</f>
        <v>0</v>
      </c>
      <c r="X171" s="17">
        <f>ABS(Cal_Connections!X37)</f>
        <v>0</v>
      </c>
      <c r="Y171" s="17">
        <f>ABS(Cal_Connections!Y37)</f>
        <v>0</v>
      </c>
      <c r="Z171" s="17">
        <f>ABS(Cal_Connections!Z37)</f>
        <v>0</v>
      </c>
      <c r="AA171" s="17">
        <f>ABS(Cal_Connections!AA37)</f>
        <v>0</v>
      </c>
      <c r="AB171" s="17">
        <f>ABS(Cal_Connections!AB37)</f>
        <v>0</v>
      </c>
      <c r="AC171" s="17">
        <f>ABS(Cal_Connections!AC37)</f>
        <v>0</v>
      </c>
      <c r="AD171" s="17">
        <f>ABS(Cal_Connections!AD37)</f>
        <v>0</v>
      </c>
      <c r="AE171" s="17">
        <f>ABS(Cal_Connections!AE37)</f>
        <v>0</v>
      </c>
      <c r="AF171" s="17">
        <f>ABS(Cal_Connections!AF37)</f>
        <v>0</v>
      </c>
      <c r="AG171" s="17">
        <f>ABS(Cal_Connections!AG37)</f>
        <v>0</v>
      </c>
      <c r="AH171" s="17">
        <f>ABS(Cal_Connections!AH37)</f>
        <v>0</v>
      </c>
      <c r="AI171" s="17">
        <f>ABS(Cal_Connections!AI37)</f>
        <v>0</v>
      </c>
      <c r="AJ171" s="17">
        <f>ABS(Cal_Connections!AJ37)</f>
        <v>0</v>
      </c>
      <c r="AK171" s="17">
        <f>ABS(Cal_Connections!AK37)</f>
        <v>0</v>
      </c>
      <c r="AN171" s="33"/>
    </row>
    <row r="172" spans="5:40" s="94" customFormat="1">
      <c r="E172" s="58" t="str">
        <f>IF(K172="","",COUNTIF($K$9:K172,K172))</f>
        <v/>
      </c>
      <c r="F172" s="16" t="str">
        <f>Cal_Connections!F38</f>
        <v>Capex</v>
      </c>
      <c r="H172" s="16" t="str">
        <f>Cal_Connections!H38</f>
        <v>Connections</v>
      </c>
      <c r="I172" s="16" t="str">
        <f>Cal_Connections!I38</f>
        <v>Connections</v>
      </c>
      <c r="J172" s="16" t="str">
        <f>IF(ISBLANK(Cal_Connections!J38),"",Cal_Connections!J38)</f>
        <v/>
      </c>
      <c r="K172" s="16" t="str">
        <f>IF(ISBLANK(Cal_Connections!K38),"",Cal_Connections!K38)</f>
        <v/>
      </c>
      <c r="L172" s="94" t="s">
        <v>111</v>
      </c>
      <c r="M172" s="17" t="str">
        <f t="shared" si="2"/>
        <v>_</v>
      </c>
      <c r="T172" s="17">
        <f>ABS(Cal_Connections!T38)</f>
        <v>0</v>
      </c>
      <c r="U172" s="17">
        <f>ABS(Cal_Connections!U38)</f>
        <v>0</v>
      </c>
      <c r="V172" s="17">
        <f>ABS(Cal_Connections!V38)</f>
        <v>0</v>
      </c>
      <c r="W172" s="17">
        <f>ABS(Cal_Connections!W38)</f>
        <v>0</v>
      </c>
      <c r="X172" s="17">
        <f>ABS(Cal_Connections!X38)</f>
        <v>0</v>
      </c>
      <c r="Y172" s="17">
        <f>ABS(Cal_Connections!Y38)</f>
        <v>0</v>
      </c>
      <c r="Z172" s="17">
        <f>ABS(Cal_Connections!Z38)</f>
        <v>0</v>
      </c>
      <c r="AA172" s="17">
        <f>ABS(Cal_Connections!AA38)</f>
        <v>0</v>
      </c>
      <c r="AB172" s="17">
        <f>ABS(Cal_Connections!AB38)</f>
        <v>0</v>
      </c>
      <c r="AC172" s="17">
        <f>ABS(Cal_Connections!AC38)</f>
        <v>0</v>
      </c>
      <c r="AD172" s="17">
        <f>ABS(Cal_Connections!AD38)</f>
        <v>0</v>
      </c>
      <c r="AE172" s="17">
        <f>ABS(Cal_Connections!AE38)</f>
        <v>0</v>
      </c>
      <c r="AF172" s="17">
        <f>ABS(Cal_Connections!AF38)</f>
        <v>0</v>
      </c>
      <c r="AG172" s="17">
        <f>ABS(Cal_Connections!AG38)</f>
        <v>0</v>
      </c>
      <c r="AH172" s="17">
        <f>ABS(Cal_Connections!AH38)</f>
        <v>0</v>
      </c>
      <c r="AI172" s="17">
        <f>ABS(Cal_Connections!AI38)</f>
        <v>0</v>
      </c>
      <c r="AJ172" s="17">
        <f>ABS(Cal_Connections!AJ38)</f>
        <v>0</v>
      </c>
      <c r="AK172" s="17">
        <f>ABS(Cal_Connections!AK38)</f>
        <v>0</v>
      </c>
      <c r="AN172" s="33"/>
    </row>
    <row r="173" spans="5:40" s="94" customFormat="1">
      <c r="E173" s="58" t="str">
        <f>IF(K173="","",COUNTIF($K$9:K173,K173))</f>
        <v/>
      </c>
      <c r="F173" s="16" t="str">
        <f>Cal_Connections!F39</f>
        <v>Capex</v>
      </c>
      <c r="H173" s="16" t="str">
        <f>Cal_Connections!H39</f>
        <v>Connections</v>
      </c>
      <c r="I173" s="16" t="str">
        <f>Cal_Connections!I39</f>
        <v>Connections</v>
      </c>
      <c r="J173" s="16" t="str">
        <f>IF(ISBLANK(Cal_Connections!J39),"",Cal_Connections!J39)</f>
        <v/>
      </c>
      <c r="K173" s="16" t="str">
        <f>IF(ISBLANK(Cal_Connections!K39),"",Cal_Connections!K39)</f>
        <v/>
      </c>
      <c r="L173" s="94" t="s">
        <v>111</v>
      </c>
      <c r="M173" s="17" t="str">
        <f t="shared" si="2"/>
        <v>_</v>
      </c>
      <c r="T173" s="17">
        <f>ABS(Cal_Connections!T39)</f>
        <v>0</v>
      </c>
      <c r="U173" s="17">
        <f>ABS(Cal_Connections!U39)</f>
        <v>0</v>
      </c>
      <c r="V173" s="17">
        <f>ABS(Cal_Connections!V39)</f>
        <v>0</v>
      </c>
      <c r="W173" s="17">
        <f>ABS(Cal_Connections!W39)</f>
        <v>0</v>
      </c>
      <c r="X173" s="17">
        <f>ABS(Cal_Connections!X39)</f>
        <v>0</v>
      </c>
      <c r="Y173" s="17">
        <f>ABS(Cal_Connections!Y39)</f>
        <v>0</v>
      </c>
      <c r="Z173" s="17">
        <f>ABS(Cal_Connections!Z39)</f>
        <v>0</v>
      </c>
      <c r="AA173" s="17">
        <f>ABS(Cal_Connections!AA39)</f>
        <v>0</v>
      </c>
      <c r="AB173" s="17">
        <f>ABS(Cal_Connections!AB39)</f>
        <v>0</v>
      </c>
      <c r="AC173" s="17">
        <f>ABS(Cal_Connections!AC39)</f>
        <v>0</v>
      </c>
      <c r="AD173" s="17">
        <f>ABS(Cal_Connections!AD39)</f>
        <v>0</v>
      </c>
      <c r="AE173" s="17">
        <f>ABS(Cal_Connections!AE39)</f>
        <v>0</v>
      </c>
      <c r="AF173" s="17">
        <f>ABS(Cal_Connections!AF39)</f>
        <v>0</v>
      </c>
      <c r="AG173" s="17">
        <f>ABS(Cal_Connections!AG39)</f>
        <v>0</v>
      </c>
      <c r="AH173" s="17">
        <f>ABS(Cal_Connections!AH39)</f>
        <v>0</v>
      </c>
      <c r="AI173" s="17">
        <f>ABS(Cal_Connections!AI39)</f>
        <v>0</v>
      </c>
      <c r="AJ173" s="17">
        <f>ABS(Cal_Connections!AJ39)</f>
        <v>0</v>
      </c>
      <c r="AK173" s="17">
        <f>ABS(Cal_Connections!AK39)</f>
        <v>0</v>
      </c>
      <c r="AN173" s="33"/>
    </row>
    <row r="174" spans="5:40" s="94" customFormat="1">
      <c r="E174" s="58" t="str">
        <f>IF(K174="","",COUNTIF($K$9:K174,K174))</f>
        <v/>
      </c>
      <c r="F174" s="16" t="str">
        <f>Cal_Connections!F40</f>
        <v>Capex</v>
      </c>
      <c r="H174" s="16" t="str">
        <f>Cal_Connections!H40</f>
        <v>Connections</v>
      </c>
      <c r="I174" s="16" t="str">
        <f>Cal_Connections!I40</f>
        <v>Connections</v>
      </c>
      <c r="J174" s="16" t="str">
        <f>IF(ISBLANK(Cal_Connections!J40),"",Cal_Connections!J40)</f>
        <v/>
      </c>
      <c r="K174" s="16" t="str">
        <f>IF(ISBLANK(Cal_Connections!K40),"",Cal_Connections!K40)</f>
        <v/>
      </c>
      <c r="L174" s="94" t="s">
        <v>111</v>
      </c>
      <c r="M174" s="17" t="str">
        <f t="shared" si="2"/>
        <v>_</v>
      </c>
      <c r="T174" s="17">
        <f>ABS(Cal_Connections!T40)</f>
        <v>0</v>
      </c>
      <c r="U174" s="17">
        <f>ABS(Cal_Connections!U40)</f>
        <v>0</v>
      </c>
      <c r="V174" s="17">
        <f>ABS(Cal_Connections!V40)</f>
        <v>0</v>
      </c>
      <c r="W174" s="17">
        <f>ABS(Cal_Connections!W40)</f>
        <v>0</v>
      </c>
      <c r="X174" s="17">
        <f>ABS(Cal_Connections!X40)</f>
        <v>0</v>
      </c>
      <c r="Y174" s="17">
        <f>ABS(Cal_Connections!Y40)</f>
        <v>0</v>
      </c>
      <c r="Z174" s="17">
        <f>ABS(Cal_Connections!Z40)</f>
        <v>0</v>
      </c>
      <c r="AA174" s="17">
        <f>ABS(Cal_Connections!AA40)</f>
        <v>0</v>
      </c>
      <c r="AB174" s="17">
        <f>ABS(Cal_Connections!AB40)</f>
        <v>0</v>
      </c>
      <c r="AC174" s="17">
        <f>ABS(Cal_Connections!AC40)</f>
        <v>0</v>
      </c>
      <c r="AD174" s="17">
        <f>ABS(Cal_Connections!AD40)</f>
        <v>0</v>
      </c>
      <c r="AE174" s="17">
        <f>ABS(Cal_Connections!AE40)</f>
        <v>0</v>
      </c>
      <c r="AF174" s="17">
        <f>ABS(Cal_Connections!AF40)</f>
        <v>0</v>
      </c>
      <c r="AG174" s="17">
        <f>ABS(Cal_Connections!AG40)</f>
        <v>0</v>
      </c>
      <c r="AH174" s="17">
        <f>ABS(Cal_Connections!AH40)</f>
        <v>0</v>
      </c>
      <c r="AI174" s="17">
        <f>ABS(Cal_Connections!AI40)</f>
        <v>0</v>
      </c>
      <c r="AJ174" s="17">
        <f>ABS(Cal_Connections!AJ40)</f>
        <v>0</v>
      </c>
      <c r="AK174" s="17">
        <f>ABS(Cal_Connections!AK40)</f>
        <v>0</v>
      </c>
      <c r="AN174" s="33"/>
    </row>
    <row r="175" spans="5:40" s="94" customFormat="1">
      <c r="E175" s="58" t="str">
        <f>IF(K175="","",COUNTIF($K$9:K175,K175))</f>
        <v/>
      </c>
      <c r="F175" s="16" t="str">
        <f>Cal_Connections!F41</f>
        <v>Capex</v>
      </c>
      <c r="H175" s="16" t="str">
        <f>Cal_Connections!H41</f>
        <v>Connections</v>
      </c>
      <c r="I175" s="16" t="str">
        <f>Cal_Connections!I41</f>
        <v>Connections</v>
      </c>
      <c r="J175" s="16" t="str">
        <f>IF(ISBLANK(Cal_Connections!J41),"",Cal_Connections!J41)</f>
        <v/>
      </c>
      <c r="K175" s="16" t="str">
        <f>IF(ISBLANK(Cal_Connections!K41),"",Cal_Connections!K41)</f>
        <v/>
      </c>
      <c r="L175" s="94" t="s">
        <v>111</v>
      </c>
      <c r="M175" s="17" t="str">
        <f t="shared" si="2"/>
        <v>_</v>
      </c>
      <c r="T175" s="17">
        <f>ABS(Cal_Connections!T41)</f>
        <v>0</v>
      </c>
      <c r="U175" s="17">
        <f>ABS(Cal_Connections!U41)</f>
        <v>0</v>
      </c>
      <c r="V175" s="17">
        <f>ABS(Cal_Connections!V41)</f>
        <v>0</v>
      </c>
      <c r="W175" s="17">
        <f>ABS(Cal_Connections!W41)</f>
        <v>0</v>
      </c>
      <c r="X175" s="17">
        <f>ABS(Cal_Connections!X41)</f>
        <v>0</v>
      </c>
      <c r="Y175" s="17">
        <f>ABS(Cal_Connections!Y41)</f>
        <v>0</v>
      </c>
      <c r="Z175" s="17">
        <f>ABS(Cal_Connections!Z41)</f>
        <v>0</v>
      </c>
      <c r="AA175" s="17">
        <f>ABS(Cal_Connections!AA41)</f>
        <v>0</v>
      </c>
      <c r="AB175" s="17">
        <f>ABS(Cal_Connections!AB41)</f>
        <v>0</v>
      </c>
      <c r="AC175" s="17">
        <f>ABS(Cal_Connections!AC41)</f>
        <v>0</v>
      </c>
      <c r="AD175" s="17">
        <f>ABS(Cal_Connections!AD41)</f>
        <v>0</v>
      </c>
      <c r="AE175" s="17">
        <f>ABS(Cal_Connections!AE41)</f>
        <v>0</v>
      </c>
      <c r="AF175" s="17">
        <f>ABS(Cal_Connections!AF41)</f>
        <v>0</v>
      </c>
      <c r="AG175" s="17">
        <f>ABS(Cal_Connections!AG41)</f>
        <v>0</v>
      </c>
      <c r="AH175" s="17">
        <f>ABS(Cal_Connections!AH41)</f>
        <v>0</v>
      </c>
      <c r="AI175" s="17">
        <f>ABS(Cal_Connections!AI41)</f>
        <v>0</v>
      </c>
      <c r="AJ175" s="17">
        <f>ABS(Cal_Connections!AJ41)</f>
        <v>0</v>
      </c>
      <c r="AK175" s="17">
        <f>ABS(Cal_Connections!AK41)</f>
        <v>0</v>
      </c>
      <c r="AN175" s="33"/>
    </row>
    <row r="176" spans="5:40" s="94" customFormat="1">
      <c r="E176" s="58" t="str">
        <f>IF(K176="","",COUNTIF($K$9:K176,K176))</f>
        <v/>
      </c>
      <c r="F176" s="16" t="str">
        <f>Cal_Connections!F42</f>
        <v>Capex</v>
      </c>
      <c r="H176" s="16" t="str">
        <f>Cal_Connections!H42</f>
        <v>Connections</v>
      </c>
      <c r="I176" s="16" t="str">
        <f>Cal_Connections!I42</f>
        <v>Connections</v>
      </c>
      <c r="J176" s="16" t="str">
        <f>IF(ISBLANK(Cal_Connections!J42),"",Cal_Connections!J42)</f>
        <v/>
      </c>
      <c r="K176" s="16" t="str">
        <f>IF(ISBLANK(Cal_Connections!K42),"",Cal_Connections!K42)</f>
        <v/>
      </c>
      <c r="L176" s="94" t="s">
        <v>111</v>
      </c>
      <c r="M176" s="17" t="str">
        <f t="shared" si="2"/>
        <v>_</v>
      </c>
      <c r="T176" s="17">
        <f>ABS(Cal_Connections!T42)</f>
        <v>0</v>
      </c>
      <c r="U176" s="17">
        <f>ABS(Cal_Connections!U42)</f>
        <v>0</v>
      </c>
      <c r="V176" s="17">
        <f>ABS(Cal_Connections!V42)</f>
        <v>0</v>
      </c>
      <c r="W176" s="17">
        <f>ABS(Cal_Connections!W42)</f>
        <v>0</v>
      </c>
      <c r="X176" s="17">
        <f>ABS(Cal_Connections!X42)</f>
        <v>0</v>
      </c>
      <c r="Y176" s="17">
        <f>ABS(Cal_Connections!Y42)</f>
        <v>0</v>
      </c>
      <c r="Z176" s="17">
        <f>ABS(Cal_Connections!Z42)</f>
        <v>0</v>
      </c>
      <c r="AA176" s="17">
        <f>ABS(Cal_Connections!AA42)</f>
        <v>0</v>
      </c>
      <c r="AB176" s="17">
        <f>ABS(Cal_Connections!AB42)</f>
        <v>0</v>
      </c>
      <c r="AC176" s="17">
        <f>ABS(Cal_Connections!AC42)</f>
        <v>0</v>
      </c>
      <c r="AD176" s="17">
        <f>ABS(Cal_Connections!AD42)</f>
        <v>0</v>
      </c>
      <c r="AE176" s="17">
        <f>ABS(Cal_Connections!AE42)</f>
        <v>0</v>
      </c>
      <c r="AF176" s="17">
        <f>ABS(Cal_Connections!AF42)</f>
        <v>0</v>
      </c>
      <c r="AG176" s="17">
        <f>ABS(Cal_Connections!AG42)</f>
        <v>0</v>
      </c>
      <c r="AH176" s="17">
        <f>ABS(Cal_Connections!AH42)</f>
        <v>0</v>
      </c>
      <c r="AI176" s="17">
        <f>ABS(Cal_Connections!AI42)</f>
        <v>0</v>
      </c>
      <c r="AJ176" s="17">
        <f>ABS(Cal_Connections!AJ42)</f>
        <v>0</v>
      </c>
      <c r="AK176" s="17">
        <f>ABS(Cal_Connections!AK42)</f>
        <v>0</v>
      </c>
      <c r="AN176" s="33"/>
    </row>
    <row r="177" spans="5:40" s="94" customFormat="1">
      <c r="E177" s="58" t="str">
        <f>IF(K177="","",COUNTIF($K$9:K177,K177))</f>
        <v/>
      </c>
      <c r="F177" s="16" t="str">
        <f>Cal_Connections!F43</f>
        <v>Capex</v>
      </c>
      <c r="H177" s="16" t="str">
        <f>Cal_Connections!H43</f>
        <v>Connections</v>
      </c>
      <c r="I177" s="16" t="str">
        <f>Cal_Connections!I43</f>
        <v>Connections</v>
      </c>
      <c r="J177" s="16" t="str">
        <f>IF(ISBLANK(Cal_Connections!J43),"",Cal_Connections!J43)</f>
        <v/>
      </c>
      <c r="K177" s="16" t="str">
        <f>IF(ISBLANK(Cal_Connections!K43),"",Cal_Connections!K43)</f>
        <v/>
      </c>
      <c r="L177" s="94" t="s">
        <v>111</v>
      </c>
      <c r="M177" s="17" t="str">
        <f t="shared" si="2"/>
        <v>_</v>
      </c>
      <c r="T177" s="17">
        <f>ABS(Cal_Connections!T43)</f>
        <v>0</v>
      </c>
      <c r="U177" s="17">
        <f>ABS(Cal_Connections!U43)</f>
        <v>0</v>
      </c>
      <c r="V177" s="17">
        <f>ABS(Cal_Connections!V43)</f>
        <v>0</v>
      </c>
      <c r="W177" s="17">
        <f>ABS(Cal_Connections!W43)</f>
        <v>0</v>
      </c>
      <c r="X177" s="17">
        <f>ABS(Cal_Connections!X43)</f>
        <v>0</v>
      </c>
      <c r="Y177" s="17">
        <f>ABS(Cal_Connections!Y43)</f>
        <v>0</v>
      </c>
      <c r="Z177" s="17">
        <f>ABS(Cal_Connections!Z43)</f>
        <v>0</v>
      </c>
      <c r="AA177" s="17">
        <f>ABS(Cal_Connections!AA43)</f>
        <v>0</v>
      </c>
      <c r="AB177" s="17">
        <f>ABS(Cal_Connections!AB43)</f>
        <v>0</v>
      </c>
      <c r="AC177" s="17">
        <f>ABS(Cal_Connections!AC43)</f>
        <v>0</v>
      </c>
      <c r="AD177" s="17">
        <f>ABS(Cal_Connections!AD43)</f>
        <v>0</v>
      </c>
      <c r="AE177" s="17">
        <f>ABS(Cal_Connections!AE43)</f>
        <v>0</v>
      </c>
      <c r="AF177" s="17">
        <f>ABS(Cal_Connections!AF43)</f>
        <v>0</v>
      </c>
      <c r="AG177" s="17">
        <f>ABS(Cal_Connections!AG43)</f>
        <v>0</v>
      </c>
      <c r="AH177" s="17">
        <f>ABS(Cal_Connections!AH43)</f>
        <v>0</v>
      </c>
      <c r="AI177" s="17">
        <f>ABS(Cal_Connections!AI43)</f>
        <v>0</v>
      </c>
      <c r="AJ177" s="17">
        <f>ABS(Cal_Connections!AJ43)</f>
        <v>0</v>
      </c>
      <c r="AK177" s="17">
        <f>ABS(Cal_Connections!AK43)</f>
        <v>0</v>
      </c>
      <c r="AN177" s="33"/>
    </row>
    <row r="178" spans="5:40" s="94" customFormat="1">
      <c r="E178" s="58" t="str">
        <f>IF(K178="","",COUNTIF($K$9:K178,K178))</f>
        <v/>
      </c>
      <c r="F178" s="16" t="str">
        <f>Cal_Connections!F44</f>
        <v>Capex</v>
      </c>
      <c r="H178" s="16" t="str">
        <f>Cal_Connections!H44</f>
        <v>Connections</v>
      </c>
      <c r="I178" s="16" t="str">
        <f>Cal_Connections!I44</f>
        <v>Connections</v>
      </c>
      <c r="J178" s="16" t="str">
        <f>IF(ISBLANK(Cal_Connections!J44),"",Cal_Connections!J44)</f>
        <v/>
      </c>
      <c r="K178" s="16" t="str">
        <f>IF(ISBLANK(Cal_Connections!K44),"",Cal_Connections!K44)</f>
        <v/>
      </c>
      <c r="L178" s="94" t="s">
        <v>111</v>
      </c>
      <c r="M178" s="17" t="str">
        <f t="shared" si="2"/>
        <v>_</v>
      </c>
      <c r="T178" s="17">
        <f>ABS(Cal_Connections!T44)</f>
        <v>0</v>
      </c>
      <c r="U178" s="17">
        <f>ABS(Cal_Connections!U44)</f>
        <v>0</v>
      </c>
      <c r="V178" s="17">
        <f>ABS(Cal_Connections!V44)</f>
        <v>0</v>
      </c>
      <c r="W178" s="17">
        <f>ABS(Cal_Connections!W44)</f>
        <v>0</v>
      </c>
      <c r="X178" s="17">
        <f>ABS(Cal_Connections!X44)</f>
        <v>0</v>
      </c>
      <c r="Y178" s="17">
        <f>ABS(Cal_Connections!Y44)</f>
        <v>0</v>
      </c>
      <c r="Z178" s="17">
        <f>ABS(Cal_Connections!Z44)</f>
        <v>0</v>
      </c>
      <c r="AA178" s="17">
        <f>ABS(Cal_Connections!AA44)</f>
        <v>0</v>
      </c>
      <c r="AB178" s="17">
        <f>ABS(Cal_Connections!AB44)</f>
        <v>0</v>
      </c>
      <c r="AC178" s="17">
        <f>ABS(Cal_Connections!AC44)</f>
        <v>0</v>
      </c>
      <c r="AD178" s="17">
        <f>ABS(Cal_Connections!AD44)</f>
        <v>0</v>
      </c>
      <c r="AE178" s="17">
        <f>ABS(Cal_Connections!AE44)</f>
        <v>0</v>
      </c>
      <c r="AF178" s="17">
        <f>ABS(Cal_Connections!AF44)</f>
        <v>0</v>
      </c>
      <c r="AG178" s="17">
        <f>ABS(Cal_Connections!AG44)</f>
        <v>0</v>
      </c>
      <c r="AH178" s="17">
        <f>ABS(Cal_Connections!AH44)</f>
        <v>0</v>
      </c>
      <c r="AI178" s="17">
        <f>ABS(Cal_Connections!AI44)</f>
        <v>0</v>
      </c>
      <c r="AJ178" s="17">
        <f>ABS(Cal_Connections!AJ44)</f>
        <v>0</v>
      </c>
      <c r="AK178" s="17">
        <f>ABS(Cal_Connections!AK44)</f>
        <v>0</v>
      </c>
      <c r="AN178" s="33"/>
    </row>
    <row r="179" spans="5:40" s="94" customFormat="1">
      <c r="E179" s="58" t="str">
        <f>IF(K179="","",COUNTIF($K$9:K179,K179))</f>
        <v/>
      </c>
      <c r="F179" s="16" t="str">
        <f>Cal_Reinforcement!F35</f>
        <v>Capex</v>
      </c>
      <c r="H179" s="16" t="str">
        <f>Cal_Reinforcement!H35</f>
        <v>Reinforcement</v>
      </c>
      <c r="I179" s="16" t="str">
        <f>Cal_Reinforcement!I35</f>
        <v>Reinforcement</v>
      </c>
      <c r="J179" s="16" t="str">
        <f>IF(ISBLANK(Cal_Reinforcement!J35),"",Cal_Reinforcement!J35)</f>
        <v/>
      </c>
      <c r="K179" s="16" t="str">
        <f>IF(ISBLANK(Cal_Reinforcement!K35),"",Cal_Reinforcement!K35)</f>
        <v/>
      </c>
      <c r="L179" s="94" t="s">
        <v>111</v>
      </c>
      <c r="M179" s="17" t="str">
        <f t="shared" si="2"/>
        <v>_</v>
      </c>
      <c r="T179" s="17">
        <f>ABS(Cal_Reinforcement!T35)</f>
        <v>0</v>
      </c>
      <c r="U179" s="17">
        <f>ABS(Cal_Reinforcement!U35)</f>
        <v>0</v>
      </c>
      <c r="V179" s="17">
        <f>ABS(Cal_Reinforcement!V35)</f>
        <v>0</v>
      </c>
      <c r="W179" s="17">
        <f>ABS(Cal_Reinforcement!W35)</f>
        <v>0</v>
      </c>
      <c r="X179" s="17">
        <f>ABS(Cal_Reinforcement!X35)</f>
        <v>0</v>
      </c>
      <c r="Y179" s="17">
        <f>ABS(Cal_Reinforcement!Y35)</f>
        <v>0</v>
      </c>
      <c r="Z179" s="17">
        <f>ABS(Cal_Reinforcement!Z35)</f>
        <v>0</v>
      </c>
      <c r="AA179" s="17">
        <f>ABS(Cal_Reinforcement!AA35)</f>
        <v>0</v>
      </c>
      <c r="AB179" s="17">
        <f>ABS(Cal_Reinforcement!AB35)</f>
        <v>0</v>
      </c>
      <c r="AC179" s="17">
        <f>ABS(Cal_Reinforcement!AC35)</f>
        <v>0</v>
      </c>
      <c r="AD179" s="17">
        <f>ABS(Cal_Reinforcement!AD35)</f>
        <v>0</v>
      </c>
      <c r="AE179" s="17">
        <f>ABS(Cal_Reinforcement!AE35)</f>
        <v>0</v>
      </c>
      <c r="AF179" s="17">
        <f>ABS(Cal_Reinforcement!AF35)</f>
        <v>0</v>
      </c>
      <c r="AG179" s="17">
        <f>ABS(Cal_Reinforcement!AG35)</f>
        <v>0</v>
      </c>
      <c r="AH179" s="17">
        <f>ABS(Cal_Reinforcement!AH35)</f>
        <v>0</v>
      </c>
      <c r="AI179" s="17">
        <f>ABS(Cal_Reinforcement!AI35)</f>
        <v>0</v>
      </c>
      <c r="AJ179" s="17">
        <f>ABS(Cal_Reinforcement!AJ35)</f>
        <v>0</v>
      </c>
      <c r="AK179" s="17">
        <f>ABS(Cal_Reinforcement!AK35)</f>
        <v>0</v>
      </c>
      <c r="AN179" s="33"/>
    </row>
    <row r="180" spans="5:40" s="94" customFormat="1">
      <c r="E180" s="58" t="str">
        <f>IF(K180="","",COUNTIF($K$9:K180,K180))</f>
        <v/>
      </c>
      <c r="F180" s="16" t="str">
        <f>Cal_Reinforcement!F36</f>
        <v>Capex</v>
      </c>
      <c r="H180" s="16" t="str">
        <f>Cal_Reinforcement!H36</f>
        <v>Reinforcement</v>
      </c>
      <c r="I180" s="16" t="str">
        <f>Cal_Reinforcement!I36</f>
        <v>Reinforcement</v>
      </c>
      <c r="J180" s="16" t="str">
        <f>IF(ISBLANK(Cal_Reinforcement!J36),"",Cal_Reinforcement!J36)</f>
        <v/>
      </c>
      <c r="K180" s="16" t="str">
        <f>IF(ISBLANK(Cal_Reinforcement!K36),"",Cal_Reinforcement!K36)</f>
        <v/>
      </c>
      <c r="L180" s="94" t="s">
        <v>111</v>
      </c>
      <c r="M180" s="17" t="str">
        <f t="shared" si="2"/>
        <v>_</v>
      </c>
      <c r="T180" s="17">
        <f>ABS(Cal_Reinforcement!T36)</f>
        <v>0</v>
      </c>
      <c r="U180" s="17">
        <f>ABS(Cal_Reinforcement!U36)</f>
        <v>0</v>
      </c>
      <c r="V180" s="17">
        <f>ABS(Cal_Reinforcement!V36)</f>
        <v>0</v>
      </c>
      <c r="W180" s="17">
        <f>ABS(Cal_Reinforcement!W36)</f>
        <v>0</v>
      </c>
      <c r="X180" s="17">
        <f>ABS(Cal_Reinforcement!X36)</f>
        <v>0</v>
      </c>
      <c r="Y180" s="17">
        <f>ABS(Cal_Reinforcement!Y36)</f>
        <v>0</v>
      </c>
      <c r="Z180" s="17">
        <f>ABS(Cal_Reinforcement!Z36)</f>
        <v>0</v>
      </c>
      <c r="AA180" s="17">
        <f>ABS(Cal_Reinforcement!AA36)</f>
        <v>0</v>
      </c>
      <c r="AB180" s="17">
        <f>ABS(Cal_Reinforcement!AB36)</f>
        <v>0</v>
      </c>
      <c r="AC180" s="17">
        <f>ABS(Cal_Reinforcement!AC36)</f>
        <v>0</v>
      </c>
      <c r="AD180" s="17">
        <f>ABS(Cal_Reinforcement!AD36)</f>
        <v>0</v>
      </c>
      <c r="AE180" s="17">
        <f>ABS(Cal_Reinforcement!AE36)</f>
        <v>0</v>
      </c>
      <c r="AF180" s="17">
        <f>ABS(Cal_Reinforcement!AF36)</f>
        <v>0</v>
      </c>
      <c r="AG180" s="17">
        <f>ABS(Cal_Reinforcement!AG36)</f>
        <v>0</v>
      </c>
      <c r="AH180" s="17">
        <f>ABS(Cal_Reinforcement!AH36)</f>
        <v>0</v>
      </c>
      <c r="AI180" s="17">
        <f>ABS(Cal_Reinforcement!AI36)</f>
        <v>0</v>
      </c>
      <c r="AJ180" s="17">
        <f>ABS(Cal_Reinforcement!AJ36)</f>
        <v>0</v>
      </c>
      <c r="AK180" s="17">
        <f>ABS(Cal_Reinforcement!AK36)</f>
        <v>0</v>
      </c>
      <c r="AN180" s="33"/>
    </row>
    <row r="181" spans="5:40" s="94" customFormat="1">
      <c r="E181" s="58" t="str">
        <f>IF(K181="","",COUNTIF($K$9:K181,K181))</f>
        <v/>
      </c>
      <c r="F181" s="16" t="str">
        <f>Cal_Reinforcement!F37</f>
        <v>Capex</v>
      </c>
      <c r="H181" s="16" t="str">
        <f>Cal_Reinforcement!H37</f>
        <v>Reinforcement</v>
      </c>
      <c r="I181" s="16" t="str">
        <f>Cal_Reinforcement!I37</f>
        <v>Reinforcement</v>
      </c>
      <c r="J181" s="16" t="str">
        <f>IF(ISBLANK(Cal_Reinforcement!J37),"",Cal_Reinforcement!J37)</f>
        <v/>
      </c>
      <c r="K181" s="16" t="str">
        <f>IF(ISBLANK(Cal_Reinforcement!K37),"",Cal_Reinforcement!K37)</f>
        <v/>
      </c>
      <c r="L181" s="94" t="s">
        <v>111</v>
      </c>
      <c r="M181" s="17" t="str">
        <f t="shared" si="2"/>
        <v>_</v>
      </c>
      <c r="T181" s="17">
        <f>ABS(Cal_Reinforcement!T37)</f>
        <v>0</v>
      </c>
      <c r="U181" s="17">
        <f>ABS(Cal_Reinforcement!U37)</f>
        <v>0</v>
      </c>
      <c r="V181" s="17">
        <f>ABS(Cal_Reinforcement!V37)</f>
        <v>0</v>
      </c>
      <c r="W181" s="17">
        <f>ABS(Cal_Reinforcement!W37)</f>
        <v>0</v>
      </c>
      <c r="X181" s="17">
        <f>ABS(Cal_Reinforcement!X37)</f>
        <v>0</v>
      </c>
      <c r="Y181" s="17">
        <f>ABS(Cal_Reinforcement!Y37)</f>
        <v>0</v>
      </c>
      <c r="Z181" s="17">
        <f>ABS(Cal_Reinforcement!Z37)</f>
        <v>0</v>
      </c>
      <c r="AA181" s="17">
        <f>ABS(Cal_Reinforcement!AA37)</f>
        <v>0</v>
      </c>
      <c r="AB181" s="17">
        <f>ABS(Cal_Reinforcement!AB37)</f>
        <v>0</v>
      </c>
      <c r="AC181" s="17">
        <f>ABS(Cal_Reinforcement!AC37)</f>
        <v>0</v>
      </c>
      <c r="AD181" s="17">
        <f>ABS(Cal_Reinforcement!AD37)</f>
        <v>0</v>
      </c>
      <c r="AE181" s="17">
        <f>ABS(Cal_Reinforcement!AE37)</f>
        <v>0</v>
      </c>
      <c r="AF181" s="17">
        <f>ABS(Cal_Reinforcement!AF37)</f>
        <v>0</v>
      </c>
      <c r="AG181" s="17">
        <f>ABS(Cal_Reinforcement!AG37)</f>
        <v>0</v>
      </c>
      <c r="AH181" s="17">
        <f>ABS(Cal_Reinforcement!AH37)</f>
        <v>0</v>
      </c>
      <c r="AI181" s="17">
        <f>ABS(Cal_Reinforcement!AI37)</f>
        <v>0</v>
      </c>
      <c r="AJ181" s="17">
        <f>ABS(Cal_Reinforcement!AJ37)</f>
        <v>0</v>
      </c>
      <c r="AK181" s="17">
        <f>ABS(Cal_Reinforcement!AK37)</f>
        <v>0</v>
      </c>
      <c r="AN181" s="33"/>
    </row>
    <row r="182" spans="5:40" s="94" customFormat="1">
      <c r="E182" s="58" t="str">
        <f>IF(K182="","",COUNTIF($K$9:K182,K182))</f>
        <v/>
      </c>
      <c r="F182" s="16" t="str">
        <f>Cal_Reinforcement!F38</f>
        <v>Capex</v>
      </c>
      <c r="H182" s="16" t="str">
        <f>Cal_Reinforcement!H38</f>
        <v>Reinforcement</v>
      </c>
      <c r="I182" s="16" t="str">
        <f>Cal_Reinforcement!I38</f>
        <v>Reinforcement</v>
      </c>
      <c r="J182" s="16" t="str">
        <f>IF(ISBLANK(Cal_Reinforcement!J38),"",Cal_Reinforcement!J38)</f>
        <v/>
      </c>
      <c r="K182" s="16" t="str">
        <f>IF(ISBLANK(Cal_Reinforcement!K38),"",Cal_Reinforcement!K38)</f>
        <v/>
      </c>
      <c r="L182" s="94" t="s">
        <v>111</v>
      </c>
      <c r="M182" s="17" t="str">
        <f t="shared" si="2"/>
        <v>_</v>
      </c>
      <c r="T182" s="17">
        <f>ABS(Cal_Reinforcement!T38)</f>
        <v>0</v>
      </c>
      <c r="U182" s="17">
        <f>ABS(Cal_Reinforcement!U38)</f>
        <v>0</v>
      </c>
      <c r="V182" s="17">
        <f>ABS(Cal_Reinforcement!V38)</f>
        <v>0</v>
      </c>
      <c r="W182" s="17">
        <f>ABS(Cal_Reinforcement!W38)</f>
        <v>0</v>
      </c>
      <c r="X182" s="17">
        <f>ABS(Cal_Reinforcement!X38)</f>
        <v>0</v>
      </c>
      <c r="Y182" s="17">
        <f>ABS(Cal_Reinforcement!Y38)</f>
        <v>0</v>
      </c>
      <c r="Z182" s="17">
        <f>ABS(Cal_Reinforcement!Z38)</f>
        <v>0</v>
      </c>
      <c r="AA182" s="17">
        <f>ABS(Cal_Reinforcement!AA38)</f>
        <v>0</v>
      </c>
      <c r="AB182" s="17">
        <f>ABS(Cal_Reinforcement!AB38)</f>
        <v>0</v>
      </c>
      <c r="AC182" s="17">
        <f>ABS(Cal_Reinforcement!AC38)</f>
        <v>0</v>
      </c>
      <c r="AD182" s="17">
        <f>ABS(Cal_Reinforcement!AD38)</f>
        <v>0</v>
      </c>
      <c r="AE182" s="17">
        <f>ABS(Cal_Reinforcement!AE38)</f>
        <v>0</v>
      </c>
      <c r="AF182" s="17">
        <f>ABS(Cal_Reinforcement!AF38)</f>
        <v>0</v>
      </c>
      <c r="AG182" s="17">
        <f>ABS(Cal_Reinforcement!AG38)</f>
        <v>0</v>
      </c>
      <c r="AH182" s="17">
        <f>ABS(Cal_Reinforcement!AH38)</f>
        <v>0</v>
      </c>
      <c r="AI182" s="17">
        <f>ABS(Cal_Reinforcement!AI38)</f>
        <v>0</v>
      </c>
      <c r="AJ182" s="17">
        <f>ABS(Cal_Reinforcement!AJ38)</f>
        <v>0</v>
      </c>
      <c r="AK182" s="17">
        <f>ABS(Cal_Reinforcement!AK38)</f>
        <v>0</v>
      </c>
      <c r="AN182" s="33"/>
    </row>
    <row r="183" spans="5:40" s="94" customFormat="1">
      <c r="E183" s="58" t="str">
        <f>IF(K183="","",COUNTIF($K$9:K183,K183))</f>
        <v/>
      </c>
      <c r="F183" s="16" t="str">
        <f>Cal_Reinforcement!F39</f>
        <v>Capex</v>
      </c>
      <c r="H183" s="16" t="str">
        <f>Cal_Reinforcement!H39</f>
        <v>Reinforcement</v>
      </c>
      <c r="I183" s="16" t="str">
        <f>Cal_Reinforcement!I39</f>
        <v>Reinforcement</v>
      </c>
      <c r="J183" s="16" t="str">
        <f>IF(ISBLANK(Cal_Reinforcement!J39),"",Cal_Reinforcement!J39)</f>
        <v/>
      </c>
      <c r="K183" s="16" t="str">
        <f>IF(ISBLANK(Cal_Reinforcement!K39),"",Cal_Reinforcement!K39)</f>
        <v/>
      </c>
      <c r="L183" s="94" t="s">
        <v>111</v>
      </c>
      <c r="M183" s="17" t="str">
        <f t="shared" si="2"/>
        <v>_</v>
      </c>
      <c r="T183" s="17">
        <f>ABS(Cal_Reinforcement!T39)</f>
        <v>0</v>
      </c>
      <c r="U183" s="17">
        <f>ABS(Cal_Reinforcement!U39)</f>
        <v>0</v>
      </c>
      <c r="V183" s="17">
        <f>ABS(Cal_Reinforcement!V39)</f>
        <v>0</v>
      </c>
      <c r="W183" s="17">
        <f>ABS(Cal_Reinforcement!W39)</f>
        <v>0</v>
      </c>
      <c r="X183" s="17">
        <f>ABS(Cal_Reinforcement!X39)</f>
        <v>0</v>
      </c>
      <c r="Y183" s="17">
        <f>ABS(Cal_Reinforcement!Y39)</f>
        <v>0</v>
      </c>
      <c r="Z183" s="17">
        <f>ABS(Cal_Reinforcement!Z39)</f>
        <v>0</v>
      </c>
      <c r="AA183" s="17">
        <f>ABS(Cal_Reinforcement!AA39)</f>
        <v>0</v>
      </c>
      <c r="AB183" s="17">
        <f>ABS(Cal_Reinforcement!AB39)</f>
        <v>0</v>
      </c>
      <c r="AC183" s="17">
        <f>ABS(Cal_Reinforcement!AC39)</f>
        <v>0</v>
      </c>
      <c r="AD183" s="17">
        <f>ABS(Cal_Reinforcement!AD39)</f>
        <v>0</v>
      </c>
      <c r="AE183" s="17">
        <f>ABS(Cal_Reinforcement!AE39)</f>
        <v>0</v>
      </c>
      <c r="AF183" s="17">
        <f>ABS(Cal_Reinforcement!AF39)</f>
        <v>0</v>
      </c>
      <c r="AG183" s="17">
        <f>ABS(Cal_Reinforcement!AG39)</f>
        <v>0</v>
      </c>
      <c r="AH183" s="17">
        <f>ABS(Cal_Reinforcement!AH39)</f>
        <v>0</v>
      </c>
      <c r="AI183" s="17">
        <f>ABS(Cal_Reinforcement!AI39)</f>
        <v>0</v>
      </c>
      <c r="AJ183" s="17">
        <f>ABS(Cal_Reinforcement!AJ39)</f>
        <v>0</v>
      </c>
      <c r="AK183" s="17">
        <f>ABS(Cal_Reinforcement!AK39)</f>
        <v>0</v>
      </c>
      <c r="AN183" s="33"/>
    </row>
    <row r="184" spans="5:40" s="94" customFormat="1">
      <c r="E184" s="58" t="str">
        <f>IF(K184="","",COUNTIF($K$9:K184,K184))</f>
        <v/>
      </c>
      <c r="F184" s="16" t="str">
        <f>Cal_Reinforcement!F40</f>
        <v>Capex</v>
      </c>
      <c r="H184" s="16" t="str">
        <f>Cal_Reinforcement!H40</f>
        <v>Reinforcement</v>
      </c>
      <c r="I184" s="16" t="str">
        <f>Cal_Reinforcement!I40</f>
        <v>Reinforcement</v>
      </c>
      <c r="J184" s="16" t="str">
        <f>IF(ISBLANK(Cal_Reinforcement!J40),"",Cal_Reinforcement!J40)</f>
        <v/>
      </c>
      <c r="K184" s="16" t="str">
        <f>IF(ISBLANK(Cal_Reinforcement!K40),"",Cal_Reinforcement!K40)</f>
        <v/>
      </c>
      <c r="L184" s="94" t="s">
        <v>111</v>
      </c>
      <c r="M184" s="17" t="str">
        <f t="shared" si="2"/>
        <v>_</v>
      </c>
      <c r="T184" s="17">
        <f>ABS(Cal_Reinforcement!T40)</f>
        <v>0</v>
      </c>
      <c r="U184" s="17">
        <f>ABS(Cal_Reinforcement!U40)</f>
        <v>0</v>
      </c>
      <c r="V184" s="17">
        <f>ABS(Cal_Reinforcement!V40)</f>
        <v>0</v>
      </c>
      <c r="W184" s="17">
        <f>ABS(Cal_Reinforcement!W40)</f>
        <v>0</v>
      </c>
      <c r="X184" s="17">
        <f>ABS(Cal_Reinforcement!X40)</f>
        <v>0</v>
      </c>
      <c r="Y184" s="17">
        <f>ABS(Cal_Reinforcement!Y40)</f>
        <v>0</v>
      </c>
      <c r="Z184" s="17">
        <f>ABS(Cal_Reinforcement!Z40)</f>
        <v>0</v>
      </c>
      <c r="AA184" s="17">
        <f>ABS(Cal_Reinforcement!AA40)</f>
        <v>0</v>
      </c>
      <c r="AB184" s="17">
        <f>ABS(Cal_Reinforcement!AB40)</f>
        <v>0</v>
      </c>
      <c r="AC184" s="17">
        <f>ABS(Cal_Reinforcement!AC40)</f>
        <v>0</v>
      </c>
      <c r="AD184" s="17">
        <f>ABS(Cal_Reinforcement!AD40)</f>
        <v>0</v>
      </c>
      <c r="AE184" s="17">
        <f>ABS(Cal_Reinforcement!AE40)</f>
        <v>0</v>
      </c>
      <c r="AF184" s="17">
        <f>ABS(Cal_Reinforcement!AF40)</f>
        <v>0</v>
      </c>
      <c r="AG184" s="17">
        <f>ABS(Cal_Reinforcement!AG40)</f>
        <v>0</v>
      </c>
      <c r="AH184" s="17">
        <f>ABS(Cal_Reinforcement!AH40)</f>
        <v>0</v>
      </c>
      <c r="AI184" s="17">
        <f>ABS(Cal_Reinforcement!AI40)</f>
        <v>0</v>
      </c>
      <c r="AJ184" s="17">
        <f>ABS(Cal_Reinforcement!AJ40)</f>
        <v>0</v>
      </c>
      <c r="AK184" s="17">
        <f>ABS(Cal_Reinforcement!AK40)</f>
        <v>0</v>
      </c>
      <c r="AN184" s="33"/>
    </row>
    <row r="185" spans="5:40" s="94" customFormat="1">
      <c r="E185" s="58" t="str">
        <f>IF(K185="","",COUNTIF($K$9:K185,K185))</f>
        <v/>
      </c>
      <c r="F185" s="16" t="str">
        <f>Cal_Reinforcement!F41</f>
        <v>Capex</v>
      </c>
      <c r="H185" s="16" t="str">
        <f>Cal_Reinforcement!H41</f>
        <v>Reinforcement</v>
      </c>
      <c r="I185" s="16" t="str">
        <f>Cal_Reinforcement!I41</f>
        <v>Reinforcement</v>
      </c>
      <c r="J185" s="16" t="str">
        <f>IF(ISBLANK(Cal_Reinforcement!J41),"",Cal_Reinforcement!J41)</f>
        <v/>
      </c>
      <c r="K185" s="16" t="str">
        <f>IF(ISBLANK(Cal_Reinforcement!K41),"",Cal_Reinforcement!K41)</f>
        <v/>
      </c>
      <c r="L185" s="94" t="s">
        <v>111</v>
      </c>
      <c r="M185" s="17" t="str">
        <f t="shared" si="2"/>
        <v>_</v>
      </c>
      <c r="T185" s="17">
        <f>ABS(Cal_Reinforcement!T41)</f>
        <v>0</v>
      </c>
      <c r="U185" s="17">
        <f>ABS(Cal_Reinforcement!U41)</f>
        <v>0</v>
      </c>
      <c r="V185" s="17">
        <f>ABS(Cal_Reinforcement!V41)</f>
        <v>0</v>
      </c>
      <c r="W185" s="17">
        <f>ABS(Cal_Reinforcement!W41)</f>
        <v>0</v>
      </c>
      <c r="X185" s="17">
        <f>ABS(Cal_Reinforcement!X41)</f>
        <v>0</v>
      </c>
      <c r="Y185" s="17">
        <f>ABS(Cal_Reinforcement!Y41)</f>
        <v>0</v>
      </c>
      <c r="Z185" s="17">
        <f>ABS(Cal_Reinforcement!Z41)</f>
        <v>0</v>
      </c>
      <c r="AA185" s="17">
        <f>ABS(Cal_Reinforcement!AA41)</f>
        <v>0</v>
      </c>
      <c r="AB185" s="17">
        <f>ABS(Cal_Reinforcement!AB41)</f>
        <v>0</v>
      </c>
      <c r="AC185" s="17">
        <f>ABS(Cal_Reinforcement!AC41)</f>
        <v>0</v>
      </c>
      <c r="AD185" s="17">
        <f>ABS(Cal_Reinforcement!AD41)</f>
        <v>0</v>
      </c>
      <c r="AE185" s="17">
        <f>ABS(Cal_Reinforcement!AE41)</f>
        <v>0</v>
      </c>
      <c r="AF185" s="17">
        <f>ABS(Cal_Reinforcement!AF41)</f>
        <v>0</v>
      </c>
      <c r="AG185" s="17">
        <f>ABS(Cal_Reinforcement!AG41)</f>
        <v>0</v>
      </c>
      <c r="AH185" s="17">
        <f>ABS(Cal_Reinforcement!AH41)</f>
        <v>0</v>
      </c>
      <c r="AI185" s="17">
        <f>ABS(Cal_Reinforcement!AI41)</f>
        <v>0</v>
      </c>
      <c r="AJ185" s="17">
        <f>ABS(Cal_Reinforcement!AJ41)</f>
        <v>0</v>
      </c>
      <c r="AK185" s="17">
        <f>ABS(Cal_Reinforcement!AK41)</f>
        <v>0</v>
      </c>
      <c r="AN185" s="33"/>
    </row>
    <row r="186" spans="5:40" s="94" customFormat="1">
      <c r="E186" s="58" t="str">
        <f>IF(K186="","",COUNTIF($K$9:K186,K186))</f>
        <v/>
      </c>
      <c r="F186" s="16" t="str">
        <f>Cal_Reinforcement!F42</f>
        <v>Capex</v>
      </c>
      <c r="H186" s="16" t="str">
        <f>Cal_Reinforcement!H42</f>
        <v>Reinforcement</v>
      </c>
      <c r="I186" s="16" t="str">
        <f>Cal_Reinforcement!I42</f>
        <v>Reinforcement</v>
      </c>
      <c r="J186" s="16" t="str">
        <f>IF(ISBLANK(Cal_Reinforcement!J42),"",Cal_Reinforcement!J42)</f>
        <v/>
      </c>
      <c r="K186" s="16" t="str">
        <f>IF(ISBLANK(Cal_Reinforcement!K42),"",Cal_Reinforcement!K42)</f>
        <v/>
      </c>
      <c r="L186" s="94" t="s">
        <v>111</v>
      </c>
      <c r="M186" s="17" t="str">
        <f t="shared" si="2"/>
        <v>_</v>
      </c>
      <c r="T186" s="17">
        <f>ABS(Cal_Reinforcement!T42)</f>
        <v>0</v>
      </c>
      <c r="U186" s="17">
        <f>ABS(Cal_Reinforcement!U42)</f>
        <v>0</v>
      </c>
      <c r="V186" s="17">
        <f>ABS(Cal_Reinforcement!V42)</f>
        <v>0</v>
      </c>
      <c r="W186" s="17">
        <f>ABS(Cal_Reinforcement!W42)</f>
        <v>0</v>
      </c>
      <c r="X186" s="17">
        <f>ABS(Cal_Reinforcement!X42)</f>
        <v>0</v>
      </c>
      <c r="Y186" s="17">
        <f>ABS(Cal_Reinforcement!Y42)</f>
        <v>0</v>
      </c>
      <c r="Z186" s="17">
        <f>ABS(Cal_Reinforcement!Z42)</f>
        <v>0</v>
      </c>
      <c r="AA186" s="17">
        <f>ABS(Cal_Reinforcement!AA42)</f>
        <v>0</v>
      </c>
      <c r="AB186" s="17">
        <f>ABS(Cal_Reinforcement!AB42)</f>
        <v>0</v>
      </c>
      <c r="AC186" s="17">
        <f>ABS(Cal_Reinforcement!AC42)</f>
        <v>0</v>
      </c>
      <c r="AD186" s="17">
        <f>ABS(Cal_Reinforcement!AD42)</f>
        <v>0</v>
      </c>
      <c r="AE186" s="17">
        <f>ABS(Cal_Reinforcement!AE42)</f>
        <v>0</v>
      </c>
      <c r="AF186" s="17">
        <f>ABS(Cal_Reinforcement!AF42)</f>
        <v>0</v>
      </c>
      <c r="AG186" s="17">
        <f>ABS(Cal_Reinforcement!AG42)</f>
        <v>0</v>
      </c>
      <c r="AH186" s="17">
        <f>ABS(Cal_Reinforcement!AH42)</f>
        <v>0</v>
      </c>
      <c r="AI186" s="17">
        <f>ABS(Cal_Reinforcement!AI42)</f>
        <v>0</v>
      </c>
      <c r="AJ186" s="17">
        <f>ABS(Cal_Reinforcement!AJ42)</f>
        <v>0</v>
      </c>
      <c r="AK186" s="17">
        <f>ABS(Cal_Reinforcement!AK42)</f>
        <v>0</v>
      </c>
      <c r="AN186" s="33"/>
    </row>
    <row r="187" spans="5:40" s="94" customFormat="1">
      <c r="E187" s="58" t="str">
        <f>IF(K187="","",COUNTIF($K$9:K187,K187))</f>
        <v/>
      </c>
      <c r="F187" s="16" t="str">
        <f>Cal_Reinforcement!F43</f>
        <v>Capex</v>
      </c>
      <c r="H187" s="16" t="str">
        <f>Cal_Reinforcement!H43</f>
        <v>Reinforcement</v>
      </c>
      <c r="I187" s="16" t="str">
        <f>Cal_Reinforcement!I43</f>
        <v>Reinforcement</v>
      </c>
      <c r="J187" s="16" t="str">
        <f>IF(ISBLANK(Cal_Reinforcement!J43),"",Cal_Reinforcement!J43)</f>
        <v/>
      </c>
      <c r="K187" s="16" t="str">
        <f>IF(ISBLANK(Cal_Reinforcement!K43),"",Cal_Reinforcement!K43)</f>
        <v/>
      </c>
      <c r="L187" s="94" t="s">
        <v>111</v>
      </c>
      <c r="M187" s="17" t="str">
        <f t="shared" si="2"/>
        <v>_</v>
      </c>
      <c r="T187" s="17">
        <f>ABS(Cal_Reinforcement!T43)</f>
        <v>0</v>
      </c>
      <c r="U187" s="17">
        <f>ABS(Cal_Reinforcement!U43)</f>
        <v>0</v>
      </c>
      <c r="V187" s="17">
        <f>ABS(Cal_Reinforcement!V43)</f>
        <v>0</v>
      </c>
      <c r="W187" s="17">
        <f>ABS(Cal_Reinforcement!W43)</f>
        <v>0</v>
      </c>
      <c r="X187" s="17">
        <f>ABS(Cal_Reinforcement!X43)</f>
        <v>0</v>
      </c>
      <c r="Y187" s="17">
        <f>ABS(Cal_Reinforcement!Y43)</f>
        <v>0</v>
      </c>
      <c r="Z187" s="17">
        <f>ABS(Cal_Reinforcement!Z43)</f>
        <v>0</v>
      </c>
      <c r="AA187" s="17">
        <f>ABS(Cal_Reinforcement!AA43)</f>
        <v>0</v>
      </c>
      <c r="AB187" s="17">
        <f>ABS(Cal_Reinforcement!AB43)</f>
        <v>0</v>
      </c>
      <c r="AC187" s="17">
        <f>ABS(Cal_Reinforcement!AC43)</f>
        <v>0</v>
      </c>
      <c r="AD187" s="17">
        <f>ABS(Cal_Reinforcement!AD43)</f>
        <v>0</v>
      </c>
      <c r="AE187" s="17">
        <f>ABS(Cal_Reinforcement!AE43)</f>
        <v>0</v>
      </c>
      <c r="AF187" s="17">
        <f>ABS(Cal_Reinforcement!AF43)</f>
        <v>0</v>
      </c>
      <c r="AG187" s="17">
        <f>ABS(Cal_Reinforcement!AG43)</f>
        <v>0</v>
      </c>
      <c r="AH187" s="17">
        <f>ABS(Cal_Reinforcement!AH43)</f>
        <v>0</v>
      </c>
      <c r="AI187" s="17">
        <f>ABS(Cal_Reinforcement!AI43)</f>
        <v>0</v>
      </c>
      <c r="AJ187" s="17">
        <f>ABS(Cal_Reinforcement!AJ43)</f>
        <v>0</v>
      </c>
      <c r="AK187" s="17">
        <f>ABS(Cal_Reinforcement!AK43)</f>
        <v>0</v>
      </c>
      <c r="AN187" s="33"/>
    </row>
    <row r="188" spans="5:40" s="94" customFormat="1">
      <c r="E188" s="58" t="str">
        <f>IF(K188="","",COUNTIF($K$9:K188,K188))</f>
        <v/>
      </c>
      <c r="F188" s="16" t="str">
        <f>Cal_Reinforcement!F44</f>
        <v>Capex</v>
      </c>
      <c r="H188" s="16" t="str">
        <f>Cal_Reinforcement!H44</f>
        <v>Reinforcement</v>
      </c>
      <c r="I188" s="16" t="str">
        <f>Cal_Reinforcement!I44</f>
        <v>Reinforcement</v>
      </c>
      <c r="J188" s="16" t="str">
        <f>IF(ISBLANK(Cal_Reinforcement!J44),"",Cal_Reinforcement!J44)</f>
        <v/>
      </c>
      <c r="K188" s="16" t="str">
        <f>IF(ISBLANK(Cal_Reinforcement!K44),"",Cal_Reinforcement!K44)</f>
        <v/>
      </c>
      <c r="L188" s="94" t="s">
        <v>111</v>
      </c>
      <c r="M188" s="17" t="str">
        <f t="shared" si="2"/>
        <v>_</v>
      </c>
      <c r="T188" s="17">
        <f>ABS(Cal_Reinforcement!T44)</f>
        <v>0</v>
      </c>
      <c r="U188" s="17">
        <f>ABS(Cal_Reinforcement!U44)</f>
        <v>0</v>
      </c>
      <c r="V188" s="17">
        <f>ABS(Cal_Reinforcement!V44)</f>
        <v>0</v>
      </c>
      <c r="W188" s="17">
        <f>ABS(Cal_Reinforcement!W44)</f>
        <v>0</v>
      </c>
      <c r="X188" s="17">
        <f>ABS(Cal_Reinforcement!X44)</f>
        <v>0</v>
      </c>
      <c r="Y188" s="17">
        <f>ABS(Cal_Reinforcement!Y44)</f>
        <v>0</v>
      </c>
      <c r="Z188" s="17">
        <f>ABS(Cal_Reinforcement!Z44)</f>
        <v>0</v>
      </c>
      <c r="AA188" s="17">
        <f>ABS(Cal_Reinforcement!AA44)</f>
        <v>0</v>
      </c>
      <c r="AB188" s="17">
        <f>ABS(Cal_Reinforcement!AB44)</f>
        <v>0</v>
      </c>
      <c r="AC188" s="17">
        <f>ABS(Cal_Reinforcement!AC44)</f>
        <v>0</v>
      </c>
      <c r="AD188" s="17">
        <f>ABS(Cal_Reinforcement!AD44)</f>
        <v>0</v>
      </c>
      <c r="AE188" s="17">
        <f>ABS(Cal_Reinforcement!AE44)</f>
        <v>0</v>
      </c>
      <c r="AF188" s="17">
        <f>ABS(Cal_Reinforcement!AF44)</f>
        <v>0</v>
      </c>
      <c r="AG188" s="17">
        <f>ABS(Cal_Reinforcement!AG44)</f>
        <v>0</v>
      </c>
      <c r="AH188" s="17">
        <f>ABS(Cal_Reinforcement!AH44)</f>
        <v>0</v>
      </c>
      <c r="AI188" s="17">
        <f>ABS(Cal_Reinforcement!AI44)</f>
        <v>0</v>
      </c>
      <c r="AJ188" s="17">
        <f>ABS(Cal_Reinforcement!AJ44)</f>
        <v>0</v>
      </c>
      <c r="AK188" s="17">
        <f>ABS(Cal_Reinforcement!AK44)</f>
        <v>0</v>
      </c>
      <c r="AN188" s="33"/>
    </row>
    <row r="189" spans="5:40" s="94" customFormat="1">
      <c r="E189" s="58" t="str">
        <f>IF(K189="","",COUNTIF($K$9:K189,K189))</f>
        <v/>
      </c>
      <c r="F189" s="16" t="str">
        <f>Cal_Governors!F35</f>
        <v>Capex</v>
      </c>
      <c r="H189" s="16" t="str">
        <f>Cal_Governors!H35</f>
        <v>Governors</v>
      </c>
      <c r="I189" s="16" t="str">
        <f>Cal_Governors!I35</f>
        <v>Governors</v>
      </c>
      <c r="J189" s="16" t="str">
        <f>IF(ISBLANK(Cal_Governors!J35),"",Cal_Governors!J35)</f>
        <v/>
      </c>
      <c r="K189" s="16" t="str">
        <f>IF(ISBLANK(Cal_Governors!K35),"",Cal_Governors!K35)</f>
        <v/>
      </c>
      <c r="L189" s="94" t="s">
        <v>111</v>
      </c>
      <c r="M189" s="17" t="str">
        <f t="shared" si="2"/>
        <v>_</v>
      </c>
      <c r="T189" s="17">
        <f>ABS(Cal_Governors!T35)</f>
        <v>0</v>
      </c>
      <c r="U189" s="17">
        <f>ABS(Cal_Governors!U35)</f>
        <v>0</v>
      </c>
      <c r="V189" s="17">
        <f>ABS(Cal_Governors!V35)</f>
        <v>0</v>
      </c>
      <c r="W189" s="17">
        <f>ABS(Cal_Governors!W35)</f>
        <v>0</v>
      </c>
      <c r="X189" s="17">
        <f>ABS(Cal_Governors!X35)</f>
        <v>0</v>
      </c>
      <c r="Y189" s="17">
        <f>ABS(Cal_Governors!Y35)</f>
        <v>0</v>
      </c>
      <c r="Z189" s="17">
        <f>ABS(Cal_Governors!Z35)</f>
        <v>0</v>
      </c>
      <c r="AA189" s="17">
        <f>ABS(Cal_Governors!AA35)</f>
        <v>0</v>
      </c>
      <c r="AB189" s="17">
        <f>ABS(Cal_Governors!AB35)</f>
        <v>0</v>
      </c>
      <c r="AC189" s="17">
        <f>ABS(Cal_Governors!AC35)</f>
        <v>0</v>
      </c>
      <c r="AD189" s="17">
        <f>ABS(Cal_Governors!AD35)</f>
        <v>0</v>
      </c>
      <c r="AE189" s="17">
        <f>ABS(Cal_Governors!AE35)</f>
        <v>0</v>
      </c>
      <c r="AF189" s="17">
        <f>ABS(Cal_Governors!AF35)</f>
        <v>0</v>
      </c>
      <c r="AG189" s="17">
        <f>ABS(Cal_Governors!AG35)</f>
        <v>0</v>
      </c>
      <c r="AH189" s="17">
        <f>ABS(Cal_Governors!AH35)</f>
        <v>0</v>
      </c>
      <c r="AI189" s="17">
        <f>ABS(Cal_Governors!AI35)</f>
        <v>0</v>
      </c>
      <c r="AJ189" s="17">
        <f>ABS(Cal_Governors!AJ35)</f>
        <v>0</v>
      </c>
      <c r="AK189" s="17">
        <f>ABS(Cal_Governors!AK35)</f>
        <v>0</v>
      </c>
      <c r="AN189" s="33"/>
    </row>
    <row r="190" spans="5:40" s="94" customFormat="1">
      <c r="E190" s="58" t="str">
        <f>IF(K190="","",COUNTIF($K$9:K190,K190))</f>
        <v/>
      </c>
      <c r="F190" s="16" t="str">
        <f>Cal_Governors!F36</f>
        <v>Capex</v>
      </c>
      <c r="H190" s="16" t="str">
        <f>Cal_Governors!H36</f>
        <v>Governors</v>
      </c>
      <c r="I190" s="16" t="str">
        <f>Cal_Governors!I36</f>
        <v>Governors</v>
      </c>
      <c r="J190" s="16" t="str">
        <f>IF(ISBLANK(Cal_Governors!J36),"",Cal_Governors!J36)</f>
        <v/>
      </c>
      <c r="K190" s="16" t="str">
        <f>IF(ISBLANK(Cal_Governors!K36),"",Cal_Governors!K36)</f>
        <v/>
      </c>
      <c r="L190" s="94" t="s">
        <v>111</v>
      </c>
      <c r="M190" s="17" t="str">
        <f t="shared" si="2"/>
        <v>_</v>
      </c>
      <c r="T190" s="17">
        <f>ABS(Cal_Governors!T36)</f>
        <v>0</v>
      </c>
      <c r="U190" s="17">
        <f>ABS(Cal_Governors!U36)</f>
        <v>0</v>
      </c>
      <c r="V190" s="17">
        <f>ABS(Cal_Governors!V36)</f>
        <v>0</v>
      </c>
      <c r="W190" s="17">
        <f>ABS(Cal_Governors!W36)</f>
        <v>0</v>
      </c>
      <c r="X190" s="17">
        <f>ABS(Cal_Governors!X36)</f>
        <v>0</v>
      </c>
      <c r="Y190" s="17">
        <f>ABS(Cal_Governors!Y36)</f>
        <v>0</v>
      </c>
      <c r="Z190" s="17">
        <f>ABS(Cal_Governors!Z36)</f>
        <v>0</v>
      </c>
      <c r="AA190" s="17">
        <f>ABS(Cal_Governors!AA36)</f>
        <v>0</v>
      </c>
      <c r="AB190" s="17">
        <f>ABS(Cal_Governors!AB36)</f>
        <v>0</v>
      </c>
      <c r="AC190" s="17">
        <f>ABS(Cal_Governors!AC36)</f>
        <v>0</v>
      </c>
      <c r="AD190" s="17">
        <f>ABS(Cal_Governors!AD36)</f>
        <v>0</v>
      </c>
      <c r="AE190" s="17">
        <f>ABS(Cal_Governors!AE36)</f>
        <v>0</v>
      </c>
      <c r="AF190" s="17">
        <f>ABS(Cal_Governors!AF36)</f>
        <v>0</v>
      </c>
      <c r="AG190" s="17">
        <f>ABS(Cal_Governors!AG36)</f>
        <v>0</v>
      </c>
      <c r="AH190" s="17">
        <f>ABS(Cal_Governors!AH36)</f>
        <v>0</v>
      </c>
      <c r="AI190" s="17">
        <f>ABS(Cal_Governors!AI36)</f>
        <v>0</v>
      </c>
      <c r="AJ190" s="17">
        <f>ABS(Cal_Governors!AJ36)</f>
        <v>0</v>
      </c>
      <c r="AK190" s="17">
        <f>ABS(Cal_Governors!AK36)</f>
        <v>0</v>
      </c>
      <c r="AN190" s="33"/>
    </row>
    <row r="191" spans="5:40" s="94" customFormat="1">
      <c r="E191" s="58" t="str">
        <f>IF(K191="","",COUNTIF($K$9:K191,K191))</f>
        <v/>
      </c>
      <c r="F191" s="16" t="str">
        <f>Cal_Governors!F37</f>
        <v>Capex</v>
      </c>
      <c r="H191" s="16" t="str">
        <f>Cal_Governors!H37</f>
        <v>Governors</v>
      </c>
      <c r="I191" s="16" t="str">
        <f>Cal_Governors!I37</f>
        <v>Governors</v>
      </c>
      <c r="J191" s="16" t="str">
        <f>IF(ISBLANK(Cal_Governors!J37),"",Cal_Governors!J37)</f>
        <v/>
      </c>
      <c r="K191" s="16" t="str">
        <f>IF(ISBLANK(Cal_Governors!K37),"",Cal_Governors!K37)</f>
        <v/>
      </c>
      <c r="L191" s="94" t="s">
        <v>111</v>
      </c>
      <c r="M191" s="17" t="str">
        <f t="shared" ref="M191:M228" si="3">K191&amp;"_"&amp;E191</f>
        <v>_</v>
      </c>
      <c r="T191" s="17">
        <f>ABS(Cal_Governors!T37)</f>
        <v>0</v>
      </c>
      <c r="U191" s="17">
        <f>ABS(Cal_Governors!U37)</f>
        <v>0</v>
      </c>
      <c r="V191" s="17">
        <f>ABS(Cal_Governors!V37)</f>
        <v>0</v>
      </c>
      <c r="W191" s="17">
        <f>ABS(Cal_Governors!W37)</f>
        <v>0</v>
      </c>
      <c r="X191" s="17">
        <f>ABS(Cal_Governors!X37)</f>
        <v>0</v>
      </c>
      <c r="Y191" s="17">
        <f>ABS(Cal_Governors!Y37)</f>
        <v>0</v>
      </c>
      <c r="Z191" s="17">
        <f>ABS(Cal_Governors!Z37)</f>
        <v>0</v>
      </c>
      <c r="AA191" s="17">
        <f>ABS(Cal_Governors!AA37)</f>
        <v>0</v>
      </c>
      <c r="AB191" s="17">
        <f>ABS(Cal_Governors!AB37)</f>
        <v>0</v>
      </c>
      <c r="AC191" s="17">
        <f>ABS(Cal_Governors!AC37)</f>
        <v>0</v>
      </c>
      <c r="AD191" s="17">
        <f>ABS(Cal_Governors!AD37)</f>
        <v>0</v>
      </c>
      <c r="AE191" s="17">
        <f>ABS(Cal_Governors!AE37)</f>
        <v>0</v>
      </c>
      <c r="AF191" s="17">
        <f>ABS(Cal_Governors!AF37)</f>
        <v>0</v>
      </c>
      <c r="AG191" s="17">
        <f>ABS(Cal_Governors!AG37)</f>
        <v>0</v>
      </c>
      <c r="AH191" s="17">
        <f>ABS(Cal_Governors!AH37)</f>
        <v>0</v>
      </c>
      <c r="AI191" s="17">
        <f>ABS(Cal_Governors!AI37)</f>
        <v>0</v>
      </c>
      <c r="AJ191" s="17">
        <f>ABS(Cal_Governors!AJ37)</f>
        <v>0</v>
      </c>
      <c r="AK191" s="17">
        <f>ABS(Cal_Governors!AK37)</f>
        <v>0</v>
      </c>
      <c r="AN191" s="33"/>
    </row>
    <row r="192" spans="5:40" s="94" customFormat="1">
      <c r="E192" s="58" t="str">
        <f>IF(K192="","",COUNTIF($K$9:K192,K192))</f>
        <v/>
      </c>
      <c r="F192" s="16" t="str">
        <f>Cal_Governors!F38</f>
        <v>Capex</v>
      </c>
      <c r="H192" s="16" t="str">
        <f>Cal_Governors!H38</f>
        <v>Governors</v>
      </c>
      <c r="I192" s="16" t="str">
        <f>Cal_Governors!I38</f>
        <v>Governors</v>
      </c>
      <c r="J192" s="16" t="str">
        <f>IF(ISBLANK(Cal_Governors!J38),"",Cal_Governors!J38)</f>
        <v/>
      </c>
      <c r="K192" s="16" t="str">
        <f>IF(ISBLANK(Cal_Governors!K38),"",Cal_Governors!K38)</f>
        <v/>
      </c>
      <c r="L192" s="94" t="s">
        <v>111</v>
      </c>
      <c r="M192" s="17" t="str">
        <f t="shared" si="3"/>
        <v>_</v>
      </c>
      <c r="T192" s="17">
        <f>ABS(Cal_Governors!T38)</f>
        <v>0</v>
      </c>
      <c r="U192" s="17">
        <f>ABS(Cal_Governors!U38)</f>
        <v>0</v>
      </c>
      <c r="V192" s="17">
        <f>ABS(Cal_Governors!V38)</f>
        <v>0</v>
      </c>
      <c r="W192" s="17">
        <f>ABS(Cal_Governors!W38)</f>
        <v>0</v>
      </c>
      <c r="X192" s="17">
        <f>ABS(Cal_Governors!X38)</f>
        <v>0</v>
      </c>
      <c r="Y192" s="17">
        <f>ABS(Cal_Governors!Y38)</f>
        <v>0</v>
      </c>
      <c r="Z192" s="17">
        <f>ABS(Cal_Governors!Z38)</f>
        <v>0</v>
      </c>
      <c r="AA192" s="17">
        <f>ABS(Cal_Governors!AA38)</f>
        <v>0</v>
      </c>
      <c r="AB192" s="17">
        <f>ABS(Cal_Governors!AB38)</f>
        <v>0</v>
      </c>
      <c r="AC192" s="17">
        <f>ABS(Cal_Governors!AC38)</f>
        <v>0</v>
      </c>
      <c r="AD192" s="17">
        <f>ABS(Cal_Governors!AD38)</f>
        <v>0</v>
      </c>
      <c r="AE192" s="17">
        <f>ABS(Cal_Governors!AE38)</f>
        <v>0</v>
      </c>
      <c r="AF192" s="17">
        <f>ABS(Cal_Governors!AF38)</f>
        <v>0</v>
      </c>
      <c r="AG192" s="17">
        <f>ABS(Cal_Governors!AG38)</f>
        <v>0</v>
      </c>
      <c r="AH192" s="17">
        <f>ABS(Cal_Governors!AH38)</f>
        <v>0</v>
      </c>
      <c r="AI192" s="17">
        <f>ABS(Cal_Governors!AI38)</f>
        <v>0</v>
      </c>
      <c r="AJ192" s="17">
        <f>ABS(Cal_Governors!AJ38)</f>
        <v>0</v>
      </c>
      <c r="AK192" s="17">
        <f>ABS(Cal_Governors!AK38)</f>
        <v>0</v>
      </c>
      <c r="AN192" s="33"/>
    </row>
    <row r="193" spans="5:40" s="94" customFormat="1">
      <c r="E193" s="58" t="str">
        <f>IF(K193="","",COUNTIF($K$9:K193,K193))</f>
        <v/>
      </c>
      <c r="F193" s="16" t="str">
        <f>Cal_Governors!F39</f>
        <v>Capex</v>
      </c>
      <c r="H193" s="16" t="str">
        <f>Cal_Governors!H39</f>
        <v>Governors</v>
      </c>
      <c r="I193" s="16" t="str">
        <f>Cal_Governors!I39</f>
        <v>Governors</v>
      </c>
      <c r="J193" s="16" t="str">
        <f>IF(ISBLANK(Cal_Governors!J39),"",Cal_Governors!J39)</f>
        <v/>
      </c>
      <c r="K193" s="16" t="str">
        <f>IF(ISBLANK(Cal_Governors!K39),"",Cal_Governors!K39)</f>
        <v/>
      </c>
      <c r="L193" s="94" t="s">
        <v>111</v>
      </c>
      <c r="M193" s="17" t="str">
        <f t="shared" si="3"/>
        <v>_</v>
      </c>
      <c r="T193" s="17">
        <f>ABS(Cal_Governors!T39)</f>
        <v>0</v>
      </c>
      <c r="U193" s="17">
        <f>ABS(Cal_Governors!U39)</f>
        <v>0</v>
      </c>
      <c r="V193" s="17">
        <f>ABS(Cal_Governors!V39)</f>
        <v>0</v>
      </c>
      <c r="W193" s="17">
        <f>ABS(Cal_Governors!W39)</f>
        <v>0</v>
      </c>
      <c r="X193" s="17">
        <f>ABS(Cal_Governors!X39)</f>
        <v>0</v>
      </c>
      <c r="Y193" s="17">
        <f>ABS(Cal_Governors!Y39)</f>
        <v>0</v>
      </c>
      <c r="Z193" s="17">
        <f>ABS(Cal_Governors!Z39)</f>
        <v>0</v>
      </c>
      <c r="AA193" s="17">
        <f>ABS(Cal_Governors!AA39)</f>
        <v>0</v>
      </c>
      <c r="AB193" s="17">
        <f>ABS(Cal_Governors!AB39)</f>
        <v>0</v>
      </c>
      <c r="AC193" s="17">
        <f>ABS(Cal_Governors!AC39)</f>
        <v>0</v>
      </c>
      <c r="AD193" s="17">
        <f>ABS(Cal_Governors!AD39)</f>
        <v>0</v>
      </c>
      <c r="AE193" s="17">
        <f>ABS(Cal_Governors!AE39)</f>
        <v>0</v>
      </c>
      <c r="AF193" s="17">
        <f>ABS(Cal_Governors!AF39)</f>
        <v>0</v>
      </c>
      <c r="AG193" s="17">
        <f>ABS(Cal_Governors!AG39)</f>
        <v>0</v>
      </c>
      <c r="AH193" s="17">
        <f>ABS(Cal_Governors!AH39)</f>
        <v>0</v>
      </c>
      <c r="AI193" s="17">
        <f>ABS(Cal_Governors!AI39)</f>
        <v>0</v>
      </c>
      <c r="AJ193" s="17">
        <f>ABS(Cal_Governors!AJ39)</f>
        <v>0</v>
      </c>
      <c r="AK193" s="17">
        <f>ABS(Cal_Governors!AK39)</f>
        <v>0</v>
      </c>
      <c r="AN193" s="33"/>
    </row>
    <row r="194" spans="5:40" s="94" customFormat="1">
      <c r="E194" s="58" t="str">
        <f>IF(K194="","",COUNTIF($K$9:K194,K194))</f>
        <v/>
      </c>
      <c r="F194" s="16" t="str">
        <f>Cal_Governors!F40</f>
        <v>Capex</v>
      </c>
      <c r="H194" s="16" t="str">
        <f>Cal_Governors!H40</f>
        <v>Governors</v>
      </c>
      <c r="I194" s="16" t="str">
        <f>Cal_Governors!I40</f>
        <v>Governors</v>
      </c>
      <c r="J194" s="16" t="str">
        <f>IF(ISBLANK(Cal_Governors!J40),"",Cal_Governors!J40)</f>
        <v/>
      </c>
      <c r="K194" s="16" t="str">
        <f>IF(ISBLANK(Cal_Governors!K40),"",Cal_Governors!K40)</f>
        <v/>
      </c>
      <c r="L194" s="94" t="s">
        <v>111</v>
      </c>
      <c r="M194" s="17" t="str">
        <f t="shared" si="3"/>
        <v>_</v>
      </c>
      <c r="T194" s="17">
        <f>ABS(Cal_Governors!T40)</f>
        <v>0</v>
      </c>
      <c r="U194" s="17">
        <f>ABS(Cal_Governors!U40)</f>
        <v>0</v>
      </c>
      <c r="V194" s="17">
        <f>ABS(Cal_Governors!V40)</f>
        <v>0</v>
      </c>
      <c r="W194" s="17">
        <f>ABS(Cal_Governors!W40)</f>
        <v>0</v>
      </c>
      <c r="X194" s="17">
        <f>ABS(Cal_Governors!X40)</f>
        <v>0</v>
      </c>
      <c r="Y194" s="17">
        <f>ABS(Cal_Governors!Y40)</f>
        <v>0</v>
      </c>
      <c r="Z194" s="17">
        <f>ABS(Cal_Governors!Z40)</f>
        <v>0</v>
      </c>
      <c r="AA194" s="17">
        <f>ABS(Cal_Governors!AA40)</f>
        <v>0</v>
      </c>
      <c r="AB194" s="17">
        <f>ABS(Cal_Governors!AB40)</f>
        <v>0</v>
      </c>
      <c r="AC194" s="17">
        <f>ABS(Cal_Governors!AC40)</f>
        <v>0</v>
      </c>
      <c r="AD194" s="17">
        <f>ABS(Cal_Governors!AD40)</f>
        <v>0</v>
      </c>
      <c r="AE194" s="17">
        <f>ABS(Cal_Governors!AE40)</f>
        <v>0</v>
      </c>
      <c r="AF194" s="17">
        <f>ABS(Cal_Governors!AF40)</f>
        <v>0</v>
      </c>
      <c r="AG194" s="17">
        <f>ABS(Cal_Governors!AG40)</f>
        <v>0</v>
      </c>
      <c r="AH194" s="17">
        <f>ABS(Cal_Governors!AH40)</f>
        <v>0</v>
      </c>
      <c r="AI194" s="17">
        <f>ABS(Cal_Governors!AI40)</f>
        <v>0</v>
      </c>
      <c r="AJ194" s="17">
        <f>ABS(Cal_Governors!AJ40)</f>
        <v>0</v>
      </c>
      <c r="AK194" s="17">
        <f>ABS(Cal_Governors!AK40)</f>
        <v>0</v>
      </c>
      <c r="AN194" s="33"/>
    </row>
    <row r="195" spans="5:40" s="94" customFormat="1">
      <c r="E195" s="58" t="str">
        <f>IF(K195="","",COUNTIF($K$9:K195,K195))</f>
        <v/>
      </c>
      <c r="F195" s="16" t="str">
        <f>Cal_Governors!F41</f>
        <v>Capex</v>
      </c>
      <c r="H195" s="16" t="str">
        <f>Cal_Governors!H41</f>
        <v>Governors</v>
      </c>
      <c r="I195" s="16" t="str">
        <f>Cal_Governors!I41</f>
        <v>Governors</v>
      </c>
      <c r="J195" s="16" t="str">
        <f>IF(ISBLANK(Cal_Governors!J41),"",Cal_Governors!J41)</f>
        <v/>
      </c>
      <c r="K195" s="16" t="str">
        <f>IF(ISBLANK(Cal_Governors!K41),"",Cal_Governors!K41)</f>
        <v/>
      </c>
      <c r="L195" s="94" t="s">
        <v>111</v>
      </c>
      <c r="M195" s="17" t="str">
        <f t="shared" si="3"/>
        <v>_</v>
      </c>
      <c r="T195" s="17">
        <f>ABS(Cal_Governors!T41)</f>
        <v>0</v>
      </c>
      <c r="U195" s="17">
        <f>ABS(Cal_Governors!U41)</f>
        <v>0</v>
      </c>
      <c r="V195" s="17">
        <f>ABS(Cal_Governors!V41)</f>
        <v>0</v>
      </c>
      <c r="W195" s="17">
        <f>ABS(Cal_Governors!W41)</f>
        <v>0</v>
      </c>
      <c r="X195" s="17">
        <f>ABS(Cal_Governors!X41)</f>
        <v>0</v>
      </c>
      <c r="Y195" s="17">
        <f>ABS(Cal_Governors!Y41)</f>
        <v>0</v>
      </c>
      <c r="Z195" s="17">
        <f>ABS(Cal_Governors!Z41)</f>
        <v>0</v>
      </c>
      <c r="AA195" s="17">
        <f>ABS(Cal_Governors!AA41)</f>
        <v>0</v>
      </c>
      <c r="AB195" s="17">
        <f>ABS(Cal_Governors!AB41)</f>
        <v>0</v>
      </c>
      <c r="AC195" s="17">
        <f>ABS(Cal_Governors!AC41)</f>
        <v>0</v>
      </c>
      <c r="AD195" s="17">
        <f>ABS(Cal_Governors!AD41)</f>
        <v>0</v>
      </c>
      <c r="AE195" s="17">
        <f>ABS(Cal_Governors!AE41)</f>
        <v>0</v>
      </c>
      <c r="AF195" s="17">
        <f>ABS(Cal_Governors!AF41)</f>
        <v>0</v>
      </c>
      <c r="AG195" s="17">
        <f>ABS(Cal_Governors!AG41)</f>
        <v>0</v>
      </c>
      <c r="AH195" s="17">
        <f>ABS(Cal_Governors!AH41)</f>
        <v>0</v>
      </c>
      <c r="AI195" s="17">
        <f>ABS(Cal_Governors!AI41)</f>
        <v>0</v>
      </c>
      <c r="AJ195" s="17">
        <f>ABS(Cal_Governors!AJ41)</f>
        <v>0</v>
      </c>
      <c r="AK195" s="17">
        <f>ABS(Cal_Governors!AK41)</f>
        <v>0</v>
      </c>
      <c r="AN195" s="33"/>
    </row>
    <row r="196" spans="5:40" s="94" customFormat="1">
      <c r="E196" s="58" t="str">
        <f>IF(K196="","",COUNTIF($K$9:K196,K196))</f>
        <v/>
      </c>
      <c r="F196" s="16" t="str">
        <f>Cal_Governors!F42</f>
        <v>Capex</v>
      </c>
      <c r="H196" s="16" t="str">
        <f>Cal_Governors!H42</f>
        <v>Governors</v>
      </c>
      <c r="I196" s="16" t="str">
        <f>Cal_Governors!I42</f>
        <v>Governors</v>
      </c>
      <c r="J196" s="16" t="str">
        <f>IF(ISBLANK(Cal_Governors!J42),"",Cal_Governors!J42)</f>
        <v/>
      </c>
      <c r="K196" s="16" t="str">
        <f>IF(ISBLANK(Cal_Governors!K42),"",Cal_Governors!K42)</f>
        <v/>
      </c>
      <c r="L196" s="94" t="s">
        <v>111</v>
      </c>
      <c r="M196" s="17" t="str">
        <f t="shared" si="3"/>
        <v>_</v>
      </c>
      <c r="T196" s="17">
        <f>ABS(Cal_Governors!T42)</f>
        <v>0</v>
      </c>
      <c r="U196" s="17">
        <f>ABS(Cal_Governors!U42)</f>
        <v>0</v>
      </c>
      <c r="V196" s="17">
        <f>ABS(Cal_Governors!V42)</f>
        <v>0</v>
      </c>
      <c r="W196" s="17">
        <f>ABS(Cal_Governors!W42)</f>
        <v>0</v>
      </c>
      <c r="X196" s="17">
        <f>ABS(Cal_Governors!X42)</f>
        <v>0</v>
      </c>
      <c r="Y196" s="17">
        <f>ABS(Cal_Governors!Y42)</f>
        <v>0</v>
      </c>
      <c r="Z196" s="17">
        <f>ABS(Cal_Governors!Z42)</f>
        <v>0</v>
      </c>
      <c r="AA196" s="17">
        <f>ABS(Cal_Governors!AA42)</f>
        <v>0</v>
      </c>
      <c r="AB196" s="17">
        <f>ABS(Cal_Governors!AB42)</f>
        <v>0</v>
      </c>
      <c r="AC196" s="17">
        <f>ABS(Cal_Governors!AC42)</f>
        <v>0</v>
      </c>
      <c r="AD196" s="17">
        <f>ABS(Cal_Governors!AD42)</f>
        <v>0</v>
      </c>
      <c r="AE196" s="17">
        <f>ABS(Cal_Governors!AE42)</f>
        <v>0</v>
      </c>
      <c r="AF196" s="17">
        <f>ABS(Cal_Governors!AF42)</f>
        <v>0</v>
      </c>
      <c r="AG196" s="17">
        <f>ABS(Cal_Governors!AG42)</f>
        <v>0</v>
      </c>
      <c r="AH196" s="17">
        <f>ABS(Cal_Governors!AH42)</f>
        <v>0</v>
      </c>
      <c r="AI196" s="17">
        <f>ABS(Cal_Governors!AI42)</f>
        <v>0</v>
      </c>
      <c r="AJ196" s="17">
        <f>ABS(Cal_Governors!AJ42)</f>
        <v>0</v>
      </c>
      <c r="AK196" s="17">
        <f>ABS(Cal_Governors!AK42)</f>
        <v>0</v>
      </c>
      <c r="AN196" s="33"/>
    </row>
    <row r="197" spans="5:40" s="94" customFormat="1">
      <c r="E197" s="58" t="str">
        <f>IF(K197="","",COUNTIF($K$9:K197,K197))</f>
        <v/>
      </c>
      <c r="F197" s="16" t="str">
        <f>Cal_Governors!F43</f>
        <v>Capex</v>
      </c>
      <c r="H197" s="16" t="str">
        <f>Cal_Governors!H43</f>
        <v>Governors</v>
      </c>
      <c r="I197" s="16" t="str">
        <f>Cal_Governors!I43</f>
        <v>Governors</v>
      </c>
      <c r="J197" s="16" t="str">
        <f>IF(ISBLANK(Cal_Governors!J43),"",Cal_Governors!J43)</f>
        <v/>
      </c>
      <c r="K197" s="16" t="str">
        <f>IF(ISBLANK(Cal_Governors!K43),"",Cal_Governors!K43)</f>
        <v/>
      </c>
      <c r="L197" s="94" t="s">
        <v>111</v>
      </c>
      <c r="M197" s="17" t="str">
        <f t="shared" si="3"/>
        <v>_</v>
      </c>
      <c r="T197" s="17">
        <f>ABS(Cal_Governors!T43)</f>
        <v>0</v>
      </c>
      <c r="U197" s="17">
        <f>ABS(Cal_Governors!U43)</f>
        <v>0</v>
      </c>
      <c r="V197" s="17">
        <f>ABS(Cal_Governors!V43)</f>
        <v>0</v>
      </c>
      <c r="W197" s="17">
        <f>ABS(Cal_Governors!W43)</f>
        <v>0</v>
      </c>
      <c r="X197" s="17">
        <f>ABS(Cal_Governors!X43)</f>
        <v>0</v>
      </c>
      <c r="Y197" s="17">
        <f>ABS(Cal_Governors!Y43)</f>
        <v>0</v>
      </c>
      <c r="Z197" s="17">
        <f>ABS(Cal_Governors!Z43)</f>
        <v>0</v>
      </c>
      <c r="AA197" s="17">
        <f>ABS(Cal_Governors!AA43)</f>
        <v>0</v>
      </c>
      <c r="AB197" s="17">
        <f>ABS(Cal_Governors!AB43)</f>
        <v>0</v>
      </c>
      <c r="AC197" s="17">
        <f>ABS(Cal_Governors!AC43)</f>
        <v>0</v>
      </c>
      <c r="AD197" s="17">
        <f>ABS(Cal_Governors!AD43)</f>
        <v>0</v>
      </c>
      <c r="AE197" s="17">
        <f>ABS(Cal_Governors!AE43)</f>
        <v>0</v>
      </c>
      <c r="AF197" s="17">
        <f>ABS(Cal_Governors!AF43)</f>
        <v>0</v>
      </c>
      <c r="AG197" s="17">
        <f>ABS(Cal_Governors!AG43)</f>
        <v>0</v>
      </c>
      <c r="AH197" s="17">
        <f>ABS(Cal_Governors!AH43)</f>
        <v>0</v>
      </c>
      <c r="AI197" s="17">
        <f>ABS(Cal_Governors!AI43)</f>
        <v>0</v>
      </c>
      <c r="AJ197" s="17">
        <f>ABS(Cal_Governors!AJ43)</f>
        <v>0</v>
      </c>
      <c r="AK197" s="17">
        <f>ABS(Cal_Governors!AK43)</f>
        <v>0</v>
      </c>
      <c r="AN197" s="33"/>
    </row>
    <row r="198" spans="5:40" s="94" customFormat="1">
      <c r="E198" s="58" t="str">
        <f>IF(K198="","",COUNTIF($K$9:K198,K198))</f>
        <v/>
      </c>
      <c r="F198" s="16" t="str">
        <f>Cal_Governors!F44</f>
        <v>Capex</v>
      </c>
      <c r="H198" s="16" t="str">
        <f>Cal_Governors!H44</f>
        <v>Governors</v>
      </c>
      <c r="I198" s="16" t="str">
        <f>Cal_Governors!I44</f>
        <v>Governors</v>
      </c>
      <c r="J198" s="16" t="str">
        <f>IF(ISBLANK(Cal_Governors!J44),"",Cal_Governors!J44)</f>
        <v/>
      </c>
      <c r="K198" s="16" t="str">
        <f>IF(ISBLANK(Cal_Governors!K44),"",Cal_Governors!K44)</f>
        <v/>
      </c>
      <c r="L198" s="94" t="s">
        <v>111</v>
      </c>
      <c r="M198" s="17" t="str">
        <f t="shared" si="3"/>
        <v>_</v>
      </c>
      <c r="T198" s="17">
        <f>ABS(Cal_Governors!T44)</f>
        <v>0</v>
      </c>
      <c r="U198" s="17">
        <f>ABS(Cal_Governors!U44)</f>
        <v>0</v>
      </c>
      <c r="V198" s="17">
        <f>ABS(Cal_Governors!V44)</f>
        <v>0</v>
      </c>
      <c r="W198" s="17">
        <f>ABS(Cal_Governors!W44)</f>
        <v>0</v>
      </c>
      <c r="X198" s="17">
        <f>ABS(Cal_Governors!X44)</f>
        <v>0</v>
      </c>
      <c r="Y198" s="17">
        <f>ABS(Cal_Governors!Y44)</f>
        <v>0</v>
      </c>
      <c r="Z198" s="17">
        <f>ABS(Cal_Governors!Z44)</f>
        <v>0</v>
      </c>
      <c r="AA198" s="17">
        <f>ABS(Cal_Governors!AA44)</f>
        <v>0</v>
      </c>
      <c r="AB198" s="17">
        <f>ABS(Cal_Governors!AB44)</f>
        <v>0</v>
      </c>
      <c r="AC198" s="17">
        <f>ABS(Cal_Governors!AC44)</f>
        <v>0</v>
      </c>
      <c r="AD198" s="17">
        <f>ABS(Cal_Governors!AD44)</f>
        <v>0</v>
      </c>
      <c r="AE198" s="17">
        <f>ABS(Cal_Governors!AE44)</f>
        <v>0</v>
      </c>
      <c r="AF198" s="17">
        <f>ABS(Cal_Governors!AF44)</f>
        <v>0</v>
      </c>
      <c r="AG198" s="17">
        <f>ABS(Cal_Governors!AG44)</f>
        <v>0</v>
      </c>
      <c r="AH198" s="17">
        <f>ABS(Cal_Governors!AH44)</f>
        <v>0</v>
      </c>
      <c r="AI198" s="17">
        <f>ABS(Cal_Governors!AI44)</f>
        <v>0</v>
      </c>
      <c r="AJ198" s="17">
        <f>ABS(Cal_Governors!AJ44)</f>
        <v>0</v>
      </c>
      <c r="AK198" s="17">
        <f>ABS(Cal_Governors!AK44)</f>
        <v>0</v>
      </c>
      <c r="AN198" s="33"/>
    </row>
    <row r="199" spans="5:40" s="94" customFormat="1">
      <c r="E199" s="58" t="str">
        <f>IF(K199="","",COUNTIF($K$9:K199,K199))</f>
        <v/>
      </c>
      <c r="F199" s="16" t="str">
        <f>'Cal_Transport &amp; Plant'!F35</f>
        <v>Capex</v>
      </c>
      <c r="H199" s="16" t="str">
        <f>'Cal_Transport &amp; Plant'!H35</f>
        <v>Transport &amp; Plant</v>
      </c>
      <c r="I199" s="16" t="str">
        <f>'Cal_Transport &amp; Plant'!I35</f>
        <v>Transport &amp; Plant</v>
      </c>
      <c r="J199" s="16" t="str">
        <f>IF(ISBLANK('Cal_Transport &amp; Plant'!J35),"",'Cal_Transport &amp; Plant'!J35)</f>
        <v/>
      </c>
      <c r="K199" s="16" t="str">
        <f>IF(ISBLANK('Cal_Transport &amp; Plant'!K35),"",'Cal_Transport &amp; Plant'!K35)</f>
        <v/>
      </c>
      <c r="L199" s="94" t="s">
        <v>111</v>
      </c>
      <c r="M199" s="17" t="str">
        <f t="shared" si="3"/>
        <v>_</v>
      </c>
      <c r="T199" s="17">
        <f>ABS('Cal_Transport &amp; Plant'!T35)</f>
        <v>0</v>
      </c>
      <c r="U199" s="17">
        <f>ABS('Cal_Transport &amp; Plant'!U35)</f>
        <v>0</v>
      </c>
      <c r="V199" s="17">
        <f>ABS('Cal_Transport &amp; Plant'!V35)</f>
        <v>0</v>
      </c>
      <c r="W199" s="17">
        <f>ABS('Cal_Transport &amp; Plant'!W35)</f>
        <v>0</v>
      </c>
      <c r="X199" s="17">
        <f>ABS('Cal_Transport &amp; Plant'!X35)</f>
        <v>0</v>
      </c>
      <c r="Y199" s="17">
        <f>ABS('Cal_Transport &amp; Plant'!Y35)</f>
        <v>0</v>
      </c>
      <c r="Z199" s="17">
        <f>ABS('Cal_Transport &amp; Plant'!Z35)</f>
        <v>0</v>
      </c>
      <c r="AA199" s="17">
        <f>ABS('Cal_Transport &amp; Plant'!AA35)</f>
        <v>0</v>
      </c>
      <c r="AB199" s="17">
        <f>ABS('Cal_Transport &amp; Plant'!AB35)</f>
        <v>0</v>
      </c>
      <c r="AC199" s="17">
        <f>ABS('Cal_Transport &amp; Plant'!AC35)</f>
        <v>0</v>
      </c>
      <c r="AD199" s="17">
        <f>ABS('Cal_Transport &amp; Plant'!AD35)</f>
        <v>0</v>
      </c>
      <c r="AE199" s="17">
        <f>ABS('Cal_Transport &amp; Plant'!AE35)</f>
        <v>0</v>
      </c>
      <c r="AF199" s="17">
        <f>ABS('Cal_Transport &amp; Plant'!AF35)</f>
        <v>0</v>
      </c>
      <c r="AG199" s="17">
        <f>ABS('Cal_Transport &amp; Plant'!AG35)</f>
        <v>0</v>
      </c>
      <c r="AH199" s="17">
        <f>ABS('Cal_Transport &amp; Plant'!AH35)</f>
        <v>0</v>
      </c>
      <c r="AI199" s="17">
        <f>ABS('Cal_Transport &amp; Plant'!AI35)</f>
        <v>0</v>
      </c>
      <c r="AJ199" s="17">
        <f>ABS('Cal_Transport &amp; Plant'!AJ35)</f>
        <v>0</v>
      </c>
      <c r="AK199" s="17">
        <f>ABS('Cal_Transport &amp; Plant'!AK35)</f>
        <v>0</v>
      </c>
      <c r="AN199" s="33"/>
    </row>
    <row r="200" spans="5:40" s="94" customFormat="1">
      <c r="E200" s="58" t="str">
        <f>IF(K200="","",COUNTIF($K$9:K200,K200))</f>
        <v/>
      </c>
      <c r="F200" s="16" t="str">
        <f>'Cal_Transport &amp; Plant'!F36</f>
        <v>Capex</v>
      </c>
      <c r="H200" s="16" t="str">
        <f>'Cal_Transport &amp; Plant'!H36</f>
        <v>Transport &amp; Plant</v>
      </c>
      <c r="I200" s="16" t="str">
        <f>'Cal_Transport &amp; Plant'!I36</f>
        <v>Transport &amp; Plant</v>
      </c>
      <c r="J200" s="16" t="str">
        <f>IF(ISBLANK('Cal_Transport &amp; Plant'!J36),"",'Cal_Transport &amp; Plant'!J36)</f>
        <v/>
      </c>
      <c r="K200" s="16" t="str">
        <f>IF(ISBLANK('Cal_Transport &amp; Plant'!K36),"",'Cal_Transport &amp; Plant'!K36)</f>
        <v/>
      </c>
      <c r="L200" s="94" t="s">
        <v>111</v>
      </c>
      <c r="M200" s="17" t="str">
        <f t="shared" si="3"/>
        <v>_</v>
      </c>
      <c r="T200" s="17">
        <f>ABS('Cal_Transport &amp; Plant'!T36)</f>
        <v>0</v>
      </c>
      <c r="U200" s="17">
        <f>ABS('Cal_Transport &amp; Plant'!U36)</f>
        <v>0</v>
      </c>
      <c r="V200" s="17">
        <f>ABS('Cal_Transport &amp; Plant'!V36)</f>
        <v>0</v>
      </c>
      <c r="W200" s="17">
        <f>ABS('Cal_Transport &amp; Plant'!W36)</f>
        <v>0</v>
      </c>
      <c r="X200" s="17">
        <f>ABS('Cal_Transport &amp; Plant'!X36)</f>
        <v>0</v>
      </c>
      <c r="Y200" s="17">
        <f>ABS('Cal_Transport &amp; Plant'!Y36)</f>
        <v>0</v>
      </c>
      <c r="Z200" s="17">
        <f>ABS('Cal_Transport &amp; Plant'!Z36)</f>
        <v>0</v>
      </c>
      <c r="AA200" s="17">
        <f>ABS('Cal_Transport &amp; Plant'!AA36)</f>
        <v>0</v>
      </c>
      <c r="AB200" s="17">
        <f>ABS('Cal_Transport &amp; Plant'!AB36)</f>
        <v>0</v>
      </c>
      <c r="AC200" s="17">
        <f>ABS('Cal_Transport &amp; Plant'!AC36)</f>
        <v>0</v>
      </c>
      <c r="AD200" s="17">
        <f>ABS('Cal_Transport &amp; Plant'!AD36)</f>
        <v>0</v>
      </c>
      <c r="AE200" s="17">
        <f>ABS('Cal_Transport &amp; Plant'!AE36)</f>
        <v>0</v>
      </c>
      <c r="AF200" s="17">
        <f>ABS('Cal_Transport &amp; Plant'!AF36)</f>
        <v>0</v>
      </c>
      <c r="AG200" s="17">
        <f>ABS('Cal_Transport &amp; Plant'!AG36)</f>
        <v>0</v>
      </c>
      <c r="AH200" s="17">
        <f>ABS('Cal_Transport &amp; Plant'!AH36)</f>
        <v>0</v>
      </c>
      <c r="AI200" s="17">
        <f>ABS('Cal_Transport &amp; Plant'!AI36)</f>
        <v>0</v>
      </c>
      <c r="AJ200" s="17">
        <f>ABS('Cal_Transport &amp; Plant'!AJ36)</f>
        <v>0</v>
      </c>
      <c r="AK200" s="17">
        <f>ABS('Cal_Transport &amp; Plant'!AK36)</f>
        <v>0</v>
      </c>
      <c r="AN200" s="33"/>
    </row>
    <row r="201" spans="5:40" s="94" customFormat="1">
      <c r="E201" s="58" t="str">
        <f>IF(K201="","",COUNTIF($K$9:K201,K201))</f>
        <v/>
      </c>
      <c r="F201" s="16" t="str">
        <f>'Cal_Transport &amp; Plant'!F37</f>
        <v>Capex</v>
      </c>
      <c r="H201" s="16" t="str">
        <f>'Cal_Transport &amp; Plant'!H37</f>
        <v>Transport &amp; Plant</v>
      </c>
      <c r="I201" s="16" t="str">
        <f>'Cal_Transport &amp; Plant'!I37</f>
        <v>Transport &amp; Plant</v>
      </c>
      <c r="J201" s="16" t="str">
        <f>IF(ISBLANK('Cal_Transport &amp; Plant'!J37),"",'Cal_Transport &amp; Plant'!J37)</f>
        <v/>
      </c>
      <c r="K201" s="16" t="str">
        <f>IF(ISBLANK('Cal_Transport &amp; Plant'!K37),"",'Cal_Transport &amp; Plant'!K37)</f>
        <v/>
      </c>
      <c r="L201" s="94" t="s">
        <v>111</v>
      </c>
      <c r="M201" s="17" t="str">
        <f t="shared" si="3"/>
        <v>_</v>
      </c>
      <c r="T201" s="17">
        <f>ABS('Cal_Transport &amp; Plant'!T37)</f>
        <v>0</v>
      </c>
      <c r="U201" s="17">
        <f>ABS('Cal_Transport &amp; Plant'!U37)</f>
        <v>0</v>
      </c>
      <c r="V201" s="17">
        <f>ABS('Cal_Transport &amp; Plant'!V37)</f>
        <v>0</v>
      </c>
      <c r="W201" s="17">
        <f>ABS('Cal_Transport &amp; Plant'!W37)</f>
        <v>0</v>
      </c>
      <c r="X201" s="17">
        <f>ABS('Cal_Transport &amp; Plant'!X37)</f>
        <v>0</v>
      </c>
      <c r="Y201" s="17">
        <f>ABS('Cal_Transport &amp; Plant'!Y37)</f>
        <v>0</v>
      </c>
      <c r="Z201" s="17">
        <f>ABS('Cal_Transport &amp; Plant'!Z37)</f>
        <v>0</v>
      </c>
      <c r="AA201" s="17">
        <f>ABS('Cal_Transport &amp; Plant'!AA37)</f>
        <v>0</v>
      </c>
      <c r="AB201" s="17">
        <f>ABS('Cal_Transport &amp; Plant'!AB37)</f>
        <v>0</v>
      </c>
      <c r="AC201" s="17">
        <f>ABS('Cal_Transport &amp; Plant'!AC37)</f>
        <v>0</v>
      </c>
      <c r="AD201" s="17">
        <f>ABS('Cal_Transport &amp; Plant'!AD37)</f>
        <v>0</v>
      </c>
      <c r="AE201" s="17">
        <f>ABS('Cal_Transport &amp; Plant'!AE37)</f>
        <v>0</v>
      </c>
      <c r="AF201" s="17">
        <f>ABS('Cal_Transport &amp; Plant'!AF37)</f>
        <v>0</v>
      </c>
      <c r="AG201" s="17">
        <f>ABS('Cal_Transport &amp; Plant'!AG37)</f>
        <v>0</v>
      </c>
      <c r="AH201" s="17">
        <f>ABS('Cal_Transport &amp; Plant'!AH37)</f>
        <v>0</v>
      </c>
      <c r="AI201" s="17">
        <f>ABS('Cal_Transport &amp; Plant'!AI37)</f>
        <v>0</v>
      </c>
      <c r="AJ201" s="17">
        <f>ABS('Cal_Transport &amp; Plant'!AJ37)</f>
        <v>0</v>
      </c>
      <c r="AK201" s="17">
        <f>ABS('Cal_Transport &amp; Plant'!AK37)</f>
        <v>0</v>
      </c>
      <c r="AN201" s="33"/>
    </row>
    <row r="202" spans="5:40" s="94" customFormat="1">
      <c r="E202" s="58" t="str">
        <f>IF(K202="","",COUNTIF($K$9:K202,K202))</f>
        <v/>
      </c>
      <c r="F202" s="16" t="str">
        <f>'Cal_Transport &amp; Plant'!F38</f>
        <v>Capex</v>
      </c>
      <c r="H202" s="16" t="str">
        <f>'Cal_Transport &amp; Plant'!H38</f>
        <v>Transport &amp; Plant</v>
      </c>
      <c r="I202" s="16" t="str">
        <f>'Cal_Transport &amp; Plant'!I38</f>
        <v>Transport &amp; Plant</v>
      </c>
      <c r="J202" s="16" t="str">
        <f>IF(ISBLANK('Cal_Transport &amp; Plant'!J38),"",'Cal_Transport &amp; Plant'!J38)</f>
        <v/>
      </c>
      <c r="K202" s="16" t="str">
        <f>IF(ISBLANK('Cal_Transport &amp; Plant'!K38),"",'Cal_Transport &amp; Plant'!K38)</f>
        <v/>
      </c>
      <c r="L202" s="94" t="s">
        <v>111</v>
      </c>
      <c r="M202" s="17" t="str">
        <f t="shared" si="3"/>
        <v>_</v>
      </c>
      <c r="T202" s="17">
        <f>ABS('Cal_Transport &amp; Plant'!T38)</f>
        <v>0</v>
      </c>
      <c r="U202" s="17">
        <f>ABS('Cal_Transport &amp; Plant'!U38)</f>
        <v>0</v>
      </c>
      <c r="V202" s="17">
        <f>ABS('Cal_Transport &amp; Plant'!V38)</f>
        <v>0</v>
      </c>
      <c r="W202" s="17">
        <f>ABS('Cal_Transport &amp; Plant'!W38)</f>
        <v>0</v>
      </c>
      <c r="X202" s="17">
        <f>ABS('Cal_Transport &amp; Plant'!X38)</f>
        <v>0</v>
      </c>
      <c r="Y202" s="17">
        <f>ABS('Cal_Transport &amp; Plant'!Y38)</f>
        <v>0</v>
      </c>
      <c r="Z202" s="17">
        <f>ABS('Cal_Transport &amp; Plant'!Z38)</f>
        <v>0</v>
      </c>
      <c r="AA202" s="17">
        <f>ABS('Cal_Transport &amp; Plant'!AA38)</f>
        <v>0</v>
      </c>
      <c r="AB202" s="17">
        <f>ABS('Cal_Transport &amp; Plant'!AB38)</f>
        <v>0</v>
      </c>
      <c r="AC202" s="17">
        <f>ABS('Cal_Transport &amp; Plant'!AC38)</f>
        <v>0</v>
      </c>
      <c r="AD202" s="17">
        <f>ABS('Cal_Transport &amp; Plant'!AD38)</f>
        <v>0</v>
      </c>
      <c r="AE202" s="17">
        <f>ABS('Cal_Transport &amp; Plant'!AE38)</f>
        <v>0</v>
      </c>
      <c r="AF202" s="17">
        <f>ABS('Cal_Transport &amp; Plant'!AF38)</f>
        <v>0</v>
      </c>
      <c r="AG202" s="17">
        <f>ABS('Cal_Transport &amp; Plant'!AG38)</f>
        <v>0</v>
      </c>
      <c r="AH202" s="17">
        <f>ABS('Cal_Transport &amp; Plant'!AH38)</f>
        <v>0</v>
      </c>
      <c r="AI202" s="17">
        <f>ABS('Cal_Transport &amp; Plant'!AI38)</f>
        <v>0</v>
      </c>
      <c r="AJ202" s="17">
        <f>ABS('Cal_Transport &amp; Plant'!AJ38)</f>
        <v>0</v>
      </c>
      <c r="AK202" s="17">
        <f>ABS('Cal_Transport &amp; Plant'!AK38)</f>
        <v>0</v>
      </c>
      <c r="AN202" s="33"/>
    </row>
    <row r="203" spans="5:40" s="94" customFormat="1">
      <c r="E203" s="58" t="str">
        <f>IF(K203="","",COUNTIF($K$9:K203,K203))</f>
        <v/>
      </c>
      <c r="F203" s="16" t="str">
        <f>'Cal_Transport &amp; Plant'!F39</f>
        <v>Capex</v>
      </c>
      <c r="H203" s="16" t="str">
        <f>'Cal_Transport &amp; Plant'!H39</f>
        <v>Transport &amp; Plant</v>
      </c>
      <c r="I203" s="16" t="str">
        <f>'Cal_Transport &amp; Plant'!I39</f>
        <v>Transport &amp; Plant</v>
      </c>
      <c r="J203" s="16" t="str">
        <f>IF(ISBLANK('Cal_Transport &amp; Plant'!J39),"",'Cal_Transport &amp; Plant'!J39)</f>
        <v/>
      </c>
      <c r="K203" s="16" t="str">
        <f>IF(ISBLANK('Cal_Transport &amp; Plant'!K39),"",'Cal_Transport &amp; Plant'!K39)</f>
        <v/>
      </c>
      <c r="L203" s="94" t="s">
        <v>111</v>
      </c>
      <c r="M203" s="17" t="str">
        <f t="shared" si="3"/>
        <v>_</v>
      </c>
      <c r="T203" s="17">
        <f>ABS('Cal_Transport &amp; Plant'!T39)</f>
        <v>0</v>
      </c>
      <c r="U203" s="17">
        <f>ABS('Cal_Transport &amp; Plant'!U39)</f>
        <v>0</v>
      </c>
      <c r="V203" s="17">
        <f>ABS('Cal_Transport &amp; Plant'!V39)</f>
        <v>0</v>
      </c>
      <c r="W203" s="17">
        <f>ABS('Cal_Transport &amp; Plant'!W39)</f>
        <v>0</v>
      </c>
      <c r="X203" s="17">
        <f>ABS('Cal_Transport &amp; Plant'!X39)</f>
        <v>0</v>
      </c>
      <c r="Y203" s="17">
        <f>ABS('Cal_Transport &amp; Plant'!Y39)</f>
        <v>0</v>
      </c>
      <c r="Z203" s="17">
        <f>ABS('Cal_Transport &amp; Plant'!Z39)</f>
        <v>0</v>
      </c>
      <c r="AA203" s="17">
        <f>ABS('Cal_Transport &amp; Plant'!AA39)</f>
        <v>0</v>
      </c>
      <c r="AB203" s="17">
        <f>ABS('Cal_Transport &amp; Plant'!AB39)</f>
        <v>0</v>
      </c>
      <c r="AC203" s="17">
        <f>ABS('Cal_Transport &amp; Plant'!AC39)</f>
        <v>0</v>
      </c>
      <c r="AD203" s="17">
        <f>ABS('Cal_Transport &amp; Plant'!AD39)</f>
        <v>0</v>
      </c>
      <c r="AE203" s="17">
        <f>ABS('Cal_Transport &amp; Plant'!AE39)</f>
        <v>0</v>
      </c>
      <c r="AF203" s="17">
        <f>ABS('Cal_Transport &amp; Plant'!AF39)</f>
        <v>0</v>
      </c>
      <c r="AG203" s="17">
        <f>ABS('Cal_Transport &amp; Plant'!AG39)</f>
        <v>0</v>
      </c>
      <c r="AH203" s="17">
        <f>ABS('Cal_Transport &amp; Plant'!AH39)</f>
        <v>0</v>
      </c>
      <c r="AI203" s="17">
        <f>ABS('Cal_Transport &amp; Plant'!AI39)</f>
        <v>0</v>
      </c>
      <c r="AJ203" s="17">
        <f>ABS('Cal_Transport &amp; Plant'!AJ39)</f>
        <v>0</v>
      </c>
      <c r="AK203" s="17">
        <f>ABS('Cal_Transport &amp; Plant'!AK39)</f>
        <v>0</v>
      </c>
      <c r="AN203" s="33"/>
    </row>
    <row r="204" spans="5:40" s="94" customFormat="1">
      <c r="E204" s="58" t="str">
        <f>IF(K204="","",COUNTIF($K$9:K204,K204))</f>
        <v/>
      </c>
      <c r="F204" s="16" t="str">
        <f>'Cal_Transport &amp; Plant'!F40</f>
        <v>Capex</v>
      </c>
      <c r="H204" s="16" t="str">
        <f>'Cal_Transport &amp; Plant'!H40</f>
        <v>Transport &amp; Plant</v>
      </c>
      <c r="I204" s="16" t="str">
        <f>'Cal_Transport &amp; Plant'!I40</f>
        <v>Transport &amp; Plant</v>
      </c>
      <c r="J204" s="16" t="str">
        <f>IF(ISBLANK('Cal_Transport &amp; Plant'!J40),"",'Cal_Transport &amp; Plant'!J40)</f>
        <v/>
      </c>
      <c r="K204" s="16" t="str">
        <f>IF(ISBLANK('Cal_Transport &amp; Plant'!K40),"",'Cal_Transport &amp; Plant'!K40)</f>
        <v/>
      </c>
      <c r="L204" s="94" t="s">
        <v>111</v>
      </c>
      <c r="M204" s="17" t="str">
        <f t="shared" si="3"/>
        <v>_</v>
      </c>
      <c r="T204" s="17">
        <f>ABS('Cal_Transport &amp; Plant'!T40)</f>
        <v>0</v>
      </c>
      <c r="U204" s="17">
        <f>ABS('Cal_Transport &amp; Plant'!U40)</f>
        <v>0</v>
      </c>
      <c r="V204" s="17">
        <f>ABS('Cal_Transport &amp; Plant'!V40)</f>
        <v>0</v>
      </c>
      <c r="W204" s="17">
        <f>ABS('Cal_Transport &amp; Plant'!W40)</f>
        <v>0</v>
      </c>
      <c r="X204" s="17">
        <f>ABS('Cal_Transport &amp; Plant'!X40)</f>
        <v>0</v>
      </c>
      <c r="Y204" s="17">
        <f>ABS('Cal_Transport &amp; Plant'!Y40)</f>
        <v>0</v>
      </c>
      <c r="Z204" s="17">
        <f>ABS('Cal_Transport &amp; Plant'!Z40)</f>
        <v>0</v>
      </c>
      <c r="AA204" s="17">
        <f>ABS('Cal_Transport &amp; Plant'!AA40)</f>
        <v>0</v>
      </c>
      <c r="AB204" s="17">
        <f>ABS('Cal_Transport &amp; Plant'!AB40)</f>
        <v>0</v>
      </c>
      <c r="AC204" s="17">
        <f>ABS('Cal_Transport &amp; Plant'!AC40)</f>
        <v>0</v>
      </c>
      <c r="AD204" s="17">
        <f>ABS('Cal_Transport &amp; Plant'!AD40)</f>
        <v>0</v>
      </c>
      <c r="AE204" s="17">
        <f>ABS('Cal_Transport &amp; Plant'!AE40)</f>
        <v>0</v>
      </c>
      <c r="AF204" s="17">
        <f>ABS('Cal_Transport &amp; Plant'!AF40)</f>
        <v>0</v>
      </c>
      <c r="AG204" s="17">
        <f>ABS('Cal_Transport &amp; Plant'!AG40)</f>
        <v>0</v>
      </c>
      <c r="AH204" s="17">
        <f>ABS('Cal_Transport &amp; Plant'!AH40)</f>
        <v>0</v>
      </c>
      <c r="AI204" s="17">
        <f>ABS('Cal_Transport &amp; Plant'!AI40)</f>
        <v>0</v>
      </c>
      <c r="AJ204" s="17">
        <f>ABS('Cal_Transport &amp; Plant'!AJ40)</f>
        <v>0</v>
      </c>
      <c r="AK204" s="17">
        <f>ABS('Cal_Transport &amp; Plant'!AK40)</f>
        <v>0</v>
      </c>
      <c r="AN204" s="33"/>
    </row>
    <row r="205" spans="5:40" s="94" customFormat="1">
      <c r="E205" s="58" t="str">
        <f>IF(K205="","",COUNTIF($K$9:K205,K205))</f>
        <v/>
      </c>
      <c r="F205" s="16" t="str">
        <f>'Cal_Transport &amp; Plant'!F41</f>
        <v>Capex</v>
      </c>
      <c r="H205" s="16" t="str">
        <f>'Cal_Transport &amp; Plant'!H41</f>
        <v>Transport &amp; Plant</v>
      </c>
      <c r="I205" s="16" t="str">
        <f>'Cal_Transport &amp; Plant'!I41</f>
        <v>Transport &amp; Plant</v>
      </c>
      <c r="J205" s="16" t="str">
        <f>IF(ISBLANK('Cal_Transport &amp; Plant'!J41),"",'Cal_Transport &amp; Plant'!J41)</f>
        <v/>
      </c>
      <c r="K205" s="16" t="str">
        <f>IF(ISBLANK('Cal_Transport &amp; Plant'!K41),"",'Cal_Transport &amp; Plant'!K41)</f>
        <v/>
      </c>
      <c r="L205" s="94" t="s">
        <v>111</v>
      </c>
      <c r="M205" s="17" t="str">
        <f t="shared" si="3"/>
        <v>_</v>
      </c>
      <c r="T205" s="17">
        <f>ABS('Cal_Transport &amp; Plant'!T41)</f>
        <v>0</v>
      </c>
      <c r="U205" s="17">
        <f>ABS('Cal_Transport &amp; Plant'!U41)</f>
        <v>0</v>
      </c>
      <c r="V205" s="17">
        <f>ABS('Cal_Transport &amp; Plant'!V41)</f>
        <v>0</v>
      </c>
      <c r="W205" s="17">
        <f>ABS('Cal_Transport &amp; Plant'!W41)</f>
        <v>0</v>
      </c>
      <c r="X205" s="17">
        <f>ABS('Cal_Transport &amp; Plant'!X41)</f>
        <v>0</v>
      </c>
      <c r="Y205" s="17">
        <f>ABS('Cal_Transport &amp; Plant'!Y41)</f>
        <v>0</v>
      </c>
      <c r="Z205" s="17">
        <f>ABS('Cal_Transport &amp; Plant'!Z41)</f>
        <v>0</v>
      </c>
      <c r="AA205" s="17">
        <f>ABS('Cal_Transport &amp; Plant'!AA41)</f>
        <v>0</v>
      </c>
      <c r="AB205" s="17">
        <f>ABS('Cal_Transport &amp; Plant'!AB41)</f>
        <v>0</v>
      </c>
      <c r="AC205" s="17">
        <f>ABS('Cal_Transport &amp; Plant'!AC41)</f>
        <v>0</v>
      </c>
      <c r="AD205" s="17">
        <f>ABS('Cal_Transport &amp; Plant'!AD41)</f>
        <v>0</v>
      </c>
      <c r="AE205" s="17">
        <f>ABS('Cal_Transport &amp; Plant'!AE41)</f>
        <v>0</v>
      </c>
      <c r="AF205" s="17">
        <f>ABS('Cal_Transport &amp; Plant'!AF41)</f>
        <v>0</v>
      </c>
      <c r="AG205" s="17">
        <f>ABS('Cal_Transport &amp; Plant'!AG41)</f>
        <v>0</v>
      </c>
      <c r="AH205" s="17">
        <f>ABS('Cal_Transport &amp; Plant'!AH41)</f>
        <v>0</v>
      </c>
      <c r="AI205" s="17">
        <f>ABS('Cal_Transport &amp; Plant'!AI41)</f>
        <v>0</v>
      </c>
      <c r="AJ205" s="17">
        <f>ABS('Cal_Transport &amp; Plant'!AJ41)</f>
        <v>0</v>
      </c>
      <c r="AK205" s="17">
        <f>ABS('Cal_Transport &amp; Plant'!AK41)</f>
        <v>0</v>
      </c>
      <c r="AN205" s="33"/>
    </row>
    <row r="206" spans="5:40" s="94" customFormat="1">
      <c r="E206" s="58" t="str">
        <f>IF(K206="","",COUNTIF($K$9:K206,K206))</f>
        <v/>
      </c>
      <c r="F206" s="16" t="str">
        <f>'Cal_Transport &amp; Plant'!F42</f>
        <v>Capex</v>
      </c>
      <c r="H206" s="16" t="str">
        <f>'Cal_Transport &amp; Plant'!H42</f>
        <v>Transport &amp; Plant</v>
      </c>
      <c r="I206" s="16" t="str">
        <f>'Cal_Transport &amp; Plant'!I42</f>
        <v>Transport &amp; Plant</v>
      </c>
      <c r="J206" s="16" t="str">
        <f>IF(ISBLANK('Cal_Transport &amp; Plant'!J42),"",'Cal_Transport &amp; Plant'!J42)</f>
        <v/>
      </c>
      <c r="K206" s="16" t="str">
        <f>IF(ISBLANK('Cal_Transport &amp; Plant'!K42),"",'Cal_Transport &amp; Plant'!K42)</f>
        <v/>
      </c>
      <c r="L206" s="94" t="s">
        <v>111</v>
      </c>
      <c r="M206" s="17" t="str">
        <f t="shared" si="3"/>
        <v>_</v>
      </c>
      <c r="T206" s="17">
        <f>ABS('Cal_Transport &amp; Plant'!T42)</f>
        <v>0</v>
      </c>
      <c r="U206" s="17">
        <f>ABS('Cal_Transport &amp; Plant'!U42)</f>
        <v>0</v>
      </c>
      <c r="V206" s="17">
        <f>ABS('Cal_Transport &amp; Plant'!V42)</f>
        <v>0</v>
      </c>
      <c r="W206" s="17">
        <f>ABS('Cal_Transport &amp; Plant'!W42)</f>
        <v>0</v>
      </c>
      <c r="X206" s="17">
        <f>ABS('Cal_Transport &amp; Plant'!X42)</f>
        <v>0</v>
      </c>
      <c r="Y206" s="17">
        <f>ABS('Cal_Transport &amp; Plant'!Y42)</f>
        <v>0</v>
      </c>
      <c r="Z206" s="17">
        <f>ABS('Cal_Transport &amp; Plant'!Z42)</f>
        <v>0</v>
      </c>
      <c r="AA206" s="17">
        <f>ABS('Cal_Transport &amp; Plant'!AA42)</f>
        <v>0</v>
      </c>
      <c r="AB206" s="17">
        <f>ABS('Cal_Transport &amp; Plant'!AB42)</f>
        <v>0</v>
      </c>
      <c r="AC206" s="17">
        <f>ABS('Cal_Transport &amp; Plant'!AC42)</f>
        <v>0</v>
      </c>
      <c r="AD206" s="17">
        <f>ABS('Cal_Transport &amp; Plant'!AD42)</f>
        <v>0</v>
      </c>
      <c r="AE206" s="17">
        <f>ABS('Cal_Transport &amp; Plant'!AE42)</f>
        <v>0</v>
      </c>
      <c r="AF206" s="17">
        <f>ABS('Cal_Transport &amp; Plant'!AF42)</f>
        <v>0</v>
      </c>
      <c r="AG206" s="17">
        <f>ABS('Cal_Transport &amp; Plant'!AG42)</f>
        <v>0</v>
      </c>
      <c r="AH206" s="17">
        <f>ABS('Cal_Transport &amp; Plant'!AH42)</f>
        <v>0</v>
      </c>
      <c r="AI206" s="17">
        <f>ABS('Cal_Transport &amp; Plant'!AI42)</f>
        <v>0</v>
      </c>
      <c r="AJ206" s="17">
        <f>ABS('Cal_Transport &amp; Plant'!AJ42)</f>
        <v>0</v>
      </c>
      <c r="AK206" s="17">
        <f>ABS('Cal_Transport &amp; Plant'!AK42)</f>
        <v>0</v>
      </c>
      <c r="AN206" s="33"/>
    </row>
    <row r="207" spans="5:40" s="94" customFormat="1">
      <c r="E207" s="58" t="str">
        <f>IF(K207="","",COUNTIF($K$9:K207,K207))</f>
        <v/>
      </c>
      <c r="F207" s="16" t="str">
        <f>'Cal_Transport &amp; Plant'!F43</f>
        <v>Capex</v>
      </c>
      <c r="H207" s="16" t="str">
        <f>'Cal_Transport &amp; Plant'!H43</f>
        <v>Transport &amp; Plant</v>
      </c>
      <c r="I207" s="16" t="str">
        <f>'Cal_Transport &amp; Plant'!I43</f>
        <v>Transport &amp; Plant</v>
      </c>
      <c r="J207" s="16" t="str">
        <f>IF(ISBLANK('Cal_Transport &amp; Plant'!J43),"",'Cal_Transport &amp; Plant'!J43)</f>
        <v/>
      </c>
      <c r="K207" s="16" t="str">
        <f>IF(ISBLANK('Cal_Transport &amp; Plant'!K43),"",'Cal_Transport &amp; Plant'!K43)</f>
        <v/>
      </c>
      <c r="L207" s="94" t="s">
        <v>111</v>
      </c>
      <c r="M207" s="17" t="str">
        <f t="shared" si="3"/>
        <v>_</v>
      </c>
      <c r="T207" s="17">
        <f>ABS('Cal_Transport &amp; Plant'!T43)</f>
        <v>0</v>
      </c>
      <c r="U207" s="17">
        <f>ABS('Cal_Transport &amp; Plant'!U43)</f>
        <v>0</v>
      </c>
      <c r="V207" s="17">
        <f>ABS('Cal_Transport &amp; Plant'!V43)</f>
        <v>0</v>
      </c>
      <c r="W207" s="17">
        <f>ABS('Cal_Transport &amp; Plant'!W43)</f>
        <v>0</v>
      </c>
      <c r="X207" s="17">
        <f>ABS('Cal_Transport &amp; Plant'!X43)</f>
        <v>0</v>
      </c>
      <c r="Y207" s="17">
        <f>ABS('Cal_Transport &amp; Plant'!Y43)</f>
        <v>0</v>
      </c>
      <c r="Z207" s="17">
        <f>ABS('Cal_Transport &amp; Plant'!Z43)</f>
        <v>0</v>
      </c>
      <c r="AA207" s="17">
        <f>ABS('Cal_Transport &amp; Plant'!AA43)</f>
        <v>0</v>
      </c>
      <c r="AB207" s="17">
        <f>ABS('Cal_Transport &amp; Plant'!AB43)</f>
        <v>0</v>
      </c>
      <c r="AC207" s="17">
        <f>ABS('Cal_Transport &amp; Plant'!AC43)</f>
        <v>0</v>
      </c>
      <c r="AD207" s="17">
        <f>ABS('Cal_Transport &amp; Plant'!AD43)</f>
        <v>0</v>
      </c>
      <c r="AE207" s="17">
        <f>ABS('Cal_Transport &amp; Plant'!AE43)</f>
        <v>0</v>
      </c>
      <c r="AF207" s="17">
        <f>ABS('Cal_Transport &amp; Plant'!AF43)</f>
        <v>0</v>
      </c>
      <c r="AG207" s="17">
        <f>ABS('Cal_Transport &amp; Plant'!AG43)</f>
        <v>0</v>
      </c>
      <c r="AH207" s="17">
        <f>ABS('Cal_Transport &amp; Plant'!AH43)</f>
        <v>0</v>
      </c>
      <c r="AI207" s="17">
        <f>ABS('Cal_Transport &amp; Plant'!AI43)</f>
        <v>0</v>
      </c>
      <c r="AJ207" s="17">
        <f>ABS('Cal_Transport &amp; Plant'!AJ43)</f>
        <v>0</v>
      </c>
      <c r="AK207" s="17">
        <f>ABS('Cal_Transport &amp; Plant'!AK43)</f>
        <v>0</v>
      </c>
      <c r="AN207" s="33"/>
    </row>
    <row r="208" spans="5:40" s="94" customFormat="1">
      <c r="E208" s="58" t="str">
        <f>IF(K208="","",COUNTIF($K$9:K208,K208))</f>
        <v/>
      </c>
      <c r="F208" s="16" t="str">
        <f>'Cal_Transport &amp; Plant'!F44</f>
        <v>Capex</v>
      </c>
      <c r="H208" s="16" t="str">
        <f>'Cal_Transport &amp; Plant'!H44</f>
        <v>Transport &amp; Plant</v>
      </c>
      <c r="I208" s="16" t="str">
        <f>'Cal_Transport &amp; Plant'!I44</f>
        <v>Transport &amp; Plant</v>
      </c>
      <c r="J208" s="16" t="str">
        <f>IF(ISBLANK('Cal_Transport &amp; Plant'!J44),"",'Cal_Transport &amp; Plant'!J44)</f>
        <v/>
      </c>
      <c r="K208" s="16" t="str">
        <f>IF(ISBLANK('Cal_Transport &amp; Plant'!K44),"",'Cal_Transport &amp; Plant'!K44)</f>
        <v/>
      </c>
      <c r="L208" s="94" t="s">
        <v>111</v>
      </c>
      <c r="M208" s="17" t="str">
        <f t="shared" si="3"/>
        <v>_</v>
      </c>
      <c r="T208" s="17">
        <f>ABS('Cal_Transport &amp; Plant'!T44)</f>
        <v>0</v>
      </c>
      <c r="U208" s="17">
        <f>ABS('Cal_Transport &amp; Plant'!U44)</f>
        <v>0</v>
      </c>
      <c r="V208" s="17">
        <f>ABS('Cal_Transport &amp; Plant'!V44)</f>
        <v>0</v>
      </c>
      <c r="W208" s="17">
        <f>ABS('Cal_Transport &amp; Plant'!W44)</f>
        <v>0</v>
      </c>
      <c r="X208" s="17">
        <f>ABS('Cal_Transport &amp; Plant'!X44)</f>
        <v>0</v>
      </c>
      <c r="Y208" s="17">
        <f>ABS('Cal_Transport &amp; Plant'!Y44)</f>
        <v>0</v>
      </c>
      <c r="Z208" s="17">
        <f>ABS('Cal_Transport &amp; Plant'!Z44)</f>
        <v>0</v>
      </c>
      <c r="AA208" s="17">
        <f>ABS('Cal_Transport &amp; Plant'!AA44)</f>
        <v>0</v>
      </c>
      <c r="AB208" s="17">
        <f>ABS('Cal_Transport &amp; Plant'!AB44)</f>
        <v>0</v>
      </c>
      <c r="AC208" s="17">
        <f>ABS('Cal_Transport &amp; Plant'!AC44)</f>
        <v>0</v>
      </c>
      <c r="AD208" s="17">
        <f>ABS('Cal_Transport &amp; Plant'!AD44)</f>
        <v>0</v>
      </c>
      <c r="AE208" s="17">
        <f>ABS('Cal_Transport &amp; Plant'!AE44)</f>
        <v>0</v>
      </c>
      <c r="AF208" s="17">
        <f>ABS('Cal_Transport &amp; Plant'!AF44)</f>
        <v>0</v>
      </c>
      <c r="AG208" s="17">
        <f>ABS('Cal_Transport &amp; Plant'!AG44)</f>
        <v>0</v>
      </c>
      <c r="AH208" s="17">
        <f>ABS('Cal_Transport &amp; Plant'!AH44)</f>
        <v>0</v>
      </c>
      <c r="AI208" s="17">
        <f>ABS('Cal_Transport &amp; Plant'!AI44)</f>
        <v>0</v>
      </c>
      <c r="AJ208" s="17">
        <f>ABS('Cal_Transport &amp; Plant'!AJ44)</f>
        <v>0</v>
      </c>
      <c r="AK208" s="17">
        <f>ABS('Cal_Transport &amp; Plant'!AK44)</f>
        <v>0</v>
      </c>
      <c r="AN208" s="33"/>
    </row>
    <row r="209" spans="5:40" s="94" customFormat="1">
      <c r="E209" s="58" t="str">
        <f>IF(K209="","",COUNTIF($K$9:K209,K209))</f>
        <v/>
      </c>
      <c r="F209" s="16" t="str">
        <f>'Cal_Other Capex'!F35</f>
        <v>Capex</v>
      </c>
      <c r="H209" s="16" t="str">
        <f>'Cal_Other Capex'!H35</f>
        <v>Other capex</v>
      </c>
      <c r="I209" s="16" t="str">
        <f>'Cal_Other Capex'!I35</f>
        <v>Other Capex</v>
      </c>
      <c r="J209" s="16" t="str">
        <f>IF(ISBLANK('Cal_Other Capex'!J35),"",'Cal_Other Capex'!J35)</f>
        <v/>
      </c>
      <c r="K209" s="16" t="str">
        <f>IF(ISBLANK('Cal_Other Capex'!K35),"",'Cal_Other Capex'!K35)</f>
        <v/>
      </c>
      <c r="L209" s="94" t="s">
        <v>111</v>
      </c>
      <c r="M209" s="17" t="str">
        <f t="shared" si="3"/>
        <v>_</v>
      </c>
      <c r="T209" s="17">
        <f>ABS('Cal_Other Capex'!T35)</f>
        <v>0</v>
      </c>
      <c r="U209" s="17">
        <f>ABS('Cal_Other Capex'!U35)</f>
        <v>0</v>
      </c>
      <c r="V209" s="17">
        <f>ABS('Cal_Other Capex'!V35)</f>
        <v>0</v>
      </c>
      <c r="W209" s="17">
        <f>ABS('Cal_Other Capex'!W35)</f>
        <v>0</v>
      </c>
      <c r="X209" s="17">
        <f>ABS('Cal_Other Capex'!X35)</f>
        <v>0</v>
      </c>
      <c r="Y209" s="17">
        <f>ABS('Cal_Other Capex'!Y35)</f>
        <v>0</v>
      </c>
      <c r="Z209" s="17">
        <f>ABS('Cal_Other Capex'!Z35)</f>
        <v>0</v>
      </c>
      <c r="AA209" s="17">
        <f>ABS('Cal_Other Capex'!AA35)</f>
        <v>0</v>
      </c>
      <c r="AB209" s="17">
        <f>ABS('Cal_Other Capex'!AB35)</f>
        <v>0</v>
      </c>
      <c r="AC209" s="17">
        <f>ABS('Cal_Other Capex'!AC35)</f>
        <v>0</v>
      </c>
      <c r="AD209" s="17">
        <f>ABS('Cal_Other Capex'!AD35)</f>
        <v>0</v>
      </c>
      <c r="AE209" s="17">
        <f>ABS('Cal_Other Capex'!AE35)</f>
        <v>0</v>
      </c>
      <c r="AF209" s="17">
        <f>ABS('Cal_Other Capex'!AF35)</f>
        <v>0</v>
      </c>
      <c r="AG209" s="17">
        <f>ABS('Cal_Other Capex'!AG35)</f>
        <v>0</v>
      </c>
      <c r="AH209" s="17">
        <f>ABS('Cal_Other Capex'!AH35)</f>
        <v>0</v>
      </c>
      <c r="AI209" s="17">
        <f>ABS('Cal_Other Capex'!AI35)</f>
        <v>0</v>
      </c>
      <c r="AJ209" s="17">
        <f>ABS('Cal_Other Capex'!AJ35)</f>
        <v>0</v>
      </c>
      <c r="AK209" s="17">
        <f>ABS('Cal_Other Capex'!AK35)</f>
        <v>0</v>
      </c>
      <c r="AN209" s="33"/>
    </row>
    <row r="210" spans="5:40" s="94" customFormat="1">
      <c r="E210" s="58" t="str">
        <f>IF(K210="","",COUNTIF($K$9:K210,K210))</f>
        <v/>
      </c>
      <c r="F210" s="16" t="str">
        <f>'Cal_Other Capex'!F36</f>
        <v>Capex</v>
      </c>
      <c r="H210" s="16" t="str">
        <f>'Cal_Other Capex'!H36</f>
        <v>Other capex</v>
      </c>
      <c r="I210" s="16" t="str">
        <f>'Cal_Other Capex'!I36</f>
        <v>Other Capex</v>
      </c>
      <c r="J210" s="16" t="str">
        <f>IF(ISBLANK('Cal_Other Capex'!J36),"",'Cal_Other Capex'!J36)</f>
        <v/>
      </c>
      <c r="K210" s="16" t="str">
        <f>IF(ISBLANK('Cal_Other Capex'!K36),"",'Cal_Other Capex'!K36)</f>
        <v/>
      </c>
      <c r="L210" s="94" t="s">
        <v>111</v>
      </c>
      <c r="M210" s="17" t="str">
        <f t="shared" si="3"/>
        <v>_</v>
      </c>
      <c r="T210" s="17">
        <f>ABS('Cal_Other Capex'!T36)</f>
        <v>0</v>
      </c>
      <c r="U210" s="17">
        <f>ABS('Cal_Other Capex'!U36)</f>
        <v>0</v>
      </c>
      <c r="V210" s="17">
        <f>ABS('Cal_Other Capex'!V36)</f>
        <v>0</v>
      </c>
      <c r="W210" s="17">
        <f>ABS('Cal_Other Capex'!W36)</f>
        <v>0</v>
      </c>
      <c r="X210" s="17">
        <f>ABS('Cal_Other Capex'!X36)</f>
        <v>0</v>
      </c>
      <c r="Y210" s="17">
        <f>ABS('Cal_Other Capex'!Y36)</f>
        <v>0</v>
      </c>
      <c r="Z210" s="17">
        <f>ABS('Cal_Other Capex'!Z36)</f>
        <v>0</v>
      </c>
      <c r="AA210" s="17">
        <f>ABS('Cal_Other Capex'!AA36)</f>
        <v>0</v>
      </c>
      <c r="AB210" s="17">
        <f>ABS('Cal_Other Capex'!AB36)</f>
        <v>0</v>
      </c>
      <c r="AC210" s="17">
        <f>ABS('Cal_Other Capex'!AC36)</f>
        <v>0</v>
      </c>
      <c r="AD210" s="17">
        <f>ABS('Cal_Other Capex'!AD36)</f>
        <v>0</v>
      </c>
      <c r="AE210" s="17">
        <f>ABS('Cal_Other Capex'!AE36)</f>
        <v>0</v>
      </c>
      <c r="AF210" s="17">
        <f>ABS('Cal_Other Capex'!AF36)</f>
        <v>0</v>
      </c>
      <c r="AG210" s="17">
        <f>ABS('Cal_Other Capex'!AG36)</f>
        <v>0</v>
      </c>
      <c r="AH210" s="17">
        <f>ABS('Cal_Other Capex'!AH36)</f>
        <v>0</v>
      </c>
      <c r="AI210" s="17">
        <f>ABS('Cal_Other Capex'!AI36)</f>
        <v>0</v>
      </c>
      <c r="AJ210" s="17">
        <f>ABS('Cal_Other Capex'!AJ36)</f>
        <v>0</v>
      </c>
      <c r="AK210" s="17">
        <f>ABS('Cal_Other Capex'!AK36)</f>
        <v>0</v>
      </c>
      <c r="AN210" s="33"/>
    </row>
    <row r="211" spans="5:40" s="94" customFormat="1">
      <c r="E211" s="58" t="str">
        <f>IF(K211="","",COUNTIF($K$9:K211,K211))</f>
        <v/>
      </c>
      <c r="F211" s="16" t="str">
        <f>'Cal_Other Capex'!F37</f>
        <v>Capex</v>
      </c>
      <c r="H211" s="16" t="str">
        <f>'Cal_Other Capex'!H37</f>
        <v>Other capex</v>
      </c>
      <c r="I211" s="16" t="str">
        <f>'Cal_Other Capex'!I37</f>
        <v>Other Capex</v>
      </c>
      <c r="J211" s="16" t="str">
        <f>IF(ISBLANK('Cal_Other Capex'!J37),"",'Cal_Other Capex'!J37)</f>
        <v/>
      </c>
      <c r="K211" s="16" t="str">
        <f>IF(ISBLANK('Cal_Other Capex'!K37),"",'Cal_Other Capex'!K37)</f>
        <v/>
      </c>
      <c r="L211" s="94" t="s">
        <v>111</v>
      </c>
      <c r="M211" s="17" t="str">
        <f t="shared" si="3"/>
        <v>_</v>
      </c>
      <c r="T211" s="17">
        <f>ABS('Cal_Other Capex'!T37)</f>
        <v>0</v>
      </c>
      <c r="U211" s="17">
        <f>ABS('Cal_Other Capex'!U37)</f>
        <v>0</v>
      </c>
      <c r="V211" s="17">
        <f>ABS('Cal_Other Capex'!V37)</f>
        <v>0</v>
      </c>
      <c r="W211" s="17">
        <f>ABS('Cal_Other Capex'!W37)</f>
        <v>0</v>
      </c>
      <c r="X211" s="17">
        <f>ABS('Cal_Other Capex'!X37)</f>
        <v>0</v>
      </c>
      <c r="Y211" s="17">
        <f>ABS('Cal_Other Capex'!Y37)</f>
        <v>0</v>
      </c>
      <c r="Z211" s="17">
        <f>ABS('Cal_Other Capex'!Z37)</f>
        <v>0</v>
      </c>
      <c r="AA211" s="17">
        <f>ABS('Cal_Other Capex'!AA37)</f>
        <v>0</v>
      </c>
      <c r="AB211" s="17">
        <f>ABS('Cal_Other Capex'!AB37)</f>
        <v>0</v>
      </c>
      <c r="AC211" s="17">
        <f>ABS('Cal_Other Capex'!AC37)</f>
        <v>0</v>
      </c>
      <c r="AD211" s="17">
        <f>ABS('Cal_Other Capex'!AD37)</f>
        <v>0</v>
      </c>
      <c r="AE211" s="17">
        <f>ABS('Cal_Other Capex'!AE37)</f>
        <v>0</v>
      </c>
      <c r="AF211" s="17">
        <f>ABS('Cal_Other Capex'!AF37)</f>
        <v>0</v>
      </c>
      <c r="AG211" s="17">
        <f>ABS('Cal_Other Capex'!AG37)</f>
        <v>0</v>
      </c>
      <c r="AH211" s="17">
        <f>ABS('Cal_Other Capex'!AH37)</f>
        <v>0</v>
      </c>
      <c r="AI211" s="17">
        <f>ABS('Cal_Other Capex'!AI37)</f>
        <v>0</v>
      </c>
      <c r="AJ211" s="17">
        <f>ABS('Cal_Other Capex'!AJ37)</f>
        <v>0</v>
      </c>
      <c r="AK211" s="17">
        <f>ABS('Cal_Other Capex'!AK37)</f>
        <v>0</v>
      </c>
      <c r="AN211" s="33"/>
    </row>
    <row r="212" spans="5:40" s="94" customFormat="1">
      <c r="E212" s="58" t="str">
        <f>IF(K212="","",COUNTIF($K$9:K212,K212))</f>
        <v/>
      </c>
      <c r="F212" s="16" t="str">
        <f>'Cal_Other Capex'!F38</f>
        <v>Capex</v>
      </c>
      <c r="H212" s="16" t="str">
        <f>'Cal_Other Capex'!H38</f>
        <v>Other capex</v>
      </c>
      <c r="I212" s="16" t="str">
        <f>'Cal_Other Capex'!I38</f>
        <v>Other Capex</v>
      </c>
      <c r="J212" s="16" t="str">
        <f>IF(ISBLANK('Cal_Other Capex'!J38),"",'Cal_Other Capex'!J38)</f>
        <v/>
      </c>
      <c r="K212" s="16" t="str">
        <f>IF(ISBLANK('Cal_Other Capex'!K38),"",'Cal_Other Capex'!K38)</f>
        <v/>
      </c>
      <c r="L212" s="94" t="s">
        <v>111</v>
      </c>
      <c r="M212" s="17" t="str">
        <f t="shared" si="3"/>
        <v>_</v>
      </c>
      <c r="T212" s="17">
        <f>ABS('Cal_Other Capex'!T38)</f>
        <v>0</v>
      </c>
      <c r="U212" s="17">
        <f>ABS('Cal_Other Capex'!U38)</f>
        <v>0</v>
      </c>
      <c r="V212" s="17">
        <f>ABS('Cal_Other Capex'!V38)</f>
        <v>0</v>
      </c>
      <c r="W212" s="17">
        <f>ABS('Cal_Other Capex'!W38)</f>
        <v>0</v>
      </c>
      <c r="X212" s="17">
        <f>ABS('Cal_Other Capex'!X38)</f>
        <v>0</v>
      </c>
      <c r="Y212" s="17">
        <f>ABS('Cal_Other Capex'!Y38)</f>
        <v>0</v>
      </c>
      <c r="Z212" s="17">
        <f>ABS('Cal_Other Capex'!Z38)</f>
        <v>0</v>
      </c>
      <c r="AA212" s="17">
        <f>ABS('Cal_Other Capex'!AA38)</f>
        <v>0</v>
      </c>
      <c r="AB212" s="17">
        <f>ABS('Cal_Other Capex'!AB38)</f>
        <v>0</v>
      </c>
      <c r="AC212" s="17">
        <f>ABS('Cal_Other Capex'!AC38)</f>
        <v>0</v>
      </c>
      <c r="AD212" s="17">
        <f>ABS('Cal_Other Capex'!AD38)</f>
        <v>0</v>
      </c>
      <c r="AE212" s="17">
        <f>ABS('Cal_Other Capex'!AE38)</f>
        <v>0</v>
      </c>
      <c r="AF212" s="17">
        <f>ABS('Cal_Other Capex'!AF38)</f>
        <v>0</v>
      </c>
      <c r="AG212" s="17">
        <f>ABS('Cal_Other Capex'!AG38)</f>
        <v>0</v>
      </c>
      <c r="AH212" s="17">
        <f>ABS('Cal_Other Capex'!AH38)</f>
        <v>0</v>
      </c>
      <c r="AI212" s="17">
        <f>ABS('Cal_Other Capex'!AI38)</f>
        <v>0</v>
      </c>
      <c r="AJ212" s="17">
        <f>ABS('Cal_Other Capex'!AJ38)</f>
        <v>0</v>
      </c>
      <c r="AK212" s="17">
        <f>ABS('Cal_Other Capex'!AK38)</f>
        <v>0</v>
      </c>
      <c r="AN212" s="33"/>
    </row>
    <row r="213" spans="5:40" s="94" customFormat="1">
      <c r="E213" s="58" t="str">
        <f>IF(K213="","",COUNTIF($K$9:K213,K213))</f>
        <v/>
      </c>
      <c r="F213" s="16" t="str">
        <f>'Cal_Other Capex'!F39</f>
        <v>Capex</v>
      </c>
      <c r="H213" s="16" t="str">
        <f>'Cal_Other Capex'!H39</f>
        <v>Other capex</v>
      </c>
      <c r="I213" s="16" t="str">
        <f>'Cal_Other Capex'!I39</f>
        <v>Other Capex</v>
      </c>
      <c r="J213" s="16" t="str">
        <f>IF(ISBLANK('Cal_Other Capex'!J39),"",'Cal_Other Capex'!J39)</f>
        <v/>
      </c>
      <c r="K213" s="16" t="str">
        <f>IF(ISBLANK('Cal_Other Capex'!K39),"",'Cal_Other Capex'!K39)</f>
        <v/>
      </c>
      <c r="L213" s="94" t="s">
        <v>111</v>
      </c>
      <c r="M213" s="17" t="str">
        <f t="shared" si="3"/>
        <v>_</v>
      </c>
      <c r="T213" s="17">
        <f>ABS('Cal_Other Capex'!T39)</f>
        <v>0</v>
      </c>
      <c r="U213" s="17">
        <f>ABS('Cal_Other Capex'!U39)</f>
        <v>0</v>
      </c>
      <c r="V213" s="17">
        <f>ABS('Cal_Other Capex'!V39)</f>
        <v>0</v>
      </c>
      <c r="W213" s="17">
        <f>ABS('Cal_Other Capex'!W39)</f>
        <v>0</v>
      </c>
      <c r="X213" s="17">
        <f>ABS('Cal_Other Capex'!X39)</f>
        <v>0</v>
      </c>
      <c r="Y213" s="17">
        <f>ABS('Cal_Other Capex'!Y39)</f>
        <v>0</v>
      </c>
      <c r="Z213" s="17">
        <f>ABS('Cal_Other Capex'!Z39)</f>
        <v>0</v>
      </c>
      <c r="AA213" s="17">
        <f>ABS('Cal_Other Capex'!AA39)</f>
        <v>0</v>
      </c>
      <c r="AB213" s="17">
        <f>ABS('Cal_Other Capex'!AB39)</f>
        <v>0</v>
      </c>
      <c r="AC213" s="17">
        <f>ABS('Cal_Other Capex'!AC39)</f>
        <v>0</v>
      </c>
      <c r="AD213" s="17">
        <f>ABS('Cal_Other Capex'!AD39)</f>
        <v>0</v>
      </c>
      <c r="AE213" s="17">
        <f>ABS('Cal_Other Capex'!AE39)</f>
        <v>0</v>
      </c>
      <c r="AF213" s="17">
        <f>ABS('Cal_Other Capex'!AF39)</f>
        <v>0</v>
      </c>
      <c r="AG213" s="17">
        <f>ABS('Cal_Other Capex'!AG39)</f>
        <v>0</v>
      </c>
      <c r="AH213" s="17">
        <f>ABS('Cal_Other Capex'!AH39)</f>
        <v>0</v>
      </c>
      <c r="AI213" s="17">
        <f>ABS('Cal_Other Capex'!AI39)</f>
        <v>0</v>
      </c>
      <c r="AJ213" s="17">
        <f>ABS('Cal_Other Capex'!AJ39)</f>
        <v>0</v>
      </c>
      <c r="AK213" s="17">
        <f>ABS('Cal_Other Capex'!AK39)</f>
        <v>0</v>
      </c>
      <c r="AN213" s="33"/>
    </row>
    <row r="214" spans="5:40" s="94" customFormat="1">
      <c r="E214" s="58" t="str">
        <f>IF(K214="","",COUNTIF($K$9:K214,K214))</f>
        <v/>
      </c>
      <c r="F214" s="16" t="str">
        <f>'Cal_Other Capex'!F40</f>
        <v>Capex</v>
      </c>
      <c r="H214" s="16" t="str">
        <f>'Cal_Other Capex'!H40</f>
        <v>Other capex</v>
      </c>
      <c r="I214" s="16" t="str">
        <f>'Cal_Other Capex'!I40</f>
        <v>Other Capex</v>
      </c>
      <c r="J214" s="16" t="str">
        <f>IF(ISBLANK('Cal_Other Capex'!J40),"",'Cal_Other Capex'!J40)</f>
        <v/>
      </c>
      <c r="K214" s="16" t="str">
        <f>IF(ISBLANK('Cal_Other Capex'!K40),"",'Cal_Other Capex'!K40)</f>
        <v/>
      </c>
      <c r="L214" s="94" t="s">
        <v>111</v>
      </c>
      <c r="M214" s="17" t="str">
        <f t="shared" si="3"/>
        <v>_</v>
      </c>
      <c r="T214" s="17">
        <f>ABS('Cal_Other Capex'!T40)</f>
        <v>0</v>
      </c>
      <c r="U214" s="17">
        <f>ABS('Cal_Other Capex'!U40)</f>
        <v>0</v>
      </c>
      <c r="V214" s="17">
        <f>ABS('Cal_Other Capex'!V40)</f>
        <v>0</v>
      </c>
      <c r="W214" s="17">
        <f>ABS('Cal_Other Capex'!W40)</f>
        <v>0</v>
      </c>
      <c r="X214" s="17">
        <f>ABS('Cal_Other Capex'!X40)</f>
        <v>0</v>
      </c>
      <c r="Y214" s="17">
        <f>ABS('Cal_Other Capex'!Y40)</f>
        <v>0</v>
      </c>
      <c r="Z214" s="17">
        <f>ABS('Cal_Other Capex'!Z40)</f>
        <v>0</v>
      </c>
      <c r="AA214" s="17">
        <f>ABS('Cal_Other Capex'!AA40)</f>
        <v>0</v>
      </c>
      <c r="AB214" s="17">
        <f>ABS('Cal_Other Capex'!AB40)</f>
        <v>0</v>
      </c>
      <c r="AC214" s="17">
        <f>ABS('Cal_Other Capex'!AC40)</f>
        <v>0</v>
      </c>
      <c r="AD214" s="17">
        <f>ABS('Cal_Other Capex'!AD40)</f>
        <v>0</v>
      </c>
      <c r="AE214" s="17">
        <f>ABS('Cal_Other Capex'!AE40)</f>
        <v>0</v>
      </c>
      <c r="AF214" s="17">
        <f>ABS('Cal_Other Capex'!AF40)</f>
        <v>0</v>
      </c>
      <c r="AG214" s="17">
        <f>ABS('Cal_Other Capex'!AG40)</f>
        <v>0</v>
      </c>
      <c r="AH214" s="17">
        <f>ABS('Cal_Other Capex'!AH40)</f>
        <v>0</v>
      </c>
      <c r="AI214" s="17">
        <f>ABS('Cal_Other Capex'!AI40)</f>
        <v>0</v>
      </c>
      <c r="AJ214" s="17">
        <f>ABS('Cal_Other Capex'!AJ40)</f>
        <v>0</v>
      </c>
      <c r="AK214" s="17">
        <f>ABS('Cal_Other Capex'!AK40)</f>
        <v>0</v>
      </c>
      <c r="AN214" s="33"/>
    </row>
    <row r="215" spans="5:40" s="94" customFormat="1">
      <c r="E215" s="58" t="str">
        <f>IF(K215="","",COUNTIF($K$9:K215,K215))</f>
        <v/>
      </c>
      <c r="F215" s="16" t="str">
        <f>'Cal_Other Capex'!F41</f>
        <v>Capex</v>
      </c>
      <c r="H215" s="16" t="str">
        <f>'Cal_Other Capex'!H41</f>
        <v>Other capex</v>
      </c>
      <c r="I215" s="16" t="str">
        <f>'Cal_Other Capex'!I41</f>
        <v>Other Capex</v>
      </c>
      <c r="J215" s="16" t="str">
        <f>IF(ISBLANK('Cal_Other Capex'!J41),"",'Cal_Other Capex'!J41)</f>
        <v/>
      </c>
      <c r="K215" s="16" t="str">
        <f>IF(ISBLANK('Cal_Other Capex'!K41),"",'Cal_Other Capex'!K41)</f>
        <v/>
      </c>
      <c r="L215" s="94" t="s">
        <v>111</v>
      </c>
      <c r="M215" s="17" t="str">
        <f t="shared" si="3"/>
        <v>_</v>
      </c>
      <c r="T215" s="17">
        <f>ABS('Cal_Other Capex'!T41)</f>
        <v>0</v>
      </c>
      <c r="U215" s="17">
        <f>ABS('Cal_Other Capex'!U41)</f>
        <v>0</v>
      </c>
      <c r="V215" s="17">
        <f>ABS('Cal_Other Capex'!V41)</f>
        <v>0</v>
      </c>
      <c r="W215" s="17">
        <f>ABS('Cal_Other Capex'!W41)</f>
        <v>0</v>
      </c>
      <c r="X215" s="17">
        <f>ABS('Cal_Other Capex'!X41)</f>
        <v>0</v>
      </c>
      <c r="Y215" s="17">
        <f>ABS('Cal_Other Capex'!Y41)</f>
        <v>0</v>
      </c>
      <c r="Z215" s="17">
        <f>ABS('Cal_Other Capex'!Z41)</f>
        <v>0</v>
      </c>
      <c r="AA215" s="17">
        <f>ABS('Cal_Other Capex'!AA41)</f>
        <v>0</v>
      </c>
      <c r="AB215" s="17">
        <f>ABS('Cal_Other Capex'!AB41)</f>
        <v>0</v>
      </c>
      <c r="AC215" s="17">
        <f>ABS('Cal_Other Capex'!AC41)</f>
        <v>0</v>
      </c>
      <c r="AD215" s="17">
        <f>ABS('Cal_Other Capex'!AD41)</f>
        <v>0</v>
      </c>
      <c r="AE215" s="17">
        <f>ABS('Cal_Other Capex'!AE41)</f>
        <v>0</v>
      </c>
      <c r="AF215" s="17">
        <f>ABS('Cal_Other Capex'!AF41)</f>
        <v>0</v>
      </c>
      <c r="AG215" s="17">
        <f>ABS('Cal_Other Capex'!AG41)</f>
        <v>0</v>
      </c>
      <c r="AH215" s="17">
        <f>ABS('Cal_Other Capex'!AH41)</f>
        <v>0</v>
      </c>
      <c r="AI215" s="17">
        <f>ABS('Cal_Other Capex'!AI41)</f>
        <v>0</v>
      </c>
      <c r="AJ215" s="17">
        <f>ABS('Cal_Other Capex'!AJ41)</f>
        <v>0</v>
      </c>
      <c r="AK215" s="17">
        <f>ABS('Cal_Other Capex'!AK41)</f>
        <v>0</v>
      </c>
      <c r="AN215" s="33"/>
    </row>
    <row r="216" spans="5:40" s="94" customFormat="1">
      <c r="E216" s="58" t="str">
        <f>IF(K216="","",COUNTIF($K$9:K216,K216))</f>
        <v/>
      </c>
      <c r="F216" s="16" t="str">
        <f>'Cal_Other Capex'!F42</f>
        <v>Capex</v>
      </c>
      <c r="H216" s="16" t="str">
        <f>'Cal_Other Capex'!H42</f>
        <v>Other capex</v>
      </c>
      <c r="I216" s="16" t="str">
        <f>'Cal_Other Capex'!I42</f>
        <v>Other Capex</v>
      </c>
      <c r="J216" s="16" t="str">
        <f>IF(ISBLANK('Cal_Other Capex'!J42),"",'Cal_Other Capex'!J42)</f>
        <v/>
      </c>
      <c r="K216" s="16" t="str">
        <f>IF(ISBLANK('Cal_Other Capex'!K42),"",'Cal_Other Capex'!K42)</f>
        <v/>
      </c>
      <c r="L216" s="94" t="s">
        <v>111</v>
      </c>
      <c r="M216" s="17" t="str">
        <f t="shared" si="3"/>
        <v>_</v>
      </c>
      <c r="T216" s="17">
        <f>ABS('Cal_Other Capex'!T42)</f>
        <v>0</v>
      </c>
      <c r="U216" s="17">
        <f>ABS('Cal_Other Capex'!U42)</f>
        <v>0</v>
      </c>
      <c r="V216" s="17">
        <f>ABS('Cal_Other Capex'!V42)</f>
        <v>0</v>
      </c>
      <c r="W216" s="17">
        <f>ABS('Cal_Other Capex'!W42)</f>
        <v>0</v>
      </c>
      <c r="X216" s="17">
        <f>ABS('Cal_Other Capex'!X42)</f>
        <v>0</v>
      </c>
      <c r="Y216" s="17">
        <f>ABS('Cal_Other Capex'!Y42)</f>
        <v>0</v>
      </c>
      <c r="Z216" s="17">
        <f>ABS('Cal_Other Capex'!Z42)</f>
        <v>0</v>
      </c>
      <c r="AA216" s="17">
        <f>ABS('Cal_Other Capex'!AA42)</f>
        <v>0</v>
      </c>
      <c r="AB216" s="17">
        <f>ABS('Cal_Other Capex'!AB42)</f>
        <v>0</v>
      </c>
      <c r="AC216" s="17">
        <f>ABS('Cal_Other Capex'!AC42)</f>
        <v>0</v>
      </c>
      <c r="AD216" s="17">
        <f>ABS('Cal_Other Capex'!AD42)</f>
        <v>0</v>
      </c>
      <c r="AE216" s="17">
        <f>ABS('Cal_Other Capex'!AE42)</f>
        <v>0</v>
      </c>
      <c r="AF216" s="17">
        <f>ABS('Cal_Other Capex'!AF42)</f>
        <v>0</v>
      </c>
      <c r="AG216" s="17">
        <f>ABS('Cal_Other Capex'!AG42)</f>
        <v>0</v>
      </c>
      <c r="AH216" s="17">
        <f>ABS('Cal_Other Capex'!AH42)</f>
        <v>0</v>
      </c>
      <c r="AI216" s="17">
        <f>ABS('Cal_Other Capex'!AI42)</f>
        <v>0</v>
      </c>
      <c r="AJ216" s="17">
        <f>ABS('Cal_Other Capex'!AJ42)</f>
        <v>0</v>
      </c>
      <c r="AK216" s="17">
        <f>ABS('Cal_Other Capex'!AK42)</f>
        <v>0</v>
      </c>
      <c r="AN216" s="33"/>
    </row>
    <row r="217" spans="5:40" s="94" customFormat="1">
      <c r="E217" s="58" t="str">
        <f>IF(K217="","",COUNTIF($K$9:K217,K217))</f>
        <v/>
      </c>
      <c r="F217" s="16" t="str">
        <f>'Cal_Other Capex'!F43</f>
        <v>Capex</v>
      </c>
      <c r="H217" s="16" t="str">
        <f>'Cal_Other Capex'!H43</f>
        <v>Other capex</v>
      </c>
      <c r="I217" s="16" t="str">
        <f>'Cal_Other Capex'!I43</f>
        <v>Other Capex</v>
      </c>
      <c r="J217" s="16" t="str">
        <f>IF(ISBLANK('Cal_Other Capex'!J43),"",'Cal_Other Capex'!J43)</f>
        <v/>
      </c>
      <c r="K217" s="16" t="str">
        <f>IF(ISBLANK('Cal_Other Capex'!K43),"",'Cal_Other Capex'!K43)</f>
        <v/>
      </c>
      <c r="L217" s="94" t="s">
        <v>111</v>
      </c>
      <c r="M217" s="17" t="str">
        <f t="shared" si="3"/>
        <v>_</v>
      </c>
      <c r="T217" s="17">
        <f>ABS('Cal_Other Capex'!T43)</f>
        <v>0</v>
      </c>
      <c r="U217" s="17">
        <f>ABS('Cal_Other Capex'!U43)</f>
        <v>0</v>
      </c>
      <c r="V217" s="17">
        <f>ABS('Cal_Other Capex'!V43)</f>
        <v>0</v>
      </c>
      <c r="W217" s="17">
        <f>ABS('Cal_Other Capex'!W43)</f>
        <v>0</v>
      </c>
      <c r="X217" s="17">
        <f>ABS('Cal_Other Capex'!X43)</f>
        <v>0</v>
      </c>
      <c r="Y217" s="17">
        <f>ABS('Cal_Other Capex'!Y43)</f>
        <v>0</v>
      </c>
      <c r="Z217" s="17">
        <f>ABS('Cal_Other Capex'!Z43)</f>
        <v>0</v>
      </c>
      <c r="AA217" s="17">
        <f>ABS('Cal_Other Capex'!AA43)</f>
        <v>0</v>
      </c>
      <c r="AB217" s="17">
        <f>ABS('Cal_Other Capex'!AB43)</f>
        <v>0</v>
      </c>
      <c r="AC217" s="17">
        <f>ABS('Cal_Other Capex'!AC43)</f>
        <v>0</v>
      </c>
      <c r="AD217" s="17">
        <f>ABS('Cal_Other Capex'!AD43)</f>
        <v>0</v>
      </c>
      <c r="AE217" s="17">
        <f>ABS('Cal_Other Capex'!AE43)</f>
        <v>0</v>
      </c>
      <c r="AF217" s="17">
        <f>ABS('Cal_Other Capex'!AF43)</f>
        <v>0</v>
      </c>
      <c r="AG217" s="17">
        <f>ABS('Cal_Other Capex'!AG43)</f>
        <v>0</v>
      </c>
      <c r="AH217" s="17">
        <f>ABS('Cal_Other Capex'!AH43)</f>
        <v>0</v>
      </c>
      <c r="AI217" s="17">
        <f>ABS('Cal_Other Capex'!AI43)</f>
        <v>0</v>
      </c>
      <c r="AJ217" s="17">
        <f>ABS('Cal_Other Capex'!AJ43)</f>
        <v>0</v>
      </c>
      <c r="AK217" s="17">
        <f>ABS('Cal_Other Capex'!AK43)</f>
        <v>0</v>
      </c>
      <c r="AN217" s="33"/>
    </row>
    <row r="218" spans="5:40" s="94" customFormat="1">
      <c r="E218" s="58" t="str">
        <f>IF(K218="","",COUNTIF($K$9:K218,K218))</f>
        <v/>
      </c>
      <c r="F218" s="16" t="str">
        <f>'Cal_Other Capex'!F44</f>
        <v>Capex</v>
      </c>
      <c r="H218" s="16" t="str">
        <f>'Cal_Other Capex'!H44</f>
        <v>Other capex</v>
      </c>
      <c r="I218" s="16" t="str">
        <f>'Cal_Other Capex'!I44</f>
        <v>Other Capex</v>
      </c>
      <c r="J218" s="16" t="str">
        <f>IF(ISBLANK('Cal_Other Capex'!J44),"",'Cal_Other Capex'!J44)</f>
        <v/>
      </c>
      <c r="K218" s="16" t="str">
        <f>IF(ISBLANK('Cal_Other Capex'!K44),"",'Cal_Other Capex'!K44)</f>
        <v/>
      </c>
      <c r="L218" s="94" t="s">
        <v>111</v>
      </c>
      <c r="M218" s="17" t="str">
        <f t="shared" si="3"/>
        <v>_</v>
      </c>
      <c r="T218" s="17">
        <f>ABS('Cal_Other Capex'!T44)</f>
        <v>0</v>
      </c>
      <c r="U218" s="17">
        <f>ABS('Cal_Other Capex'!U44)</f>
        <v>0</v>
      </c>
      <c r="V218" s="17">
        <f>ABS('Cal_Other Capex'!V44)</f>
        <v>0</v>
      </c>
      <c r="W218" s="17">
        <f>ABS('Cal_Other Capex'!W44)</f>
        <v>0</v>
      </c>
      <c r="X218" s="17">
        <f>ABS('Cal_Other Capex'!X44)</f>
        <v>0</v>
      </c>
      <c r="Y218" s="17">
        <f>ABS('Cal_Other Capex'!Y44)</f>
        <v>0</v>
      </c>
      <c r="Z218" s="17">
        <f>ABS('Cal_Other Capex'!Z44)</f>
        <v>0</v>
      </c>
      <c r="AA218" s="17">
        <f>ABS('Cal_Other Capex'!AA44)</f>
        <v>0</v>
      </c>
      <c r="AB218" s="17">
        <f>ABS('Cal_Other Capex'!AB44)</f>
        <v>0</v>
      </c>
      <c r="AC218" s="17">
        <f>ABS('Cal_Other Capex'!AC44)</f>
        <v>0</v>
      </c>
      <c r="AD218" s="17">
        <f>ABS('Cal_Other Capex'!AD44)</f>
        <v>0</v>
      </c>
      <c r="AE218" s="17">
        <f>ABS('Cal_Other Capex'!AE44)</f>
        <v>0</v>
      </c>
      <c r="AF218" s="17">
        <f>ABS('Cal_Other Capex'!AF44)</f>
        <v>0</v>
      </c>
      <c r="AG218" s="17">
        <f>ABS('Cal_Other Capex'!AG44)</f>
        <v>0</v>
      </c>
      <c r="AH218" s="17">
        <f>ABS('Cal_Other Capex'!AH44)</f>
        <v>0</v>
      </c>
      <c r="AI218" s="17">
        <f>ABS('Cal_Other Capex'!AI44)</f>
        <v>0</v>
      </c>
      <c r="AJ218" s="17">
        <f>ABS('Cal_Other Capex'!AJ44)</f>
        <v>0</v>
      </c>
      <c r="AK218" s="17">
        <f>ABS('Cal_Other Capex'!AK44)</f>
        <v>0</v>
      </c>
      <c r="AN218" s="33"/>
    </row>
    <row r="219" spans="5:40" s="94" customFormat="1">
      <c r="E219" s="58" t="str">
        <f>IF(K219="","",COUNTIF($K$9:K219,K219))</f>
        <v/>
      </c>
      <c r="F219" s="16" t="str">
        <f>Cal_Repex!F35</f>
        <v>Repex</v>
      </c>
      <c r="H219" s="16">
        <f>Cal_Repex!H35</f>
        <v>0</v>
      </c>
      <c r="I219" s="16" t="str">
        <f>Cal_Repex!I35</f>
        <v>Repex</v>
      </c>
      <c r="J219" s="16" t="str">
        <f>IF(ISBLANK(Cal_Repex!J35),"",Cal_Repex!J35)</f>
        <v/>
      </c>
      <c r="K219" s="16" t="str">
        <f>IF(ISBLANK(Cal_Repex!K35),"",Cal_Repex!K35)</f>
        <v/>
      </c>
      <c r="L219" s="94" t="s">
        <v>111</v>
      </c>
      <c r="M219" s="17" t="str">
        <f t="shared" si="3"/>
        <v>_</v>
      </c>
      <c r="T219" s="17">
        <f>ABS(Cal_Repex!T35)</f>
        <v>0</v>
      </c>
      <c r="U219" s="17">
        <f>ABS(Cal_Repex!U35)</f>
        <v>0</v>
      </c>
      <c r="V219" s="17">
        <f>ABS(Cal_Repex!V35)</f>
        <v>0</v>
      </c>
      <c r="W219" s="17">
        <f>ABS(Cal_Repex!W35)</f>
        <v>0</v>
      </c>
      <c r="X219" s="17">
        <f>ABS(Cal_Repex!X35)</f>
        <v>0</v>
      </c>
      <c r="Y219" s="17">
        <f>ABS(Cal_Repex!Y35)</f>
        <v>0</v>
      </c>
      <c r="Z219" s="17">
        <f>ABS(Cal_Repex!Z35)</f>
        <v>0</v>
      </c>
      <c r="AA219" s="17">
        <f>ABS(Cal_Repex!AA35)</f>
        <v>0</v>
      </c>
      <c r="AB219" s="17">
        <f>ABS(Cal_Repex!AB35)</f>
        <v>0</v>
      </c>
      <c r="AC219" s="17">
        <f>ABS(Cal_Repex!AC35)</f>
        <v>0</v>
      </c>
      <c r="AD219" s="17">
        <f>ABS(Cal_Repex!AD35)</f>
        <v>0</v>
      </c>
      <c r="AE219" s="17">
        <f>ABS(Cal_Repex!AE35)</f>
        <v>0</v>
      </c>
      <c r="AF219" s="17">
        <f>ABS(Cal_Repex!AF35)</f>
        <v>0</v>
      </c>
      <c r="AG219" s="17">
        <f>ABS(Cal_Repex!AG35)</f>
        <v>0</v>
      </c>
      <c r="AH219" s="17">
        <f>ABS(Cal_Repex!AH35)</f>
        <v>0</v>
      </c>
      <c r="AI219" s="17">
        <f>ABS(Cal_Repex!AI35)</f>
        <v>0</v>
      </c>
      <c r="AJ219" s="17">
        <f>ABS(Cal_Repex!AJ35)</f>
        <v>0</v>
      </c>
      <c r="AK219" s="17">
        <f>ABS(Cal_Repex!AK35)</f>
        <v>0</v>
      </c>
      <c r="AN219" s="33"/>
    </row>
    <row r="220" spans="5:40" s="94" customFormat="1">
      <c r="E220" s="58" t="str">
        <f>IF(K220="","",COUNTIF($K$9:K220,K220))</f>
        <v/>
      </c>
      <c r="F220" s="16" t="str">
        <f>Cal_Repex!F36</f>
        <v>Repex</v>
      </c>
      <c r="H220" s="16">
        <f>Cal_Repex!H36</f>
        <v>0</v>
      </c>
      <c r="I220" s="16" t="str">
        <f>Cal_Repex!I36</f>
        <v>Repex</v>
      </c>
      <c r="J220" s="16" t="str">
        <f>IF(ISBLANK(Cal_Repex!J36),"",Cal_Repex!J36)</f>
        <v/>
      </c>
      <c r="K220" s="16" t="str">
        <f>IF(ISBLANK(Cal_Repex!K36),"",Cal_Repex!K36)</f>
        <v/>
      </c>
      <c r="L220" s="94" t="s">
        <v>111</v>
      </c>
      <c r="M220" s="17" t="str">
        <f t="shared" si="3"/>
        <v>_</v>
      </c>
      <c r="T220" s="17">
        <f>ABS(Cal_Repex!T36)</f>
        <v>0</v>
      </c>
      <c r="U220" s="17">
        <f>ABS(Cal_Repex!U36)</f>
        <v>0</v>
      </c>
      <c r="V220" s="17">
        <f>ABS(Cal_Repex!V36)</f>
        <v>0</v>
      </c>
      <c r="W220" s="17">
        <f>ABS(Cal_Repex!W36)</f>
        <v>0</v>
      </c>
      <c r="X220" s="17">
        <f>ABS(Cal_Repex!X36)</f>
        <v>0</v>
      </c>
      <c r="Y220" s="17">
        <f>ABS(Cal_Repex!Y36)</f>
        <v>0</v>
      </c>
      <c r="Z220" s="17">
        <f>ABS(Cal_Repex!Z36)</f>
        <v>0</v>
      </c>
      <c r="AA220" s="17">
        <f>ABS(Cal_Repex!AA36)</f>
        <v>0</v>
      </c>
      <c r="AB220" s="17">
        <f>ABS(Cal_Repex!AB36)</f>
        <v>0</v>
      </c>
      <c r="AC220" s="17">
        <f>ABS(Cal_Repex!AC36)</f>
        <v>0</v>
      </c>
      <c r="AD220" s="17">
        <f>ABS(Cal_Repex!AD36)</f>
        <v>0</v>
      </c>
      <c r="AE220" s="17">
        <f>ABS(Cal_Repex!AE36)</f>
        <v>0</v>
      </c>
      <c r="AF220" s="17">
        <f>ABS(Cal_Repex!AF36)</f>
        <v>0</v>
      </c>
      <c r="AG220" s="17">
        <f>ABS(Cal_Repex!AG36)</f>
        <v>0</v>
      </c>
      <c r="AH220" s="17">
        <f>ABS(Cal_Repex!AH36)</f>
        <v>0</v>
      </c>
      <c r="AI220" s="17">
        <f>ABS(Cal_Repex!AI36)</f>
        <v>0</v>
      </c>
      <c r="AJ220" s="17">
        <f>ABS(Cal_Repex!AJ36)</f>
        <v>0</v>
      </c>
      <c r="AK220" s="17">
        <f>ABS(Cal_Repex!AK36)</f>
        <v>0</v>
      </c>
      <c r="AN220" s="33"/>
    </row>
    <row r="221" spans="5:40" s="94" customFormat="1">
      <c r="E221" s="58" t="str">
        <f>IF(K221="","",COUNTIF($K$9:K221,K221))</f>
        <v/>
      </c>
      <c r="F221" s="16" t="str">
        <f>Cal_Repex!F37</f>
        <v>Repex</v>
      </c>
      <c r="H221" s="16">
        <f>Cal_Repex!H37</f>
        <v>0</v>
      </c>
      <c r="I221" s="16" t="str">
        <f>Cal_Repex!I37</f>
        <v>Repex</v>
      </c>
      <c r="J221" s="16" t="str">
        <f>IF(ISBLANK(Cal_Repex!J37),"",Cal_Repex!J37)</f>
        <v/>
      </c>
      <c r="K221" s="16" t="str">
        <f>IF(ISBLANK(Cal_Repex!K37),"",Cal_Repex!K37)</f>
        <v/>
      </c>
      <c r="L221" s="94" t="s">
        <v>111</v>
      </c>
      <c r="M221" s="17" t="str">
        <f t="shared" si="3"/>
        <v>_</v>
      </c>
      <c r="T221" s="17">
        <f>ABS(Cal_Repex!T37)</f>
        <v>0</v>
      </c>
      <c r="U221" s="17">
        <f>ABS(Cal_Repex!U37)</f>
        <v>0</v>
      </c>
      <c r="V221" s="17">
        <f>ABS(Cal_Repex!V37)</f>
        <v>0</v>
      </c>
      <c r="W221" s="17">
        <f>ABS(Cal_Repex!W37)</f>
        <v>0</v>
      </c>
      <c r="X221" s="17">
        <f>ABS(Cal_Repex!X37)</f>
        <v>0</v>
      </c>
      <c r="Y221" s="17">
        <f>ABS(Cal_Repex!Y37)</f>
        <v>0</v>
      </c>
      <c r="Z221" s="17">
        <f>ABS(Cal_Repex!Z37)</f>
        <v>0</v>
      </c>
      <c r="AA221" s="17">
        <f>ABS(Cal_Repex!AA37)</f>
        <v>0</v>
      </c>
      <c r="AB221" s="17">
        <f>ABS(Cal_Repex!AB37)</f>
        <v>0</v>
      </c>
      <c r="AC221" s="17">
        <f>ABS(Cal_Repex!AC37)</f>
        <v>0</v>
      </c>
      <c r="AD221" s="17">
        <f>ABS(Cal_Repex!AD37)</f>
        <v>0</v>
      </c>
      <c r="AE221" s="17">
        <f>ABS(Cal_Repex!AE37)</f>
        <v>0</v>
      </c>
      <c r="AF221" s="17">
        <f>ABS(Cal_Repex!AF37)</f>
        <v>0</v>
      </c>
      <c r="AG221" s="17">
        <f>ABS(Cal_Repex!AG37)</f>
        <v>0</v>
      </c>
      <c r="AH221" s="17">
        <f>ABS(Cal_Repex!AH37)</f>
        <v>0</v>
      </c>
      <c r="AI221" s="17">
        <f>ABS(Cal_Repex!AI37)</f>
        <v>0</v>
      </c>
      <c r="AJ221" s="17">
        <f>ABS(Cal_Repex!AJ37)</f>
        <v>0</v>
      </c>
      <c r="AK221" s="17">
        <f>ABS(Cal_Repex!AK37)</f>
        <v>0</v>
      </c>
      <c r="AN221" s="33"/>
    </row>
    <row r="222" spans="5:40" s="94" customFormat="1">
      <c r="E222" s="58" t="str">
        <f>IF(K222="","",COUNTIF($K$9:K222,K222))</f>
        <v/>
      </c>
      <c r="F222" s="16" t="str">
        <f>Cal_Repex!F38</f>
        <v>Repex</v>
      </c>
      <c r="H222" s="16">
        <f>Cal_Repex!H38</f>
        <v>0</v>
      </c>
      <c r="I222" s="16" t="str">
        <f>Cal_Repex!I38</f>
        <v>Repex</v>
      </c>
      <c r="J222" s="16" t="str">
        <f>IF(ISBLANK(Cal_Repex!J38),"",Cal_Repex!J38)</f>
        <v/>
      </c>
      <c r="K222" s="16" t="str">
        <f>IF(ISBLANK(Cal_Repex!K38),"",Cal_Repex!K38)</f>
        <v/>
      </c>
      <c r="L222" s="94" t="s">
        <v>111</v>
      </c>
      <c r="M222" s="17" t="str">
        <f t="shared" si="3"/>
        <v>_</v>
      </c>
      <c r="T222" s="17">
        <f>ABS(Cal_Repex!T38)</f>
        <v>0</v>
      </c>
      <c r="U222" s="17">
        <f>ABS(Cal_Repex!U38)</f>
        <v>0</v>
      </c>
      <c r="V222" s="17">
        <f>ABS(Cal_Repex!V38)</f>
        <v>0</v>
      </c>
      <c r="W222" s="17">
        <f>ABS(Cal_Repex!W38)</f>
        <v>0</v>
      </c>
      <c r="X222" s="17">
        <f>ABS(Cal_Repex!X38)</f>
        <v>0</v>
      </c>
      <c r="Y222" s="17">
        <f>ABS(Cal_Repex!Y38)</f>
        <v>0</v>
      </c>
      <c r="Z222" s="17">
        <f>ABS(Cal_Repex!Z38)</f>
        <v>0</v>
      </c>
      <c r="AA222" s="17">
        <f>ABS(Cal_Repex!AA38)</f>
        <v>0</v>
      </c>
      <c r="AB222" s="17">
        <f>ABS(Cal_Repex!AB38)</f>
        <v>0</v>
      </c>
      <c r="AC222" s="17">
        <f>ABS(Cal_Repex!AC38)</f>
        <v>0</v>
      </c>
      <c r="AD222" s="17">
        <f>ABS(Cal_Repex!AD38)</f>
        <v>0</v>
      </c>
      <c r="AE222" s="17">
        <f>ABS(Cal_Repex!AE38)</f>
        <v>0</v>
      </c>
      <c r="AF222" s="17">
        <f>ABS(Cal_Repex!AF38)</f>
        <v>0</v>
      </c>
      <c r="AG222" s="17">
        <f>ABS(Cal_Repex!AG38)</f>
        <v>0</v>
      </c>
      <c r="AH222" s="17">
        <f>ABS(Cal_Repex!AH38)</f>
        <v>0</v>
      </c>
      <c r="AI222" s="17">
        <f>ABS(Cal_Repex!AI38)</f>
        <v>0</v>
      </c>
      <c r="AJ222" s="17">
        <f>ABS(Cal_Repex!AJ38)</f>
        <v>0</v>
      </c>
      <c r="AK222" s="17">
        <f>ABS(Cal_Repex!AK38)</f>
        <v>0</v>
      </c>
      <c r="AN222" s="33"/>
    </row>
    <row r="223" spans="5:40" s="94" customFormat="1">
      <c r="E223" s="58" t="str">
        <f>IF(K223="","",COUNTIF($K$9:K223,K223))</f>
        <v/>
      </c>
      <c r="F223" s="16" t="str">
        <f>Cal_Repex!F39</f>
        <v>Repex</v>
      </c>
      <c r="H223" s="16">
        <f>Cal_Repex!H39</f>
        <v>0</v>
      </c>
      <c r="I223" s="16" t="str">
        <f>Cal_Repex!I39</f>
        <v>Repex</v>
      </c>
      <c r="J223" s="16" t="str">
        <f>IF(ISBLANK(Cal_Repex!J39),"",Cal_Repex!J39)</f>
        <v/>
      </c>
      <c r="K223" s="16" t="str">
        <f>IF(ISBLANK(Cal_Repex!K39),"",Cal_Repex!K39)</f>
        <v/>
      </c>
      <c r="L223" s="94" t="s">
        <v>111</v>
      </c>
      <c r="M223" s="17" t="str">
        <f t="shared" si="3"/>
        <v>_</v>
      </c>
      <c r="T223" s="17">
        <f>ABS(Cal_Repex!T39)</f>
        <v>0</v>
      </c>
      <c r="U223" s="17">
        <f>ABS(Cal_Repex!U39)</f>
        <v>0</v>
      </c>
      <c r="V223" s="17">
        <f>ABS(Cal_Repex!V39)</f>
        <v>0</v>
      </c>
      <c r="W223" s="17">
        <f>ABS(Cal_Repex!W39)</f>
        <v>0</v>
      </c>
      <c r="X223" s="17">
        <f>ABS(Cal_Repex!X39)</f>
        <v>0</v>
      </c>
      <c r="Y223" s="17">
        <f>ABS(Cal_Repex!Y39)</f>
        <v>0</v>
      </c>
      <c r="Z223" s="17">
        <f>ABS(Cal_Repex!Z39)</f>
        <v>0</v>
      </c>
      <c r="AA223" s="17">
        <f>ABS(Cal_Repex!AA39)</f>
        <v>0</v>
      </c>
      <c r="AB223" s="17">
        <f>ABS(Cal_Repex!AB39)</f>
        <v>0</v>
      </c>
      <c r="AC223" s="17">
        <f>ABS(Cal_Repex!AC39)</f>
        <v>0</v>
      </c>
      <c r="AD223" s="17">
        <f>ABS(Cal_Repex!AD39)</f>
        <v>0</v>
      </c>
      <c r="AE223" s="17">
        <f>ABS(Cal_Repex!AE39)</f>
        <v>0</v>
      </c>
      <c r="AF223" s="17">
        <f>ABS(Cal_Repex!AF39)</f>
        <v>0</v>
      </c>
      <c r="AG223" s="17">
        <f>ABS(Cal_Repex!AG39)</f>
        <v>0</v>
      </c>
      <c r="AH223" s="17">
        <f>ABS(Cal_Repex!AH39)</f>
        <v>0</v>
      </c>
      <c r="AI223" s="17">
        <f>ABS(Cal_Repex!AI39)</f>
        <v>0</v>
      </c>
      <c r="AJ223" s="17">
        <f>ABS(Cal_Repex!AJ39)</f>
        <v>0</v>
      </c>
      <c r="AK223" s="17">
        <f>ABS(Cal_Repex!AK39)</f>
        <v>0</v>
      </c>
      <c r="AN223" s="33"/>
    </row>
    <row r="224" spans="5:40" s="94" customFormat="1">
      <c r="E224" s="58" t="str">
        <f>IF(K224="","",COUNTIF($K$9:K224,K224))</f>
        <v/>
      </c>
      <c r="F224" s="16" t="str">
        <f>Cal_Repex!F40</f>
        <v>Repex</v>
      </c>
      <c r="H224" s="16">
        <f>Cal_Repex!H40</f>
        <v>0</v>
      </c>
      <c r="I224" s="16" t="str">
        <f>Cal_Repex!I40</f>
        <v>Repex</v>
      </c>
      <c r="J224" s="16" t="str">
        <f>IF(ISBLANK(Cal_Repex!J40),"",Cal_Repex!J40)</f>
        <v/>
      </c>
      <c r="K224" s="16" t="str">
        <f>IF(ISBLANK(Cal_Repex!K40),"",Cal_Repex!K40)</f>
        <v/>
      </c>
      <c r="L224" s="94" t="s">
        <v>111</v>
      </c>
      <c r="M224" s="17" t="str">
        <f t="shared" si="3"/>
        <v>_</v>
      </c>
      <c r="T224" s="17">
        <f>ABS(Cal_Repex!T40)</f>
        <v>0</v>
      </c>
      <c r="U224" s="17">
        <f>ABS(Cal_Repex!U40)</f>
        <v>0</v>
      </c>
      <c r="V224" s="17">
        <f>ABS(Cal_Repex!V40)</f>
        <v>0</v>
      </c>
      <c r="W224" s="17">
        <f>ABS(Cal_Repex!W40)</f>
        <v>0</v>
      </c>
      <c r="X224" s="17">
        <f>ABS(Cal_Repex!X40)</f>
        <v>0</v>
      </c>
      <c r="Y224" s="17">
        <f>ABS(Cal_Repex!Y40)</f>
        <v>0</v>
      </c>
      <c r="Z224" s="17">
        <f>ABS(Cal_Repex!Z40)</f>
        <v>0</v>
      </c>
      <c r="AA224" s="17">
        <f>ABS(Cal_Repex!AA40)</f>
        <v>0</v>
      </c>
      <c r="AB224" s="17">
        <f>ABS(Cal_Repex!AB40)</f>
        <v>0</v>
      </c>
      <c r="AC224" s="17">
        <f>ABS(Cal_Repex!AC40)</f>
        <v>0</v>
      </c>
      <c r="AD224" s="17">
        <f>ABS(Cal_Repex!AD40)</f>
        <v>0</v>
      </c>
      <c r="AE224" s="17">
        <f>ABS(Cal_Repex!AE40)</f>
        <v>0</v>
      </c>
      <c r="AF224" s="17">
        <f>ABS(Cal_Repex!AF40)</f>
        <v>0</v>
      </c>
      <c r="AG224" s="17">
        <f>ABS(Cal_Repex!AG40)</f>
        <v>0</v>
      </c>
      <c r="AH224" s="17">
        <f>ABS(Cal_Repex!AH40)</f>
        <v>0</v>
      </c>
      <c r="AI224" s="17">
        <f>ABS(Cal_Repex!AI40)</f>
        <v>0</v>
      </c>
      <c r="AJ224" s="17">
        <f>ABS(Cal_Repex!AJ40)</f>
        <v>0</v>
      </c>
      <c r="AK224" s="17">
        <f>ABS(Cal_Repex!AK40)</f>
        <v>0</v>
      </c>
      <c r="AN224" s="33"/>
    </row>
    <row r="225" spans="5:40" s="94" customFormat="1">
      <c r="E225" s="58" t="str">
        <f>IF(K225="","",COUNTIF($K$9:K225,K225))</f>
        <v/>
      </c>
      <c r="F225" s="16" t="str">
        <f>Cal_Repex!F41</f>
        <v>Repex</v>
      </c>
      <c r="H225" s="16">
        <f>Cal_Repex!H41</f>
        <v>0</v>
      </c>
      <c r="I225" s="16" t="str">
        <f>Cal_Repex!I41</f>
        <v>Repex</v>
      </c>
      <c r="J225" s="16" t="str">
        <f>IF(ISBLANK(Cal_Repex!J41),"",Cal_Repex!J41)</f>
        <v/>
      </c>
      <c r="K225" s="16" t="str">
        <f>IF(ISBLANK(Cal_Repex!K41),"",Cal_Repex!K41)</f>
        <v/>
      </c>
      <c r="L225" s="94" t="s">
        <v>111</v>
      </c>
      <c r="M225" s="17" t="str">
        <f t="shared" si="3"/>
        <v>_</v>
      </c>
      <c r="T225" s="17">
        <f>ABS(Cal_Repex!T41)</f>
        <v>0</v>
      </c>
      <c r="U225" s="17">
        <f>ABS(Cal_Repex!U41)</f>
        <v>0</v>
      </c>
      <c r="V225" s="17">
        <f>ABS(Cal_Repex!V41)</f>
        <v>0</v>
      </c>
      <c r="W225" s="17">
        <f>ABS(Cal_Repex!W41)</f>
        <v>0</v>
      </c>
      <c r="X225" s="17">
        <f>ABS(Cal_Repex!X41)</f>
        <v>0</v>
      </c>
      <c r="Y225" s="17">
        <f>ABS(Cal_Repex!Y41)</f>
        <v>0</v>
      </c>
      <c r="Z225" s="17">
        <f>ABS(Cal_Repex!Z41)</f>
        <v>0</v>
      </c>
      <c r="AA225" s="17">
        <f>ABS(Cal_Repex!AA41)</f>
        <v>0</v>
      </c>
      <c r="AB225" s="17">
        <f>ABS(Cal_Repex!AB41)</f>
        <v>0</v>
      </c>
      <c r="AC225" s="17">
        <f>ABS(Cal_Repex!AC41)</f>
        <v>0</v>
      </c>
      <c r="AD225" s="17">
        <f>ABS(Cal_Repex!AD41)</f>
        <v>0</v>
      </c>
      <c r="AE225" s="17">
        <f>ABS(Cal_Repex!AE41)</f>
        <v>0</v>
      </c>
      <c r="AF225" s="17">
        <f>ABS(Cal_Repex!AF41)</f>
        <v>0</v>
      </c>
      <c r="AG225" s="17">
        <f>ABS(Cal_Repex!AG41)</f>
        <v>0</v>
      </c>
      <c r="AH225" s="17">
        <f>ABS(Cal_Repex!AH41)</f>
        <v>0</v>
      </c>
      <c r="AI225" s="17">
        <f>ABS(Cal_Repex!AI41)</f>
        <v>0</v>
      </c>
      <c r="AJ225" s="17">
        <f>ABS(Cal_Repex!AJ41)</f>
        <v>0</v>
      </c>
      <c r="AK225" s="17">
        <f>ABS(Cal_Repex!AK41)</f>
        <v>0</v>
      </c>
      <c r="AN225" s="33"/>
    </row>
    <row r="226" spans="5:40" s="94" customFormat="1">
      <c r="E226" s="58" t="str">
        <f>IF(K226="","",COUNTIF($K$9:K226,K226))</f>
        <v/>
      </c>
      <c r="F226" s="16" t="str">
        <f>Cal_Repex!F42</f>
        <v>Repex</v>
      </c>
      <c r="H226" s="16">
        <f>Cal_Repex!H42</f>
        <v>0</v>
      </c>
      <c r="I226" s="16" t="str">
        <f>Cal_Repex!I42</f>
        <v>Repex</v>
      </c>
      <c r="J226" s="16" t="str">
        <f>IF(ISBLANK(Cal_Repex!J42),"",Cal_Repex!J42)</f>
        <v/>
      </c>
      <c r="K226" s="16" t="str">
        <f>IF(ISBLANK(Cal_Repex!K42),"",Cal_Repex!K42)</f>
        <v/>
      </c>
      <c r="L226" s="94" t="s">
        <v>111</v>
      </c>
      <c r="M226" s="17" t="str">
        <f t="shared" si="3"/>
        <v>_</v>
      </c>
      <c r="T226" s="17">
        <f>ABS(Cal_Repex!T42)</f>
        <v>0</v>
      </c>
      <c r="U226" s="17">
        <f>ABS(Cal_Repex!U42)</f>
        <v>0</v>
      </c>
      <c r="V226" s="17">
        <f>ABS(Cal_Repex!V42)</f>
        <v>0</v>
      </c>
      <c r="W226" s="17">
        <f>ABS(Cal_Repex!W42)</f>
        <v>0</v>
      </c>
      <c r="X226" s="17">
        <f>ABS(Cal_Repex!X42)</f>
        <v>0</v>
      </c>
      <c r="Y226" s="17">
        <f>ABS(Cal_Repex!Y42)</f>
        <v>0</v>
      </c>
      <c r="Z226" s="17">
        <f>ABS(Cal_Repex!Z42)</f>
        <v>0</v>
      </c>
      <c r="AA226" s="17">
        <f>ABS(Cal_Repex!AA42)</f>
        <v>0</v>
      </c>
      <c r="AB226" s="17">
        <f>ABS(Cal_Repex!AB42)</f>
        <v>0</v>
      </c>
      <c r="AC226" s="17">
        <f>ABS(Cal_Repex!AC42)</f>
        <v>0</v>
      </c>
      <c r="AD226" s="17">
        <f>ABS(Cal_Repex!AD42)</f>
        <v>0</v>
      </c>
      <c r="AE226" s="17">
        <f>ABS(Cal_Repex!AE42)</f>
        <v>0</v>
      </c>
      <c r="AF226" s="17">
        <f>ABS(Cal_Repex!AF42)</f>
        <v>0</v>
      </c>
      <c r="AG226" s="17">
        <f>ABS(Cal_Repex!AG42)</f>
        <v>0</v>
      </c>
      <c r="AH226" s="17">
        <f>ABS(Cal_Repex!AH42)</f>
        <v>0</v>
      </c>
      <c r="AI226" s="17">
        <f>ABS(Cal_Repex!AI42)</f>
        <v>0</v>
      </c>
      <c r="AJ226" s="17">
        <f>ABS(Cal_Repex!AJ42)</f>
        <v>0</v>
      </c>
      <c r="AK226" s="17">
        <f>ABS(Cal_Repex!AK42)</f>
        <v>0</v>
      </c>
      <c r="AN226" s="33"/>
    </row>
    <row r="227" spans="5:40" s="94" customFormat="1">
      <c r="E227" s="58" t="str">
        <f>IF(K227="","",COUNTIF($K$9:K227,K227))</f>
        <v/>
      </c>
      <c r="F227" s="16" t="str">
        <f>Cal_Repex!F43</f>
        <v>Repex</v>
      </c>
      <c r="H227" s="16">
        <f>Cal_Repex!H43</f>
        <v>0</v>
      </c>
      <c r="I227" s="16" t="str">
        <f>Cal_Repex!I43</f>
        <v>Repex</v>
      </c>
      <c r="J227" s="16" t="str">
        <f>IF(ISBLANK(Cal_Repex!J43),"",Cal_Repex!J43)</f>
        <v/>
      </c>
      <c r="K227" s="16" t="str">
        <f>IF(ISBLANK(Cal_Repex!K43),"",Cal_Repex!K43)</f>
        <v/>
      </c>
      <c r="L227" s="94" t="s">
        <v>111</v>
      </c>
      <c r="M227" s="17" t="str">
        <f t="shared" si="3"/>
        <v>_</v>
      </c>
      <c r="T227" s="17">
        <f>ABS(Cal_Repex!T43)</f>
        <v>0</v>
      </c>
      <c r="U227" s="17">
        <f>ABS(Cal_Repex!U43)</f>
        <v>0</v>
      </c>
      <c r="V227" s="17">
        <f>ABS(Cal_Repex!V43)</f>
        <v>0</v>
      </c>
      <c r="W227" s="17">
        <f>ABS(Cal_Repex!W43)</f>
        <v>0</v>
      </c>
      <c r="X227" s="17">
        <f>ABS(Cal_Repex!X43)</f>
        <v>0</v>
      </c>
      <c r="Y227" s="17">
        <f>ABS(Cal_Repex!Y43)</f>
        <v>0</v>
      </c>
      <c r="Z227" s="17">
        <f>ABS(Cal_Repex!Z43)</f>
        <v>0</v>
      </c>
      <c r="AA227" s="17">
        <f>ABS(Cal_Repex!AA43)</f>
        <v>0</v>
      </c>
      <c r="AB227" s="17">
        <f>ABS(Cal_Repex!AB43)</f>
        <v>0</v>
      </c>
      <c r="AC227" s="17">
        <f>ABS(Cal_Repex!AC43)</f>
        <v>0</v>
      </c>
      <c r="AD227" s="17">
        <f>ABS(Cal_Repex!AD43)</f>
        <v>0</v>
      </c>
      <c r="AE227" s="17">
        <f>ABS(Cal_Repex!AE43)</f>
        <v>0</v>
      </c>
      <c r="AF227" s="17">
        <f>ABS(Cal_Repex!AF43)</f>
        <v>0</v>
      </c>
      <c r="AG227" s="17">
        <f>ABS(Cal_Repex!AG43)</f>
        <v>0</v>
      </c>
      <c r="AH227" s="17">
        <f>ABS(Cal_Repex!AH43)</f>
        <v>0</v>
      </c>
      <c r="AI227" s="17">
        <f>ABS(Cal_Repex!AI43)</f>
        <v>0</v>
      </c>
      <c r="AJ227" s="17">
        <f>ABS(Cal_Repex!AJ43)</f>
        <v>0</v>
      </c>
      <c r="AK227" s="17">
        <f>ABS(Cal_Repex!AK43)</f>
        <v>0</v>
      </c>
      <c r="AN227" s="33"/>
    </row>
    <row r="228" spans="5:40" s="94" customFormat="1">
      <c r="E228" s="58" t="str">
        <f>IF(K228="","",COUNTIF($K$9:K228,K228))</f>
        <v/>
      </c>
      <c r="F228" s="16" t="str">
        <f>Cal_Repex!F44</f>
        <v>Repex</v>
      </c>
      <c r="H228" s="16">
        <f>Cal_Repex!H44</f>
        <v>0</v>
      </c>
      <c r="I228" s="16" t="str">
        <f>Cal_Repex!I44</f>
        <v>Repex</v>
      </c>
      <c r="J228" s="16" t="str">
        <f>IF(ISBLANK(Cal_Repex!J44),"",Cal_Repex!J44)</f>
        <v/>
      </c>
      <c r="K228" s="16" t="str">
        <f>IF(ISBLANK(Cal_Repex!K44),"",Cal_Repex!K44)</f>
        <v/>
      </c>
      <c r="L228" s="94" t="s">
        <v>111</v>
      </c>
      <c r="M228" s="17" t="str">
        <f t="shared" si="3"/>
        <v>_</v>
      </c>
      <c r="T228" s="17">
        <f>ABS(Cal_Repex!T44)</f>
        <v>0</v>
      </c>
      <c r="U228" s="17">
        <f>ABS(Cal_Repex!U44)</f>
        <v>0</v>
      </c>
      <c r="V228" s="17">
        <f>ABS(Cal_Repex!V44)</f>
        <v>0</v>
      </c>
      <c r="W228" s="17">
        <f>ABS(Cal_Repex!W44)</f>
        <v>0</v>
      </c>
      <c r="X228" s="17">
        <f>ABS(Cal_Repex!X44)</f>
        <v>0</v>
      </c>
      <c r="Y228" s="17">
        <f>ABS(Cal_Repex!Y44)</f>
        <v>0</v>
      </c>
      <c r="Z228" s="17">
        <f>ABS(Cal_Repex!Z44)</f>
        <v>0</v>
      </c>
      <c r="AA228" s="17">
        <f>ABS(Cal_Repex!AA44)</f>
        <v>0</v>
      </c>
      <c r="AB228" s="17">
        <f>ABS(Cal_Repex!AB44)</f>
        <v>0</v>
      </c>
      <c r="AC228" s="17">
        <f>ABS(Cal_Repex!AC44)</f>
        <v>0</v>
      </c>
      <c r="AD228" s="17">
        <f>ABS(Cal_Repex!AD44)</f>
        <v>0</v>
      </c>
      <c r="AE228" s="17">
        <f>ABS(Cal_Repex!AE44)</f>
        <v>0</v>
      </c>
      <c r="AF228" s="17">
        <f>ABS(Cal_Repex!AF44)</f>
        <v>0</v>
      </c>
      <c r="AG228" s="17">
        <f>ABS(Cal_Repex!AG44)</f>
        <v>0</v>
      </c>
      <c r="AH228" s="17">
        <f>ABS(Cal_Repex!AH44)</f>
        <v>0</v>
      </c>
      <c r="AI228" s="17">
        <f>ABS(Cal_Repex!AI44)</f>
        <v>0</v>
      </c>
      <c r="AJ228" s="17">
        <f>ABS(Cal_Repex!AJ44)</f>
        <v>0</v>
      </c>
      <c r="AK228" s="17">
        <f>ABS(Cal_Repex!AK44)</f>
        <v>0</v>
      </c>
      <c r="AN228" s="33"/>
    </row>
    <row r="229" spans="5:40">
      <c r="E229" s="94"/>
      <c r="F229" s="94"/>
      <c r="G229" s="94"/>
      <c r="H229" s="94"/>
      <c r="I229" s="94"/>
      <c r="J229" s="94"/>
      <c r="K229" s="94"/>
      <c r="L229" s="94"/>
      <c r="M229" s="94"/>
      <c r="N229" s="94"/>
      <c r="O229" s="94"/>
      <c r="P229" s="94"/>
      <c r="Q229" s="94"/>
      <c r="R229" s="94"/>
      <c r="S229" s="94"/>
      <c r="T229" s="94"/>
      <c r="U229" s="94"/>
      <c r="V229" s="94"/>
      <c r="W229" s="94"/>
      <c r="X229" s="94"/>
      <c r="Y229" s="94"/>
      <c r="Z229" s="94"/>
      <c r="AA229" s="94"/>
      <c r="AB229" s="94"/>
      <c r="AC229" s="94"/>
      <c r="AD229" s="94"/>
      <c r="AE229" s="94"/>
      <c r="AF229" s="94"/>
      <c r="AG229" s="94"/>
      <c r="AH229" s="94"/>
      <c r="AI229" s="94"/>
      <c r="AJ229" s="94"/>
      <c r="AK229" s="94"/>
    </row>
  </sheetData>
  <mergeCells count="1">
    <mergeCell ref="AM6:AO6"/>
  </mergeCells>
  <conditionalFormatting sqref="R4">
    <cfRule type="cellIs" dxfId="33" priority="1" operator="greaterThan">
      <formula>0</formula>
    </cfRule>
  </conditionalFormatting>
  <pageMargins left="0.7" right="0.7" top="0.75" bottom="0.75"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tabColor theme="8"/>
  </sheetPr>
  <dimension ref="A1:BG78"/>
  <sheetViews>
    <sheetView zoomScale="70" zoomScaleNormal="70" workbookViewId="0">
      <pane xSplit="19" ySplit="7" topLeftCell="T8" activePane="bottomRight" state="frozen"/>
      <selection activeCell="A4" sqref="A4"/>
      <selection pane="topRight" activeCell="A4" sqref="A4"/>
      <selection pane="bottomLeft" activeCell="A4" sqref="A4"/>
      <selection pane="bottomRight" activeCell="T8" sqref="T8"/>
    </sheetView>
  </sheetViews>
  <sheetFormatPr defaultColWidth="0" defaultRowHeight="12.75"/>
  <cols>
    <col min="1" max="3" width="1.875" style="94" customWidth="1"/>
    <col min="4" max="4" width="2.875" style="94" customWidth="1"/>
    <col min="5" max="5" width="13" style="94" customWidth="1"/>
    <col min="6" max="6" width="20.125" style="94" customWidth="1"/>
    <col min="7" max="7" width="16.125" style="94" customWidth="1"/>
    <col min="8" max="8" width="16.625" style="94" customWidth="1"/>
    <col min="9" max="9" width="20.625" style="94" customWidth="1"/>
    <col min="10" max="10" width="15.625" style="94" customWidth="1"/>
    <col min="11" max="11" width="16" style="94" customWidth="1"/>
    <col min="12" max="12" width="8.625" style="94" customWidth="1"/>
    <col min="13" max="13" width="13.125" style="94" customWidth="1"/>
    <col min="14" max="15" width="3.625" style="94" customWidth="1"/>
    <col min="16" max="16" width="5.625" style="94" customWidth="1"/>
    <col min="17" max="17" width="1.625" style="94" customWidth="1"/>
    <col min="18" max="18" width="9.125" style="94" customWidth="1"/>
    <col min="19" max="19" width="1.625" style="94" customWidth="1"/>
    <col min="20" max="37" width="9.125" style="94" customWidth="1"/>
    <col min="38" max="38" width="1.625" style="94" customWidth="1"/>
    <col min="39" max="41" width="9.625" style="94" customWidth="1"/>
    <col min="42" max="42" width="1.625" style="94" customWidth="1"/>
    <col min="43" max="43" width="9.125" style="94" customWidth="1"/>
    <col min="44" max="44" width="9.125" style="33" customWidth="1"/>
    <col min="45" max="45" width="60.875" style="94" bestFit="1" customWidth="1"/>
    <col min="46" max="57" width="1.625" style="94" customWidth="1"/>
    <col min="58" max="59" width="0" style="94" hidden="1" customWidth="1"/>
    <col min="60" max="16384" width="9.125" style="94" hidden="1"/>
  </cols>
  <sheetData>
    <row r="1" spans="1:57" ht="22.5">
      <c r="A1" s="10" t="s">
        <v>358</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1"/>
      <c r="AS1" s="10"/>
      <c r="AT1" s="10"/>
      <c r="AU1" s="10"/>
      <c r="AV1" s="10"/>
      <c r="AW1" s="10"/>
      <c r="AX1" s="10"/>
      <c r="AY1" s="10"/>
      <c r="AZ1" s="10"/>
      <c r="BA1" s="10"/>
      <c r="BB1" s="10"/>
      <c r="BC1" s="10"/>
      <c r="BD1" s="10"/>
      <c r="BE1" s="10"/>
    </row>
    <row r="2" spans="1:57" ht="15">
      <c r="A2" s="11" t="str">
        <f>"["&amp; Cover!$F$28 &amp;"] "&amp; Cover!$F$8 &amp;" - Version "&amp; Cover!$F$22 &amp;" ("&amp; TEXT(Cover!$F$23, "dd/mm/yy") &amp;")"</f>
        <v>[Final] Normalisation and adjustments - Version 2 (30/11/20)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2"/>
      <c r="AS2" s="11"/>
      <c r="AT2" s="11"/>
      <c r="AU2" s="11"/>
      <c r="AV2" s="11"/>
      <c r="AW2" s="11"/>
      <c r="AX2" s="11"/>
      <c r="AY2" s="11"/>
      <c r="AZ2" s="11"/>
      <c r="BA2" s="11"/>
      <c r="BB2" s="11"/>
      <c r="BC2" s="11"/>
      <c r="BD2" s="11"/>
      <c r="BE2" s="11"/>
    </row>
    <row r="3" spans="1:57" ht="15">
      <c r="A3" s="11" t="s">
        <v>170</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2"/>
      <c r="AS3" s="11"/>
      <c r="AT3" s="11"/>
      <c r="AU3" s="11"/>
      <c r="AV3" s="11"/>
      <c r="AW3" s="11"/>
      <c r="AX3" s="11"/>
      <c r="AY3" s="11"/>
      <c r="AZ3" s="11"/>
      <c r="BA3" s="11"/>
      <c r="BB3" s="11"/>
      <c r="BC3" s="11"/>
      <c r="BD3" s="11"/>
      <c r="BE3" s="11"/>
    </row>
    <row r="4" spans="1:57" ht="15">
      <c r="A4" s="11"/>
      <c r="B4" s="11"/>
      <c r="C4" s="11"/>
      <c r="D4" s="11"/>
      <c r="E4" s="11"/>
      <c r="F4" s="11"/>
      <c r="G4" s="11"/>
      <c r="H4" s="11"/>
      <c r="I4" s="11" t="s">
        <v>123</v>
      </c>
      <c r="J4" s="11"/>
      <c r="K4" s="11"/>
      <c r="L4" s="11"/>
      <c r="M4" s="11"/>
      <c r="N4" s="11"/>
      <c r="O4" s="11"/>
      <c r="P4" s="11"/>
      <c r="Q4" s="11"/>
      <c r="R4" s="36">
        <f>R78</f>
        <v>0</v>
      </c>
      <c r="S4" s="11"/>
      <c r="T4" s="11"/>
      <c r="U4" s="11"/>
      <c r="V4" s="11"/>
      <c r="W4" s="11"/>
      <c r="X4" s="11"/>
      <c r="Y4" s="11"/>
      <c r="Z4" s="11"/>
      <c r="AA4" s="11"/>
      <c r="AB4" s="11"/>
      <c r="AC4" s="11"/>
      <c r="AD4" s="11"/>
      <c r="AE4" s="11"/>
      <c r="AF4" s="11"/>
      <c r="AG4" s="11"/>
      <c r="AH4" s="11"/>
      <c r="AI4" s="11"/>
      <c r="AJ4" s="11"/>
      <c r="AK4" s="11"/>
      <c r="AL4" s="11"/>
      <c r="AM4" s="11"/>
      <c r="AN4" s="11"/>
      <c r="AO4" s="11"/>
      <c r="AP4" s="11"/>
      <c r="AQ4" s="11"/>
      <c r="AR4" s="32"/>
      <c r="AS4" s="11"/>
      <c r="AT4" s="11"/>
      <c r="AU4" s="11"/>
      <c r="AV4" s="11"/>
      <c r="AW4" s="11"/>
      <c r="AX4" s="11"/>
      <c r="AY4" s="11"/>
      <c r="AZ4" s="11"/>
      <c r="BA4" s="11"/>
      <c r="BB4" s="11"/>
      <c r="BC4" s="11"/>
      <c r="BD4" s="11"/>
      <c r="BE4" s="11"/>
    </row>
    <row r="5" spans="1:57">
      <c r="G5" s="96"/>
      <c r="H5" s="96"/>
      <c r="I5" s="96"/>
      <c r="J5" s="159"/>
      <c r="K5" s="159"/>
      <c r="L5" s="159"/>
      <c r="M5" s="159"/>
      <c r="T5" s="39"/>
      <c r="U5" s="40"/>
      <c r="V5" s="40"/>
      <c r="W5" s="40"/>
      <c r="X5" s="40"/>
      <c r="Y5" s="40"/>
      <c r="Z5" s="40"/>
      <c r="AA5" s="40"/>
      <c r="AB5" s="40"/>
      <c r="AC5" s="40"/>
      <c r="AD5" s="40"/>
      <c r="AE5" s="40"/>
      <c r="AF5" s="40"/>
      <c r="AG5" s="40"/>
      <c r="AH5" s="40"/>
      <c r="AI5" s="40"/>
      <c r="AJ5" s="40"/>
      <c r="AK5" s="41"/>
      <c r="AQ5" s="42"/>
      <c r="AR5" s="43"/>
      <c r="AS5" s="44"/>
    </row>
    <row r="6" spans="1:57">
      <c r="G6" s="96"/>
      <c r="H6" s="160"/>
      <c r="I6" s="96"/>
      <c r="J6" s="161"/>
      <c r="K6" s="161"/>
      <c r="L6" s="161"/>
      <c r="M6" s="161"/>
      <c r="T6" s="85" t="s">
        <v>326</v>
      </c>
      <c r="U6" s="86"/>
      <c r="V6" s="86"/>
      <c r="W6" s="86"/>
      <c r="X6" s="87"/>
      <c r="Y6" s="85" t="s">
        <v>327</v>
      </c>
      <c r="Z6" s="86"/>
      <c r="AA6" s="86"/>
      <c r="AB6" s="86"/>
      <c r="AC6" s="86"/>
      <c r="AD6" s="86"/>
      <c r="AE6" s="86"/>
      <c r="AF6" s="87"/>
      <c r="AG6" s="85" t="s">
        <v>328</v>
      </c>
      <c r="AH6" s="86"/>
      <c r="AI6" s="86"/>
      <c r="AJ6" s="86"/>
      <c r="AK6" s="87"/>
      <c r="AM6" s="157" t="s">
        <v>326</v>
      </c>
      <c r="AN6" s="89" t="s">
        <v>327</v>
      </c>
      <c r="AO6" s="158" t="s">
        <v>328</v>
      </c>
      <c r="AQ6" s="42"/>
      <c r="AR6" s="43"/>
      <c r="AS6" s="44"/>
    </row>
    <row r="7" spans="1:57">
      <c r="A7" s="5"/>
      <c r="E7" s="5" t="s">
        <v>354</v>
      </c>
      <c r="F7" s="5" t="s">
        <v>212</v>
      </c>
      <c r="G7" s="5" t="s">
        <v>385</v>
      </c>
      <c r="H7" s="5" t="s">
        <v>192</v>
      </c>
      <c r="I7" s="5" t="s">
        <v>264</v>
      </c>
      <c r="J7" s="5" t="s">
        <v>539</v>
      </c>
      <c r="K7" s="5"/>
      <c r="L7" s="5" t="s">
        <v>109</v>
      </c>
      <c r="M7" s="5" t="s">
        <v>207</v>
      </c>
      <c r="N7" s="5" t="s">
        <v>117</v>
      </c>
      <c r="O7" s="5" t="s">
        <v>114</v>
      </c>
      <c r="P7" s="5" t="s">
        <v>119</v>
      </c>
      <c r="Q7" s="5"/>
      <c r="R7" s="5" t="s">
        <v>110</v>
      </c>
      <c r="S7" s="5"/>
      <c r="T7" s="29">
        <v>2009</v>
      </c>
      <c r="U7" s="56">
        <v>2010</v>
      </c>
      <c r="V7" s="56">
        <v>2011</v>
      </c>
      <c r="W7" s="56">
        <v>2012</v>
      </c>
      <c r="X7" s="56">
        <v>2013</v>
      </c>
      <c r="Y7" s="29">
        <v>2014</v>
      </c>
      <c r="Z7" s="56">
        <v>2015</v>
      </c>
      <c r="AA7" s="56">
        <v>2016</v>
      </c>
      <c r="AB7" s="56">
        <v>2017</v>
      </c>
      <c r="AC7" s="56">
        <v>2018</v>
      </c>
      <c r="AD7" s="56">
        <v>2019</v>
      </c>
      <c r="AE7" s="56">
        <v>2020</v>
      </c>
      <c r="AF7" s="56">
        <v>2021</v>
      </c>
      <c r="AG7" s="29">
        <v>2022</v>
      </c>
      <c r="AH7" s="56">
        <v>2023</v>
      </c>
      <c r="AI7" s="56">
        <v>2024</v>
      </c>
      <c r="AJ7" s="56">
        <v>2025</v>
      </c>
      <c r="AK7" s="30">
        <v>2026</v>
      </c>
      <c r="AL7" s="5"/>
      <c r="AM7" s="90" t="s">
        <v>292</v>
      </c>
      <c r="AN7" s="91" t="s">
        <v>292</v>
      </c>
      <c r="AO7" s="92" t="s">
        <v>292</v>
      </c>
      <c r="AP7" s="5"/>
      <c r="AQ7" s="28" t="s">
        <v>7</v>
      </c>
      <c r="AR7" s="34" t="s">
        <v>6</v>
      </c>
      <c r="AS7" s="27" t="s">
        <v>115</v>
      </c>
      <c r="AT7" s="5"/>
      <c r="AU7" s="5"/>
      <c r="AV7" s="5"/>
      <c r="AW7" s="5"/>
      <c r="AX7" s="5"/>
      <c r="AY7" s="5"/>
      <c r="AZ7" s="5"/>
      <c r="BA7" s="5"/>
      <c r="BB7" s="5"/>
      <c r="BC7" s="5"/>
      <c r="BD7" s="5"/>
      <c r="BE7" s="5"/>
    </row>
    <row r="9" spans="1:57" ht="15">
      <c r="B9" s="11" t="s">
        <v>143</v>
      </c>
      <c r="C9" s="11"/>
      <c r="D9" s="11"/>
      <c r="E9" s="11"/>
      <c r="F9" s="11"/>
      <c r="G9" s="11"/>
      <c r="H9" s="11"/>
      <c r="I9" s="11"/>
      <c r="J9" s="11"/>
      <c r="K9" s="11"/>
      <c r="L9" s="11"/>
      <c r="M9" s="11"/>
      <c r="N9" s="11"/>
      <c r="O9" s="11"/>
      <c r="P9" s="11"/>
      <c r="Q9" s="11"/>
      <c r="R9" s="11"/>
      <c r="S9" s="11"/>
      <c r="T9" s="11"/>
      <c r="U9" s="11"/>
      <c r="V9" s="11"/>
      <c r="W9" s="11"/>
      <c r="X9" s="11"/>
      <c r="Y9" s="11"/>
      <c r="Z9" s="11"/>
      <c r="AA9" s="11"/>
      <c r="AB9" s="11"/>
      <c r="AC9" s="11"/>
      <c r="AD9" s="11"/>
      <c r="AE9" s="11"/>
      <c r="AF9" s="11"/>
      <c r="AG9" s="11"/>
      <c r="AH9" s="11"/>
      <c r="AI9" s="11"/>
      <c r="AJ9" s="11"/>
      <c r="AK9" s="11"/>
      <c r="AL9" s="11"/>
      <c r="AM9" s="11"/>
      <c r="AN9" s="11"/>
      <c r="AO9" s="11"/>
      <c r="AP9" s="11"/>
      <c r="AQ9" s="11"/>
      <c r="AR9" s="32"/>
      <c r="AS9" s="11"/>
      <c r="AT9" s="11"/>
      <c r="AU9" s="11"/>
      <c r="AV9" s="11"/>
      <c r="AW9" s="11"/>
      <c r="AX9" s="11"/>
      <c r="AY9" s="11"/>
      <c r="AZ9" s="11"/>
      <c r="BA9" s="11"/>
      <c r="BB9" s="11"/>
      <c r="BC9" s="11"/>
      <c r="BD9" s="11"/>
      <c r="BE9" s="11"/>
    </row>
    <row r="10" spans="1:57">
      <c r="C10" s="25"/>
    </row>
    <row r="11" spans="1:57">
      <c r="D11" s="25"/>
      <c r="E11" s="17" t="str">
        <f>Cover!$F$13</f>
        <v>Sc</v>
      </c>
      <c r="F11" s="17" t="str">
        <f>Cal_SubmittedCostsOEAdj!H120</f>
        <v>Non-Controllable Cost</v>
      </c>
      <c r="G11" s="75"/>
      <c r="H11" s="17" t="str">
        <f>Cal_SubmittedCostsOEAdj!I120</f>
        <v>Shrinkage</v>
      </c>
      <c r="I11" s="17" t="str">
        <f>Cal_SubmittedCostsOEAdj!J120</f>
        <v>Net</v>
      </c>
      <c r="J11" s="75"/>
      <c r="L11" s="94" t="s">
        <v>111</v>
      </c>
      <c r="M11" s="75"/>
      <c r="R11" s="14"/>
      <c r="T11" s="16">
        <f>Cal_SubmittedCostsOEAdj!T120</f>
        <v>0</v>
      </c>
      <c r="U11" s="16">
        <f>Cal_SubmittedCostsOEAdj!U120</f>
        <v>0</v>
      </c>
      <c r="V11" s="16">
        <f>Cal_SubmittedCostsOEAdj!V120</f>
        <v>0</v>
      </c>
      <c r="W11" s="16">
        <f>Cal_SubmittedCostsOEAdj!W120</f>
        <v>0</v>
      </c>
      <c r="X11" s="16">
        <f>Cal_SubmittedCostsOEAdj!X120</f>
        <v>0</v>
      </c>
      <c r="Y11" s="16">
        <f>Cal_SubmittedCostsOEAdj!Y120</f>
        <v>5.8533571359999996</v>
      </c>
      <c r="Z11" s="16">
        <f>Cal_SubmittedCostsOEAdj!Z120</f>
        <v>3.6535694030000001</v>
      </c>
      <c r="AA11" s="16">
        <f>Cal_SubmittedCostsOEAdj!AA120</f>
        <v>2.8862252759999998</v>
      </c>
      <c r="AB11" s="16">
        <f>Cal_SubmittedCostsOEAdj!AB120</f>
        <v>2.8962435549999999</v>
      </c>
      <c r="AC11" s="16">
        <f>Cal_SubmittedCostsOEAdj!AC120</f>
        <v>3.0524837069999999</v>
      </c>
      <c r="AD11" s="16">
        <f>Cal_SubmittedCostsOEAdj!AD120</f>
        <v>3.6760000000000002</v>
      </c>
      <c r="AE11" s="16">
        <f>Cal_SubmittedCostsOEAdj!AE120</f>
        <v>1.673673577</v>
      </c>
      <c r="AF11" s="16">
        <f>Cal_SubmittedCostsOEAdj!AF120</f>
        <v>2.3987924110000001</v>
      </c>
      <c r="AG11" s="16">
        <f>Cal_SubmittedCostsOEAdj!AG120</f>
        <v>2.585724597</v>
      </c>
      <c r="AH11" s="16">
        <f>Cal_SubmittedCostsOEAdj!AH120</f>
        <v>2.49676995</v>
      </c>
      <c r="AI11" s="16">
        <f>Cal_SubmittedCostsOEAdj!AI120</f>
        <v>2.4075983700000001</v>
      </c>
      <c r="AJ11" s="16">
        <f>Cal_SubmittedCostsOEAdj!AJ120</f>
        <v>2.3147654719999999</v>
      </c>
      <c r="AK11" s="16">
        <f>Cal_SubmittedCostsOEAdj!AK120</f>
        <v>2.2220339509999998</v>
      </c>
      <c r="AM11" s="17">
        <f t="shared" ref="AM11:AM26" si="0">SUM(T11:X11)</f>
        <v>0</v>
      </c>
      <c r="AN11" s="17">
        <f t="shared" ref="AN11:AN26" si="1">SUM(Y11:AF11)</f>
        <v>26.090345064999994</v>
      </c>
      <c r="AO11" s="17">
        <f t="shared" ref="AO11:AO26" si="2">SUM(AG11:AK11)</f>
        <v>12.02689234</v>
      </c>
    </row>
    <row r="12" spans="1:57">
      <c r="D12" s="25"/>
      <c r="E12" s="17" t="str">
        <f>Cover!$F$13</f>
        <v>Sc</v>
      </c>
      <c r="F12" s="17" t="str">
        <f>Cal_SubmittedCostsOEAdj!H121</f>
        <v>Non-Controllable Cost</v>
      </c>
      <c r="G12" s="75"/>
      <c r="H12" s="17" t="str">
        <f>Cal_SubmittedCostsOEAdj!I121</f>
        <v>Ofgem Licence</v>
      </c>
      <c r="I12" s="17" t="str">
        <f>Cal_SubmittedCostsOEAdj!J121</f>
        <v>Net</v>
      </c>
      <c r="J12" s="75"/>
      <c r="L12" s="94" t="s">
        <v>111</v>
      </c>
      <c r="M12" s="75"/>
      <c r="R12" s="14"/>
      <c r="T12" s="16">
        <f>Cal_SubmittedCostsOEAdj!T121</f>
        <v>0</v>
      </c>
      <c r="U12" s="16">
        <f>Cal_SubmittedCostsOEAdj!U121</f>
        <v>0</v>
      </c>
      <c r="V12" s="16">
        <f>Cal_SubmittedCostsOEAdj!V121</f>
        <v>0</v>
      </c>
      <c r="W12" s="16">
        <f>Cal_SubmittedCostsOEAdj!W121</f>
        <v>0</v>
      </c>
      <c r="X12" s="16">
        <f>Cal_SubmittedCostsOEAdj!X121</f>
        <v>0</v>
      </c>
      <c r="Y12" s="16">
        <f>Cal_SubmittedCostsOEAdj!Y121</f>
        <v>1.136683466</v>
      </c>
      <c r="Z12" s="16">
        <f>Cal_SubmittedCostsOEAdj!Z121</f>
        <v>1.176648031</v>
      </c>
      <c r="AA12" s="16">
        <f>Cal_SubmittedCostsOEAdj!AA121</f>
        <v>1.197952753</v>
      </c>
      <c r="AB12" s="16">
        <f>Cal_SubmittedCostsOEAdj!AB121</f>
        <v>0.99534985200000003</v>
      </c>
      <c r="AC12" s="16">
        <f>Cal_SubmittedCostsOEAdj!AC121</f>
        <v>1.2449022009999999</v>
      </c>
      <c r="AD12" s="16">
        <f>Cal_SubmittedCostsOEAdj!AD121</f>
        <v>1.2589999999999999</v>
      </c>
      <c r="AE12" s="16">
        <f>Cal_SubmittedCostsOEAdj!AE121</f>
        <v>1.3611635310000001</v>
      </c>
      <c r="AF12" s="16">
        <f>Cal_SubmittedCostsOEAdj!AF121</f>
        <v>1.36</v>
      </c>
      <c r="AG12" s="16">
        <f>Cal_SubmittedCostsOEAdj!AG121</f>
        <v>1.3570372310000001</v>
      </c>
      <c r="AH12" s="16">
        <f>Cal_SubmittedCostsOEAdj!AH121</f>
        <v>1.3570372310000001</v>
      </c>
      <c r="AI12" s="16">
        <f>Cal_SubmittedCostsOEAdj!AI121</f>
        <v>1.3570372310000001</v>
      </c>
      <c r="AJ12" s="16">
        <f>Cal_SubmittedCostsOEAdj!AJ121</f>
        <v>1.3570372310000001</v>
      </c>
      <c r="AK12" s="16">
        <f>Cal_SubmittedCostsOEAdj!AK121</f>
        <v>1.3570372310000001</v>
      </c>
      <c r="AM12" s="17">
        <f t="shared" si="0"/>
        <v>0</v>
      </c>
      <c r="AN12" s="17">
        <f t="shared" si="1"/>
        <v>9.7316998340000005</v>
      </c>
      <c r="AO12" s="17">
        <f t="shared" si="2"/>
        <v>6.7851861549999999</v>
      </c>
    </row>
    <row r="13" spans="1:57">
      <c r="D13" s="25"/>
      <c r="E13" s="17" t="str">
        <f>Cover!$F$13</f>
        <v>Sc</v>
      </c>
      <c r="F13" s="17" t="str">
        <f>Cal_SubmittedCostsOEAdj!H122</f>
        <v>Non-Controllable Cost</v>
      </c>
      <c r="G13" s="75"/>
      <c r="H13" s="17" t="str">
        <f>Cal_SubmittedCostsOEAdj!I122</f>
        <v>Network Rates</v>
      </c>
      <c r="I13" s="17" t="str">
        <f>Cal_SubmittedCostsOEAdj!J122</f>
        <v>Net</v>
      </c>
      <c r="J13" s="75"/>
      <c r="L13" s="94" t="s">
        <v>111</v>
      </c>
      <c r="M13" s="75"/>
      <c r="R13" s="14"/>
      <c r="T13" s="16">
        <f>Cal_SubmittedCostsOEAdj!T122</f>
        <v>0</v>
      </c>
      <c r="U13" s="16">
        <f>Cal_SubmittedCostsOEAdj!U122</f>
        <v>0</v>
      </c>
      <c r="V13" s="16">
        <f>Cal_SubmittedCostsOEAdj!V122</f>
        <v>0</v>
      </c>
      <c r="W13" s="16">
        <f>Cal_SubmittedCostsOEAdj!W122</f>
        <v>0</v>
      </c>
      <c r="X13" s="16">
        <f>Cal_SubmittedCostsOEAdj!X122</f>
        <v>0</v>
      </c>
      <c r="Y13" s="16">
        <f>Cal_SubmittedCostsOEAdj!Y122</f>
        <v>26.662542569999999</v>
      </c>
      <c r="Z13" s="16">
        <f>Cal_SubmittedCostsOEAdj!Z122</f>
        <v>26.761568029999999</v>
      </c>
      <c r="AA13" s="16">
        <f>Cal_SubmittedCostsOEAdj!AA122</f>
        <v>27.080065980000001</v>
      </c>
      <c r="AB13" s="16">
        <f>Cal_SubmittedCostsOEAdj!AB122</f>
        <v>27.42611144</v>
      </c>
      <c r="AC13" s="16">
        <f>Cal_SubmittedCostsOEAdj!AC122</f>
        <v>36.912174690000001</v>
      </c>
      <c r="AD13" s="16">
        <f>Cal_SubmittedCostsOEAdj!AD122</f>
        <v>36.837000000000003</v>
      </c>
      <c r="AE13" s="16">
        <f>Cal_SubmittedCostsOEAdj!AE122</f>
        <v>36.616897610000002</v>
      </c>
      <c r="AF13" s="16">
        <f>Cal_SubmittedCostsOEAdj!AF122</f>
        <v>37.26</v>
      </c>
      <c r="AG13" s="16">
        <f>Cal_SubmittedCostsOEAdj!AG122</f>
        <v>36.209379759999997</v>
      </c>
      <c r="AH13" s="16">
        <f>Cal_SubmittedCostsOEAdj!AH122</f>
        <v>36.209379759999997</v>
      </c>
      <c r="AI13" s="16">
        <f>Cal_SubmittedCostsOEAdj!AI122</f>
        <v>36.209379759999997</v>
      </c>
      <c r="AJ13" s="16">
        <f>Cal_SubmittedCostsOEAdj!AJ122</f>
        <v>36.209379759999997</v>
      </c>
      <c r="AK13" s="16">
        <f>Cal_SubmittedCostsOEAdj!AK122</f>
        <v>36.209379759999997</v>
      </c>
      <c r="AM13" s="17">
        <f t="shared" si="0"/>
        <v>0</v>
      </c>
      <c r="AN13" s="17">
        <f t="shared" si="1"/>
        <v>255.55636031999998</v>
      </c>
      <c r="AO13" s="17">
        <f t="shared" si="2"/>
        <v>181.04689879999998</v>
      </c>
    </row>
    <row r="14" spans="1:57">
      <c r="D14" s="25"/>
      <c r="E14" s="17" t="str">
        <f>Cover!$F$13</f>
        <v>Sc</v>
      </c>
      <c r="F14" s="17" t="str">
        <f>Cal_SubmittedCostsOEAdj!H123</f>
        <v>Non-Controllable Cost</v>
      </c>
      <c r="G14" s="75"/>
      <c r="H14" s="17" t="str">
        <f>Cal_SubmittedCostsOEAdj!I123</f>
        <v>Established pension deficit recovery plan payment</v>
      </c>
      <c r="I14" s="17" t="str">
        <f>Cal_SubmittedCostsOEAdj!J123</f>
        <v>Net</v>
      </c>
      <c r="J14" s="75"/>
      <c r="L14" s="94" t="s">
        <v>111</v>
      </c>
      <c r="M14" s="75"/>
      <c r="R14" s="14"/>
      <c r="T14" s="16">
        <f>Cal_SubmittedCostsOEAdj!T123</f>
        <v>0</v>
      </c>
      <c r="U14" s="16">
        <f>Cal_SubmittedCostsOEAdj!U123</f>
        <v>0</v>
      </c>
      <c r="V14" s="16">
        <f>Cal_SubmittedCostsOEAdj!V123</f>
        <v>0</v>
      </c>
      <c r="W14" s="16">
        <f>Cal_SubmittedCostsOEAdj!W123</f>
        <v>0</v>
      </c>
      <c r="X14" s="16">
        <f>Cal_SubmittedCostsOEAdj!X123</f>
        <v>0</v>
      </c>
      <c r="Y14" s="16">
        <f>Cal_SubmittedCostsOEAdj!Y123</f>
        <v>10.57903424</v>
      </c>
      <c r="Z14" s="16">
        <f>Cal_SubmittedCostsOEAdj!Z123</f>
        <v>10.37569558</v>
      </c>
      <c r="AA14" s="16">
        <f>Cal_SubmittedCostsOEAdj!AA123</f>
        <v>10.221365329999999</v>
      </c>
      <c r="AB14" s="16">
        <f>Cal_SubmittedCostsOEAdj!AB123</f>
        <v>9.4937773219999997</v>
      </c>
      <c r="AC14" s="16">
        <f>Cal_SubmittedCostsOEAdj!AC123</f>
        <v>9.2749336150000001</v>
      </c>
      <c r="AD14" s="16">
        <f>Cal_SubmittedCostsOEAdj!AD123</f>
        <v>8.1</v>
      </c>
      <c r="AE14" s="16">
        <f>Cal_SubmittedCostsOEAdj!AE123</f>
        <v>6.6052302669999996</v>
      </c>
      <c r="AF14" s="16">
        <f>Cal_SubmittedCostsOEAdj!AF123</f>
        <v>3.75</v>
      </c>
      <c r="AG14" s="16">
        <f>Cal_SubmittedCostsOEAdj!AG123</f>
        <v>3.75</v>
      </c>
      <c r="AH14" s="16">
        <f>Cal_SubmittedCostsOEAdj!AH123</f>
        <v>2.4500000000000002</v>
      </c>
      <c r="AI14" s="16">
        <f>Cal_SubmittedCostsOEAdj!AI123</f>
        <v>2.4500000000000002</v>
      </c>
      <c r="AJ14" s="16">
        <f>Cal_SubmittedCostsOEAdj!AJ123</f>
        <v>2.4500000000000002</v>
      </c>
      <c r="AK14" s="16">
        <f>Cal_SubmittedCostsOEAdj!AK123</f>
        <v>0</v>
      </c>
      <c r="AM14" s="17">
        <f t="shared" si="0"/>
        <v>0</v>
      </c>
      <c r="AN14" s="17">
        <f t="shared" si="1"/>
        <v>68.400036354000008</v>
      </c>
      <c r="AO14" s="17">
        <f t="shared" si="2"/>
        <v>11.100000000000001</v>
      </c>
    </row>
    <row r="15" spans="1:57">
      <c r="D15" s="25"/>
      <c r="E15" s="17" t="str">
        <f>Cover!$F$13</f>
        <v>Sc</v>
      </c>
      <c r="F15" s="17" t="str">
        <f>Cal_SubmittedCostsOEAdj!H124</f>
        <v>Non-Controllable Cost</v>
      </c>
      <c r="G15" s="75"/>
      <c r="H15" s="17" t="str">
        <f>Cal_SubmittedCostsOEAdj!I124</f>
        <v>PPF levy costs</v>
      </c>
      <c r="I15" s="17" t="str">
        <f>Cal_SubmittedCostsOEAdj!J124</f>
        <v>Net</v>
      </c>
      <c r="J15" s="75"/>
      <c r="L15" s="94" t="s">
        <v>111</v>
      </c>
      <c r="M15" s="75"/>
      <c r="R15" s="14"/>
      <c r="T15" s="16">
        <f>Cal_SubmittedCostsOEAdj!T124</f>
        <v>0</v>
      </c>
      <c r="U15" s="16">
        <f>Cal_SubmittedCostsOEAdj!U124</f>
        <v>0</v>
      </c>
      <c r="V15" s="16">
        <f>Cal_SubmittedCostsOEAdj!V124</f>
        <v>0</v>
      </c>
      <c r="W15" s="16">
        <f>Cal_SubmittedCostsOEAdj!W124</f>
        <v>0</v>
      </c>
      <c r="X15" s="16">
        <f>Cal_SubmittedCostsOEAdj!X124</f>
        <v>0</v>
      </c>
      <c r="Y15" s="16">
        <f>Cal_SubmittedCostsOEAdj!Y124</f>
        <v>0</v>
      </c>
      <c r="Z15" s="16">
        <f>Cal_SubmittedCostsOEAdj!Z124</f>
        <v>0</v>
      </c>
      <c r="AA15" s="16">
        <f>Cal_SubmittedCostsOEAdj!AA124</f>
        <v>0</v>
      </c>
      <c r="AB15" s="16">
        <f>Cal_SubmittedCostsOEAdj!AB124</f>
        <v>0</v>
      </c>
      <c r="AC15" s="16">
        <f>Cal_SubmittedCostsOEAdj!AC124</f>
        <v>0</v>
      </c>
      <c r="AD15" s="16">
        <f>Cal_SubmittedCostsOEAdj!AD124</f>
        <v>0</v>
      </c>
      <c r="AE15" s="16">
        <f>Cal_SubmittedCostsOEAdj!AE124</f>
        <v>0</v>
      </c>
      <c r="AF15" s="16">
        <f>Cal_SubmittedCostsOEAdj!AF124</f>
        <v>0</v>
      </c>
      <c r="AG15" s="16">
        <f>Cal_SubmittedCostsOEAdj!AG124</f>
        <v>0</v>
      </c>
      <c r="AH15" s="16">
        <f>Cal_SubmittedCostsOEAdj!AH124</f>
        <v>0</v>
      </c>
      <c r="AI15" s="16">
        <f>Cal_SubmittedCostsOEAdj!AI124</f>
        <v>0</v>
      </c>
      <c r="AJ15" s="16">
        <f>Cal_SubmittedCostsOEAdj!AJ124</f>
        <v>0</v>
      </c>
      <c r="AK15" s="16">
        <f>Cal_SubmittedCostsOEAdj!AK124</f>
        <v>0</v>
      </c>
      <c r="AM15" s="17">
        <f t="shared" si="0"/>
        <v>0</v>
      </c>
      <c r="AN15" s="17">
        <f t="shared" si="1"/>
        <v>0</v>
      </c>
      <c r="AO15" s="17">
        <f t="shared" si="2"/>
        <v>0</v>
      </c>
    </row>
    <row r="16" spans="1:57">
      <c r="D16" s="25"/>
      <c r="E16" s="17" t="str">
        <f>Cover!$F$13</f>
        <v>Sc</v>
      </c>
      <c r="F16" s="17" t="str">
        <f>Cal_SubmittedCostsOEAdj!H125</f>
        <v>Non-Controllable Cost</v>
      </c>
      <c r="G16" s="75"/>
      <c r="H16" s="17" t="str">
        <f>Cal_SubmittedCostsOEAdj!I125</f>
        <v>Pension scheme administration costs</v>
      </c>
      <c r="I16" s="17" t="str">
        <f>Cal_SubmittedCostsOEAdj!J125</f>
        <v>Net</v>
      </c>
      <c r="J16" s="75"/>
      <c r="L16" s="94" t="s">
        <v>111</v>
      </c>
      <c r="M16" s="75"/>
      <c r="R16" s="14"/>
      <c r="T16" s="16">
        <f>Cal_SubmittedCostsOEAdj!T125</f>
        <v>0</v>
      </c>
      <c r="U16" s="16">
        <f>Cal_SubmittedCostsOEAdj!U125</f>
        <v>0</v>
      </c>
      <c r="V16" s="16">
        <f>Cal_SubmittedCostsOEAdj!V125</f>
        <v>0</v>
      </c>
      <c r="W16" s="16">
        <f>Cal_SubmittedCostsOEAdj!W125</f>
        <v>0</v>
      </c>
      <c r="X16" s="16">
        <f>Cal_SubmittedCostsOEAdj!X125</f>
        <v>0</v>
      </c>
      <c r="Y16" s="16">
        <f>Cal_SubmittedCostsOEAdj!Y125</f>
        <v>0</v>
      </c>
      <c r="Z16" s="16">
        <f>Cal_SubmittedCostsOEAdj!Z125</f>
        <v>0</v>
      </c>
      <c r="AA16" s="16">
        <f>Cal_SubmittedCostsOEAdj!AA125</f>
        <v>0</v>
      </c>
      <c r="AB16" s="16">
        <f>Cal_SubmittedCostsOEAdj!AB125</f>
        <v>0</v>
      </c>
      <c r="AC16" s="16">
        <f>Cal_SubmittedCostsOEAdj!AC125</f>
        <v>0</v>
      </c>
      <c r="AD16" s="16">
        <f>Cal_SubmittedCostsOEAdj!AD125</f>
        <v>0</v>
      </c>
      <c r="AE16" s="16">
        <f>Cal_SubmittedCostsOEAdj!AE125</f>
        <v>0.41990783700000001</v>
      </c>
      <c r="AF16" s="16">
        <f>Cal_SubmittedCostsOEAdj!AF125</f>
        <v>0.42</v>
      </c>
      <c r="AG16" s="16">
        <f>Cal_SubmittedCostsOEAdj!AG125</f>
        <v>0</v>
      </c>
      <c r="AH16" s="16">
        <f>Cal_SubmittedCostsOEAdj!AH125</f>
        <v>0</v>
      </c>
      <c r="AI16" s="16">
        <f>Cal_SubmittedCostsOEAdj!AI125</f>
        <v>0</v>
      </c>
      <c r="AJ16" s="16">
        <f>Cal_SubmittedCostsOEAdj!AJ125</f>
        <v>0</v>
      </c>
      <c r="AK16" s="16">
        <f>Cal_SubmittedCostsOEAdj!AK125</f>
        <v>0</v>
      </c>
      <c r="AM16" s="17">
        <f t="shared" si="0"/>
        <v>0</v>
      </c>
      <c r="AN16" s="17">
        <f t="shared" si="1"/>
        <v>0.83990783699999993</v>
      </c>
      <c r="AO16" s="17">
        <f t="shared" si="2"/>
        <v>0</v>
      </c>
    </row>
    <row r="17" spans="2:57">
      <c r="D17" s="25"/>
      <c r="E17" s="17" t="str">
        <f>Cover!$F$13</f>
        <v>Sc</v>
      </c>
      <c r="F17" s="17" t="str">
        <f>Cal_SubmittedCostsOEAdj!H126</f>
        <v>Non-Controllable Cost</v>
      </c>
      <c r="G17" s="75"/>
      <c r="H17" s="17" t="str">
        <f>Cal_SubmittedCostsOEAdj!I126</f>
        <v>Pension Deficit Charge Adjustment (NTS Pension Recharge)</v>
      </c>
      <c r="I17" s="17" t="str">
        <f>Cal_SubmittedCostsOEAdj!J126</f>
        <v>Net</v>
      </c>
      <c r="J17" s="75"/>
      <c r="L17" s="94" t="s">
        <v>111</v>
      </c>
      <c r="M17" s="75"/>
      <c r="R17" s="14"/>
      <c r="T17" s="16">
        <f>Cal_SubmittedCostsOEAdj!T126</f>
        <v>0</v>
      </c>
      <c r="U17" s="16">
        <f>Cal_SubmittedCostsOEAdj!U126</f>
        <v>0</v>
      </c>
      <c r="V17" s="16">
        <f>Cal_SubmittedCostsOEAdj!V126</f>
        <v>0</v>
      </c>
      <c r="W17" s="16">
        <f>Cal_SubmittedCostsOEAdj!W126</f>
        <v>0</v>
      </c>
      <c r="X17" s="16">
        <f>Cal_SubmittedCostsOEAdj!X126</f>
        <v>0</v>
      </c>
      <c r="Y17" s="16">
        <f>Cal_SubmittedCostsOEAdj!Y126</f>
        <v>3.6643973920000001</v>
      </c>
      <c r="Z17" s="16">
        <f>Cal_SubmittedCostsOEAdj!Z126</f>
        <v>3.7242124360000002</v>
      </c>
      <c r="AA17" s="16">
        <f>Cal_SubmittedCostsOEAdj!AA126</f>
        <v>5.2537381009999997</v>
      </c>
      <c r="AB17" s="16">
        <f>Cal_SubmittedCostsOEAdj!AB126</f>
        <v>5.1702598120000003</v>
      </c>
      <c r="AC17" s="16">
        <f>Cal_SubmittedCostsOEAdj!AC126</f>
        <v>4.2808971370000002</v>
      </c>
      <c r="AD17" s="16">
        <f>Cal_SubmittedCostsOEAdj!AD126</f>
        <v>5.7969999999999997</v>
      </c>
      <c r="AE17" s="16">
        <f>Cal_SubmittedCostsOEAdj!AE126</f>
        <v>5.0000242679999998</v>
      </c>
      <c r="AF17" s="16">
        <f>Cal_SubmittedCostsOEAdj!AF126</f>
        <v>4.9318491199999999</v>
      </c>
      <c r="AG17" s="16">
        <f>Cal_SubmittedCostsOEAdj!AG126</f>
        <v>4.9861058529999998</v>
      </c>
      <c r="AH17" s="16">
        <f>Cal_SubmittedCostsOEAdj!AH126</f>
        <v>4.9861058529999998</v>
      </c>
      <c r="AI17" s="16">
        <f>Cal_SubmittedCostsOEAdj!AI126</f>
        <v>4.9861058529999998</v>
      </c>
      <c r="AJ17" s="16">
        <f>Cal_SubmittedCostsOEAdj!AJ126</f>
        <v>4.9861058529999998</v>
      </c>
      <c r="AK17" s="16">
        <f>Cal_SubmittedCostsOEAdj!AK126</f>
        <v>4.9861058529999998</v>
      </c>
      <c r="AM17" s="17">
        <f t="shared" si="0"/>
        <v>0</v>
      </c>
      <c r="AN17" s="17">
        <f t="shared" si="1"/>
        <v>37.822378266000001</v>
      </c>
      <c r="AO17" s="17">
        <f t="shared" si="2"/>
        <v>24.930529264999997</v>
      </c>
    </row>
    <row r="18" spans="2:57">
      <c r="D18" s="25"/>
      <c r="E18" s="17" t="str">
        <f>Cover!$F$13</f>
        <v>Sc</v>
      </c>
      <c r="F18" s="17" t="str">
        <f>Cal_SubmittedCostsOEAdj!H127</f>
        <v>Non-Controllable Cost</v>
      </c>
      <c r="G18" s="75"/>
      <c r="H18" s="17" t="str">
        <f>Cal_SubmittedCostsOEAdj!I127</f>
        <v>Bad debt</v>
      </c>
      <c r="I18" s="17" t="str">
        <f>Cal_SubmittedCostsOEAdj!J127</f>
        <v>Net</v>
      </c>
      <c r="J18" s="75"/>
      <c r="L18" s="94" t="s">
        <v>111</v>
      </c>
      <c r="M18" s="75"/>
      <c r="R18" s="14"/>
      <c r="T18" s="16">
        <f>Cal_SubmittedCostsOEAdj!T127</f>
        <v>0</v>
      </c>
      <c r="U18" s="16">
        <f>Cal_SubmittedCostsOEAdj!U127</f>
        <v>0</v>
      </c>
      <c r="V18" s="16">
        <f>Cal_SubmittedCostsOEAdj!V127</f>
        <v>0</v>
      </c>
      <c r="W18" s="16">
        <f>Cal_SubmittedCostsOEAdj!W127</f>
        <v>0</v>
      </c>
      <c r="X18" s="16">
        <f>Cal_SubmittedCostsOEAdj!X127</f>
        <v>0</v>
      </c>
      <c r="Y18" s="16">
        <f>Cal_SubmittedCostsOEAdj!Y127</f>
        <v>0.37251705699999998</v>
      </c>
      <c r="Z18" s="16">
        <f>Cal_SubmittedCostsOEAdj!Z127</f>
        <v>0.14018227</v>
      </c>
      <c r="AA18" s="16">
        <f>Cal_SubmittedCostsOEAdj!AA127</f>
        <v>6.5521570000000003E-3</v>
      </c>
      <c r="AB18" s="16">
        <f>Cal_SubmittedCostsOEAdj!AB127</f>
        <v>2.6727977E-2</v>
      </c>
      <c r="AC18" s="16">
        <f>Cal_SubmittedCostsOEAdj!AC127</f>
        <v>0.31225609799999998</v>
      </c>
      <c r="AD18" s="16">
        <f>Cal_SubmittedCostsOEAdj!AD127</f>
        <v>0.125</v>
      </c>
      <c r="AE18" s="16">
        <f>Cal_SubmittedCostsOEAdj!AE127</f>
        <v>0.15562194200000001</v>
      </c>
      <c r="AF18" s="16">
        <f>Cal_SubmittedCostsOEAdj!AF127</f>
        <v>0.15</v>
      </c>
      <c r="AG18" s="16">
        <f>Cal_SubmittedCostsOEAdj!AG127</f>
        <v>0.16387259300000001</v>
      </c>
      <c r="AH18" s="16">
        <f>Cal_SubmittedCostsOEAdj!AH127</f>
        <v>0.16387259300000001</v>
      </c>
      <c r="AI18" s="16">
        <f>Cal_SubmittedCostsOEAdj!AI127</f>
        <v>0.16387259300000001</v>
      </c>
      <c r="AJ18" s="16">
        <f>Cal_SubmittedCostsOEAdj!AJ127</f>
        <v>0.16387259300000001</v>
      </c>
      <c r="AK18" s="16">
        <f>Cal_SubmittedCostsOEAdj!AK127</f>
        <v>0.16387259300000001</v>
      </c>
      <c r="AM18" s="17">
        <f t="shared" si="0"/>
        <v>0</v>
      </c>
      <c r="AN18" s="17">
        <f t="shared" si="1"/>
        <v>1.2888575009999998</v>
      </c>
      <c r="AO18" s="17">
        <f t="shared" si="2"/>
        <v>0.81936296500000005</v>
      </c>
    </row>
    <row r="19" spans="2:57">
      <c r="D19" s="25"/>
      <c r="E19" s="17" t="str">
        <f>Cover!$F$13</f>
        <v>Sc</v>
      </c>
      <c r="F19" s="17" t="str">
        <f>Cal_SubmittedCostsOEAdj!H128</f>
        <v>Non-Controllable Cost</v>
      </c>
      <c r="G19" s="75"/>
      <c r="H19" s="17" t="str">
        <f>Cal_SubmittedCostsOEAdj!I128</f>
        <v>NTS exit costs</v>
      </c>
      <c r="I19" s="17" t="str">
        <f>Cal_SubmittedCostsOEAdj!J128</f>
        <v>Net</v>
      </c>
      <c r="J19" s="75"/>
      <c r="L19" s="94" t="s">
        <v>111</v>
      </c>
      <c r="M19" s="75"/>
      <c r="R19" s="14"/>
      <c r="T19" s="16">
        <f>Cal_SubmittedCostsOEAdj!T128</f>
        <v>0</v>
      </c>
      <c r="U19" s="16">
        <f>Cal_SubmittedCostsOEAdj!U128</f>
        <v>0</v>
      </c>
      <c r="V19" s="16">
        <f>Cal_SubmittedCostsOEAdj!V128</f>
        <v>0</v>
      </c>
      <c r="W19" s="16">
        <f>Cal_SubmittedCostsOEAdj!W128</f>
        <v>0</v>
      </c>
      <c r="X19" s="16">
        <f>Cal_SubmittedCostsOEAdj!X128</f>
        <v>0</v>
      </c>
      <c r="Y19" s="16">
        <f>Cal_SubmittedCostsOEAdj!Y128</f>
        <v>0.37589334400000002</v>
      </c>
      <c r="Z19" s="16">
        <f>Cal_SubmittedCostsOEAdj!Z128</f>
        <v>0.60708857100000002</v>
      </c>
      <c r="AA19" s="16">
        <f>Cal_SubmittedCostsOEAdj!AA128</f>
        <v>0.51434434500000004</v>
      </c>
      <c r="AB19" s="16">
        <f>Cal_SubmittedCostsOEAdj!AB128</f>
        <v>0.31645924399999997</v>
      </c>
      <c r="AC19" s="16">
        <f>Cal_SubmittedCostsOEAdj!AC128</f>
        <v>0.28546184600000002</v>
      </c>
      <c r="AD19" s="16">
        <f>Cal_SubmittedCostsOEAdj!AD128</f>
        <v>0.68100000000000005</v>
      </c>
      <c r="AE19" s="16">
        <f>Cal_SubmittedCostsOEAdj!AE128</f>
        <v>0.61715960999999997</v>
      </c>
      <c r="AF19" s="16">
        <f>Cal_SubmittedCostsOEAdj!AF128</f>
        <v>12.731999999999999</v>
      </c>
      <c r="AG19" s="16">
        <f>Cal_SubmittedCostsOEAdj!AG128</f>
        <v>25.007205249999998</v>
      </c>
      <c r="AH19" s="16">
        <f>Cal_SubmittedCostsOEAdj!AH128</f>
        <v>25.36928219</v>
      </c>
      <c r="AI19" s="16">
        <f>Cal_SubmittedCostsOEAdj!AI128</f>
        <v>26.84121455</v>
      </c>
      <c r="AJ19" s="16">
        <f>Cal_SubmittedCostsOEAdj!AJ128</f>
        <v>26.678608749999999</v>
      </c>
      <c r="AK19" s="16">
        <f>Cal_SubmittedCostsOEAdj!AK128</f>
        <v>26.005406270000002</v>
      </c>
      <c r="AM19" s="17">
        <f t="shared" si="0"/>
        <v>0</v>
      </c>
      <c r="AN19" s="17">
        <f t="shared" si="1"/>
        <v>16.129406960000001</v>
      </c>
      <c r="AO19" s="17">
        <f t="shared" si="2"/>
        <v>129.90171701</v>
      </c>
    </row>
    <row r="20" spans="2:57">
      <c r="D20" s="25"/>
      <c r="E20" s="17" t="str">
        <f>Cover!$F$13</f>
        <v>Sc</v>
      </c>
      <c r="F20" s="17" t="str">
        <f>Cal_SubmittedCostsOEAdj!H129</f>
        <v>Non-Controllable Cost</v>
      </c>
      <c r="G20" s="75"/>
      <c r="H20" s="17" t="str">
        <f>Cal_SubmittedCostsOEAdj!I129</f>
        <v>Network Innovation (ex IRM)</v>
      </c>
      <c r="I20" s="17" t="str">
        <f>Cal_SubmittedCostsOEAdj!J129</f>
        <v>Net</v>
      </c>
      <c r="J20" s="75"/>
      <c r="L20" s="94" t="s">
        <v>111</v>
      </c>
      <c r="M20" s="75"/>
      <c r="R20" s="14"/>
      <c r="T20" s="16">
        <f>Cal_SubmittedCostsOEAdj!T129</f>
        <v>0</v>
      </c>
      <c r="U20" s="16">
        <f>Cal_SubmittedCostsOEAdj!U129</f>
        <v>0</v>
      </c>
      <c r="V20" s="16">
        <f>Cal_SubmittedCostsOEAdj!V129</f>
        <v>0</v>
      </c>
      <c r="W20" s="16">
        <f>Cal_SubmittedCostsOEAdj!W129</f>
        <v>0</v>
      </c>
      <c r="X20" s="16">
        <f>Cal_SubmittedCostsOEAdj!X129</f>
        <v>0</v>
      </c>
      <c r="Y20" s="16">
        <f>Cal_SubmittedCostsOEAdj!Y129</f>
        <v>1.223341513</v>
      </c>
      <c r="Z20" s="16">
        <f>Cal_SubmittedCostsOEAdj!Z129</f>
        <v>1.6799796469999999</v>
      </c>
      <c r="AA20" s="16">
        <f>Cal_SubmittedCostsOEAdj!AA129</f>
        <v>3.0500292070000001</v>
      </c>
      <c r="AB20" s="16">
        <f>Cal_SubmittedCostsOEAdj!AB129</f>
        <v>2.280430972</v>
      </c>
      <c r="AC20" s="16">
        <f>Cal_SubmittedCostsOEAdj!AC129</f>
        <v>1.7344125859999999</v>
      </c>
      <c r="AD20" s="16">
        <f>Cal_SubmittedCostsOEAdj!AD129</f>
        <v>0.72299999999999998</v>
      </c>
      <c r="AE20" s="16">
        <f>Cal_SubmittedCostsOEAdj!AE129</f>
        <v>1.0168694979999999</v>
      </c>
      <c r="AF20" s="16">
        <f>Cal_SubmittedCostsOEAdj!AF129</f>
        <v>0.8</v>
      </c>
      <c r="AG20" s="16">
        <f>Cal_SubmittedCostsOEAdj!AG129</f>
        <v>0</v>
      </c>
      <c r="AH20" s="16">
        <f>Cal_SubmittedCostsOEAdj!AH129</f>
        <v>0</v>
      </c>
      <c r="AI20" s="16">
        <f>Cal_SubmittedCostsOEAdj!AI129</f>
        <v>0</v>
      </c>
      <c r="AJ20" s="16">
        <f>Cal_SubmittedCostsOEAdj!AJ129</f>
        <v>0</v>
      </c>
      <c r="AK20" s="16">
        <f>Cal_SubmittedCostsOEAdj!AK129</f>
        <v>0</v>
      </c>
      <c r="AM20" s="17">
        <f t="shared" si="0"/>
        <v>0</v>
      </c>
      <c r="AN20" s="17">
        <f t="shared" si="1"/>
        <v>12.508063423000001</v>
      </c>
      <c r="AO20" s="17">
        <f t="shared" si="2"/>
        <v>0</v>
      </c>
    </row>
    <row r="21" spans="2:57">
      <c r="D21" s="25"/>
      <c r="E21" s="17" t="str">
        <f>Cover!$F$13</f>
        <v>Sc</v>
      </c>
      <c r="F21" s="17" t="str">
        <f>Cal_SubmittedCostsOEAdj!H130</f>
        <v>Non-Controllable Cost</v>
      </c>
      <c r="G21" s="75"/>
      <c r="H21" s="17" t="str">
        <f>Cal_SubmittedCostsOEAdj!I130</f>
        <v>Innovation Roll-out expenditure (IRM)</v>
      </c>
      <c r="I21" s="17" t="str">
        <f>Cal_SubmittedCostsOEAdj!J130</f>
        <v>Net</v>
      </c>
      <c r="J21" s="75"/>
      <c r="L21" s="94" t="s">
        <v>111</v>
      </c>
      <c r="M21" s="75"/>
      <c r="R21" s="14"/>
      <c r="T21" s="16">
        <f>Cal_SubmittedCostsOEAdj!T130</f>
        <v>0</v>
      </c>
      <c r="U21" s="16">
        <f>Cal_SubmittedCostsOEAdj!U130</f>
        <v>0</v>
      </c>
      <c r="V21" s="16">
        <f>Cal_SubmittedCostsOEAdj!V130</f>
        <v>0</v>
      </c>
      <c r="W21" s="16">
        <f>Cal_SubmittedCostsOEAdj!W130</f>
        <v>0</v>
      </c>
      <c r="X21" s="16">
        <f>Cal_SubmittedCostsOEAdj!X130</f>
        <v>0</v>
      </c>
      <c r="Y21" s="16">
        <f>Cal_SubmittedCostsOEAdj!Y130</f>
        <v>0</v>
      </c>
      <c r="Z21" s="16">
        <f>Cal_SubmittedCostsOEAdj!Z130</f>
        <v>0</v>
      </c>
      <c r="AA21" s="16">
        <f>Cal_SubmittedCostsOEAdj!AA130</f>
        <v>0</v>
      </c>
      <c r="AB21" s="16">
        <f>Cal_SubmittedCostsOEAdj!AB130</f>
        <v>0</v>
      </c>
      <c r="AC21" s="16">
        <f>Cal_SubmittedCostsOEAdj!AC130</f>
        <v>0</v>
      </c>
      <c r="AD21" s="16">
        <f>Cal_SubmittedCostsOEAdj!AD130</f>
        <v>0</v>
      </c>
      <c r="AE21" s="16">
        <f>Cal_SubmittedCostsOEAdj!AE130</f>
        <v>0</v>
      </c>
      <c r="AF21" s="16">
        <f>Cal_SubmittedCostsOEAdj!AF130</f>
        <v>0</v>
      </c>
      <c r="AG21" s="16">
        <f>Cal_SubmittedCostsOEAdj!AG130</f>
        <v>0</v>
      </c>
      <c r="AH21" s="16">
        <f>Cal_SubmittedCostsOEAdj!AH130</f>
        <v>0</v>
      </c>
      <c r="AI21" s="16">
        <f>Cal_SubmittedCostsOEAdj!AI130</f>
        <v>0</v>
      </c>
      <c r="AJ21" s="16">
        <f>Cal_SubmittedCostsOEAdj!AJ130</f>
        <v>0</v>
      </c>
      <c r="AK21" s="16">
        <f>Cal_SubmittedCostsOEAdj!AK130</f>
        <v>0</v>
      </c>
      <c r="AM21" s="17">
        <f t="shared" si="0"/>
        <v>0</v>
      </c>
      <c r="AN21" s="17">
        <f t="shared" si="1"/>
        <v>0</v>
      </c>
      <c r="AO21" s="17">
        <f t="shared" si="2"/>
        <v>0</v>
      </c>
    </row>
    <row r="22" spans="2:57">
      <c r="D22" s="25"/>
      <c r="E22" s="17" t="str">
        <f>Cover!$F$13</f>
        <v>Sc</v>
      </c>
      <c r="F22" s="17" t="str">
        <f>Cal_SubmittedCostsOEAdj!H131</f>
        <v>Non-Controllable Cost</v>
      </c>
      <c r="G22" s="75"/>
      <c r="H22" s="17" t="str">
        <f>Cal_SubmittedCostsOEAdj!I131</f>
        <v>Xoserve</v>
      </c>
      <c r="I22" s="17" t="str">
        <f>Cal_SubmittedCostsOEAdj!J131</f>
        <v>Net</v>
      </c>
      <c r="J22" s="75"/>
      <c r="L22" s="94" t="s">
        <v>111</v>
      </c>
      <c r="M22" s="75"/>
      <c r="R22" s="14"/>
      <c r="T22" s="16">
        <f>Cal_SubmittedCostsOEAdj!T131</f>
        <v>0</v>
      </c>
      <c r="U22" s="16">
        <f>Cal_SubmittedCostsOEAdj!U131</f>
        <v>0</v>
      </c>
      <c r="V22" s="16">
        <f>Cal_SubmittedCostsOEAdj!V131</f>
        <v>0</v>
      </c>
      <c r="W22" s="16">
        <f>Cal_SubmittedCostsOEAdj!W131</f>
        <v>0</v>
      </c>
      <c r="X22" s="16">
        <f>Cal_SubmittedCostsOEAdj!X131</f>
        <v>0</v>
      </c>
      <c r="Y22" s="16">
        <f>Cal_SubmittedCostsOEAdj!Y131</f>
        <v>0</v>
      </c>
      <c r="Z22" s="16">
        <f>Cal_SubmittedCostsOEAdj!Z131</f>
        <v>0</v>
      </c>
      <c r="AA22" s="16">
        <f>Cal_SubmittedCostsOEAdj!AA131</f>
        <v>0</v>
      </c>
      <c r="AB22" s="16">
        <f>Cal_SubmittedCostsOEAdj!AB131</f>
        <v>0</v>
      </c>
      <c r="AC22" s="16">
        <f>Cal_SubmittedCostsOEAdj!AC131</f>
        <v>0</v>
      </c>
      <c r="AD22" s="16">
        <f>Cal_SubmittedCostsOEAdj!AD131</f>
        <v>0</v>
      </c>
      <c r="AE22" s="16">
        <f>Cal_SubmittedCostsOEAdj!AE131</f>
        <v>0</v>
      </c>
      <c r="AF22" s="16">
        <f>Cal_SubmittedCostsOEAdj!AF131</f>
        <v>0</v>
      </c>
      <c r="AG22" s="16">
        <f>Cal_SubmittedCostsOEAdj!AG131</f>
        <v>2.2639999999999998</v>
      </c>
      <c r="AH22" s="16">
        <f>Cal_SubmittedCostsOEAdj!AH131</f>
        <v>2.391</v>
      </c>
      <c r="AI22" s="16">
        <f>Cal_SubmittedCostsOEAdj!AI131</f>
        <v>1.6279999999999999</v>
      </c>
      <c r="AJ22" s="16">
        <f>Cal_SubmittedCostsOEAdj!AJ131</f>
        <v>1.619</v>
      </c>
      <c r="AK22" s="16">
        <f>Cal_SubmittedCostsOEAdj!AK131</f>
        <v>1.605</v>
      </c>
      <c r="AM22" s="17">
        <f t="shared" si="0"/>
        <v>0</v>
      </c>
      <c r="AN22" s="17">
        <f t="shared" si="1"/>
        <v>0</v>
      </c>
      <c r="AO22" s="17">
        <f t="shared" si="2"/>
        <v>9.5069999999999997</v>
      </c>
    </row>
    <row r="23" spans="2:57">
      <c r="D23" s="25"/>
      <c r="E23" s="17" t="str">
        <f>Cover!$F$13</f>
        <v>Sc</v>
      </c>
      <c r="F23" s="17" t="str">
        <f>Cal_SubmittedCostsOEAdj!H132</f>
        <v>Non-Controllable Cost</v>
      </c>
      <c r="G23" s="75"/>
      <c r="H23" s="17" t="str">
        <f>Cal_SubmittedCostsOEAdj!I132</f>
        <v>Other</v>
      </c>
      <c r="I23" s="17" t="str">
        <f>Cal_SubmittedCostsOEAdj!J132</f>
        <v>Net</v>
      </c>
      <c r="J23" s="75"/>
      <c r="L23" s="94" t="s">
        <v>111</v>
      </c>
      <c r="M23" s="75"/>
      <c r="R23" s="14"/>
      <c r="T23" s="16">
        <f>Cal_SubmittedCostsOEAdj!T132</f>
        <v>0</v>
      </c>
      <c r="U23" s="16">
        <f>Cal_SubmittedCostsOEAdj!U132</f>
        <v>0</v>
      </c>
      <c r="V23" s="16">
        <f>Cal_SubmittedCostsOEAdj!V132</f>
        <v>0</v>
      </c>
      <c r="W23" s="16">
        <f>Cal_SubmittedCostsOEAdj!W132</f>
        <v>0</v>
      </c>
      <c r="X23" s="16">
        <f>Cal_SubmittedCostsOEAdj!X132</f>
        <v>0</v>
      </c>
      <c r="Y23" s="16">
        <f>Cal_SubmittedCostsOEAdj!Y132</f>
        <v>0</v>
      </c>
      <c r="Z23" s="16">
        <f>Cal_SubmittedCostsOEAdj!Z132</f>
        <v>0</v>
      </c>
      <c r="AA23" s="16">
        <f>Cal_SubmittedCostsOEAdj!AA132</f>
        <v>0</v>
      </c>
      <c r="AB23" s="16">
        <f>Cal_SubmittedCostsOEAdj!AB132</f>
        <v>0</v>
      </c>
      <c r="AC23" s="16">
        <f>Cal_SubmittedCostsOEAdj!AC132</f>
        <v>0</v>
      </c>
      <c r="AD23" s="16">
        <f>Cal_SubmittedCostsOEAdj!AD132</f>
        <v>0</v>
      </c>
      <c r="AE23" s="16">
        <f>Cal_SubmittedCostsOEAdj!AE132</f>
        <v>0</v>
      </c>
      <c r="AF23" s="16">
        <f>Cal_SubmittedCostsOEAdj!AF132</f>
        <v>0</v>
      </c>
      <c r="AG23" s="16">
        <f>Cal_SubmittedCostsOEAdj!AG132</f>
        <v>0.64733046999999999</v>
      </c>
      <c r="AH23" s="16">
        <f>Cal_SubmittedCostsOEAdj!AH132</f>
        <v>0.56985072999999997</v>
      </c>
      <c r="AI23" s="16">
        <f>Cal_SubmittedCostsOEAdj!AI132</f>
        <v>0.57078079999999998</v>
      </c>
      <c r="AJ23" s="16">
        <f>Cal_SubmittedCostsOEAdj!AJ132</f>
        <v>0.57078079999999998</v>
      </c>
      <c r="AK23" s="16">
        <f>Cal_SubmittedCostsOEAdj!AK132</f>
        <v>0.57078079999999998</v>
      </c>
      <c r="AM23" s="17">
        <f t="shared" si="0"/>
        <v>0</v>
      </c>
      <c r="AN23" s="17">
        <f t="shared" si="1"/>
        <v>0</v>
      </c>
      <c r="AO23" s="17">
        <f t="shared" si="2"/>
        <v>2.9295236</v>
      </c>
    </row>
    <row r="24" spans="2:57">
      <c r="D24" s="25"/>
      <c r="E24" s="17" t="str">
        <f>Cover!$F$13</f>
        <v>Sc</v>
      </c>
      <c r="F24" s="17" t="str">
        <f>Cal_SubmittedCostsOEAdj!H133</f>
        <v>Non-Controllable Cost</v>
      </c>
      <c r="G24" s="75"/>
      <c r="H24" s="17" t="str">
        <f>Cal_SubmittedCostsOEAdj!I133</f>
        <v>RIIO-2 Funded Innovation Costs</v>
      </c>
      <c r="I24" s="17" t="str">
        <f>Cal_SubmittedCostsOEAdj!J133</f>
        <v>Net</v>
      </c>
      <c r="J24" s="75"/>
      <c r="L24" s="94" t="s">
        <v>111</v>
      </c>
      <c r="M24" s="75"/>
      <c r="R24" s="14"/>
      <c r="T24" s="16">
        <f>Cal_SubmittedCostsOEAdj!T133</f>
        <v>0</v>
      </c>
      <c r="U24" s="16">
        <f>Cal_SubmittedCostsOEAdj!U133</f>
        <v>0</v>
      </c>
      <c r="V24" s="16">
        <f>Cal_SubmittedCostsOEAdj!V133</f>
        <v>0</v>
      </c>
      <c r="W24" s="16">
        <f>Cal_SubmittedCostsOEAdj!W133</f>
        <v>0</v>
      </c>
      <c r="X24" s="16">
        <f>Cal_SubmittedCostsOEAdj!X133</f>
        <v>0</v>
      </c>
      <c r="Y24" s="16">
        <f>Cal_SubmittedCostsOEAdj!Y133</f>
        <v>0</v>
      </c>
      <c r="Z24" s="16">
        <f>Cal_SubmittedCostsOEAdj!Z133</f>
        <v>0</v>
      </c>
      <c r="AA24" s="16">
        <f>Cal_SubmittedCostsOEAdj!AA133</f>
        <v>0</v>
      </c>
      <c r="AB24" s="16">
        <f>Cal_SubmittedCostsOEAdj!AB133</f>
        <v>0</v>
      </c>
      <c r="AC24" s="16">
        <f>Cal_SubmittedCostsOEAdj!AC133</f>
        <v>0</v>
      </c>
      <c r="AD24" s="16">
        <f>Cal_SubmittedCostsOEAdj!AD133</f>
        <v>0</v>
      </c>
      <c r="AE24" s="16">
        <f>Cal_SubmittedCostsOEAdj!AE133</f>
        <v>0</v>
      </c>
      <c r="AF24" s="16">
        <f>Cal_SubmittedCostsOEAdj!AF133</f>
        <v>0</v>
      </c>
      <c r="AG24" s="16">
        <f>Cal_SubmittedCostsOEAdj!AG133</f>
        <v>0</v>
      </c>
      <c r="AH24" s="16">
        <f>Cal_SubmittedCostsOEAdj!AH133</f>
        <v>0</v>
      </c>
      <c r="AI24" s="16">
        <f>Cal_SubmittedCostsOEAdj!AI133</f>
        <v>0</v>
      </c>
      <c r="AJ24" s="16">
        <f>Cal_SubmittedCostsOEAdj!AJ133</f>
        <v>0</v>
      </c>
      <c r="AK24" s="16">
        <f>Cal_SubmittedCostsOEAdj!AK133</f>
        <v>0</v>
      </c>
      <c r="AM24" s="17">
        <f t="shared" si="0"/>
        <v>0</v>
      </c>
      <c r="AN24" s="17">
        <f t="shared" si="1"/>
        <v>0</v>
      </c>
      <c r="AO24" s="17">
        <f t="shared" si="2"/>
        <v>0</v>
      </c>
    </row>
    <row r="25" spans="2:57">
      <c r="D25" s="25"/>
      <c r="E25" s="17" t="str">
        <f>Cover!$F$13</f>
        <v>Sc</v>
      </c>
      <c r="F25" s="17" t="str">
        <f>Cal_SubmittedCostsOEAdj!H134</f>
        <v>Non-Controllable Cost</v>
      </c>
      <c r="G25" s="75"/>
      <c r="H25" s="17" t="str">
        <f>Cal_SubmittedCostsOEAdj!I134</f>
        <v>Unfunded Innovation Costs</v>
      </c>
      <c r="I25" s="17" t="str">
        <f>Cal_SubmittedCostsOEAdj!J134</f>
        <v>Net</v>
      </c>
      <c r="J25" s="75"/>
      <c r="L25" s="94" t="s">
        <v>111</v>
      </c>
      <c r="M25" s="75"/>
      <c r="R25" s="14"/>
      <c r="T25" s="16">
        <f>Cal_SubmittedCostsOEAdj!T134</f>
        <v>0</v>
      </c>
      <c r="U25" s="16">
        <f>Cal_SubmittedCostsOEAdj!U134</f>
        <v>0</v>
      </c>
      <c r="V25" s="16">
        <f>Cal_SubmittedCostsOEAdj!V134</f>
        <v>0</v>
      </c>
      <c r="W25" s="16">
        <f>Cal_SubmittedCostsOEAdj!W134</f>
        <v>0</v>
      </c>
      <c r="X25" s="16">
        <f>Cal_SubmittedCostsOEAdj!X134</f>
        <v>0</v>
      </c>
      <c r="Y25" s="16">
        <f>Cal_SubmittedCostsOEAdj!Y134</f>
        <v>0</v>
      </c>
      <c r="Z25" s="16">
        <f>Cal_SubmittedCostsOEAdj!Z134</f>
        <v>0</v>
      </c>
      <c r="AA25" s="16">
        <f>Cal_SubmittedCostsOEAdj!AA134</f>
        <v>0</v>
      </c>
      <c r="AB25" s="16">
        <f>Cal_SubmittedCostsOEAdj!AB134</f>
        <v>0</v>
      </c>
      <c r="AC25" s="16">
        <f>Cal_SubmittedCostsOEAdj!AC134</f>
        <v>0</v>
      </c>
      <c r="AD25" s="16">
        <f>Cal_SubmittedCostsOEAdj!AD134</f>
        <v>0</v>
      </c>
      <c r="AE25" s="16">
        <f>Cal_SubmittedCostsOEAdj!AE134</f>
        <v>0</v>
      </c>
      <c r="AF25" s="16">
        <f>Cal_SubmittedCostsOEAdj!AF134</f>
        <v>0</v>
      </c>
      <c r="AG25" s="16">
        <f>Cal_SubmittedCostsOEAdj!AG134</f>
        <v>0</v>
      </c>
      <c r="AH25" s="16">
        <f>Cal_SubmittedCostsOEAdj!AH134</f>
        <v>0</v>
      </c>
      <c r="AI25" s="16">
        <f>Cal_SubmittedCostsOEAdj!AI134</f>
        <v>0</v>
      </c>
      <c r="AJ25" s="16">
        <f>Cal_SubmittedCostsOEAdj!AJ134</f>
        <v>0</v>
      </c>
      <c r="AK25" s="16">
        <f>Cal_SubmittedCostsOEAdj!AK134</f>
        <v>0</v>
      </c>
      <c r="AM25" s="17">
        <f t="shared" si="0"/>
        <v>0</v>
      </c>
      <c r="AN25" s="17">
        <f t="shared" si="1"/>
        <v>0</v>
      </c>
      <c r="AO25" s="17">
        <f t="shared" si="2"/>
        <v>0</v>
      </c>
    </row>
    <row r="26" spans="2:57">
      <c r="D26" s="25"/>
      <c r="E26" s="17" t="str">
        <f>Cover!$F$13</f>
        <v>Sc</v>
      </c>
      <c r="F26" s="17" t="str">
        <f>Cal_SubmittedCostsOEAdj!H135</f>
        <v>Non-Controllable Cost</v>
      </c>
      <c r="G26" s="75"/>
      <c r="H26" s="17" t="str">
        <f>Cal_SubmittedCostsOEAdj!I135</f>
        <v>Supplier of Last Resort Claims</v>
      </c>
      <c r="I26" s="17" t="str">
        <f>Cal_SubmittedCostsOEAdj!J135</f>
        <v>Net</v>
      </c>
      <c r="J26" s="75"/>
      <c r="L26" s="94" t="s">
        <v>111</v>
      </c>
      <c r="M26" s="75"/>
      <c r="R26" s="14"/>
      <c r="T26" s="16">
        <f>Cal_SubmittedCostsOEAdj!T135</f>
        <v>0</v>
      </c>
      <c r="U26" s="16">
        <f>Cal_SubmittedCostsOEAdj!U135</f>
        <v>0</v>
      </c>
      <c r="V26" s="16">
        <f>Cal_SubmittedCostsOEAdj!V135</f>
        <v>0</v>
      </c>
      <c r="W26" s="16">
        <f>Cal_SubmittedCostsOEAdj!W135</f>
        <v>0</v>
      </c>
      <c r="X26" s="16">
        <f>Cal_SubmittedCostsOEAdj!X135</f>
        <v>0</v>
      </c>
      <c r="Y26" s="16">
        <f>Cal_SubmittedCostsOEAdj!Y135</f>
        <v>0</v>
      </c>
      <c r="Z26" s="16">
        <f>Cal_SubmittedCostsOEAdj!Z135</f>
        <v>0</v>
      </c>
      <c r="AA26" s="16">
        <f>Cal_SubmittedCostsOEAdj!AA135</f>
        <v>0</v>
      </c>
      <c r="AB26" s="16">
        <f>Cal_SubmittedCostsOEAdj!AB135</f>
        <v>0</v>
      </c>
      <c r="AC26" s="16">
        <f>Cal_SubmittedCostsOEAdj!AC135</f>
        <v>0</v>
      </c>
      <c r="AD26" s="16">
        <f>Cal_SubmittedCostsOEAdj!AD135</f>
        <v>0</v>
      </c>
      <c r="AE26" s="16">
        <f>Cal_SubmittedCostsOEAdj!AE135</f>
        <v>0</v>
      </c>
      <c r="AF26" s="16">
        <f>Cal_SubmittedCostsOEAdj!AF135</f>
        <v>0</v>
      </c>
      <c r="AG26" s="16">
        <f>Cal_SubmittedCostsOEAdj!AG135</f>
        <v>0</v>
      </c>
      <c r="AH26" s="16">
        <f>Cal_SubmittedCostsOEAdj!AH135</f>
        <v>0</v>
      </c>
      <c r="AI26" s="16">
        <f>Cal_SubmittedCostsOEAdj!AI135</f>
        <v>0</v>
      </c>
      <c r="AJ26" s="16">
        <f>Cal_SubmittedCostsOEAdj!AJ135</f>
        <v>0</v>
      </c>
      <c r="AK26" s="16">
        <f>Cal_SubmittedCostsOEAdj!AK135</f>
        <v>0</v>
      </c>
      <c r="AM26" s="17">
        <f t="shared" si="0"/>
        <v>0</v>
      </c>
      <c r="AN26" s="17">
        <f t="shared" si="1"/>
        <v>0</v>
      </c>
      <c r="AO26" s="17">
        <f t="shared" si="2"/>
        <v>0</v>
      </c>
    </row>
    <row r="28" spans="2:57">
      <c r="H28" s="5" t="s">
        <v>540</v>
      </c>
      <c r="L28" s="5" t="s">
        <v>111</v>
      </c>
      <c r="T28" s="17">
        <f>SUM(T11:T23)</f>
        <v>0</v>
      </c>
      <c r="U28" s="17">
        <f t="shared" ref="U28:AK28" si="3">SUM(U11:U23)</f>
        <v>0</v>
      </c>
      <c r="V28" s="17">
        <f t="shared" si="3"/>
        <v>0</v>
      </c>
      <c r="W28" s="17">
        <f t="shared" si="3"/>
        <v>0</v>
      </c>
      <c r="X28" s="17">
        <f t="shared" si="3"/>
        <v>0</v>
      </c>
      <c r="Y28" s="17">
        <f t="shared" si="3"/>
        <v>49.867766717999999</v>
      </c>
      <c r="Z28" s="17">
        <f t="shared" si="3"/>
        <v>48.118943967999996</v>
      </c>
      <c r="AA28" s="17">
        <f t="shared" si="3"/>
        <v>50.210273148999995</v>
      </c>
      <c r="AB28" s="17">
        <f t="shared" si="3"/>
        <v>48.605360173999998</v>
      </c>
      <c r="AC28" s="17">
        <f t="shared" si="3"/>
        <v>57.097521879999995</v>
      </c>
      <c r="AD28" s="17">
        <f t="shared" si="3"/>
        <v>57.198</v>
      </c>
      <c r="AE28" s="17">
        <f t="shared" si="3"/>
        <v>53.466548139999993</v>
      </c>
      <c r="AF28" s="17">
        <f t="shared" si="3"/>
        <v>63.802641530999999</v>
      </c>
      <c r="AG28" s="17">
        <f>SUM(AG11:AG23)</f>
        <v>76.970655753999992</v>
      </c>
      <c r="AH28" s="17">
        <f t="shared" si="3"/>
        <v>75.993298307000003</v>
      </c>
      <c r="AI28" s="17">
        <f t="shared" si="3"/>
        <v>76.613989156999992</v>
      </c>
      <c r="AJ28" s="17">
        <f t="shared" si="3"/>
        <v>76.349550458999985</v>
      </c>
      <c r="AK28" s="17">
        <f t="shared" si="3"/>
        <v>73.119616457999996</v>
      </c>
      <c r="AM28" s="17">
        <f>SUM(T28:X28)</f>
        <v>0</v>
      </c>
      <c r="AN28" s="17">
        <f>SUM(Y28:AF28)</f>
        <v>428.36705555999998</v>
      </c>
      <c r="AO28" s="17">
        <f>SUM(AG28:AK28)</f>
        <v>379.04711013499997</v>
      </c>
    </row>
    <row r="30" spans="2:57" ht="15">
      <c r="B30" s="11" t="s">
        <v>541</v>
      </c>
      <c r="C30" s="11"/>
      <c r="D30" s="11"/>
      <c r="E30" s="11"/>
      <c r="F30" s="11"/>
      <c r="G30" s="11"/>
      <c r="H30" s="11"/>
      <c r="I30" s="11"/>
      <c r="J30" s="11"/>
      <c r="K30" s="11"/>
      <c r="L30" s="11"/>
      <c r="M30" s="11"/>
      <c r="N30" s="11"/>
      <c r="O30" s="11"/>
      <c r="P30" s="11"/>
      <c r="Q30" s="11"/>
      <c r="R30" s="11"/>
      <c r="S30" s="11"/>
      <c r="T30" s="11"/>
      <c r="U30" s="11"/>
      <c r="V30" s="11"/>
      <c r="W30" s="11"/>
      <c r="X30" s="11"/>
      <c r="Y30" s="11"/>
      <c r="Z30" s="11"/>
      <c r="AA30" s="11"/>
      <c r="AB30" s="11"/>
      <c r="AC30" s="11"/>
      <c r="AD30" s="11"/>
      <c r="AE30" s="11"/>
      <c r="AF30" s="11"/>
      <c r="AG30" s="11"/>
      <c r="AH30" s="11"/>
      <c r="AI30" s="11"/>
      <c r="AJ30" s="11"/>
      <c r="AK30" s="11"/>
      <c r="AL30" s="11"/>
      <c r="AM30" s="11"/>
      <c r="AN30" s="11"/>
      <c r="AO30" s="11"/>
      <c r="AP30" s="11"/>
      <c r="AQ30" s="11"/>
      <c r="AR30" s="32"/>
      <c r="AS30" s="11"/>
      <c r="AT30" s="11"/>
      <c r="AU30" s="11"/>
      <c r="AV30" s="11"/>
      <c r="AW30" s="11"/>
      <c r="AX30" s="11"/>
      <c r="AY30" s="11"/>
      <c r="AZ30" s="11"/>
      <c r="BA30" s="11"/>
      <c r="BB30" s="11"/>
      <c r="BC30" s="11"/>
      <c r="BD30" s="11"/>
      <c r="BE30" s="11"/>
    </row>
    <row r="31" spans="2:57">
      <c r="C31" s="25"/>
    </row>
    <row r="33" spans="5:41">
      <c r="E33" s="17" t="str">
        <f>Cover!$F$13</f>
        <v>Sc</v>
      </c>
      <c r="F33" s="17" t="str">
        <f>Cal_SubmittedCostsOEAdj!H120</f>
        <v>Non-Controllable Cost</v>
      </c>
      <c r="G33" s="75"/>
      <c r="H33" s="17" t="str">
        <f>Cal_SubmittedCostsOEAdj!I120</f>
        <v>Shrinkage</v>
      </c>
      <c r="I33" s="17" t="str">
        <f>Cal_SubmittedCostsOEAdj!J142</f>
        <v>Net</v>
      </c>
      <c r="J33" s="57" t="s">
        <v>542</v>
      </c>
      <c r="L33" s="94" t="s">
        <v>111</v>
      </c>
      <c r="M33" s="75"/>
      <c r="R33" s="14"/>
      <c r="T33" s="38"/>
      <c r="U33" s="38"/>
      <c r="V33" s="38"/>
      <c r="W33" s="38"/>
      <c r="X33" s="38"/>
      <c r="Y33" s="38"/>
      <c r="Z33" s="38"/>
      <c r="AA33" s="38"/>
      <c r="AB33" s="38"/>
      <c r="AC33" s="38"/>
      <c r="AD33" s="38"/>
      <c r="AE33" s="38"/>
      <c r="AF33" s="38"/>
      <c r="AG33" s="38">
        <v>0.28981007242682288</v>
      </c>
      <c r="AH33" s="38">
        <v>0.33537216306870077</v>
      </c>
      <c r="AI33" s="38">
        <v>0.37694329962224282</v>
      </c>
      <c r="AJ33" s="38">
        <v>0.41389313171667208</v>
      </c>
      <c r="AK33" s="38">
        <v>0.4467338380920558</v>
      </c>
      <c r="AM33" s="17">
        <f t="shared" ref="AM33:AM48" si="4">SUM(T33:X33)</f>
        <v>0</v>
      </c>
      <c r="AN33" s="17">
        <f t="shared" ref="AN33:AN48" si="5">SUM(Y33:AF33)</f>
        <v>0</v>
      </c>
      <c r="AO33" s="17">
        <f t="shared" ref="AO33:AO48" si="6">SUM(AG33:AK33)</f>
        <v>1.8627525049264944</v>
      </c>
    </row>
    <row r="34" spans="5:41">
      <c r="E34" s="17" t="str">
        <f>Cover!$F$13</f>
        <v>Sc</v>
      </c>
      <c r="F34" s="17" t="str">
        <f>Cal_SubmittedCostsOEAdj!H121</f>
        <v>Non-Controllable Cost</v>
      </c>
      <c r="G34" s="75"/>
      <c r="H34" s="17" t="str">
        <f>Cal_SubmittedCostsOEAdj!I121</f>
        <v>Ofgem Licence</v>
      </c>
      <c r="I34" s="17" t="str">
        <f>Cal_SubmittedCostsOEAdj!J143</f>
        <v>Net</v>
      </c>
      <c r="J34" s="57"/>
      <c r="L34" s="94" t="s">
        <v>111</v>
      </c>
      <c r="M34" s="75"/>
      <c r="R34" s="14"/>
      <c r="T34" s="38"/>
      <c r="U34" s="38"/>
      <c r="V34" s="38"/>
      <c r="W34" s="38"/>
      <c r="X34" s="38"/>
      <c r="Y34" s="38"/>
      <c r="Z34" s="38"/>
      <c r="AA34" s="38"/>
      <c r="AB34" s="38"/>
      <c r="AC34" s="38"/>
      <c r="AD34" s="38"/>
      <c r="AE34" s="38"/>
      <c r="AF34" s="38"/>
      <c r="AG34" s="38"/>
      <c r="AH34" s="38"/>
      <c r="AI34" s="38"/>
      <c r="AJ34" s="38"/>
      <c r="AK34" s="38"/>
      <c r="AM34" s="17">
        <f t="shared" si="4"/>
        <v>0</v>
      </c>
      <c r="AN34" s="17">
        <f t="shared" si="5"/>
        <v>0</v>
      </c>
      <c r="AO34" s="17">
        <f t="shared" si="6"/>
        <v>0</v>
      </c>
    </row>
    <row r="35" spans="5:41">
      <c r="E35" s="17" t="str">
        <f>Cover!$F$13</f>
        <v>Sc</v>
      </c>
      <c r="F35" s="17" t="str">
        <f>Cal_SubmittedCostsOEAdj!H122</f>
        <v>Non-Controllable Cost</v>
      </c>
      <c r="G35" s="75"/>
      <c r="H35" s="17" t="str">
        <f>Cal_SubmittedCostsOEAdj!I122</f>
        <v>Network Rates</v>
      </c>
      <c r="I35" s="17" t="str">
        <f>Cal_SubmittedCostsOEAdj!J144</f>
        <v>Net</v>
      </c>
      <c r="J35" s="57"/>
      <c r="L35" s="94" t="s">
        <v>111</v>
      </c>
      <c r="M35" s="75"/>
      <c r="R35" s="14"/>
      <c r="T35" s="38"/>
      <c r="U35" s="38"/>
      <c r="V35" s="38"/>
      <c r="W35" s="38"/>
      <c r="X35" s="38"/>
      <c r="Y35" s="38"/>
      <c r="Z35" s="38"/>
      <c r="AA35" s="38"/>
      <c r="AB35" s="38"/>
      <c r="AC35" s="38"/>
      <c r="AD35" s="38"/>
      <c r="AE35" s="38"/>
      <c r="AF35" s="38"/>
      <c r="AG35" s="38"/>
      <c r="AH35" s="38"/>
      <c r="AI35" s="38"/>
      <c r="AJ35" s="38"/>
      <c r="AK35" s="38"/>
      <c r="AM35" s="17">
        <f t="shared" si="4"/>
        <v>0</v>
      </c>
      <c r="AN35" s="17">
        <f t="shared" si="5"/>
        <v>0</v>
      </c>
      <c r="AO35" s="17">
        <f t="shared" si="6"/>
        <v>0</v>
      </c>
    </row>
    <row r="36" spans="5:41">
      <c r="E36" s="17" t="str">
        <f>Cover!$F$13</f>
        <v>Sc</v>
      </c>
      <c r="F36" s="17" t="str">
        <f>Cal_SubmittedCostsOEAdj!H123</f>
        <v>Non-Controllable Cost</v>
      </c>
      <c r="G36" s="75"/>
      <c r="H36" s="17" t="str">
        <f>Cal_SubmittedCostsOEAdj!I123</f>
        <v>Established pension deficit recovery plan payment</v>
      </c>
      <c r="I36" s="17" t="str">
        <f>Cal_SubmittedCostsOEAdj!J145</f>
        <v>Net</v>
      </c>
      <c r="J36" s="57"/>
      <c r="L36" s="94" t="s">
        <v>111</v>
      </c>
      <c r="M36" s="75"/>
      <c r="R36" s="14"/>
      <c r="T36" s="38"/>
      <c r="U36" s="38"/>
      <c r="V36" s="38"/>
      <c r="W36" s="38"/>
      <c r="X36" s="38"/>
      <c r="Y36" s="38"/>
      <c r="Z36" s="38"/>
      <c r="AA36" s="38"/>
      <c r="AB36" s="38"/>
      <c r="AC36" s="38"/>
      <c r="AD36" s="38"/>
      <c r="AE36" s="38"/>
      <c r="AF36" s="38"/>
      <c r="AG36" s="38"/>
      <c r="AH36" s="38"/>
      <c r="AI36" s="38"/>
      <c r="AJ36" s="38"/>
      <c r="AK36" s="38"/>
      <c r="AM36" s="17">
        <f t="shared" si="4"/>
        <v>0</v>
      </c>
      <c r="AN36" s="17">
        <f t="shared" si="5"/>
        <v>0</v>
      </c>
      <c r="AO36" s="17">
        <f t="shared" si="6"/>
        <v>0</v>
      </c>
    </row>
    <row r="37" spans="5:41">
      <c r="E37" s="17" t="str">
        <f>Cover!$F$13</f>
        <v>Sc</v>
      </c>
      <c r="F37" s="17" t="str">
        <f>Cal_SubmittedCostsOEAdj!H124</f>
        <v>Non-Controllable Cost</v>
      </c>
      <c r="G37" s="75"/>
      <c r="H37" s="17" t="str">
        <f>Cal_SubmittedCostsOEAdj!I124</f>
        <v>PPF levy costs</v>
      </c>
      <c r="I37" s="17" t="str">
        <f>Cal_SubmittedCostsOEAdj!J146</f>
        <v>Net</v>
      </c>
      <c r="J37" s="57"/>
      <c r="L37" s="94" t="s">
        <v>111</v>
      </c>
      <c r="M37" s="75"/>
      <c r="R37" s="14"/>
      <c r="T37" s="38"/>
      <c r="U37" s="38"/>
      <c r="V37" s="38"/>
      <c r="W37" s="38"/>
      <c r="X37" s="38"/>
      <c r="Y37" s="38"/>
      <c r="Z37" s="38"/>
      <c r="AA37" s="38"/>
      <c r="AB37" s="38"/>
      <c r="AC37" s="38"/>
      <c r="AD37" s="38"/>
      <c r="AE37" s="38"/>
      <c r="AF37" s="38"/>
      <c r="AG37" s="38"/>
      <c r="AH37" s="38"/>
      <c r="AI37" s="38"/>
      <c r="AJ37" s="38"/>
      <c r="AK37" s="38"/>
      <c r="AM37" s="17">
        <f t="shared" si="4"/>
        <v>0</v>
      </c>
      <c r="AN37" s="17">
        <f t="shared" si="5"/>
        <v>0</v>
      </c>
      <c r="AO37" s="17">
        <f t="shared" si="6"/>
        <v>0</v>
      </c>
    </row>
    <row r="38" spans="5:41">
      <c r="E38" s="17" t="str">
        <f>Cover!$F$13</f>
        <v>Sc</v>
      </c>
      <c r="F38" s="17" t="str">
        <f>Cal_SubmittedCostsOEAdj!H125</f>
        <v>Non-Controllable Cost</v>
      </c>
      <c r="G38" s="75"/>
      <c r="H38" s="17" t="str">
        <f>Cal_SubmittedCostsOEAdj!I125</f>
        <v>Pension scheme administration costs</v>
      </c>
      <c r="I38" s="17" t="str">
        <f>Cal_SubmittedCostsOEAdj!J147</f>
        <v>Net</v>
      </c>
      <c r="J38" s="57"/>
      <c r="L38" s="94" t="s">
        <v>111</v>
      </c>
      <c r="M38" s="75"/>
      <c r="R38" s="14"/>
      <c r="T38" s="38"/>
      <c r="U38" s="38"/>
      <c r="V38" s="38"/>
      <c r="W38" s="38"/>
      <c r="X38" s="38"/>
      <c r="Y38" s="38"/>
      <c r="Z38" s="38"/>
      <c r="AA38" s="38"/>
      <c r="AB38" s="38"/>
      <c r="AC38" s="38"/>
      <c r="AD38" s="38"/>
      <c r="AE38" s="38"/>
      <c r="AF38" s="38"/>
      <c r="AG38" s="38"/>
      <c r="AH38" s="38"/>
      <c r="AI38" s="38"/>
      <c r="AJ38" s="38"/>
      <c r="AK38" s="38"/>
      <c r="AM38" s="17">
        <f t="shared" si="4"/>
        <v>0</v>
      </c>
      <c r="AN38" s="17">
        <f t="shared" si="5"/>
        <v>0</v>
      </c>
      <c r="AO38" s="17">
        <f t="shared" si="6"/>
        <v>0</v>
      </c>
    </row>
    <row r="39" spans="5:41">
      <c r="E39" s="17" t="str">
        <f>Cover!$F$13</f>
        <v>Sc</v>
      </c>
      <c r="F39" s="17" t="str">
        <f>Cal_SubmittedCostsOEAdj!H126</f>
        <v>Non-Controllable Cost</v>
      </c>
      <c r="G39" s="75"/>
      <c r="H39" s="17" t="str">
        <f>Cal_SubmittedCostsOEAdj!I126</f>
        <v>Pension Deficit Charge Adjustment (NTS Pension Recharge)</v>
      </c>
      <c r="I39" s="17" t="str">
        <f>Cal_SubmittedCostsOEAdj!J148</f>
        <v>Net</v>
      </c>
      <c r="J39" s="57"/>
      <c r="L39" s="94" t="s">
        <v>111</v>
      </c>
      <c r="M39" s="75"/>
      <c r="R39" s="14"/>
      <c r="T39" s="38"/>
      <c r="U39" s="38"/>
      <c r="V39" s="38"/>
      <c r="W39" s="38"/>
      <c r="X39" s="38"/>
      <c r="Y39" s="38"/>
      <c r="Z39" s="38"/>
      <c r="AA39" s="38"/>
      <c r="AB39" s="38"/>
      <c r="AC39" s="38"/>
      <c r="AD39" s="38"/>
      <c r="AE39" s="38"/>
      <c r="AF39" s="38"/>
      <c r="AG39" s="38"/>
      <c r="AH39" s="38"/>
      <c r="AI39" s="38"/>
      <c r="AJ39" s="38"/>
      <c r="AK39" s="38"/>
      <c r="AM39" s="17">
        <f t="shared" si="4"/>
        <v>0</v>
      </c>
      <c r="AN39" s="17">
        <f t="shared" si="5"/>
        <v>0</v>
      </c>
      <c r="AO39" s="17">
        <f t="shared" si="6"/>
        <v>0</v>
      </c>
    </row>
    <row r="40" spans="5:41">
      <c r="E40" s="17" t="str">
        <f>Cover!$F$13</f>
        <v>Sc</v>
      </c>
      <c r="F40" s="17" t="str">
        <f>Cal_SubmittedCostsOEAdj!H127</f>
        <v>Non-Controllable Cost</v>
      </c>
      <c r="G40" s="75"/>
      <c r="H40" s="17" t="str">
        <f>Cal_SubmittedCostsOEAdj!I127</f>
        <v>Bad debt</v>
      </c>
      <c r="I40" s="17" t="str">
        <f>Cal_SubmittedCostsOEAdj!J149</f>
        <v>Net</v>
      </c>
      <c r="J40" s="57"/>
      <c r="L40" s="94" t="s">
        <v>111</v>
      </c>
      <c r="M40" s="75"/>
      <c r="R40" s="14"/>
      <c r="T40" s="38"/>
      <c r="U40" s="38"/>
      <c r="V40" s="38"/>
      <c r="W40" s="38"/>
      <c r="X40" s="38"/>
      <c r="Y40" s="38"/>
      <c r="Z40" s="38"/>
      <c r="AA40" s="38"/>
      <c r="AB40" s="38"/>
      <c r="AC40" s="38"/>
      <c r="AD40" s="38"/>
      <c r="AE40" s="38"/>
      <c r="AF40" s="38"/>
      <c r="AG40" s="38"/>
      <c r="AH40" s="38"/>
      <c r="AI40" s="38"/>
      <c r="AJ40" s="38"/>
      <c r="AK40" s="38"/>
      <c r="AM40" s="17">
        <f t="shared" si="4"/>
        <v>0</v>
      </c>
      <c r="AN40" s="17">
        <f t="shared" si="5"/>
        <v>0</v>
      </c>
      <c r="AO40" s="17">
        <f t="shared" si="6"/>
        <v>0</v>
      </c>
    </row>
    <row r="41" spans="5:41">
      <c r="E41" s="17" t="str">
        <f>Cover!$F$13</f>
        <v>Sc</v>
      </c>
      <c r="F41" s="17" t="str">
        <f>Cal_SubmittedCostsOEAdj!H128</f>
        <v>Non-Controllable Cost</v>
      </c>
      <c r="G41" s="75"/>
      <c r="H41" s="17" t="str">
        <f>Cal_SubmittedCostsOEAdj!I128</f>
        <v>NTS exit costs</v>
      </c>
      <c r="I41" s="17" t="str">
        <f>Cal_SubmittedCostsOEAdj!J150</f>
        <v>Net</v>
      </c>
      <c r="J41" s="57"/>
      <c r="L41" s="94" t="s">
        <v>111</v>
      </c>
      <c r="M41" s="75"/>
      <c r="R41" s="14"/>
      <c r="T41" s="38"/>
      <c r="U41" s="38"/>
      <c r="V41" s="38"/>
      <c r="W41" s="38"/>
      <c r="X41" s="38"/>
      <c r="Y41" s="38"/>
      <c r="Z41" s="38"/>
      <c r="AA41" s="38"/>
      <c r="AB41" s="38"/>
      <c r="AC41" s="38"/>
      <c r="AD41" s="38"/>
      <c r="AE41" s="38"/>
      <c r="AF41" s="38"/>
      <c r="AG41" s="38"/>
      <c r="AH41" s="38"/>
      <c r="AI41" s="38"/>
      <c r="AJ41" s="38"/>
      <c r="AK41" s="38"/>
      <c r="AM41" s="17">
        <f t="shared" si="4"/>
        <v>0</v>
      </c>
      <c r="AN41" s="17">
        <f t="shared" si="5"/>
        <v>0</v>
      </c>
      <c r="AO41" s="17">
        <f t="shared" si="6"/>
        <v>0</v>
      </c>
    </row>
    <row r="42" spans="5:41">
      <c r="E42" s="17" t="str">
        <f>Cover!$F$13</f>
        <v>Sc</v>
      </c>
      <c r="F42" s="17" t="str">
        <f>Cal_SubmittedCostsOEAdj!H129</f>
        <v>Non-Controllable Cost</v>
      </c>
      <c r="G42" s="75"/>
      <c r="H42" s="17" t="str">
        <f>Cal_SubmittedCostsOEAdj!I129</f>
        <v>Network Innovation (ex IRM)</v>
      </c>
      <c r="I42" s="17" t="str">
        <f>Cal_SubmittedCostsOEAdj!J151</f>
        <v>Net</v>
      </c>
      <c r="J42" s="57"/>
      <c r="L42" s="94" t="s">
        <v>111</v>
      </c>
      <c r="M42" s="75"/>
      <c r="R42" s="14"/>
      <c r="T42" s="38"/>
      <c r="U42" s="38"/>
      <c r="V42" s="38"/>
      <c r="W42" s="38"/>
      <c r="X42" s="38"/>
      <c r="Y42" s="38"/>
      <c r="Z42" s="38"/>
      <c r="AA42" s="38"/>
      <c r="AB42" s="38"/>
      <c r="AC42" s="38"/>
      <c r="AD42" s="38"/>
      <c r="AE42" s="38"/>
      <c r="AF42" s="38"/>
      <c r="AG42" s="38"/>
      <c r="AH42" s="38"/>
      <c r="AI42" s="38"/>
      <c r="AJ42" s="38"/>
      <c r="AK42" s="38"/>
      <c r="AM42" s="17">
        <f t="shared" si="4"/>
        <v>0</v>
      </c>
      <c r="AN42" s="17">
        <f t="shared" si="5"/>
        <v>0</v>
      </c>
      <c r="AO42" s="17">
        <f t="shared" si="6"/>
        <v>0</v>
      </c>
    </row>
    <row r="43" spans="5:41">
      <c r="E43" s="17" t="str">
        <f>Cover!$F$13</f>
        <v>Sc</v>
      </c>
      <c r="F43" s="17" t="str">
        <f>Cal_SubmittedCostsOEAdj!H130</f>
        <v>Non-Controllable Cost</v>
      </c>
      <c r="G43" s="75"/>
      <c r="H43" s="17" t="str">
        <f>Cal_SubmittedCostsOEAdj!I130</f>
        <v>Innovation Roll-out expenditure (IRM)</v>
      </c>
      <c r="I43" s="17" t="str">
        <f>Cal_SubmittedCostsOEAdj!J152</f>
        <v>Net</v>
      </c>
      <c r="J43" s="57"/>
      <c r="L43" s="94" t="s">
        <v>111</v>
      </c>
      <c r="M43" s="75"/>
      <c r="R43" s="14"/>
      <c r="T43" s="38"/>
      <c r="U43" s="38"/>
      <c r="V43" s="38"/>
      <c r="W43" s="38"/>
      <c r="X43" s="38"/>
      <c r="Y43" s="38"/>
      <c r="Z43" s="38"/>
      <c r="AA43" s="38"/>
      <c r="AB43" s="38"/>
      <c r="AC43" s="38"/>
      <c r="AD43" s="38"/>
      <c r="AE43" s="38"/>
      <c r="AF43" s="38"/>
      <c r="AG43" s="38"/>
      <c r="AH43" s="38"/>
      <c r="AI43" s="38"/>
      <c r="AJ43" s="38"/>
      <c r="AK43" s="38"/>
      <c r="AM43" s="17">
        <f t="shared" si="4"/>
        <v>0</v>
      </c>
      <c r="AN43" s="17">
        <f t="shared" si="5"/>
        <v>0</v>
      </c>
      <c r="AO43" s="17">
        <f t="shared" si="6"/>
        <v>0</v>
      </c>
    </row>
    <row r="44" spans="5:41">
      <c r="E44" s="17" t="str">
        <f>Cover!$F$13</f>
        <v>Sc</v>
      </c>
      <c r="F44" s="17" t="str">
        <f>Cal_SubmittedCostsOEAdj!H131</f>
        <v>Non-Controllable Cost</v>
      </c>
      <c r="G44" s="75"/>
      <c r="H44" s="17" t="str">
        <f>Cal_SubmittedCostsOEAdj!I131</f>
        <v>Xoserve</v>
      </c>
      <c r="I44" s="17" t="str">
        <f>Cal_SubmittedCostsOEAdj!J153</f>
        <v>Net</v>
      </c>
      <c r="J44" s="57"/>
      <c r="L44" s="94" t="s">
        <v>111</v>
      </c>
      <c r="M44" s="75"/>
      <c r="R44" s="14"/>
      <c r="T44" s="38"/>
      <c r="U44" s="38"/>
      <c r="V44" s="38"/>
      <c r="W44" s="38"/>
      <c r="X44" s="38"/>
      <c r="Y44" s="38"/>
      <c r="Z44" s="38"/>
      <c r="AA44" s="38"/>
      <c r="AB44" s="38"/>
      <c r="AC44" s="38"/>
      <c r="AD44" s="38"/>
      <c r="AE44" s="38"/>
      <c r="AF44" s="38"/>
      <c r="AG44" s="38"/>
      <c r="AH44" s="38"/>
      <c r="AI44" s="38"/>
      <c r="AJ44" s="38"/>
      <c r="AK44" s="38"/>
      <c r="AM44" s="17">
        <f t="shared" si="4"/>
        <v>0</v>
      </c>
      <c r="AN44" s="17">
        <f t="shared" si="5"/>
        <v>0</v>
      </c>
      <c r="AO44" s="17">
        <f t="shared" si="6"/>
        <v>0</v>
      </c>
    </row>
    <row r="45" spans="5:41">
      <c r="E45" s="17" t="str">
        <f>Cover!$F$13</f>
        <v>Sc</v>
      </c>
      <c r="F45" s="17" t="str">
        <f>Cal_SubmittedCostsOEAdj!H132</f>
        <v>Non-Controllable Cost</v>
      </c>
      <c r="G45" s="75"/>
      <c r="H45" s="17" t="str">
        <f>Cal_SubmittedCostsOEAdj!I132</f>
        <v>Other</v>
      </c>
      <c r="I45" s="17" t="str">
        <f>Cal_SubmittedCostsOEAdj!J154</f>
        <v>Net</v>
      </c>
      <c r="J45" s="57"/>
      <c r="L45" s="94" t="s">
        <v>111</v>
      </c>
      <c r="M45" s="75"/>
      <c r="R45" s="14"/>
      <c r="T45" s="38"/>
      <c r="U45" s="38"/>
      <c r="V45" s="38"/>
      <c r="W45" s="38"/>
      <c r="X45" s="38"/>
      <c r="Y45" s="38"/>
      <c r="Z45" s="38"/>
      <c r="AA45" s="38"/>
      <c r="AB45" s="38"/>
      <c r="AC45" s="38"/>
      <c r="AD45" s="38"/>
      <c r="AE45" s="38"/>
      <c r="AF45" s="38"/>
      <c r="AG45" s="38"/>
      <c r="AH45" s="38"/>
      <c r="AI45" s="38"/>
      <c r="AJ45" s="38"/>
      <c r="AK45" s="38"/>
      <c r="AM45" s="17">
        <f t="shared" si="4"/>
        <v>0</v>
      </c>
      <c r="AN45" s="17">
        <f t="shared" si="5"/>
        <v>0</v>
      </c>
      <c r="AO45" s="17">
        <f t="shared" si="6"/>
        <v>0</v>
      </c>
    </row>
    <row r="46" spans="5:41">
      <c r="E46" s="17" t="str">
        <f>Cover!$F$13</f>
        <v>Sc</v>
      </c>
      <c r="F46" s="17" t="str">
        <f>Cal_SubmittedCostsOEAdj!H133</f>
        <v>Non-Controllable Cost</v>
      </c>
      <c r="G46" s="75"/>
      <c r="H46" s="17" t="str">
        <f>Cal_SubmittedCostsOEAdj!I133</f>
        <v>RIIO-2 Funded Innovation Costs</v>
      </c>
      <c r="I46" s="17" t="str">
        <f>Cal_SubmittedCostsOEAdj!J155</f>
        <v>Net</v>
      </c>
      <c r="J46" s="57"/>
      <c r="L46" s="94" t="s">
        <v>111</v>
      </c>
      <c r="M46" s="75"/>
      <c r="R46" s="14"/>
      <c r="T46" s="38"/>
      <c r="U46" s="38"/>
      <c r="V46" s="38"/>
      <c r="W46" s="38"/>
      <c r="X46" s="38"/>
      <c r="Y46" s="38"/>
      <c r="Z46" s="38"/>
      <c r="AA46" s="38"/>
      <c r="AB46" s="38"/>
      <c r="AC46" s="38"/>
      <c r="AD46" s="38"/>
      <c r="AE46" s="38"/>
      <c r="AF46" s="38"/>
      <c r="AG46" s="38"/>
      <c r="AH46" s="38"/>
      <c r="AI46" s="38"/>
      <c r="AJ46" s="38"/>
      <c r="AK46" s="38"/>
      <c r="AM46" s="17">
        <f t="shared" si="4"/>
        <v>0</v>
      </c>
      <c r="AN46" s="17">
        <f t="shared" si="5"/>
        <v>0</v>
      </c>
      <c r="AO46" s="17">
        <f t="shared" si="6"/>
        <v>0</v>
      </c>
    </row>
    <row r="47" spans="5:41">
      <c r="E47" s="17" t="str">
        <f>Cover!$F$13</f>
        <v>Sc</v>
      </c>
      <c r="F47" s="17" t="str">
        <f>Cal_SubmittedCostsOEAdj!H134</f>
        <v>Non-Controllable Cost</v>
      </c>
      <c r="G47" s="75"/>
      <c r="H47" s="17" t="str">
        <f>Cal_SubmittedCostsOEAdj!I134</f>
        <v>Unfunded Innovation Costs</v>
      </c>
      <c r="I47" s="17" t="str">
        <f>Cal_SubmittedCostsOEAdj!J156</f>
        <v>Net</v>
      </c>
      <c r="J47" s="57"/>
      <c r="L47" s="94" t="s">
        <v>111</v>
      </c>
      <c r="M47" s="75"/>
      <c r="R47" s="14"/>
      <c r="T47" s="38"/>
      <c r="U47" s="38"/>
      <c r="V47" s="38"/>
      <c r="W47" s="38"/>
      <c r="X47" s="38"/>
      <c r="Y47" s="38"/>
      <c r="Z47" s="38"/>
      <c r="AA47" s="38"/>
      <c r="AB47" s="38"/>
      <c r="AC47" s="38"/>
      <c r="AD47" s="38"/>
      <c r="AE47" s="38"/>
      <c r="AF47" s="38"/>
      <c r="AG47" s="38"/>
      <c r="AH47" s="38"/>
      <c r="AI47" s="38"/>
      <c r="AJ47" s="38"/>
      <c r="AK47" s="38"/>
      <c r="AM47" s="17">
        <f t="shared" si="4"/>
        <v>0</v>
      </c>
      <c r="AN47" s="17">
        <f t="shared" si="5"/>
        <v>0</v>
      </c>
      <c r="AO47" s="17">
        <f t="shared" si="6"/>
        <v>0</v>
      </c>
    </row>
    <row r="48" spans="5:41">
      <c r="E48" s="17" t="str">
        <f>Cover!$F$13</f>
        <v>Sc</v>
      </c>
      <c r="F48" s="17" t="str">
        <f>Cal_SubmittedCostsOEAdj!H135</f>
        <v>Non-Controllable Cost</v>
      </c>
      <c r="G48" s="75"/>
      <c r="H48" s="17" t="str">
        <f>Cal_SubmittedCostsOEAdj!I135</f>
        <v>Supplier of Last Resort Claims</v>
      </c>
      <c r="I48" s="17" t="str">
        <f>Cal_SubmittedCostsOEAdj!J157</f>
        <v>Net</v>
      </c>
      <c r="J48" s="57"/>
      <c r="L48" s="94" t="s">
        <v>111</v>
      </c>
      <c r="M48" s="75"/>
      <c r="R48" s="14"/>
      <c r="T48" s="38"/>
      <c r="U48" s="38"/>
      <c r="V48" s="38"/>
      <c r="W48" s="38"/>
      <c r="X48" s="38"/>
      <c r="Y48" s="38"/>
      <c r="Z48" s="38"/>
      <c r="AA48" s="38"/>
      <c r="AB48" s="38"/>
      <c r="AC48" s="38"/>
      <c r="AD48" s="38"/>
      <c r="AE48" s="38"/>
      <c r="AF48" s="38"/>
      <c r="AG48" s="38"/>
      <c r="AH48" s="38"/>
      <c r="AI48" s="38"/>
      <c r="AJ48" s="38"/>
      <c r="AK48" s="38"/>
      <c r="AM48" s="17">
        <f t="shared" si="4"/>
        <v>0</v>
      </c>
      <c r="AN48" s="17">
        <f t="shared" si="5"/>
        <v>0</v>
      </c>
      <c r="AO48" s="17">
        <f t="shared" si="6"/>
        <v>0</v>
      </c>
    </row>
    <row r="50" spans="2:57">
      <c r="H50" s="5" t="s">
        <v>543</v>
      </c>
      <c r="L50" s="5" t="s">
        <v>111</v>
      </c>
      <c r="T50" s="17">
        <f>SUM(T33:T42)</f>
        <v>0</v>
      </c>
      <c r="U50" s="17">
        <f t="shared" ref="U50:AK50" si="7">SUM(U33:U42)</f>
        <v>0</v>
      </c>
      <c r="V50" s="17">
        <f t="shared" si="7"/>
        <v>0</v>
      </c>
      <c r="W50" s="17">
        <f t="shared" si="7"/>
        <v>0</v>
      </c>
      <c r="X50" s="17">
        <f t="shared" si="7"/>
        <v>0</v>
      </c>
      <c r="Y50" s="17">
        <f t="shared" si="7"/>
        <v>0</v>
      </c>
      <c r="Z50" s="17">
        <f t="shared" si="7"/>
        <v>0</v>
      </c>
      <c r="AA50" s="17">
        <f t="shared" si="7"/>
        <v>0</v>
      </c>
      <c r="AB50" s="17">
        <f t="shared" si="7"/>
        <v>0</v>
      </c>
      <c r="AC50" s="17">
        <f t="shared" si="7"/>
        <v>0</v>
      </c>
      <c r="AD50" s="17">
        <f t="shared" si="7"/>
        <v>0</v>
      </c>
      <c r="AE50" s="17">
        <f t="shared" si="7"/>
        <v>0</v>
      </c>
      <c r="AF50" s="17">
        <f t="shared" si="7"/>
        <v>0</v>
      </c>
      <c r="AG50" s="17">
        <f t="shared" si="7"/>
        <v>0.28981007242682288</v>
      </c>
      <c r="AH50" s="17">
        <f t="shared" si="7"/>
        <v>0.33537216306870077</v>
      </c>
      <c r="AI50" s="17">
        <f t="shared" si="7"/>
        <v>0.37694329962224282</v>
      </c>
      <c r="AJ50" s="17">
        <f t="shared" si="7"/>
        <v>0.41389313171667208</v>
      </c>
      <c r="AK50" s="17">
        <f t="shared" si="7"/>
        <v>0.4467338380920558</v>
      </c>
      <c r="AM50" s="17">
        <f>SUM(T50:X50)</f>
        <v>0</v>
      </c>
      <c r="AN50" s="17">
        <f>SUM(Y50:AF50)</f>
        <v>0</v>
      </c>
      <c r="AO50" s="17">
        <f>SUM(AG50:AK50)</f>
        <v>1.8627525049264944</v>
      </c>
    </row>
    <row r="52" spans="2:57" ht="15">
      <c r="B52" s="11" t="s">
        <v>544</v>
      </c>
      <c r="C52" s="11"/>
      <c r="D52" s="11"/>
      <c r="E52" s="11"/>
      <c r="F52" s="11"/>
      <c r="G52" s="11"/>
      <c r="H52" s="11"/>
      <c r="I52" s="11"/>
      <c r="J52" s="11"/>
      <c r="K52" s="11"/>
      <c r="L52" s="11"/>
      <c r="M52" s="11"/>
      <c r="N52" s="11"/>
      <c r="O52" s="11"/>
      <c r="P52" s="11"/>
      <c r="Q52" s="11"/>
      <c r="R52" s="11"/>
      <c r="S52" s="11"/>
      <c r="T52" s="11"/>
      <c r="U52" s="11"/>
      <c r="V52" s="11"/>
      <c r="W52" s="11"/>
      <c r="X52" s="11"/>
      <c r="Y52" s="11"/>
      <c r="Z52" s="11"/>
      <c r="AA52" s="11"/>
      <c r="AB52" s="11"/>
      <c r="AC52" s="11"/>
      <c r="AD52" s="11"/>
      <c r="AE52" s="11"/>
      <c r="AF52" s="11"/>
      <c r="AG52" s="11"/>
      <c r="AH52" s="11"/>
      <c r="AI52" s="11"/>
      <c r="AJ52" s="11"/>
      <c r="AK52" s="11"/>
      <c r="AL52" s="11"/>
      <c r="AM52" s="11"/>
      <c r="AN52" s="11"/>
      <c r="AO52" s="11"/>
      <c r="AP52" s="11"/>
      <c r="AQ52" s="11"/>
      <c r="AR52" s="32"/>
      <c r="AS52" s="11"/>
      <c r="AT52" s="11"/>
      <c r="AU52" s="11"/>
      <c r="AV52" s="11"/>
      <c r="AW52" s="11"/>
      <c r="AX52" s="11"/>
      <c r="AY52" s="11"/>
      <c r="AZ52" s="11"/>
      <c r="BA52" s="11"/>
      <c r="BB52" s="11"/>
      <c r="BC52" s="11"/>
      <c r="BD52" s="11"/>
      <c r="BE52" s="11"/>
    </row>
    <row r="53" spans="2:57">
      <c r="C53" s="25"/>
    </row>
    <row r="54" spans="2:57">
      <c r="D54" s="25"/>
      <c r="E54" s="17" t="str">
        <f>Cover!$F$13</f>
        <v>Sc</v>
      </c>
      <c r="F54" s="17" t="str">
        <f>Cal_SubmittedCostsOEAdj!H120</f>
        <v>Non-Controllable Cost</v>
      </c>
      <c r="G54" s="75"/>
      <c r="H54" s="17" t="str">
        <f>Cal_SubmittedCostsOEAdj!I120</f>
        <v>Shrinkage</v>
      </c>
      <c r="I54" s="17" t="str">
        <f>Cal_SubmittedCostsOEAdj!J120</f>
        <v>Net</v>
      </c>
      <c r="J54" s="75"/>
      <c r="L54" s="94" t="s">
        <v>111</v>
      </c>
      <c r="M54" s="75"/>
      <c r="R54" s="14"/>
      <c r="T54" s="17">
        <f>SUM(T11,T33)</f>
        <v>0</v>
      </c>
      <c r="U54" s="17">
        <f t="shared" ref="T54:AK69" si="8">SUM(U11,U33)</f>
        <v>0</v>
      </c>
      <c r="V54" s="17">
        <f t="shared" si="8"/>
        <v>0</v>
      </c>
      <c r="W54" s="17">
        <f t="shared" si="8"/>
        <v>0</v>
      </c>
      <c r="X54" s="17">
        <f t="shared" si="8"/>
        <v>0</v>
      </c>
      <c r="Y54" s="17">
        <f t="shared" si="8"/>
        <v>5.8533571359999996</v>
      </c>
      <c r="Z54" s="17">
        <f t="shared" si="8"/>
        <v>3.6535694030000001</v>
      </c>
      <c r="AA54" s="17">
        <f t="shared" si="8"/>
        <v>2.8862252759999998</v>
      </c>
      <c r="AB54" s="17">
        <f t="shared" si="8"/>
        <v>2.8962435549999999</v>
      </c>
      <c r="AC54" s="17">
        <f t="shared" si="8"/>
        <v>3.0524837069999999</v>
      </c>
      <c r="AD54" s="17">
        <f t="shared" si="8"/>
        <v>3.6760000000000002</v>
      </c>
      <c r="AE54" s="17">
        <f t="shared" si="8"/>
        <v>1.673673577</v>
      </c>
      <c r="AF54" s="17">
        <f t="shared" si="8"/>
        <v>2.3987924110000001</v>
      </c>
      <c r="AG54" s="17">
        <f t="shared" si="8"/>
        <v>2.8755346694268229</v>
      </c>
      <c r="AH54" s="17">
        <f t="shared" si="8"/>
        <v>2.8321421130687008</v>
      </c>
      <c r="AI54" s="17">
        <f t="shared" si="8"/>
        <v>2.7845416696222429</v>
      </c>
      <c r="AJ54" s="17">
        <f t="shared" si="8"/>
        <v>2.728658603716672</v>
      </c>
      <c r="AK54" s="17">
        <f t="shared" si="8"/>
        <v>2.6687677890920556</v>
      </c>
      <c r="AM54" s="17">
        <f t="shared" ref="AM54:AM69" si="9">SUM(T54:X54)</f>
        <v>0</v>
      </c>
      <c r="AN54" s="17">
        <f t="shared" ref="AN54:AN69" si="10">SUM(Y54:AF54)</f>
        <v>26.090345064999994</v>
      </c>
      <c r="AO54" s="17">
        <f t="shared" ref="AO54:AO69" si="11">SUM(AG54:AK54)</f>
        <v>13.889644844926494</v>
      </c>
    </row>
    <row r="55" spans="2:57">
      <c r="D55" s="25"/>
      <c r="E55" s="17" t="str">
        <f>Cover!$F$13</f>
        <v>Sc</v>
      </c>
      <c r="F55" s="17" t="str">
        <f>Cal_SubmittedCostsOEAdj!H121</f>
        <v>Non-Controllable Cost</v>
      </c>
      <c r="G55" s="75"/>
      <c r="H55" s="17" t="str">
        <f>Cal_SubmittedCostsOEAdj!I121</f>
        <v>Ofgem Licence</v>
      </c>
      <c r="I55" s="17" t="str">
        <f>Cal_SubmittedCostsOEAdj!J121</f>
        <v>Net</v>
      </c>
      <c r="J55" s="75"/>
      <c r="L55" s="94" t="s">
        <v>111</v>
      </c>
      <c r="M55" s="75"/>
      <c r="R55" s="14"/>
      <c r="T55" s="17">
        <f t="shared" ref="T55:AI69" si="12">SUM(T12,T34)</f>
        <v>0</v>
      </c>
      <c r="U55" s="17">
        <f t="shared" si="12"/>
        <v>0</v>
      </c>
      <c r="V55" s="17">
        <f t="shared" si="12"/>
        <v>0</v>
      </c>
      <c r="W55" s="17">
        <f t="shared" si="12"/>
        <v>0</v>
      </c>
      <c r="X55" s="17">
        <f t="shared" si="12"/>
        <v>0</v>
      </c>
      <c r="Y55" s="17">
        <f t="shared" si="12"/>
        <v>1.136683466</v>
      </c>
      <c r="Z55" s="17">
        <f t="shared" si="12"/>
        <v>1.176648031</v>
      </c>
      <c r="AA55" s="17">
        <f t="shared" si="12"/>
        <v>1.197952753</v>
      </c>
      <c r="AB55" s="17">
        <f t="shared" si="12"/>
        <v>0.99534985200000003</v>
      </c>
      <c r="AC55" s="17">
        <f t="shared" si="12"/>
        <v>1.2449022009999999</v>
      </c>
      <c r="AD55" s="17">
        <f t="shared" si="12"/>
        <v>1.2589999999999999</v>
      </c>
      <c r="AE55" s="17">
        <f t="shared" si="12"/>
        <v>1.3611635310000001</v>
      </c>
      <c r="AF55" s="17">
        <f t="shared" si="12"/>
        <v>1.36</v>
      </c>
      <c r="AG55" s="17">
        <f t="shared" si="12"/>
        <v>1.3570372310000001</v>
      </c>
      <c r="AH55" s="17">
        <f t="shared" si="12"/>
        <v>1.3570372310000001</v>
      </c>
      <c r="AI55" s="17">
        <f t="shared" si="12"/>
        <v>1.3570372310000001</v>
      </c>
      <c r="AJ55" s="17">
        <f t="shared" si="8"/>
        <v>1.3570372310000001</v>
      </c>
      <c r="AK55" s="17">
        <f t="shared" si="8"/>
        <v>1.3570372310000001</v>
      </c>
      <c r="AM55" s="17">
        <f t="shared" si="9"/>
        <v>0</v>
      </c>
      <c r="AN55" s="17">
        <f t="shared" si="10"/>
        <v>9.7316998340000005</v>
      </c>
      <c r="AO55" s="17">
        <f t="shared" si="11"/>
        <v>6.7851861549999999</v>
      </c>
    </row>
    <row r="56" spans="2:57">
      <c r="D56" s="25"/>
      <c r="E56" s="17" t="str">
        <f>Cover!$F$13</f>
        <v>Sc</v>
      </c>
      <c r="F56" s="17" t="str">
        <f>Cal_SubmittedCostsOEAdj!H122</f>
        <v>Non-Controllable Cost</v>
      </c>
      <c r="G56" s="75"/>
      <c r="H56" s="17" t="str">
        <f>Cal_SubmittedCostsOEAdj!I122</f>
        <v>Network Rates</v>
      </c>
      <c r="I56" s="17" t="str">
        <f>Cal_SubmittedCostsOEAdj!J122</f>
        <v>Net</v>
      </c>
      <c r="J56" s="75"/>
      <c r="L56" s="94" t="s">
        <v>111</v>
      </c>
      <c r="M56" s="75"/>
      <c r="R56" s="14"/>
      <c r="T56" s="17">
        <f t="shared" si="12"/>
        <v>0</v>
      </c>
      <c r="U56" s="17">
        <f t="shared" si="8"/>
        <v>0</v>
      </c>
      <c r="V56" s="17">
        <f t="shared" si="8"/>
        <v>0</v>
      </c>
      <c r="W56" s="17">
        <f t="shared" si="8"/>
        <v>0</v>
      </c>
      <c r="X56" s="17">
        <f t="shared" si="8"/>
        <v>0</v>
      </c>
      <c r="Y56" s="17">
        <f t="shared" si="8"/>
        <v>26.662542569999999</v>
      </c>
      <c r="Z56" s="17">
        <f t="shared" si="8"/>
        <v>26.761568029999999</v>
      </c>
      <c r="AA56" s="17">
        <f t="shared" si="8"/>
        <v>27.080065980000001</v>
      </c>
      <c r="AB56" s="17">
        <f t="shared" si="8"/>
        <v>27.42611144</v>
      </c>
      <c r="AC56" s="17">
        <f t="shared" si="8"/>
        <v>36.912174690000001</v>
      </c>
      <c r="AD56" s="17">
        <f t="shared" si="8"/>
        <v>36.837000000000003</v>
      </c>
      <c r="AE56" s="17">
        <f t="shared" si="8"/>
        <v>36.616897610000002</v>
      </c>
      <c r="AF56" s="17">
        <f t="shared" si="8"/>
        <v>37.26</v>
      </c>
      <c r="AG56" s="17">
        <f t="shared" si="8"/>
        <v>36.209379759999997</v>
      </c>
      <c r="AH56" s="17">
        <f t="shared" si="8"/>
        <v>36.209379759999997</v>
      </c>
      <c r="AI56" s="17">
        <f t="shared" si="8"/>
        <v>36.209379759999997</v>
      </c>
      <c r="AJ56" s="17">
        <f t="shared" si="8"/>
        <v>36.209379759999997</v>
      </c>
      <c r="AK56" s="17">
        <f t="shared" si="8"/>
        <v>36.209379759999997</v>
      </c>
      <c r="AM56" s="17">
        <f t="shared" si="9"/>
        <v>0</v>
      </c>
      <c r="AN56" s="17">
        <f t="shared" si="10"/>
        <v>255.55636031999998</v>
      </c>
      <c r="AO56" s="17">
        <f t="shared" si="11"/>
        <v>181.04689879999998</v>
      </c>
    </row>
    <row r="57" spans="2:57">
      <c r="D57" s="25"/>
      <c r="E57" s="17" t="str">
        <f>Cover!$F$13</f>
        <v>Sc</v>
      </c>
      <c r="F57" s="17" t="str">
        <f>Cal_SubmittedCostsOEAdj!H123</f>
        <v>Non-Controllable Cost</v>
      </c>
      <c r="G57" s="75"/>
      <c r="H57" s="17" t="str">
        <f>Cal_SubmittedCostsOEAdj!I123</f>
        <v>Established pension deficit recovery plan payment</v>
      </c>
      <c r="I57" s="17" t="str">
        <f>Cal_SubmittedCostsOEAdj!J123</f>
        <v>Net</v>
      </c>
      <c r="J57" s="75"/>
      <c r="L57" s="94" t="s">
        <v>111</v>
      </c>
      <c r="M57" s="75"/>
      <c r="R57" s="14"/>
      <c r="T57" s="17">
        <f t="shared" si="12"/>
        <v>0</v>
      </c>
      <c r="U57" s="17">
        <f t="shared" si="8"/>
        <v>0</v>
      </c>
      <c r="V57" s="17">
        <f t="shared" si="8"/>
        <v>0</v>
      </c>
      <c r="W57" s="17">
        <f t="shared" si="8"/>
        <v>0</v>
      </c>
      <c r="X57" s="17">
        <f t="shared" si="8"/>
        <v>0</v>
      </c>
      <c r="Y57" s="17">
        <f t="shared" si="8"/>
        <v>10.57903424</v>
      </c>
      <c r="Z57" s="17">
        <f t="shared" si="8"/>
        <v>10.37569558</v>
      </c>
      <c r="AA57" s="17">
        <f t="shared" si="8"/>
        <v>10.221365329999999</v>
      </c>
      <c r="AB57" s="17">
        <f t="shared" si="8"/>
        <v>9.4937773219999997</v>
      </c>
      <c r="AC57" s="17">
        <f t="shared" si="8"/>
        <v>9.2749336150000001</v>
      </c>
      <c r="AD57" s="17">
        <f t="shared" si="8"/>
        <v>8.1</v>
      </c>
      <c r="AE57" s="17">
        <f t="shared" si="8"/>
        <v>6.6052302669999996</v>
      </c>
      <c r="AF57" s="17">
        <f t="shared" si="8"/>
        <v>3.75</v>
      </c>
      <c r="AG57" s="17">
        <f t="shared" si="8"/>
        <v>3.75</v>
      </c>
      <c r="AH57" s="17">
        <f t="shared" si="8"/>
        <v>2.4500000000000002</v>
      </c>
      <c r="AI57" s="17">
        <f t="shared" si="8"/>
        <v>2.4500000000000002</v>
      </c>
      <c r="AJ57" s="17">
        <f t="shared" si="8"/>
        <v>2.4500000000000002</v>
      </c>
      <c r="AK57" s="17">
        <f t="shared" si="8"/>
        <v>0</v>
      </c>
      <c r="AM57" s="17">
        <f t="shared" si="9"/>
        <v>0</v>
      </c>
      <c r="AN57" s="17">
        <f t="shared" si="10"/>
        <v>68.400036354000008</v>
      </c>
      <c r="AO57" s="17">
        <f t="shared" si="11"/>
        <v>11.100000000000001</v>
      </c>
    </row>
    <row r="58" spans="2:57">
      <c r="D58" s="25"/>
      <c r="E58" s="17" t="str">
        <f>Cover!$F$13</f>
        <v>Sc</v>
      </c>
      <c r="F58" s="17" t="str">
        <f>Cal_SubmittedCostsOEAdj!H124</f>
        <v>Non-Controllable Cost</v>
      </c>
      <c r="G58" s="75"/>
      <c r="H58" s="17" t="str">
        <f>Cal_SubmittedCostsOEAdj!I124</f>
        <v>PPF levy costs</v>
      </c>
      <c r="I58" s="17" t="str">
        <f>Cal_SubmittedCostsOEAdj!J124</f>
        <v>Net</v>
      </c>
      <c r="J58" s="75"/>
      <c r="L58" s="94" t="s">
        <v>111</v>
      </c>
      <c r="M58" s="75"/>
      <c r="R58" s="14"/>
      <c r="T58" s="17">
        <f t="shared" si="12"/>
        <v>0</v>
      </c>
      <c r="U58" s="17">
        <f t="shared" si="8"/>
        <v>0</v>
      </c>
      <c r="V58" s="17">
        <f t="shared" si="8"/>
        <v>0</v>
      </c>
      <c r="W58" s="17">
        <f t="shared" si="8"/>
        <v>0</v>
      </c>
      <c r="X58" s="17">
        <f t="shared" si="8"/>
        <v>0</v>
      </c>
      <c r="Y58" s="17">
        <f t="shared" si="8"/>
        <v>0</v>
      </c>
      <c r="Z58" s="17">
        <f t="shared" si="8"/>
        <v>0</v>
      </c>
      <c r="AA58" s="17">
        <f t="shared" si="8"/>
        <v>0</v>
      </c>
      <c r="AB58" s="17">
        <f t="shared" si="8"/>
        <v>0</v>
      </c>
      <c r="AC58" s="17">
        <f t="shared" si="8"/>
        <v>0</v>
      </c>
      <c r="AD58" s="17">
        <f t="shared" si="8"/>
        <v>0</v>
      </c>
      <c r="AE58" s="17">
        <f t="shared" si="8"/>
        <v>0</v>
      </c>
      <c r="AF58" s="17">
        <f t="shared" si="8"/>
        <v>0</v>
      </c>
      <c r="AG58" s="17">
        <f t="shared" si="8"/>
        <v>0</v>
      </c>
      <c r="AH58" s="17">
        <f t="shared" si="8"/>
        <v>0</v>
      </c>
      <c r="AI58" s="17">
        <f t="shared" si="8"/>
        <v>0</v>
      </c>
      <c r="AJ58" s="17">
        <f t="shared" si="8"/>
        <v>0</v>
      </c>
      <c r="AK58" s="17">
        <f t="shared" si="8"/>
        <v>0</v>
      </c>
      <c r="AM58" s="17">
        <f t="shared" si="9"/>
        <v>0</v>
      </c>
      <c r="AN58" s="17">
        <f t="shared" si="10"/>
        <v>0</v>
      </c>
      <c r="AO58" s="17">
        <f t="shared" si="11"/>
        <v>0</v>
      </c>
    </row>
    <row r="59" spans="2:57">
      <c r="D59" s="25"/>
      <c r="E59" s="17" t="str">
        <f>Cover!$F$13</f>
        <v>Sc</v>
      </c>
      <c r="F59" s="17" t="str">
        <f>Cal_SubmittedCostsOEAdj!H125</f>
        <v>Non-Controllable Cost</v>
      </c>
      <c r="G59" s="75"/>
      <c r="H59" s="17" t="str">
        <f>Cal_SubmittedCostsOEAdj!I125</f>
        <v>Pension scheme administration costs</v>
      </c>
      <c r="I59" s="17" t="str">
        <f>Cal_SubmittedCostsOEAdj!J125</f>
        <v>Net</v>
      </c>
      <c r="J59" s="75"/>
      <c r="L59" s="94" t="s">
        <v>111</v>
      </c>
      <c r="M59" s="75"/>
      <c r="R59" s="14"/>
      <c r="T59" s="17">
        <f t="shared" si="12"/>
        <v>0</v>
      </c>
      <c r="U59" s="17">
        <f t="shared" si="8"/>
        <v>0</v>
      </c>
      <c r="V59" s="17">
        <f t="shared" si="8"/>
        <v>0</v>
      </c>
      <c r="W59" s="17">
        <f t="shared" si="8"/>
        <v>0</v>
      </c>
      <c r="X59" s="17">
        <f t="shared" si="8"/>
        <v>0</v>
      </c>
      <c r="Y59" s="17">
        <f t="shared" si="8"/>
        <v>0</v>
      </c>
      <c r="Z59" s="17">
        <f t="shared" si="8"/>
        <v>0</v>
      </c>
      <c r="AA59" s="17">
        <f t="shared" si="8"/>
        <v>0</v>
      </c>
      <c r="AB59" s="17">
        <f t="shared" si="8"/>
        <v>0</v>
      </c>
      <c r="AC59" s="17">
        <f t="shared" si="8"/>
        <v>0</v>
      </c>
      <c r="AD59" s="17">
        <f t="shared" si="8"/>
        <v>0</v>
      </c>
      <c r="AE59" s="17">
        <f t="shared" si="8"/>
        <v>0.41990783700000001</v>
      </c>
      <c r="AF59" s="17">
        <f t="shared" si="8"/>
        <v>0.42</v>
      </c>
      <c r="AG59" s="17">
        <f t="shared" si="8"/>
        <v>0</v>
      </c>
      <c r="AH59" s="17">
        <f t="shared" si="8"/>
        <v>0</v>
      </c>
      <c r="AI59" s="17">
        <f t="shared" si="8"/>
        <v>0</v>
      </c>
      <c r="AJ59" s="17">
        <f t="shared" si="8"/>
        <v>0</v>
      </c>
      <c r="AK59" s="17">
        <f t="shared" si="8"/>
        <v>0</v>
      </c>
      <c r="AM59" s="17">
        <f t="shared" si="9"/>
        <v>0</v>
      </c>
      <c r="AN59" s="17">
        <f t="shared" si="10"/>
        <v>0.83990783699999993</v>
      </c>
      <c r="AO59" s="17">
        <f t="shared" si="11"/>
        <v>0</v>
      </c>
    </row>
    <row r="60" spans="2:57">
      <c r="D60" s="25"/>
      <c r="E60" s="17" t="str">
        <f>Cover!$F$13</f>
        <v>Sc</v>
      </c>
      <c r="F60" s="17" t="str">
        <f>Cal_SubmittedCostsOEAdj!H126</f>
        <v>Non-Controllable Cost</v>
      </c>
      <c r="G60" s="75"/>
      <c r="H60" s="17" t="str">
        <f>Cal_SubmittedCostsOEAdj!I126</f>
        <v>Pension Deficit Charge Adjustment (NTS Pension Recharge)</v>
      </c>
      <c r="I60" s="17" t="str">
        <f>Cal_SubmittedCostsOEAdj!J126</f>
        <v>Net</v>
      </c>
      <c r="J60" s="75"/>
      <c r="L60" s="94" t="s">
        <v>111</v>
      </c>
      <c r="M60" s="75"/>
      <c r="R60" s="14"/>
      <c r="T60" s="17">
        <f t="shared" si="12"/>
        <v>0</v>
      </c>
      <c r="U60" s="17">
        <f t="shared" si="8"/>
        <v>0</v>
      </c>
      <c r="V60" s="17">
        <f t="shared" si="8"/>
        <v>0</v>
      </c>
      <c r="W60" s="17">
        <f t="shared" si="8"/>
        <v>0</v>
      </c>
      <c r="X60" s="17">
        <f t="shared" si="8"/>
        <v>0</v>
      </c>
      <c r="Y60" s="17">
        <f t="shared" si="8"/>
        <v>3.6643973920000001</v>
      </c>
      <c r="Z60" s="17">
        <f t="shared" si="8"/>
        <v>3.7242124360000002</v>
      </c>
      <c r="AA60" s="17">
        <f t="shared" si="8"/>
        <v>5.2537381009999997</v>
      </c>
      <c r="AB60" s="17">
        <f t="shared" si="8"/>
        <v>5.1702598120000003</v>
      </c>
      <c r="AC60" s="17">
        <f t="shared" si="8"/>
        <v>4.2808971370000002</v>
      </c>
      <c r="AD60" s="17">
        <f t="shared" si="8"/>
        <v>5.7969999999999997</v>
      </c>
      <c r="AE60" s="17">
        <f t="shared" si="8"/>
        <v>5.0000242679999998</v>
      </c>
      <c r="AF60" s="17">
        <f t="shared" si="8"/>
        <v>4.9318491199999999</v>
      </c>
      <c r="AG60" s="17">
        <f t="shared" si="8"/>
        <v>4.9861058529999998</v>
      </c>
      <c r="AH60" s="17">
        <f t="shared" si="8"/>
        <v>4.9861058529999998</v>
      </c>
      <c r="AI60" s="17">
        <f t="shared" si="8"/>
        <v>4.9861058529999998</v>
      </c>
      <c r="AJ60" s="17">
        <f t="shared" si="8"/>
        <v>4.9861058529999998</v>
      </c>
      <c r="AK60" s="17">
        <f t="shared" si="8"/>
        <v>4.9861058529999998</v>
      </c>
      <c r="AM60" s="17">
        <f t="shared" si="9"/>
        <v>0</v>
      </c>
      <c r="AN60" s="17">
        <f t="shared" si="10"/>
        <v>37.822378266000001</v>
      </c>
      <c r="AO60" s="17">
        <f t="shared" si="11"/>
        <v>24.930529264999997</v>
      </c>
    </row>
    <row r="61" spans="2:57">
      <c r="D61" s="25"/>
      <c r="E61" s="17" t="str">
        <f>Cover!$F$13</f>
        <v>Sc</v>
      </c>
      <c r="F61" s="17" t="str">
        <f>Cal_SubmittedCostsOEAdj!H127</f>
        <v>Non-Controllable Cost</v>
      </c>
      <c r="G61" s="75"/>
      <c r="H61" s="17" t="str">
        <f>Cal_SubmittedCostsOEAdj!I127</f>
        <v>Bad debt</v>
      </c>
      <c r="I61" s="17" t="str">
        <f>Cal_SubmittedCostsOEAdj!J127</f>
        <v>Net</v>
      </c>
      <c r="J61" s="75"/>
      <c r="L61" s="94" t="s">
        <v>111</v>
      </c>
      <c r="M61" s="75"/>
      <c r="R61" s="14"/>
      <c r="T61" s="17">
        <f t="shared" si="12"/>
        <v>0</v>
      </c>
      <c r="U61" s="17">
        <f t="shared" si="8"/>
        <v>0</v>
      </c>
      <c r="V61" s="17">
        <f t="shared" si="8"/>
        <v>0</v>
      </c>
      <c r="W61" s="17">
        <f t="shared" si="8"/>
        <v>0</v>
      </c>
      <c r="X61" s="17">
        <f t="shared" si="8"/>
        <v>0</v>
      </c>
      <c r="Y61" s="17">
        <f t="shared" si="8"/>
        <v>0.37251705699999998</v>
      </c>
      <c r="Z61" s="17">
        <f t="shared" si="8"/>
        <v>0.14018227</v>
      </c>
      <c r="AA61" s="17">
        <f t="shared" si="8"/>
        <v>6.5521570000000003E-3</v>
      </c>
      <c r="AB61" s="17">
        <f t="shared" si="8"/>
        <v>2.6727977E-2</v>
      </c>
      <c r="AC61" s="17">
        <f t="shared" si="8"/>
        <v>0.31225609799999998</v>
      </c>
      <c r="AD61" s="17">
        <f t="shared" si="8"/>
        <v>0.125</v>
      </c>
      <c r="AE61" s="17">
        <f t="shared" si="8"/>
        <v>0.15562194200000001</v>
      </c>
      <c r="AF61" s="17">
        <f t="shared" si="8"/>
        <v>0.15</v>
      </c>
      <c r="AG61" s="17">
        <f t="shared" si="8"/>
        <v>0.16387259300000001</v>
      </c>
      <c r="AH61" s="17">
        <f t="shared" si="8"/>
        <v>0.16387259300000001</v>
      </c>
      <c r="AI61" s="17">
        <f t="shared" si="8"/>
        <v>0.16387259300000001</v>
      </c>
      <c r="AJ61" s="17">
        <f t="shared" si="8"/>
        <v>0.16387259300000001</v>
      </c>
      <c r="AK61" s="17">
        <f t="shared" si="8"/>
        <v>0.16387259300000001</v>
      </c>
      <c r="AM61" s="17">
        <f t="shared" si="9"/>
        <v>0</v>
      </c>
      <c r="AN61" s="17">
        <f t="shared" si="10"/>
        <v>1.2888575009999998</v>
      </c>
      <c r="AO61" s="17">
        <f t="shared" si="11"/>
        <v>0.81936296500000005</v>
      </c>
    </row>
    <row r="62" spans="2:57">
      <c r="D62" s="25"/>
      <c r="E62" s="17" t="str">
        <f>Cover!$F$13</f>
        <v>Sc</v>
      </c>
      <c r="F62" s="17" t="str">
        <f>Cal_SubmittedCostsOEAdj!H128</f>
        <v>Non-Controllable Cost</v>
      </c>
      <c r="G62" s="75"/>
      <c r="H62" s="17" t="str">
        <f>Cal_SubmittedCostsOEAdj!I128</f>
        <v>NTS exit costs</v>
      </c>
      <c r="I62" s="17" t="str">
        <f>Cal_SubmittedCostsOEAdj!J128</f>
        <v>Net</v>
      </c>
      <c r="J62" s="75"/>
      <c r="L62" s="94" t="s">
        <v>111</v>
      </c>
      <c r="M62" s="75"/>
      <c r="R62" s="14"/>
      <c r="T62" s="17">
        <f t="shared" si="12"/>
        <v>0</v>
      </c>
      <c r="U62" s="17">
        <f t="shared" si="8"/>
        <v>0</v>
      </c>
      <c r="V62" s="17">
        <f t="shared" si="8"/>
        <v>0</v>
      </c>
      <c r="W62" s="17">
        <f t="shared" si="8"/>
        <v>0</v>
      </c>
      <c r="X62" s="17">
        <f t="shared" si="8"/>
        <v>0</v>
      </c>
      <c r="Y62" s="17">
        <f t="shared" si="8"/>
        <v>0.37589334400000002</v>
      </c>
      <c r="Z62" s="17">
        <f t="shared" si="8"/>
        <v>0.60708857100000002</v>
      </c>
      <c r="AA62" s="17">
        <f t="shared" si="8"/>
        <v>0.51434434500000004</v>
      </c>
      <c r="AB62" s="17">
        <f t="shared" si="8"/>
        <v>0.31645924399999997</v>
      </c>
      <c r="AC62" s="17">
        <f t="shared" si="8"/>
        <v>0.28546184600000002</v>
      </c>
      <c r="AD62" s="17">
        <f t="shared" si="8"/>
        <v>0.68100000000000005</v>
      </c>
      <c r="AE62" s="17">
        <f t="shared" si="8"/>
        <v>0.61715960999999997</v>
      </c>
      <c r="AF62" s="17">
        <f t="shared" si="8"/>
        <v>12.731999999999999</v>
      </c>
      <c r="AG62" s="17">
        <f t="shared" si="8"/>
        <v>25.007205249999998</v>
      </c>
      <c r="AH62" s="17">
        <f t="shared" si="8"/>
        <v>25.36928219</v>
      </c>
      <c r="AI62" s="17">
        <f t="shared" si="8"/>
        <v>26.84121455</v>
      </c>
      <c r="AJ62" s="17">
        <f t="shared" si="8"/>
        <v>26.678608749999999</v>
      </c>
      <c r="AK62" s="17">
        <f t="shared" si="8"/>
        <v>26.005406270000002</v>
      </c>
      <c r="AM62" s="17">
        <f t="shared" si="9"/>
        <v>0</v>
      </c>
      <c r="AN62" s="17">
        <f t="shared" si="10"/>
        <v>16.129406960000001</v>
      </c>
      <c r="AO62" s="17">
        <f t="shared" si="11"/>
        <v>129.90171701</v>
      </c>
    </row>
    <row r="63" spans="2:57">
      <c r="D63" s="25"/>
      <c r="E63" s="17" t="str">
        <f>Cover!$F$13</f>
        <v>Sc</v>
      </c>
      <c r="F63" s="17" t="str">
        <f>Cal_SubmittedCostsOEAdj!H129</f>
        <v>Non-Controllable Cost</v>
      </c>
      <c r="G63" s="75"/>
      <c r="H63" s="17" t="str">
        <f>Cal_SubmittedCostsOEAdj!I129</f>
        <v>Network Innovation (ex IRM)</v>
      </c>
      <c r="I63" s="17" t="str">
        <f>Cal_SubmittedCostsOEAdj!J129</f>
        <v>Net</v>
      </c>
      <c r="J63" s="75"/>
      <c r="L63" s="94" t="s">
        <v>111</v>
      </c>
      <c r="M63" s="75"/>
      <c r="R63" s="14"/>
      <c r="T63" s="17">
        <f t="shared" si="12"/>
        <v>0</v>
      </c>
      <c r="U63" s="17">
        <f t="shared" si="8"/>
        <v>0</v>
      </c>
      <c r="V63" s="17">
        <f t="shared" si="8"/>
        <v>0</v>
      </c>
      <c r="W63" s="17">
        <f t="shared" si="8"/>
        <v>0</v>
      </c>
      <c r="X63" s="17">
        <f t="shared" si="8"/>
        <v>0</v>
      </c>
      <c r="Y63" s="17">
        <f t="shared" si="8"/>
        <v>1.223341513</v>
      </c>
      <c r="Z63" s="17">
        <f t="shared" si="8"/>
        <v>1.6799796469999999</v>
      </c>
      <c r="AA63" s="17">
        <f t="shared" si="8"/>
        <v>3.0500292070000001</v>
      </c>
      <c r="AB63" s="17">
        <f t="shared" si="8"/>
        <v>2.280430972</v>
      </c>
      <c r="AC63" s="17">
        <f t="shared" si="8"/>
        <v>1.7344125859999999</v>
      </c>
      <c r="AD63" s="17">
        <f t="shared" si="8"/>
        <v>0.72299999999999998</v>
      </c>
      <c r="AE63" s="17">
        <f t="shared" si="8"/>
        <v>1.0168694979999999</v>
      </c>
      <c r="AF63" s="17">
        <f t="shared" si="8"/>
        <v>0.8</v>
      </c>
      <c r="AG63" s="17">
        <f t="shared" si="8"/>
        <v>0</v>
      </c>
      <c r="AH63" s="17">
        <f t="shared" si="8"/>
        <v>0</v>
      </c>
      <c r="AI63" s="17">
        <f t="shared" si="8"/>
        <v>0</v>
      </c>
      <c r="AJ63" s="17">
        <f t="shared" si="8"/>
        <v>0</v>
      </c>
      <c r="AK63" s="17">
        <f t="shared" si="8"/>
        <v>0</v>
      </c>
      <c r="AM63" s="17">
        <f t="shared" si="9"/>
        <v>0</v>
      </c>
      <c r="AN63" s="17">
        <f t="shared" si="10"/>
        <v>12.508063423000001</v>
      </c>
      <c r="AO63" s="17">
        <f t="shared" si="11"/>
        <v>0</v>
      </c>
    </row>
    <row r="64" spans="2:57">
      <c r="D64" s="25"/>
      <c r="E64" s="17" t="str">
        <f>Cover!$F$13</f>
        <v>Sc</v>
      </c>
      <c r="F64" s="17" t="str">
        <f>Cal_SubmittedCostsOEAdj!H130</f>
        <v>Non-Controllable Cost</v>
      </c>
      <c r="G64" s="75"/>
      <c r="H64" s="17" t="str">
        <f>Cal_SubmittedCostsOEAdj!I130</f>
        <v>Innovation Roll-out expenditure (IRM)</v>
      </c>
      <c r="I64" s="17" t="str">
        <f>Cal_SubmittedCostsOEAdj!J130</f>
        <v>Net</v>
      </c>
      <c r="J64" s="75"/>
      <c r="L64" s="94" t="s">
        <v>111</v>
      </c>
      <c r="M64" s="75"/>
      <c r="R64" s="14"/>
      <c r="T64" s="17">
        <f t="shared" si="12"/>
        <v>0</v>
      </c>
      <c r="U64" s="17">
        <f t="shared" si="8"/>
        <v>0</v>
      </c>
      <c r="V64" s="17">
        <f t="shared" si="8"/>
        <v>0</v>
      </c>
      <c r="W64" s="17">
        <f t="shared" si="8"/>
        <v>0</v>
      </c>
      <c r="X64" s="17">
        <f t="shared" si="8"/>
        <v>0</v>
      </c>
      <c r="Y64" s="17">
        <f t="shared" si="8"/>
        <v>0</v>
      </c>
      <c r="Z64" s="17">
        <f t="shared" si="8"/>
        <v>0</v>
      </c>
      <c r="AA64" s="17">
        <f t="shared" si="8"/>
        <v>0</v>
      </c>
      <c r="AB64" s="17">
        <f t="shared" si="8"/>
        <v>0</v>
      </c>
      <c r="AC64" s="17">
        <f t="shared" si="8"/>
        <v>0</v>
      </c>
      <c r="AD64" s="17">
        <f t="shared" si="8"/>
        <v>0</v>
      </c>
      <c r="AE64" s="17">
        <f t="shared" si="8"/>
        <v>0</v>
      </c>
      <c r="AF64" s="17">
        <f t="shared" si="8"/>
        <v>0</v>
      </c>
      <c r="AG64" s="17">
        <f t="shared" si="8"/>
        <v>0</v>
      </c>
      <c r="AH64" s="17">
        <f t="shared" si="8"/>
        <v>0</v>
      </c>
      <c r="AI64" s="17">
        <f t="shared" si="8"/>
        <v>0</v>
      </c>
      <c r="AJ64" s="17">
        <f t="shared" si="8"/>
        <v>0</v>
      </c>
      <c r="AK64" s="17">
        <f t="shared" si="8"/>
        <v>0</v>
      </c>
      <c r="AM64" s="17">
        <f t="shared" si="9"/>
        <v>0</v>
      </c>
      <c r="AN64" s="17">
        <f t="shared" si="10"/>
        <v>0</v>
      </c>
      <c r="AO64" s="17">
        <f t="shared" si="11"/>
        <v>0</v>
      </c>
    </row>
    <row r="65" spans="2:57">
      <c r="D65" s="25"/>
      <c r="E65" s="17" t="str">
        <f>Cover!$F$13</f>
        <v>Sc</v>
      </c>
      <c r="F65" s="17" t="str">
        <f>Cal_SubmittedCostsOEAdj!H131</f>
        <v>Non-Controllable Cost</v>
      </c>
      <c r="G65" s="75"/>
      <c r="H65" s="17" t="str">
        <f>Cal_SubmittedCostsOEAdj!I131</f>
        <v>Xoserve</v>
      </c>
      <c r="I65" s="17" t="str">
        <f>Cal_SubmittedCostsOEAdj!J131</f>
        <v>Net</v>
      </c>
      <c r="J65" s="75"/>
      <c r="L65" s="94" t="s">
        <v>111</v>
      </c>
      <c r="M65" s="75"/>
      <c r="R65" s="14"/>
      <c r="T65" s="17">
        <f t="shared" si="12"/>
        <v>0</v>
      </c>
      <c r="U65" s="17">
        <f t="shared" si="8"/>
        <v>0</v>
      </c>
      <c r="V65" s="17">
        <f t="shared" si="8"/>
        <v>0</v>
      </c>
      <c r="W65" s="17">
        <f t="shared" si="8"/>
        <v>0</v>
      </c>
      <c r="X65" s="17">
        <f t="shared" si="8"/>
        <v>0</v>
      </c>
      <c r="Y65" s="17">
        <f t="shared" si="8"/>
        <v>0</v>
      </c>
      <c r="Z65" s="17">
        <f t="shared" si="8"/>
        <v>0</v>
      </c>
      <c r="AA65" s="17">
        <f t="shared" si="8"/>
        <v>0</v>
      </c>
      <c r="AB65" s="17">
        <f t="shared" si="8"/>
        <v>0</v>
      </c>
      <c r="AC65" s="17">
        <f t="shared" si="8"/>
        <v>0</v>
      </c>
      <c r="AD65" s="17">
        <f t="shared" si="8"/>
        <v>0</v>
      </c>
      <c r="AE65" s="17">
        <f t="shared" si="8"/>
        <v>0</v>
      </c>
      <c r="AF65" s="17">
        <f t="shared" si="8"/>
        <v>0</v>
      </c>
      <c r="AG65" s="17">
        <f t="shared" si="8"/>
        <v>2.2639999999999998</v>
      </c>
      <c r="AH65" s="17">
        <f t="shared" si="8"/>
        <v>2.391</v>
      </c>
      <c r="AI65" s="17">
        <f t="shared" si="8"/>
        <v>1.6279999999999999</v>
      </c>
      <c r="AJ65" s="17">
        <f t="shared" si="8"/>
        <v>1.619</v>
      </c>
      <c r="AK65" s="17">
        <f t="shared" si="8"/>
        <v>1.605</v>
      </c>
      <c r="AM65" s="17">
        <f t="shared" si="9"/>
        <v>0</v>
      </c>
      <c r="AN65" s="17">
        <f t="shared" si="10"/>
        <v>0</v>
      </c>
      <c r="AO65" s="17">
        <f t="shared" si="11"/>
        <v>9.5069999999999997</v>
      </c>
    </row>
    <row r="66" spans="2:57">
      <c r="D66" s="25"/>
      <c r="E66" s="17" t="str">
        <f>Cover!$F$13</f>
        <v>Sc</v>
      </c>
      <c r="F66" s="17" t="str">
        <f>Cal_SubmittedCostsOEAdj!H132</f>
        <v>Non-Controllable Cost</v>
      </c>
      <c r="G66" s="75"/>
      <c r="H66" s="17" t="str">
        <f>Cal_SubmittedCostsOEAdj!I132</f>
        <v>Other</v>
      </c>
      <c r="I66" s="17" t="str">
        <f>Cal_SubmittedCostsOEAdj!J132</f>
        <v>Net</v>
      </c>
      <c r="J66" s="75"/>
      <c r="L66" s="94" t="s">
        <v>111</v>
      </c>
      <c r="M66" s="75"/>
      <c r="R66" s="14"/>
      <c r="T66" s="17">
        <f t="shared" si="8"/>
        <v>0</v>
      </c>
      <c r="U66" s="17">
        <f t="shared" si="8"/>
        <v>0</v>
      </c>
      <c r="V66" s="17">
        <f t="shared" si="8"/>
        <v>0</v>
      </c>
      <c r="W66" s="17">
        <f t="shared" si="8"/>
        <v>0</v>
      </c>
      <c r="X66" s="17">
        <f t="shared" si="8"/>
        <v>0</v>
      </c>
      <c r="Y66" s="17">
        <f t="shared" si="8"/>
        <v>0</v>
      </c>
      <c r="Z66" s="17">
        <f t="shared" si="8"/>
        <v>0</v>
      </c>
      <c r="AA66" s="17">
        <f t="shared" si="8"/>
        <v>0</v>
      </c>
      <c r="AB66" s="17">
        <f t="shared" si="8"/>
        <v>0</v>
      </c>
      <c r="AC66" s="17">
        <f t="shared" si="8"/>
        <v>0</v>
      </c>
      <c r="AD66" s="17">
        <f t="shared" ref="AD66:AJ66" si="13">SUM(AD23,AD45)</f>
        <v>0</v>
      </c>
      <c r="AE66" s="17">
        <f t="shared" si="13"/>
        <v>0</v>
      </c>
      <c r="AF66" s="17">
        <f t="shared" si="13"/>
        <v>0</v>
      </c>
      <c r="AG66" s="17">
        <f t="shared" si="13"/>
        <v>0.64733046999999999</v>
      </c>
      <c r="AH66" s="17">
        <f t="shared" si="13"/>
        <v>0.56985072999999997</v>
      </c>
      <c r="AI66" s="17">
        <f t="shared" si="13"/>
        <v>0.57078079999999998</v>
      </c>
      <c r="AJ66" s="17">
        <f t="shared" si="13"/>
        <v>0.57078079999999998</v>
      </c>
      <c r="AK66" s="17">
        <f t="shared" si="8"/>
        <v>0.57078079999999998</v>
      </c>
      <c r="AM66" s="17">
        <f t="shared" si="9"/>
        <v>0</v>
      </c>
      <c r="AN66" s="17">
        <f t="shared" si="10"/>
        <v>0</v>
      </c>
      <c r="AO66" s="17">
        <f t="shared" si="11"/>
        <v>2.9295236</v>
      </c>
      <c r="AS66" s="94" t="s">
        <v>545</v>
      </c>
    </row>
    <row r="67" spans="2:57">
      <c r="D67" s="25"/>
      <c r="E67" s="17" t="str">
        <f>Cover!$F$13</f>
        <v>Sc</v>
      </c>
      <c r="F67" s="17" t="str">
        <f>Cal_SubmittedCostsOEAdj!H133</f>
        <v>Non-Controllable Cost</v>
      </c>
      <c r="G67" s="75"/>
      <c r="H67" s="17" t="str">
        <f>Cal_SubmittedCostsOEAdj!I133</f>
        <v>RIIO-2 Funded Innovation Costs</v>
      </c>
      <c r="I67" s="17" t="str">
        <f>Cal_SubmittedCostsOEAdj!J133</f>
        <v>Net</v>
      </c>
      <c r="J67" s="75"/>
      <c r="L67" s="94" t="s">
        <v>111</v>
      </c>
      <c r="M67" s="75"/>
      <c r="R67" s="14"/>
      <c r="T67" s="17">
        <f t="shared" si="12"/>
        <v>0</v>
      </c>
      <c r="U67" s="17">
        <f t="shared" si="8"/>
        <v>0</v>
      </c>
      <c r="V67" s="17">
        <f t="shared" si="8"/>
        <v>0</v>
      </c>
      <c r="W67" s="17">
        <f t="shared" si="8"/>
        <v>0</v>
      </c>
      <c r="X67" s="17">
        <f t="shared" si="8"/>
        <v>0</v>
      </c>
      <c r="Y67" s="17">
        <f t="shared" si="8"/>
        <v>0</v>
      </c>
      <c r="Z67" s="17">
        <f t="shared" si="8"/>
        <v>0</v>
      </c>
      <c r="AA67" s="17">
        <f t="shared" si="8"/>
        <v>0</v>
      </c>
      <c r="AB67" s="17">
        <f t="shared" si="8"/>
        <v>0</v>
      </c>
      <c r="AC67" s="17">
        <f t="shared" si="8"/>
        <v>0</v>
      </c>
      <c r="AD67" s="17">
        <f t="shared" si="8"/>
        <v>0</v>
      </c>
      <c r="AE67" s="17">
        <f t="shared" si="8"/>
        <v>0</v>
      </c>
      <c r="AF67" s="17">
        <f t="shared" si="8"/>
        <v>0</v>
      </c>
      <c r="AG67" s="17">
        <f t="shared" si="8"/>
        <v>0</v>
      </c>
      <c r="AH67" s="17">
        <f t="shared" si="8"/>
        <v>0</v>
      </c>
      <c r="AI67" s="17">
        <f t="shared" si="8"/>
        <v>0</v>
      </c>
      <c r="AJ67" s="17">
        <f t="shared" si="8"/>
        <v>0</v>
      </c>
      <c r="AK67" s="17">
        <f t="shared" si="8"/>
        <v>0</v>
      </c>
      <c r="AM67" s="17">
        <f t="shared" si="9"/>
        <v>0</v>
      </c>
      <c r="AN67" s="17">
        <f t="shared" si="10"/>
        <v>0</v>
      </c>
      <c r="AO67" s="17">
        <f t="shared" si="11"/>
        <v>0</v>
      </c>
    </row>
    <row r="68" spans="2:57">
      <c r="D68" s="25"/>
      <c r="E68" s="17" t="str">
        <f>Cover!$F$13</f>
        <v>Sc</v>
      </c>
      <c r="F68" s="17" t="str">
        <f>Cal_SubmittedCostsOEAdj!H134</f>
        <v>Non-Controllable Cost</v>
      </c>
      <c r="G68" s="75"/>
      <c r="H68" s="17" t="str">
        <f>Cal_SubmittedCostsOEAdj!I134</f>
        <v>Unfunded Innovation Costs</v>
      </c>
      <c r="I68" s="17" t="str">
        <f>Cal_SubmittedCostsOEAdj!J134</f>
        <v>Net</v>
      </c>
      <c r="J68" s="75"/>
      <c r="L68" s="94" t="s">
        <v>111</v>
      </c>
      <c r="M68" s="75"/>
      <c r="R68" s="14"/>
      <c r="T68" s="17">
        <f t="shared" si="12"/>
        <v>0</v>
      </c>
      <c r="U68" s="17">
        <f t="shared" si="8"/>
        <v>0</v>
      </c>
      <c r="V68" s="17">
        <f t="shared" si="8"/>
        <v>0</v>
      </c>
      <c r="W68" s="17">
        <f t="shared" si="8"/>
        <v>0</v>
      </c>
      <c r="X68" s="17">
        <f t="shared" si="8"/>
        <v>0</v>
      </c>
      <c r="Y68" s="17">
        <f t="shared" si="8"/>
        <v>0</v>
      </c>
      <c r="Z68" s="17">
        <f t="shared" si="8"/>
        <v>0</v>
      </c>
      <c r="AA68" s="17">
        <f t="shared" si="8"/>
        <v>0</v>
      </c>
      <c r="AB68" s="17">
        <f t="shared" si="8"/>
        <v>0</v>
      </c>
      <c r="AC68" s="17">
        <f t="shared" si="8"/>
        <v>0</v>
      </c>
      <c r="AD68" s="17">
        <f t="shared" si="8"/>
        <v>0</v>
      </c>
      <c r="AE68" s="17">
        <f t="shared" si="8"/>
        <v>0</v>
      </c>
      <c r="AF68" s="17">
        <f t="shared" si="8"/>
        <v>0</v>
      </c>
      <c r="AG68" s="17">
        <f t="shared" si="8"/>
        <v>0</v>
      </c>
      <c r="AH68" s="17">
        <f t="shared" si="8"/>
        <v>0</v>
      </c>
      <c r="AI68" s="17">
        <f t="shared" si="8"/>
        <v>0</v>
      </c>
      <c r="AJ68" s="17">
        <f t="shared" si="8"/>
        <v>0</v>
      </c>
      <c r="AK68" s="17">
        <f t="shared" si="8"/>
        <v>0</v>
      </c>
      <c r="AM68" s="17">
        <f t="shared" si="9"/>
        <v>0</v>
      </c>
      <c r="AN68" s="17">
        <f t="shared" si="10"/>
        <v>0</v>
      </c>
      <c r="AO68" s="17">
        <f t="shared" si="11"/>
        <v>0</v>
      </c>
    </row>
    <row r="69" spans="2:57">
      <c r="D69" s="25"/>
      <c r="E69" s="17" t="str">
        <f>Cover!$F$13</f>
        <v>Sc</v>
      </c>
      <c r="F69" s="17" t="str">
        <f>Cal_SubmittedCostsOEAdj!H135</f>
        <v>Non-Controllable Cost</v>
      </c>
      <c r="G69" s="75"/>
      <c r="H69" s="17" t="str">
        <f>Cal_SubmittedCostsOEAdj!I135</f>
        <v>Supplier of Last Resort Claims</v>
      </c>
      <c r="I69" s="17" t="str">
        <f>Cal_SubmittedCostsOEAdj!J135</f>
        <v>Net</v>
      </c>
      <c r="J69" s="75"/>
      <c r="L69" s="94" t="s">
        <v>111</v>
      </c>
      <c r="M69" s="75"/>
      <c r="R69" s="14"/>
      <c r="T69" s="17">
        <f t="shared" si="12"/>
        <v>0</v>
      </c>
      <c r="U69" s="17">
        <f t="shared" si="8"/>
        <v>0</v>
      </c>
      <c r="V69" s="17">
        <f t="shared" si="8"/>
        <v>0</v>
      </c>
      <c r="W69" s="17">
        <f t="shared" si="8"/>
        <v>0</v>
      </c>
      <c r="X69" s="17">
        <f t="shared" si="8"/>
        <v>0</v>
      </c>
      <c r="Y69" s="17">
        <f t="shared" si="8"/>
        <v>0</v>
      </c>
      <c r="Z69" s="17">
        <f t="shared" si="8"/>
        <v>0</v>
      </c>
      <c r="AA69" s="17">
        <f t="shared" si="8"/>
        <v>0</v>
      </c>
      <c r="AB69" s="17">
        <f t="shared" si="8"/>
        <v>0</v>
      </c>
      <c r="AC69" s="17">
        <f t="shared" si="8"/>
        <v>0</v>
      </c>
      <c r="AD69" s="17">
        <f t="shared" si="8"/>
        <v>0</v>
      </c>
      <c r="AE69" s="17">
        <f t="shared" si="8"/>
        <v>0</v>
      </c>
      <c r="AF69" s="17">
        <f t="shared" si="8"/>
        <v>0</v>
      </c>
      <c r="AG69" s="17">
        <f t="shared" si="8"/>
        <v>0</v>
      </c>
      <c r="AH69" s="17">
        <f t="shared" si="8"/>
        <v>0</v>
      </c>
      <c r="AI69" s="17">
        <f t="shared" si="8"/>
        <v>0</v>
      </c>
      <c r="AJ69" s="17">
        <f t="shared" si="8"/>
        <v>0</v>
      </c>
      <c r="AK69" s="17">
        <f t="shared" si="8"/>
        <v>0</v>
      </c>
      <c r="AM69" s="17">
        <f t="shared" si="9"/>
        <v>0</v>
      </c>
      <c r="AN69" s="17">
        <f t="shared" si="10"/>
        <v>0</v>
      </c>
      <c r="AO69" s="17">
        <f t="shared" si="11"/>
        <v>0</v>
      </c>
    </row>
    <row r="71" spans="2:57">
      <c r="H71" s="5" t="s">
        <v>546</v>
      </c>
      <c r="L71" s="5" t="s">
        <v>111</v>
      </c>
      <c r="T71" s="17">
        <f>SUM(T54:T66)</f>
        <v>0</v>
      </c>
      <c r="U71" s="17">
        <f t="shared" ref="U71:AK71" si="14">SUM(U54:U66)</f>
        <v>0</v>
      </c>
      <c r="V71" s="17">
        <f t="shared" si="14"/>
        <v>0</v>
      </c>
      <c r="W71" s="17">
        <f t="shared" si="14"/>
        <v>0</v>
      </c>
      <c r="X71" s="17">
        <f t="shared" si="14"/>
        <v>0</v>
      </c>
      <c r="Y71" s="17">
        <f t="shared" si="14"/>
        <v>49.867766717999999</v>
      </c>
      <c r="Z71" s="17">
        <f t="shared" si="14"/>
        <v>48.118943967999996</v>
      </c>
      <c r="AA71" s="17">
        <f t="shared" si="14"/>
        <v>50.210273148999995</v>
      </c>
      <c r="AB71" s="17">
        <f t="shared" si="14"/>
        <v>48.605360173999998</v>
      </c>
      <c r="AC71" s="17">
        <f t="shared" si="14"/>
        <v>57.097521879999995</v>
      </c>
      <c r="AD71" s="17">
        <f t="shared" si="14"/>
        <v>57.198</v>
      </c>
      <c r="AE71" s="17">
        <f t="shared" si="14"/>
        <v>53.466548139999993</v>
      </c>
      <c r="AF71" s="17">
        <f t="shared" si="14"/>
        <v>63.802641530999999</v>
      </c>
      <c r="AG71" s="17">
        <f>SUM(AG54:AG66)</f>
        <v>77.26046582642681</v>
      </c>
      <c r="AH71" s="17">
        <f t="shared" si="14"/>
        <v>76.328670470068701</v>
      </c>
      <c r="AI71" s="17">
        <f t="shared" si="14"/>
        <v>76.990932456622232</v>
      </c>
      <c r="AJ71" s="17">
        <f t="shared" si="14"/>
        <v>76.763443590716662</v>
      </c>
      <c r="AK71" s="17">
        <f t="shared" si="14"/>
        <v>73.566350296092054</v>
      </c>
      <c r="AM71" s="17">
        <f>SUM(T71:X71)</f>
        <v>0</v>
      </c>
      <c r="AN71" s="17">
        <f>SUM(Y71:AF71)</f>
        <v>428.36705555999998</v>
      </c>
      <c r="AO71" s="17">
        <f>SUM(AG71:AK71)</f>
        <v>380.90986263992647</v>
      </c>
    </row>
    <row r="73" spans="2:57" ht="15">
      <c r="B73" s="11" t="e">
        <f>'Cal_Work mgt'!#REF!</f>
        <v>#REF!</v>
      </c>
      <c r="C73" s="11"/>
      <c r="D73" s="11"/>
      <c r="E73" s="11"/>
      <c r="F73" s="11"/>
      <c r="G73" s="11"/>
      <c r="H73" s="11"/>
      <c r="I73" s="11"/>
      <c r="J73" s="11"/>
      <c r="K73" s="11"/>
      <c r="L73" s="11"/>
      <c r="M73" s="11"/>
      <c r="N73" s="11"/>
      <c r="O73" s="11"/>
      <c r="P73" s="11"/>
      <c r="Q73" s="11"/>
      <c r="R73" s="11"/>
      <c r="S73" s="11"/>
      <c r="T73" s="11"/>
      <c r="U73" s="11"/>
      <c r="V73" s="11"/>
      <c r="W73" s="11"/>
      <c r="X73" s="11"/>
      <c r="Y73" s="11"/>
      <c r="Z73" s="11"/>
      <c r="AA73" s="11"/>
      <c r="AB73" s="11"/>
      <c r="AC73" s="11"/>
      <c r="AD73" s="11"/>
      <c r="AE73" s="11"/>
      <c r="AF73" s="11"/>
      <c r="AG73" s="11"/>
      <c r="AH73" s="11"/>
      <c r="AI73" s="11"/>
      <c r="AJ73" s="11"/>
      <c r="AK73" s="11"/>
      <c r="AL73" s="11"/>
      <c r="AM73" s="11"/>
      <c r="AN73" s="11"/>
      <c r="AO73" s="11"/>
      <c r="AP73" s="11"/>
      <c r="AQ73" s="11"/>
      <c r="AR73" s="32"/>
      <c r="AS73" s="11"/>
      <c r="AT73" s="11"/>
      <c r="AU73" s="11"/>
      <c r="AV73" s="11"/>
      <c r="AW73" s="11"/>
      <c r="AX73" s="11"/>
      <c r="AY73" s="11"/>
      <c r="AZ73" s="11"/>
      <c r="BA73" s="11"/>
      <c r="BB73" s="11"/>
      <c r="BC73" s="11"/>
      <c r="BD73" s="11"/>
      <c r="BE73" s="11"/>
    </row>
    <row r="74" spans="2:57">
      <c r="C74" s="25" t="e">
        <f>'Cal_Work mgt'!#REF!</f>
        <v>#REF!</v>
      </c>
    </row>
    <row r="76" spans="2:57">
      <c r="H76" s="94" t="s">
        <v>547</v>
      </c>
      <c r="R76" s="24">
        <f>COUNTIF(T76:AK76, FALSE)</f>
        <v>0</v>
      </c>
      <c r="T76" s="24" t="b">
        <f t="shared" ref="T76:AK76" si="15">ROUND(T71,3)=ROUND(SUM(T28,T50),3)</f>
        <v>1</v>
      </c>
      <c r="U76" s="24" t="b">
        <f t="shared" si="15"/>
        <v>1</v>
      </c>
      <c r="V76" s="24" t="b">
        <f t="shared" si="15"/>
        <v>1</v>
      </c>
      <c r="W76" s="24" t="b">
        <f t="shared" si="15"/>
        <v>1</v>
      </c>
      <c r="X76" s="24" t="b">
        <f t="shared" si="15"/>
        <v>1</v>
      </c>
      <c r="Y76" s="24" t="b">
        <f t="shared" si="15"/>
        <v>1</v>
      </c>
      <c r="Z76" s="24" t="b">
        <f t="shared" si="15"/>
        <v>1</v>
      </c>
      <c r="AA76" s="24" t="b">
        <f t="shared" si="15"/>
        <v>1</v>
      </c>
      <c r="AB76" s="24" t="b">
        <f t="shared" si="15"/>
        <v>1</v>
      </c>
      <c r="AC76" s="24" t="b">
        <f t="shared" si="15"/>
        <v>1</v>
      </c>
      <c r="AD76" s="24" t="b">
        <f t="shared" si="15"/>
        <v>1</v>
      </c>
      <c r="AE76" s="24" t="b">
        <f t="shared" si="15"/>
        <v>1</v>
      </c>
      <c r="AF76" s="24" t="b">
        <f t="shared" si="15"/>
        <v>1</v>
      </c>
      <c r="AG76" s="24" t="b">
        <f t="shared" si="15"/>
        <v>1</v>
      </c>
      <c r="AH76" s="24" t="b">
        <f t="shared" si="15"/>
        <v>1</v>
      </c>
      <c r="AI76" s="24" t="b">
        <f t="shared" si="15"/>
        <v>1</v>
      </c>
      <c r="AJ76" s="24" t="b">
        <f t="shared" si="15"/>
        <v>1</v>
      </c>
      <c r="AK76" s="24" t="b">
        <f t="shared" si="15"/>
        <v>1</v>
      </c>
    </row>
    <row r="78" spans="2:57">
      <c r="H78" s="94" t="s">
        <v>122</v>
      </c>
      <c r="R78" s="24">
        <f>SUM(R76:R76)</f>
        <v>0</v>
      </c>
    </row>
  </sheetData>
  <conditionalFormatting sqref="R4">
    <cfRule type="cellIs" dxfId="32" priority="3" operator="greaterThan">
      <formula>0</formula>
    </cfRule>
  </conditionalFormatting>
  <conditionalFormatting sqref="T76:AK76">
    <cfRule type="cellIs" dxfId="31" priority="2" operator="equal">
      <formula>FALSE</formula>
    </cfRule>
  </conditionalFormatting>
  <conditionalFormatting sqref="R78 R76">
    <cfRule type="cellIs" dxfId="30" priority="1" operator="greaterThan">
      <formula>0</formula>
    </cfRule>
  </conditionalFormatting>
  <pageMargins left="0.7" right="0.7" top="0.75" bottom="0.75" header="0.3" footer="0.3"/>
  <pageSetup paperSize="9" orientation="portrait"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EC1511E-3B0A-4056-B39C-E23F3B485653}">
  <sheetPr>
    <tabColor theme="8"/>
  </sheetPr>
  <dimension ref="A1:BE464"/>
  <sheetViews>
    <sheetView zoomScale="70" zoomScaleNormal="70" workbookViewId="0"/>
  </sheetViews>
  <sheetFormatPr defaultColWidth="0" defaultRowHeight="14.25" outlineLevelCol="1"/>
  <cols>
    <col min="1" max="4" width="1.875" style="199" customWidth="1"/>
    <col min="5" max="5" width="7.75" style="199" customWidth="1"/>
    <col min="6" max="6" width="12.125" style="199" customWidth="1"/>
    <col min="7" max="7" width="25.875" style="199" bestFit="1" customWidth="1"/>
    <col min="8" max="8" width="26.75" style="199" customWidth="1"/>
    <col min="9" max="9" width="41.75" style="199" customWidth="1"/>
    <col min="10" max="10" width="13.25" style="199" customWidth="1"/>
    <col min="11" max="11" width="10.625" style="199" bestFit="1" customWidth="1"/>
    <col min="12" max="12" width="9.5" style="199" customWidth="1"/>
    <col min="13" max="13" width="28.125" style="199" customWidth="1"/>
    <col min="14" max="15" width="3.875" style="199" customWidth="1"/>
    <col min="16" max="16" width="6" style="199" customWidth="1"/>
    <col min="17" max="17" width="1.875" style="199" customWidth="1"/>
    <col min="18" max="18" width="9.5" style="199" customWidth="1"/>
    <col min="19" max="19" width="1.875" style="199" customWidth="1"/>
    <col min="20" max="24" width="9.5" style="199" customWidth="1" outlineLevel="1"/>
    <col min="25" max="25" width="9.5" style="199" customWidth="1" outlineLevel="1" collapsed="1"/>
    <col min="26" max="32" width="9.5" style="199" customWidth="1" outlineLevel="1"/>
    <col min="33" max="37" width="9.5" style="199" customWidth="1"/>
    <col min="38" max="38" width="1.875" style="199" customWidth="1"/>
    <col min="39" max="39" width="9.5" style="199" customWidth="1"/>
    <col min="40" max="40" width="9.5" style="200" customWidth="1"/>
    <col min="41" max="41" width="62.875" style="199" bestFit="1" customWidth="1"/>
    <col min="42" max="53" width="1.875" style="199" customWidth="1"/>
    <col min="54" max="55" width="0" style="199" hidden="1" customWidth="1"/>
    <col min="56" max="16384" width="9.5" style="199" hidden="1"/>
  </cols>
  <sheetData>
    <row r="1" spans="1:57" s="94" customFormat="1" ht="22.5">
      <c r="A1" s="10" t="s">
        <v>661</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213"/>
      <c r="AP1" s="10"/>
      <c r="AQ1" s="10"/>
      <c r="AR1" s="31"/>
      <c r="AS1" s="10"/>
      <c r="AT1" s="10"/>
      <c r="AU1" s="10"/>
      <c r="AV1" s="10"/>
      <c r="AW1" s="10"/>
      <c r="AX1" s="10"/>
      <c r="AY1" s="10"/>
      <c r="AZ1" s="10"/>
      <c r="BA1" s="10"/>
      <c r="BB1" s="10"/>
      <c r="BC1" s="10"/>
      <c r="BD1" s="10"/>
      <c r="BE1" s="10"/>
    </row>
    <row r="2" spans="1:57" s="94" customFormat="1" ht="21" thickBot="1">
      <c r="A2" s="11" t="str">
        <f>"["&amp; Cover!$F$28 &amp;"] "&amp; Cover!$F$8 &amp;" - Version "&amp; Cover!$F$22 &amp;" ("&amp; TEXT(Cover!$F$23, "dd/mm/yy") &amp;")"</f>
        <v>[Final] Normalisation and adjustments - Version 2 (30/11/20)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97"/>
      <c r="AP2" s="11"/>
      <c r="AQ2" s="11"/>
      <c r="AR2" s="32"/>
      <c r="AS2" s="11"/>
      <c r="AT2" s="11"/>
      <c r="AU2" s="11"/>
      <c r="AV2" s="11"/>
      <c r="AW2" s="11"/>
      <c r="AX2" s="11"/>
      <c r="AY2" s="11"/>
      <c r="AZ2" s="11"/>
      <c r="BA2" s="11"/>
      <c r="BB2" s="11"/>
      <c r="BC2" s="11"/>
      <c r="BD2" s="11"/>
      <c r="BE2" s="11"/>
    </row>
    <row r="3" spans="1:57" s="94" customFormat="1" ht="21.75" thickTop="1" thickBot="1">
      <c r="A3" s="11" t="s">
        <v>678</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97"/>
      <c r="AP3" s="11"/>
      <c r="AQ3" s="11"/>
      <c r="AR3" s="32"/>
      <c r="AS3" s="11"/>
      <c r="AT3" s="11"/>
      <c r="AU3" s="11"/>
      <c r="AV3" s="11"/>
      <c r="AW3" s="11"/>
      <c r="AX3" s="11"/>
      <c r="AY3" s="11"/>
      <c r="AZ3" s="11"/>
      <c r="BA3" s="11"/>
      <c r="BB3" s="11"/>
      <c r="BC3" s="11"/>
      <c r="BD3" s="11"/>
      <c r="BE3" s="11"/>
    </row>
    <row r="4" spans="1:57" s="94" customFormat="1" ht="15.75" thickTop="1">
      <c r="A4" s="11"/>
      <c r="B4" s="11"/>
      <c r="C4" s="11"/>
      <c r="D4" s="11"/>
      <c r="E4" s="11"/>
      <c r="F4" s="11"/>
      <c r="G4" s="11"/>
      <c r="H4" s="11"/>
      <c r="I4" s="11" t="s">
        <v>123</v>
      </c>
      <c r="J4" s="11"/>
      <c r="K4" s="11"/>
      <c r="L4" s="11"/>
      <c r="M4" s="11"/>
      <c r="N4" s="11"/>
      <c r="O4" s="11"/>
      <c r="P4" s="11"/>
      <c r="Q4" s="11"/>
      <c r="R4" s="36"/>
      <c r="S4" s="11"/>
      <c r="T4" s="11"/>
      <c r="U4" s="11"/>
      <c r="V4" s="11"/>
      <c r="W4" s="11"/>
      <c r="X4" s="11"/>
      <c r="Y4" s="11"/>
      <c r="Z4" s="11"/>
      <c r="AA4" s="11"/>
      <c r="AB4" s="11"/>
      <c r="AC4" s="11"/>
      <c r="AD4" s="11"/>
      <c r="AE4" s="11"/>
      <c r="AF4" s="11"/>
      <c r="AG4" s="11"/>
      <c r="AH4" s="11"/>
      <c r="AI4" s="11"/>
      <c r="AJ4" s="11"/>
      <c r="AK4" s="11"/>
      <c r="AL4" s="11"/>
      <c r="AM4" s="11"/>
      <c r="AN4" s="11"/>
      <c r="AO4" s="11"/>
      <c r="AP4" s="11"/>
      <c r="AQ4" s="11"/>
      <c r="AR4" s="32"/>
      <c r="AS4" s="11"/>
      <c r="AT4" s="11"/>
      <c r="AU4" s="11"/>
      <c r="AV4" s="11"/>
      <c r="AW4" s="11"/>
      <c r="AX4" s="11"/>
      <c r="AY4" s="11"/>
      <c r="AZ4" s="11"/>
      <c r="BA4" s="11"/>
      <c r="BB4" s="11"/>
      <c r="BC4" s="11"/>
      <c r="BD4" s="11"/>
      <c r="BE4" s="11"/>
    </row>
    <row r="5" spans="1:57" s="12" customFormat="1" ht="12.75">
      <c r="A5" s="12" t="s">
        <v>329</v>
      </c>
      <c r="G5" s="12" t="s">
        <v>330</v>
      </c>
      <c r="H5" s="205"/>
      <c r="O5" s="12" t="s">
        <v>331</v>
      </c>
      <c r="R5" s="16"/>
      <c r="AU5" s="35"/>
    </row>
    <row r="6" spans="1:57" s="94" customFormat="1" ht="12.75">
      <c r="H6" s="160"/>
      <c r="J6" s="161"/>
      <c r="K6" s="161"/>
      <c r="L6" s="161"/>
      <c r="M6" s="161"/>
      <c r="T6" s="85" t="s">
        <v>326</v>
      </c>
      <c r="U6" s="86"/>
      <c r="V6" s="86"/>
      <c r="W6" s="86"/>
      <c r="X6" s="87"/>
      <c r="Y6" s="85" t="s">
        <v>327</v>
      </c>
      <c r="Z6" s="86"/>
      <c r="AA6" s="86"/>
      <c r="AB6" s="86"/>
      <c r="AC6" s="86"/>
      <c r="AD6" s="86"/>
      <c r="AE6" s="86"/>
      <c r="AF6" s="87"/>
      <c r="AG6" s="85" t="s">
        <v>328</v>
      </c>
      <c r="AH6" s="86"/>
      <c r="AI6" s="86"/>
      <c r="AJ6" s="86"/>
      <c r="AK6" s="87"/>
      <c r="AM6" s="223" t="s">
        <v>118</v>
      </c>
      <c r="AN6" s="224"/>
      <c r="AO6" s="224"/>
      <c r="AR6" s="33"/>
    </row>
    <row r="7" spans="1:57" s="94" customFormat="1" ht="12.75">
      <c r="A7" s="5"/>
      <c r="E7" s="5" t="s">
        <v>212</v>
      </c>
      <c r="F7" s="5" t="s">
        <v>555</v>
      </c>
      <c r="G7" s="5" t="s">
        <v>244</v>
      </c>
      <c r="H7" s="5" t="s">
        <v>213</v>
      </c>
      <c r="I7" s="5"/>
      <c r="J7" s="5" t="s">
        <v>264</v>
      </c>
      <c r="K7" s="5"/>
      <c r="L7" s="5" t="s">
        <v>109</v>
      </c>
      <c r="M7" s="5"/>
      <c r="N7" s="5"/>
      <c r="O7" s="5" t="s">
        <v>114</v>
      </c>
      <c r="P7" s="5" t="s">
        <v>119</v>
      </c>
      <c r="Q7" s="5"/>
      <c r="R7" s="5" t="s">
        <v>110</v>
      </c>
      <c r="S7" s="5"/>
      <c r="T7" s="29">
        <v>2009</v>
      </c>
      <c r="U7" s="56">
        <v>2010</v>
      </c>
      <c r="V7" s="56">
        <v>2011</v>
      </c>
      <c r="W7" s="56">
        <v>2012</v>
      </c>
      <c r="X7" s="56">
        <v>2013</v>
      </c>
      <c r="Y7" s="29">
        <v>2014</v>
      </c>
      <c r="Z7" s="56">
        <v>2015</v>
      </c>
      <c r="AA7" s="56">
        <v>2016</v>
      </c>
      <c r="AB7" s="56">
        <v>2017</v>
      </c>
      <c r="AC7" s="56">
        <v>2018</v>
      </c>
      <c r="AD7" s="56">
        <v>2019</v>
      </c>
      <c r="AE7" s="56">
        <v>2020</v>
      </c>
      <c r="AF7" s="56">
        <v>2021</v>
      </c>
      <c r="AG7" s="29">
        <v>2022</v>
      </c>
      <c r="AH7" s="56">
        <v>2023</v>
      </c>
      <c r="AI7" s="56">
        <v>2024</v>
      </c>
      <c r="AJ7" s="56">
        <v>2025</v>
      </c>
      <c r="AK7" s="30">
        <v>2026</v>
      </c>
      <c r="AL7" s="5"/>
      <c r="AM7" s="90" t="s">
        <v>7</v>
      </c>
      <c r="AN7" s="91" t="s">
        <v>6</v>
      </c>
      <c r="AO7" s="92" t="s">
        <v>115</v>
      </c>
      <c r="AR7" s="33"/>
      <c r="AW7" s="5"/>
      <c r="AX7" s="5"/>
      <c r="AY7" s="5"/>
      <c r="AZ7" s="5"/>
      <c r="BA7" s="5"/>
      <c r="BB7" s="5"/>
      <c r="BC7" s="5"/>
      <c r="BD7" s="5"/>
      <c r="BE7" s="5"/>
    </row>
    <row r="8" spans="1:57" s="94" customFormat="1" ht="12.75">
      <c r="AR8" s="33"/>
    </row>
    <row r="9" spans="1:57" s="94" customFormat="1" ht="15">
      <c r="B9" s="11" t="s">
        <v>474</v>
      </c>
      <c r="C9" s="11"/>
      <c r="D9" s="11"/>
      <c r="E9" s="11"/>
      <c r="F9" s="11"/>
      <c r="G9" s="11"/>
      <c r="H9" s="11"/>
      <c r="I9" s="11"/>
      <c r="J9" s="11"/>
      <c r="K9" s="11"/>
      <c r="L9" s="11"/>
      <c r="M9" s="11"/>
      <c r="N9" s="11"/>
      <c r="O9" s="11"/>
      <c r="P9" s="11"/>
      <c r="Q9" s="11"/>
      <c r="R9" s="11"/>
      <c r="S9" s="11"/>
      <c r="T9" s="11"/>
      <c r="U9" s="11"/>
      <c r="V9" s="11"/>
      <c r="W9" s="11"/>
      <c r="X9" s="11"/>
      <c r="Y9" s="11"/>
      <c r="Z9" s="11"/>
      <c r="AA9" s="11"/>
      <c r="AB9" s="11"/>
      <c r="AC9" s="11"/>
      <c r="AD9" s="11"/>
      <c r="AE9" s="11"/>
      <c r="AF9" s="11"/>
      <c r="AG9" s="11"/>
      <c r="AH9" s="11"/>
      <c r="AI9" s="11"/>
      <c r="AJ9" s="11"/>
      <c r="AK9" s="11"/>
      <c r="AL9" s="11"/>
      <c r="AM9" s="11"/>
      <c r="AN9" s="11"/>
      <c r="AO9" s="11"/>
      <c r="AP9" s="11"/>
      <c r="AQ9" s="11"/>
      <c r="AR9" s="32"/>
      <c r="AS9" s="11"/>
      <c r="AT9" s="11"/>
      <c r="AU9" s="11"/>
      <c r="AV9" s="11"/>
      <c r="AW9" s="11"/>
      <c r="AX9" s="11"/>
      <c r="AY9" s="11"/>
      <c r="AZ9" s="11"/>
      <c r="BA9" s="11"/>
      <c r="BB9" s="11"/>
      <c r="BC9" s="11"/>
      <c r="BD9" s="11"/>
      <c r="BE9" s="11"/>
    </row>
    <row r="10" spans="1:57">
      <c r="A10" s="5"/>
      <c r="AN10" s="199"/>
    </row>
    <row r="11" spans="1:57">
      <c r="E11" s="199" t="s">
        <v>189</v>
      </c>
      <c r="H11" s="199" t="s">
        <v>189</v>
      </c>
      <c r="J11" s="199" t="s">
        <v>265</v>
      </c>
      <c r="L11" s="95" t="s">
        <v>111</v>
      </c>
      <c r="Y11" s="17">
        <f t="shared" ref="Y11:AF11" si="0">SUM(Y13,Y49,Y56)</f>
        <v>189.71874583961463</v>
      </c>
      <c r="Z11" s="17">
        <f t="shared" si="0"/>
        <v>200.76744731382291</v>
      </c>
      <c r="AA11" s="17">
        <f t="shared" si="0"/>
        <v>200.64919117892691</v>
      </c>
      <c r="AB11" s="17">
        <f t="shared" si="0"/>
        <v>198.4305081997166</v>
      </c>
      <c r="AC11" s="17">
        <f t="shared" si="0"/>
        <v>181.972558357259</v>
      </c>
      <c r="AD11" s="17">
        <f t="shared" si="0"/>
        <v>215.45538554499998</v>
      </c>
      <c r="AE11" s="17">
        <f t="shared" si="0"/>
        <v>197.61275472604001</v>
      </c>
      <c r="AF11" s="17">
        <f t="shared" si="0"/>
        <v>186.98649412409404</v>
      </c>
      <c r="AG11" s="17">
        <f>SUM(AG13,AG49,AG56)</f>
        <v>207.17358378199424</v>
      </c>
      <c r="AH11" s="17">
        <f t="shared" ref="AH11:AK11" si="1">SUM(AH13,AH49,AH56)</f>
        <v>219.92488977533503</v>
      </c>
      <c r="AI11" s="17">
        <f t="shared" si="1"/>
        <v>217.93586218169725</v>
      </c>
      <c r="AJ11" s="17">
        <f t="shared" si="1"/>
        <v>207.97936237172257</v>
      </c>
      <c r="AK11" s="17">
        <f t="shared" si="1"/>
        <v>199.3122667144693</v>
      </c>
      <c r="AO11" s="199" t="s">
        <v>676</v>
      </c>
    </row>
    <row r="12" spans="1:57">
      <c r="E12" s="199" t="s">
        <v>135</v>
      </c>
      <c r="H12" s="199" t="s">
        <v>135</v>
      </c>
      <c r="J12" s="199" t="s">
        <v>265</v>
      </c>
      <c r="L12" s="95" t="s">
        <v>111</v>
      </c>
      <c r="Y12" s="17">
        <f t="shared" ref="Y12:AF12" si="2">SUM(Y13,Y35)</f>
        <v>79.535568244000004</v>
      </c>
      <c r="Z12" s="17">
        <f t="shared" si="2"/>
        <v>70.648234270000003</v>
      </c>
      <c r="AA12" s="17">
        <f t="shared" si="2"/>
        <v>72.482395496999999</v>
      </c>
      <c r="AB12" s="17">
        <f t="shared" si="2"/>
        <v>72.833736488</v>
      </c>
      <c r="AC12" s="17">
        <f t="shared" si="2"/>
        <v>65.317784397000011</v>
      </c>
      <c r="AD12" s="17">
        <f t="shared" si="2"/>
        <v>73.698036225999999</v>
      </c>
      <c r="AE12" s="17">
        <f t="shared" si="2"/>
        <v>64.702933010999999</v>
      </c>
      <c r="AF12" s="17">
        <f t="shared" si="2"/>
        <v>70.775999999999996</v>
      </c>
      <c r="AG12" s="17">
        <f>SUM(AG13,AG35)</f>
        <v>76.623776567000007</v>
      </c>
      <c r="AH12" s="17">
        <f t="shared" ref="AH12:AK12" si="3">SUM(AH13,AH35)</f>
        <v>78.288136541000014</v>
      </c>
      <c r="AI12" s="17">
        <f t="shared" si="3"/>
        <v>73.588657455999993</v>
      </c>
      <c r="AJ12" s="17">
        <f t="shared" si="3"/>
        <v>72.595624108999999</v>
      </c>
      <c r="AK12" s="17">
        <f t="shared" si="3"/>
        <v>75.409077379005041</v>
      </c>
      <c r="AO12" s="199" t="s">
        <v>677</v>
      </c>
    </row>
    <row r="13" spans="1:57">
      <c r="E13" s="199" t="s">
        <v>135</v>
      </c>
      <c r="F13" s="199" t="s">
        <v>171</v>
      </c>
      <c r="H13" s="199" t="s">
        <v>172</v>
      </c>
      <c r="J13" s="199" t="s">
        <v>265</v>
      </c>
      <c r="L13" s="95" t="s">
        <v>111</v>
      </c>
      <c r="Y13" s="17">
        <f t="shared" ref="Y13:AF13" si="4">SUM(Y14,Y19,Y25,Y34)</f>
        <v>79.535568244000004</v>
      </c>
      <c r="Z13" s="17">
        <f t="shared" si="4"/>
        <v>70.648234270000003</v>
      </c>
      <c r="AA13" s="17">
        <f t="shared" si="4"/>
        <v>72.482395496999999</v>
      </c>
      <c r="AB13" s="17">
        <f t="shared" si="4"/>
        <v>72.833736488</v>
      </c>
      <c r="AC13" s="17">
        <f t="shared" si="4"/>
        <v>65.317784397000011</v>
      </c>
      <c r="AD13" s="17">
        <f t="shared" si="4"/>
        <v>73.698036225999999</v>
      </c>
      <c r="AE13" s="17">
        <f t="shared" si="4"/>
        <v>64.702933010999999</v>
      </c>
      <c r="AF13" s="17">
        <f t="shared" si="4"/>
        <v>70.775999999999996</v>
      </c>
      <c r="AG13" s="17">
        <f>SUM(AG14,AG19,AG25,AG34)</f>
        <v>76.623776567000007</v>
      </c>
      <c r="AH13" s="17">
        <f t="shared" ref="AH13:AK13" si="5">SUM(AH14,AH19,AH25,AH34)</f>
        <v>78.288136541000014</v>
      </c>
      <c r="AI13" s="17">
        <f t="shared" si="5"/>
        <v>73.588657455999993</v>
      </c>
      <c r="AJ13" s="17">
        <f t="shared" si="5"/>
        <v>72.595624108999999</v>
      </c>
      <c r="AK13" s="17">
        <f t="shared" si="5"/>
        <v>75.409077379005041</v>
      </c>
      <c r="AO13" s="199" t="s">
        <v>677</v>
      </c>
    </row>
    <row r="14" spans="1:57">
      <c r="E14" s="199" t="s">
        <v>135</v>
      </c>
      <c r="F14" s="199" t="s">
        <v>171</v>
      </c>
      <c r="G14" s="199" t="s">
        <v>145</v>
      </c>
      <c r="H14" s="199" t="s">
        <v>286</v>
      </c>
      <c r="J14" s="199" t="s">
        <v>265</v>
      </c>
      <c r="L14" s="95" t="s">
        <v>111</v>
      </c>
      <c r="Y14" s="17">
        <f>'Cal_Work mgt'!Y$11</f>
        <v>17.487743202999997</v>
      </c>
      <c r="Z14" s="17">
        <f>'Cal_Work mgt'!Z$11</f>
        <v>13.992681565999998</v>
      </c>
      <c r="AA14" s="17">
        <f>'Cal_Work mgt'!AA$11</f>
        <v>12.632307958</v>
      </c>
      <c r="AB14" s="17">
        <f>'Cal_Work mgt'!AB$11</f>
        <v>14.757050491999999</v>
      </c>
      <c r="AC14" s="17">
        <f>'Cal_Work mgt'!AC$11</f>
        <v>13.970893848000001</v>
      </c>
      <c r="AD14" s="17">
        <f>'Cal_Work mgt'!AD$11</f>
        <v>16.188707528999998</v>
      </c>
      <c r="AE14" s="17">
        <f>'Cal_Work mgt'!AE$11</f>
        <v>11.022830283999999</v>
      </c>
      <c r="AF14" s="17">
        <f>'Cal_Work mgt'!AF$11</f>
        <v>13.809000000000001</v>
      </c>
      <c r="AG14" s="17">
        <f>'Cal_Work mgt'!AG$11</f>
        <v>17.056587864000001</v>
      </c>
      <c r="AH14" s="17">
        <f>'Cal_Work mgt'!AH$11</f>
        <v>18.203052748000001</v>
      </c>
      <c r="AI14" s="17">
        <f>'Cal_Work mgt'!AI$11</f>
        <v>12.486518185</v>
      </c>
      <c r="AJ14" s="17">
        <f>'Cal_Work mgt'!AJ$11</f>
        <v>11.297917002999998</v>
      </c>
      <c r="AK14" s="17">
        <f>'Cal_Work mgt'!AK$11</f>
        <v>13.015886853027165</v>
      </c>
    </row>
    <row r="15" spans="1:57">
      <c r="E15" s="199" t="s">
        <v>135</v>
      </c>
      <c r="F15" s="199" t="s">
        <v>171</v>
      </c>
      <c r="G15" s="199" t="s">
        <v>145</v>
      </c>
      <c r="H15" s="199" t="s">
        <v>268</v>
      </c>
      <c r="J15" s="199" t="s">
        <v>265</v>
      </c>
      <c r="L15" s="95" t="s">
        <v>111</v>
      </c>
      <c r="Y15" s="198"/>
      <c r="Z15" s="198"/>
      <c r="AA15" s="198"/>
      <c r="AB15" s="198"/>
      <c r="AC15" s="198"/>
      <c r="AD15" s="198"/>
      <c r="AE15" s="198"/>
      <c r="AF15" s="198"/>
      <c r="AG15" s="198"/>
      <c r="AH15" s="198"/>
      <c r="AI15" s="198"/>
      <c r="AJ15" s="198"/>
      <c r="AK15" s="198"/>
    </row>
    <row r="16" spans="1:57">
      <c r="E16" s="199" t="s">
        <v>135</v>
      </c>
      <c r="F16" s="199" t="s">
        <v>171</v>
      </c>
      <c r="G16" s="199" t="s">
        <v>145</v>
      </c>
      <c r="H16" s="199" t="s">
        <v>269</v>
      </c>
      <c r="J16" s="199" t="s">
        <v>265</v>
      </c>
      <c r="L16" s="95" t="s">
        <v>111</v>
      </c>
      <c r="Y16" s="198"/>
      <c r="Z16" s="198"/>
      <c r="AA16" s="198"/>
      <c r="AB16" s="198"/>
      <c r="AC16" s="198"/>
      <c r="AD16" s="198"/>
      <c r="AE16" s="198"/>
      <c r="AF16" s="198"/>
      <c r="AG16" s="198"/>
      <c r="AH16" s="198"/>
      <c r="AI16" s="198"/>
      <c r="AJ16" s="198"/>
      <c r="AK16" s="198"/>
    </row>
    <row r="17" spans="5:41">
      <c r="E17" s="199" t="s">
        <v>135</v>
      </c>
      <c r="F17" s="199" t="s">
        <v>171</v>
      </c>
      <c r="G17" s="199" t="s">
        <v>145</v>
      </c>
      <c r="H17" s="199" t="s">
        <v>146</v>
      </c>
      <c r="J17" s="199" t="s">
        <v>265</v>
      </c>
      <c r="L17" s="95" t="s">
        <v>111</v>
      </c>
      <c r="Y17" s="198"/>
      <c r="Z17" s="198"/>
      <c r="AA17" s="198"/>
      <c r="AB17" s="198"/>
      <c r="AC17" s="198"/>
      <c r="AD17" s="198"/>
      <c r="AE17" s="198"/>
      <c r="AF17" s="198"/>
      <c r="AG17" s="198"/>
      <c r="AH17" s="198"/>
      <c r="AI17" s="198"/>
      <c r="AJ17" s="198"/>
      <c r="AK17" s="198"/>
    </row>
    <row r="18" spans="5:41">
      <c r="E18" s="199" t="s">
        <v>135</v>
      </c>
      <c r="F18" s="199" t="s">
        <v>171</v>
      </c>
      <c r="G18" s="199" t="s">
        <v>145</v>
      </c>
      <c r="H18" s="199" t="s">
        <v>147</v>
      </c>
      <c r="J18" s="199" t="s">
        <v>265</v>
      </c>
      <c r="L18" s="95" t="s">
        <v>111</v>
      </c>
      <c r="Y18" s="198"/>
      <c r="Z18" s="198"/>
      <c r="AA18" s="198"/>
      <c r="AB18" s="198"/>
      <c r="AC18" s="198"/>
      <c r="AD18" s="198"/>
      <c r="AE18" s="198"/>
      <c r="AF18" s="198"/>
      <c r="AG18" s="198"/>
      <c r="AH18" s="198"/>
      <c r="AI18" s="198"/>
      <c r="AJ18" s="198"/>
      <c r="AK18" s="198"/>
    </row>
    <row r="19" spans="5:41">
      <c r="E19" s="199" t="s">
        <v>135</v>
      </c>
      <c r="F19" s="199" t="s">
        <v>171</v>
      </c>
      <c r="G19" s="199" t="s">
        <v>176</v>
      </c>
      <c r="H19" s="199" t="s">
        <v>287</v>
      </c>
      <c r="J19" s="199" t="s">
        <v>265</v>
      </c>
      <c r="L19" s="95" t="s">
        <v>111</v>
      </c>
      <c r="Y19" s="17">
        <f t="shared" ref="Y19:AF19" si="6">SUM(Y20:Y24)</f>
        <v>50.198895470000004</v>
      </c>
      <c r="Z19" s="17">
        <f t="shared" si="6"/>
        <v>42.217806973999998</v>
      </c>
      <c r="AA19" s="17">
        <f t="shared" si="6"/>
        <v>43.898612952000001</v>
      </c>
      <c r="AB19" s="17">
        <f t="shared" si="6"/>
        <v>39.390622930999996</v>
      </c>
      <c r="AC19" s="17">
        <f t="shared" si="6"/>
        <v>35.923852253000007</v>
      </c>
      <c r="AD19" s="17">
        <f t="shared" si="6"/>
        <v>39.385853271000002</v>
      </c>
      <c r="AE19" s="17">
        <f t="shared" si="6"/>
        <v>35.010424482000005</v>
      </c>
      <c r="AF19" s="17">
        <f t="shared" si="6"/>
        <v>37.277000000000001</v>
      </c>
      <c r="AG19" s="17">
        <f>SUM(AG20:AG24)</f>
        <v>39.858465932000001</v>
      </c>
      <c r="AH19" s="17">
        <f t="shared" ref="AH19:AK19" si="7">SUM(AH20:AH24)</f>
        <v>39.094652541000002</v>
      </c>
      <c r="AI19" s="17">
        <f t="shared" si="7"/>
        <v>39.077493740000001</v>
      </c>
      <c r="AJ19" s="17">
        <f t="shared" si="7"/>
        <v>39.207300578000002</v>
      </c>
      <c r="AK19" s="17">
        <f t="shared" si="7"/>
        <v>39.761799092267609</v>
      </c>
      <c r="AO19" s="199" t="s">
        <v>677</v>
      </c>
    </row>
    <row r="20" spans="5:41">
      <c r="E20" s="199" t="s">
        <v>135</v>
      </c>
      <c r="F20" s="199" t="s">
        <v>171</v>
      </c>
      <c r="G20" s="199" t="s">
        <v>176</v>
      </c>
      <c r="H20" s="199" t="s">
        <v>138</v>
      </c>
      <c r="J20" s="199" t="s">
        <v>265</v>
      </c>
      <c r="L20" s="95" t="s">
        <v>111</v>
      </c>
      <c r="Y20" s="17">
        <f>Cal_Emergency!Y$11</f>
        <v>6.511249104</v>
      </c>
      <c r="Z20" s="17">
        <f>Cal_Emergency!Z$11</f>
        <v>5.6395949340000007</v>
      </c>
      <c r="AA20" s="17">
        <f>Cal_Emergency!AA$11</f>
        <v>6.9728202419999992</v>
      </c>
      <c r="AB20" s="17">
        <f>Cal_Emergency!AB$11</f>
        <v>7.0454946550000006</v>
      </c>
      <c r="AC20" s="17">
        <f>Cal_Emergency!AC$11</f>
        <v>6.7426748219999988</v>
      </c>
      <c r="AD20" s="17">
        <f>Cal_Emergency!AD$11</f>
        <v>6.8670000149999995</v>
      </c>
      <c r="AE20" s="17">
        <f>Cal_Emergency!AE$11</f>
        <v>5.9489385059999993</v>
      </c>
      <c r="AF20" s="17">
        <f>Cal_Emergency!AF$11</f>
        <v>7.3500000000000005</v>
      </c>
      <c r="AG20" s="17">
        <f>Cal_Emergency!AG$11</f>
        <v>7.3914594780000016</v>
      </c>
      <c r="AH20" s="17">
        <f>Cal_Emergency!AH$11</f>
        <v>7.5871755200000006</v>
      </c>
      <c r="AI20" s="17">
        <f>Cal_Emergency!AI$11</f>
        <v>7.750269984</v>
      </c>
      <c r="AJ20" s="17">
        <f>Cal_Emergency!AJ$11</f>
        <v>8.0481504909999995</v>
      </c>
      <c r="AK20" s="17">
        <f>Cal_Emergency!AK$11</f>
        <v>8.3419427546589535</v>
      </c>
    </row>
    <row r="21" spans="5:41">
      <c r="E21" s="199" t="s">
        <v>135</v>
      </c>
      <c r="F21" s="199" t="s">
        <v>171</v>
      </c>
      <c r="G21" s="199" t="s">
        <v>176</v>
      </c>
      <c r="H21" s="199" t="s">
        <v>139</v>
      </c>
      <c r="J21" s="199" t="s">
        <v>265</v>
      </c>
      <c r="L21" s="95" t="s">
        <v>111</v>
      </c>
      <c r="Y21" s="17">
        <f>Cal_Repairs!Y$11</f>
        <v>10.867548032</v>
      </c>
      <c r="Z21" s="17">
        <f>Cal_Repairs!Z$11</f>
        <v>7.156390279</v>
      </c>
      <c r="AA21" s="17">
        <f>Cal_Repairs!AA$11</f>
        <v>6.4966880079999996</v>
      </c>
      <c r="AB21" s="17">
        <f>Cal_Repairs!AB$11</f>
        <v>6.8958179880000001</v>
      </c>
      <c r="AC21" s="17">
        <f>Cal_Repairs!AC$11</f>
        <v>7.7090760239999998</v>
      </c>
      <c r="AD21" s="17">
        <f>Cal_Repairs!AD$11</f>
        <v>7.1981216190000001</v>
      </c>
      <c r="AE21" s="17">
        <f>Cal_Repairs!AE$11</f>
        <v>6.5886959169999999</v>
      </c>
      <c r="AF21" s="17">
        <f>Cal_Repairs!AF$11</f>
        <v>6.7799999999999994</v>
      </c>
      <c r="AG21" s="17">
        <f>Cal_Repairs!AG$11</f>
        <v>7.4204636719999995</v>
      </c>
      <c r="AH21" s="17">
        <f>Cal_Repairs!AH$11</f>
        <v>7.3418681289999999</v>
      </c>
      <c r="AI21" s="17">
        <f>Cal_Repairs!AI$11</f>
        <v>7.2174751580000009</v>
      </c>
      <c r="AJ21" s="17">
        <f>Cal_Repairs!AJ$11</f>
        <v>7.0903250820000006</v>
      </c>
      <c r="AK21" s="17">
        <f>Cal_Repairs!AK$11</f>
        <v>7.0617732990985926</v>
      </c>
    </row>
    <row r="22" spans="5:41">
      <c r="E22" s="199" t="s">
        <v>135</v>
      </c>
      <c r="F22" s="199" t="s">
        <v>171</v>
      </c>
      <c r="G22" s="199" t="s">
        <v>176</v>
      </c>
      <c r="H22" s="199" t="s">
        <v>140</v>
      </c>
      <c r="J22" s="199" t="s">
        <v>265</v>
      </c>
      <c r="L22" s="95" t="s">
        <v>111</v>
      </c>
      <c r="Y22" s="17">
        <f>Cal_Maintenance!Y$11</f>
        <v>13.073577964000002</v>
      </c>
      <c r="Z22" s="17">
        <f>Cal_Maintenance!Z$11</f>
        <v>10.769702833999999</v>
      </c>
      <c r="AA22" s="17">
        <f>Cal_Maintenance!AA$11</f>
        <v>10.720593076</v>
      </c>
      <c r="AB22" s="17">
        <f>Cal_Maintenance!AB$11</f>
        <v>11.494099096999999</v>
      </c>
      <c r="AC22" s="17">
        <f>Cal_Maintenance!AC$11</f>
        <v>10.679570784000001</v>
      </c>
      <c r="AD22" s="17">
        <f>Cal_Maintenance!AD$11</f>
        <v>14.915900000000001</v>
      </c>
      <c r="AE22" s="17">
        <f>Cal_Maintenance!AE$11</f>
        <v>11.614945760000001</v>
      </c>
      <c r="AF22" s="17">
        <f>Cal_Maintenance!AF$11</f>
        <v>11.433000000000002</v>
      </c>
      <c r="AG22" s="17">
        <f>Cal_Maintenance!AG$11</f>
        <v>14.913652417</v>
      </c>
      <c r="AH22" s="17">
        <f>Cal_Maintenance!AH$11</f>
        <v>14.983431977999999</v>
      </c>
      <c r="AI22" s="17">
        <f>Cal_Maintenance!AI$11</f>
        <v>14.985143485999998</v>
      </c>
      <c r="AJ22" s="17">
        <f>Cal_Maintenance!AJ$11</f>
        <v>15.060032515</v>
      </c>
      <c r="AK22" s="17">
        <f>Cal_Maintenance!AK$11</f>
        <v>15.139883412194168</v>
      </c>
    </row>
    <row r="23" spans="5:41">
      <c r="E23" s="199" t="s">
        <v>135</v>
      </c>
      <c r="F23" s="199" t="s">
        <v>171</v>
      </c>
      <c r="G23" s="199" t="s">
        <v>176</v>
      </c>
      <c r="H23" s="199" t="s">
        <v>277</v>
      </c>
      <c r="J23" s="199" t="s">
        <v>265</v>
      </c>
      <c r="L23" s="95" t="s">
        <v>111</v>
      </c>
      <c r="Y23" s="17">
        <f>Cal_SIU!Y$11</f>
        <v>12.431331822000001</v>
      </c>
      <c r="Z23" s="17">
        <f>Cal_SIU!Z$11</f>
        <v>13.041939317999999</v>
      </c>
      <c r="AA23" s="17">
        <f>Cal_SIU!AA$11</f>
        <v>14.277150686000002</v>
      </c>
      <c r="AB23" s="17">
        <f>Cal_SIU!AB$11</f>
        <v>8.8319926189999993</v>
      </c>
      <c r="AC23" s="17">
        <f>Cal_SIU!AC$11</f>
        <v>6.5388281990000001</v>
      </c>
      <c r="AD23" s="17">
        <f>Cal_SIU!AD$11</f>
        <v>6.8449999999999998</v>
      </c>
      <c r="AE23" s="17">
        <f>Cal_SIU!AE$11</f>
        <v>6.766827009</v>
      </c>
      <c r="AF23" s="17">
        <f>Cal_SIU!AF$11</f>
        <v>6.9210000000000003</v>
      </c>
      <c r="AG23" s="17">
        <f>Cal_SIU!AG$11</f>
        <v>6.6315090580000007</v>
      </c>
      <c r="AH23" s="17">
        <f>Cal_SIU!AH$11</f>
        <v>6.6171750970000005</v>
      </c>
      <c r="AI23" s="17">
        <f>Cal_SIU!AI$11</f>
        <v>6.6028411350000002</v>
      </c>
      <c r="AJ23" s="17">
        <f>Cal_SIU!AJ$11</f>
        <v>6.5884071740000003</v>
      </c>
      <c r="AK23" s="17">
        <f>Cal_SIU!AK$11</f>
        <v>6.5939144792394364</v>
      </c>
    </row>
    <row r="24" spans="5:41">
      <c r="E24" s="199" t="s">
        <v>135</v>
      </c>
      <c r="F24" s="199" t="s">
        <v>171</v>
      </c>
      <c r="G24" s="199" t="s">
        <v>176</v>
      </c>
      <c r="H24" s="199" t="s">
        <v>149</v>
      </c>
      <c r="J24" s="199" t="s">
        <v>265</v>
      </c>
      <c r="L24" s="95" t="s">
        <v>111</v>
      </c>
      <c r="Y24" s="17">
        <f>Cal_ODA!Y$11</f>
        <v>7.3151885479999992</v>
      </c>
      <c r="Z24" s="17">
        <f>Cal_ODA!Z$11</f>
        <v>5.6101796089999993</v>
      </c>
      <c r="AA24" s="17">
        <f>Cal_ODA!AA$11</f>
        <v>5.4313609399999994</v>
      </c>
      <c r="AB24" s="17">
        <f>Cal_ODA!AB$11</f>
        <v>5.1232185719999999</v>
      </c>
      <c r="AC24" s="17">
        <f>Cal_ODA!AC$11</f>
        <v>4.2537024240000001</v>
      </c>
      <c r="AD24" s="17">
        <f>Cal_ODA!AD$11</f>
        <v>3.5598316369999998</v>
      </c>
      <c r="AE24" s="17">
        <f>Cal_ODA!AE$11</f>
        <v>4.0910172899999999</v>
      </c>
      <c r="AF24" s="17">
        <f>Cal_ODA!AF$11</f>
        <v>4.7930000000000001</v>
      </c>
      <c r="AG24" s="17">
        <f>Cal_ODA!AG$11</f>
        <v>3.5013813070000004</v>
      </c>
      <c r="AH24" s="17">
        <f>Cal_ODA!AH$11</f>
        <v>2.5650018170000002</v>
      </c>
      <c r="AI24" s="17">
        <f>Cal_ODA!AI$11</f>
        <v>2.5217639770000004</v>
      </c>
      <c r="AJ24" s="17">
        <f>Cal_ODA!AJ$11</f>
        <v>2.420385316</v>
      </c>
      <c r="AK24" s="17">
        <f>Cal_ODA!AK$11</f>
        <v>2.6242851470764594</v>
      </c>
    </row>
    <row r="25" spans="5:41">
      <c r="E25" s="199" t="s">
        <v>135</v>
      </c>
      <c r="F25" s="199" t="s">
        <v>171</v>
      </c>
      <c r="G25" s="199" t="s">
        <v>177</v>
      </c>
      <c r="H25" s="199" t="s">
        <v>288</v>
      </c>
      <c r="J25" s="199" t="s">
        <v>265</v>
      </c>
      <c r="L25" s="95" t="s">
        <v>111</v>
      </c>
      <c r="Y25" s="17">
        <f t="shared" ref="Y25:AF25" si="8">SUM(Y26:Y33)</f>
        <v>10.287753209</v>
      </c>
      <c r="Z25" s="17">
        <f t="shared" si="8"/>
        <v>11.499636146</v>
      </c>
      <c r="AA25" s="17">
        <f t="shared" si="8"/>
        <v>10.193249075999999</v>
      </c>
      <c r="AB25" s="17">
        <f t="shared" si="8"/>
        <v>12.804839072999998</v>
      </c>
      <c r="AC25" s="17">
        <f t="shared" si="8"/>
        <v>12.261316482</v>
      </c>
      <c r="AD25" s="17">
        <f t="shared" si="8"/>
        <v>15.872475425999999</v>
      </c>
      <c r="AE25" s="17">
        <f t="shared" si="8"/>
        <v>16.782028244999999</v>
      </c>
      <c r="AF25" s="17">
        <f t="shared" si="8"/>
        <v>18.617999999999999</v>
      </c>
      <c r="AG25" s="17">
        <f>SUM(AG26:AG33)</f>
        <v>16.310708388999998</v>
      </c>
      <c r="AH25" s="17">
        <f t="shared" ref="AH25:AK25" si="9">SUM(AH26:AH33)</f>
        <v>16.588416871000003</v>
      </c>
      <c r="AI25" s="17">
        <f t="shared" si="9"/>
        <v>17.972630622</v>
      </c>
      <c r="AJ25" s="17">
        <f t="shared" si="9"/>
        <v>18.318391619</v>
      </c>
      <c r="AK25" s="17">
        <f t="shared" si="9"/>
        <v>19.029537922953725</v>
      </c>
      <c r="AO25" s="199" t="s">
        <v>677</v>
      </c>
    </row>
    <row r="26" spans="5:41">
      <c r="E26" s="199" t="s">
        <v>135</v>
      </c>
      <c r="F26" s="199" t="s">
        <v>171</v>
      </c>
      <c r="G26" s="199" t="s">
        <v>177</v>
      </c>
      <c r="H26" s="199" t="s">
        <v>372</v>
      </c>
      <c r="J26" s="199" t="s">
        <v>265</v>
      </c>
      <c r="L26" s="95" t="s">
        <v>111</v>
      </c>
      <c r="Y26" s="17">
        <f>'Cal_IT&amp;Telecom'!Y$11</f>
        <v>3.9867565569999996</v>
      </c>
      <c r="Z26" s="17">
        <f>'Cal_IT&amp;Telecom'!Z$11</f>
        <v>4.3984734789999997</v>
      </c>
      <c r="AA26" s="17">
        <f>'Cal_IT&amp;Telecom'!AA$11</f>
        <v>4.1180485039999999</v>
      </c>
      <c r="AB26" s="17">
        <f>'Cal_IT&amp;Telecom'!AB$11</f>
        <v>5.7240634890000006</v>
      </c>
      <c r="AC26" s="17">
        <f>'Cal_IT&amp;Telecom'!AC$11</f>
        <v>5.2273605620000003</v>
      </c>
      <c r="AD26" s="17">
        <f>'Cal_IT&amp;Telecom'!AD$11</f>
        <v>7.2428861110000007</v>
      </c>
      <c r="AE26" s="17">
        <f>'Cal_IT&amp;Telecom'!AE$11</f>
        <v>7.2089875120000002</v>
      </c>
      <c r="AF26" s="17">
        <f>'Cal_IT&amp;Telecom'!AF$11</f>
        <v>9.0449999999999999</v>
      </c>
      <c r="AG26" s="17">
        <f>'Cal_IT&amp;Telecom'!AG$11</f>
        <v>7.7252818719999992</v>
      </c>
      <c r="AH26" s="17">
        <f>'Cal_IT&amp;Telecom'!AH$11</f>
        <v>8.1559874739999998</v>
      </c>
      <c r="AI26" s="17">
        <f>'Cal_IT&amp;Telecom'!AI$11</f>
        <v>8.585724184</v>
      </c>
      <c r="AJ26" s="17">
        <f>'Cal_IT&amp;Telecom'!AJ$11</f>
        <v>8.8571698339999987</v>
      </c>
      <c r="AK26" s="17">
        <f>'Cal_IT&amp;Telecom'!AK$11</f>
        <v>9.5980334806700203</v>
      </c>
    </row>
    <row r="27" spans="5:41">
      <c r="E27" s="199" t="s">
        <v>135</v>
      </c>
      <c r="F27" s="199" t="s">
        <v>171</v>
      </c>
      <c r="G27" s="199" t="s">
        <v>177</v>
      </c>
      <c r="H27" s="199" t="s">
        <v>150</v>
      </c>
      <c r="J27" s="199" t="s">
        <v>265</v>
      </c>
      <c r="L27" s="95" t="s">
        <v>111</v>
      </c>
      <c r="Y27" s="17">
        <f>'Cal_Property Management'!Y$11</f>
        <v>1.7983663070000002</v>
      </c>
      <c r="Z27" s="17">
        <f>'Cal_Property Management'!Z$11</f>
        <v>2.1551954640000002</v>
      </c>
      <c r="AA27" s="17">
        <f>'Cal_Property Management'!AA$11</f>
        <v>1.8453645410000001</v>
      </c>
      <c r="AB27" s="17">
        <f>'Cal_Property Management'!AB$11</f>
        <v>2.2889839239999996</v>
      </c>
      <c r="AC27" s="17">
        <f>'Cal_Property Management'!AC$11</f>
        <v>1.903168658</v>
      </c>
      <c r="AD27" s="17">
        <f>'Cal_Property Management'!AD$11</f>
        <v>1.8618841669999999</v>
      </c>
      <c r="AE27" s="17">
        <f>'Cal_Property Management'!AE$11</f>
        <v>2.0939999999999999</v>
      </c>
      <c r="AF27" s="17">
        <f>'Cal_Property Management'!AF$11</f>
        <v>2.0940000000000003</v>
      </c>
      <c r="AG27" s="17">
        <f>'Cal_Property Management'!AG$11</f>
        <v>2.3503278910000001</v>
      </c>
      <c r="AH27" s="17">
        <f>'Cal_Property Management'!AH$11</f>
        <v>2.4126508750000002</v>
      </c>
      <c r="AI27" s="17">
        <f>'Cal_Property Management'!AI$11</f>
        <v>2.3931420130000003</v>
      </c>
      <c r="AJ27" s="17">
        <f>'Cal_Property Management'!AJ$11</f>
        <v>2.3708553160000001</v>
      </c>
      <c r="AK27" s="17">
        <f>'Cal_Property Management'!AK$11</f>
        <v>2.4006009021257544</v>
      </c>
    </row>
    <row r="28" spans="5:41">
      <c r="E28" s="199" t="s">
        <v>135</v>
      </c>
      <c r="F28" s="199" t="s">
        <v>171</v>
      </c>
      <c r="G28" s="199" t="s">
        <v>177</v>
      </c>
      <c r="H28" s="199" t="s">
        <v>151</v>
      </c>
      <c r="J28" s="199" t="s">
        <v>265</v>
      </c>
      <c r="L28" s="95" t="s">
        <v>111</v>
      </c>
      <c r="Y28" s="17">
        <f>'Cal_HR &amp; Non-op training'!Y$11</f>
        <v>0.51653514</v>
      </c>
      <c r="Z28" s="17">
        <f>'Cal_HR &amp; Non-op training'!Z$11</f>
        <v>0.95164377499999997</v>
      </c>
      <c r="AA28" s="17">
        <f>'Cal_HR &amp; Non-op training'!AA$11</f>
        <v>0.98890313199999991</v>
      </c>
      <c r="AB28" s="17">
        <f>'Cal_HR &amp; Non-op training'!AB$11</f>
        <v>1.0755337809999999</v>
      </c>
      <c r="AC28" s="17">
        <f>'Cal_HR &amp; Non-op training'!AC$11</f>
        <v>1.1924792849999999</v>
      </c>
      <c r="AD28" s="17">
        <f>'Cal_HR &amp; Non-op training'!AD$11</f>
        <v>1.559409</v>
      </c>
      <c r="AE28" s="17">
        <f>'Cal_HR &amp; Non-op training'!AE$11</f>
        <v>1.387218727</v>
      </c>
      <c r="AF28" s="17">
        <f>'Cal_HR &amp; Non-op training'!AF$11</f>
        <v>1.387</v>
      </c>
      <c r="AG28" s="17">
        <f>'Cal_HR &amp; Non-op training'!AG$11</f>
        <v>1.9384877129999998</v>
      </c>
      <c r="AH28" s="17">
        <f>'Cal_HR &amp; Non-op training'!AH$11</f>
        <v>1.887469737</v>
      </c>
      <c r="AI28" s="17">
        <f>'Cal_HR &amp; Non-op training'!AI$11</f>
        <v>1.862891847</v>
      </c>
      <c r="AJ28" s="17">
        <f>'Cal_HR &amp; Non-op training'!AJ$11</f>
        <v>1.8542975400000001</v>
      </c>
      <c r="AK28" s="17">
        <f>'Cal_HR &amp; Non-op training'!AK$11</f>
        <v>1.8469208458420523</v>
      </c>
    </row>
    <row r="29" spans="5:41">
      <c r="E29" s="199" t="s">
        <v>135</v>
      </c>
      <c r="F29" s="199" t="s">
        <v>171</v>
      </c>
      <c r="G29" s="199" t="s">
        <v>177</v>
      </c>
      <c r="H29" s="199" t="s">
        <v>152</v>
      </c>
      <c r="J29" s="199" t="s">
        <v>265</v>
      </c>
      <c r="L29" s="95" t="s">
        <v>111</v>
      </c>
      <c r="Y29" s="17">
        <f>'Cal_Audit Finance &amp; Reg'!Y$11</f>
        <v>0.61726621199999998</v>
      </c>
      <c r="Z29" s="17">
        <f>'Cal_Audit Finance &amp; Reg'!Z$11</f>
        <v>0.39124167200000004</v>
      </c>
      <c r="AA29" s="17">
        <f>'Cal_Audit Finance &amp; Reg'!AA$11</f>
        <v>0.22134012</v>
      </c>
      <c r="AB29" s="17">
        <f>'Cal_Audit Finance &amp; Reg'!AB$11</f>
        <v>0.34425633999999999</v>
      </c>
      <c r="AC29" s="17">
        <f>'Cal_Audit Finance &amp; Reg'!AC$11</f>
        <v>0.36907371799999994</v>
      </c>
      <c r="AD29" s="17">
        <f>'Cal_Audit Finance &amp; Reg'!AD$11</f>
        <v>1.1789480240000001</v>
      </c>
      <c r="AE29" s="17">
        <f>'Cal_Audit Finance &amp; Reg'!AE$11</f>
        <v>2.888643697</v>
      </c>
      <c r="AF29" s="17">
        <f>'Cal_Audit Finance &amp; Reg'!AF$11</f>
        <v>2.8890000000000002</v>
      </c>
      <c r="AG29" s="17">
        <f>'Cal_Audit Finance &amp; Reg'!AG$11</f>
        <v>0.65292189100000009</v>
      </c>
      <c r="AH29" s="17">
        <f>'Cal_Audit Finance &amp; Reg'!AH$11</f>
        <v>0.61473230900000009</v>
      </c>
      <c r="AI29" s="17">
        <f>'Cal_Audit Finance &amp; Reg'!AI$11</f>
        <v>1.6619303109999999</v>
      </c>
      <c r="AJ29" s="17">
        <f>'Cal_Audit Finance &amp; Reg'!AJ$11</f>
        <v>1.9066682100000001</v>
      </c>
      <c r="AK29" s="17">
        <f>'Cal_Audit Finance &amp; Reg'!AK$11</f>
        <v>1.7133723859094567</v>
      </c>
    </row>
    <row r="30" spans="5:41">
      <c r="E30" s="199" t="s">
        <v>135</v>
      </c>
      <c r="F30" s="199" t="s">
        <v>171</v>
      </c>
      <c r="G30" s="199" t="s">
        <v>177</v>
      </c>
      <c r="H30" s="199" t="s">
        <v>153</v>
      </c>
      <c r="J30" s="199" t="s">
        <v>265</v>
      </c>
      <c r="L30" s="95" t="s">
        <v>111</v>
      </c>
      <c r="Y30" s="17">
        <f>Cal_Insurance!Y$11</f>
        <v>0.73088360299999999</v>
      </c>
      <c r="Z30" s="17">
        <f>Cal_Insurance!Z$11</f>
        <v>0.466474891</v>
      </c>
      <c r="AA30" s="17">
        <f>Cal_Insurance!AA$11</f>
        <v>0.29124969699999997</v>
      </c>
      <c r="AB30" s="17">
        <f>Cal_Insurance!AB$11</f>
        <v>0.221307647</v>
      </c>
      <c r="AC30" s="17">
        <f>Cal_Insurance!AC$11</f>
        <v>0.26872379800000001</v>
      </c>
      <c r="AD30" s="17">
        <f>Cal_Insurance!AD$11</f>
        <v>0.29965799999999998</v>
      </c>
      <c r="AE30" s="17">
        <f>Cal_Insurance!AE$11</f>
        <v>0.25163589600000003</v>
      </c>
      <c r="AF30" s="17">
        <f>Cal_Insurance!AF$11</f>
        <v>0.252</v>
      </c>
      <c r="AG30" s="17">
        <f>Cal_Insurance!AG$11</f>
        <v>0.33242940500000001</v>
      </c>
      <c r="AH30" s="17">
        <f>Cal_Insurance!AH$11</f>
        <v>0.30788043999999998</v>
      </c>
      <c r="AI30" s="17">
        <f>Cal_Insurance!AI$11</f>
        <v>0.29422278400000001</v>
      </c>
      <c r="AJ30" s="17">
        <f>Cal_Insurance!AJ$11</f>
        <v>0.26444373199999999</v>
      </c>
      <c r="AK30" s="17">
        <f>Cal_Insurance!AK$11</f>
        <v>0.31317089670925558</v>
      </c>
    </row>
    <row r="31" spans="5:41">
      <c r="E31" s="199" t="s">
        <v>135</v>
      </c>
      <c r="F31" s="199" t="s">
        <v>171</v>
      </c>
      <c r="G31" s="199" t="s">
        <v>177</v>
      </c>
      <c r="H31" s="199" t="s">
        <v>154</v>
      </c>
      <c r="J31" s="199" t="s">
        <v>265</v>
      </c>
      <c r="L31" s="95" t="s">
        <v>111</v>
      </c>
      <c r="Y31" s="17">
        <f>Cal_Procurement!Y$11</f>
        <v>9.9245923E-2</v>
      </c>
      <c r="Z31" s="17">
        <f>Cal_Procurement!Z$11</f>
        <v>1.8321942000000001E-2</v>
      </c>
      <c r="AA31" s="17">
        <f>Cal_Procurement!AA$11</f>
        <v>1.4593411000000001E-2</v>
      </c>
      <c r="AB31" s="17">
        <f>Cal_Procurement!AB$11</f>
        <v>8.5529519999999991E-3</v>
      </c>
      <c r="AC31" s="17">
        <f>Cal_Procurement!AC$11</f>
        <v>7.6788109999999998E-3</v>
      </c>
      <c r="AD31" s="17">
        <f>Cal_Procurement!AD$11</f>
        <v>0.34577899900000003</v>
      </c>
      <c r="AE31" s="17">
        <f>Cal_Procurement!AE$11</f>
        <v>0.26437357</v>
      </c>
      <c r="AF31" s="17">
        <f>Cal_Procurement!AF$11</f>
        <v>0.26400000000000001</v>
      </c>
      <c r="AG31" s="17">
        <f>Cal_Procurement!AG$11</f>
        <v>0.14437013700000001</v>
      </c>
      <c r="AH31" s="17">
        <f>Cal_Procurement!AH$11</f>
        <v>0.13085667300000001</v>
      </c>
      <c r="AI31" s="17">
        <f>Cal_Procurement!AI$11</f>
        <v>0.12313801000000001</v>
      </c>
      <c r="AJ31" s="17">
        <f>Cal_Procurement!AJ$11</f>
        <v>0.106634271</v>
      </c>
      <c r="AK31" s="17">
        <f>Cal_Procurement!AK$11</f>
        <v>0.13253447582696179</v>
      </c>
    </row>
    <row r="32" spans="5:41">
      <c r="E32" s="199" t="s">
        <v>135</v>
      </c>
      <c r="F32" s="199" t="s">
        <v>171</v>
      </c>
      <c r="G32" s="199" t="s">
        <v>177</v>
      </c>
      <c r="H32" s="199" t="s">
        <v>155</v>
      </c>
      <c r="J32" s="199" t="s">
        <v>265</v>
      </c>
      <c r="L32" s="95" t="s">
        <v>111</v>
      </c>
      <c r="Y32" s="17">
        <f>'Cal_CEO &amp; Group Mgt'!Y$11</f>
        <v>2.181388042</v>
      </c>
      <c r="Z32" s="17">
        <f>'Cal_CEO &amp; Group Mgt'!Z$11</f>
        <v>2.7981653039999999</v>
      </c>
      <c r="AA32" s="17">
        <f>'Cal_CEO &amp; Group Mgt'!AA$11</f>
        <v>2.4682366330000001</v>
      </c>
      <c r="AB32" s="17">
        <f>'Cal_CEO &amp; Group Mgt'!AB$11</f>
        <v>2.9144185789999999</v>
      </c>
      <c r="AC32" s="17">
        <f>'Cal_CEO &amp; Group Mgt'!AC$11</f>
        <v>3.0480818319999998</v>
      </c>
      <c r="AD32" s="17">
        <f>'Cal_CEO &amp; Group Mgt'!AD$11</f>
        <v>3.093911125</v>
      </c>
      <c r="AE32" s="17">
        <f>'Cal_CEO &amp; Group Mgt'!AE$11</f>
        <v>2.4871688430000001</v>
      </c>
      <c r="AF32" s="17">
        <f>'Cal_CEO &amp; Group Mgt'!AF$11</f>
        <v>2.4870000000000001</v>
      </c>
      <c r="AG32" s="17">
        <f>'Cal_CEO &amp; Group Mgt'!AG$11</f>
        <v>2.7996823849999997</v>
      </c>
      <c r="AH32" s="17">
        <f>'Cal_CEO &amp; Group Mgt'!AH$11</f>
        <v>2.7445177869999999</v>
      </c>
      <c r="AI32" s="17">
        <f>'Cal_CEO &amp; Group Mgt'!AI$11</f>
        <v>2.7354492589999997</v>
      </c>
      <c r="AJ32" s="17">
        <f>'Cal_CEO &amp; Group Mgt'!AJ$11</f>
        <v>2.6822520209999996</v>
      </c>
      <c r="AK32" s="17">
        <f>'Cal_CEO &amp; Group Mgt'!AK$11</f>
        <v>2.6828076047364187</v>
      </c>
    </row>
    <row r="33" spans="5:37">
      <c r="E33" s="199" t="s">
        <v>135</v>
      </c>
      <c r="F33" s="199" t="s">
        <v>171</v>
      </c>
      <c r="G33" s="199" t="s">
        <v>177</v>
      </c>
      <c r="H33" s="199" t="s">
        <v>156</v>
      </c>
      <c r="J33" s="199" t="s">
        <v>265</v>
      </c>
      <c r="L33" s="95" t="s">
        <v>111</v>
      </c>
      <c r="Y33" s="17">
        <f>'Cal_Stores &amp; Logistics'!Y$11</f>
        <v>0.35731142500000002</v>
      </c>
      <c r="Z33" s="17">
        <f>'Cal_Stores &amp; Logistics'!Z$11</f>
        <v>0.32011961900000002</v>
      </c>
      <c r="AA33" s="17">
        <f>'Cal_Stores &amp; Logistics'!AA$11</f>
        <v>0.24551303799999999</v>
      </c>
      <c r="AB33" s="17">
        <f>'Cal_Stores &amp; Logistics'!AB$11</f>
        <v>0.22772236100000001</v>
      </c>
      <c r="AC33" s="17">
        <f>'Cal_Stores &amp; Logistics'!AC$11</f>
        <v>0.24474981800000001</v>
      </c>
      <c r="AD33" s="17">
        <f>'Cal_Stores &amp; Logistics'!AD$11</f>
        <v>0.28999999999999998</v>
      </c>
      <c r="AE33" s="17">
        <f>'Cal_Stores &amp; Logistics'!AE$11</f>
        <v>0.2</v>
      </c>
      <c r="AF33" s="17">
        <f>'Cal_Stores &amp; Logistics'!AF$11</f>
        <v>0.2</v>
      </c>
      <c r="AG33" s="17">
        <f>'Cal_Stores &amp; Logistics'!AG$11</f>
        <v>0.36720709499999998</v>
      </c>
      <c r="AH33" s="17">
        <f>'Cal_Stores &amp; Logistics'!AH$11</f>
        <v>0.33432157600000001</v>
      </c>
      <c r="AI33" s="17">
        <f>'Cal_Stores &amp; Logistics'!AI$11</f>
        <v>0.31613221399999997</v>
      </c>
      <c r="AJ33" s="17">
        <f>'Cal_Stores &amp; Logistics'!AJ$11</f>
        <v>0.27607069500000003</v>
      </c>
      <c r="AK33" s="17">
        <f>'Cal_Stores &amp; Logistics'!AK$11</f>
        <v>0.34209733113380281</v>
      </c>
    </row>
    <row r="34" spans="5:37">
      <c r="E34" s="199" t="s">
        <v>135</v>
      </c>
      <c r="F34" s="199" t="s">
        <v>171</v>
      </c>
      <c r="G34" s="199" t="s">
        <v>161</v>
      </c>
      <c r="H34" s="199" t="s">
        <v>157</v>
      </c>
      <c r="J34" s="199" t="s">
        <v>265</v>
      </c>
      <c r="L34" s="95" t="s">
        <v>111</v>
      </c>
      <c r="Y34" s="17">
        <f>'Cal_Training &amp; Apprentices'!Y$11</f>
        <v>1.5611763619999999</v>
      </c>
      <c r="Z34" s="17">
        <f>'Cal_Training &amp; Apprentices'!Z$11</f>
        <v>2.9381095840000002</v>
      </c>
      <c r="AA34" s="17">
        <f>'Cal_Training &amp; Apprentices'!AA$11</f>
        <v>5.758225511</v>
      </c>
      <c r="AB34" s="17">
        <f>'Cal_Training &amp; Apprentices'!AB$11</f>
        <v>5.8812239919999998</v>
      </c>
      <c r="AC34" s="17">
        <f>'Cal_Training &amp; Apprentices'!AC$11</f>
        <v>3.1617218139999999</v>
      </c>
      <c r="AD34" s="17">
        <f>'Cal_Training &amp; Apprentices'!AD$11</f>
        <v>2.2510000000000003</v>
      </c>
      <c r="AE34" s="17">
        <f>'Cal_Training &amp; Apprentices'!AE$11</f>
        <v>1.8876499999999998</v>
      </c>
      <c r="AF34" s="17">
        <f>'Cal_Training &amp; Apprentices'!AF$11</f>
        <v>1.0720000000000001</v>
      </c>
      <c r="AG34" s="17">
        <f>'Cal_Training &amp; Apprentices'!AG$11</f>
        <v>3.3980143819999999</v>
      </c>
      <c r="AH34" s="17">
        <f>'Cal_Training &amp; Apprentices'!AH$11</f>
        <v>4.4020143809999999</v>
      </c>
      <c r="AI34" s="17">
        <f>'Cal_Training &amp; Apprentices'!AI$11</f>
        <v>4.0520149090000004</v>
      </c>
      <c r="AJ34" s="17">
        <f>'Cal_Training &amp; Apprentices'!AJ$11</f>
        <v>3.7720149090000001</v>
      </c>
      <c r="AK34" s="17">
        <f>'Cal_Training &amp; Apprentices'!AK$11</f>
        <v>3.601853510756539</v>
      </c>
    </row>
    <row r="35" spans="5:37">
      <c r="E35" s="199" t="s">
        <v>135</v>
      </c>
      <c r="F35" s="199" t="s">
        <v>178</v>
      </c>
      <c r="H35" s="199" t="s">
        <v>289</v>
      </c>
      <c r="J35" s="199" t="s">
        <v>265</v>
      </c>
      <c r="L35" s="95" t="s">
        <v>111</v>
      </c>
      <c r="Y35" s="198"/>
      <c r="Z35" s="198"/>
      <c r="AA35" s="198"/>
      <c r="AB35" s="198"/>
      <c r="AC35" s="198"/>
      <c r="AD35" s="198"/>
      <c r="AE35" s="198"/>
      <c r="AF35" s="198"/>
      <c r="AG35" s="198"/>
      <c r="AH35" s="198"/>
      <c r="AI35" s="198"/>
      <c r="AJ35" s="198"/>
      <c r="AK35" s="198"/>
    </row>
    <row r="36" spans="5:37">
      <c r="E36" s="199" t="s">
        <v>135</v>
      </c>
      <c r="F36" s="199" t="s">
        <v>178</v>
      </c>
      <c r="H36" s="199" t="s">
        <v>141</v>
      </c>
      <c r="J36" s="199" t="s">
        <v>265</v>
      </c>
      <c r="L36" s="95" t="s">
        <v>111</v>
      </c>
      <c r="Y36" s="198"/>
      <c r="Z36" s="198"/>
      <c r="AA36" s="198"/>
      <c r="AB36" s="198"/>
      <c r="AC36" s="198"/>
      <c r="AD36" s="198"/>
      <c r="AE36" s="198"/>
      <c r="AF36" s="198"/>
      <c r="AG36" s="198"/>
      <c r="AH36" s="198"/>
      <c r="AI36" s="198"/>
      <c r="AJ36" s="198"/>
      <c r="AK36" s="198"/>
    </row>
    <row r="37" spans="5:37">
      <c r="E37" s="199" t="s">
        <v>135</v>
      </c>
      <c r="F37" s="199" t="s">
        <v>178</v>
      </c>
      <c r="H37" s="199" t="s">
        <v>158</v>
      </c>
      <c r="J37" s="199" t="s">
        <v>265</v>
      </c>
      <c r="L37" s="95" t="s">
        <v>111</v>
      </c>
      <c r="Y37" s="198"/>
      <c r="Z37" s="198"/>
      <c r="AA37" s="198"/>
      <c r="AB37" s="198"/>
      <c r="AC37" s="198"/>
      <c r="AD37" s="198"/>
      <c r="AE37" s="198"/>
      <c r="AF37" s="198"/>
      <c r="AG37" s="198"/>
      <c r="AH37" s="198"/>
      <c r="AI37" s="198"/>
      <c r="AJ37" s="198"/>
      <c r="AK37" s="198"/>
    </row>
    <row r="38" spans="5:37">
      <c r="E38" s="199" t="s">
        <v>135</v>
      </c>
      <c r="F38" s="199" t="s">
        <v>178</v>
      </c>
      <c r="H38" s="199" t="s">
        <v>159</v>
      </c>
      <c r="J38" s="199" t="s">
        <v>265</v>
      </c>
      <c r="L38" s="95" t="s">
        <v>111</v>
      </c>
      <c r="Y38" s="198"/>
      <c r="Z38" s="198"/>
      <c r="AA38" s="198"/>
      <c r="AB38" s="198"/>
      <c r="AC38" s="198"/>
      <c r="AD38" s="198"/>
      <c r="AE38" s="198"/>
      <c r="AF38" s="198"/>
      <c r="AG38" s="198"/>
      <c r="AH38" s="198"/>
      <c r="AI38" s="198"/>
      <c r="AJ38" s="198"/>
      <c r="AK38" s="198"/>
    </row>
    <row r="39" spans="5:37">
      <c r="E39" s="199" t="s">
        <v>135</v>
      </c>
      <c r="F39" s="199" t="s">
        <v>178</v>
      </c>
      <c r="H39" s="199" t="s">
        <v>179</v>
      </c>
      <c r="J39" s="199" t="s">
        <v>265</v>
      </c>
      <c r="L39" s="95" t="s">
        <v>111</v>
      </c>
      <c r="Y39" s="198"/>
      <c r="Z39" s="198"/>
      <c r="AA39" s="198"/>
      <c r="AB39" s="198"/>
      <c r="AC39" s="198"/>
      <c r="AD39" s="198"/>
      <c r="AE39" s="198"/>
      <c r="AF39" s="198"/>
      <c r="AG39" s="198"/>
      <c r="AH39" s="198"/>
      <c r="AI39" s="198"/>
      <c r="AJ39" s="198"/>
      <c r="AK39" s="198"/>
    </row>
    <row r="40" spans="5:37">
      <c r="E40" s="199" t="s">
        <v>135</v>
      </c>
      <c r="F40" s="199" t="s">
        <v>178</v>
      </c>
      <c r="H40" s="199" t="s">
        <v>180</v>
      </c>
      <c r="J40" s="199" t="s">
        <v>265</v>
      </c>
      <c r="L40" s="95" t="s">
        <v>111</v>
      </c>
      <c r="Y40" s="198"/>
      <c r="Z40" s="198"/>
      <c r="AA40" s="198"/>
      <c r="AB40" s="198"/>
      <c r="AC40" s="198"/>
      <c r="AD40" s="198"/>
      <c r="AE40" s="198"/>
      <c r="AF40" s="198"/>
      <c r="AG40" s="198"/>
      <c r="AH40" s="198"/>
      <c r="AI40" s="198"/>
      <c r="AJ40" s="198"/>
      <c r="AK40" s="198"/>
    </row>
    <row r="41" spans="5:37">
      <c r="E41" s="199" t="s">
        <v>135</v>
      </c>
      <c r="F41" s="199" t="s">
        <v>178</v>
      </c>
      <c r="H41" s="199" t="s">
        <v>181</v>
      </c>
      <c r="J41" s="199" t="s">
        <v>265</v>
      </c>
      <c r="L41" s="95" t="s">
        <v>111</v>
      </c>
      <c r="Y41" s="198"/>
      <c r="Z41" s="198"/>
      <c r="AA41" s="198"/>
      <c r="AB41" s="198"/>
      <c r="AC41" s="198"/>
      <c r="AD41" s="198"/>
      <c r="AE41" s="198"/>
      <c r="AF41" s="198"/>
      <c r="AG41" s="198"/>
      <c r="AH41" s="198"/>
      <c r="AI41" s="198"/>
      <c r="AJ41" s="198"/>
      <c r="AK41" s="198"/>
    </row>
    <row r="42" spans="5:37">
      <c r="E42" s="199" t="s">
        <v>135</v>
      </c>
      <c r="F42" s="199" t="s">
        <v>178</v>
      </c>
      <c r="H42" s="199" t="s">
        <v>425</v>
      </c>
      <c r="J42" s="199" t="s">
        <v>265</v>
      </c>
      <c r="L42" s="95" t="s">
        <v>111</v>
      </c>
      <c r="Y42" s="198"/>
      <c r="Z42" s="198"/>
      <c r="AA42" s="198"/>
      <c r="AB42" s="198"/>
      <c r="AC42" s="198"/>
      <c r="AD42" s="198"/>
      <c r="AE42" s="198"/>
      <c r="AF42" s="198"/>
      <c r="AG42" s="198"/>
      <c r="AH42" s="198"/>
      <c r="AI42" s="198"/>
      <c r="AJ42" s="198"/>
      <c r="AK42" s="198"/>
    </row>
    <row r="43" spans="5:37">
      <c r="E43" s="199" t="s">
        <v>135</v>
      </c>
      <c r="F43" s="199" t="s">
        <v>178</v>
      </c>
      <c r="H43" s="199" t="s">
        <v>182</v>
      </c>
      <c r="J43" s="199" t="s">
        <v>265</v>
      </c>
      <c r="L43" s="95" t="s">
        <v>111</v>
      </c>
      <c r="Y43" s="198"/>
      <c r="Z43" s="198"/>
      <c r="AA43" s="198"/>
      <c r="AB43" s="198"/>
      <c r="AC43" s="198"/>
      <c r="AD43" s="198"/>
      <c r="AE43" s="198"/>
      <c r="AF43" s="198"/>
      <c r="AG43" s="198"/>
      <c r="AH43" s="198"/>
      <c r="AI43" s="198"/>
      <c r="AJ43" s="198"/>
      <c r="AK43" s="198"/>
    </row>
    <row r="44" spans="5:37">
      <c r="E44" s="199" t="s">
        <v>135</v>
      </c>
      <c r="F44" s="199" t="s">
        <v>178</v>
      </c>
      <c r="H44" s="199" t="s">
        <v>183</v>
      </c>
      <c r="J44" s="199" t="s">
        <v>265</v>
      </c>
      <c r="L44" s="95" t="s">
        <v>111</v>
      </c>
      <c r="Y44" s="198"/>
      <c r="Z44" s="198"/>
      <c r="AA44" s="198"/>
      <c r="AB44" s="198"/>
      <c r="AC44" s="198"/>
      <c r="AD44" s="198"/>
      <c r="AE44" s="198"/>
      <c r="AF44" s="198"/>
      <c r="AG44" s="198"/>
      <c r="AH44" s="198"/>
      <c r="AI44" s="198"/>
      <c r="AJ44" s="198"/>
      <c r="AK44" s="198"/>
    </row>
    <row r="45" spans="5:37">
      <c r="E45" s="199" t="s">
        <v>135</v>
      </c>
      <c r="F45" s="199" t="s">
        <v>178</v>
      </c>
      <c r="H45" s="199" t="s">
        <v>426</v>
      </c>
      <c r="J45" s="199" t="s">
        <v>265</v>
      </c>
      <c r="L45" s="95" t="s">
        <v>111</v>
      </c>
      <c r="Y45" s="198"/>
      <c r="Z45" s="198"/>
      <c r="AA45" s="198"/>
      <c r="AB45" s="198"/>
      <c r="AC45" s="198"/>
      <c r="AD45" s="198"/>
      <c r="AE45" s="198"/>
      <c r="AF45" s="198"/>
      <c r="AG45" s="198"/>
      <c r="AH45" s="198"/>
      <c r="AI45" s="198"/>
      <c r="AJ45" s="198"/>
      <c r="AK45" s="198"/>
    </row>
    <row r="46" spans="5:37">
      <c r="E46" s="199" t="s">
        <v>135</v>
      </c>
      <c r="F46" s="199" t="s">
        <v>178</v>
      </c>
      <c r="H46" s="199" t="s">
        <v>427</v>
      </c>
      <c r="J46" s="199" t="s">
        <v>265</v>
      </c>
      <c r="L46" s="95" t="s">
        <v>111</v>
      </c>
      <c r="Y46" s="198"/>
      <c r="Z46" s="198"/>
      <c r="AA46" s="198"/>
      <c r="AB46" s="198"/>
      <c r="AC46" s="198"/>
      <c r="AD46" s="198"/>
      <c r="AE46" s="198"/>
      <c r="AF46" s="198"/>
      <c r="AG46" s="198"/>
      <c r="AH46" s="198"/>
      <c r="AI46" s="198"/>
      <c r="AJ46" s="198"/>
      <c r="AK46" s="198"/>
    </row>
    <row r="47" spans="5:37">
      <c r="E47" s="199" t="s">
        <v>135</v>
      </c>
      <c r="F47" s="199" t="s">
        <v>178</v>
      </c>
      <c r="H47" s="199" t="s">
        <v>267</v>
      </c>
      <c r="J47" s="199" t="s">
        <v>265</v>
      </c>
      <c r="L47" s="95" t="s">
        <v>111</v>
      </c>
      <c r="Y47" s="198"/>
      <c r="Z47" s="198"/>
      <c r="AA47" s="198"/>
      <c r="AB47" s="198"/>
      <c r="AC47" s="198"/>
      <c r="AD47" s="198"/>
      <c r="AE47" s="198"/>
      <c r="AF47" s="198"/>
      <c r="AG47" s="198"/>
      <c r="AH47" s="198"/>
      <c r="AI47" s="198"/>
      <c r="AJ47" s="198"/>
      <c r="AK47" s="198"/>
    </row>
    <row r="48" spans="5:37">
      <c r="E48" s="199" t="s">
        <v>135</v>
      </c>
      <c r="F48" s="199" t="s">
        <v>178</v>
      </c>
      <c r="H48" s="199" t="s">
        <v>161</v>
      </c>
      <c r="J48" s="199" t="s">
        <v>265</v>
      </c>
      <c r="L48" s="95" t="s">
        <v>111</v>
      </c>
      <c r="Y48" s="198"/>
      <c r="Z48" s="198"/>
      <c r="AA48" s="198"/>
      <c r="AB48" s="198"/>
      <c r="AC48" s="198"/>
      <c r="AD48" s="198"/>
      <c r="AE48" s="198"/>
      <c r="AF48" s="198"/>
      <c r="AG48" s="198"/>
      <c r="AH48" s="198"/>
      <c r="AI48" s="198"/>
      <c r="AJ48" s="198"/>
      <c r="AK48" s="198"/>
    </row>
    <row r="49" spans="5:41">
      <c r="E49" s="199" t="s">
        <v>136</v>
      </c>
      <c r="H49" s="199" t="s">
        <v>136</v>
      </c>
      <c r="J49" s="199" t="s">
        <v>265</v>
      </c>
      <c r="L49" s="95" t="s">
        <v>111</v>
      </c>
      <c r="Y49" s="17">
        <f t="shared" ref="Y49:AF49" si="10">SUM(Y50:Y55)</f>
        <v>51.507553950614636</v>
      </c>
      <c r="Z49" s="17">
        <f t="shared" si="10"/>
        <v>71.426767510822913</v>
      </c>
      <c r="AA49" s="17">
        <f t="shared" si="10"/>
        <v>62.367118303926901</v>
      </c>
      <c r="AB49" s="17">
        <f t="shared" si="10"/>
        <v>59.721602020716617</v>
      </c>
      <c r="AC49" s="17">
        <f t="shared" si="10"/>
        <v>52.430015604258998</v>
      </c>
      <c r="AD49" s="17">
        <f t="shared" si="10"/>
        <v>68.998961604000002</v>
      </c>
      <c r="AE49" s="17">
        <f t="shared" si="10"/>
        <v>55.229777988039999</v>
      </c>
      <c r="AF49" s="17">
        <f t="shared" si="10"/>
        <v>43.92454769369165</v>
      </c>
      <c r="AG49" s="17">
        <f>SUM(AG50:AG55)</f>
        <v>64.724846179052577</v>
      </c>
      <c r="AH49" s="17">
        <f t="shared" ref="AH49:AK49" si="11">SUM(AH50:AH55)</f>
        <v>75.226065421578454</v>
      </c>
      <c r="AI49" s="17">
        <f t="shared" si="11"/>
        <v>78.248650432800758</v>
      </c>
      <c r="AJ49" s="17">
        <f t="shared" si="11"/>
        <v>69.125729163532753</v>
      </c>
      <c r="AK49" s="17">
        <f t="shared" si="11"/>
        <v>56.65109737215262</v>
      </c>
      <c r="AO49" s="199" t="s">
        <v>677</v>
      </c>
    </row>
    <row r="50" spans="5:41">
      <c r="E50" s="199" t="s">
        <v>136</v>
      </c>
      <c r="H50" s="199" t="s">
        <v>278</v>
      </c>
      <c r="J50" s="199" t="s">
        <v>265</v>
      </c>
      <c r="L50" s="95" t="s">
        <v>111</v>
      </c>
      <c r="Y50" s="17">
        <f>'Cal_LTS, Stor &amp; Entry'!Y$11</f>
        <v>21.521062068999999</v>
      </c>
      <c r="Z50" s="17">
        <f>'Cal_LTS, Stor &amp; Entry'!Z$11</f>
        <v>22.466481439999999</v>
      </c>
      <c r="AA50" s="17">
        <f>'Cal_LTS, Stor &amp; Entry'!AA$11</f>
        <v>23.128569851000002</v>
      </c>
      <c r="AB50" s="17">
        <f>'Cal_LTS, Stor &amp; Entry'!AB$11</f>
        <v>29.451150561000002</v>
      </c>
      <c r="AC50" s="17">
        <f>'Cal_LTS, Stor &amp; Entry'!AC$11</f>
        <v>21.728601610000002</v>
      </c>
      <c r="AD50" s="17">
        <f>'Cal_LTS, Stor &amp; Entry'!AD$11</f>
        <v>32.78</v>
      </c>
      <c r="AE50" s="17">
        <f>'Cal_LTS, Stor &amp; Entry'!AE$11</f>
        <v>20.247843650999993</v>
      </c>
      <c r="AF50" s="17">
        <f>'Cal_LTS, Stor &amp; Entry'!AF$11</f>
        <v>11.996574907779676</v>
      </c>
      <c r="AG50" s="17">
        <f>'Cal_LTS, Stor &amp; Entry'!AG$11</f>
        <v>21.528300537518074</v>
      </c>
      <c r="AH50" s="17">
        <f>'Cal_LTS, Stor &amp; Entry'!AH$11</f>
        <v>34.328363821665171</v>
      </c>
      <c r="AI50" s="17">
        <f>'Cal_LTS, Stor &amp; Entry'!AI$11</f>
        <v>36.91888421191031</v>
      </c>
      <c r="AJ50" s="17">
        <f>'Cal_LTS, Stor &amp; Entry'!AJ$11</f>
        <v>29.855218505069494</v>
      </c>
      <c r="AK50" s="17">
        <f>'Cal_LTS, Stor &amp; Entry'!AK$11</f>
        <v>19.81806037567452</v>
      </c>
    </row>
    <row r="51" spans="5:41">
      <c r="E51" s="199" t="s">
        <v>136</v>
      </c>
      <c r="H51" s="199" t="s">
        <v>142</v>
      </c>
      <c r="J51" s="199" t="s">
        <v>265</v>
      </c>
      <c r="L51" s="95" t="s">
        <v>111</v>
      </c>
      <c r="Y51" s="17">
        <f>Cal_Connections!Y$11</f>
        <v>17.006938876</v>
      </c>
      <c r="Z51" s="17">
        <f>Cal_Connections!Z$11</f>
        <v>14.914000189000003</v>
      </c>
      <c r="AA51" s="17">
        <f>Cal_Connections!AA$11</f>
        <v>14.050800265000001</v>
      </c>
      <c r="AB51" s="17">
        <f>Cal_Connections!AB$11</f>
        <v>13.691456037</v>
      </c>
      <c r="AC51" s="17">
        <f>Cal_Connections!AC$11</f>
        <v>12.831766289000001</v>
      </c>
      <c r="AD51" s="17">
        <f>Cal_Connections!AD$11</f>
        <v>13.457955379999998</v>
      </c>
      <c r="AE51" s="17">
        <f>Cal_Connections!AE$11</f>
        <v>13.072677251000002</v>
      </c>
      <c r="AF51" s="17">
        <f>Cal_Connections!AF$11</f>
        <v>9.2401294216639833</v>
      </c>
      <c r="AG51" s="17">
        <f>Cal_Connections!AG$11</f>
        <v>14.828743557604597</v>
      </c>
      <c r="AH51" s="17">
        <f>Cal_Connections!AH$11</f>
        <v>15.007123647298085</v>
      </c>
      <c r="AI51" s="17">
        <f>Cal_Connections!AI$11</f>
        <v>14.422803939511503</v>
      </c>
      <c r="AJ51" s="17">
        <f>Cal_Connections!AJ$11</f>
        <v>13.889279066395202</v>
      </c>
      <c r="AK51" s="17">
        <f>Cal_Connections!AK$11</f>
        <v>13.532657197042392</v>
      </c>
    </row>
    <row r="52" spans="5:41">
      <c r="E52" s="199" t="s">
        <v>136</v>
      </c>
      <c r="H52" s="199" t="s">
        <v>215</v>
      </c>
      <c r="J52" s="199" t="s">
        <v>265</v>
      </c>
      <c r="L52" s="95" t="s">
        <v>111</v>
      </c>
      <c r="Y52" s="17">
        <f>Cal_Reinforcement!Y$11</f>
        <v>1.1561766056146412</v>
      </c>
      <c r="Z52" s="17">
        <f>Cal_Reinforcement!Z$11</f>
        <v>1.3640579148229013</v>
      </c>
      <c r="AA52" s="17">
        <f>Cal_Reinforcement!AA$11</f>
        <v>3.9333784119269004</v>
      </c>
      <c r="AB52" s="17">
        <f>Cal_Reinforcement!AB$11</f>
        <v>2.7411212897166179</v>
      </c>
      <c r="AC52" s="17">
        <f>Cal_Reinforcement!AC$11</f>
        <v>4.6591083172590002</v>
      </c>
      <c r="AD52" s="17">
        <f>Cal_Reinforcement!AD$11</f>
        <v>5</v>
      </c>
      <c r="AE52" s="17">
        <f>Cal_Reinforcement!AE$11</f>
        <v>7.525195118040001</v>
      </c>
      <c r="AF52" s="17">
        <f>Cal_Reinforcement!AF$11</f>
        <v>6.1297455374733412</v>
      </c>
      <c r="AG52" s="17">
        <f>Cal_Reinforcement!AG$11</f>
        <v>5.544678518994882</v>
      </c>
      <c r="AH52" s="17">
        <f>Cal_Reinforcement!AH$11</f>
        <v>6.740386253822308</v>
      </c>
      <c r="AI52" s="17">
        <f>Cal_Reinforcement!AI$11</f>
        <v>6.9676631271740401</v>
      </c>
      <c r="AJ52" s="17">
        <f>Cal_Reinforcement!AJ$11</f>
        <v>5.4934807915444894</v>
      </c>
      <c r="AK52" s="17">
        <f>Cal_Reinforcement!AK$11</f>
        <v>3.258151250371307</v>
      </c>
    </row>
    <row r="53" spans="5:41">
      <c r="E53" s="199" t="s">
        <v>136</v>
      </c>
      <c r="H53" s="199" t="s">
        <v>217</v>
      </c>
      <c r="J53" s="199" t="s">
        <v>265</v>
      </c>
      <c r="L53" s="95" t="s">
        <v>111</v>
      </c>
      <c r="Y53" s="17">
        <f>Cal_Governors!Y$11</f>
        <v>2.7617772179999998</v>
      </c>
      <c r="Z53" s="17">
        <f>Cal_Governors!Z$11</f>
        <v>4.6670846360000002</v>
      </c>
      <c r="AA53" s="17">
        <f>Cal_Governors!AA$11</f>
        <v>2.6753181800000001</v>
      </c>
      <c r="AB53" s="17">
        <f>Cal_Governors!AB$11</f>
        <v>2.2429156780000001</v>
      </c>
      <c r="AC53" s="17">
        <f>Cal_Governors!AC$11</f>
        <v>2.1641415409999998</v>
      </c>
      <c r="AD53" s="17">
        <f>Cal_Governors!AD$11</f>
        <v>1.9500000000000002</v>
      </c>
      <c r="AE53" s="17">
        <f>Cal_Governors!AE$11</f>
        <v>2.1795772390000003</v>
      </c>
      <c r="AF53" s="17">
        <f>Cal_Governors!AF$11</f>
        <v>1.0475165205784707</v>
      </c>
      <c r="AG53" s="17">
        <f>Cal_Governors!AG$11</f>
        <v>2.7167279929951333</v>
      </c>
      <c r="AH53" s="17">
        <f>Cal_Governors!AH$11</f>
        <v>2.7320005231634874</v>
      </c>
      <c r="AI53" s="17">
        <f>Cal_Governors!AI$11</f>
        <v>2.9392640638366787</v>
      </c>
      <c r="AJ53" s="17">
        <f>Cal_Governors!AJ$11</f>
        <v>2.9753557808267126</v>
      </c>
      <c r="AK53" s="17">
        <f>Cal_Governors!AK$11</f>
        <v>3.0455877046957318</v>
      </c>
    </row>
    <row r="54" spans="5:41">
      <c r="E54" s="199" t="s">
        <v>136</v>
      </c>
      <c r="H54" s="199" t="s">
        <v>218</v>
      </c>
      <c r="J54" s="199" t="s">
        <v>265</v>
      </c>
      <c r="L54" s="95" t="s">
        <v>111</v>
      </c>
      <c r="Y54" s="17">
        <f>'Cal_Transport &amp; Plant'!Y$11</f>
        <v>2.8134577540000003</v>
      </c>
      <c r="Z54" s="17">
        <f>'Cal_Transport &amp; Plant'!Z$11</f>
        <v>10.423</v>
      </c>
      <c r="AA54" s="17">
        <f>'Cal_Transport &amp; Plant'!AA$11</f>
        <v>3.6779999999999999</v>
      </c>
      <c r="AB54" s="17">
        <f>'Cal_Transport &amp; Plant'!AB$11</f>
        <v>1.4330000000000001</v>
      </c>
      <c r="AC54" s="17">
        <f>'Cal_Transport &amp; Plant'!AC$11</f>
        <v>1.82</v>
      </c>
      <c r="AD54" s="17">
        <f>'Cal_Transport &amp; Plant'!AD$11</f>
        <v>2.6077329710000003</v>
      </c>
      <c r="AE54" s="17">
        <f>'Cal_Transport &amp; Plant'!AE$11</f>
        <v>0.443689208</v>
      </c>
      <c r="AF54" s="17">
        <f>'Cal_Transport &amp; Plant'!AF$11</f>
        <v>2.1705121097183095</v>
      </c>
      <c r="AG54" s="17">
        <f>'Cal_Transport &amp; Plant'!AG$11</f>
        <v>7.1516027972410914</v>
      </c>
      <c r="AH54" s="17">
        <f>'Cal_Transport &amp; Plant'!AH$11</f>
        <v>4.8716023289455102</v>
      </c>
      <c r="AI54" s="17">
        <f>'Cal_Transport &amp; Plant'!AI$11</f>
        <v>4.0886869423527772</v>
      </c>
      <c r="AJ54" s="17">
        <f>'Cal_Transport &amp; Plant'!AJ$11</f>
        <v>3.8827462648440267</v>
      </c>
      <c r="AK54" s="17">
        <f>'Cal_Transport &amp; Plant'!AK$11</f>
        <v>3.0757769937685642</v>
      </c>
    </row>
    <row r="55" spans="5:41">
      <c r="E55" s="199" t="s">
        <v>136</v>
      </c>
      <c r="H55" s="199" t="s">
        <v>184</v>
      </c>
      <c r="J55" s="199" t="s">
        <v>265</v>
      </c>
      <c r="L55" s="95" t="s">
        <v>111</v>
      </c>
      <c r="Y55" s="17">
        <f>'Cal_Other Capex'!Y$11</f>
        <v>6.2481414280000003</v>
      </c>
      <c r="Z55" s="17">
        <f>'Cal_Other Capex'!Z$11</f>
        <v>17.592143331000003</v>
      </c>
      <c r="AA55" s="17">
        <f>'Cal_Other Capex'!AA$11</f>
        <v>14.901051595999999</v>
      </c>
      <c r="AB55" s="17">
        <f>'Cal_Other Capex'!AB$11</f>
        <v>10.161958455000001</v>
      </c>
      <c r="AC55" s="17">
        <f>'Cal_Other Capex'!AC$11</f>
        <v>9.2263978469999977</v>
      </c>
      <c r="AD55" s="17">
        <f>'Cal_Other Capex'!AD$11</f>
        <v>13.203273252999999</v>
      </c>
      <c r="AE55" s="17">
        <f>'Cal_Other Capex'!AE$11</f>
        <v>11.760795521</v>
      </c>
      <c r="AF55" s="17">
        <f>'Cal_Other Capex'!AF$11</f>
        <v>13.340069196477867</v>
      </c>
      <c r="AG55" s="17">
        <f>'Cal_Other Capex'!AG$11</f>
        <v>12.954792774698801</v>
      </c>
      <c r="AH55" s="17">
        <f>'Cal_Other Capex'!AH$11</f>
        <v>11.546588846683889</v>
      </c>
      <c r="AI55" s="17">
        <f>'Cal_Other Capex'!AI$11</f>
        <v>12.911348148015446</v>
      </c>
      <c r="AJ55" s="17">
        <f>'Cal_Other Capex'!AJ$11</f>
        <v>13.029648754852834</v>
      </c>
      <c r="AK55" s="17">
        <f>'Cal_Other Capex'!AK$11</f>
        <v>13.920863850600107</v>
      </c>
    </row>
    <row r="56" spans="5:41">
      <c r="E56" s="199" t="s">
        <v>137</v>
      </c>
      <c r="H56" s="199" t="s">
        <v>137</v>
      </c>
      <c r="J56" s="199" t="s">
        <v>265</v>
      </c>
      <c r="L56" s="95" t="s">
        <v>111</v>
      </c>
      <c r="Y56" s="17">
        <f>Cal_Repex!Y$11</f>
        <v>58.675623644999995</v>
      </c>
      <c r="Z56" s="17">
        <f>Cal_Repex!Z$11</f>
        <v>58.692445532999997</v>
      </c>
      <c r="AA56" s="17">
        <f>Cal_Repex!AA$11</f>
        <v>65.799677377999998</v>
      </c>
      <c r="AB56" s="17">
        <f>Cal_Repex!AB$11</f>
        <v>65.875169691000011</v>
      </c>
      <c r="AC56" s="17">
        <f>Cal_Repex!AC$11</f>
        <v>64.224758355999981</v>
      </c>
      <c r="AD56" s="17">
        <f>Cal_Repex!AD$11</f>
        <v>72.758387714999998</v>
      </c>
      <c r="AE56" s="17">
        <f>Cal_Repex!AE$11</f>
        <v>77.680043726999997</v>
      </c>
      <c r="AF56" s="17">
        <f>Cal_Repex!AF$11</f>
        <v>72.28594643040239</v>
      </c>
      <c r="AG56" s="17">
        <f>Cal_Repex!AG$11</f>
        <v>65.824961035941655</v>
      </c>
      <c r="AH56" s="17">
        <f>Cal_Repex!AH$11</f>
        <v>66.410687812756592</v>
      </c>
      <c r="AI56" s="17">
        <f>Cal_Repex!AI$11</f>
        <v>66.098554292896495</v>
      </c>
      <c r="AJ56" s="17">
        <f>Cal_Repex!AJ$11</f>
        <v>66.258009099189835</v>
      </c>
      <c r="AK56" s="17">
        <f>Cal_Repex!AK$11</f>
        <v>67.252091963311642</v>
      </c>
    </row>
    <row r="57" spans="5:41">
      <c r="E57" s="199" t="s">
        <v>137</v>
      </c>
      <c r="H57" s="199" t="s">
        <v>279</v>
      </c>
      <c r="J57" s="199" t="s">
        <v>265</v>
      </c>
      <c r="L57" s="95" t="s">
        <v>111</v>
      </c>
      <c r="Y57" s="198"/>
      <c r="Z57" s="198"/>
      <c r="AA57" s="198"/>
      <c r="AB57" s="198"/>
      <c r="AC57" s="198"/>
      <c r="AD57" s="198"/>
      <c r="AE57" s="198"/>
      <c r="AF57" s="198"/>
      <c r="AG57" s="198"/>
      <c r="AH57" s="198"/>
      <c r="AI57" s="198"/>
      <c r="AJ57" s="198"/>
      <c r="AK57" s="198"/>
    </row>
    <row r="58" spans="5:41">
      <c r="E58" s="199" t="s">
        <v>137</v>
      </c>
      <c r="H58" s="199" t="s">
        <v>280</v>
      </c>
      <c r="J58" s="199" t="s">
        <v>265</v>
      </c>
      <c r="L58" s="95" t="s">
        <v>111</v>
      </c>
      <c r="Y58" s="198"/>
      <c r="Z58" s="198"/>
      <c r="AA58" s="198"/>
      <c r="AB58" s="198"/>
      <c r="AC58" s="198"/>
      <c r="AD58" s="198"/>
      <c r="AE58" s="198"/>
      <c r="AF58" s="198"/>
      <c r="AG58" s="198"/>
      <c r="AH58" s="198"/>
      <c r="AI58" s="198"/>
      <c r="AJ58" s="198"/>
      <c r="AK58" s="198"/>
    </row>
    <row r="59" spans="5:41">
      <c r="E59" s="199" t="s">
        <v>137</v>
      </c>
      <c r="H59" s="199" t="s">
        <v>281</v>
      </c>
      <c r="J59" s="199" t="s">
        <v>265</v>
      </c>
      <c r="L59" s="95" t="s">
        <v>111</v>
      </c>
      <c r="Y59" s="198"/>
      <c r="Z59" s="198"/>
      <c r="AA59" s="198"/>
      <c r="AB59" s="198"/>
      <c r="AC59" s="198"/>
      <c r="AD59" s="198"/>
      <c r="AE59" s="198"/>
      <c r="AF59" s="198"/>
      <c r="AG59" s="198"/>
      <c r="AH59" s="198"/>
      <c r="AI59" s="198"/>
      <c r="AJ59" s="198"/>
      <c r="AK59" s="198"/>
    </row>
    <row r="60" spans="5:41">
      <c r="E60" s="199" t="s">
        <v>137</v>
      </c>
      <c r="H60" s="199" t="s">
        <v>185</v>
      </c>
      <c r="J60" s="199" t="s">
        <v>265</v>
      </c>
      <c r="L60" s="95" t="s">
        <v>111</v>
      </c>
      <c r="Y60" s="198"/>
      <c r="Z60" s="198"/>
      <c r="AA60" s="198"/>
      <c r="AB60" s="198"/>
      <c r="AC60" s="198"/>
      <c r="AD60" s="198"/>
      <c r="AE60" s="198"/>
      <c r="AF60" s="198"/>
      <c r="AG60" s="198"/>
      <c r="AH60" s="198"/>
      <c r="AI60" s="198"/>
      <c r="AJ60" s="198"/>
      <c r="AK60" s="198"/>
    </row>
    <row r="61" spans="5:41">
      <c r="E61" s="199" t="s">
        <v>137</v>
      </c>
      <c r="H61" s="199" t="s">
        <v>219</v>
      </c>
      <c r="J61" s="199" t="s">
        <v>265</v>
      </c>
      <c r="L61" s="95" t="s">
        <v>111</v>
      </c>
      <c r="Y61" s="198"/>
      <c r="Z61" s="198"/>
      <c r="AA61" s="198"/>
      <c r="AB61" s="198"/>
      <c r="AC61" s="198"/>
      <c r="AD61" s="198"/>
      <c r="AE61" s="198"/>
      <c r="AF61" s="198"/>
      <c r="AG61" s="198"/>
      <c r="AH61" s="198"/>
      <c r="AI61" s="198"/>
      <c r="AJ61" s="198"/>
      <c r="AK61" s="198"/>
    </row>
    <row r="62" spans="5:41">
      <c r="E62" s="199" t="s">
        <v>137</v>
      </c>
      <c r="H62" s="199" t="s">
        <v>216</v>
      </c>
      <c r="J62" s="199" t="s">
        <v>265</v>
      </c>
      <c r="L62" s="95" t="s">
        <v>111</v>
      </c>
      <c r="Y62" s="198"/>
      <c r="Z62" s="198"/>
      <c r="AA62" s="198"/>
      <c r="AB62" s="198"/>
      <c r="AC62" s="198"/>
      <c r="AD62" s="198"/>
      <c r="AE62" s="198"/>
      <c r="AF62" s="198"/>
      <c r="AG62" s="198"/>
      <c r="AH62" s="198"/>
      <c r="AI62" s="198"/>
      <c r="AJ62" s="198"/>
      <c r="AK62" s="198"/>
    </row>
    <row r="63" spans="5:41">
      <c r="E63" s="199" t="s">
        <v>137</v>
      </c>
      <c r="H63" s="199" t="s">
        <v>186</v>
      </c>
      <c r="J63" s="199" t="s">
        <v>265</v>
      </c>
      <c r="L63" s="95" t="s">
        <v>111</v>
      </c>
      <c r="Y63" s="198"/>
      <c r="Z63" s="198"/>
      <c r="AA63" s="198"/>
      <c r="AB63" s="198"/>
      <c r="AC63" s="198"/>
      <c r="AD63" s="198"/>
      <c r="AE63" s="198"/>
      <c r="AF63" s="198"/>
      <c r="AG63" s="198"/>
      <c r="AH63" s="198"/>
      <c r="AI63" s="198"/>
      <c r="AJ63" s="198"/>
      <c r="AK63" s="198"/>
    </row>
    <row r="64" spans="5:41">
      <c r="E64" s="199" t="s">
        <v>137</v>
      </c>
      <c r="H64" s="199" t="s">
        <v>282</v>
      </c>
      <c r="J64" s="199" t="s">
        <v>265</v>
      </c>
      <c r="L64" s="95" t="s">
        <v>111</v>
      </c>
      <c r="Y64" s="198"/>
      <c r="Z64" s="198"/>
      <c r="AA64" s="198"/>
      <c r="AB64" s="198"/>
      <c r="AC64" s="198"/>
      <c r="AD64" s="198"/>
      <c r="AE64" s="198"/>
      <c r="AF64" s="198"/>
      <c r="AG64" s="198"/>
      <c r="AH64" s="198"/>
      <c r="AI64" s="198"/>
      <c r="AJ64" s="198"/>
      <c r="AK64" s="198"/>
    </row>
    <row r="65" spans="1:57">
      <c r="Y65" s="201"/>
      <c r="Z65" s="201"/>
      <c r="AA65" s="201"/>
      <c r="AB65" s="201"/>
      <c r="AC65" s="201"/>
      <c r="AD65" s="201"/>
      <c r="AE65" s="201"/>
      <c r="AF65" s="201"/>
      <c r="AG65" s="201"/>
      <c r="AH65" s="201"/>
      <c r="AI65" s="201"/>
      <c r="AJ65" s="201"/>
      <c r="AK65" s="201"/>
    </row>
    <row r="66" spans="1:57" s="94" customFormat="1" ht="15">
      <c r="B66" s="11" t="s">
        <v>529</v>
      </c>
      <c r="C66" s="11"/>
      <c r="D66" s="11"/>
      <c r="E66" s="11"/>
      <c r="F66" s="11"/>
      <c r="G66" s="11"/>
      <c r="H66" s="11"/>
      <c r="I66" s="11"/>
      <c r="J66" s="11"/>
      <c r="K66" s="11"/>
      <c r="L66" s="11"/>
      <c r="M66" s="11"/>
      <c r="N66" s="11"/>
      <c r="O66" s="11"/>
      <c r="P66" s="11"/>
      <c r="Q66" s="11"/>
      <c r="R66" s="11"/>
      <c r="S66" s="11"/>
      <c r="T66" s="11"/>
      <c r="U66" s="11"/>
      <c r="V66" s="11"/>
      <c r="W66" s="11"/>
      <c r="X66" s="11"/>
      <c r="Y66" s="11"/>
      <c r="Z66" s="11"/>
      <c r="AA66" s="11"/>
      <c r="AB66" s="11"/>
      <c r="AC66" s="11"/>
      <c r="AD66" s="11"/>
      <c r="AE66" s="11"/>
      <c r="AF66" s="11"/>
      <c r="AG66" s="11"/>
      <c r="AH66" s="11"/>
      <c r="AI66" s="11"/>
      <c r="AJ66" s="11"/>
      <c r="AK66" s="11"/>
      <c r="AL66" s="11"/>
      <c r="AM66" s="11"/>
      <c r="AN66" s="11"/>
      <c r="AO66" s="11"/>
      <c r="AP66" s="11"/>
      <c r="AQ66" s="11"/>
      <c r="AR66" s="32"/>
      <c r="AS66" s="11"/>
      <c r="AT66" s="11"/>
      <c r="AU66" s="11"/>
      <c r="AV66" s="11"/>
      <c r="AW66" s="11"/>
      <c r="AX66" s="11"/>
      <c r="AY66" s="11"/>
      <c r="AZ66" s="11"/>
      <c r="BA66" s="11"/>
      <c r="BB66" s="11"/>
      <c r="BC66" s="11"/>
      <c r="BD66" s="11"/>
      <c r="BE66" s="11"/>
    </row>
    <row r="67" spans="1:57">
      <c r="A67" s="5"/>
      <c r="J67" s="5" t="s">
        <v>469</v>
      </c>
      <c r="K67" s="5" t="s">
        <v>527</v>
      </c>
      <c r="AN67" s="199"/>
    </row>
    <row r="68" spans="1:57">
      <c r="E68" s="199" t="s">
        <v>189</v>
      </c>
      <c r="H68" s="199" t="s">
        <v>189</v>
      </c>
      <c r="J68" s="199" t="s">
        <v>265</v>
      </c>
      <c r="L68" s="95" t="s">
        <v>111</v>
      </c>
      <c r="Y68" s="17">
        <f t="shared" ref="Y68:AF68" si="12">SUM(Y70,Y106,Y113)</f>
        <v>-2.8068203608514377</v>
      </c>
      <c r="Z68" s="17">
        <f t="shared" si="12"/>
        <v>-4.228992338887041</v>
      </c>
      <c r="AA68" s="17">
        <f t="shared" si="12"/>
        <v>-6.5237147102402586</v>
      </c>
      <c r="AB68" s="17">
        <f t="shared" si="12"/>
        <v>-6.9854713817624301</v>
      </c>
      <c r="AC68" s="17">
        <f t="shared" si="12"/>
        <v>-2.2915081287620653</v>
      </c>
      <c r="AD68" s="17">
        <f t="shared" si="12"/>
        <v>-3.828426349046278</v>
      </c>
      <c r="AE68" s="17">
        <f t="shared" si="12"/>
        <v>-5.7845678994454452</v>
      </c>
      <c r="AF68" s="17">
        <f t="shared" si="12"/>
        <v>-5.6926242605633801</v>
      </c>
      <c r="AG68" s="17">
        <f>SUM(AG70,AG106,AG113)</f>
        <v>-16.705220954901449</v>
      </c>
      <c r="AH68" s="17">
        <f t="shared" ref="AH68:AK68" si="13">SUM(AH70,AH106,AH113)</f>
        <v>-21.591142119521365</v>
      </c>
      <c r="AI68" s="17">
        <f t="shared" si="13"/>
        <v>-27.375379506025642</v>
      </c>
      <c r="AJ68" s="17">
        <f t="shared" si="13"/>
        <v>-25.773131224504922</v>
      </c>
      <c r="AK68" s="17">
        <f t="shared" si="13"/>
        <v>-17.994139634563599</v>
      </c>
      <c r="AO68" s="199" t="s">
        <v>676</v>
      </c>
    </row>
    <row r="69" spans="1:57">
      <c r="E69" s="199" t="s">
        <v>135</v>
      </c>
      <c r="H69" s="199" t="s">
        <v>135</v>
      </c>
      <c r="J69" s="199" t="s">
        <v>265</v>
      </c>
      <c r="L69" s="95" t="s">
        <v>111</v>
      </c>
      <c r="Y69" s="17">
        <f t="shared" ref="Y69:AF69" si="14">SUM(Y70,Y92)</f>
        <v>0</v>
      </c>
      <c r="Z69" s="17">
        <f t="shared" si="14"/>
        <v>0</v>
      </c>
      <c r="AA69" s="17">
        <f t="shared" si="14"/>
        <v>0</v>
      </c>
      <c r="AB69" s="17">
        <f t="shared" si="14"/>
        <v>0</v>
      </c>
      <c r="AC69" s="17">
        <f t="shared" si="14"/>
        <v>0</v>
      </c>
      <c r="AD69" s="17">
        <f t="shared" si="14"/>
        <v>0</v>
      </c>
      <c r="AE69" s="17">
        <f t="shared" si="14"/>
        <v>0</v>
      </c>
      <c r="AF69" s="17">
        <f t="shared" si="14"/>
        <v>0</v>
      </c>
      <c r="AG69" s="17">
        <f>SUM(AG70,AG92)</f>
        <v>-2.8564179752709138</v>
      </c>
      <c r="AH69" s="17">
        <f t="shared" ref="AH69:AK69" si="15">SUM(AH70,AH92)</f>
        <v>-2.9957087963225248</v>
      </c>
      <c r="AI69" s="17">
        <f t="shared" si="15"/>
        <v>-3.1757356241269141</v>
      </c>
      <c r="AJ69" s="17">
        <f t="shared" si="15"/>
        <v>-3.9953264421629089</v>
      </c>
      <c r="AK69" s="17">
        <f t="shared" si="15"/>
        <v>-3.7669377135037405</v>
      </c>
      <c r="AO69" s="199" t="s">
        <v>677</v>
      </c>
    </row>
    <row r="70" spans="1:57">
      <c r="E70" s="199" t="s">
        <v>135</v>
      </c>
      <c r="F70" s="199" t="s">
        <v>171</v>
      </c>
      <c r="H70" s="199" t="s">
        <v>172</v>
      </c>
      <c r="J70" s="199" t="s">
        <v>265</v>
      </c>
      <c r="L70" s="95" t="s">
        <v>111</v>
      </c>
      <c r="Y70" s="17">
        <f t="shared" ref="Y70:AF70" si="16">SUM(Y71,Y76,Y82,Y91)</f>
        <v>0</v>
      </c>
      <c r="Z70" s="17">
        <f t="shared" si="16"/>
        <v>0</v>
      </c>
      <c r="AA70" s="17">
        <f t="shared" si="16"/>
        <v>0</v>
      </c>
      <c r="AB70" s="17">
        <f t="shared" si="16"/>
        <v>0</v>
      </c>
      <c r="AC70" s="17">
        <f t="shared" si="16"/>
        <v>0</v>
      </c>
      <c r="AD70" s="17">
        <f t="shared" si="16"/>
        <v>0</v>
      </c>
      <c r="AE70" s="17">
        <f t="shared" si="16"/>
        <v>0</v>
      </c>
      <c r="AF70" s="17">
        <f t="shared" si="16"/>
        <v>0</v>
      </c>
      <c r="AG70" s="17">
        <f>SUM(AG71,AG76,AG82,AG91)</f>
        <v>-2.8564179752709138</v>
      </c>
      <c r="AH70" s="17">
        <f t="shared" ref="AH70:AK70" si="17">SUM(AH71,AH76,AH82,AH91)</f>
        <v>-2.9957087963225248</v>
      </c>
      <c r="AI70" s="17">
        <f t="shared" si="17"/>
        <v>-3.1757356241269141</v>
      </c>
      <c r="AJ70" s="17">
        <f t="shared" si="17"/>
        <v>-3.9953264421629089</v>
      </c>
      <c r="AK70" s="17">
        <f t="shared" si="17"/>
        <v>-3.7669377135037405</v>
      </c>
      <c r="AO70" s="199" t="s">
        <v>677</v>
      </c>
    </row>
    <row r="71" spans="1:57">
      <c r="E71" s="199" t="s">
        <v>135</v>
      </c>
      <c r="F71" s="199" t="s">
        <v>171</v>
      </c>
      <c r="G71" s="199" t="s">
        <v>145</v>
      </c>
      <c r="H71" s="199" t="s">
        <v>286</v>
      </c>
      <c r="J71" s="199" t="s">
        <v>265</v>
      </c>
      <c r="L71" s="95" t="s">
        <v>111</v>
      </c>
      <c r="Y71" s="17">
        <f>SUMIFS(Out_SeparateAssessment!Y:Y,Out_SeparateAssessment!$I:$I,Out_SubmittedCosts!$H71,Out_SeparateAssessment!$M:$M,$J$67)+SUMIFS(Out_SeparateAssessment!Y:Y,Out_SeparateAssessment!$I:$I,Out_SubmittedCosts!$H71,Out_SeparateAssessment!$N:$N,$K$67)</f>
        <v>0</v>
      </c>
      <c r="Z71" s="17">
        <f>SUMIFS(Out_SeparateAssessment!Z:Z,Out_SeparateAssessment!$I:$I,Out_SubmittedCosts!$H71,Out_SeparateAssessment!$M:$M,$J$67)+SUMIFS(Out_SeparateAssessment!Z:Z,Out_SeparateAssessment!$I:$I,Out_SubmittedCosts!$H71,Out_SeparateAssessment!$N:$N,$K$67)</f>
        <v>0</v>
      </c>
      <c r="AA71" s="17">
        <f>SUMIFS(Out_SeparateAssessment!AA:AA,Out_SeparateAssessment!$I:$I,Out_SubmittedCosts!$H71,Out_SeparateAssessment!$M:$M,$J$67)+SUMIFS(Out_SeparateAssessment!AA:AA,Out_SeparateAssessment!$I:$I,Out_SubmittedCosts!$H71,Out_SeparateAssessment!$N:$N,$K$67)</f>
        <v>0</v>
      </c>
      <c r="AB71" s="17">
        <f>SUMIFS(Out_SeparateAssessment!AB:AB,Out_SeparateAssessment!$I:$I,Out_SubmittedCosts!$H71,Out_SeparateAssessment!$M:$M,$J$67)+SUMIFS(Out_SeparateAssessment!AB:AB,Out_SeparateAssessment!$I:$I,Out_SubmittedCosts!$H71,Out_SeparateAssessment!$N:$N,$K$67)</f>
        <v>0</v>
      </c>
      <c r="AC71" s="17">
        <f>SUMIFS(Out_SeparateAssessment!AC:AC,Out_SeparateAssessment!$I:$I,Out_SubmittedCosts!$H71,Out_SeparateAssessment!$M:$M,$J$67)+SUMIFS(Out_SeparateAssessment!AC:AC,Out_SeparateAssessment!$I:$I,Out_SubmittedCosts!$H71,Out_SeparateAssessment!$N:$N,$K$67)</f>
        <v>0</v>
      </c>
      <c r="AD71" s="17">
        <f>SUMIFS(Out_SeparateAssessment!AD:AD,Out_SeparateAssessment!$I:$I,Out_SubmittedCosts!$H71,Out_SeparateAssessment!$M:$M,$J$67)+SUMIFS(Out_SeparateAssessment!AD:AD,Out_SeparateAssessment!$I:$I,Out_SubmittedCosts!$H71,Out_SeparateAssessment!$N:$N,$K$67)</f>
        <v>0</v>
      </c>
      <c r="AE71" s="17">
        <f>SUMIFS(Out_SeparateAssessment!AE:AE,Out_SeparateAssessment!$I:$I,Out_SubmittedCosts!$H71,Out_SeparateAssessment!$M:$M,$J$67)+SUMIFS(Out_SeparateAssessment!AE:AE,Out_SeparateAssessment!$I:$I,Out_SubmittedCosts!$H71,Out_SeparateAssessment!$N:$N,$K$67)</f>
        <v>0</v>
      </c>
      <c r="AF71" s="17">
        <f>SUMIFS(Out_SeparateAssessment!AF:AF,Out_SeparateAssessment!$I:$I,Out_SubmittedCosts!$H71,Out_SeparateAssessment!$M:$M,$J$67)+SUMIFS(Out_SeparateAssessment!AF:AF,Out_SeparateAssessment!$I:$I,Out_SubmittedCosts!$H71,Out_SeparateAssessment!$N:$N,$K$67)</f>
        <v>0</v>
      </c>
      <c r="AG71" s="17">
        <f>SUMIFS(Out_SeparateAssessment!AG:AG,Out_SeparateAssessment!$I:$I,Out_SubmittedCosts!$H71,Out_SeparateAssessment!$M:$M,$J$67)+SUMIFS(Out_SeparateAssessment!AG:AG,Out_SeparateAssessment!$I:$I,Out_SubmittedCosts!$H71,Out_SeparateAssessment!$N:$N,$K$67)</f>
        <v>-7.5941181585185494E-3</v>
      </c>
      <c r="AH71" s="17">
        <f>SUMIFS(Out_SeparateAssessment!AH:AH,Out_SeparateAssessment!$I:$I,Out_SubmittedCosts!$H71,Out_SeparateAssessment!$M:$M,$J$67)+SUMIFS(Out_SeparateAssessment!AH:AH,Out_SeparateAssessment!$I:$I,Out_SubmittedCosts!$H71,Out_SeparateAssessment!$N:$N,$K$67)</f>
        <v>-7.6124244971047311E-3</v>
      </c>
      <c r="AI71" s="17">
        <f>SUMIFS(Out_SeparateAssessment!AI:AI,Out_SeparateAssessment!$I:$I,Out_SubmittedCosts!$H71,Out_SeparateAssessment!$M:$M,$J$67)+SUMIFS(Out_SeparateAssessment!AI:AI,Out_SeparateAssessment!$I:$I,Out_SubmittedCosts!$H71,Out_SeparateAssessment!$N:$N,$K$67)</f>
        <v>-7.6780080564311619E-3</v>
      </c>
      <c r="AJ71" s="17">
        <f>SUMIFS(Out_SeparateAssessment!AJ:AJ,Out_SeparateAssessment!$I:$I,Out_SubmittedCosts!$H71,Out_SeparateAssessment!$M:$M,$J$67)+SUMIFS(Out_SeparateAssessment!AJ:AJ,Out_SeparateAssessment!$I:$I,Out_SubmittedCosts!$H71,Out_SeparateAssessment!$N:$N,$K$67)</f>
        <v>-7.8677501846488862E-3</v>
      </c>
      <c r="AK71" s="17">
        <f>SUMIFS(Out_SeparateAssessment!AK:AK,Out_SeparateAssessment!$I:$I,Out_SubmittedCosts!$H71,Out_SeparateAssessment!$M:$M,$J$67)+SUMIFS(Out_SeparateAssessment!AK:AK,Out_SeparateAssessment!$I:$I,Out_SubmittedCosts!$H71,Out_SeparateAssessment!$N:$N,$K$67)</f>
        <v>-7.8254722703305114E-3</v>
      </c>
    </row>
    <row r="72" spans="1:57">
      <c r="E72" s="199" t="s">
        <v>135</v>
      </c>
      <c r="F72" s="199" t="s">
        <v>171</v>
      </c>
      <c r="G72" s="199" t="s">
        <v>145</v>
      </c>
      <c r="H72" s="199" t="s">
        <v>268</v>
      </c>
      <c r="J72" s="199" t="s">
        <v>265</v>
      </c>
      <c r="L72" s="95" t="s">
        <v>111</v>
      </c>
      <c r="Y72" s="17">
        <f>SUMIFS(Out_SeparateAssessment!Y:Y,Out_SeparateAssessment!$I:$I,Out_SubmittedCosts!$H72,Out_SeparateAssessment!$M:$M,$J$67)+SUMIFS(Out_SeparateAssessment!Y:Y,Out_SeparateAssessment!$I:$I,Out_SubmittedCosts!$H72,Out_SeparateAssessment!$N:$N,$K$67)</f>
        <v>0</v>
      </c>
      <c r="Z72" s="17">
        <f>SUMIFS(Out_SeparateAssessment!Z:Z,Out_SeparateAssessment!$I:$I,Out_SubmittedCosts!$H72,Out_SeparateAssessment!$M:$M,$J$67)+SUMIFS(Out_SeparateAssessment!Z:Z,Out_SeparateAssessment!$I:$I,Out_SubmittedCosts!$H72,Out_SeparateAssessment!$N:$N,$K$67)</f>
        <v>0</v>
      </c>
      <c r="AA72" s="17">
        <f>SUMIFS(Out_SeparateAssessment!AA:AA,Out_SeparateAssessment!$I:$I,Out_SubmittedCosts!$H72,Out_SeparateAssessment!$M:$M,$J$67)+SUMIFS(Out_SeparateAssessment!AA:AA,Out_SeparateAssessment!$I:$I,Out_SubmittedCosts!$H72,Out_SeparateAssessment!$N:$N,$K$67)</f>
        <v>0</v>
      </c>
      <c r="AB72" s="17">
        <f>SUMIFS(Out_SeparateAssessment!AB:AB,Out_SeparateAssessment!$I:$I,Out_SubmittedCosts!$H72,Out_SeparateAssessment!$M:$M,$J$67)+SUMIFS(Out_SeparateAssessment!AB:AB,Out_SeparateAssessment!$I:$I,Out_SubmittedCosts!$H72,Out_SeparateAssessment!$N:$N,$K$67)</f>
        <v>0</v>
      </c>
      <c r="AC72" s="17">
        <f>SUMIFS(Out_SeparateAssessment!AC:AC,Out_SeparateAssessment!$I:$I,Out_SubmittedCosts!$H72,Out_SeparateAssessment!$M:$M,$J$67)+SUMIFS(Out_SeparateAssessment!AC:AC,Out_SeparateAssessment!$I:$I,Out_SubmittedCosts!$H72,Out_SeparateAssessment!$N:$N,$K$67)</f>
        <v>0</v>
      </c>
      <c r="AD72" s="17">
        <f>SUMIFS(Out_SeparateAssessment!AD:AD,Out_SeparateAssessment!$I:$I,Out_SubmittedCosts!$H72,Out_SeparateAssessment!$M:$M,$J$67)+SUMIFS(Out_SeparateAssessment!AD:AD,Out_SeparateAssessment!$I:$I,Out_SubmittedCosts!$H72,Out_SeparateAssessment!$N:$N,$K$67)</f>
        <v>0</v>
      </c>
      <c r="AE72" s="17">
        <f>SUMIFS(Out_SeparateAssessment!AE:AE,Out_SeparateAssessment!$I:$I,Out_SubmittedCosts!$H72,Out_SeparateAssessment!$M:$M,$J$67)+SUMIFS(Out_SeparateAssessment!AE:AE,Out_SeparateAssessment!$I:$I,Out_SubmittedCosts!$H72,Out_SeparateAssessment!$N:$N,$K$67)</f>
        <v>0</v>
      </c>
      <c r="AF72" s="17">
        <f>SUMIFS(Out_SeparateAssessment!AF:AF,Out_SeparateAssessment!$I:$I,Out_SubmittedCosts!$H72,Out_SeparateAssessment!$M:$M,$J$67)+SUMIFS(Out_SeparateAssessment!AF:AF,Out_SeparateAssessment!$I:$I,Out_SubmittedCosts!$H72,Out_SeparateAssessment!$N:$N,$K$67)</f>
        <v>0</v>
      </c>
      <c r="AG72" s="17">
        <f>SUMIFS(Out_SeparateAssessment!AG:AG,Out_SeparateAssessment!$I:$I,Out_SubmittedCosts!$H72,Out_SeparateAssessment!$M:$M,$J$67)+SUMIFS(Out_SeparateAssessment!AG:AG,Out_SeparateAssessment!$I:$I,Out_SubmittedCosts!$H72,Out_SeparateAssessment!$N:$N,$K$67)</f>
        <v>0</v>
      </c>
      <c r="AH72" s="17">
        <f>SUMIFS(Out_SeparateAssessment!AH:AH,Out_SeparateAssessment!$I:$I,Out_SubmittedCosts!$H72,Out_SeparateAssessment!$M:$M,$J$67)+SUMIFS(Out_SeparateAssessment!AH:AH,Out_SeparateAssessment!$I:$I,Out_SubmittedCosts!$H72,Out_SeparateAssessment!$N:$N,$K$67)</f>
        <v>0</v>
      </c>
      <c r="AI72" s="17">
        <f>SUMIFS(Out_SeparateAssessment!AI:AI,Out_SeparateAssessment!$I:$I,Out_SubmittedCosts!$H72,Out_SeparateAssessment!$M:$M,$J$67)+SUMIFS(Out_SeparateAssessment!AI:AI,Out_SeparateAssessment!$I:$I,Out_SubmittedCosts!$H72,Out_SeparateAssessment!$N:$N,$K$67)</f>
        <v>0</v>
      </c>
      <c r="AJ72" s="17">
        <f>SUMIFS(Out_SeparateAssessment!AJ:AJ,Out_SeparateAssessment!$I:$I,Out_SubmittedCosts!$H72,Out_SeparateAssessment!$M:$M,$J$67)+SUMIFS(Out_SeparateAssessment!AJ:AJ,Out_SeparateAssessment!$I:$I,Out_SubmittedCosts!$H72,Out_SeparateAssessment!$N:$N,$K$67)</f>
        <v>0</v>
      </c>
      <c r="AK72" s="17">
        <f>SUMIFS(Out_SeparateAssessment!AK:AK,Out_SeparateAssessment!$I:$I,Out_SubmittedCosts!$H72,Out_SeparateAssessment!$M:$M,$J$67)+SUMIFS(Out_SeparateAssessment!AK:AK,Out_SeparateAssessment!$I:$I,Out_SubmittedCosts!$H72,Out_SeparateAssessment!$N:$N,$K$67)</f>
        <v>0</v>
      </c>
    </row>
    <row r="73" spans="1:57">
      <c r="E73" s="199" t="s">
        <v>135</v>
      </c>
      <c r="F73" s="199" t="s">
        <v>171</v>
      </c>
      <c r="G73" s="199" t="s">
        <v>145</v>
      </c>
      <c r="H73" s="199" t="s">
        <v>269</v>
      </c>
      <c r="J73" s="199" t="s">
        <v>265</v>
      </c>
      <c r="L73" s="95" t="s">
        <v>111</v>
      </c>
      <c r="Y73" s="17">
        <f>SUMIFS(Out_SeparateAssessment!Y:Y,Out_SeparateAssessment!$I:$I,Out_SubmittedCosts!$H73,Out_SeparateAssessment!$M:$M,$J$67)+SUMIFS(Out_SeparateAssessment!Y:Y,Out_SeparateAssessment!$I:$I,Out_SubmittedCosts!$H73,Out_SeparateAssessment!$N:$N,$K$67)</f>
        <v>0</v>
      </c>
      <c r="Z73" s="17">
        <f>SUMIFS(Out_SeparateAssessment!Z:Z,Out_SeparateAssessment!$I:$I,Out_SubmittedCosts!$H73,Out_SeparateAssessment!$M:$M,$J$67)+SUMIFS(Out_SeparateAssessment!Z:Z,Out_SeparateAssessment!$I:$I,Out_SubmittedCosts!$H73,Out_SeparateAssessment!$N:$N,$K$67)</f>
        <v>0</v>
      </c>
      <c r="AA73" s="17">
        <f>SUMIFS(Out_SeparateAssessment!AA:AA,Out_SeparateAssessment!$I:$I,Out_SubmittedCosts!$H73,Out_SeparateAssessment!$M:$M,$J$67)+SUMIFS(Out_SeparateAssessment!AA:AA,Out_SeparateAssessment!$I:$I,Out_SubmittedCosts!$H73,Out_SeparateAssessment!$N:$N,$K$67)</f>
        <v>0</v>
      </c>
      <c r="AB73" s="17">
        <f>SUMIFS(Out_SeparateAssessment!AB:AB,Out_SeparateAssessment!$I:$I,Out_SubmittedCosts!$H73,Out_SeparateAssessment!$M:$M,$J$67)+SUMIFS(Out_SeparateAssessment!AB:AB,Out_SeparateAssessment!$I:$I,Out_SubmittedCosts!$H73,Out_SeparateAssessment!$N:$N,$K$67)</f>
        <v>0</v>
      </c>
      <c r="AC73" s="17">
        <f>SUMIFS(Out_SeparateAssessment!AC:AC,Out_SeparateAssessment!$I:$I,Out_SubmittedCosts!$H73,Out_SeparateAssessment!$M:$M,$J$67)+SUMIFS(Out_SeparateAssessment!AC:AC,Out_SeparateAssessment!$I:$I,Out_SubmittedCosts!$H73,Out_SeparateAssessment!$N:$N,$K$67)</f>
        <v>0</v>
      </c>
      <c r="AD73" s="17">
        <f>SUMIFS(Out_SeparateAssessment!AD:AD,Out_SeparateAssessment!$I:$I,Out_SubmittedCosts!$H73,Out_SeparateAssessment!$M:$M,$J$67)+SUMIFS(Out_SeparateAssessment!AD:AD,Out_SeparateAssessment!$I:$I,Out_SubmittedCosts!$H73,Out_SeparateAssessment!$N:$N,$K$67)</f>
        <v>0</v>
      </c>
      <c r="AE73" s="17">
        <f>SUMIFS(Out_SeparateAssessment!AE:AE,Out_SeparateAssessment!$I:$I,Out_SubmittedCosts!$H73,Out_SeparateAssessment!$M:$M,$J$67)+SUMIFS(Out_SeparateAssessment!AE:AE,Out_SeparateAssessment!$I:$I,Out_SubmittedCosts!$H73,Out_SeparateAssessment!$N:$N,$K$67)</f>
        <v>0</v>
      </c>
      <c r="AF73" s="17">
        <f>SUMIFS(Out_SeparateAssessment!AF:AF,Out_SeparateAssessment!$I:$I,Out_SubmittedCosts!$H73,Out_SeparateAssessment!$M:$M,$J$67)+SUMIFS(Out_SeparateAssessment!AF:AF,Out_SeparateAssessment!$I:$I,Out_SubmittedCosts!$H73,Out_SeparateAssessment!$N:$N,$K$67)</f>
        <v>0</v>
      </c>
      <c r="AG73" s="17">
        <f>SUMIFS(Out_SeparateAssessment!AG:AG,Out_SeparateAssessment!$I:$I,Out_SubmittedCosts!$H73,Out_SeparateAssessment!$M:$M,$J$67)+SUMIFS(Out_SeparateAssessment!AG:AG,Out_SeparateAssessment!$I:$I,Out_SubmittedCosts!$H73,Out_SeparateAssessment!$N:$N,$K$67)</f>
        <v>0</v>
      </c>
      <c r="AH73" s="17">
        <f>SUMIFS(Out_SeparateAssessment!AH:AH,Out_SeparateAssessment!$I:$I,Out_SubmittedCosts!$H73,Out_SeparateAssessment!$M:$M,$J$67)+SUMIFS(Out_SeparateAssessment!AH:AH,Out_SeparateAssessment!$I:$I,Out_SubmittedCosts!$H73,Out_SeparateAssessment!$N:$N,$K$67)</f>
        <v>0</v>
      </c>
      <c r="AI73" s="17">
        <f>SUMIFS(Out_SeparateAssessment!AI:AI,Out_SeparateAssessment!$I:$I,Out_SubmittedCosts!$H73,Out_SeparateAssessment!$M:$M,$J$67)+SUMIFS(Out_SeparateAssessment!AI:AI,Out_SeparateAssessment!$I:$I,Out_SubmittedCosts!$H73,Out_SeparateAssessment!$N:$N,$K$67)</f>
        <v>0</v>
      </c>
      <c r="AJ73" s="17">
        <f>SUMIFS(Out_SeparateAssessment!AJ:AJ,Out_SeparateAssessment!$I:$I,Out_SubmittedCosts!$H73,Out_SeparateAssessment!$M:$M,$J$67)+SUMIFS(Out_SeparateAssessment!AJ:AJ,Out_SeparateAssessment!$I:$I,Out_SubmittedCosts!$H73,Out_SeparateAssessment!$N:$N,$K$67)</f>
        <v>0</v>
      </c>
      <c r="AK73" s="17">
        <f>SUMIFS(Out_SeparateAssessment!AK:AK,Out_SeparateAssessment!$I:$I,Out_SubmittedCosts!$H73,Out_SeparateAssessment!$M:$M,$J$67)+SUMIFS(Out_SeparateAssessment!AK:AK,Out_SeparateAssessment!$I:$I,Out_SubmittedCosts!$H73,Out_SeparateAssessment!$N:$N,$K$67)</f>
        <v>0</v>
      </c>
    </row>
    <row r="74" spans="1:57">
      <c r="E74" s="199" t="s">
        <v>135</v>
      </c>
      <c r="F74" s="199" t="s">
        <v>171</v>
      </c>
      <c r="G74" s="199" t="s">
        <v>145</v>
      </c>
      <c r="H74" s="199" t="s">
        <v>146</v>
      </c>
      <c r="J74" s="199" t="s">
        <v>265</v>
      </c>
      <c r="L74" s="95" t="s">
        <v>111</v>
      </c>
      <c r="Y74" s="17">
        <f>SUMIFS(Out_SeparateAssessment!Y:Y,Out_SeparateAssessment!$I:$I,Out_SubmittedCosts!$H74,Out_SeparateAssessment!$M:$M,$J$67)+SUMIFS(Out_SeparateAssessment!Y:Y,Out_SeparateAssessment!$I:$I,Out_SubmittedCosts!$H74,Out_SeparateAssessment!$N:$N,$K$67)</f>
        <v>0</v>
      </c>
      <c r="Z74" s="17">
        <f>SUMIFS(Out_SeparateAssessment!Z:Z,Out_SeparateAssessment!$I:$I,Out_SubmittedCosts!$H74,Out_SeparateAssessment!$M:$M,$J$67)+SUMIFS(Out_SeparateAssessment!Z:Z,Out_SeparateAssessment!$I:$I,Out_SubmittedCosts!$H74,Out_SeparateAssessment!$N:$N,$K$67)</f>
        <v>0</v>
      </c>
      <c r="AA74" s="17">
        <f>SUMIFS(Out_SeparateAssessment!AA:AA,Out_SeparateAssessment!$I:$I,Out_SubmittedCosts!$H74,Out_SeparateAssessment!$M:$M,$J$67)+SUMIFS(Out_SeparateAssessment!AA:AA,Out_SeparateAssessment!$I:$I,Out_SubmittedCosts!$H74,Out_SeparateAssessment!$N:$N,$K$67)</f>
        <v>0</v>
      </c>
      <c r="AB74" s="17">
        <f>SUMIFS(Out_SeparateAssessment!AB:AB,Out_SeparateAssessment!$I:$I,Out_SubmittedCosts!$H74,Out_SeparateAssessment!$M:$M,$J$67)+SUMIFS(Out_SeparateAssessment!AB:AB,Out_SeparateAssessment!$I:$I,Out_SubmittedCosts!$H74,Out_SeparateAssessment!$N:$N,$K$67)</f>
        <v>0</v>
      </c>
      <c r="AC74" s="17">
        <f>SUMIFS(Out_SeparateAssessment!AC:AC,Out_SeparateAssessment!$I:$I,Out_SubmittedCosts!$H74,Out_SeparateAssessment!$M:$M,$J$67)+SUMIFS(Out_SeparateAssessment!AC:AC,Out_SeparateAssessment!$I:$I,Out_SubmittedCosts!$H74,Out_SeparateAssessment!$N:$N,$K$67)</f>
        <v>0</v>
      </c>
      <c r="AD74" s="17">
        <f>SUMIFS(Out_SeparateAssessment!AD:AD,Out_SeparateAssessment!$I:$I,Out_SubmittedCosts!$H74,Out_SeparateAssessment!$M:$M,$J$67)+SUMIFS(Out_SeparateAssessment!AD:AD,Out_SeparateAssessment!$I:$I,Out_SubmittedCosts!$H74,Out_SeparateAssessment!$N:$N,$K$67)</f>
        <v>0</v>
      </c>
      <c r="AE74" s="17">
        <f>SUMIFS(Out_SeparateAssessment!AE:AE,Out_SeparateAssessment!$I:$I,Out_SubmittedCosts!$H74,Out_SeparateAssessment!$M:$M,$J$67)+SUMIFS(Out_SeparateAssessment!AE:AE,Out_SeparateAssessment!$I:$I,Out_SubmittedCosts!$H74,Out_SeparateAssessment!$N:$N,$K$67)</f>
        <v>0</v>
      </c>
      <c r="AF74" s="17">
        <f>SUMIFS(Out_SeparateAssessment!AF:AF,Out_SeparateAssessment!$I:$I,Out_SubmittedCosts!$H74,Out_SeparateAssessment!$M:$M,$J$67)+SUMIFS(Out_SeparateAssessment!AF:AF,Out_SeparateAssessment!$I:$I,Out_SubmittedCosts!$H74,Out_SeparateAssessment!$N:$N,$K$67)</f>
        <v>0</v>
      </c>
      <c r="AG74" s="17">
        <f>SUMIFS(Out_SeparateAssessment!AG:AG,Out_SeparateAssessment!$I:$I,Out_SubmittedCosts!$H74,Out_SeparateAssessment!$M:$M,$J$67)+SUMIFS(Out_SeparateAssessment!AG:AG,Out_SeparateAssessment!$I:$I,Out_SubmittedCosts!$H74,Out_SeparateAssessment!$N:$N,$K$67)</f>
        <v>0</v>
      </c>
      <c r="AH74" s="17">
        <f>SUMIFS(Out_SeparateAssessment!AH:AH,Out_SeparateAssessment!$I:$I,Out_SubmittedCosts!$H74,Out_SeparateAssessment!$M:$M,$J$67)+SUMIFS(Out_SeparateAssessment!AH:AH,Out_SeparateAssessment!$I:$I,Out_SubmittedCosts!$H74,Out_SeparateAssessment!$N:$N,$K$67)</f>
        <v>0</v>
      </c>
      <c r="AI74" s="17">
        <f>SUMIFS(Out_SeparateAssessment!AI:AI,Out_SeparateAssessment!$I:$I,Out_SubmittedCosts!$H74,Out_SeparateAssessment!$M:$M,$J$67)+SUMIFS(Out_SeparateAssessment!AI:AI,Out_SeparateAssessment!$I:$I,Out_SubmittedCosts!$H74,Out_SeparateAssessment!$N:$N,$K$67)</f>
        <v>0</v>
      </c>
      <c r="AJ74" s="17">
        <f>SUMIFS(Out_SeparateAssessment!AJ:AJ,Out_SeparateAssessment!$I:$I,Out_SubmittedCosts!$H74,Out_SeparateAssessment!$M:$M,$J$67)+SUMIFS(Out_SeparateAssessment!AJ:AJ,Out_SeparateAssessment!$I:$I,Out_SubmittedCosts!$H74,Out_SeparateAssessment!$N:$N,$K$67)</f>
        <v>0</v>
      </c>
      <c r="AK74" s="17">
        <f>SUMIFS(Out_SeparateAssessment!AK:AK,Out_SeparateAssessment!$I:$I,Out_SubmittedCosts!$H74,Out_SeparateAssessment!$M:$M,$J$67)+SUMIFS(Out_SeparateAssessment!AK:AK,Out_SeparateAssessment!$I:$I,Out_SubmittedCosts!$H74,Out_SeparateAssessment!$N:$N,$K$67)</f>
        <v>0</v>
      </c>
    </row>
    <row r="75" spans="1:57">
      <c r="E75" s="199" t="s">
        <v>135</v>
      </c>
      <c r="F75" s="199" t="s">
        <v>171</v>
      </c>
      <c r="G75" s="199" t="s">
        <v>145</v>
      </c>
      <c r="H75" s="199" t="s">
        <v>147</v>
      </c>
      <c r="J75" s="199" t="s">
        <v>265</v>
      </c>
      <c r="L75" s="95" t="s">
        <v>111</v>
      </c>
      <c r="Y75" s="17">
        <f>SUMIFS(Out_SeparateAssessment!Y:Y,Out_SeparateAssessment!$I:$I,Out_SubmittedCosts!$H75,Out_SeparateAssessment!$M:$M,$J$67)+SUMIFS(Out_SeparateAssessment!Y:Y,Out_SeparateAssessment!$I:$I,Out_SubmittedCosts!$H75,Out_SeparateAssessment!$N:$N,$K$67)</f>
        <v>0</v>
      </c>
      <c r="Z75" s="17">
        <f>SUMIFS(Out_SeparateAssessment!Z:Z,Out_SeparateAssessment!$I:$I,Out_SubmittedCosts!$H75,Out_SeparateAssessment!$M:$M,$J$67)+SUMIFS(Out_SeparateAssessment!Z:Z,Out_SeparateAssessment!$I:$I,Out_SubmittedCosts!$H75,Out_SeparateAssessment!$N:$N,$K$67)</f>
        <v>0</v>
      </c>
      <c r="AA75" s="17">
        <f>SUMIFS(Out_SeparateAssessment!AA:AA,Out_SeparateAssessment!$I:$I,Out_SubmittedCosts!$H75,Out_SeparateAssessment!$M:$M,$J$67)+SUMIFS(Out_SeparateAssessment!AA:AA,Out_SeparateAssessment!$I:$I,Out_SubmittedCosts!$H75,Out_SeparateAssessment!$N:$N,$K$67)</f>
        <v>0</v>
      </c>
      <c r="AB75" s="17">
        <f>SUMIFS(Out_SeparateAssessment!AB:AB,Out_SeparateAssessment!$I:$I,Out_SubmittedCosts!$H75,Out_SeparateAssessment!$M:$M,$J$67)+SUMIFS(Out_SeparateAssessment!AB:AB,Out_SeparateAssessment!$I:$I,Out_SubmittedCosts!$H75,Out_SeparateAssessment!$N:$N,$K$67)</f>
        <v>0</v>
      </c>
      <c r="AC75" s="17">
        <f>SUMIFS(Out_SeparateAssessment!AC:AC,Out_SeparateAssessment!$I:$I,Out_SubmittedCosts!$H75,Out_SeparateAssessment!$M:$M,$J$67)+SUMIFS(Out_SeparateAssessment!AC:AC,Out_SeparateAssessment!$I:$I,Out_SubmittedCosts!$H75,Out_SeparateAssessment!$N:$N,$K$67)</f>
        <v>0</v>
      </c>
      <c r="AD75" s="17">
        <f>SUMIFS(Out_SeparateAssessment!AD:AD,Out_SeparateAssessment!$I:$I,Out_SubmittedCosts!$H75,Out_SeparateAssessment!$M:$M,$J$67)+SUMIFS(Out_SeparateAssessment!AD:AD,Out_SeparateAssessment!$I:$I,Out_SubmittedCosts!$H75,Out_SeparateAssessment!$N:$N,$K$67)</f>
        <v>0</v>
      </c>
      <c r="AE75" s="17">
        <f>SUMIFS(Out_SeparateAssessment!AE:AE,Out_SeparateAssessment!$I:$I,Out_SubmittedCosts!$H75,Out_SeparateAssessment!$M:$M,$J$67)+SUMIFS(Out_SeparateAssessment!AE:AE,Out_SeparateAssessment!$I:$I,Out_SubmittedCosts!$H75,Out_SeparateAssessment!$N:$N,$K$67)</f>
        <v>0</v>
      </c>
      <c r="AF75" s="17">
        <f>SUMIFS(Out_SeparateAssessment!AF:AF,Out_SeparateAssessment!$I:$I,Out_SubmittedCosts!$H75,Out_SeparateAssessment!$M:$M,$J$67)+SUMIFS(Out_SeparateAssessment!AF:AF,Out_SeparateAssessment!$I:$I,Out_SubmittedCosts!$H75,Out_SeparateAssessment!$N:$N,$K$67)</f>
        <v>0</v>
      </c>
      <c r="AG75" s="17">
        <f>SUMIFS(Out_SeparateAssessment!AG:AG,Out_SeparateAssessment!$I:$I,Out_SubmittedCosts!$H75,Out_SeparateAssessment!$M:$M,$J$67)+SUMIFS(Out_SeparateAssessment!AG:AG,Out_SeparateAssessment!$I:$I,Out_SubmittedCosts!$H75,Out_SeparateAssessment!$N:$N,$K$67)</f>
        <v>0</v>
      </c>
      <c r="AH75" s="17">
        <f>SUMIFS(Out_SeparateAssessment!AH:AH,Out_SeparateAssessment!$I:$I,Out_SubmittedCosts!$H75,Out_SeparateAssessment!$M:$M,$J$67)+SUMIFS(Out_SeparateAssessment!AH:AH,Out_SeparateAssessment!$I:$I,Out_SubmittedCosts!$H75,Out_SeparateAssessment!$N:$N,$K$67)</f>
        <v>0</v>
      </c>
      <c r="AI75" s="17">
        <f>SUMIFS(Out_SeparateAssessment!AI:AI,Out_SeparateAssessment!$I:$I,Out_SubmittedCosts!$H75,Out_SeparateAssessment!$M:$M,$J$67)+SUMIFS(Out_SeparateAssessment!AI:AI,Out_SeparateAssessment!$I:$I,Out_SubmittedCosts!$H75,Out_SeparateAssessment!$N:$N,$K$67)</f>
        <v>0</v>
      </c>
      <c r="AJ75" s="17">
        <f>SUMIFS(Out_SeparateAssessment!AJ:AJ,Out_SeparateAssessment!$I:$I,Out_SubmittedCosts!$H75,Out_SeparateAssessment!$M:$M,$J$67)+SUMIFS(Out_SeparateAssessment!AJ:AJ,Out_SeparateAssessment!$I:$I,Out_SubmittedCosts!$H75,Out_SeparateAssessment!$N:$N,$K$67)</f>
        <v>0</v>
      </c>
      <c r="AK75" s="17">
        <f>SUMIFS(Out_SeparateAssessment!AK:AK,Out_SeparateAssessment!$I:$I,Out_SubmittedCosts!$H75,Out_SeparateAssessment!$M:$M,$J$67)+SUMIFS(Out_SeparateAssessment!AK:AK,Out_SeparateAssessment!$I:$I,Out_SubmittedCosts!$H75,Out_SeparateAssessment!$N:$N,$K$67)</f>
        <v>0</v>
      </c>
    </row>
    <row r="76" spans="1:57">
      <c r="E76" s="199" t="s">
        <v>135</v>
      </c>
      <c r="F76" s="199" t="s">
        <v>171</v>
      </c>
      <c r="G76" s="199" t="s">
        <v>176</v>
      </c>
      <c r="H76" s="199" t="s">
        <v>287</v>
      </c>
      <c r="J76" s="199" t="s">
        <v>265</v>
      </c>
      <c r="L76" s="95" t="s">
        <v>111</v>
      </c>
      <c r="Y76" s="17">
        <f t="shared" ref="Y76:AF76" si="18">SUM(Y77:Y81)</f>
        <v>0</v>
      </c>
      <c r="Z76" s="17">
        <f t="shared" si="18"/>
        <v>0</v>
      </c>
      <c r="AA76" s="17">
        <f t="shared" si="18"/>
        <v>0</v>
      </c>
      <c r="AB76" s="17">
        <f t="shared" si="18"/>
        <v>0</v>
      </c>
      <c r="AC76" s="17">
        <f t="shared" si="18"/>
        <v>0</v>
      </c>
      <c r="AD76" s="17">
        <f t="shared" si="18"/>
        <v>0</v>
      </c>
      <c r="AE76" s="17">
        <f t="shared" si="18"/>
        <v>0</v>
      </c>
      <c r="AF76" s="17">
        <f t="shared" si="18"/>
        <v>0</v>
      </c>
      <c r="AG76" s="17">
        <f>SUM(AG77:AG81)</f>
        <v>-2.4654114048844109</v>
      </c>
      <c r="AH76" s="17">
        <f t="shared" ref="AH76:AK76" si="19">SUM(AH77:AH81)</f>
        <v>-2.5143327302718448</v>
      </c>
      <c r="AI76" s="17">
        <f t="shared" si="19"/>
        <v>-2.5797924395460536</v>
      </c>
      <c r="AJ76" s="17">
        <f t="shared" si="19"/>
        <v>-3.2520906557707621</v>
      </c>
      <c r="AK76" s="17">
        <f t="shared" si="19"/>
        <v>-2.8424634372776065</v>
      </c>
      <c r="AO76" s="199" t="s">
        <v>677</v>
      </c>
    </row>
    <row r="77" spans="1:57">
      <c r="E77" s="199" t="s">
        <v>135</v>
      </c>
      <c r="F77" s="199" t="s">
        <v>171</v>
      </c>
      <c r="G77" s="199" t="s">
        <v>176</v>
      </c>
      <c r="H77" s="199" t="s">
        <v>138</v>
      </c>
      <c r="J77" s="199" t="s">
        <v>265</v>
      </c>
      <c r="L77" s="95" t="s">
        <v>111</v>
      </c>
      <c r="Y77" s="17">
        <f>SUMIFS(Out_SeparateAssessment!Y:Y,Out_SeparateAssessment!$I:$I,Out_SubmittedCosts!$H77,Out_SeparateAssessment!$M:$M,$J$67)+SUMIFS(Out_SeparateAssessment!Y:Y,Out_SeparateAssessment!$I:$I,Out_SubmittedCosts!$H77,Out_SeparateAssessment!$N:$N,$K$67)</f>
        <v>0</v>
      </c>
      <c r="Z77" s="17">
        <f>SUMIFS(Out_SeparateAssessment!Z:Z,Out_SeparateAssessment!$I:$I,Out_SubmittedCosts!$H77,Out_SeparateAssessment!$M:$M,$J$67)+SUMIFS(Out_SeparateAssessment!Z:Z,Out_SeparateAssessment!$I:$I,Out_SubmittedCosts!$H77,Out_SeparateAssessment!$N:$N,$K$67)</f>
        <v>0</v>
      </c>
      <c r="AA77" s="17">
        <f>SUMIFS(Out_SeparateAssessment!AA:AA,Out_SeparateAssessment!$I:$I,Out_SubmittedCosts!$H77,Out_SeparateAssessment!$M:$M,$J$67)+SUMIFS(Out_SeparateAssessment!AA:AA,Out_SeparateAssessment!$I:$I,Out_SubmittedCosts!$H77,Out_SeparateAssessment!$N:$N,$K$67)</f>
        <v>0</v>
      </c>
      <c r="AB77" s="17">
        <f>SUMIFS(Out_SeparateAssessment!AB:AB,Out_SeparateAssessment!$I:$I,Out_SubmittedCosts!$H77,Out_SeparateAssessment!$M:$M,$J$67)+SUMIFS(Out_SeparateAssessment!AB:AB,Out_SeparateAssessment!$I:$I,Out_SubmittedCosts!$H77,Out_SeparateAssessment!$N:$N,$K$67)</f>
        <v>0</v>
      </c>
      <c r="AC77" s="17">
        <f>SUMIFS(Out_SeparateAssessment!AC:AC,Out_SeparateAssessment!$I:$I,Out_SubmittedCosts!$H77,Out_SeparateAssessment!$M:$M,$J$67)+SUMIFS(Out_SeparateAssessment!AC:AC,Out_SeparateAssessment!$I:$I,Out_SubmittedCosts!$H77,Out_SeparateAssessment!$N:$N,$K$67)</f>
        <v>0</v>
      </c>
      <c r="AD77" s="17">
        <f>SUMIFS(Out_SeparateAssessment!AD:AD,Out_SeparateAssessment!$I:$I,Out_SubmittedCosts!$H77,Out_SeparateAssessment!$M:$M,$J$67)+SUMIFS(Out_SeparateAssessment!AD:AD,Out_SeparateAssessment!$I:$I,Out_SubmittedCosts!$H77,Out_SeparateAssessment!$N:$N,$K$67)</f>
        <v>0</v>
      </c>
      <c r="AE77" s="17">
        <f>SUMIFS(Out_SeparateAssessment!AE:AE,Out_SeparateAssessment!$I:$I,Out_SubmittedCosts!$H77,Out_SeparateAssessment!$M:$M,$J$67)+SUMIFS(Out_SeparateAssessment!AE:AE,Out_SeparateAssessment!$I:$I,Out_SubmittedCosts!$H77,Out_SeparateAssessment!$N:$N,$K$67)</f>
        <v>0</v>
      </c>
      <c r="AF77" s="17">
        <f>SUMIFS(Out_SeparateAssessment!AF:AF,Out_SeparateAssessment!$I:$I,Out_SubmittedCosts!$H77,Out_SeparateAssessment!$M:$M,$J$67)+SUMIFS(Out_SeparateAssessment!AF:AF,Out_SeparateAssessment!$I:$I,Out_SubmittedCosts!$H77,Out_SeparateAssessment!$N:$N,$K$67)</f>
        <v>0</v>
      </c>
      <c r="AG77" s="17">
        <f>SUMIFS(Out_SeparateAssessment!AG:AG,Out_SeparateAssessment!$I:$I,Out_SubmittedCosts!$H77,Out_SeparateAssessment!$M:$M,$J$67)+SUMIFS(Out_SeparateAssessment!AG:AG,Out_SeparateAssessment!$I:$I,Out_SubmittedCosts!$H77,Out_SeparateAssessment!$N:$N,$K$67)</f>
        <v>-0.47178605996300038</v>
      </c>
      <c r="AH77" s="17">
        <f>SUMIFS(Out_SeparateAssessment!AH:AH,Out_SeparateAssessment!$I:$I,Out_SubmittedCosts!$H77,Out_SeparateAssessment!$M:$M,$J$67)+SUMIFS(Out_SeparateAssessment!AH:AH,Out_SeparateAssessment!$I:$I,Out_SubmittedCosts!$H77,Out_SeparateAssessment!$N:$N,$K$67)</f>
        <v>-0.51615976849898138</v>
      </c>
      <c r="AI77" s="17">
        <f>SUMIFS(Out_SeparateAssessment!AI:AI,Out_SeparateAssessment!$I:$I,Out_SubmittedCosts!$H77,Out_SeparateAssessment!$M:$M,$J$67)+SUMIFS(Out_SeparateAssessment!AI:AI,Out_SeparateAssessment!$I:$I,Out_SubmittedCosts!$H77,Out_SeparateAssessment!$N:$N,$K$67)</f>
        <v>-0.56489221290576219</v>
      </c>
      <c r="AJ77" s="17">
        <f>SUMIFS(Out_SeparateAssessment!AJ:AJ,Out_SeparateAssessment!$I:$I,Out_SubmittedCosts!$H77,Out_SeparateAssessment!$M:$M,$J$67)+SUMIFS(Out_SeparateAssessment!AJ:AJ,Out_SeparateAssessment!$I:$I,Out_SubmittedCosts!$H77,Out_SeparateAssessment!$N:$N,$K$67)</f>
        <v>-1.1873973767737624</v>
      </c>
      <c r="AK77" s="17">
        <f>SUMIFS(Out_SeparateAssessment!AK:AK,Out_SeparateAssessment!$I:$I,Out_SubmittedCosts!$H77,Out_SeparateAssessment!$M:$M,$J$67)+SUMIFS(Out_SeparateAssessment!AK:AK,Out_SeparateAssessment!$I:$I,Out_SubmittedCosts!$H77,Out_SeparateAssessment!$N:$N,$K$67)</f>
        <v>-0.78886493423237458</v>
      </c>
    </row>
    <row r="78" spans="1:57">
      <c r="E78" s="199" t="s">
        <v>135</v>
      </c>
      <c r="F78" s="199" t="s">
        <v>171</v>
      </c>
      <c r="G78" s="199" t="s">
        <v>176</v>
      </c>
      <c r="H78" s="199" t="s">
        <v>139</v>
      </c>
      <c r="J78" s="199" t="s">
        <v>265</v>
      </c>
      <c r="L78" s="95" t="s">
        <v>111</v>
      </c>
      <c r="Y78" s="17">
        <f>SUMIFS(Out_SeparateAssessment!Y:Y,Out_SeparateAssessment!$I:$I,Out_SubmittedCosts!$H78,Out_SeparateAssessment!$M:$M,$J$67)+SUMIFS(Out_SeparateAssessment!Y:Y,Out_SeparateAssessment!$I:$I,Out_SubmittedCosts!$H78,Out_SeparateAssessment!$N:$N,$K$67)</f>
        <v>0</v>
      </c>
      <c r="Z78" s="17">
        <f>SUMIFS(Out_SeparateAssessment!Z:Z,Out_SeparateAssessment!$I:$I,Out_SubmittedCosts!$H78,Out_SeparateAssessment!$M:$M,$J$67)+SUMIFS(Out_SeparateAssessment!Z:Z,Out_SeparateAssessment!$I:$I,Out_SubmittedCosts!$H78,Out_SeparateAssessment!$N:$N,$K$67)</f>
        <v>0</v>
      </c>
      <c r="AA78" s="17">
        <f>SUMIFS(Out_SeparateAssessment!AA:AA,Out_SeparateAssessment!$I:$I,Out_SubmittedCosts!$H78,Out_SeparateAssessment!$M:$M,$J$67)+SUMIFS(Out_SeparateAssessment!AA:AA,Out_SeparateAssessment!$I:$I,Out_SubmittedCosts!$H78,Out_SeparateAssessment!$N:$N,$K$67)</f>
        <v>0</v>
      </c>
      <c r="AB78" s="17">
        <f>SUMIFS(Out_SeparateAssessment!AB:AB,Out_SeparateAssessment!$I:$I,Out_SubmittedCosts!$H78,Out_SeparateAssessment!$M:$M,$J$67)+SUMIFS(Out_SeparateAssessment!AB:AB,Out_SeparateAssessment!$I:$I,Out_SubmittedCosts!$H78,Out_SeparateAssessment!$N:$N,$K$67)</f>
        <v>0</v>
      </c>
      <c r="AC78" s="17">
        <f>SUMIFS(Out_SeparateAssessment!AC:AC,Out_SeparateAssessment!$I:$I,Out_SubmittedCosts!$H78,Out_SeparateAssessment!$M:$M,$J$67)+SUMIFS(Out_SeparateAssessment!AC:AC,Out_SeparateAssessment!$I:$I,Out_SubmittedCosts!$H78,Out_SeparateAssessment!$N:$N,$K$67)</f>
        <v>0</v>
      </c>
      <c r="AD78" s="17">
        <f>SUMIFS(Out_SeparateAssessment!AD:AD,Out_SeparateAssessment!$I:$I,Out_SubmittedCosts!$H78,Out_SeparateAssessment!$M:$M,$J$67)+SUMIFS(Out_SeparateAssessment!AD:AD,Out_SeparateAssessment!$I:$I,Out_SubmittedCosts!$H78,Out_SeparateAssessment!$N:$N,$K$67)</f>
        <v>0</v>
      </c>
      <c r="AE78" s="17">
        <f>SUMIFS(Out_SeparateAssessment!AE:AE,Out_SeparateAssessment!$I:$I,Out_SubmittedCosts!$H78,Out_SeparateAssessment!$M:$M,$J$67)+SUMIFS(Out_SeparateAssessment!AE:AE,Out_SeparateAssessment!$I:$I,Out_SubmittedCosts!$H78,Out_SeparateAssessment!$N:$N,$K$67)</f>
        <v>0</v>
      </c>
      <c r="AF78" s="17">
        <f>SUMIFS(Out_SeparateAssessment!AF:AF,Out_SeparateAssessment!$I:$I,Out_SubmittedCosts!$H78,Out_SeparateAssessment!$M:$M,$J$67)+SUMIFS(Out_SeparateAssessment!AF:AF,Out_SeparateAssessment!$I:$I,Out_SubmittedCosts!$H78,Out_SeparateAssessment!$N:$N,$K$67)</f>
        <v>0</v>
      </c>
      <c r="AG78" s="17">
        <f>SUMIFS(Out_SeparateAssessment!AG:AG,Out_SeparateAssessment!$I:$I,Out_SubmittedCosts!$H78,Out_SeparateAssessment!$M:$M,$J$67)+SUMIFS(Out_SeparateAssessment!AG:AG,Out_SeparateAssessment!$I:$I,Out_SubmittedCosts!$H78,Out_SeparateAssessment!$N:$N,$K$67)</f>
        <v>0</v>
      </c>
      <c r="AH78" s="17">
        <f>SUMIFS(Out_SeparateAssessment!AH:AH,Out_SeparateAssessment!$I:$I,Out_SubmittedCosts!$H78,Out_SeparateAssessment!$M:$M,$J$67)+SUMIFS(Out_SeparateAssessment!AH:AH,Out_SeparateAssessment!$I:$I,Out_SubmittedCosts!$H78,Out_SeparateAssessment!$N:$N,$K$67)</f>
        <v>0</v>
      </c>
      <c r="AI78" s="17">
        <f>SUMIFS(Out_SeparateAssessment!AI:AI,Out_SeparateAssessment!$I:$I,Out_SubmittedCosts!$H78,Out_SeparateAssessment!$M:$M,$J$67)+SUMIFS(Out_SeparateAssessment!AI:AI,Out_SeparateAssessment!$I:$I,Out_SubmittedCosts!$H78,Out_SeparateAssessment!$N:$N,$K$67)</f>
        <v>0</v>
      </c>
      <c r="AJ78" s="17">
        <f>SUMIFS(Out_SeparateAssessment!AJ:AJ,Out_SeparateAssessment!$I:$I,Out_SubmittedCosts!$H78,Out_SeparateAssessment!$M:$M,$J$67)+SUMIFS(Out_SeparateAssessment!AJ:AJ,Out_SeparateAssessment!$I:$I,Out_SubmittedCosts!$H78,Out_SeparateAssessment!$N:$N,$K$67)</f>
        <v>0</v>
      </c>
      <c r="AK78" s="17">
        <f>SUMIFS(Out_SeparateAssessment!AK:AK,Out_SeparateAssessment!$I:$I,Out_SubmittedCosts!$H78,Out_SeparateAssessment!$M:$M,$J$67)+SUMIFS(Out_SeparateAssessment!AK:AK,Out_SeparateAssessment!$I:$I,Out_SubmittedCosts!$H78,Out_SeparateAssessment!$N:$N,$K$67)</f>
        <v>0</v>
      </c>
    </row>
    <row r="79" spans="1:57">
      <c r="E79" s="199" t="s">
        <v>135</v>
      </c>
      <c r="F79" s="199" t="s">
        <v>171</v>
      </c>
      <c r="G79" s="199" t="s">
        <v>176</v>
      </c>
      <c r="H79" s="199" t="s">
        <v>140</v>
      </c>
      <c r="J79" s="199" t="s">
        <v>265</v>
      </c>
      <c r="L79" s="95" t="s">
        <v>111</v>
      </c>
      <c r="Y79" s="17">
        <f>SUMIFS(Out_SeparateAssessment!Y:Y,Out_SeparateAssessment!$I:$I,Out_SubmittedCosts!$H79,Out_SeparateAssessment!$M:$M,$J$67)+SUMIFS(Out_SeparateAssessment!Y:Y,Out_SeparateAssessment!$I:$I,Out_SubmittedCosts!$H79,Out_SeparateAssessment!$N:$N,$K$67)</f>
        <v>0</v>
      </c>
      <c r="Z79" s="17">
        <f>SUMIFS(Out_SeparateAssessment!Z:Z,Out_SeparateAssessment!$I:$I,Out_SubmittedCosts!$H79,Out_SeparateAssessment!$M:$M,$J$67)+SUMIFS(Out_SeparateAssessment!Z:Z,Out_SeparateAssessment!$I:$I,Out_SubmittedCosts!$H79,Out_SeparateAssessment!$N:$N,$K$67)</f>
        <v>0</v>
      </c>
      <c r="AA79" s="17">
        <f>SUMIFS(Out_SeparateAssessment!AA:AA,Out_SeparateAssessment!$I:$I,Out_SubmittedCosts!$H79,Out_SeparateAssessment!$M:$M,$J$67)+SUMIFS(Out_SeparateAssessment!AA:AA,Out_SeparateAssessment!$I:$I,Out_SubmittedCosts!$H79,Out_SeparateAssessment!$N:$N,$K$67)</f>
        <v>0</v>
      </c>
      <c r="AB79" s="17">
        <f>SUMIFS(Out_SeparateAssessment!AB:AB,Out_SeparateAssessment!$I:$I,Out_SubmittedCosts!$H79,Out_SeparateAssessment!$M:$M,$J$67)+SUMIFS(Out_SeparateAssessment!AB:AB,Out_SeparateAssessment!$I:$I,Out_SubmittedCosts!$H79,Out_SeparateAssessment!$N:$N,$K$67)</f>
        <v>0</v>
      </c>
      <c r="AC79" s="17">
        <f>SUMIFS(Out_SeparateAssessment!AC:AC,Out_SeparateAssessment!$I:$I,Out_SubmittedCosts!$H79,Out_SeparateAssessment!$M:$M,$J$67)+SUMIFS(Out_SeparateAssessment!AC:AC,Out_SeparateAssessment!$I:$I,Out_SubmittedCosts!$H79,Out_SeparateAssessment!$N:$N,$K$67)</f>
        <v>0</v>
      </c>
      <c r="AD79" s="17">
        <f>SUMIFS(Out_SeparateAssessment!AD:AD,Out_SeparateAssessment!$I:$I,Out_SubmittedCosts!$H79,Out_SeparateAssessment!$M:$M,$J$67)+SUMIFS(Out_SeparateAssessment!AD:AD,Out_SeparateAssessment!$I:$I,Out_SubmittedCosts!$H79,Out_SeparateAssessment!$N:$N,$K$67)</f>
        <v>0</v>
      </c>
      <c r="AE79" s="17">
        <f>SUMIFS(Out_SeparateAssessment!AE:AE,Out_SeparateAssessment!$I:$I,Out_SubmittedCosts!$H79,Out_SeparateAssessment!$M:$M,$J$67)+SUMIFS(Out_SeparateAssessment!AE:AE,Out_SeparateAssessment!$I:$I,Out_SubmittedCosts!$H79,Out_SeparateAssessment!$N:$N,$K$67)</f>
        <v>0</v>
      </c>
      <c r="AF79" s="17">
        <f>SUMIFS(Out_SeparateAssessment!AF:AF,Out_SeparateAssessment!$I:$I,Out_SubmittedCosts!$H79,Out_SeparateAssessment!$M:$M,$J$67)+SUMIFS(Out_SeparateAssessment!AF:AF,Out_SeparateAssessment!$I:$I,Out_SubmittedCosts!$H79,Out_SeparateAssessment!$N:$N,$K$67)</f>
        <v>0</v>
      </c>
      <c r="AG79" s="17">
        <f>SUMIFS(Out_SeparateAssessment!AG:AG,Out_SeparateAssessment!$I:$I,Out_SubmittedCosts!$H79,Out_SeparateAssessment!$M:$M,$J$67)+SUMIFS(Out_SeparateAssessment!AG:AG,Out_SeparateAssessment!$I:$I,Out_SubmittedCosts!$H79,Out_SeparateAssessment!$N:$N,$K$67)</f>
        <v>-1.9936253449214105</v>
      </c>
      <c r="AH79" s="17">
        <f>SUMIFS(Out_SeparateAssessment!AH:AH,Out_SeparateAssessment!$I:$I,Out_SubmittedCosts!$H79,Out_SeparateAssessment!$M:$M,$J$67)+SUMIFS(Out_SeparateAssessment!AH:AH,Out_SeparateAssessment!$I:$I,Out_SubmittedCosts!$H79,Out_SeparateAssessment!$N:$N,$K$67)</f>
        <v>-1.9981729617728634</v>
      </c>
      <c r="AI79" s="17">
        <f>SUMIFS(Out_SeparateAssessment!AI:AI,Out_SeparateAssessment!$I:$I,Out_SubmittedCosts!$H79,Out_SeparateAssessment!$M:$M,$J$67)+SUMIFS(Out_SeparateAssessment!AI:AI,Out_SeparateAssessment!$I:$I,Out_SubmittedCosts!$H79,Out_SeparateAssessment!$N:$N,$K$67)</f>
        <v>-2.0149002266402913</v>
      </c>
      <c r="AJ79" s="17">
        <f>SUMIFS(Out_SeparateAssessment!AJ:AJ,Out_SeparateAssessment!$I:$I,Out_SubmittedCosts!$H79,Out_SeparateAssessment!$M:$M,$J$67)+SUMIFS(Out_SeparateAssessment!AJ:AJ,Out_SeparateAssessment!$I:$I,Out_SubmittedCosts!$H79,Out_SeparateAssessment!$N:$N,$K$67)</f>
        <v>-2.0646932789969998</v>
      </c>
      <c r="AK79" s="17">
        <f>SUMIFS(Out_SeparateAssessment!AK:AK,Out_SeparateAssessment!$I:$I,Out_SubmittedCosts!$H79,Out_SeparateAssessment!$M:$M,$J$67)+SUMIFS(Out_SeparateAssessment!AK:AK,Out_SeparateAssessment!$I:$I,Out_SubmittedCosts!$H79,Out_SeparateAssessment!$N:$N,$K$67)</f>
        <v>-2.0535985030452317</v>
      </c>
    </row>
    <row r="80" spans="1:57">
      <c r="E80" s="199" t="s">
        <v>135</v>
      </c>
      <c r="F80" s="199" t="s">
        <v>171</v>
      </c>
      <c r="G80" s="199" t="s">
        <v>176</v>
      </c>
      <c r="H80" s="199" t="s">
        <v>277</v>
      </c>
      <c r="J80" s="199" t="s">
        <v>265</v>
      </c>
      <c r="L80" s="95" t="s">
        <v>111</v>
      </c>
      <c r="Y80" s="17">
        <f>SUMIFS(Out_SeparateAssessment!Y:Y,Out_SeparateAssessment!$I:$I,Out_SubmittedCosts!$H80,Out_SeparateAssessment!$M:$M,$J$67)+SUMIFS(Out_SeparateAssessment!Y:Y,Out_SeparateAssessment!$I:$I,Out_SubmittedCosts!$H80,Out_SeparateAssessment!$N:$N,$K$67)</f>
        <v>0</v>
      </c>
      <c r="Z80" s="17">
        <f>SUMIFS(Out_SeparateAssessment!Z:Z,Out_SeparateAssessment!$I:$I,Out_SubmittedCosts!$H80,Out_SeparateAssessment!$M:$M,$J$67)+SUMIFS(Out_SeparateAssessment!Z:Z,Out_SeparateAssessment!$I:$I,Out_SubmittedCosts!$H80,Out_SeparateAssessment!$N:$N,$K$67)</f>
        <v>0</v>
      </c>
      <c r="AA80" s="17">
        <f>SUMIFS(Out_SeparateAssessment!AA:AA,Out_SeparateAssessment!$I:$I,Out_SubmittedCosts!$H80,Out_SeparateAssessment!$M:$M,$J$67)+SUMIFS(Out_SeparateAssessment!AA:AA,Out_SeparateAssessment!$I:$I,Out_SubmittedCosts!$H80,Out_SeparateAssessment!$N:$N,$K$67)</f>
        <v>0</v>
      </c>
      <c r="AB80" s="17">
        <f>SUMIFS(Out_SeparateAssessment!AB:AB,Out_SeparateAssessment!$I:$I,Out_SubmittedCosts!$H80,Out_SeparateAssessment!$M:$M,$J$67)+SUMIFS(Out_SeparateAssessment!AB:AB,Out_SeparateAssessment!$I:$I,Out_SubmittedCosts!$H80,Out_SeparateAssessment!$N:$N,$K$67)</f>
        <v>0</v>
      </c>
      <c r="AC80" s="17">
        <f>SUMIFS(Out_SeparateAssessment!AC:AC,Out_SeparateAssessment!$I:$I,Out_SubmittedCosts!$H80,Out_SeparateAssessment!$M:$M,$J$67)+SUMIFS(Out_SeparateAssessment!AC:AC,Out_SeparateAssessment!$I:$I,Out_SubmittedCosts!$H80,Out_SeparateAssessment!$N:$N,$K$67)</f>
        <v>0</v>
      </c>
      <c r="AD80" s="17">
        <f>SUMIFS(Out_SeparateAssessment!AD:AD,Out_SeparateAssessment!$I:$I,Out_SubmittedCosts!$H80,Out_SeparateAssessment!$M:$M,$J$67)+SUMIFS(Out_SeparateAssessment!AD:AD,Out_SeparateAssessment!$I:$I,Out_SubmittedCosts!$H80,Out_SeparateAssessment!$N:$N,$K$67)</f>
        <v>0</v>
      </c>
      <c r="AE80" s="17">
        <f>SUMIFS(Out_SeparateAssessment!AE:AE,Out_SeparateAssessment!$I:$I,Out_SubmittedCosts!$H80,Out_SeparateAssessment!$M:$M,$J$67)+SUMIFS(Out_SeparateAssessment!AE:AE,Out_SeparateAssessment!$I:$I,Out_SubmittedCosts!$H80,Out_SeparateAssessment!$N:$N,$K$67)</f>
        <v>0</v>
      </c>
      <c r="AF80" s="17">
        <f>SUMIFS(Out_SeparateAssessment!AF:AF,Out_SeparateAssessment!$I:$I,Out_SubmittedCosts!$H80,Out_SeparateAssessment!$M:$M,$J$67)+SUMIFS(Out_SeparateAssessment!AF:AF,Out_SeparateAssessment!$I:$I,Out_SubmittedCosts!$H80,Out_SeparateAssessment!$N:$N,$K$67)</f>
        <v>0</v>
      </c>
      <c r="AG80" s="17">
        <f>SUMIFS(Out_SeparateAssessment!AG:AG,Out_SeparateAssessment!$I:$I,Out_SubmittedCosts!$H80,Out_SeparateAssessment!$M:$M,$J$67)+SUMIFS(Out_SeparateAssessment!AG:AG,Out_SeparateAssessment!$I:$I,Out_SubmittedCosts!$H80,Out_SeparateAssessment!$N:$N,$K$67)</f>
        <v>0</v>
      </c>
      <c r="AH80" s="17">
        <f>SUMIFS(Out_SeparateAssessment!AH:AH,Out_SeparateAssessment!$I:$I,Out_SubmittedCosts!$H80,Out_SeparateAssessment!$M:$M,$J$67)+SUMIFS(Out_SeparateAssessment!AH:AH,Out_SeparateAssessment!$I:$I,Out_SubmittedCosts!$H80,Out_SeparateAssessment!$N:$N,$K$67)</f>
        <v>0</v>
      </c>
      <c r="AI80" s="17">
        <f>SUMIFS(Out_SeparateAssessment!AI:AI,Out_SeparateAssessment!$I:$I,Out_SubmittedCosts!$H80,Out_SeparateAssessment!$M:$M,$J$67)+SUMIFS(Out_SeparateAssessment!AI:AI,Out_SeparateAssessment!$I:$I,Out_SubmittedCosts!$H80,Out_SeparateAssessment!$N:$N,$K$67)</f>
        <v>0</v>
      </c>
      <c r="AJ80" s="17">
        <f>SUMIFS(Out_SeparateAssessment!AJ:AJ,Out_SeparateAssessment!$I:$I,Out_SubmittedCosts!$H80,Out_SeparateAssessment!$M:$M,$J$67)+SUMIFS(Out_SeparateAssessment!AJ:AJ,Out_SeparateAssessment!$I:$I,Out_SubmittedCosts!$H80,Out_SeparateAssessment!$N:$N,$K$67)</f>
        <v>0</v>
      </c>
      <c r="AK80" s="17">
        <f>SUMIFS(Out_SeparateAssessment!AK:AK,Out_SeparateAssessment!$I:$I,Out_SubmittedCosts!$H80,Out_SeparateAssessment!$M:$M,$J$67)+SUMIFS(Out_SeparateAssessment!AK:AK,Out_SeparateAssessment!$I:$I,Out_SubmittedCosts!$H80,Out_SeparateAssessment!$N:$N,$K$67)</f>
        <v>0</v>
      </c>
    </row>
    <row r="81" spans="5:41">
      <c r="E81" s="199" t="s">
        <v>135</v>
      </c>
      <c r="F81" s="199" t="s">
        <v>171</v>
      </c>
      <c r="G81" s="199" t="s">
        <v>176</v>
      </c>
      <c r="H81" s="199" t="s">
        <v>149</v>
      </c>
      <c r="J81" s="199" t="s">
        <v>265</v>
      </c>
      <c r="L81" s="95" t="s">
        <v>111</v>
      </c>
      <c r="Y81" s="17">
        <f>SUMIFS(Out_SeparateAssessment!Y:Y,Out_SeparateAssessment!$I:$I,Out_SubmittedCosts!$H81,Out_SeparateAssessment!$M:$M,$J$67)+SUMIFS(Out_SeparateAssessment!Y:Y,Out_SeparateAssessment!$I:$I,Out_SubmittedCosts!$H81,Out_SeparateAssessment!$N:$N,$K$67)</f>
        <v>0</v>
      </c>
      <c r="Z81" s="17">
        <f>SUMIFS(Out_SeparateAssessment!Z:Z,Out_SeparateAssessment!$I:$I,Out_SubmittedCosts!$H81,Out_SeparateAssessment!$M:$M,$J$67)+SUMIFS(Out_SeparateAssessment!Z:Z,Out_SeparateAssessment!$I:$I,Out_SubmittedCosts!$H81,Out_SeparateAssessment!$N:$N,$K$67)</f>
        <v>0</v>
      </c>
      <c r="AA81" s="17">
        <f>SUMIFS(Out_SeparateAssessment!AA:AA,Out_SeparateAssessment!$I:$I,Out_SubmittedCosts!$H81,Out_SeparateAssessment!$M:$M,$J$67)+SUMIFS(Out_SeparateAssessment!AA:AA,Out_SeparateAssessment!$I:$I,Out_SubmittedCosts!$H81,Out_SeparateAssessment!$N:$N,$K$67)</f>
        <v>0</v>
      </c>
      <c r="AB81" s="17">
        <f>SUMIFS(Out_SeparateAssessment!AB:AB,Out_SeparateAssessment!$I:$I,Out_SubmittedCosts!$H81,Out_SeparateAssessment!$M:$M,$J$67)+SUMIFS(Out_SeparateAssessment!AB:AB,Out_SeparateAssessment!$I:$I,Out_SubmittedCosts!$H81,Out_SeparateAssessment!$N:$N,$K$67)</f>
        <v>0</v>
      </c>
      <c r="AC81" s="17">
        <f>SUMIFS(Out_SeparateAssessment!AC:AC,Out_SeparateAssessment!$I:$I,Out_SubmittedCosts!$H81,Out_SeparateAssessment!$M:$M,$J$67)+SUMIFS(Out_SeparateAssessment!AC:AC,Out_SeparateAssessment!$I:$I,Out_SubmittedCosts!$H81,Out_SeparateAssessment!$N:$N,$K$67)</f>
        <v>0</v>
      </c>
      <c r="AD81" s="17">
        <f>SUMIFS(Out_SeparateAssessment!AD:AD,Out_SeparateAssessment!$I:$I,Out_SubmittedCosts!$H81,Out_SeparateAssessment!$M:$M,$J$67)+SUMIFS(Out_SeparateAssessment!AD:AD,Out_SeparateAssessment!$I:$I,Out_SubmittedCosts!$H81,Out_SeparateAssessment!$N:$N,$K$67)</f>
        <v>0</v>
      </c>
      <c r="AE81" s="17">
        <f>SUMIFS(Out_SeparateAssessment!AE:AE,Out_SeparateAssessment!$I:$I,Out_SubmittedCosts!$H81,Out_SeparateAssessment!$M:$M,$J$67)+SUMIFS(Out_SeparateAssessment!AE:AE,Out_SeparateAssessment!$I:$I,Out_SubmittedCosts!$H81,Out_SeparateAssessment!$N:$N,$K$67)</f>
        <v>0</v>
      </c>
      <c r="AF81" s="17">
        <f>SUMIFS(Out_SeparateAssessment!AF:AF,Out_SeparateAssessment!$I:$I,Out_SubmittedCosts!$H81,Out_SeparateAssessment!$M:$M,$J$67)+SUMIFS(Out_SeparateAssessment!AF:AF,Out_SeparateAssessment!$I:$I,Out_SubmittedCosts!$H81,Out_SeparateAssessment!$N:$N,$K$67)</f>
        <v>0</v>
      </c>
      <c r="AG81" s="17">
        <f>SUMIFS(Out_SeparateAssessment!AG:AG,Out_SeparateAssessment!$I:$I,Out_SubmittedCosts!$H81,Out_SeparateAssessment!$M:$M,$J$67)+SUMIFS(Out_SeparateAssessment!AG:AG,Out_SeparateAssessment!$I:$I,Out_SubmittedCosts!$H81,Out_SeparateAssessment!$N:$N,$K$67)</f>
        <v>0</v>
      </c>
      <c r="AH81" s="17">
        <f>SUMIFS(Out_SeparateAssessment!AH:AH,Out_SeparateAssessment!$I:$I,Out_SubmittedCosts!$H81,Out_SeparateAssessment!$M:$M,$J$67)+SUMIFS(Out_SeparateAssessment!AH:AH,Out_SeparateAssessment!$I:$I,Out_SubmittedCosts!$H81,Out_SeparateAssessment!$N:$N,$K$67)</f>
        <v>0</v>
      </c>
      <c r="AI81" s="17">
        <f>SUMIFS(Out_SeparateAssessment!AI:AI,Out_SeparateAssessment!$I:$I,Out_SubmittedCosts!$H81,Out_SeparateAssessment!$M:$M,$J$67)+SUMIFS(Out_SeparateAssessment!AI:AI,Out_SeparateAssessment!$I:$I,Out_SubmittedCosts!$H81,Out_SeparateAssessment!$N:$N,$K$67)</f>
        <v>0</v>
      </c>
      <c r="AJ81" s="17">
        <f>SUMIFS(Out_SeparateAssessment!AJ:AJ,Out_SeparateAssessment!$I:$I,Out_SubmittedCosts!$H81,Out_SeparateAssessment!$M:$M,$J$67)+SUMIFS(Out_SeparateAssessment!AJ:AJ,Out_SeparateAssessment!$I:$I,Out_SubmittedCosts!$H81,Out_SeparateAssessment!$N:$N,$K$67)</f>
        <v>0</v>
      </c>
      <c r="AK81" s="17">
        <f>SUMIFS(Out_SeparateAssessment!AK:AK,Out_SeparateAssessment!$I:$I,Out_SubmittedCosts!$H81,Out_SeparateAssessment!$M:$M,$J$67)+SUMIFS(Out_SeparateAssessment!AK:AK,Out_SeparateAssessment!$I:$I,Out_SubmittedCosts!$H81,Out_SeparateAssessment!$N:$N,$K$67)</f>
        <v>0</v>
      </c>
    </row>
    <row r="82" spans="5:41">
      <c r="E82" s="199" t="s">
        <v>135</v>
      </c>
      <c r="F82" s="199" t="s">
        <v>171</v>
      </c>
      <c r="G82" s="199" t="s">
        <v>177</v>
      </c>
      <c r="H82" s="199" t="s">
        <v>288</v>
      </c>
      <c r="J82" s="199" t="s">
        <v>265</v>
      </c>
      <c r="L82" s="95" t="s">
        <v>111</v>
      </c>
      <c r="Y82" s="17">
        <f t="shared" ref="Y82:AF82" si="20">SUM(Y83:Y90)</f>
        <v>0</v>
      </c>
      <c r="Z82" s="17">
        <f t="shared" si="20"/>
        <v>0</v>
      </c>
      <c r="AA82" s="17">
        <f t="shared" si="20"/>
        <v>0</v>
      </c>
      <c r="AB82" s="17">
        <f t="shared" si="20"/>
        <v>0</v>
      </c>
      <c r="AC82" s="17">
        <f t="shared" si="20"/>
        <v>0</v>
      </c>
      <c r="AD82" s="17">
        <f t="shared" si="20"/>
        <v>0</v>
      </c>
      <c r="AE82" s="17">
        <f t="shared" si="20"/>
        <v>0</v>
      </c>
      <c r="AF82" s="17">
        <f t="shared" si="20"/>
        <v>0</v>
      </c>
      <c r="AG82" s="17">
        <f>SUM(AG83:AG90)</f>
        <v>-0.38341245222798409</v>
      </c>
      <c r="AH82" s="17">
        <f t="shared" ref="AH82:AK82" si="21">SUM(AH83:AH90)</f>
        <v>-0.47376364155357564</v>
      </c>
      <c r="AI82" s="17">
        <f t="shared" si="21"/>
        <v>-0.58826517652442922</v>
      </c>
      <c r="AJ82" s="17">
        <f t="shared" si="21"/>
        <v>-0.73536803620749802</v>
      </c>
      <c r="AK82" s="17">
        <f t="shared" si="21"/>
        <v>-0.91664880395580361</v>
      </c>
      <c r="AO82" s="199" t="s">
        <v>677</v>
      </c>
    </row>
    <row r="83" spans="5:41">
      <c r="E83" s="199" t="s">
        <v>135</v>
      </c>
      <c r="F83" s="199" t="s">
        <v>171</v>
      </c>
      <c r="G83" s="199" t="s">
        <v>177</v>
      </c>
      <c r="H83" s="199" t="s">
        <v>372</v>
      </c>
      <c r="J83" s="199" t="s">
        <v>265</v>
      </c>
      <c r="L83" s="95" t="s">
        <v>111</v>
      </c>
      <c r="Y83" s="17">
        <f>SUMIFS(Out_SeparateAssessment!Y:Y,Out_SeparateAssessment!$I:$I,Out_SubmittedCosts!$H83,Out_SeparateAssessment!$M:$M,$J$67)+SUMIFS(Out_SeparateAssessment!Y:Y,Out_SeparateAssessment!$I:$I,Out_SubmittedCosts!$H83,Out_SeparateAssessment!$N:$N,$K$67)</f>
        <v>0</v>
      </c>
      <c r="Z83" s="17">
        <f>SUMIFS(Out_SeparateAssessment!Z:Z,Out_SeparateAssessment!$I:$I,Out_SubmittedCosts!$H83,Out_SeparateAssessment!$M:$M,$J$67)+SUMIFS(Out_SeparateAssessment!Z:Z,Out_SeparateAssessment!$I:$I,Out_SubmittedCosts!$H83,Out_SeparateAssessment!$N:$N,$K$67)</f>
        <v>0</v>
      </c>
      <c r="AA83" s="17">
        <f>SUMIFS(Out_SeparateAssessment!AA:AA,Out_SeparateAssessment!$I:$I,Out_SubmittedCosts!$H83,Out_SeparateAssessment!$M:$M,$J$67)+SUMIFS(Out_SeparateAssessment!AA:AA,Out_SeparateAssessment!$I:$I,Out_SubmittedCosts!$H83,Out_SeparateAssessment!$N:$N,$K$67)</f>
        <v>0</v>
      </c>
      <c r="AB83" s="17">
        <f>SUMIFS(Out_SeparateAssessment!AB:AB,Out_SeparateAssessment!$I:$I,Out_SubmittedCosts!$H83,Out_SeparateAssessment!$M:$M,$J$67)+SUMIFS(Out_SeparateAssessment!AB:AB,Out_SeparateAssessment!$I:$I,Out_SubmittedCosts!$H83,Out_SeparateAssessment!$N:$N,$K$67)</f>
        <v>0</v>
      </c>
      <c r="AC83" s="17">
        <f>SUMIFS(Out_SeparateAssessment!AC:AC,Out_SeparateAssessment!$I:$I,Out_SubmittedCosts!$H83,Out_SeparateAssessment!$M:$M,$J$67)+SUMIFS(Out_SeparateAssessment!AC:AC,Out_SeparateAssessment!$I:$I,Out_SubmittedCosts!$H83,Out_SeparateAssessment!$N:$N,$K$67)</f>
        <v>0</v>
      </c>
      <c r="AD83" s="17">
        <f>SUMIFS(Out_SeparateAssessment!AD:AD,Out_SeparateAssessment!$I:$I,Out_SubmittedCosts!$H83,Out_SeparateAssessment!$M:$M,$J$67)+SUMIFS(Out_SeparateAssessment!AD:AD,Out_SeparateAssessment!$I:$I,Out_SubmittedCosts!$H83,Out_SeparateAssessment!$N:$N,$K$67)</f>
        <v>0</v>
      </c>
      <c r="AE83" s="17">
        <f>SUMIFS(Out_SeparateAssessment!AE:AE,Out_SeparateAssessment!$I:$I,Out_SubmittedCosts!$H83,Out_SeparateAssessment!$M:$M,$J$67)+SUMIFS(Out_SeparateAssessment!AE:AE,Out_SeparateAssessment!$I:$I,Out_SubmittedCosts!$H83,Out_SeparateAssessment!$N:$N,$K$67)</f>
        <v>0</v>
      </c>
      <c r="AF83" s="17">
        <f>SUMIFS(Out_SeparateAssessment!AF:AF,Out_SeparateAssessment!$I:$I,Out_SubmittedCosts!$H83,Out_SeparateAssessment!$M:$M,$J$67)+SUMIFS(Out_SeparateAssessment!AF:AF,Out_SeparateAssessment!$I:$I,Out_SubmittedCosts!$H83,Out_SeparateAssessment!$N:$N,$K$67)</f>
        <v>0</v>
      </c>
      <c r="AG83" s="17">
        <f>SUMIFS(Out_SeparateAssessment!AG:AG,Out_SeparateAssessment!$I:$I,Out_SubmittedCosts!$H83,Out_SeparateAssessment!$M:$M,$J$67)+SUMIFS(Out_SeparateAssessment!AG:AG,Out_SeparateAssessment!$I:$I,Out_SubmittedCosts!$H83,Out_SeparateAssessment!$N:$N,$K$67)</f>
        <v>-0.38341245222798409</v>
      </c>
      <c r="AH83" s="17">
        <f>SUMIFS(Out_SeparateAssessment!AH:AH,Out_SeparateAssessment!$I:$I,Out_SubmittedCosts!$H83,Out_SeparateAssessment!$M:$M,$J$67)+SUMIFS(Out_SeparateAssessment!AH:AH,Out_SeparateAssessment!$I:$I,Out_SubmittedCosts!$H83,Out_SeparateAssessment!$N:$N,$K$67)</f>
        <v>-0.47376364155357564</v>
      </c>
      <c r="AI83" s="17">
        <f>SUMIFS(Out_SeparateAssessment!AI:AI,Out_SeparateAssessment!$I:$I,Out_SubmittedCosts!$H83,Out_SeparateAssessment!$M:$M,$J$67)+SUMIFS(Out_SeparateAssessment!AI:AI,Out_SeparateAssessment!$I:$I,Out_SubmittedCosts!$H83,Out_SeparateAssessment!$N:$N,$K$67)</f>
        <v>-0.58826517652442922</v>
      </c>
      <c r="AJ83" s="17">
        <f>SUMIFS(Out_SeparateAssessment!AJ:AJ,Out_SeparateAssessment!$I:$I,Out_SubmittedCosts!$H83,Out_SeparateAssessment!$M:$M,$J$67)+SUMIFS(Out_SeparateAssessment!AJ:AJ,Out_SeparateAssessment!$I:$I,Out_SubmittedCosts!$H83,Out_SeparateAssessment!$N:$N,$K$67)</f>
        <v>-0.73536803620749802</v>
      </c>
      <c r="AK83" s="17">
        <f>SUMIFS(Out_SeparateAssessment!AK:AK,Out_SeparateAssessment!$I:$I,Out_SubmittedCosts!$H83,Out_SeparateAssessment!$M:$M,$J$67)+SUMIFS(Out_SeparateAssessment!AK:AK,Out_SeparateAssessment!$I:$I,Out_SubmittedCosts!$H83,Out_SeparateAssessment!$N:$N,$K$67)</f>
        <v>-0.91664880395580361</v>
      </c>
    </row>
    <row r="84" spans="5:41">
      <c r="E84" s="199" t="s">
        <v>135</v>
      </c>
      <c r="F84" s="199" t="s">
        <v>171</v>
      </c>
      <c r="G84" s="199" t="s">
        <v>177</v>
      </c>
      <c r="H84" s="199" t="s">
        <v>150</v>
      </c>
      <c r="J84" s="199" t="s">
        <v>265</v>
      </c>
      <c r="L84" s="95" t="s">
        <v>111</v>
      </c>
      <c r="Y84" s="17">
        <f>SUMIFS(Out_SeparateAssessment!Y:Y,Out_SeparateAssessment!$I:$I,Out_SubmittedCosts!$H84,Out_SeparateAssessment!$M:$M,$J$67)+SUMIFS(Out_SeparateAssessment!Y:Y,Out_SeparateAssessment!$I:$I,Out_SubmittedCosts!$H84,Out_SeparateAssessment!$N:$N,$K$67)</f>
        <v>0</v>
      </c>
      <c r="Z84" s="17">
        <f>SUMIFS(Out_SeparateAssessment!Z:Z,Out_SeparateAssessment!$I:$I,Out_SubmittedCosts!$H84,Out_SeparateAssessment!$M:$M,$J$67)+SUMIFS(Out_SeparateAssessment!Z:Z,Out_SeparateAssessment!$I:$I,Out_SubmittedCosts!$H84,Out_SeparateAssessment!$N:$N,$K$67)</f>
        <v>0</v>
      </c>
      <c r="AA84" s="17">
        <f>SUMIFS(Out_SeparateAssessment!AA:AA,Out_SeparateAssessment!$I:$I,Out_SubmittedCosts!$H84,Out_SeparateAssessment!$M:$M,$J$67)+SUMIFS(Out_SeparateAssessment!AA:AA,Out_SeparateAssessment!$I:$I,Out_SubmittedCosts!$H84,Out_SeparateAssessment!$N:$N,$K$67)</f>
        <v>0</v>
      </c>
      <c r="AB84" s="17">
        <f>SUMIFS(Out_SeparateAssessment!AB:AB,Out_SeparateAssessment!$I:$I,Out_SubmittedCosts!$H84,Out_SeparateAssessment!$M:$M,$J$67)+SUMIFS(Out_SeparateAssessment!AB:AB,Out_SeparateAssessment!$I:$I,Out_SubmittedCosts!$H84,Out_SeparateAssessment!$N:$N,$K$67)</f>
        <v>0</v>
      </c>
      <c r="AC84" s="17">
        <f>SUMIFS(Out_SeparateAssessment!AC:AC,Out_SeparateAssessment!$I:$I,Out_SubmittedCosts!$H84,Out_SeparateAssessment!$M:$M,$J$67)+SUMIFS(Out_SeparateAssessment!AC:AC,Out_SeparateAssessment!$I:$I,Out_SubmittedCosts!$H84,Out_SeparateAssessment!$N:$N,$K$67)</f>
        <v>0</v>
      </c>
      <c r="AD84" s="17">
        <f>SUMIFS(Out_SeparateAssessment!AD:AD,Out_SeparateAssessment!$I:$I,Out_SubmittedCosts!$H84,Out_SeparateAssessment!$M:$M,$J$67)+SUMIFS(Out_SeparateAssessment!AD:AD,Out_SeparateAssessment!$I:$I,Out_SubmittedCosts!$H84,Out_SeparateAssessment!$N:$N,$K$67)</f>
        <v>0</v>
      </c>
      <c r="AE84" s="17">
        <f>SUMIFS(Out_SeparateAssessment!AE:AE,Out_SeparateAssessment!$I:$I,Out_SubmittedCosts!$H84,Out_SeparateAssessment!$M:$M,$J$67)+SUMIFS(Out_SeparateAssessment!AE:AE,Out_SeparateAssessment!$I:$I,Out_SubmittedCosts!$H84,Out_SeparateAssessment!$N:$N,$K$67)</f>
        <v>0</v>
      </c>
      <c r="AF84" s="17">
        <f>SUMIFS(Out_SeparateAssessment!AF:AF,Out_SeparateAssessment!$I:$I,Out_SubmittedCosts!$H84,Out_SeparateAssessment!$M:$M,$J$67)+SUMIFS(Out_SeparateAssessment!AF:AF,Out_SeparateAssessment!$I:$I,Out_SubmittedCosts!$H84,Out_SeparateAssessment!$N:$N,$K$67)</f>
        <v>0</v>
      </c>
      <c r="AG84" s="17">
        <f>SUMIFS(Out_SeparateAssessment!AG:AG,Out_SeparateAssessment!$I:$I,Out_SubmittedCosts!$H84,Out_SeparateAssessment!$M:$M,$J$67)+SUMIFS(Out_SeparateAssessment!AG:AG,Out_SeparateAssessment!$I:$I,Out_SubmittedCosts!$H84,Out_SeparateAssessment!$N:$N,$K$67)</f>
        <v>0</v>
      </c>
      <c r="AH84" s="17">
        <f>SUMIFS(Out_SeparateAssessment!AH:AH,Out_SeparateAssessment!$I:$I,Out_SubmittedCosts!$H84,Out_SeparateAssessment!$M:$M,$J$67)+SUMIFS(Out_SeparateAssessment!AH:AH,Out_SeparateAssessment!$I:$I,Out_SubmittedCosts!$H84,Out_SeparateAssessment!$N:$N,$K$67)</f>
        <v>0</v>
      </c>
      <c r="AI84" s="17">
        <f>SUMIFS(Out_SeparateAssessment!AI:AI,Out_SeparateAssessment!$I:$I,Out_SubmittedCosts!$H84,Out_SeparateAssessment!$M:$M,$J$67)+SUMIFS(Out_SeparateAssessment!AI:AI,Out_SeparateAssessment!$I:$I,Out_SubmittedCosts!$H84,Out_SeparateAssessment!$N:$N,$K$67)</f>
        <v>0</v>
      </c>
      <c r="AJ84" s="17">
        <f>SUMIFS(Out_SeparateAssessment!AJ:AJ,Out_SeparateAssessment!$I:$I,Out_SubmittedCosts!$H84,Out_SeparateAssessment!$M:$M,$J$67)+SUMIFS(Out_SeparateAssessment!AJ:AJ,Out_SeparateAssessment!$I:$I,Out_SubmittedCosts!$H84,Out_SeparateAssessment!$N:$N,$K$67)</f>
        <v>0</v>
      </c>
      <c r="AK84" s="17">
        <f>SUMIFS(Out_SeparateAssessment!AK:AK,Out_SeparateAssessment!$I:$I,Out_SubmittedCosts!$H84,Out_SeparateAssessment!$M:$M,$J$67)+SUMIFS(Out_SeparateAssessment!AK:AK,Out_SeparateAssessment!$I:$I,Out_SubmittedCosts!$H84,Out_SeparateAssessment!$N:$N,$K$67)</f>
        <v>0</v>
      </c>
    </row>
    <row r="85" spans="5:41">
      <c r="E85" s="199" t="s">
        <v>135</v>
      </c>
      <c r="F85" s="199" t="s">
        <v>171</v>
      </c>
      <c r="G85" s="199" t="s">
        <v>177</v>
      </c>
      <c r="H85" s="199" t="s">
        <v>151</v>
      </c>
      <c r="J85" s="199" t="s">
        <v>265</v>
      </c>
      <c r="L85" s="95" t="s">
        <v>111</v>
      </c>
      <c r="Y85" s="17">
        <f>SUMIFS(Out_SeparateAssessment!Y:Y,Out_SeparateAssessment!$I:$I,Out_SubmittedCosts!$H85,Out_SeparateAssessment!$M:$M,$J$67)+SUMIFS(Out_SeparateAssessment!Y:Y,Out_SeparateAssessment!$I:$I,Out_SubmittedCosts!$H85,Out_SeparateAssessment!$N:$N,$K$67)</f>
        <v>0</v>
      </c>
      <c r="Z85" s="17">
        <f>SUMIFS(Out_SeparateAssessment!Z:Z,Out_SeparateAssessment!$I:$I,Out_SubmittedCosts!$H85,Out_SeparateAssessment!$M:$M,$J$67)+SUMIFS(Out_SeparateAssessment!Z:Z,Out_SeparateAssessment!$I:$I,Out_SubmittedCosts!$H85,Out_SeparateAssessment!$N:$N,$K$67)</f>
        <v>0</v>
      </c>
      <c r="AA85" s="17">
        <f>SUMIFS(Out_SeparateAssessment!AA:AA,Out_SeparateAssessment!$I:$I,Out_SubmittedCosts!$H85,Out_SeparateAssessment!$M:$M,$J$67)+SUMIFS(Out_SeparateAssessment!AA:AA,Out_SeparateAssessment!$I:$I,Out_SubmittedCosts!$H85,Out_SeparateAssessment!$N:$N,$K$67)</f>
        <v>0</v>
      </c>
      <c r="AB85" s="17">
        <f>SUMIFS(Out_SeparateAssessment!AB:AB,Out_SeparateAssessment!$I:$I,Out_SubmittedCosts!$H85,Out_SeparateAssessment!$M:$M,$J$67)+SUMIFS(Out_SeparateAssessment!AB:AB,Out_SeparateAssessment!$I:$I,Out_SubmittedCosts!$H85,Out_SeparateAssessment!$N:$N,$K$67)</f>
        <v>0</v>
      </c>
      <c r="AC85" s="17">
        <f>SUMIFS(Out_SeparateAssessment!AC:AC,Out_SeparateAssessment!$I:$I,Out_SubmittedCosts!$H85,Out_SeparateAssessment!$M:$M,$J$67)+SUMIFS(Out_SeparateAssessment!AC:AC,Out_SeparateAssessment!$I:$I,Out_SubmittedCosts!$H85,Out_SeparateAssessment!$N:$N,$K$67)</f>
        <v>0</v>
      </c>
      <c r="AD85" s="17">
        <f>SUMIFS(Out_SeparateAssessment!AD:AD,Out_SeparateAssessment!$I:$I,Out_SubmittedCosts!$H85,Out_SeparateAssessment!$M:$M,$J$67)+SUMIFS(Out_SeparateAssessment!AD:AD,Out_SeparateAssessment!$I:$I,Out_SubmittedCosts!$H85,Out_SeparateAssessment!$N:$N,$K$67)</f>
        <v>0</v>
      </c>
      <c r="AE85" s="17">
        <f>SUMIFS(Out_SeparateAssessment!AE:AE,Out_SeparateAssessment!$I:$I,Out_SubmittedCosts!$H85,Out_SeparateAssessment!$M:$M,$J$67)+SUMIFS(Out_SeparateAssessment!AE:AE,Out_SeparateAssessment!$I:$I,Out_SubmittedCosts!$H85,Out_SeparateAssessment!$N:$N,$K$67)</f>
        <v>0</v>
      </c>
      <c r="AF85" s="17">
        <f>SUMIFS(Out_SeparateAssessment!AF:AF,Out_SeparateAssessment!$I:$I,Out_SubmittedCosts!$H85,Out_SeparateAssessment!$M:$M,$J$67)+SUMIFS(Out_SeparateAssessment!AF:AF,Out_SeparateAssessment!$I:$I,Out_SubmittedCosts!$H85,Out_SeparateAssessment!$N:$N,$K$67)</f>
        <v>0</v>
      </c>
      <c r="AG85" s="17">
        <f>SUMIFS(Out_SeparateAssessment!AG:AG,Out_SeparateAssessment!$I:$I,Out_SubmittedCosts!$H85,Out_SeparateAssessment!$M:$M,$J$67)+SUMIFS(Out_SeparateAssessment!AG:AG,Out_SeparateAssessment!$I:$I,Out_SubmittedCosts!$H85,Out_SeparateAssessment!$N:$N,$K$67)</f>
        <v>0</v>
      </c>
      <c r="AH85" s="17">
        <f>SUMIFS(Out_SeparateAssessment!AH:AH,Out_SeparateAssessment!$I:$I,Out_SubmittedCosts!$H85,Out_SeparateAssessment!$M:$M,$J$67)+SUMIFS(Out_SeparateAssessment!AH:AH,Out_SeparateAssessment!$I:$I,Out_SubmittedCosts!$H85,Out_SeparateAssessment!$N:$N,$K$67)</f>
        <v>0</v>
      </c>
      <c r="AI85" s="17">
        <f>SUMIFS(Out_SeparateAssessment!AI:AI,Out_SeparateAssessment!$I:$I,Out_SubmittedCosts!$H85,Out_SeparateAssessment!$M:$M,$J$67)+SUMIFS(Out_SeparateAssessment!AI:AI,Out_SeparateAssessment!$I:$I,Out_SubmittedCosts!$H85,Out_SeparateAssessment!$N:$N,$K$67)</f>
        <v>0</v>
      </c>
      <c r="AJ85" s="17">
        <f>SUMIFS(Out_SeparateAssessment!AJ:AJ,Out_SeparateAssessment!$I:$I,Out_SubmittedCosts!$H85,Out_SeparateAssessment!$M:$M,$J$67)+SUMIFS(Out_SeparateAssessment!AJ:AJ,Out_SeparateAssessment!$I:$I,Out_SubmittedCosts!$H85,Out_SeparateAssessment!$N:$N,$K$67)</f>
        <v>0</v>
      </c>
      <c r="AK85" s="17">
        <f>SUMIFS(Out_SeparateAssessment!AK:AK,Out_SeparateAssessment!$I:$I,Out_SubmittedCosts!$H85,Out_SeparateAssessment!$M:$M,$J$67)+SUMIFS(Out_SeparateAssessment!AK:AK,Out_SeparateAssessment!$I:$I,Out_SubmittedCosts!$H85,Out_SeparateAssessment!$N:$N,$K$67)</f>
        <v>0</v>
      </c>
    </row>
    <row r="86" spans="5:41">
      <c r="E86" s="199" t="s">
        <v>135</v>
      </c>
      <c r="F86" s="199" t="s">
        <v>171</v>
      </c>
      <c r="G86" s="199" t="s">
        <v>177</v>
      </c>
      <c r="H86" s="199" t="s">
        <v>152</v>
      </c>
      <c r="J86" s="199" t="s">
        <v>265</v>
      </c>
      <c r="L86" s="95" t="s">
        <v>111</v>
      </c>
      <c r="Y86" s="17">
        <f>SUMIFS(Out_SeparateAssessment!Y:Y,Out_SeparateAssessment!$I:$I,Out_SubmittedCosts!$H86,Out_SeparateAssessment!$M:$M,$J$67)+SUMIFS(Out_SeparateAssessment!Y:Y,Out_SeparateAssessment!$I:$I,Out_SubmittedCosts!$H86,Out_SeparateAssessment!$N:$N,$K$67)</f>
        <v>0</v>
      </c>
      <c r="Z86" s="17">
        <f>SUMIFS(Out_SeparateAssessment!Z:Z,Out_SeparateAssessment!$I:$I,Out_SubmittedCosts!$H86,Out_SeparateAssessment!$M:$M,$J$67)+SUMIFS(Out_SeparateAssessment!Z:Z,Out_SeparateAssessment!$I:$I,Out_SubmittedCosts!$H86,Out_SeparateAssessment!$N:$N,$K$67)</f>
        <v>0</v>
      </c>
      <c r="AA86" s="17">
        <f>SUMIFS(Out_SeparateAssessment!AA:AA,Out_SeparateAssessment!$I:$I,Out_SubmittedCosts!$H86,Out_SeparateAssessment!$M:$M,$J$67)+SUMIFS(Out_SeparateAssessment!AA:AA,Out_SeparateAssessment!$I:$I,Out_SubmittedCosts!$H86,Out_SeparateAssessment!$N:$N,$K$67)</f>
        <v>0</v>
      </c>
      <c r="AB86" s="17">
        <f>SUMIFS(Out_SeparateAssessment!AB:AB,Out_SeparateAssessment!$I:$I,Out_SubmittedCosts!$H86,Out_SeparateAssessment!$M:$M,$J$67)+SUMIFS(Out_SeparateAssessment!AB:AB,Out_SeparateAssessment!$I:$I,Out_SubmittedCosts!$H86,Out_SeparateAssessment!$N:$N,$K$67)</f>
        <v>0</v>
      </c>
      <c r="AC86" s="17">
        <f>SUMIFS(Out_SeparateAssessment!AC:AC,Out_SeparateAssessment!$I:$I,Out_SubmittedCosts!$H86,Out_SeparateAssessment!$M:$M,$J$67)+SUMIFS(Out_SeparateAssessment!AC:AC,Out_SeparateAssessment!$I:$I,Out_SubmittedCosts!$H86,Out_SeparateAssessment!$N:$N,$K$67)</f>
        <v>0</v>
      </c>
      <c r="AD86" s="17">
        <f>SUMIFS(Out_SeparateAssessment!AD:AD,Out_SeparateAssessment!$I:$I,Out_SubmittedCosts!$H86,Out_SeparateAssessment!$M:$M,$J$67)+SUMIFS(Out_SeparateAssessment!AD:AD,Out_SeparateAssessment!$I:$I,Out_SubmittedCosts!$H86,Out_SeparateAssessment!$N:$N,$K$67)</f>
        <v>0</v>
      </c>
      <c r="AE86" s="17">
        <f>SUMIFS(Out_SeparateAssessment!AE:AE,Out_SeparateAssessment!$I:$I,Out_SubmittedCosts!$H86,Out_SeparateAssessment!$M:$M,$J$67)+SUMIFS(Out_SeparateAssessment!AE:AE,Out_SeparateAssessment!$I:$I,Out_SubmittedCosts!$H86,Out_SeparateAssessment!$N:$N,$K$67)</f>
        <v>0</v>
      </c>
      <c r="AF86" s="17">
        <f>SUMIFS(Out_SeparateAssessment!AF:AF,Out_SeparateAssessment!$I:$I,Out_SubmittedCosts!$H86,Out_SeparateAssessment!$M:$M,$J$67)+SUMIFS(Out_SeparateAssessment!AF:AF,Out_SeparateAssessment!$I:$I,Out_SubmittedCosts!$H86,Out_SeparateAssessment!$N:$N,$K$67)</f>
        <v>0</v>
      </c>
      <c r="AG86" s="17">
        <f>SUMIFS(Out_SeparateAssessment!AG:AG,Out_SeparateAssessment!$I:$I,Out_SubmittedCosts!$H86,Out_SeparateAssessment!$M:$M,$J$67)+SUMIFS(Out_SeparateAssessment!AG:AG,Out_SeparateAssessment!$I:$I,Out_SubmittedCosts!$H86,Out_SeparateAssessment!$N:$N,$K$67)</f>
        <v>0</v>
      </c>
      <c r="AH86" s="17">
        <f>SUMIFS(Out_SeparateAssessment!AH:AH,Out_SeparateAssessment!$I:$I,Out_SubmittedCosts!$H86,Out_SeparateAssessment!$M:$M,$J$67)+SUMIFS(Out_SeparateAssessment!AH:AH,Out_SeparateAssessment!$I:$I,Out_SubmittedCosts!$H86,Out_SeparateAssessment!$N:$N,$K$67)</f>
        <v>0</v>
      </c>
      <c r="AI86" s="17">
        <f>SUMIFS(Out_SeparateAssessment!AI:AI,Out_SeparateAssessment!$I:$I,Out_SubmittedCosts!$H86,Out_SeparateAssessment!$M:$M,$J$67)+SUMIFS(Out_SeparateAssessment!AI:AI,Out_SeparateAssessment!$I:$I,Out_SubmittedCosts!$H86,Out_SeparateAssessment!$N:$N,$K$67)</f>
        <v>0</v>
      </c>
      <c r="AJ86" s="17">
        <f>SUMIFS(Out_SeparateAssessment!AJ:AJ,Out_SeparateAssessment!$I:$I,Out_SubmittedCosts!$H86,Out_SeparateAssessment!$M:$M,$J$67)+SUMIFS(Out_SeparateAssessment!AJ:AJ,Out_SeparateAssessment!$I:$I,Out_SubmittedCosts!$H86,Out_SeparateAssessment!$N:$N,$K$67)</f>
        <v>0</v>
      </c>
      <c r="AK86" s="17">
        <f>SUMIFS(Out_SeparateAssessment!AK:AK,Out_SeparateAssessment!$I:$I,Out_SubmittedCosts!$H86,Out_SeparateAssessment!$M:$M,$J$67)+SUMIFS(Out_SeparateAssessment!AK:AK,Out_SeparateAssessment!$I:$I,Out_SubmittedCosts!$H86,Out_SeparateAssessment!$N:$N,$K$67)</f>
        <v>0</v>
      </c>
    </row>
    <row r="87" spans="5:41">
      <c r="E87" s="199" t="s">
        <v>135</v>
      </c>
      <c r="F87" s="199" t="s">
        <v>171</v>
      </c>
      <c r="G87" s="199" t="s">
        <v>177</v>
      </c>
      <c r="H87" s="199" t="s">
        <v>153</v>
      </c>
      <c r="J87" s="199" t="s">
        <v>265</v>
      </c>
      <c r="L87" s="95" t="s">
        <v>111</v>
      </c>
      <c r="Y87" s="17">
        <f>SUMIFS(Out_SeparateAssessment!Y:Y,Out_SeparateAssessment!$I:$I,Out_SubmittedCosts!$H87,Out_SeparateAssessment!$M:$M,$J$67)+SUMIFS(Out_SeparateAssessment!Y:Y,Out_SeparateAssessment!$I:$I,Out_SubmittedCosts!$H87,Out_SeparateAssessment!$N:$N,$K$67)</f>
        <v>0</v>
      </c>
      <c r="Z87" s="17">
        <f>SUMIFS(Out_SeparateAssessment!Z:Z,Out_SeparateAssessment!$I:$I,Out_SubmittedCosts!$H87,Out_SeparateAssessment!$M:$M,$J$67)+SUMIFS(Out_SeparateAssessment!Z:Z,Out_SeparateAssessment!$I:$I,Out_SubmittedCosts!$H87,Out_SeparateAssessment!$N:$N,$K$67)</f>
        <v>0</v>
      </c>
      <c r="AA87" s="17">
        <f>SUMIFS(Out_SeparateAssessment!AA:AA,Out_SeparateAssessment!$I:$I,Out_SubmittedCosts!$H87,Out_SeparateAssessment!$M:$M,$J$67)+SUMIFS(Out_SeparateAssessment!AA:AA,Out_SeparateAssessment!$I:$I,Out_SubmittedCosts!$H87,Out_SeparateAssessment!$N:$N,$K$67)</f>
        <v>0</v>
      </c>
      <c r="AB87" s="17">
        <f>SUMIFS(Out_SeparateAssessment!AB:AB,Out_SeparateAssessment!$I:$I,Out_SubmittedCosts!$H87,Out_SeparateAssessment!$M:$M,$J$67)+SUMIFS(Out_SeparateAssessment!AB:AB,Out_SeparateAssessment!$I:$I,Out_SubmittedCosts!$H87,Out_SeparateAssessment!$N:$N,$K$67)</f>
        <v>0</v>
      </c>
      <c r="AC87" s="17">
        <f>SUMIFS(Out_SeparateAssessment!AC:AC,Out_SeparateAssessment!$I:$I,Out_SubmittedCosts!$H87,Out_SeparateAssessment!$M:$M,$J$67)+SUMIFS(Out_SeparateAssessment!AC:AC,Out_SeparateAssessment!$I:$I,Out_SubmittedCosts!$H87,Out_SeparateAssessment!$N:$N,$K$67)</f>
        <v>0</v>
      </c>
      <c r="AD87" s="17">
        <f>SUMIFS(Out_SeparateAssessment!AD:AD,Out_SeparateAssessment!$I:$I,Out_SubmittedCosts!$H87,Out_SeparateAssessment!$M:$M,$J$67)+SUMIFS(Out_SeparateAssessment!AD:AD,Out_SeparateAssessment!$I:$I,Out_SubmittedCosts!$H87,Out_SeparateAssessment!$N:$N,$K$67)</f>
        <v>0</v>
      </c>
      <c r="AE87" s="17">
        <f>SUMIFS(Out_SeparateAssessment!AE:AE,Out_SeparateAssessment!$I:$I,Out_SubmittedCosts!$H87,Out_SeparateAssessment!$M:$M,$J$67)+SUMIFS(Out_SeparateAssessment!AE:AE,Out_SeparateAssessment!$I:$I,Out_SubmittedCosts!$H87,Out_SeparateAssessment!$N:$N,$K$67)</f>
        <v>0</v>
      </c>
      <c r="AF87" s="17">
        <f>SUMIFS(Out_SeparateAssessment!AF:AF,Out_SeparateAssessment!$I:$I,Out_SubmittedCosts!$H87,Out_SeparateAssessment!$M:$M,$J$67)+SUMIFS(Out_SeparateAssessment!AF:AF,Out_SeparateAssessment!$I:$I,Out_SubmittedCosts!$H87,Out_SeparateAssessment!$N:$N,$K$67)</f>
        <v>0</v>
      </c>
      <c r="AG87" s="17">
        <f>SUMIFS(Out_SeparateAssessment!AG:AG,Out_SeparateAssessment!$I:$I,Out_SubmittedCosts!$H87,Out_SeparateAssessment!$M:$M,$J$67)+SUMIFS(Out_SeparateAssessment!AG:AG,Out_SeparateAssessment!$I:$I,Out_SubmittedCosts!$H87,Out_SeparateAssessment!$N:$N,$K$67)</f>
        <v>0</v>
      </c>
      <c r="AH87" s="17">
        <f>SUMIFS(Out_SeparateAssessment!AH:AH,Out_SeparateAssessment!$I:$I,Out_SubmittedCosts!$H87,Out_SeparateAssessment!$M:$M,$J$67)+SUMIFS(Out_SeparateAssessment!AH:AH,Out_SeparateAssessment!$I:$I,Out_SubmittedCosts!$H87,Out_SeparateAssessment!$N:$N,$K$67)</f>
        <v>0</v>
      </c>
      <c r="AI87" s="17">
        <f>SUMIFS(Out_SeparateAssessment!AI:AI,Out_SeparateAssessment!$I:$I,Out_SubmittedCosts!$H87,Out_SeparateAssessment!$M:$M,$J$67)+SUMIFS(Out_SeparateAssessment!AI:AI,Out_SeparateAssessment!$I:$I,Out_SubmittedCosts!$H87,Out_SeparateAssessment!$N:$N,$K$67)</f>
        <v>0</v>
      </c>
      <c r="AJ87" s="17">
        <f>SUMIFS(Out_SeparateAssessment!AJ:AJ,Out_SeparateAssessment!$I:$I,Out_SubmittedCosts!$H87,Out_SeparateAssessment!$M:$M,$J$67)+SUMIFS(Out_SeparateAssessment!AJ:AJ,Out_SeparateAssessment!$I:$I,Out_SubmittedCosts!$H87,Out_SeparateAssessment!$N:$N,$K$67)</f>
        <v>0</v>
      </c>
      <c r="AK87" s="17">
        <f>SUMIFS(Out_SeparateAssessment!AK:AK,Out_SeparateAssessment!$I:$I,Out_SubmittedCosts!$H87,Out_SeparateAssessment!$M:$M,$J$67)+SUMIFS(Out_SeparateAssessment!AK:AK,Out_SeparateAssessment!$I:$I,Out_SubmittedCosts!$H87,Out_SeparateAssessment!$N:$N,$K$67)</f>
        <v>0</v>
      </c>
    </row>
    <row r="88" spans="5:41">
      <c r="E88" s="199" t="s">
        <v>135</v>
      </c>
      <c r="F88" s="199" t="s">
        <v>171</v>
      </c>
      <c r="G88" s="199" t="s">
        <v>177</v>
      </c>
      <c r="H88" s="199" t="s">
        <v>154</v>
      </c>
      <c r="J88" s="199" t="s">
        <v>265</v>
      </c>
      <c r="L88" s="95" t="s">
        <v>111</v>
      </c>
      <c r="Y88" s="17">
        <f>SUMIFS(Out_SeparateAssessment!Y:Y,Out_SeparateAssessment!$I:$I,Out_SubmittedCosts!$H88,Out_SeparateAssessment!$M:$M,$J$67)+SUMIFS(Out_SeparateAssessment!Y:Y,Out_SeparateAssessment!$I:$I,Out_SubmittedCosts!$H88,Out_SeparateAssessment!$N:$N,$K$67)</f>
        <v>0</v>
      </c>
      <c r="Z88" s="17">
        <f>SUMIFS(Out_SeparateAssessment!Z:Z,Out_SeparateAssessment!$I:$I,Out_SubmittedCosts!$H88,Out_SeparateAssessment!$M:$M,$J$67)+SUMIFS(Out_SeparateAssessment!Z:Z,Out_SeparateAssessment!$I:$I,Out_SubmittedCosts!$H88,Out_SeparateAssessment!$N:$N,$K$67)</f>
        <v>0</v>
      </c>
      <c r="AA88" s="17">
        <f>SUMIFS(Out_SeparateAssessment!AA:AA,Out_SeparateAssessment!$I:$I,Out_SubmittedCosts!$H88,Out_SeparateAssessment!$M:$M,$J$67)+SUMIFS(Out_SeparateAssessment!AA:AA,Out_SeparateAssessment!$I:$I,Out_SubmittedCosts!$H88,Out_SeparateAssessment!$N:$N,$K$67)</f>
        <v>0</v>
      </c>
      <c r="AB88" s="17">
        <f>SUMIFS(Out_SeparateAssessment!AB:AB,Out_SeparateAssessment!$I:$I,Out_SubmittedCosts!$H88,Out_SeparateAssessment!$M:$M,$J$67)+SUMIFS(Out_SeparateAssessment!AB:AB,Out_SeparateAssessment!$I:$I,Out_SubmittedCosts!$H88,Out_SeparateAssessment!$N:$N,$K$67)</f>
        <v>0</v>
      </c>
      <c r="AC88" s="17">
        <f>SUMIFS(Out_SeparateAssessment!AC:AC,Out_SeparateAssessment!$I:$I,Out_SubmittedCosts!$H88,Out_SeparateAssessment!$M:$M,$J$67)+SUMIFS(Out_SeparateAssessment!AC:AC,Out_SeparateAssessment!$I:$I,Out_SubmittedCosts!$H88,Out_SeparateAssessment!$N:$N,$K$67)</f>
        <v>0</v>
      </c>
      <c r="AD88" s="17">
        <f>SUMIFS(Out_SeparateAssessment!AD:AD,Out_SeparateAssessment!$I:$I,Out_SubmittedCosts!$H88,Out_SeparateAssessment!$M:$M,$J$67)+SUMIFS(Out_SeparateAssessment!AD:AD,Out_SeparateAssessment!$I:$I,Out_SubmittedCosts!$H88,Out_SeparateAssessment!$N:$N,$K$67)</f>
        <v>0</v>
      </c>
      <c r="AE88" s="17">
        <f>SUMIFS(Out_SeparateAssessment!AE:AE,Out_SeparateAssessment!$I:$I,Out_SubmittedCosts!$H88,Out_SeparateAssessment!$M:$M,$J$67)+SUMIFS(Out_SeparateAssessment!AE:AE,Out_SeparateAssessment!$I:$I,Out_SubmittedCosts!$H88,Out_SeparateAssessment!$N:$N,$K$67)</f>
        <v>0</v>
      </c>
      <c r="AF88" s="17">
        <f>SUMIFS(Out_SeparateAssessment!AF:AF,Out_SeparateAssessment!$I:$I,Out_SubmittedCosts!$H88,Out_SeparateAssessment!$M:$M,$J$67)+SUMIFS(Out_SeparateAssessment!AF:AF,Out_SeparateAssessment!$I:$I,Out_SubmittedCosts!$H88,Out_SeparateAssessment!$N:$N,$K$67)</f>
        <v>0</v>
      </c>
      <c r="AG88" s="17">
        <f>SUMIFS(Out_SeparateAssessment!AG:AG,Out_SeparateAssessment!$I:$I,Out_SubmittedCosts!$H88,Out_SeparateAssessment!$M:$M,$J$67)+SUMIFS(Out_SeparateAssessment!AG:AG,Out_SeparateAssessment!$I:$I,Out_SubmittedCosts!$H88,Out_SeparateAssessment!$N:$N,$K$67)</f>
        <v>0</v>
      </c>
      <c r="AH88" s="17">
        <f>SUMIFS(Out_SeparateAssessment!AH:AH,Out_SeparateAssessment!$I:$I,Out_SubmittedCosts!$H88,Out_SeparateAssessment!$M:$M,$J$67)+SUMIFS(Out_SeparateAssessment!AH:AH,Out_SeparateAssessment!$I:$I,Out_SubmittedCosts!$H88,Out_SeparateAssessment!$N:$N,$K$67)</f>
        <v>0</v>
      </c>
      <c r="AI88" s="17">
        <f>SUMIFS(Out_SeparateAssessment!AI:AI,Out_SeparateAssessment!$I:$I,Out_SubmittedCosts!$H88,Out_SeparateAssessment!$M:$M,$J$67)+SUMIFS(Out_SeparateAssessment!AI:AI,Out_SeparateAssessment!$I:$I,Out_SubmittedCosts!$H88,Out_SeparateAssessment!$N:$N,$K$67)</f>
        <v>0</v>
      </c>
      <c r="AJ88" s="17">
        <f>SUMIFS(Out_SeparateAssessment!AJ:AJ,Out_SeparateAssessment!$I:$I,Out_SubmittedCosts!$H88,Out_SeparateAssessment!$M:$M,$J$67)+SUMIFS(Out_SeparateAssessment!AJ:AJ,Out_SeparateAssessment!$I:$I,Out_SubmittedCosts!$H88,Out_SeparateAssessment!$N:$N,$K$67)</f>
        <v>0</v>
      </c>
      <c r="AK88" s="17">
        <f>SUMIFS(Out_SeparateAssessment!AK:AK,Out_SeparateAssessment!$I:$I,Out_SubmittedCosts!$H88,Out_SeparateAssessment!$M:$M,$J$67)+SUMIFS(Out_SeparateAssessment!AK:AK,Out_SeparateAssessment!$I:$I,Out_SubmittedCosts!$H88,Out_SeparateAssessment!$N:$N,$K$67)</f>
        <v>0</v>
      </c>
    </row>
    <row r="89" spans="5:41">
      <c r="E89" s="199" t="s">
        <v>135</v>
      </c>
      <c r="F89" s="199" t="s">
        <v>171</v>
      </c>
      <c r="G89" s="199" t="s">
        <v>177</v>
      </c>
      <c r="H89" s="199" t="s">
        <v>155</v>
      </c>
      <c r="J89" s="199" t="s">
        <v>265</v>
      </c>
      <c r="L89" s="95" t="s">
        <v>111</v>
      </c>
      <c r="Y89" s="17">
        <f>SUMIFS(Out_SeparateAssessment!Y:Y,Out_SeparateAssessment!$I:$I,Out_SubmittedCosts!$H89,Out_SeparateAssessment!$M:$M,$J$67)+SUMIFS(Out_SeparateAssessment!Y:Y,Out_SeparateAssessment!$I:$I,Out_SubmittedCosts!$H89,Out_SeparateAssessment!$N:$N,$K$67)</f>
        <v>0</v>
      </c>
      <c r="Z89" s="17">
        <f>SUMIFS(Out_SeparateAssessment!Z:Z,Out_SeparateAssessment!$I:$I,Out_SubmittedCosts!$H89,Out_SeparateAssessment!$M:$M,$J$67)+SUMIFS(Out_SeparateAssessment!Z:Z,Out_SeparateAssessment!$I:$I,Out_SubmittedCosts!$H89,Out_SeparateAssessment!$N:$N,$K$67)</f>
        <v>0</v>
      </c>
      <c r="AA89" s="17">
        <f>SUMIFS(Out_SeparateAssessment!AA:AA,Out_SeparateAssessment!$I:$I,Out_SubmittedCosts!$H89,Out_SeparateAssessment!$M:$M,$J$67)+SUMIFS(Out_SeparateAssessment!AA:AA,Out_SeparateAssessment!$I:$I,Out_SubmittedCosts!$H89,Out_SeparateAssessment!$N:$N,$K$67)</f>
        <v>0</v>
      </c>
      <c r="AB89" s="17">
        <f>SUMIFS(Out_SeparateAssessment!AB:AB,Out_SeparateAssessment!$I:$I,Out_SubmittedCosts!$H89,Out_SeparateAssessment!$M:$M,$J$67)+SUMIFS(Out_SeparateAssessment!AB:AB,Out_SeparateAssessment!$I:$I,Out_SubmittedCosts!$H89,Out_SeparateAssessment!$N:$N,$K$67)</f>
        <v>0</v>
      </c>
      <c r="AC89" s="17">
        <f>SUMIFS(Out_SeparateAssessment!AC:AC,Out_SeparateAssessment!$I:$I,Out_SubmittedCosts!$H89,Out_SeparateAssessment!$M:$M,$J$67)+SUMIFS(Out_SeparateAssessment!AC:AC,Out_SeparateAssessment!$I:$I,Out_SubmittedCosts!$H89,Out_SeparateAssessment!$N:$N,$K$67)</f>
        <v>0</v>
      </c>
      <c r="AD89" s="17">
        <f>SUMIFS(Out_SeparateAssessment!AD:AD,Out_SeparateAssessment!$I:$I,Out_SubmittedCosts!$H89,Out_SeparateAssessment!$M:$M,$J$67)+SUMIFS(Out_SeparateAssessment!AD:AD,Out_SeparateAssessment!$I:$I,Out_SubmittedCosts!$H89,Out_SeparateAssessment!$N:$N,$K$67)</f>
        <v>0</v>
      </c>
      <c r="AE89" s="17">
        <f>SUMIFS(Out_SeparateAssessment!AE:AE,Out_SeparateAssessment!$I:$I,Out_SubmittedCosts!$H89,Out_SeparateAssessment!$M:$M,$J$67)+SUMIFS(Out_SeparateAssessment!AE:AE,Out_SeparateAssessment!$I:$I,Out_SubmittedCosts!$H89,Out_SeparateAssessment!$N:$N,$K$67)</f>
        <v>0</v>
      </c>
      <c r="AF89" s="17">
        <f>SUMIFS(Out_SeparateAssessment!AF:AF,Out_SeparateAssessment!$I:$I,Out_SubmittedCosts!$H89,Out_SeparateAssessment!$M:$M,$J$67)+SUMIFS(Out_SeparateAssessment!AF:AF,Out_SeparateAssessment!$I:$I,Out_SubmittedCosts!$H89,Out_SeparateAssessment!$N:$N,$K$67)</f>
        <v>0</v>
      </c>
      <c r="AG89" s="17">
        <f>SUMIFS(Out_SeparateAssessment!AG:AG,Out_SeparateAssessment!$I:$I,Out_SubmittedCosts!$H89,Out_SeparateAssessment!$M:$M,$J$67)+SUMIFS(Out_SeparateAssessment!AG:AG,Out_SeparateAssessment!$I:$I,Out_SubmittedCosts!$H89,Out_SeparateAssessment!$N:$N,$K$67)</f>
        <v>0</v>
      </c>
      <c r="AH89" s="17">
        <f>SUMIFS(Out_SeparateAssessment!AH:AH,Out_SeparateAssessment!$I:$I,Out_SubmittedCosts!$H89,Out_SeparateAssessment!$M:$M,$J$67)+SUMIFS(Out_SeparateAssessment!AH:AH,Out_SeparateAssessment!$I:$I,Out_SubmittedCosts!$H89,Out_SeparateAssessment!$N:$N,$K$67)</f>
        <v>0</v>
      </c>
      <c r="AI89" s="17">
        <f>SUMIFS(Out_SeparateAssessment!AI:AI,Out_SeparateAssessment!$I:$I,Out_SubmittedCosts!$H89,Out_SeparateAssessment!$M:$M,$J$67)+SUMIFS(Out_SeparateAssessment!AI:AI,Out_SeparateAssessment!$I:$I,Out_SubmittedCosts!$H89,Out_SeparateAssessment!$N:$N,$K$67)</f>
        <v>0</v>
      </c>
      <c r="AJ89" s="17">
        <f>SUMIFS(Out_SeparateAssessment!AJ:AJ,Out_SeparateAssessment!$I:$I,Out_SubmittedCosts!$H89,Out_SeparateAssessment!$M:$M,$J$67)+SUMIFS(Out_SeparateAssessment!AJ:AJ,Out_SeparateAssessment!$I:$I,Out_SubmittedCosts!$H89,Out_SeparateAssessment!$N:$N,$K$67)</f>
        <v>0</v>
      </c>
      <c r="AK89" s="17">
        <f>SUMIFS(Out_SeparateAssessment!AK:AK,Out_SeparateAssessment!$I:$I,Out_SubmittedCosts!$H89,Out_SeparateAssessment!$M:$M,$J$67)+SUMIFS(Out_SeparateAssessment!AK:AK,Out_SeparateAssessment!$I:$I,Out_SubmittedCosts!$H89,Out_SeparateAssessment!$N:$N,$K$67)</f>
        <v>0</v>
      </c>
    </row>
    <row r="90" spans="5:41">
      <c r="E90" s="199" t="s">
        <v>135</v>
      </c>
      <c r="F90" s="199" t="s">
        <v>171</v>
      </c>
      <c r="G90" s="199" t="s">
        <v>177</v>
      </c>
      <c r="H90" s="199" t="s">
        <v>156</v>
      </c>
      <c r="J90" s="199" t="s">
        <v>265</v>
      </c>
      <c r="L90" s="95" t="s">
        <v>111</v>
      </c>
      <c r="Y90" s="17">
        <f>SUMIFS(Out_SeparateAssessment!Y:Y,Out_SeparateAssessment!$I:$I,Out_SubmittedCosts!$H90,Out_SeparateAssessment!$M:$M,$J$67)+SUMIFS(Out_SeparateAssessment!Y:Y,Out_SeparateAssessment!$I:$I,Out_SubmittedCosts!$H90,Out_SeparateAssessment!$N:$N,$K$67)</f>
        <v>0</v>
      </c>
      <c r="Z90" s="17">
        <f>SUMIFS(Out_SeparateAssessment!Z:Z,Out_SeparateAssessment!$I:$I,Out_SubmittedCosts!$H90,Out_SeparateAssessment!$M:$M,$J$67)+SUMIFS(Out_SeparateAssessment!Z:Z,Out_SeparateAssessment!$I:$I,Out_SubmittedCosts!$H90,Out_SeparateAssessment!$N:$N,$K$67)</f>
        <v>0</v>
      </c>
      <c r="AA90" s="17">
        <f>SUMIFS(Out_SeparateAssessment!AA:AA,Out_SeparateAssessment!$I:$I,Out_SubmittedCosts!$H90,Out_SeparateAssessment!$M:$M,$J$67)+SUMIFS(Out_SeparateAssessment!AA:AA,Out_SeparateAssessment!$I:$I,Out_SubmittedCosts!$H90,Out_SeparateAssessment!$N:$N,$K$67)</f>
        <v>0</v>
      </c>
      <c r="AB90" s="17">
        <f>SUMIFS(Out_SeparateAssessment!AB:AB,Out_SeparateAssessment!$I:$I,Out_SubmittedCosts!$H90,Out_SeparateAssessment!$M:$M,$J$67)+SUMIFS(Out_SeparateAssessment!AB:AB,Out_SeparateAssessment!$I:$I,Out_SubmittedCosts!$H90,Out_SeparateAssessment!$N:$N,$K$67)</f>
        <v>0</v>
      </c>
      <c r="AC90" s="17">
        <f>SUMIFS(Out_SeparateAssessment!AC:AC,Out_SeparateAssessment!$I:$I,Out_SubmittedCosts!$H90,Out_SeparateAssessment!$M:$M,$J$67)+SUMIFS(Out_SeparateAssessment!AC:AC,Out_SeparateAssessment!$I:$I,Out_SubmittedCosts!$H90,Out_SeparateAssessment!$N:$N,$K$67)</f>
        <v>0</v>
      </c>
      <c r="AD90" s="17">
        <f>SUMIFS(Out_SeparateAssessment!AD:AD,Out_SeparateAssessment!$I:$I,Out_SubmittedCosts!$H90,Out_SeparateAssessment!$M:$M,$J$67)+SUMIFS(Out_SeparateAssessment!AD:AD,Out_SeparateAssessment!$I:$I,Out_SubmittedCosts!$H90,Out_SeparateAssessment!$N:$N,$K$67)</f>
        <v>0</v>
      </c>
      <c r="AE90" s="17">
        <f>SUMIFS(Out_SeparateAssessment!AE:AE,Out_SeparateAssessment!$I:$I,Out_SubmittedCosts!$H90,Out_SeparateAssessment!$M:$M,$J$67)+SUMIFS(Out_SeparateAssessment!AE:AE,Out_SeparateAssessment!$I:$I,Out_SubmittedCosts!$H90,Out_SeparateAssessment!$N:$N,$K$67)</f>
        <v>0</v>
      </c>
      <c r="AF90" s="17">
        <f>SUMIFS(Out_SeparateAssessment!AF:AF,Out_SeparateAssessment!$I:$I,Out_SubmittedCosts!$H90,Out_SeparateAssessment!$M:$M,$J$67)+SUMIFS(Out_SeparateAssessment!AF:AF,Out_SeparateAssessment!$I:$I,Out_SubmittedCosts!$H90,Out_SeparateAssessment!$N:$N,$K$67)</f>
        <v>0</v>
      </c>
      <c r="AG90" s="17">
        <f>SUMIFS(Out_SeparateAssessment!AG:AG,Out_SeparateAssessment!$I:$I,Out_SubmittedCosts!$H90,Out_SeparateAssessment!$M:$M,$J$67)+SUMIFS(Out_SeparateAssessment!AG:AG,Out_SeparateAssessment!$I:$I,Out_SubmittedCosts!$H90,Out_SeparateAssessment!$N:$N,$K$67)</f>
        <v>0</v>
      </c>
      <c r="AH90" s="17">
        <f>SUMIFS(Out_SeparateAssessment!AH:AH,Out_SeparateAssessment!$I:$I,Out_SubmittedCosts!$H90,Out_SeparateAssessment!$M:$M,$J$67)+SUMIFS(Out_SeparateAssessment!AH:AH,Out_SeparateAssessment!$I:$I,Out_SubmittedCosts!$H90,Out_SeparateAssessment!$N:$N,$K$67)</f>
        <v>0</v>
      </c>
      <c r="AI90" s="17">
        <f>SUMIFS(Out_SeparateAssessment!AI:AI,Out_SeparateAssessment!$I:$I,Out_SubmittedCosts!$H90,Out_SeparateAssessment!$M:$M,$J$67)+SUMIFS(Out_SeparateAssessment!AI:AI,Out_SeparateAssessment!$I:$I,Out_SubmittedCosts!$H90,Out_SeparateAssessment!$N:$N,$K$67)</f>
        <v>0</v>
      </c>
      <c r="AJ90" s="17">
        <f>SUMIFS(Out_SeparateAssessment!AJ:AJ,Out_SeparateAssessment!$I:$I,Out_SubmittedCosts!$H90,Out_SeparateAssessment!$M:$M,$J$67)+SUMIFS(Out_SeparateAssessment!AJ:AJ,Out_SeparateAssessment!$I:$I,Out_SubmittedCosts!$H90,Out_SeparateAssessment!$N:$N,$K$67)</f>
        <v>0</v>
      </c>
      <c r="AK90" s="17">
        <f>SUMIFS(Out_SeparateAssessment!AK:AK,Out_SeparateAssessment!$I:$I,Out_SubmittedCosts!$H90,Out_SeparateAssessment!$M:$M,$J$67)+SUMIFS(Out_SeparateAssessment!AK:AK,Out_SeparateAssessment!$I:$I,Out_SubmittedCosts!$H90,Out_SeparateAssessment!$N:$N,$K$67)</f>
        <v>0</v>
      </c>
    </row>
    <row r="91" spans="5:41">
      <c r="E91" s="199" t="s">
        <v>135</v>
      </c>
      <c r="F91" s="199" t="s">
        <v>171</v>
      </c>
      <c r="G91" s="199" t="s">
        <v>161</v>
      </c>
      <c r="H91" s="199" t="s">
        <v>157</v>
      </c>
      <c r="J91" s="199" t="s">
        <v>265</v>
      </c>
      <c r="L91" s="95" t="s">
        <v>111</v>
      </c>
      <c r="Y91" s="17">
        <f>SUMIFS(Out_SeparateAssessment!Y:Y,Out_SeparateAssessment!$I:$I,Out_SubmittedCosts!$H91,Out_SeparateAssessment!$M:$M,$J$67)+SUMIFS(Out_SeparateAssessment!Y:Y,Out_SeparateAssessment!$I:$I,Out_SubmittedCosts!$H91,Out_SeparateAssessment!$N:$N,$K$67)</f>
        <v>0</v>
      </c>
      <c r="Z91" s="17">
        <f>SUMIFS(Out_SeparateAssessment!Z:Z,Out_SeparateAssessment!$I:$I,Out_SubmittedCosts!$H91,Out_SeparateAssessment!$M:$M,$J$67)+SUMIFS(Out_SeparateAssessment!Z:Z,Out_SeparateAssessment!$I:$I,Out_SubmittedCosts!$H91,Out_SeparateAssessment!$N:$N,$K$67)</f>
        <v>0</v>
      </c>
      <c r="AA91" s="17">
        <f>SUMIFS(Out_SeparateAssessment!AA:AA,Out_SeparateAssessment!$I:$I,Out_SubmittedCosts!$H91,Out_SeparateAssessment!$M:$M,$J$67)+SUMIFS(Out_SeparateAssessment!AA:AA,Out_SeparateAssessment!$I:$I,Out_SubmittedCosts!$H91,Out_SeparateAssessment!$N:$N,$K$67)</f>
        <v>0</v>
      </c>
      <c r="AB91" s="17">
        <f>SUMIFS(Out_SeparateAssessment!AB:AB,Out_SeparateAssessment!$I:$I,Out_SubmittedCosts!$H91,Out_SeparateAssessment!$M:$M,$J$67)+SUMIFS(Out_SeparateAssessment!AB:AB,Out_SeparateAssessment!$I:$I,Out_SubmittedCosts!$H91,Out_SeparateAssessment!$N:$N,$K$67)</f>
        <v>0</v>
      </c>
      <c r="AC91" s="17">
        <f>SUMIFS(Out_SeparateAssessment!AC:AC,Out_SeparateAssessment!$I:$I,Out_SubmittedCosts!$H91,Out_SeparateAssessment!$M:$M,$J$67)+SUMIFS(Out_SeparateAssessment!AC:AC,Out_SeparateAssessment!$I:$I,Out_SubmittedCosts!$H91,Out_SeparateAssessment!$N:$N,$K$67)</f>
        <v>0</v>
      </c>
      <c r="AD91" s="17">
        <f>SUMIFS(Out_SeparateAssessment!AD:AD,Out_SeparateAssessment!$I:$I,Out_SubmittedCosts!$H91,Out_SeparateAssessment!$M:$M,$J$67)+SUMIFS(Out_SeparateAssessment!AD:AD,Out_SeparateAssessment!$I:$I,Out_SubmittedCosts!$H91,Out_SeparateAssessment!$N:$N,$K$67)</f>
        <v>0</v>
      </c>
      <c r="AE91" s="17">
        <f>SUMIFS(Out_SeparateAssessment!AE:AE,Out_SeparateAssessment!$I:$I,Out_SubmittedCosts!$H91,Out_SeparateAssessment!$M:$M,$J$67)+SUMIFS(Out_SeparateAssessment!AE:AE,Out_SeparateAssessment!$I:$I,Out_SubmittedCosts!$H91,Out_SeparateAssessment!$N:$N,$K$67)</f>
        <v>0</v>
      </c>
      <c r="AF91" s="17">
        <f>SUMIFS(Out_SeparateAssessment!AF:AF,Out_SeparateAssessment!$I:$I,Out_SubmittedCosts!$H91,Out_SeparateAssessment!$M:$M,$J$67)+SUMIFS(Out_SeparateAssessment!AF:AF,Out_SeparateAssessment!$I:$I,Out_SubmittedCosts!$H91,Out_SeparateAssessment!$N:$N,$K$67)</f>
        <v>0</v>
      </c>
      <c r="AG91" s="17">
        <f>SUMIFS(Out_SeparateAssessment!AG:AG,Out_SeparateAssessment!$I:$I,Out_SubmittedCosts!$H91,Out_SeparateAssessment!$M:$M,$J$67)+SUMIFS(Out_SeparateAssessment!AG:AG,Out_SeparateAssessment!$I:$I,Out_SubmittedCosts!$H91,Out_SeparateAssessment!$N:$N,$K$67)</f>
        <v>0</v>
      </c>
      <c r="AH91" s="17">
        <f>SUMIFS(Out_SeparateAssessment!AH:AH,Out_SeparateAssessment!$I:$I,Out_SubmittedCosts!$H91,Out_SeparateAssessment!$M:$M,$J$67)+SUMIFS(Out_SeparateAssessment!AH:AH,Out_SeparateAssessment!$I:$I,Out_SubmittedCosts!$H91,Out_SeparateAssessment!$N:$N,$K$67)</f>
        <v>0</v>
      </c>
      <c r="AI91" s="17">
        <f>SUMIFS(Out_SeparateAssessment!AI:AI,Out_SeparateAssessment!$I:$I,Out_SubmittedCosts!$H91,Out_SeparateAssessment!$M:$M,$J$67)+SUMIFS(Out_SeparateAssessment!AI:AI,Out_SeparateAssessment!$I:$I,Out_SubmittedCosts!$H91,Out_SeparateAssessment!$N:$N,$K$67)</f>
        <v>0</v>
      </c>
      <c r="AJ91" s="17">
        <f>SUMIFS(Out_SeparateAssessment!AJ:AJ,Out_SeparateAssessment!$I:$I,Out_SubmittedCosts!$H91,Out_SeparateAssessment!$M:$M,$J$67)+SUMIFS(Out_SeparateAssessment!AJ:AJ,Out_SeparateAssessment!$I:$I,Out_SubmittedCosts!$H91,Out_SeparateAssessment!$N:$N,$K$67)</f>
        <v>0</v>
      </c>
      <c r="AK91" s="17">
        <f>SUMIFS(Out_SeparateAssessment!AK:AK,Out_SeparateAssessment!$I:$I,Out_SubmittedCosts!$H91,Out_SeparateAssessment!$M:$M,$J$67)+SUMIFS(Out_SeparateAssessment!AK:AK,Out_SeparateAssessment!$I:$I,Out_SubmittedCosts!$H91,Out_SeparateAssessment!$N:$N,$K$67)</f>
        <v>0</v>
      </c>
    </row>
    <row r="92" spans="5:41">
      <c r="E92" s="199" t="s">
        <v>135</v>
      </c>
      <c r="F92" s="199" t="s">
        <v>178</v>
      </c>
      <c r="H92" s="199" t="s">
        <v>289</v>
      </c>
      <c r="J92" s="199" t="s">
        <v>265</v>
      </c>
      <c r="L92" s="95" t="s">
        <v>111</v>
      </c>
      <c r="Y92" s="198"/>
      <c r="Z92" s="198"/>
      <c r="AA92" s="198"/>
      <c r="AB92" s="198"/>
      <c r="AC92" s="198"/>
      <c r="AD92" s="198"/>
      <c r="AE92" s="198"/>
      <c r="AF92" s="198"/>
      <c r="AG92" s="198"/>
      <c r="AH92" s="198"/>
      <c r="AI92" s="198"/>
      <c r="AJ92" s="198"/>
      <c r="AK92" s="198"/>
    </row>
    <row r="93" spans="5:41">
      <c r="E93" s="199" t="s">
        <v>135</v>
      </c>
      <c r="F93" s="199" t="s">
        <v>178</v>
      </c>
      <c r="H93" s="199" t="s">
        <v>141</v>
      </c>
      <c r="J93" s="199" t="s">
        <v>265</v>
      </c>
      <c r="L93" s="95" t="s">
        <v>111</v>
      </c>
      <c r="Y93" s="198"/>
      <c r="Z93" s="198"/>
      <c r="AA93" s="198"/>
      <c r="AB93" s="198"/>
      <c r="AC93" s="198"/>
      <c r="AD93" s="198"/>
      <c r="AE93" s="198"/>
      <c r="AF93" s="198"/>
      <c r="AG93" s="198"/>
      <c r="AH93" s="198"/>
      <c r="AI93" s="198"/>
      <c r="AJ93" s="198"/>
      <c r="AK93" s="198"/>
    </row>
    <row r="94" spans="5:41">
      <c r="E94" s="199" t="s">
        <v>135</v>
      </c>
      <c r="F94" s="199" t="s">
        <v>178</v>
      </c>
      <c r="H94" s="199" t="s">
        <v>158</v>
      </c>
      <c r="J94" s="199" t="s">
        <v>265</v>
      </c>
      <c r="L94" s="95" t="s">
        <v>111</v>
      </c>
      <c r="Y94" s="198"/>
      <c r="Z94" s="198"/>
      <c r="AA94" s="198"/>
      <c r="AB94" s="198"/>
      <c r="AC94" s="198"/>
      <c r="AD94" s="198"/>
      <c r="AE94" s="198"/>
      <c r="AF94" s="198"/>
      <c r="AG94" s="198"/>
      <c r="AH94" s="198"/>
      <c r="AI94" s="198"/>
      <c r="AJ94" s="198"/>
      <c r="AK94" s="198"/>
    </row>
    <row r="95" spans="5:41">
      <c r="E95" s="199" t="s">
        <v>135</v>
      </c>
      <c r="F95" s="199" t="s">
        <v>178</v>
      </c>
      <c r="H95" s="199" t="s">
        <v>159</v>
      </c>
      <c r="J95" s="199" t="s">
        <v>265</v>
      </c>
      <c r="L95" s="95" t="s">
        <v>111</v>
      </c>
      <c r="Y95" s="198"/>
      <c r="Z95" s="198"/>
      <c r="AA95" s="198"/>
      <c r="AB95" s="198"/>
      <c r="AC95" s="198"/>
      <c r="AD95" s="198"/>
      <c r="AE95" s="198"/>
      <c r="AF95" s="198"/>
      <c r="AG95" s="198"/>
      <c r="AH95" s="198"/>
      <c r="AI95" s="198"/>
      <c r="AJ95" s="198"/>
      <c r="AK95" s="198"/>
    </row>
    <row r="96" spans="5:41">
      <c r="E96" s="199" t="s">
        <v>135</v>
      </c>
      <c r="F96" s="199" t="s">
        <v>178</v>
      </c>
      <c r="H96" s="199" t="s">
        <v>179</v>
      </c>
      <c r="J96" s="199" t="s">
        <v>265</v>
      </c>
      <c r="L96" s="95" t="s">
        <v>111</v>
      </c>
      <c r="Y96" s="198"/>
      <c r="Z96" s="198"/>
      <c r="AA96" s="198"/>
      <c r="AB96" s="198"/>
      <c r="AC96" s="198"/>
      <c r="AD96" s="198"/>
      <c r="AE96" s="198"/>
      <c r="AF96" s="198"/>
      <c r="AG96" s="198"/>
      <c r="AH96" s="198"/>
      <c r="AI96" s="198"/>
      <c r="AJ96" s="198"/>
      <c r="AK96" s="198"/>
    </row>
    <row r="97" spans="5:41">
      <c r="E97" s="199" t="s">
        <v>135</v>
      </c>
      <c r="F97" s="199" t="s">
        <v>178</v>
      </c>
      <c r="H97" s="199" t="s">
        <v>180</v>
      </c>
      <c r="J97" s="199" t="s">
        <v>265</v>
      </c>
      <c r="L97" s="95" t="s">
        <v>111</v>
      </c>
      <c r="Y97" s="198"/>
      <c r="Z97" s="198"/>
      <c r="AA97" s="198"/>
      <c r="AB97" s="198"/>
      <c r="AC97" s="198"/>
      <c r="AD97" s="198"/>
      <c r="AE97" s="198"/>
      <c r="AF97" s="198"/>
      <c r="AG97" s="198"/>
      <c r="AH97" s="198"/>
      <c r="AI97" s="198"/>
      <c r="AJ97" s="198"/>
      <c r="AK97" s="198"/>
    </row>
    <row r="98" spans="5:41">
      <c r="E98" s="199" t="s">
        <v>135</v>
      </c>
      <c r="F98" s="199" t="s">
        <v>178</v>
      </c>
      <c r="H98" s="199" t="s">
        <v>181</v>
      </c>
      <c r="J98" s="199" t="s">
        <v>265</v>
      </c>
      <c r="L98" s="95" t="s">
        <v>111</v>
      </c>
      <c r="Y98" s="198"/>
      <c r="Z98" s="198"/>
      <c r="AA98" s="198"/>
      <c r="AB98" s="198"/>
      <c r="AC98" s="198"/>
      <c r="AD98" s="198"/>
      <c r="AE98" s="198"/>
      <c r="AF98" s="198"/>
      <c r="AG98" s="198"/>
      <c r="AH98" s="198"/>
      <c r="AI98" s="198"/>
      <c r="AJ98" s="198"/>
      <c r="AK98" s="198"/>
    </row>
    <row r="99" spans="5:41">
      <c r="E99" s="199" t="s">
        <v>135</v>
      </c>
      <c r="F99" s="199" t="s">
        <v>178</v>
      </c>
      <c r="H99" s="199" t="s">
        <v>425</v>
      </c>
      <c r="J99" s="199" t="s">
        <v>265</v>
      </c>
      <c r="L99" s="95" t="s">
        <v>111</v>
      </c>
      <c r="Y99" s="198"/>
      <c r="Z99" s="198"/>
      <c r="AA99" s="198"/>
      <c r="AB99" s="198"/>
      <c r="AC99" s="198"/>
      <c r="AD99" s="198"/>
      <c r="AE99" s="198"/>
      <c r="AF99" s="198"/>
      <c r="AG99" s="198"/>
      <c r="AH99" s="198"/>
      <c r="AI99" s="198"/>
      <c r="AJ99" s="198"/>
      <c r="AK99" s="198"/>
    </row>
    <row r="100" spans="5:41">
      <c r="E100" s="199" t="s">
        <v>135</v>
      </c>
      <c r="F100" s="199" t="s">
        <v>178</v>
      </c>
      <c r="H100" s="199" t="s">
        <v>182</v>
      </c>
      <c r="J100" s="199" t="s">
        <v>265</v>
      </c>
      <c r="L100" s="95" t="s">
        <v>111</v>
      </c>
      <c r="Y100" s="198"/>
      <c r="Z100" s="198"/>
      <c r="AA100" s="198"/>
      <c r="AB100" s="198"/>
      <c r="AC100" s="198"/>
      <c r="AD100" s="198"/>
      <c r="AE100" s="198"/>
      <c r="AF100" s="198"/>
      <c r="AG100" s="198"/>
      <c r="AH100" s="198"/>
      <c r="AI100" s="198"/>
      <c r="AJ100" s="198"/>
      <c r="AK100" s="198"/>
    </row>
    <row r="101" spans="5:41">
      <c r="E101" s="199" t="s">
        <v>135</v>
      </c>
      <c r="F101" s="199" t="s">
        <v>178</v>
      </c>
      <c r="H101" s="199" t="s">
        <v>183</v>
      </c>
      <c r="J101" s="199" t="s">
        <v>265</v>
      </c>
      <c r="L101" s="95" t="s">
        <v>111</v>
      </c>
      <c r="Y101" s="198"/>
      <c r="Z101" s="198"/>
      <c r="AA101" s="198"/>
      <c r="AB101" s="198"/>
      <c r="AC101" s="198"/>
      <c r="AD101" s="198"/>
      <c r="AE101" s="198"/>
      <c r="AF101" s="198"/>
      <c r="AG101" s="198"/>
      <c r="AH101" s="198"/>
      <c r="AI101" s="198"/>
      <c r="AJ101" s="198"/>
      <c r="AK101" s="198"/>
    </row>
    <row r="102" spans="5:41">
      <c r="E102" s="199" t="s">
        <v>135</v>
      </c>
      <c r="F102" s="199" t="s">
        <v>178</v>
      </c>
      <c r="H102" s="199" t="s">
        <v>426</v>
      </c>
      <c r="J102" s="199" t="s">
        <v>265</v>
      </c>
      <c r="L102" s="95" t="s">
        <v>111</v>
      </c>
      <c r="Y102" s="198"/>
      <c r="Z102" s="198"/>
      <c r="AA102" s="198"/>
      <c r="AB102" s="198"/>
      <c r="AC102" s="198"/>
      <c r="AD102" s="198"/>
      <c r="AE102" s="198"/>
      <c r="AF102" s="198"/>
      <c r="AG102" s="198"/>
      <c r="AH102" s="198"/>
      <c r="AI102" s="198"/>
      <c r="AJ102" s="198"/>
      <c r="AK102" s="198"/>
    </row>
    <row r="103" spans="5:41">
      <c r="E103" s="199" t="s">
        <v>135</v>
      </c>
      <c r="F103" s="199" t="s">
        <v>178</v>
      </c>
      <c r="H103" s="199" t="s">
        <v>427</v>
      </c>
      <c r="J103" s="199" t="s">
        <v>265</v>
      </c>
      <c r="L103" s="95" t="s">
        <v>111</v>
      </c>
      <c r="Y103" s="198"/>
      <c r="Z103" s="198"/>
      <c r="AA103" s="198"/>
      <c r="AB103" s="198"/>
      <c r="AC103" s="198"/>
      <c r="AD103" s="198"/>
      <c r="AE103" s="198"/>
      <c r="AF103" s="198"/>
      <c r="AG103" s="198"/>
      <c r="AH103" s="198"/>
      <c r="AI103" s="198"/>
      <c r="AJ103" s="198"/>
      <c r="AK103" s="198"/>
    </row>
    <row r="104" spans="5:41">
      <c r="E104" s="199" t="s">
        <v>135</v>
      </c>
      <c r="F104" s="199" t="s">
        <v>178</v>
      </c>
      <c r="H104" s="199" t="s">
        <v>267</v>
      </c>
      <c r="J104" s="199" t="s">
        <v>265</v>
      </c>
      <c r="L104" s="95" t="s">
        <v>111</v>
      </c>
      <c r="Y104" s="198"/>
      <c r="Z104" s="198"/>
      <c r="AA104" s="198"/>
      <c r="AB104" s="198"/>
      <c r="AC104" s="198"/>
      <c r="AD104" s="198"/>
      <c r="AE104" s="198"/>
      <c r="AF104" s="198"/>
      <c r="AG104" s="198"/>
      <c r="AH104" s="198"/>
      <c r="AI104" s="198"/>
      <c r="AJ104" s="198"/>
      <c r="AK104" s="198"/>
    </row>
    <row r="105" spans="5:41">
      <c r="E105" s="199" t="s">
        <v>135</v>
      </c>
      <c r="F105" s="199" t="s">
        <v>178</v>
      </c>
      <c r="H105" s="199" t="s">
        <v>161</v>
      </c>
      <c r="J105" s="199" t="s">
        <v>265</v>
      </c>
      <c r="L105" s="95" t="s">
        <v>111</v>
      </c>
      <c r="Y105" s="198"/>
      <c r="Z105" s="198"/>
      <c r="AA105" s="198"/>
      <c r="AB105" s="198"/>
      <c r="AC105" s="198"/>
      <c r="AD105" s="198"/>
      <c r="AE105" s="198"/>
      <c r="AF105" s="198"/>
      <c r="AG105" s="198"/>
      <c r="AH105" s="198"/>
      <c r="AI105" s="198"/>
      <c r="AJ105" s="198"/>
      <c r="AK105" s="198"/>
    </row>
    <row r="106" spans="5:41">
      <c r="E106" s="199" t="s">
        <v>136</v>
      </c>
      <c r="H106" s="199" t="s">
        <v>136</v>
      </c>
      <c r="J106" s="199" t="s">
        <v>265</v>
      </c>
      <c r="L106" s="95" t="s">
        <v>111</v>
      </c>
      <c r="Y106" s="17">
        <f t="shared" ref="Y106:AF106" si="22">SUM(Y107:Y112)</f>
        <v>-2.8068203608514377</v>
      </c>
      <c r="Z106" s="17">
        <f t="shared" si="22"/>
        <v>-4.228992338887041</v>
      </c>
      <c r="AA106" s="17">
        <f t="shared" si="22"/>
        <v>-6.5237147102402586</v>
      </c>
      <c r="AB106" s="17">
        <f t="shared" si="22"/>
        <v>-6.9854713817624301</v>
      </c>
      <c r="AC106" s="17">
        <f t="shared" si="22"/>
        <v>-2.2915081287620653</v>
      </c>
      <c r="AD106" s="17">
        <f t="shared" si="22"/>
        <v>-3.828426349046278</v>
      </c>
      <c r="AE106" s="17">
        <f t="shared" si="22"/>
        <v>-5.7845678994454452</v>
      </c>
      <c r="AF106" s="17">
        <f t="shared" si="22"/>
        <v>-5.6926242605633801</v>
      </c>
      <c r="AG106" s="17">
        <f>SUM(AG107:AG112)</f>
        <v>-12.070896261659698</v>
      </c>
      <c r="AH106" s="17">
        <f t="shared" ref="AH106:AK106" si="23">SUM(AH107:AH112)</f>
        <v>-16.804505543489359</v>
      </c>
      <c r="AI106" s="17">
        <f t="shared" si="23"/>
        <v>-22.410832402300787</v>
      </c>
      <c r="AJ106" s="17">
        <f t="shared" si="23"/>
        <v>-19.982791821963769</v>
      </c>
      <c r="AK106" s="17">
        <f t="shared" si="23"/>
        <v>-12.410743603684407</v>
      </c>
      <c r="AO106" s="199" t="s">
        <v>677</v>
      </c>
    </row>
    <row r="107" spans="5:41">
      <c r="E107" s="199" t="s">
        <v>136</v>
      </c>
      <c r="H107" s="199" t="s">
        <v>278</v>
      </c>
      <c r="J107" s="199" t="s">
        <v>265</v>
      </c>
      <c r="L107" s="95" t="s">
        <v>111</v>
      </c>
      <c r="Y107" s="17">
        <f>SUMIFS(Out_SeparateAssessment!Y:Y,Out_SeparateAssessment!$I:$I,Out_SubmittedCosts!$H107,Out_SeparateAssessment!$M:$M,$J$67)+SUMIFS(Out_SeparateAssessment!Y:Y,Out_SeparateAssessment!$I:$I,Out_SubmittedCosts!$H107,Out_SeparateAssessment!$N:$N,$K$67)</f>
        <v>-2.2508583488954379</v>
      </c>
      <c r="Z107" s="17">
        <f>SUMIFS(Out_SeparateAssessment!Z:Z,Out_SeparateAssessment!$I:$I,Out_SubmittedCosts!$H107,Out_SeparateAssessment!$M:$M,$J$67)+SUMIFS(Out_SeparateAssessment!Z:Z,Out_SeparateAssessment!$I:$I,Out_SubmittedCosts!$H107,Out_SeparateAssessment!$N:$N,$K$67)</f>
        <v>-2.8843562473135638</v>
      </c>
      <c r="AA107" s="17">
        <f>SUMIFS(Out_SeparateAssessment!AA:AA,Out_SeparateAssessment!$I:$I,Out_SubmittedCosts!$H107,Out_SeparateAssessment!$M:$M,$J$67)+SUMIFS(Out_SeparateAssessment!AA:AA,Out_SeparateAssessment!$I:$I,Out_SubmittedCosts!$H107,Out_SeparateAssessment!$N:$N,$K$67)</f>
        <v>-5.4819715790826171</v>
      </c>
      <c r="AB107" s="17">
        <f>SUMIFS(Out_SeparateAssessment!AB:AB,Out_SeparateAssessment!$I:$I,Out_SubmittedCosts!$H107,Out_SeparateAssessment!$M:$M,$J$67)+SUMIFS(Out_SeparateAssessment!AB:AB,Out_SeparateAssessment!$I:$I,Out_SubmittedCosts!$H107,Out_SeparateAssessment!$N:$N,$K$67)</f>
        <v>-2.9519836701067197</v>
      </c>
      <c r="AC107" s="17">
        <f>SUMIFS(Out_SeparateAssessment!AC:AC,Out_SeparateAssessment!$I:$I,Out_SubmittedCosts!$H107,Out_SeparateAssessment!$M:$M,$J$67)+SUMIFS(Out_SeparateAssessment!AC:AC,Out_SeparateAssessment!$I:$I,Out_SubmittedCosts!$H107,Out_SeparateAssessment!$N:$N,$K$67)</f>
        <v>-1.2039422698077189</v>
      </c>
      <c r="AD107" s="17">
        <f>SUMIFS(Out_SeparateAssessment!AD:AD,Out_SeparateAssessment!$I:$I,Out_SubmittedCosts!$H107,Out_SeparateAssessment!$M:$M,$J$67)+SUMIFS(Out_SeparateAssessment!AD:AD,Out_SeparateAssessment!$I:$I,Out_SubmittedCosts!$H107,Out_SeparateAssessment!$N:$N,$K$67)</f>
        <v>-1.5082900000000001</v>
      </c>
      <c r="AE107" s="17">
        <f>SUMIFS(Out_SeparateAssessment!AE:AE,Out_SeparateAssessment!$I:$I,Out_SubmittedCosts!$H107,Out_SeparateAssessment!$M:$M,$J$67)+SUMIFS(Out_SeparateAssessment!AE:AE,Out_SeparateAssessment!$I:$I,Out_SubmittedCosts!$H107,Out_SeparateAssessment!$N:$N,$K$67)</f>
        <v>-3.0663063194454452</v>
      </c>
      <c r="AF107" s="17">
        <f>SUMIFS(Out_SeparateAssessment!AF:AF,Out_SeparateAssessment!$I:$I,Out_SubmittedCosts!$H107,Out_SeparateAssessment!$M:$M,$J$67)+SUMIFS(Out_SeparateAssessment!AF:AF,Out_SeparateAssessment!$I:$I,Out_SubmittedCosts!$H107,Out_SeparateAssessment!$N:$N,$K$67)</f>
        <v>-3.2958623390342052</v>
      </c>
      <c r="AG107" s="17">
        <f>SUMIFS(Out_SeparateAssessment!AG:AG,Out_SeparateAssessment!$I:$I,Out_SubmittedCosts!$H107,Out_SeparateAssessment!$M:$M,$J$67)+SUMIFS(Out_SeparateAssessment!AG:AG,Out_SeparateAssessment!$I:$I,Out_SubmittedCosts!$H107,Out_SeparateAssessment!$N:$N,$K$67)</f>
        <v>-5.5362273117737049</v>
      </c>
      <c r="AH107" s="17">
        <f>SUMIFS(Out_SeparateAssessment!AH:AH,Out_SeparateAssessment!$I:$I,Out_SubmittedCosts!$H107,Out_SeparateAssessment!$M:$M,$J$67)+SUMIFS(Out_SeparateAssessment!AH:AH,Out_SeparateAssessment!$I:$I,Out_SubmittedCosts!$H107,Out_SeparateAssessment!$N:$N,$K$67)</f>
        <v>-14.156367365572684</v>
      </c>
      <c r="AI107" s="17">
        <f>SUMIFS(Out_SeparateAssessment!AI:AI,Out_SeparateAssessment!$I:$I,Out_SubmittedCosts!$H107,Out_SeparateAssessment!$M:$M,$J$67)+SUMIFS(Out_SeparateAssessment!AI:AI,Out_SeparateAssessment!$I:$I,Out_SubmittedCosts!$H107,Out_SeparateAssessment!$N:$N,$K$67)</f>
        <v>-19.013274449079855</v>
      </c>
      <c r="AJ107" s="17">
        <f>SUMIFS(Out_SeparateAssessment!AJ:AJ,Out_SeparateAssessment!$I:$I,Out_SubmittedCosts!$H107,Out_SeparateAssessment!$M:$M,$J$67)+SUMIFS(Out_SeparateAssessment!AJ:AJ,Out_SeparateAssessment!$I:$I,Out_SubmittedCosts!$H107,Out_SeparateAssessment!$N:$N,$K$67)</f>
        <v>-15.197919997325545</v>
      </c>
      <c r="AK107" s="17">
        <f>SUMIFS(Out_SeparateAssessment!AK:AK,Out_SeparateAssessment!$I:$I,Out_SubmittedCosts!$H107,Out_SeparateAssessment!$M:$M,$J$67)+SUMIFS(Out_SeparateAssessment!AK:AK,Out_SeparateAssessment!$I:$I,Out_SubmittedCosts!$H107,Out_SeparateAssessment!$N:$N,$K$67)</f>
        <v>-7.8693129539117521</v>
      </c>
    </row>
    <row r="108" spans="5:41">
      <c r="E108" s="199" t="s">
        <v>136</v>
      </c>
      <c r="H108" s="199" t="s">
        <v>142</v>
      </c>
      <c r="J108" s="199" t="s">
        <v>265</v>
      </c>
      <c r="L108" s="95" t="s">
        <v>111</v>
      </c>
      <c r="Y108" s="17">
        <f>SUMIFS(Out_SeparateAssessment!Y:Y,Out_SeparateAssessment!$I:$I,Out_SubmittedCosts!$H108,Out_SeparateAssessment!$M:$M,$J$67)+SUMIFS(Out_SeparateAssessment!Y:Y,Out_SeparateAssessment!$I:$I,Out_SubmittedCosts!$H108,Out_SeparateAssessment!$N:$N,$K$67)</f>
        <v>0</v>
      </c>
      <c r="Z108" s="17">
        <f>SUMIFS(Out_SeparateAssessment!Z:Z,Out_SeparateAssessment!$I:$I,Out_SubmittedCosts!$H108,Out_SeparateAssessment!$M:$M,$J$67)+SUMIFS(Out_SeparateAssessment!Z:Z,Out_SeparateAssessment!$I:$I,Out_SubmittedCosts!$H108,Out_SeparateAssessment!$N:$N,$K$67)</f>
        <v>0</v>
      </c>
      <c r="AA108" s="17">
        <f>SUMIFS(Out_SeparateAssessment!AA:AA,Out_SeparateAssessment!$I:$I,Out_SubmittedCosts!$H108,Out_SeparateAssessment!$M:$M,$J$67)+SUMIFS(Out_SeparateAssessment!AA:AA,Out_SeparateAssessment!$I:$I,Out_SubmittedCosts!$H108,Out_SeparateAssessment!$N:$N,$K$67)</f>
        <v>0</v>
      </c>
      <c r="AB108" s="17">
        <f>SUMIFS(Out_SeparateAssessment!AB:AB,Out_SeparateAssessment!$I:$I,Out_SubmittedCosts!$H108,Out_SeparateAssessment!$M:$M,$J$67)+SUMIFS(Out_SeparateAssessment!AB:AB,Out_SeparateAssessment!$I:$I,Out_SubmittedCosts!$H108,Out_SeparateAssessment!$N:$N,$K$67)</f>
        <v>0</v>
      </c>
      <c r="AC108" s="17">
        <f>SUMIFS(Out_SeparateAssessment!AC:AC,Out_SeparateAssessment!$I:$I,Out_SubmittedCosts!$H108,Out_SeparateAssessment!$M:$M,$J$67)+SUMIFS(Out_SeparateAssessment!AC:AC,Out_SeparateAssessment!$I:$I,Out_SubmittedCosts!$H108,Out_SeparateAssessment!$N:$N,$K$67)</f>
        <v>0</v>
      </c>
      <c r="AD108" s="17">
        <f>SUMIFS(Out_SeparateAssessment!AD:AD,Out_SeparateAssessment!$I:$I,Out_SubmittedCosts!$H108,Out_SeparateAssessment!$M:$M,$J$67)+SUMIFS(Out_SeparateAssessment!AD:AD,Out_SeparateAssessment!$I:$I,Out_SubmittedCosts!$H108,Out_SeparateAssessment!$N:$N,$K$67)</f>
        <v>0</v>
      </c>
      <c r="AE108" s="17">
        <f>SUMIFS(Out_SeparateAssessment!AE:AE,Out_SeparateAssessment!$I:$I,Out_SubmittedCosts!$H108,Out_SeparateAssessment!$M:$M,$J$67)+SUMIFS(Out_SeparateAssessment!AE:AE,Out_SeparateAssessment!$I:$I,Out_SubmittedCosts!$H108,Out_SeparateAssessment!$N:$N,$K$67)</f>
        <v>0</v>
      </c>
      <c r="AF108" s="17">
        <f>SUMIFS(Out_SeparateAssessment!AF:AF,Out_SeparateAssessment!$I:$I,Out_SubmittedCosts!$H108,Out_SeparateAssessment!$M:$M,$J$67)+SUMIFS(Out_SeparateAssessment!AF:AF,Out_SeparateAssessment!$I:$I,Out_SubmittedCosts!$H108,Out_SeparateAssessment!$N:$N,$K$67)</f>
        <v>0</v>
      </c>
      <c r="AG108" s="17">
        <f>SUMIFS(Out_SeparateAssessment!AG:AG,Out_SeparateAssessment!$I:$I,Out_SubmittedCosts!$H108,Out_SeparateAssessment!$M:$M,$J$67)+SUMIFS(Out_SeparateAssessment!AG:AG,Out_SeparateAssessment!$I:$I,Out_SubmittedCosts!$H108,Out_SeparateAssessment!$N:$N,$K$67)</f>
        <v>0</v>
      </c>
      <c r="AH108" s="17">
        <f>SUMIFS(Out_SeparateAssessment!AH:AH,Out_SeparateAssessment!$I:$I,Out_SubmittedCosts!$H108,Out_SeparateAssessment!$M:$M,$J$67)+SUMIFS(Out_SeparateAssessment!AH:AH,Out_SeparateAssessment!$I:$I,Out_SubmittedCosts!$H108,Out_SeparateAssessment!$N:$N,$K$67)</f>
        <v>0</v>
      </c>
      <c r="AI108" s="17">
        <f>SUMIFS(Out_SeparateAssessment!AI:AI,Out_SeparateAssessment!$I:$I,Out_SubmittedCosts!$H108,Out_SeparateAssessment!$M:$M,$J$67)+SUMIFS(Out_SeparateAssessment!AI:AI,Out_SeparateAssessment!$I:$I,Out_SubmittedCosts!$H108,Out_SeparateAssessment!$N:$N,$K$67)</f>
        <v>0</v>
      </c>
      <c r="AJ108" s="17">
        <f>SUMIFS(Out_SeparateAssessment!AJ:AJ,Out_SeparateAssessment!$I:$I,Out_SubmittedCosts!$H108,Out_SeparateAssessment!$M:$M,$J$67)+SUMIFS(Out_SeparateAssessment!AJ:AJ,Out_SeparateAssessment!$I:$I,Out_SubmittedCosts!$H108,Out_SeparateAssessment!$N:$N,$K$67)</f>
        <v>0</v>
      </c>
      <c r="AK108" s="17">
        <f>SUMIFS(Out_SeparateAssessment!AK:AK,Out_SeparateAssessment!$I:$I,Out_SubmittedCosts!$H108,Out_SeparateAssessment!$M:$M,$J$67)+SUMIFS(Out_SeparateAssessment!AK:AK,Out_SeparateAssessment!$I:$I,Out_SubmittedCosts!$H108,Out_SeparateAssessment!$N:$N,$K$67)</f>
        <v>0</v>
      </c>
    </row>
    <row r="109" spans="5:41">
      <c r="E109" s="199" t="s">
        <v>136</v>
      </c>
      <c r="H109" s="199" t="s">
        <v>215</v>
      </c>
      <c r="J109" s="199" t="s">
        <v>265</v>
      </c>
      <c r="L109" s="95" t="s">
        <v>111</v>
      </c>
      <c r="Y109" s="17">
        <f>SUMIFS(Out_SeparateAssessment!Y:Y,Out_SeparateAssessment!$I:$I,Out_SubmittedCosts!$H109,Out_SeparateAssessment!$M:$M,$J$67)+SUMIFS(Out_SeparateAssessment!Y:Y,Out_SeparateAssessment!$I:$I,Out_SubmittedCosts!$H109,Out_SeparateAssessment!$N:$N,$K$67)</f>
        <v>0</v>
      </c>
      <c r="Z109" s="17">
        <f>SUMIFS(Out_SeparateAssessment!Z:Z,Out_SeparateAssessment!$I:$I,Out_SubmittedCosts!$H109,Out_SeparateAssessment!$M:$M,$J$67)+SUMIFS(Out_SeparateAssessment!Z:Z,Out_SeparateAssessment!$I:$I,Out_SubmittedCosts!$H109,Out_SeparateAssessment!$N:$N,$K$67)</f>
        <v>0</v>
      </c>
      <c r="AA109" s="17">
        <f>SUMIFS(Out_SeparateAssessment!AA:AA,Out_SeparateAssessment!$I:$I,Out_SubmittedCosts!$H109,Out_SeparateAssessment!$M:$M,$J$67)+SUMIFS(Out_SeparateAssessment!AA:AA,Out_SeparateAssessment!$I:$I,Out_SubmittedCosts!$H109,Out_SeparateAssessment!$N:$N,$K$67)</f>
        <v>0</v>
      </c>
      <c r="AB109" s="17">
        <f>SUMIFS(Out_SeparateAssessment!AB:AB,Out_SeparateAssessment!$I:$I,Out_SubmittedCosts!$H109,Out_SeparateAssessment!$M:$M,$J$67)+SUMIFS(Out_SeparateAssessment!AB:AB,Out_SeparateAssessment!$I:$I,Out_SubmittedCosts!$H109,Out_SeparateAssessment!$N:$N,$K$67)</f>
        <v>0</v>
      </c>
      <c r="AC109" s="17">
        <f>SUMIFS(Out_SeparateAssessment!AC:AC,Out_SeparateAssessment!$I:$I,Out_SubmittedCosts!$H109,Out_SeparateAssessment!$M:$M,$J$67)+SUMIFS(Out_SeparateAssessment!AC:AC,Out_SeparateAssessment!$I:$I,Out_SubmittedCosts!$H109,Out_SeparateAssessment!$N:$N,$K$67)</f>
        <v>0</v>
      </c>
      <c r="AD109" s="17">
        <f>SUMIFS(Out_SeparateAssessment!AD:AD,Out_SeparateAssessment!$I:$I,Out_SubmittedCosts!$H109,Out_SeparateAssessment!$M:$M,$J$67)+SUMIFS(Out_SeparateAssessment!AD:AD,Out_SeparateAssessment!$I:$I,Out_SubmittedCosts!$H109,Out_SeparateAssessment!$N:$N,$K$67)</f>
        <v>0</v>
      </c>
      <c r="AE109" s="17">
        <f>SUMIFS(Out_SeparateAssessment!AE:AE,Out_SeparateAssessment!$I:$I,Out_SubmittedCosts!$H109,Out_SeparateAssessment!$M:$M,$J$67)+SUMIFS(Out_SeparateAssessment!AE:AE,Out_SeparateAssessment!$I:$I,Out_SubmittedCosts!$H109,Out_SeparateAssessment!$N:$N,$K$67)</f>
        <v>0</v>
      </c>
      <c r="AF109" s="17">
        <f>SUMIFS(Out_SeparateAssessment!AF:AF,Out_SeparateAssessment!$I:$I,Out_SubmittedCosts!$H109,Out_SeparateAssessment!$M:$M,$J$67)+SUMIFS(Out_SeparateAssessment!AF:AF,Out_SeparateAssessment!$I:$I,Out_SubmittedCosts!$H109,Out_SeparateAssessment!$N:$N,$K$67)</f>
        <v>0</v>
      </c>
      <c r="AG109" s="17">
        <f>SUMIFS(Out_SeparateAssessment!AG:AG,Out_SeparateAssessment!$I:$I,Out_SubmittedCosts!$H109,Out_SeparateAssessment!$M:$M,$J$67)+SUMIFS(Out_SeparateAssessment!AG:AG,Out_SeparateAssessment!$I:$I,Out_SubmittedCosts!$H109,Out_SeparateAssessment!$N:$N,$K$67)</f>
        <v>0</v>
      </c>
      <c r="AH109" s="17">
        <f>SUMIFS(Out_SeparateAssessment!AH:AH,Out_SeparateAssessment!$I:$I,Out_SubmittedCosts!$H109,Out_SeparateAssessment!$M:$M,$J$67)+SUMIFS(Out_SeparateAssessment!AH:AH,Out_SeparateAssessment!$I:$I,Out_SubmittedCosts!$H109,Out_SeparateAssessment!$N:$N,$K$67)</f>
        <v>0</v>
      </c>
      <c r="AI109" s="17">
        <f>SUMIFS(Out_SeparateAssessment!AI:AI,Out_SeparateAssessment!$I:$I,Out_SubmittedCosts!$H109,Out_SeparateAssessment!$M:$M,$J$67)+SUMIFS(Out_SeparateAssessment!AI:AI,Out_SeparateAssessment!$I:$I,Out_SubmittedCosts!$H109,Out_SeparateAssessment!$N:$N,$K$67)</f>
        <v>0</v>
      </c>
      <c r="AJ109" s="17">
        <f>SUMIFS(Out_SeparateAssessment!AJ:AJ,Out_SeparateAssessment!$I:$I,Out_SubmittedCosts!$H109,Out_SeparateAssessment!$M:$M,$J$67)+SUMIFS(Out_SeparateAssessment!AJ:AJ,Out_SeparateAssessment!$I:$I,Out_SubmittedCosts!$H109,Out_SeparateAssessment!$N:$N,$K$67)</f>
        <v>0</v>
      </c>
      <c r="AK109" s="17">
        <f>SUMIFS(Out_SeparateAssessment!AK:AK,Out_SeparateAssessment!$I:$I,Out_SubmittedCosts!$H109,Out_SeparateAssessment!$M:$M,$J$67)+SUMIFS(Out_SeparateAssessment!AK:AK,Out_SeparateAssessment!$I:$I,Out_SubmittedCosts!$H109,Out_SeparateAssessment!$N:$N,$K$67)</f>
        <v>0</v>
      </c>
    </row>
    <row r="110" spans="5:41">
      <c r="E110" s="199" t="s">
        <v>136</v>
      </c>
      <c r="H110" s="199" t="s">
        <v>217</v>
      </c>
      <c r="J110" s="199" t="s">
        <v>265</v>
      </c>
      <c r="L110" s="95" t="s">
        <v>111</v>
      </c>
      <c r="Y110" s="17">
        <f>SUMIFS(Out_SeparateAssessment!Y:Y,Out_SeparateAssessment!$I:$I,Out_SubmittedCosts!$H110,Out_SeparateAssessment!$M:$M,$J$67)+SUMIFS(Out_SeparateAssessment!Y:Y,Out_SeparateAssessment!$I:$I,Out_SubmittedCosts!$H110,Out_SeparateAssessment!$N:$N,$K$67)</f>
        <v>0</v>
      </c>
      <c r="Z110" s="17">
        <f>SUMIFS(Out_SeparateAssessment!Z:Z,Out_SeparateAssessment!$I:$I,Out_SubmittedCosts!$H110,Out_SeparateAssessment!$M:$M,$J$67)+SUMIFS(Out_SeparateAssessment!Z:Z,Out_SeparateAssessment!$I:$I,Out_SubmittedCosts!$H110,Out_SeparateAssessment!$N:$N,$K$67)</f>
        <v>0</v>
      </c>
      <c r="AA110" s="17">
        <f>SUMIFS(Out_SeparateAssessment!AA:AA,Out_SeparateAssessment!$I:$I,Out_SubmittedCosts!$H110,Out_SeparateAssessment!$M:$M,$J$67)+SUMIFS(Out_SeparateAssessment!AA:AA,Out_SeparateAssessment!$I:$I,Out_SubmittedCosts!$H110,Out_SeparateAssessment!$N:$N,$K$67)</f>
        <v>0</v>
      </c>
      <c r="AB110" s="17">
        <f>SUMIFS(Out_SeparateAssessment!AB:AB,Out_SeparateAssessment!$I:$I,Out_SubmittedCosts!$H110,Out_SeparateAssessment!$M:$M,$J$67)+SUMIFS(Out_SeparateAssessment!AB:AB,Out_SeparateAssessment!$I:$I,Out_SubmittedCosts!$H110,Out_SeparateAssessment!$N:$N,$K$67)</f>
        <v>0</v>
      </c>
      <c r="AC110" s="17">
        <f>SUMIFS(Out_SeparateAssessment!AC:AC,Out_SeparateAssessment!$I:$I,Out_SubmittedCosts!$H110,Out_SeparateAssessment!$M:$M,$J$67)+SUMIFS(Out_SeparateAssessment!AC:AC,Out_SeparateAssessment!$I:$I,Out_SubmittedCosts!$H110,Out_SeparateAssessment!$N:$N,$K$67)</f>
        <v>0</v>
      </c>
      <c r="AD110" s="17">
        <f>SUMIFS(Out_SeparateAssessment!AD:AD,Out_SeparateAssessment!$I:$I,Out_SubmittedCosts!$H110,Out_SeparateAssessment!$M:$M,$J$67)+SUMIFS(Out_SeparateAssessment!AD:AD,Out_SeparateAssessment!$I:$I,Out_SubmittedCosts!$H110,Out_SeparateAssessment!$N:$N,$K$67)</f>
        <v>0</v>
      </c>
      <c r="AE110" s="17">
        <f>SUMIFS(Out_SeparateAssessment!AE:AE,Out_SeparateAssessment!$I:$I,Out_SubmittedCosts!$H110,Out_SeparateAssessment!$M:$M,$J$67)+SUMIFS(Out_SeparateAssessment!AE:AE,Out_SeparateAssessment!$I:$I,Out_SubmittedCosts!$H110,Out_SeparateAssessment!$N:$N,$K$67)</f>
        <v>0</v>
      </c>
      <c r="AF110" s="17">
        <f>SUMIFS(Out_SeparateAssessment!AF:AF,Out_SeparateAssessment!$I:$I,Out_SubmittedCosts!$H110,Out_SeparateAssessment!$M:$M,$J$67)+SUMIFS(Out_SeparateAssessment!AF:AF,Out_SeparateAssessment!$I:$I,Out_SubmittedCosts!$H110,Out_SeparateAssessment!$N:$N,$K$67)</f>
        <v>0</v>
      </c>
      <c r="AG110" s="17">
        <f>SUMIFS(Out_SeparateAssessment!AG:AG,Out_SeparateAssessment!$I:$I,Out_SubmittedCosts!$H110,Out_SeparateAssessment!$M:$M,$J$67)+SUMIFS(Out_SeparateAssessment!AG:AG,Out_SeparateAssessment!$I:$I,Out_SubmittedCosts!$H110,Out_SeparateAssessment!$N:$N,$K$67)</f>
        <v>0</v>
      </c>
      <c r="AH110" s="17">
        <f>SUMIFS(Out_SeparateAssessment!AH:AH,Out_SeparateAssessment!$I:$I,Out_SubmittedCosts!$H110,Out_SeparateAssessment!$M:$M,$J$67)+SUMIFS(Out_SeparateAssessment!AH:AH,Out_SeparateAssessment!$I:$I,Out_SubmittedCosts!$H110,Out_SeparateAssessment!$N:$N,$K$67)</f>
        <v>0</v>
      </c>
      <c r="AI110" s="17">
        <f>SUMIFS(Out_SeparateAssessment!AI:AI,Out_SeparateAssessment!$I:$I,Out_SubmittedCosts!$H110,Out_SeparateAssessment!$M:$M,$J$67)+SUMIFS(Out_SeparateAssessment!AI:AI,Out_SeparateAssessment!$I:$I,Out_SubmittedCosts!$H110,Out_SeparateAssessment!$N:$N,$K$67)</f>
        <v>0</v>
      </c>
      <c r="AJ110" s="17">
        <f>SUMIFS(Out_SeparateAssessment!AJ:AJ,Out_SeparateAssessment!$I:$I,Out_SubmittedCosts!$H110,Out_SeparateAssessment!$M:$M,$J$67)+SUMIFS(Out_SeparateAssessment!AJ:AJ,Out_SeparateAssessment!$I:$I,Out_SubmittedCosts!$H110,Out_SeparateAssessment!$N:$N,$K$67)</f>
        <v>0</v>
      </c>
      <c r="AK110" s="17">
        <f>SUMIFS(Out_SeparateAssessment!AK:AK,Out_SeparateAssessment!$I:$I,Out_SubmittedCosts!$H110,Out_SeparateAssessment!$M:$M,$J$67)+SUMIFS(Out_SeparateAssessment!AK:AK,Out_SeparateAssessment!$I:$I,Out_SubmittedCosts!$H110,Out_SeparateAssessment!$N:$N,$K$67)</f>
        <v>0</v>
      </c>
    </row>
    <row r="111" spans="5:41">
      <c r="E111" s="199" t="s">
        <v>136</v>
      </c>
      <c r="H111" s="199" t="s">
        <v>218</v>
      </c>
      <c r="J111" s="199" t="s">
        <v>265</v>
      </c>
      <c r="L111" s="95" t="s">
        <v>111</v>
      </c>
      <c r="Y111" s="17">
        <f>SUMIFS(Out_SeparateAssessment!Y:Y,Out_SeparateAssessment!$I:$I,Out_SubmittedCosts!$H111,Out_SeparateAssessment!$M:$M,$J$67)+SUMIFS(Out_SeparateAssessment!Y:Y,Out_SeparateAssessment!$I:$I,Out_SubmittedCosts!$H111,Out_SeparateAssessment!$N:$N,$K$67)</f>
        <v>0</v>
      </c>
      <c r="Z111" s="17">
        <f>SUMIFS(Out_SeparateAssessment!Z:Z,Out_SeparateAssessment!$I:$I,Out_SubmittedCosts!$H111,Out_SeparateAssessment!$M:$M,$J$67)+SUMIFS(Out_SeparateAssessment!Z:Z,Out_SeparateAssessment!$I:$I,Out_SubmittedCosts!$H111,Out_SeparateAssessment!$N:$N,$K$67)</f>
        <v>0</v>
      </c>
      <c r="AA111" s="17">
        <f>SUMIFS(Out_SeparateAssessment!AA:AA,Out_SeparateAssessment!$I:$I,Out_SubmittedCosts!$H111,Out_SeparateAssessment!$M:$M,$J$67)+SUMIFS(Out_SeparateAssessment!AA:AA,Out_SeparateAssessment!$I:$I,Out_SubmittedCosts!$H111,Out_SeparateAssessment!$N:$N,$K$67)</f>
        <v>0</v>
      </c>
      <c r="AB111" s="17">
        <f>SUMIFS(Out_SeparateAssessment!AB:AB,Out_SeparateAssessment!$I:$I,Out_SubmittedCosts!$H111,Out_SeparateAssessment!$M:$M,$J$67)+SUMIFS(Out_SeparateAssessment!AB:AB,Out_SeparateAssessment!$I:$I,Out_SubmittedCosts!$H111,Out_SeparateAssessment!$N:$N,$K$67)</f>
        <v>0</v>
      </c>
      <c r="AC111" s="17">
        <f>SUMIFS(Out_SeparateAssessment!AC:AC,Out_SeparateAssessment!$I:$I,Out_SubmittedCosts!$H111,Out_SeparateAssessment!$M:$M,$J$67)+SUMIFS(Out_SeparateAssessment!AC:AC,Out_SeparateAssessment!$I:$I,Out_SubmittedCosts!$H111,Out_SeparateAssessment!$N:$N,$K$67)</f>
        <v>0</v>
      </c>
      <c r="AD111" s="17">
        <f>SUMIFS(Out_SeparateAssessment!AD:AD,Out_SeparateAssessment!$I:$I,Out_SubmittedCosts!$H111,Out_SeparateAssessment!$M:$M,$J$67)+SUMIFS(Out_SeparateAssessment!AD:AD,Out_SeparateAssessment!$I:$I,Out_SubmittedCosts!$H111,Out_SeparateAssessment!$N:$N,$K$67)</f>
        <v>0</v>
      </c>
      <c r="AE111" s="17">
        <f>SUMIFS(Out_SeparateAssessment!AE:AE,Out_SeparateAssessment!$I:$I,Out_SubmittedCosts!$H111,Out_SeparateAssessment!$M:$M,$J$67)+SUMIFS(Out_SeparateAssessment!AE:AE,Out_SeparateAssessment!$I:$I,Out_SubmittedCosts!$H111,Out_SeparateAssessment!$N:$N,$K$67)</f>
        <v>0</v>
      </c>
      <c r="AF111" s="17">
        <f>SUMIFS(Out_SeparateAssessment!AF:AF,Out_SeparateAssessment!$I:$I,Out_SubmittedCosts!$H111,Out_SeparateAssessment!$M:$M,$J$67)+SUMIFS(Out_SeparateAssessment!AF:AF,Out_SeparateAssessment!$I:$I,Out_SubmittedCosts!$H111,Out_SeparateAssessment!$N:$N,$K$67)</f>
        <v>0</v>
      </c>
      <c r="AG111" s="17">
        <f>SUMIFS(Out_SeparateAssessment!AG:AG,Out_SeparateAssessment!$I:$I,Out_SubmittedCosts!$H111,Out_SeparateAssessment!$M:$M,$J$67)+SUMIFS(Out_SeparateAssessment!AG:AG,Out_SeparateAssessment!$I:$I,Out_SubmittedCosts!$H111,Out_SeparateAssessment!$N:$N,$K$67)</f>
        <v>-2.9979573016924626</v>
      </c>
      <c r="AH111" s="17">
        <f>SUMIFS(Out_SeparateAssessment!AH:AH,Out_SeparateAssessment!$I:$I,Out_SubmittedCosts!$H111,Out_SeparateAssessment!$M:$M,$J$67)+SUMIFS(Out_SeparateAssessment!AH:AH,Out_SeparateAssessment!$I:$I,Out_SubmittedCosts!$H111,Out_SeparateAssessment!$N:$N,$K$67)</f>
        <v>-0.52284572249805938</v>
      </c>
      <c r="AI111" s="17">
        <f>SUMIFS(Out_SeparateAssessment!AI:AI,Out_SeparateAssessment!$I:$I,Out_SubmittedCosts!$H111,Out_SeparateAssessment!$M:$M,$J$67)+SUMIFS(Out_SeparateAssessment!AI:AI,Out_SeparateAssessment!$I:$I,Out_SubmittedCosts!$H111,Out_SeparateAssessment!$N:$N,$K$67)</f>
        <v>-1.0138987629080738</v>
      </c>
      <c r="AJ111" s="17">
        <f>SUMIFS(Out_SeparateAssessment!AJ:AJ,Out_SeparateAssessment!$I:$I,Out_SubmittedCosts!$H111,Out_SeparateAssessment!$M:$M,$J$67)+SUMIFS(Out_SeparateAssessment!AJ:AJ,Out_SeparateAssessment!$I:$I,Out_SubmittedCosts!$H111,Out_SeparateAssessment!$N:$N,$K$67)</f>
        <v>-1.8092569052116254</v>
      </c>
      <c r="AK111" s="17">
        <f>SUMIFS(Out_SeparateAssessment!AK:AK,Out_SeparateAssessment!$I:$I,Out_SubmittedCosts!$H111,Out_SeparateAssessment!$M:$M,$J$67)+SUMIFS(Out_SeparateAssessment!AK:AK,Out_SeparateAssessment!$I:$I,Out_SubmittedCosts!$H111,Out_SeparateAssessment!$N:$N,$K$67)</f>
        <v>-0.73521351227658127</v>
      </c>
    </row>
    <row r="112" spans="5:41">
      <c r="E112" s="199" t="s">
        <v>136</v>
      </c>
      <c r="H112" s="199" t="s">
        <v>184</v>
      </c>
      <c r="J112" s="199" t="s">
        <v>265</v>
      </c>
      <c r="L112" s="95" t="s">
        <v>111</v>
      </c>
      <c r="Y112" s="17">
        <f>SUMIFS(Out_SeparateAssessment!Y:Y,Out_SeparateAssessment!$I:$I,Out_SubmittedCosts!$H112,Out_SeparateAssessment!$M:$M,$J$67)+SUMIFS(Out_SeparateAssessment!Y:Y,Out_SeparateAssessment!$I:$I,Out_SubmittedCosts!$H112,Out_SeparateAssessment!$N:$N,$K$67)</f>
        <v>-0.55596201195600004</v>
      </c>
      <c r="Z112" s="17">
        <f>SUMIFS(Out_SeparateAssessment!Z:Z,Out_SeparateAssessment!$I:$I,Out_SubmittedCosts!$H112,Out_SeparateAssessment!$M:$M,$J$67)+SUMIFS(Out_SeparateAssessment!Z:Z,Out_SeparateAssessment!$I:$I,Out_SubmittedCosts!$H112,Out_SeparateAssessment!$N:$N,$K$67)</f>
        <v>-1.3446360915734772</v>
      </c>
      <c r="AA112" s="17">
        <f>SUMIFS(Out_SeparateAssessment!AA:AA,Out_SeparateAssessment!$I:$I,Out_SubmittedCosts!$H112,Out_SeparateAssessment!$M:$M,$J$67)+SUMIFS(Out_SeparateAssessment!AA:AA,Out_SeparateAssessment!$I:$I,Out_SubmittedCosts!$H112,Out_SeparateAssessment!$N:$N,$K$67)</f>
        <v>-1.0417431311576417</v>
      </c>
      <c r="AB112" s="17">
        <f>SUMIFS(Out_SeparateAssessment!AB:AB,Out_SeparateAssessment!$I:$I,Out_SubmittedCosts!$H112,Out_SeparateAssessment!$M:$M,$J$67)+SUMIFS(Out_SeparateAssessment!AB:AB,Out_SeparateAssessment!$I:$I,Out_SubmittedCosts!$H112,Out_SeparateAssessment!$N:$N,$K$67)</f>
        <v>-4.0334877116557104</v>
      </c>
      <c r="AC112" s="17">
        <f>SUMIFS(Out_SeparateAssessment!AC:AC,Out_SeparateAssessment!$I:$I,Out_SubmittedCosts!$H112,Out_SeparateAssessment!$M:$M,$J$67)+SUMIFS(Out_SeparateAssessment!AC:AC,Out_SeparateAssessment!$I:$I,Out_SubmittedCosts!$H112,Out_SeparateAssessment!$N:$N,$K$67)</f>
        <v>-1.0875658589543462</v>
      </c>
      <c r="AD112" s="17">
        <f>SUMIFS(Out_SeparateAssessment!AD:AD,Out_SeparateAssessment!$I:$I,Out_SubmittedCosts!$H112,Out_SeparateAssessment!$M:$M,$J$67)+SUMIFS(Out_SeparateAssessment!AD:AD,Out_SeparateAssessment!$I:$I,Out_SubmittedCosts!$H112,Out_SeparateAssessment!$N:$N,$K$67)</f>
        <v>-2.3201363490462779</v>
      </c>
      <c r="AE112" s="17">
        <f>SUMIFS(Out_SeparateAssessment!AE:AE,Out_SeparateAssessment!$I:$I,Out_SubmittedCosts!$H112,Out_SeparateAssessment!$M:$M,$J$67)+SUMIFS(Out_SeparateAssessment!AE:AE,Out_SeparateAssessment!$I:$I,Out_SubmittedCosts!$H112,Out_SeparateAssessment!$N:$N,$K$67)</f>
        <v>-2.7182615799999996</v>
      </c>
      <c r="AF112" s="17">
        <f>SUMIFS(Out_SeparateAssessment!AF:AF,Out_SeparateAssessment!$I:$I,Out_SubmittedCosts!$H112,Out_SeparateAssessment!$M:$M,$J$67)+SUMIFS(Out_SeparateAssessment!AF:AF,Out_SeparateAssessment!$I:$I,Out_SubmittedCosts!$H112,Out_SeparateAssessment!$N:$N,$K$67)</f>
        <v>-2.3967619215291749</v>
      </c>
      <c r="AG112" s="17">
        <f>SUMIFS(Out_SeparateAssessment!AG:AG,Out_SeparateAssessment!$I:$I,Out_SubmittedCosts!$H112,Out_SeparateAssessment!$M:$M,$J$67)+SUMIFS(Out_SeparateAssessment!AG:AG,Out_SeparateAssessment!$I:$I,Out_SubmittedCosts!$H112,Out_SeparateAssessment!$N:$N,$K$67)</f>
        <v>-3.5367116481935303</v>
      </c>
      <c r="AH112" s="17">
        <f>SUMIFS(Out_SeparateAssessment!AH:AH,Out_SeparateAssessment!$I:$I,Out_SubmittedCosts!$H112,Out_SeparateAssessment!$M:$M,$J$67)+SUMIFS(Out_SeparateAssessment!AH:AH,Out_SeparateAssessment!$I:$I,Out_SubmittedCosts!$H112,Out_SeparateAssessment!$N:$N,$K$67)</f>
        <v>-2.1252924554186143</v>
      </c>
      <c r="AI112" s="17">
        <f>SUMIFS(Out_SeparateAssessment!AI:AI,Out_SeparateAssessment!$I:$I,Out_SubmittedCosts!$H112,Out_SeparateAssessment!$M:$M,$J$67)+SUMIFS(Out_SeparateAssessment!AI:AI,Out_SeparateAssessment!$I:$I,Out_SubmittedCosts!$H112,Out_SeparateAssessment!$N:$N,$K$67)</f>
        <v>-2.3836591903128586</v>
      </c>
      <c r="AJ112" s="17">
        <f>SUMIFS(Out_SeparateAssessment!AJ:AJ,Out_SeparateAssessment!$I:$I,Out_SubmittedCosts!$H112,Out_SeparateAssessment!$M:$M,$J$67)+SUMIFS(Out_SeparateAssessment!AJ:AJ,Out_SeparateAssessment!$I:$I,Out_SubmittedCosts!$H112,Out_SeparateAssessment!$N:$N,$K$67)</f>
        <v>-2.9756149194265964</v>
      </c>
      <c r="AK112" s="17">
        <f>SUMIFS(Out_SeparateAssessment!AK:AK,Out_SeparateAssessment!$I:$I,Out_SubmittedCosts!$H112,Out_SeparateAssessment!$M:$M,$J$67)+SUMIFS(Out_SeparateAssessment!AK:AK,Out_SeparateAssessment!$I:$I,Out_SubmittedCosts!$H112,Out_SeparateAssessment!$N:$N,$K$67)</f>
        <v>-3.8062171374960738</v>
      </c>
    </row>
    <row r="113" spans="1:57">
      <c r="E113" s="199" t="s">
        <v>137</v>
      </c>
      <c r="H113" s="199" t="s">
        <v>137</v>
      </c>
      <c r="J113" s="199" t="s">
        <v>265</v>
      </c>
      <c r="L113" s="95" t="s">
        <v>111</v>
      </c>
      <c r="Y113" s="17">
        <f>SUMIFS(Out_SeparateAssessment!Y:Y,Out_SeparateAssessment!$I:$I,Out_SubmittedCosts!$H113,Out_SeparateAssessment!$M:$M,$J$67)+SUMIFS(Out_SeparateAssessment!Y:Y,Out_SeparateAssessment!$I:$I,Out_SubmittedCosts!$H113,Out_SeparateAssessment!$N:$N,$K$67)</f>
        <v>0</v>
      </c>
      <c r="Z113" s="17">
        <f>SUMIFS(Out_SeparateAssessment!Z:Z,Out_SeparateAssessment!$I:$I,Out_SubmittedCosts!$H113,Out_SeparateAssessment!$M:$M,$J$67)+SUMIFS(Out_SeparateAssessment!Z:Z,Out_SeparateAssessment!$I:$I,Out_SubmittedCosts!$H113,Out_SeparateAssessment!$N:$N,$K$67)</f>
        <v>0</v>
      </c>
      <c r="AA113" s="17">
        <f>SUMIFS(Out_SeparateAssessment!AA:AA,Out_SeparateAssessment!$I:$I,Out_SubmittedCosts!$H113,Out_SeparateAssessment!$M:$M,$J$67)+SUMIFS(Out_SeparateAssessment!AA:AA,Out_SeparateAssessment!$I:$I,Out_SubmittedCosts!$H113,Out_SeparateAssessment!$N:$N,$K$67)</f>
        <v>0</v>
      </c>
      <c r="AB113" s="17">
        <f>SUMIFS(Out_SeparateAssessment!AB:AB,Out_SeparateAssessment!$I:$I,Out_SubmittedCosts!$H113,Out_SeparateAssessment!$M:$M,$J$67)+SUMIFS(Out_SeparateAssessment!AB:AB,Out_SeparateAssessment!$I:$I,Out_SubmittedCosts!$H113,Out_SeparateAssessment!$N:$N,$K$67)</f>
        <v>0</v>
      </c>
      <c r="AC113" s="17">
        <f>SUMIFS(Out_SeparateAssessment!AC:AC,Out_SeparateAssessment!$I:$I,Out_SubmittedCosts!$H113,Out_SeparateAssessment!$M:$M,$J$67)+SUMIFS(Out_SeparateAssessment!AC:AC,Out_SeparateAssessment!$I:$I,Out_SubmittedCosts!$H113,Out_SeparateAssessment!$N:$N,$K$67)</f>
        <v>0</v>
      </c>
      <c r="AD113" s="17">
        <f>SUMIFS(Out_SeparateAssessment!AD:AD,Out_SeparateAssessment!$I:$I,Out_SubmittedCosts!$H113,Out_SeparateAssessment!$M:$M,$J$67)+SUMIFS(Out_SeparateAssessment!AD:AD,Out_SeparateAssessment!$I:$I,Out_SubmittedCosts!$H113,Out_SeparateAssessment!$N:$N,$K$67)</f>
        <v>0</v>
      </c>
      <c r="AE113" s="17">
        <f>SUMIFS(Out_SeparateAssessment!AE:AE,Out_SeparateAssessment!$I:$I,Out_SubmittedCosts!$H113,Out_SeparateAssessment!$M:$M,$J$67)+SUMIFS(Out_SeparateAssessment!AE:AE,Out_SeparateAssessment!$I:$I,Out_SubmittedCosts!$H113,Out_SeparateAssessment!$N:$N,$K$67)</f>
        <v>0</v>
      </c>
      <c r="AF113" s="17">
        <f>SUMIFS(Out_SeparateAssessment!AF:AF,Out_SeparateAssessment!$I:$I,Out_SubmittedCosts!$H113,Out_SeparateAssessment!$M:$M,$J$67)+SUMIFS(Out_SeparateAssessment!AF:AF,Out_SeparateAssessment!$I:$I,Out_SubmittedCosts!$H113,Out_SeparateAssessment!$N:$N,$K$67)</f>
        <v>0</v>
      </c>
      <c r="AG113" s="17">
        <f>SUMIFS(Out_SeparateAssessment!AG:AG,Out_SeparateAssessment!$I:$I,Out_SubmittedCosts!$H113,Out_SeparateAssessment!$M:$M,$J$67)+SUMIFS(Out_SeparateAssessment!AG:AG,Out_SeparateAssessment!$I:$I,Out_SubmittedCosts!$H113,Out_SeparateAssessment!$N:$N,$K$67)</f>
        <v>-1.7779067179708379</v>
      </c>
      <c r="AH113" s="17">
        <f>SUMIFS(Out_SeparateAssessment!AH:AH,Out_SeparateAssessment!$I:$I,Out_SubmittedCosts!$H113,Out_SeparateAssessment!$M:$M,$J$67)+SUMIFS(Out_SeparateAssessment!AH:AH,Out_SeparateAssessment!$I:$I,Out_SubmittedCosts!$H113,Out_SeparateAssessment!$N:$N,$K$67)</f>
        <v>-1.7909277797094802</v>
      </c>
      <c r="AI113" s="17">
        <f>SUMIFS(Out_SeparateAssessment!AI:AI,Out_SeparateAssessment!$I:$I,Out_SubmittedCosts!$H113,Out_SeparateAssessment!$M:$M,$J$67)+SUMIFS(Out_SeparateAssessment!AI:AI,Out_SeparateAssessment!$I:$I,Out_SubmittedCosts!$H113,Out_SeparateAssessment!$N:$N,$K$67)</f>
        <v>-1.7888114795979386</v>
      </c>
      <c r="AJ113" s="17">
        <f>SUMIFS(Out_SeparateAssessment!AJ:AJ,Out_SeparateAssessment!$I:$I,Out_SubmittedCosts!$H113,Out_SeparateAssessment!$M:$M,$J$67)+SUMIFS(Out_SeparateAssessment!AJ:AJ,Out_SeparateAssessment!$I:$I,Out_SubmittedCosts!$H113,Out_SeparateAssessment!$N:$N,$K$67)</f>
        <v>-1.7950129603782425</v>
      </c>
      <c r="AK113" s="17">
        <f>SUMIFS(Out_SeparateAssessment!AK:AK,Out_SeparateAssessment!$I:$I,Out_SubmittedCosts!$H113,Out_SeparateAssessment!$M:$M,$J$67)+SUMIFS(Out_SeparateAssessment!AK:AK,Out_SeparateAssessment!$I:$I,Out_SubmittedCosts!$H113,Out_SeparateAssessment!$N:$N,$K$67)</f>
        <v>-1.8164583173754481</v>
      </c>
    </row>
    <row r="114" spans="1:57">
      <c r="E114" s="199" t="s">
        <v>137</v>
      </c>
      <c r="H114" s="199" t="s">
        <v>279</v>
      </c>
      <c r="J114" s="199" t="s">
        <v>265</v>
      </c>
      <c r="L114" s="95" t="s">
        <v>111</v>
      </c>
      <c r="Y114" s="17">
        <f>SUMIFS(Out_SeparateAssessment!Y:Y,Out_SeparateAssessment!$I:$I,Out_SubmittedCosts!$H114,Out_SeparateAssessment!$M:$M,$J$67)+SUMIFS(Out_SeparateAssessment!Y:Y,Out_SeparateAssessment!$I:$I,Out_SubmittedCosts!$H114,Out_SeparateAssessment!$N:$N,$K$67)</f>
        <v>0</v>
      </c>
      <c r="Z114" s="17">
        <f>SUMIFS(Out_SeparateAssessment!Z:Z,Out_SeparateAssessment!$I:$I,Out_SubmittedCosts!$H114,Out_SeparateAssessment!$M:$M,$J$67)+SUMIFS(Out_SeparateAssessment!Z:Z,Out_SeparateAssessment!$I:$I,Out_SubmittedCosts!$H114,Out_SeparateAssessment!$N:$N,$K$67)</f>
        <v>0</v>
      </c>
      <c r="AA114" s="17">
        <f>SUMIFS(Out_SeparateAssessment!AA:AA,Out_SeparateAssessment!$I:$I,Out_SubmittedCosts!$H114,Out_SeparateAssessment!$M:$M,$J$67)+SUMIFS(Out_SeparateAssessment!AA:AA,Out_SeparateAssessment!$I:$I,Out_SubmittedCosts!$H114,Out_SeparateAssessment!$N:$N,$K$67)</f>
        <v>0</v>
      </c>
      <c r="AB114" s="17">
        <f>SUMIFS(Out_SeparateAssessment!AB:AB,Out_SeparateAssessment!$I:$I,Out_SubmittedCosts!$H114,Out_SeparateAssessment!$M:$M,$J$67)+SUMIFS(Out_SeparateAssessment!AB:AB,Out_SeparateAssessment!$I:$I,Out_SubmittedCosts!$H114,Out_SeparateAssessment!$N:$N,$K$67)</f>
        <v>0</v>
      </c>
      <c r="AC114" s="17">
        <f>SUMIFS(Out_SeparateAssessment!AC:AC,Out_SeparateAssessment!$I:$I,Out_SubmittedCosts!$H114,Out_SeparateAssessment!$M:$M,$J$67)+SUMIFS(Out_SeparateAssessment!AC:AC,Out_SeparateAssessment!$I:$I,Out_SubmittedCosts!$H114,Out_SeparateAssessment!$N:$N,$K$67)</f>
        <v>0</v>
      </c>
      <c r="AD114" s="17">
        <f>SUMIFS(Out_SeparateAssessment!AD:AD,Out_SeparateAssessment!$I:$I,Out_SubmittedCosts!$H114,Out_SeparateAssessment!$M:$M,$J$67)+SUMIFS(Out_SeparateAssessment!AD:AD,Out_SeparateAssessment!$I:$I,Out_SubmittedCosts!$H114,Out_SeparateAssessment!$N:$N,$K$67)</f>
        <v>0</v>
      </c>
      <c r="AE114" s="17">
        <f>SUMIFS(Out_SeparateAssessment!AE:AE,Out_SeparateAssessment!$I:$I,Out_SubmittedCosts!$H114,Out_SeparateAssessment!$M:$M,$J$67)+SUMIFS(Out_SeparateAssessment!AE:AE,Out_SeparateAssessment!$I:$I,Out_SubmittedCosts!$H114,Out_SeparateAssessment!$N:$N,$K$67)</f>
        <v>0</v>
      </c>
      <c r="AF114" s="17">
        <f>SUMIFS(Out_SeparateAssessment!AF:AF,Out_SeparateAssessment!$I:$I,Out_SubmittedCosts!$H114,Out_SeparateAssessment!$M:$M,$J$67)+SUMIFS(Out_SeparateAssessment!AF:AF,Out_SeparateAssessment!$I:$I,Out_SubmittedCosts!$H114,Out_SeparateAssessment!$N:$N,$K$67)</f>
        <v>0</v>
      </c>
      <c r="AG114" s="17">
        <f>SUMIFS(Out_SeparateAssessment!AG:AG,Out_SeparateAssessment!$I:$I,Out_SubmittedCosts!$H114,Out_SeparateAssessment!$M:$M,$J$67)+SUMIFS(Out_SeparateAssessment!AG:AG,Out_SeparateAssessment!$I:$I,Out_SubmittedCosts!$H114,Out_SeparateAssessment!$N:$N,$K$67)</f>
        <v>0</v>
      </c>
      <c r="AH114" s="17">
        <f>SUMIFS(Out_SeparateAssessment!AH:AH,Out_SeparateAssessment!$I:$I,Out_SubmittedCosts!$H114,Out_SeparateAssessment!$M:$M,$J$67)+SUMIFS(Out_SeparateAssessment!AH:AH,Out_SeparateAssessment!$I:$I,Out_SubmittedCosts!$H114,Out_SeparateAssessment!$N:$N,$K$67)</f>
        <v>0</v>
      </c>
      <c r="AI114" s="17">
        <f>SUMIFS(Out_SeparateAssessment!AI:AI,Out_SeparateAssessment!$I:$I,Out_SubmittedCosts!$H114,Out_SeparateAssessment!$M:$M,$J$67)+SUMIFS(Out_SeparateAssessment!AI:AI,Out_SeparateAssessment!$I:$I,Out_SubmittedCosts!$H114,Out_SeparateAssessment!$N:$N,$K$67)</f>
        <v>0</v>
      </c>
      <c r="AJ114" s="17">
        <f>SUMIFS(Out_SeparateAssessment!AJ:AJ,Out_SeparateAssessment!$I:$I,Out_SubmittedCosts!$H114,Out_SeparateAssessment!$M:$M,$J$67)+SUMIFS(Out_SeparateAssessment!AJ:AJ,Out_SeparateAssessment!$I:$I,Out_SubmittedCosts!$H114,Out_SeparateAssessment!$N:$N,$K$67)</f>
        <v>0</v>
      </c>
      <c r="AK114" s="17">
        <f>SUMIFS(Out_SeparateAssessment!AK:AK,Out_SeparateAssessment!$I:$I,Out_SubmittedCosts!$H114,Out_SeparateAssessment!$M:$M,$J$67)+SUMIFS(Out_SeparateAssessment!AK:AK,Out_SeparateAssessment!$I:$I,Out_SubmittedCosts!$H114,Out_SeparateAssessment!$N:$N,$K$67)</f>
        <v>0</v>
      </c>
    </row>
    <row r="115" spans="1:57">
      <c r="E115" s="199" t="s">
        <v>137</v>
      </c>
      <c r="H115" s="199" t="s">
        <v>280</v>
      </c>
      <c r="J115" s="199" t="s">
        <v>265</v>
      </c>
      <c r="L115" s="95" t="s">
        <v>111</v>
      </c>
      <c r="Y115" s="17">
        <f>SUMIFS(Out_SeparateAssessment!Y:Y,Out_SeparateAssessment!$I:$I,Out_SubmittedCosts!$H115,Out_SeparateAssessment!$M:$M,$J$67)+SUMIFS(Out_SeparateAssessment!Y:Y,Out_SeparateAssessment!$I:$I,Out_SubmittedCosts!$H115,Out_SeparateAssessment!$N:$N,$K$67)</f>
        <v>0</v>
      </c>
      <c r="Z115" s="17">
        <f>SUMIFS(Out_SeparateAssessment!Z:Z,Out_SeparateAssessment!$I:$I,Out_SubmittedCosts!$H115,Out_SeparateAssessment!$M:$M,$J$67)+SUMIFS(Out_SeparateAssessment!Z:Z,Out_SeparateAssessment!$I:$I,Out_SubmittedCosts!$H115,Out_SeparateAssessment!$N:$N,$K$67)</f>
        <v>0</v>
      </c>
      <c r="AA115" s="17">
        <f>SUMIFS(Out_SeparateAssessment!AA:AA,Out_SeparateAssessment!$I:$I,Out_SubmittedCosts!$H115,Out_SeparateAssessment!$M:$M,$J$67)+SUMIFS(Out_SeparateAssessment!AA:AA,Out_SeparateAssessment!$I:$I,Out_SubmittedCosts!$H115,Out_SeparateAssessment!$N:$N,$K$67)</f>
        <v>0</v>
      </c>
      <c r="AB115" s="17">
        <f>SUMIFS(Out_SeparateAssessment!AB:AB,Out_SeparateAssessment!$I:$I,Out_SubmittedCosts!$H115,Out_SeparateAssessment!$M:$M,$J$67)+SUMIFS(Out_SeparateAssessment!AB:AB,Out_SeparateAssessment!$I:$I,Out_SubmittedCosts!$H115,Out_SeparateAssessment!$N:$N,$K$67)</f>
        <v>0</v>
      </c>
      <c r="AC115" s="17">
        <f>SUMIFS(Out_SeparateAssessment!AC:AC,Out_SeparateAssessment!$I:$I,Out_SubmittedCosts!$H115,Out_SeparateAssessment!$M:$M,$J$67)+SUMIFS(Out_SeparateAssessment!AC:AC,Out_SeparateAssessment!$I:$I,Out_SubmittedCosts!$H115,Out_SeparateAssessment!$N:$N,$K$67)</f>
        <v>0</v>
      </c>
      <c r="AD115" s="17">
        <f>SUMIFS(Out_SeparateAssessment!AD:AD,Out_SeparateAssessment!$I:$I,Out_SubmittedCosts!$H115,Out_SeparateAssessment!$M:$M,$J$67)+SUMIFS(Out_SeparateAssessment!AD:AD,Out_SeparateAssessment!$I:$I,Out_SubmittedCosts!$H115,Out_SeparateAssessment!$N:$N,$K$67)</f>
        <v>0</v>
      </c>
      <c r="AE115" s="17">
        <f>SUMIFS(Out_SeparateAssessment!AE:AE,Out_SeparateAssessment!$I:$I,Out_SubmittedCosts!$H115,Out_SeparateAssessment!$M:$M,$J$67)+SUMIFS(Out_SeparateAssessment!AE:AE,Out_SeparateAssessment!$I:$I,Out_SubmittedCosts!$H115,Out_SeparateAssessment!$N:$N,$K$67)</f>
        <v>0</v>
      </c>
      <c r="AF115" s="17">
        <f>SUMIFS(Out_SeparateAssessment!AF:AF,Out_SeparateAssessment!$I:$I,Out_SubmittedCosts!$H115,Out_SeparateAssessment!$M:$M,$J$67)+SUMIFS(Out_SeparateAssessment!AF:AF,Out_SeparateAssessment!$I:$I,Out_SubmittedCosts!$H115,Out_SeparateAssessment!$N:$N,$K$67)</f>
        <v>0</v>
      </c>
      <c r="AG115" s="17">
        <f>SUMIFS(Out_SeparateAssessment!AG:AG,Out_SeparateAssessment!$I:$I,Out_SubmittedCosts!$H115,Out_SeparateAssessment!$M:$M,$J$67)+SUMIFS(Out_SeparateAssessment!AG:AG,Out_SeparateAssessment!$I:$I,Out_SubmittedCosts!$H115,Out_SeparateAssessment!$N:$N,$K$67)</f>
        <v>0</v>
      </c>
      <c r="AH115" s="17">
        <f>SUMIFS(Out_SeparateAssessment!AH:AH,Out_SeparateAssessment!$I:$I,Out_SubmittedCosts!$H115,Out_SeparateAssessment!$M:$M,$J$67)+SUMIFS(Out_SeparateAssessment!AH:AH,Out_SeparateAssessment!$I:$I,Out_SubmittedCosts!$H115,Out_SeparateAssessment!$N:$N,$K$67)</f>
        <v>0</v>
      </c>
      <c r="AI115" s="17">
        <f>SUMIFS(Out_SeparateAssessment!AI:AI,Out_SeparateAssessment!$I:$I,Out_SubmittedCosts!$H115,Out_SeparateAssessment!$M:$M,$J$67)+SUMIFS(Out_SeparateAssessment!AI:AI,Out_SeparateAssessment!$I:$I,Out_SubmittedCosts!$H115,Out_SeparateAssessment!$N:$N,$K$67)</f>
        <v>0</v>
      </c>
      <c r="AJ115" s="17">
        <f>SUMIFS(Out_SeparateAssessment!AJ:AJ,Out_SeparateAssessment!$I:$I,Out_SubmittedCosts!$H115,Out_SeparateAssessment!$M:$M,$J$67)+SUMIFS(Out_SeparateAssessment!AJ:AJ,Out_SeparateAssessment!$I:$I,Out_SubmittedCosts!$H115,Out_SeparateAssessment!$N:$N,$K$67)</f>
        <v>0</v>
      </c>
      <c r="AK115" s="17">
        <f>SUMIFS(Out_SeparateAssessment!AK:AK,Out_SeparateAssessment!$I:$I,Out_SubmittedCosts!$H115,Out_SeparateAssessment!$M:$M,$J$67)+SUMIFS(Out_SeparateAssessment!AK:AK,Out_SeparateAssessment!$I:$I,Out_SubmittedCosts!$H115,Out_SeparateAssessment!$N:$N,$K$67)</f>
        <v>0</v>
      </c>
    </row>
    <row r="116" spans="1:57">
      <c r="E116" s="199" t="s">
        <v>137</v>
      </c>
      <c r="H116" s="199" t="s">
        <v>281</v>
      </c>
      <c r="J116" s="199" t="s">
        <v>265</v>
      </c>
      <c r="L116" s="95" t="s">
        <v>111</v>
      </c>
      <c r="Y116" s="17">
        <f>SUMIFS(Out_SeparateAssessment!Y:Y,Out_SeparateAssessment!$I:$I,Out_SubmittedCosts!$H116,Out_SeparateAssessment!$M:$M,$J$67)+SUMIFS(Out_SeparateAssessment!Y:Y,Out_SeparateAssessment!$I:$I,Out_SubmittedCosts!$H116,Out_SeparateAssessment!$N:$N,$K$67)</f>
        <v>0</v>
      </c>
      <c r="Z116" s="17">
        <f>SUMIFS(Out_SeparateAssessment!Z:Z,Out_SeparateAssessment!$I:$I,Out_SubmittedCosts!$H116,Out_SeparateAssessment!$M:$M,$J$67)+SUMIFS(Out_SeparateAssessment!Z:Z,Out_SeparateAssessment!$I:$I,Out_SubmittedCosts!$H116,Out_SeparateAssessment!$N:$N,$K$67)</f>
        <v>0</v>
      </c>
      <c r="AA116" s="17">
        <f>SUMIFS(Out_SeparateAssessment!AA:AA,Out_SeparateAssessment!$I:$I,Out_SubmittedCosts!$H116,Out_SeparateAssessment!$M:$M,$J$67)+SUMIFS(Out_SeparateAssessment!AA:AA,Out_SeparateAssessment!$I:$I,Out_SubmittedCosts!$H116,Out_SeparateAssessment!$N:$N,$K$67)</f>
        <v>0</v>
      </c>
      <c r="AB116" s="17">
        <f>SUMIFS(Out_SeparateAssessment!AB:AB,Out_SeparateAssessment!$I:$I,Out_SubmittedCosts!$H116,Out_SeparateAssessment!$M:$M,$J$67)+SUMIFS(Out_SeparateAssessment!AB:AB,Out_SeparateAssessment!$I:$I,Out_SubmittedCosts!$H116,Out_SeparateAssessment!$N:$N,$K$67)</f>
        <v>0</v>
      </c>
      <c r="AC116" s="17">
        <f>SUMIFS(Out_SeparateAssessment!AC:AC,Out_SeparateAssessment!$I:$I,Out_SubmittedCosts!$H116,Out_SeparateAssessment!$M:$M,$J$67)+SUMIFS(Out_SeparateAssessment!AC:AC,Out_SeparateAssessment!$I:$I,Out_SubmittedCosts!$H116,Out_SeparateAssessment!$N:$N,$K$67)</f>
        <v>0</v>
      </c>
      <c r="AD116" s="17">
        <f>SUMIFS(Out_SeparateAssessment!AD:AD,Out_SeparateAssessment!$I:$I,Out_SubmittedCosts!$H116,Out_SeparateAssessment!$M:$M,$J$67)+SUMIFS(Out_SeparateAssessment!AD:AD,Out_SeparateAssessment!$I:$I,Out_SubmittedCosts!$H116,Out_SeparateAssessment!$N:$N,$K$67)</f>
        <v>0</v>
      </c>
      <c r="AE116" s="17">
        <f>SUMIFS(Out_SeparateAssessment!AE:AE,Out_SeparateAssessment!$I:$I,Out_SubmittedCosts!$H116,Out_SeparateAssessment!$M:$M,$J$67)+SUMIFS(Out_SeparateAssessment!AE:AE,Out_SeparateAssessment!$I:$I,Out_SubmittedCosts!$H116,Out_SeparateAssessment!$N:$N,$K$67)</f>
        <v>0</v>
      </c>
      <c r="AF116" s="17">
        <f>SUMIFS(Out_SeparateAssessment!AF:AF,Out_SeparateAssessment!$I:$I,Out_SubmittedCosts!$H116,Out_SeparateAssessment!$M:$M,$J$67)+SUMIFS(Out_SeparateAssessment!AF:AF,Out_SeparateAssessment!$I:$I,Out_SubmittedCosts!$H116,Out_SeparateAssessment!$N:$N,$K$67)</f>
        <v>0</v>
      </c>
      <c r="AG116" s="17">
        <f>SUMIFS(Out_SeparateAssessment!AG:AG,Out_SeparateAssessment!$I:$I,Out_SubmittedCosts!$H116,Out_SeparateAssessment!$M:$M,$J$67)+SUMIFS(Out_SeparateAssessment!AG:AG,Out_SeparateAssessment!$I:$I,Out_SubmittedCosts!$H116,Out_SeparateAssessment!$N:$N,$K$67)</f>
        <v>0</v>
      </c>
      <c r="AH116" s="17">
        <f>SUMIFS(Out_SeparateAssessment!AH:AH,Out_SeparateAssessment!$I:$I,Out_SubmittedCosts!$H116,Out_SeparateAssessment!$M:$M,$J$67)+SUMIFS(Out_SeparateAssessment!AH:AH,Out_SeparateAssessment!$I:$I,Out_SubmittedCosts!$H116,Out_SeparateAssessment!$N:$N,$K$67)</f>
        <v>0</v>
      </c>
      <c r="AI116" s="17">
        <f>SUMIFS(Out_SeparateAssessment!AI:AI,Out_SeparateAssessment!$I:$I,Out_SubmittedCosts!$H116,Out_SeparateAssessment!$M:$M,$J$67)+SUMIFS(Out_SeparateAssessment!AI:AI,Out_SeparateAssessment!$I:$I,Out_SubmittedCosts!$H116,Out_SeparateAssessment!$N:$N,$K$67)</f>
        <v>0</v>
      </c>
      <c r="AJ116" s="17">
        <f>SUMIFS(Out_SeparateAssessment!AJ:AJ,Out_SeparateAssessment!$I:$I,Out_SubmittedCosts!$H116,Out_SeparateAssessment!$M:$M,$J$67)+SUMIFS(Out_SeparateAssessment!AJ:AJ,Out_SeparateAssessment!$I:$I,Out_SubmittedCosts!$H116,Out_SeparateAssessment!$N:$N,$K$67)</f>
        <v>0</v>
      </c>
      <c r="AK116" s="17">
        <f>SUMIFS(Out_SeparateAssessment!AK:AK,Out_SeparateAssessment!$I:$I,Out_SubmittedCosts!$H116,Out_SeparateAssessment!$M:$M,$J$67)+SUMIFS(Out_SeparateAssessment!AK:AK,Out_SeparateAssessment!$I:$I,Out_SubmittedCosts!$H116,Out_SeparateAssessment!$N:$N,$K$67)</f>
        <v>0</v>
      </c>
    </row>
    <row r="117" spans="1:57">
      <c r="E117" s="199" t="s">
        <v>137</v>
      </c>
      <c r="H117" s="199" t="s">
        <v>185</v>
      </c>
      <c r="J117" s="199" t="s">
        <v>265</v>
      </c>
      <c r="L117" s="95" t="s">
        <v>111</v>
      </c>
      <c r="Y117" s="17">
        <f>SUMIFS(Out_SeparateAssessment!Y:Y,Out_SeparateAssessment!$I:$I,Out_SubmittedCosts!$H117,Out_SeparateAssessment!$M:$M,$J$67)+SUMIFS(Out_SeparateAssessment!Y:Y,Out_SeparateAssessment!$I:$I,Out_SubmittedCosts!$H117,Out_SeparateAssessment!$N:$N,$K$67)</f>
        <v>0</v>
      </c>
      <c r="Z117" s="17">
        <f>SUMIFS(Out_SeparateAssessment!Z:Z,Out_SeparateAssessment!$I:$I,Out_SubmittedCosts!$H117,Out_SeparateAssessment!$M:$M,$J$67)+SUMIFS(Out_SeparateAssessment!Z:Z,Out_SeparateAssessment!$I:$I,Out_SubmittedCosts!$H117,Out_SeparateAssessment!$N:$N,$K$67)</f>
        <v>0</v>
      </c>
      <c r="AA117" s="17">
        <f>SUMIFS(Out_SeparateAssessment!AA:AA,Out_SeparateAssessment!$I:$I,Out_SubmittedCosts!$H117,Out_SeparateAssessment!$M:$M,$J$67)+SUMIFS(Out_SeparateAssessment!AA:AA,Out_SeparateAssessment!$I:$I,Out_SubmittedCosts!$H117,Out_SeparateAssessment!$N:$N,$K$67)</f>
        <v>0</v>
      </c>
      <c r="AB117" s="17">
        <f>SUMIFS(Out_SeparateAssessment!AB:AB,Out_SeparateAssessment!$I:$I,Out_SubmittedCosts!$H117,Out_SeparateAssessment!$M:$M,$J$67)+SUMIFS(Out_SeparateAssessment!AB:AB,Out_SeparateAssessment!$I:$I,Out_SubmittedCosts!$H117,Out_SeparateAssessment!$N:$N,$K$67)</f>
        <v>0</v>
      </c>
      <c r="AC117" s="17">
        <f>SUMIFS(Out_SeparateAssessment!AC:AC,Out_SeparateAssessment!$I:$I,Out_SubmittedCosts!$H117,Out_SeparateAssessment!$M:$M,$J$67)+SUMIFS(Out_SeparateAssessment!AC:AC,Out_SeparateAssessment!$I:$I,Out_SubmittedCosts!$H117,Out_SeparateAssessment!$N:$N,$K$67)</f>
        <v>0</v>
      </c>
      <c r="AD117" s="17">
        <f>SUMIFS(Out_SeparateAssessment!AD:AD,Out_SeparateAssessment!$I:$I,Out_SubmittedCosts!$H117,Out_SeparateAssessment!$M:$M,$J$67)+SUMIFS(Out_SeparateAssessment!AD:AD,Out_SeparateAssessment!$I:$I,Out_SubmittedCosts!$H117,Out_SeparateAssessment!$N:$N,$K$67)</f>
        <v>0</v>
      </c>
      <c r="AE117" s="17">
        <f>SUMIFS(Out_SeparateAssessment!AE:AE,Out_SeparateAssessment!$I:$I,Out_SubmittedCosts!$H117,Out_SeparateAssessment!$M:$M,$J$67)+SUMIFS(Out_SeparateAssessment!AE:AE,Out_SeparateAssessment!$I:$I,Out_SubmittedCosts!$H117,Out_SeparateAssessment!$N:$N,$K$67)</f>
        <v>0</v>
      </c>
      <c r="AF117" s="17">
        <f>SUMIFS(Out_SeparateAssessment!AF:AF,Out_SeparateAssessment!$I:$I,Out_SubmittedCosts!$H117,Out_SeparateAssessment!$M:$M,$J$67)+SUMIFS(Out_SeparateAssessment!AF:AF,Out_SeparateAssessment!$I:$I,Out_SubmittedCosts!$H117,Out_SeparateAssessment!$N:$N,$K$67)</f>
        <v>0</v>
      </c>
      <c r="AG117" s="17">
        <f>SUMIFS(Out_SeparateAssessment!AG:AG,Out_SeparateAssessment!$I:$I,Out_SubmittedCosts!$H117,Out_SeparateAssessment!$M:$M,$J$67)+SUMIFS(Out_SeparateAssessment!AG:AG,Out_SeparateAssessment!$I:$I,Out_SubmittedCosts!$H117,Out_SeparateAssessment!$N:$N,$K$67)</f>
        <v>0</v>
      </c>
      <c r="AH117" s="17">
        <f>SUMIFS(Out_SeparateAssessment!AH:AH,Out_SeparateAssessment!$I:$I,Out_SubmittedCosts!$H117,Out_SeparateAssessment!$M:$M,$J$67)+SUMIFS(Out_SeparateAssessment!AH:AH,Out_SeparateAssessment!$I:$I,Out_SubmittedCosts!$H117,Out_SeparateAssessment!$N:$N,$K$67)</f>
        <v>0</v>
      </c>
      <c r="AI117" s="17">
        <f>SUMIFS(Out_SeparateAssessment!AI:AI,Out_SeparateAssessment!$I:$I,Out_SubmittedCosts!$H117,Out_SeparateAssessment!$M:$M,$J$67)+SUMIFS(Out_SeparateAssessment!AI:AI,Out_SeparateAssessment!$I:$I,Out_SubmittedCosts!$H117,Out_SeparateAssessment!$N:$N,$K$67)</f>
        <v>0</v>
      </c>
      <c r="AJ117" s="17">
        <f>SUMIFS(Out_SeparateAssessment!AJ:AJ,Out_SeparateAssessment!$I:$I,Out_SubmittedCosts!$H117,Out_SeparateAssessment!$M:$M,$J$67)+SUMIFS(Out_SeparateAssessment!AJ:AJ,Out_SeparateAssessment!$I:$I,Out_SubmittedCosts!$H117,Out_SeparateAssessment!$N:$N,$K$67)</f>
        <v>0</v>
      </c>
      <c r="AK117" s="17">
        <f>SUMIFS(Out_SeparateAssessment!AK:AK,Out_SeparateAssessment!$I:$I,Out_SubmittedCosts!$H117,Out_SeparateAssessment!$M:$M,$J$67)+SUMIFS(Out_SeparateAssessment!AK:AK,Out_SeparateAssessment!$I:$I,Out_SubmittedCosts!$H117,Out_SeparateAssessment!$N:$N,$K$67)</f>
        <v>0</v>
      </c>
    </row>
    <row r="118" spans="1:57">
      <c r="E118" s="199" t="s">
        <v>137</v>
      </c>
      <c r="H118" s="199" t="s">
        <v>219</v>
      </c>
      <c r="J118" s="199" t="s">
        <v>265</v>
      </c>
      <c r="L118" s="95" t="s">
        <v>111</v>
      </c>
      <c r="Y118" s="17">
        <f>SUMIFS(Out_SeparateAssessment!Y:Y,Out_SeparateAssessment!$I:$I,Out_SubmittedCosts!$H118,Out_SeparateAssessment!$M:$M,$J$67)+SUMIFS(Out_SeparateAssessment!Y:Y,Out_SeparateAssessment!$I:$I,Out_SubmittedCosts!$H118,Out_SeparateAssessment!$N:$N,$K$67)</f>
        <v>0</v>
      </c>
      <c r="Z118" s="17">
        <f>SUMIFS(Out_SeparateAssessment!Z:Z,Out_SeparateAssessment!$I:$I,Out_SubmittedCosts!$H118,Out_SeparateAssessment!$M:$M,$J$67)+SUMIFS(Out_SeparateAssessment!Z:Z,Out_SeparateAssessment!$I:$I,Out_SubmittedCosts!$H118,Out_SeparateAssessment!$N:$N,$K$67)</f>
        <v>0</v>
      </c>
      <c r="AA118" s="17">
        <f>SUMIFS(Out_SeparateAssessment!AA:AA,Out_SeparateAssessment!$I:$I,Out_SubmittedCosts!$H118,Out_SeparateAssessment!$M:$M,$J$67)+SUMIFS(Out_SeparateAssessment!AA:AA,Out_SeparateAssessment!$I:$I,Out_SubmittedCosts!$H118,Out_SeparateAssessment!$N:$N,$K$67)</f>
        <v>0</v>
      </c>
      <c r="AB118" s="17">
        <f>SUMIFS(Out_SeparateAssessment!AB:AB,Out_SeparateAssessment!$I:$I,Out_SubmittedCosts!$H118,Out_SeparateAssessment!$M:$M,$J$67)+SUMIFS(Out_SeparateAssessment!AB:AB,Out_SeparateAssessment!$I:$I,Out_SubmittedCosts!$H118,Out_SeparateAssessment!$N:$N,$K$67)</f>
        <v>0</v>
      </c>
      <c r="AC118" s="17">
        <f>SUMIFS(Out_SeparateAssessment!AC:AC,Out_SeparateAssessment!$I:$I,Out_SubmittedCosts!$H118,Out_SeparateAssessment!$M:$M,$J$67)+SUMIFS(Out_SeparateAssessment!AC:AC,Out_SeparateAssessment!$I:$I,Out_SubmittedCosts!$H118,Out_SeparateAssessment!$N:$N,$K$67)</f>
        <v>0</v>
      </c>
      <c r="AD118" s="17">
        <f>SUMIFS(Out_SeparateAssessment!AD:AD,Out_SeparateAssessment!$I:$I,Out_SubmittedCosts!$H118,Out_SeparateAssessment!$M:$M,$J$67)+SUMIFS(Out_SeparateAssessment!AD:AD,Out_SeparateAssessment!$I:$I,Out_SubmittedCosts!$H118,Out_SeparateAssessment!$N:$N,$K$67)</f>
        <v>0</v>
      </c>
      <c r="AE118" s="17">
        <f>SUMIFS(Out_SeparateAssessment!AE:AE,Out_SeparateAssessment!$I:$I,Out_SubmittedCosts!$H118,Out_SeparateAssessment!$M:$M,$J$67)+SUMIFS(Out_SeparateAssessment!AE:AE,Out_SeparateAssessment!$I:$I,Out_SubmittedCosts!$H118,Out_SeparateAssessment!$N:$N,$K$67)</f>
        <v>0</v>
      </c>
      <c r="AF118" s="17">
        <f>SUMIFS(Out_SeparateAssessment!AF:AF,Out_SeparateAssessment!$I:$I,Out_SubmittedCosts!$H118,Out_SeparateAssessment!$M:$M,$J$67)+SUMIFS(Out_SeparateAssessment!AF:AF,Out_SeparateAssessment!$I:$I,Out_SubmittedCosts!$H118,Out_SeparateAssessment!$N:$N,$K$67)</f>
        <v>0</v>
      </c>
      <c r="AG118" s="17">
        <f>SUMIFS(Out_SeparateAssessment!AG:AG,Out_SeparateAssessment!$I:$I,Out_SubmittedCosts!$H118,Out_SeparateAssessment!$M:$M,$J$67)+SUMIFS(Out_SeparateAssessment!AG:AG,Out_SeparateAssessment!$I:$I,Out_SubmittedCosts!$H118,Out_SeparateAssessment!$N:$N,$K$67)</f>
        <v>0</v>
      </c>
      <c r="AH118" s="17">
        <f>SUMIFS(Out_SeparateAssessment!AH:AH,Out_SeparateAssessment!$I:$I,Out_SubmittedCosts!$H118,Out_SeparateAssessment!$M:$M,$J$67)+SUMIFS(Out_SeparateAssessment!AH:AH,Out_SeparateAssessment!$I:$I,Out_SubmittedCosts!$H118,Out_SeparateAssessment!$N:$N,$K$67)</f>
        <v>0</v>
      </c>
      <c r="AI118" s="17">
        <f>SUMIFS(Out_SeparateAssessment!AI:AI,Out_SeparateAssessment!$I:$I,Out_SubmittedCosts!$H118,Out_SeparateAssessment!$M:$M,$J$67)+SUMIFS(Out_SeparateAssessment!AI:AI,Out_SeparateAssessment!$I:$I,Out_SubmittedCosts!$H118,Out_SeparateAssessment!$N:$N,$K$67)</f>
        <v>0</v>
      </c>
      <c r="AJ118" s="17">
        <f>SUMIFS(Out_SeparateAssessment!AJ:AJ,Out_SeparateAssessment!$I:$I,Out_SubmittedCosts!$H118,Out_SeparateAssessment!$M:$M,$J$67)+SUMIFS(Out_SeparateAssessment!AJ:AJ,Out_SeparateAssessment!$I:$I,Out_SubmittedCosts!$H118,Out_SeparateAssessment!$N:$N,$K$67)</f>
        <v>0</v>
      </c>
      <c r="AK118" s="17">
        <f>SUMIFS(Out_SeparateAssessment!AK:AK,Out_SeparateAssessment!$I:$I,Out_SubmittedCosts!$H118,Out_SeparateAssessment!$M:$M,$J$67)+SUMIFS(Out_SeparateAssessment!AK:AK,Out_SeparateAssessment!$I:$I,Out_SubmittedCosts!$H118,Out_SeparateAssessment!$N:$N,$K$67)</f>
        <v>0</v>
      </c>
    </row>
    <row r="119" spans="1:57">
      <c r="E119" s="199" t="s">
        <v>137</v>
      </c>
      <c r="H119" s="199" t="s">
        <v>216</v>
      </c>
      <c r="J119" s="199" t="s">
        <v>265</v>
      </c>
      <c r="L119" s="95" t="s">
        <v>111</v>
      </c>
      <c r="Y119" s="17">
        <f>SUMIFS(Out_SeparateAssessment!Y:Y,Out_SeparateAssessment!$I:$I,Out_SubmittedCosts!$H119,Out_SeparateAssessment!$M:$M,$J$67)+SUMIFS(Out_SeparateAssessment!Y:Y,Out_SeparateAssessment!$I:$I,Out_SubmittedCosts!$H119,Out_SeparateAssessment!$N:$N,$K$67)</f>
        <v>0</v>
      </c>
      <c r="Z119" s="17">
        <f>SUMIFS(Out_SeparateAssessment!Z:Z,Out_SeparateAssessment!$I:$I,Out_SubmittedCosts!$H119,Out_SeparateAssessment!$M:$M,$J$67)+SUMIFS(Out_SeparateAssessment!Z:Z,Out_SeparateAssessment!$I:$I,Out_SubmittedCosts!$H119,Out_SeparateAssessment!$N:$N,$K$67)</f>
        <v>0</v>
      </c>
      <c r="AA119" s="17">
        <f>SUMIFS(Out_SeparateAssessment!AA:AA,Out_SeparateAssessment!$I:$I,Out_SubmittedCosts!$H119,Out_SeparateAssessment!$M:$M,$J$67)+SUMIFS(Out_SeparateAssessment!AA:AA,Out_SeparateAssessment!$I:$I,Out_SubmittedCosts!$H119,Out_SeparateAssessment!$N:$N,$K$67)</f>
        <v>0</v>
      </c>
      <c r="AB119" s="17">
        <f>SUMIFS(Out_SeparateAssessment!AB:AB,Out_SeparateAssessment!$I:$I,Out_SubmittedCosts!$H119,Out_SeparateAssessment!$M:$M,$J$67)+SUMIFS(Out_SeparateAssessment!AB:AB,Out_SeparateAssessment!$I:$I,Out_SubmittedCosts!$H119,Out_SeparateAssessment!$N:$N,$K$67)</f>
        <v>0</v>
      </c>
      <c r="AC119" s="17">
        <f>SUMIFS(Out_SeparateAssessment!AC:AC,Out_SeparateAssessment!$I:$I,Out_SubmittedCosts!$H119,Out_SeparateAssessment!$M:$M,$J$67)+SUMIFS(Out_SeparateAssessment!AC:AC,Out_SeparateAssessment!$I:$I,Out_SubmittedCosts!$H119,Out_SeparateAssessment!$N:$N,$K$67)</f>
        <v>0</v>
      </c>
      <c r="AD119" s="17">
        <f>SUMIFS(Out_SeparateAssessment!AD:AD,Out_SeparateAssessment!$I:$I,Out_SubmittedCosts!$H119,Out_SeparateAssessment!$M:$M,$J$67)+SUMIFS(Out_SeparateAssessment!AD:AD,Out_SeparateAssessment!$I:$I,Out_SubmittedCosts!$H119,Out_SeparateAssessment!$N:$N,$K$67)</f>
        <v>0</v>
      </c>
      <c r="AE119" s="17">
        <f>SUMIFS(Out_SeparateAssessment!AE:AE,Out_SeparateAssessment!$I:$I,Out_SubmittedCosts!$H119,Out_SeparateAssessment!$M:$M,$J$67)+SUMIFS(Out_SeparateAssessment!AE:AE,Out_SeparateAssessment!$I:$I,Out_SubmittedCosts!$H119,Out_SeparateAssessment!$N:$N,$K$67)</f>
        <v>0</v>
      </c>
      <c r="AF119" s="17">
        <f>SUMIFS(Out_SeparateAssessment!AF:AF,Out_SeparateAssessment!$I:$I,Out_SubmittedCosts!$H119,Out_SeparateAssessment!$M:$M,$J$67)+SUMIFS(Out_SeparateAssessment!AF:AF,Out_SeparateAssessment!$I:$I,Out_SubmittedCosts!$H119,Out_SeparateAssessment!$N:$N,$K$67)</f>
        <v>0</v>
      </c>
      <c r="AG119" s="17">
        <f>SUMIFS(Out_SeparateAssessment!AG:AG,Out_SeparateAssessment!$I:$I,Out_SubmittedCosts!$H119,Out_SeparateAssessment!$M:$M,$J$67)+SUMIFS(Out_SeparateAssessment!AG:AG,Out_SeparateAssessment!$I:$I,Out_SubmittedCosts!$H119,Out_SeparateAssessment!$N:$N,$K$67)</f>
        <v>0</v>
      </c>
      <c r="AH119" s="17">
        <f>SUMIFS(Out_SeparateAssessment!AH:AH,Out_SeparateAssessment!$I:$I,Out_SubmittedCosts!$H119,Out_SeparateAssessment!$M:$M,$J$67)+SUMIFS(Out_SeparateAssessment!AH:AH,Out_SeparateAssessment!$I:$I,Out_SubmittedCosts!$H119,Out_SeparateAssessment!$N:$N,$K$67)</f>
        <v>0</v>
      </c>
      <c r="AI119" s="17">
        <f>SUMIFS(Out_SeparateAssessment!AI:AI,Out_SeparateAssessment!$I:$I,Out_SubmittedCosts!$H119,Out_SeparateAssessment!$M:$M,$J$67)+SUMIFS(Out_SeparateAssessment!AI:AI,Out_SeparateAssessment!$I:$I,Out_SubmittedCosts!$H119,Out_SeparateAssessment!$N:$N,$K$67)</f>
        <v>0</v>
      </c>
      <c r="AJ119" s="17">
        <f>SUMIFS(Out_SeparateAssessment!AJ:AJ,Out_SeparateAssessment!$I:$I,Out_SubmittedCosts!$H119,Out_SeparateAssessment!$M:$M,$J$67)+SUMIFS(Out_SeparateAssessment!AJ:AJ,Out_SeparateAssessment!$I:$I,Out_SubmittedCosts!$H119,Out_SeparateAssessment!$N:$N,$K$67)</f>
        <v>0</v>
      </c>
      <c r="AK119" s="17">
        <f>SUMIFS(Out_SeparateAssessment!AK:AK,Out_SeparateAssessment!$I:$I,Out_SubmittedCosts!$H119,Out_SeparateAssessment!$M:$M,$J$67)+SUMIFS(Out_SeparateAssessment!AK:AK,Out_SeparateAssessment!$I:$I,Out_SubmittedCosts!$H119,Out_SeparateAssessment!$N:$N,$K$67)</f>
        <v>0</v>
      </c>
    </row>
    <row r="120" spans="1:57">
      <c r="E120" s="199" t="s">
        <v>137</v>
      </c>
      <c r="H120" s="199" t="s">
        <v>186</v>
      </c>
      <c r="J120" s="199" t="s">
        <v>265</v>
      </c>
      <c r="L120" s="95" t="s">
        <v>111</v>
      </c>
      <c r="Y120" s="17">
        <f>SUMIFS(Out_SeparateAssessment!Y:Y,Out_SeparateAssessment!$I:$I,Out_SubmittedCosts!$H120,Out_SeparateAssessment!$M:$M,$J$67)+SUMIFS(Out_SeparateAssessment!Y:Y,Out_SeparateAssessment!$I:$I,Out_SubmittedCosts!$H120,Out_SeparateAssessment!$N:$N,$K$67)</f>
        <v>0</v>
      </c>
      <c r="Z120" s="17">
        <f>SUMIFS(Out_SeparateAssessment!Z:Z,Out_SeparateAssessment!$I:$I,Out_SubmittedCosts!$H120,Out_SeparateAssessment!$M:$M,$J$67)+SUMIFS(Out_SeparateAssessment!Z:Z,Out_SeparateAssessment!$I:$I,Out_SubmittedCosts!$H120,Out_SeparateAssessment!$N:$N,$K$67)</f>
        <v>0</v>
      </c>
      <c r="AA120" s="17">
        <f>SUMIFS(Out_SeparateAssessment!AA:AA,Out_SeparateAssessment!$I:$I,Out_SubmittedCosts!$H120,Out_SeparateAssessment!$M:$M,$J$67)+SUMIFS(Out_SeparateAssessment!AA:AA,Out_SeparateAssessment!$I:$I,Out_SubmittedCosts!$H120,Out_SeparateAssessment!$N:$N,$K$67)</f>
        <v>0</v>
      </c>
      <c r="AB120" s="17">
        <f>SUMIFS(Out_SeparateAssessment!AB:AB,Out_SeparateAssessment!$I:$I,Out_SubmittedCosts!$H120,Out_SeparateAssessment!$M:$M,$J$67)+SUMIFS(Out_SeparateAssessment!AB:AB,Out_SeparateAssessment!$I:$I,Out_SubmittedCosts!$H120,Out_SeparateAssessment!$N:$N,$K$67)</f>
        <v>0</v>
      </c>
      <c r="AC120" s="17">
        <f>SUMIFS(Out_SeparateAssessment!AC:AC,Out_SeparateAssessment!$I:$I,Out_SubmittedCosts!$H120,Out_SeparateAssessment!$M:$M,$J$67)+SUMIFS(Out_SeparateAssessment!AC:AC,Out_SeparateAssessment!$I:$I,Out_SubmittedCosts!$H120,Out_SeparateAssessment!$N:$N,$K$67)</f>
        <v>0</v>
      </c>
      <c r="AD120" s="17">
        <f>SUMIFS(Out_SeparateAssessment!AD:AD,Out_SeparateAssessment!$I:$I,Out_SubmittedCosts!$H120,Out_SeparateAssessment!$M:$M,$J$67)+SUMIFS(Out_SeparateAssessment!AD:AD,Out_SeparateAssessment!$I:$I,Out_SubmittedCosts!$H120,Out_SeparateAssessment!$N:$N,$K$67)</f>
        <v>0</v>
      </c>
      <c r="AE120" s="17">
        <f>SUMIFS(Out_SeparateAssessment!AE:AE,Out_SeparateAssessment!$I:$I,Out_SubmittedCosts!$H120,Out_SeparateAssessment!$M:$M,$J$67)+SUMIFS(Out_SeparateAssessment!AE:AE,Out_SeparateAssessment!$I:$I,Out_SubmittedCosts!$H120,Out_SeparateAssessment!$N:$N,$K$67)</f>
        <v>0</v>
      </c>
      <c r="AF120" s="17">
        <f>SUMIFS(Out_SeparateAssessment!AF:AF,Out_SeparateAssessment!$I:$I,Out_SubmittedCosts!$H120,Out_SeparateAssessment!$M:$M,$J$67)+SUMIFS(Out_SeparateAssessment!AF:AF,Out_SeparateAssessment!$I:$I,Out_SubmittedCosts!$H120,Out_SeparateAssessment!$N:$N,$K$67)</f>
        <v>0</v>
      </c>
      <c r="AG120" s="17">
        <f>SUMIFS(Out_SeparateAssessment!AG:AG,Out_SeparateAssessment!$I:$I,Out_SubmittedCosts!$H120,Out_SeparateAssessment!$M:$M,$J$67)+SUMIFS(Out_SeparateAssessment!AG:AG,Out_SeparateAssessment!$I:$I,Out_SubmittedCosts!$H120,Out_SeparateAssessment!$N:$N,$K$67)</f>
        <v>0</v>
      </c>
      <c r="AH120" s="17">
        <f>SUMIFS(Out_SeparateAssessment!AH:AH,Out_SeparateAssessment!$I:$I,Out_SubmittedCosts!$H120,Out_SeparateAssessment!$M:$M,$J$67)+SUMIFS(Out_SeparateAssessment!AH:AH,Out_SeparateAssessment!$I:$I,Out_SubmittedCosts!$H120,Out_SeparateAssessment!$N:$N,$K$67)</f>
        <v>0</v>
      </c>
      <c r="AI120" s="17">
        <f>SUMIFS(Out_SeparateAssessment!AI:AI,Out_SeparateAssessment!$I:$I,Out_SubmittedCosts!$H120,Out_SeparateAssessment!$M:$M,$J$67)+SUMIFS(Out_SeparateAssessment!AI:AI,Out_SeparateAssessment!$I:$I,Out_SubmittedCosts!$H120,Out_SeparateAssessment!$N:$N,$K$67)</f>
        <v>0</v>
      </c>
      <c r="AJ120" s="17">
        <f>SUMIFS(Out_SeparateAssessment!AJ:AJ,Out_SeparateAssessment!$I:$I,Out_SubmittedCosts!$H120,Out_SeparateAssessment!$M:$M,$J$67)+SUMIFS(Out_SeparateAssessment!AJ:AJ,Out_SeparateAssessment!$I:$I,Out_SubmittedCosts!$H120,Out_SeparateAssessment!$N:$N,$K$67)</f>
        <v>0</v>
      </c>
      <c r="AK120" s="17">
        <f>SUMIFS(Out_SeparateAssessment!AK:AK,Out_SeparateAssessment!$I:$I,Out_SubmittedCosts!$H120,Out_SeparateAssessment!$M:$M,$J$67)+SUMIFS(Out_SeparateAssessment!AK:AK,Out_SeparateAssessment!$I:$I,Out_SubmittedCosts!$H120,Out_SeparateAssessment!$N:$N,$K$67)</f>
        <v>0</v>
      </c>
    </row>
    <row r="121" spans="1:57">
      <c r="E121" s="199" t="s">
        <v>137</v>
      </c>
      <c r="H121" s="199" t="s">
        <v>282</v>
      </c>
      <c r="J121" s="199" t="s">
        <v>265</v>
      </c>
      <c r="L121" s="95" t="s">
        <v>111</v>
      </c>
      <c r="Y121" s="17">
        <f>SUMIFS(Out_SeparateAssessment!Y:Y,Out_SeparateAssessment!$I:$I,Out_SubmittedCosts!$H121,Out_SeparateAssessment!$M:$M,$J$67)+SUMIFS(Out_SeparateAssessment!Y:Y,Out_SeparateAssessment!$I:$I,Out_SubmittedCosts!$H121,Out_SeparateAssessment!$N:$N,$K$67)</f>
        <v>0</v>
      </c>
      <c r="Z121" s="17">
        <f>SUMIFS(Out_SeparateAssessment!Z:Z,Out_SeparateAssessment!$I:$I,Out_SubmittedCosts!$H121,Out_SeparateAssessment!$M:$M,$J$67)+SUMIFS(Out_SeparateAssessment!Z:Z,Out_SeparateAssessment!$I:$I,Out_SubmittedCosts!$H121,Out_SeparateAssessment!$N:$N,$K$67)</f>
        <v>0</v>
      </c>
      <c r="AA121" s="17">
        <f>SUMIFS(Out_SeparateAssessment!AA:AA,Out_SeparateAssessment!$I:$I,Out_SubmittedCosts!$H121,Out_SeparateAssessment!$M:$M,$J$67)+SUMIFS(Out_SeparateAssessment!AA:AA,Out_SeparateAssessment!$I:$I,Out_SubmittedCosts!$H121,Out_SeparateAssessment!$N:$N,$K$67)</f>
        <v>0</v>
      </c>
      <c r="AB121" s="17">
        <f>SUMIFS(Out_SeparateAssessment!AB:AB,Out_SeparateAssessment!$I:$I,Out_SubmittedCosts!$H121,Out_SeparateAssessment!$M:$M,$J$67)+SUMIFS(Out_SeparateAssessment!AB:AB,Out_SeparateAssessment!$I:$I,Out_SubmittedCosts!$H121,Out_SeparateAssessment!$N:$N,$K$67)</f>
        <v>0</v>
      </c>
      <c r="AC121" s="17">
        <f>SUMIFS(Out_SeparateAssessment!AC:AC,Out_SeparateAssessment!$I:$I,Out_SubmittedCosts!$H121,Out_SeparateAssessment!$M:$M,$J$67)+SUMIFS(Out_SeparateAssessment!AC:AC,Out_SeparateAssessment!$I:$I,Out_SubmittedCosts!$H121,Out_SeparateAssessment!$N:$N,$K$67)</f>
        <v>0</v>
      </c>
      <c r="AD121" s="17">
        <f>SUMIFS(Out_SeparateAssessment!AD:AD,Out_SeparateAssessment!$I:$I,Out_SubmittedCosts!$H121,Out_SeparateAssessment!$M:$M,$J$67)+SUMIFS(Out_SeparateAssessment!AD:AD,Out_SeparateAssessment!$I:$I,Out_SubmittedCosts!$H121,Out_SeparateAssessment!$N:$N,$K$67)</f>
        <v>0</v>
      </c>
      <c r="AE121" s="17">
        <f>SUMIFS(Out_SeparateAssessment!AE:AE,Out_SeparateAssessment!$I:$I,Out_SubmittedCosts!$H121,Out_SeparateAssessment!$M:$M,$J$67)+SUMIFS(Out_SeparateAssessment!AE:AE,Out_SeparateAssessment!$I:$I,Out_SubmittedCosts!$H121,Out_SeparateAssessment!$N:$N,$K$67)</f>
        <v>0</v>
      </c>
      <c r="AF121" s="17">
        <f>SUMIFS(Out_SeparateAssessment!AF:AF,Out_SeparateAssessment!$I:$I,Out_SubmittedCosts!$H121,Out_SeparateAssessment!$M:$M,$J$67)+SUMIFS(Out_SeparateAssessment!AF:AF,Out_SeparateAssessment!$I:$I,Out_SubmittedCosts!$H121,Out_SeparateAssessment!$N:$N,$K$67)</f>
        <v>0</v>
      </c>
      <c r="AG121" s="17">
        <f>SUMIFS(Out_SeparateAssessment!AG:AG,Out_SeparateAssessment!$I:$I,Out_SubmittedCosts!$H121,Out_SeparateAssessment!$M:$M,$J$67)+SUMIFS(Out_SeparateAssessment!AG:AG,Out_SeparateAssessment!$I:$I,Out_SubmittedCosts!$H121,Out_SeparateAssessment!$N:$N,$K$67)</f>
        <v>0</v>
      </c>
      <c r="AH121" s="17">
        <f>SUMIFS(Out_SeparateAssessment!AH:AH,Out_SeparateAssessment!$I:$I,Out_SubmittedCosts!$H121,Out_SeparateAssessment!$M:$M,$J$67)+SUMIFS(Out_SeparateAssessment!AH:AH,Out_SeparateAssessment!$I:$I,Out_SubmittedCosts!$H121,Out_SeparateAssessment!$N:$N,$K$67)</f>
        <v>0</v>
      </c>
      <c r="AI121" s="17">
        <f>SUMIFS(Out_SeparateAssessment!AI:AI,Out_SeparateAssessment!$I:$I,Out_SubmittedCosts!$H121,Out_SeparateAssessment!$M:$M,$J$67)+SUMIFS(Out_SeparateAssessment!AI:AI,Out_SeparateAssessment!$I:$I,Out_SubmittedCosts!$H121,Out_SeparateAssessment!$N:$N,$K$67)</f>
        <v>0</v>
      </c>
      <c r="AJ121" s="17">
        <f>SUMIFS(Out_SeparateAssessment!AJ:AJ,Out_SeparateAssessment!$I:$I,Out_SubmittedCosts!$H121,Out_SeparateAssessment!$M:$M,$J$67)+SUMIFS(Out_SeparateAssessment!AJ:AJ,Out_SeparateAssessment!$I:$I,Out_SubmittedCosts!$H121,Out_SeparateAssessment!$N:$N,$K$67)</f>
        <v>0</v>
      </c>
      <c r="AK121" s="17">
        <f>SUMIFS(Out_SeparateAssessment!AK:AK,Out_SeparateAssessment!$I:$I,Out_SubmittedCosts!$H121,Out_SeparateAssessment!$M:$M,$J$67)+SUMIFS(Out_SeparateAssessment!AK:AK,Out_SeparateAssessment!$I:$I,Out_SubmittedCosts!$H121,Out_SeparateAssessment!$N:$N,$K$67)</f>
        <v>0</v>
      </c>
    </row>
    <row r="123" spans="1:57" s="94" customFormat="1" ht="15">
      <c r="B123" s="11" t="s">
        <v>475</v>
      </c>
      <c r="C123" s="11"/>
      <c r="D123" s="11"/>
      <c r="E123" s="11"/>
      <c r="F123" s="11"/>
      <c r="G123" s="11"/>
      <c r="H123" s="11"/>
      <c r="I123" s="11"/>
      <c r="J123" s="11"/>
      <c r="K123" s="11"/>
      <c r="L123" s="11"/>
      <c r="M123" s="11"/>
      <c r="N123" s="11"/>
      <c r="O123" s="11"/>
      <c r="P123" s="11"/>
      <c r="Q123" s="11"/>
      <c r="R123" s="11"/>
      <c r="S123" s="11"/>
      <c r="T123" s="11"/>
      <c r="U123" s="11"/>
      <c r="V123" s="11"/>
      <c r="W123" s="11"/>
      <c r="X123" s="11"/>
      <c r="Y123" s="11"/>
      <c r="Z123" s="11"/>
      <c r="AA123" s="11"/>
      <c r="AB123" s="11"/>
      <c r="AC123" s="11"/>
      <c r="AD123" s="11"/>
      <c r="AE123" s="11"/>
      <c r="AF123" s="11"/>
      <c r="AG123" s="11"/>
      <c r="AH123" s="11"/>
      <c r="AI123" s="11"/>
      <c r="AJ123" s="11"/>
      <c r="AK123" s="11"/>
      <c r="AL123" s="11"/>
      <c r="AM123" s="11"/>
      <c r="AN123" s="11"/>
      <c r="AO123" s="11"/>
      <c r="AP123" s="11"/>
      <c r="AQ123" s="11"/>
      <c r="AR123" s="32"/>
      <c r="AS123" s="11"/>
      <c r="AT123" s="11"/>
      <c r="AU123" s="11"/>
      <c r="AV123" s="11"/>
      <c r="AW123" s="11"/>
      <c r="AX123" s="11"/>
      <c r="AY123" s="11"/>
      <c r="AZ123" s="11"/>
      <c r="BA123" s="11"/>
      <c r="BB123" s="11"/>
      <c r="BC123" s="11"/>
      <c r="BD123" s="11"/>
      <c r="BE123" s="11"/>
    </row>
    <row r="124" spans="1:57">
      <c r="A124" s="5"/>
      <c r="AN124" s="199"/>
    </row>
    <row r="125" spans="1:57">
      <c r="E125" s="199" t="s">
        <v>189</v>
      </c>
      <c r="H125" s="199" t="s">
        <v>189</v>
      </c>
      <c r="J125" s="199" t="s">
        <v>265</v>
      </c>
      <c r="L125" s="95" t="s">
        <v>111</v>
      </c>
      <c r="Y125" s="17">
        <f t="shared" ref="Y125:AF125" si="24">SUM(Y127,Y163,Y170)</f>
        <v>186.91192547876321</v>
      </c>
      <c r="Z125" s="17">
        <f t="shared" si="24"/>
        <v>196.53845497493586</v>
      </c>
      <c r="AA125" s="17">
        <f t="shared" si="24"/>
        <v>194.12547646868666</v>
      </c>
      <c r="AB125" s="17">
        <f t="shared" si="24"/>
        <v>191.44503681795419</v>
      </c>
      <c r="AC125" s="17">
        <f t="shared" si="24"/>
        <v>179.68105022849693</v>
      </c>
      <c r="AD125" s="17">
        <f t="shared" si="24"/>
        <v>211.62695919595373</v>
      </c>
      <c r="AE125" s="17">
        <f t="shared" si="24"/>
        <v>191.82818682659456</v>
      </c>
      <c r="AF125" s="17">
        <f t="shared" si="24"/>
        <v>181.29386986353066</v>
      </c>
      <c r="AG125" s="17">
        <f>SUM(AG127,AG163,AG170)</f>
        <v>190.46836282709279</v>
      </c>
      <c r="AH125" s="17">
        <f t="shared" ref="AH125:AK125" si="25">SUM(AH127,AH163,AH170)</f>
        <v>198.33374765581368</v>
      </c>
      <c r="AI125" s="17">
        <f t="shared" si="25"/>
        <v>190.56048267567161</v>
      </c>
      <c r="AJ125" s="17">
        <f t="shared" si="25"/>
        <v>182.20623114721769</v>
      </c>
      <c r="AK125" s="17">
        <f t="shared" si="25"/>
        <v>181.31812707990571</v>
      </c>
      <c r="AO125" s="199" t="s">
        <v>676</v>
      </c>
    </row>
    <row r="126" spans="1:57">
      <c r="E126" s="199" t="s">
        <v>135</v>
      </c>
      <c r="H126" s="199" t="s">
        <v>135</v>
      </c>
      <c r="J126" s="199" t="s">
        <v>265</v>
      </c>
      <c r="L126" s="95" t="s">
        <v>111</v>
      </c>
      <c r="Y126" s="17">
        <f t="shared" ref="Y126:AF126" si="26">SUM(Y127,Y149)</f>
        <v>79.535568244000004</v>
      </c>
      <c r="Z126" s="17">
        <f t="shared" si="26"/>
        <v>70.648234270000003</v>
      </c>
      <c r="AA126" s="17">
        <f t="shared" si="26"/>
        <v>72.482395496999999</v>
      </c>
      <c r="AB126" s="17">
        <f t="shared" si="26"/>
        <v>72.833736488</v>
      </c>
      <c r="AC126" s="17">
        <f t="shared" si="26"/>
        <v>65.317784397000011</v>
      </c>
      <c r="AD126" s="17">
        <f t="shared" si="26"/>
        <v>73.698036225999999</v>
      </c>
      <c r="AE126" s="17">
        <f t="shared" si="26"/>
        <v>64.702933010999999</v>
      </c>
      <c r="AF126" s="17">
        <f t="shared" si="26"/>
        <v>70.775999999999996</v>
      </c>
      <c r="AG126" s="17">
        <f>SUM(AG127,AG149)</f>
        <v>73.767358591729092</v>
      </c>
      <c r="AH126" s="17">
        <f t="shared" ref="AH126:AK126" si="27">SUM(AH127,AH149)</f>
        <v>75.292427744677482</v>
      </c>
      <c r="AI126" s="17">
        <f t="shared" si="27"/>
        <v>70.412921831873092</v>
      </c>
      <c r="AJ126" s="17">
        <f t="shared" si="27"/>
        <v>68.600297666837093</v>
      </c>
      <c r="AK126" s="17">
        <f t="shared" si="27"/>
        <v>71.642139665501304</v>
      </c>
      <c r="AO126" s="199" t="s">
        <v>677</v>
      </c>
    </row>
    <row r="127" spans="1:57">
      <c r="E127" s="199" t="s">
        <v>135</v>
      </c>
      <c r="F127" s="199" t="s">
        <v>171</v>
      </c>
      <c r="H127" s="199" t="s">
        <v>172</v>
      </c>
      <c r="J127" s="199" t="s">
        <v>265</v>
      </c>
      <c r="L127" s="95" t="s">
        <v>111</v>
      </c>
      <c r="Y127" s="17">
        <f t="shared" ref="Y127:AF127" si="28">SUM(Y128,Y133,Y139,Y148)</f>
        <v>79.535568244000004</v>
      </c>
      <c r="Z127" s="17">
        <f t="shared" si="28"/>
        <v>70.648234270000003</v>
      </c>
      <c r="AA127" s="17">
        <f t="shared" si="28"/>
        <v>72.482395496999999</v>
      </c>
      <c r="AB127" s="17">
        <f t="shared" si="28"/>
        <v>72.833736488</v>
      </c>
      <c r="AC127" s="17">
        <f t="shared" si="28"/>
        <v>65.317784397000011</v>
      </c>
      <c r="AD127" s="17">
        <f t="shared" si="28"/>
        <v>73.698036225999999</v>
      </c>
      <c r="AE127" s="17">
        <f t="shared" si="28"/>
        <v>64.702933010999999</v>
      </c>
      <c r="AF127" s="17">
        <f t="shared" si="28"/>
        <v>70.775999999999996</v>
      </c>
      <c r="AG127" s="17">
        <f>SUM(AG128,AG133,AG139,AG148)</f>
        <v>73.767358591729092</v>
      </c>
      <c r="AH127" s="17">
        <f t="shared" ref="AH127:AK127" si="29">SUM(AH128,AH133,AH139,AH148)</f>
        <v>75.292427744677482</v>
      </c>
      <c r="AI127" s="17">
        <f t="shared" si="29"/>
        <v>70.412921831873092</v>
      </c>
      <c r="AJ127" s="17">
        <f t="shared" si="29"/>
        <v>68.600297666837093</v>
      </c>
      <c r="AK127" s="17">
        <f t="shared" si="29"/>
        <v>71.642139665501304</v>
      </c>
      <c r="AO127" s="199" t="s">
        <v>677</v>
      </c>
    </row>
    <row r="128" spans="1:57">
      <c r="E128" s="199" t="s">
        <v>135</v>
      </c>
      <c r="F128" s="199" t="s">
        <v>171</v>
      </c>
      <c r="G128" s="199" t="s">
        <v>145</v>
      </c>
      <c r="H128" s="199" t="s">
        <v>286</v>
      </c>
      <c r="J128" s="199" t="s">
        <v>265</v>
      </c>
      <c r="L128" s="95" t="s">
        <v>111</v>
      </c>
      <c r="Y128" s="17">
        <f t="shared" ref="Y128:AF128" si="30">SUM(Y14,Y71)</f>
        <v>17.487743202999997</v>
      </c>
      <c r="Z128" s="17">
        <f t="shared" si="30"/>
        <v>13.992681565999998</v>
      </c>
      <c r="AA128" s="17">
        <f t="shared" si="30"/>
        <v>12.632307958</v>
      </c>
      <c r="AB128" s="17">
        <f t="shared" si="30"/>
        <v>14.757050491999999</v>
      </c>
      <c r="AC128" s="17">
        <f t="shared" si="30"/>
        <v>13.970893848000001</v>
      </c>
      <c r="AD128" s="17">
        <f t="shared" si="30"/>
        <v>16.188707528999998</v>
      </c>
      <c r="AE128" s="17">
        <f t="shared" si="30"/>
        <v>11.022830283999999</v>
      </c>
      <c r="AF128" s="17">
        <f t="shared" si="30"/>
        <v>13.809000000000001</v>
      </c>
      <c r="AG128" s="17">
        <f>SUM(AG14,AG71)</f>
        <v>17.048993745841482</v>
      </c>
      <c r="AH128" s="17">
        <f t="shared" ref="AH128:AK128" si="31">SUM(AH14,AH71)</f>
        <v>18.195440323502897</v>
      </c>
      <c r="AI128" s="17">
        <f t="shared" si="31"/>
        <v>12.478840176943569</v>
      </c>
      <c r="AJ128" s="17">
        <f t="shared" si="31"/>
        <v>11.290049252815349</v>
      </c>
      <c r="AK128" s="17">
        <f t="shared" si="31"/>
        <v>13.008061380756835</v>
      </c>
    </row>
    <row r="129" spans="5:41">
      <c r="E129" s="199" t="s">
        <v>135</v>
      </c>
      <c r="F129" s="199" t="s">
        <v>171</v>
      </c>
      <c r="G129" s="199" t="s">
        <v>145</v>
      </c>
      <c r="H129" s="199" t="s">
        <v>268</v>
      </c>
      <c r="J129" s="199" t="s">
        <v>265</v>
      </c>
      <c r="L129" s="95" t="s">
        <v>111</v>
      </c>
      <c r="Y129" s="17">
        <f t="shared" ref="Y129:AF129" si="32">SUM(Y15,Y72)</f>
        <v>0</v>
      </c>
      <c r="Z129" s="17">
        <f t="shared" si="32"/>
        <v>0</v>
      </c>
      <c r="AA129" s="17">
        <f t="shared" si="32"/>
        <v>0</v>
      </c>
      <c r="AB129" s="17">
        <f t="shared" si="32"/>
        <v>0</v>
      </c>
      <c r="AC129" s="17">
        <f t="shared" si="32"/>
        <v>0</v>
      </c>
      <c r="AD129" s="17">
        <f t="shared" si="32"/>
        <v>0</v>
      </c>
      <c r="AE129" s="17">
        <f t="shared" si="32"/>
        <v>0</v>
      </c>
      <c r="AF129" s="17">
        <f t="shared" si="32"/>
        <v>0</v>
      </c>
      <c r="AG129" s="17">
        <f t="shared" ref="AG129:AK132" si="33">SUM(AG15,AG72)</f>
        <v>0</v>
      </c>
      <c r="AH129" s="17">
        <f t="shared" si="33"/>
        <v>0</v>
      </c>
      <c r="AI129" s="17">
        <f t="shared" si="33"/>
        <v>0</v>
      </c>
      <c r="AJ129" s="17">
        <f t="shared" si="33"/>
        <v>0</v>
      </c>
      <c r="AK129" s="17">
        <f t="shared" si="33"/>
        <v>0</v>
      </c>
    </row>
    <row r="130" spans="5:41">
      <c r="E130" s="199" t="s">
        <v>135</v>
      </c>
      <c r="F130" s="199" t="s">
        <v>171</v>
      </c>
      <c r="G130" s="199" t="s">
        <v>145</v>
      </c>
      <c r="H130" s="199" t="s">
        <v>269</v>
      </c>
      <c r="J130" s="199" t="s">
        <v>265</v>
      </c>
      <c r="L130" s="95" t="s">
        <v>111</v>
      </c>
      <c r="Y130" s="17">
        <f t="shared" ref="Y130:AF130" si="34">SUM(Y16,Y73)</f>
        <v>0</v>
      </c>
      <c r="Z130" s="17">
        <f t="shared" si="34"/>
        <v>0</v>
      </c>
      <c r="AA130" s="17">
        <f t="shared" si="34"/>
        <v>0</v>
      </c>
      <c r="AB130" s="17">
        <f t="shared" si="34"/>
        <v>0</v>
      </c>
      <c r="AC130" s="17">
        <f t="shared" si="34"/>
        <v>0</v>
      </c>
      <c r="AD130" s="17">
        <f t="shared" si="34"/>
        <v>0</v>
      </c>
      <c r="AE130" s="17">
        <f t="shared" si="34"/>
        <v>0</v>
      </c>
      <c r="AF130" s="17">
        <f t="shared" si="34"/>
        <v>0</v>
      </c>
      <c r="AG130" s="17">
        <f t="shared" si="33"/>
        <v>0</v>
      </c>
      <c r="AH130" s="17">
        <f t="shared" si="33"/>
        <v>0</v>
      </c>
      <c r="AI130" s="17">
        <f t="shared" si="33"/>
        <v>0</v>
      </c>
      <c r="AJ130" s="17">
        <f t="shared" si="33"/>
        <v>0</v>
      </c>
      <c r="AK130" s="17">
        <f t="shared" si="33"/>
        <v>0</v>
      </c>
    </row>
    <row r="131" spans="5:41">
      <c r="E131" s="199" t="s">
        <v>135</v>
      </c>
      <c r="F131" s="199" t="s">
        <v>171</v>
      </c>
      <c r="G131" s="199" t="s">
        <v>145</v>
      </c>
      <c r="H131" s="199" t="s">
        <v>146</v>
      </c>
      <c r="J131" s="199" t="s">
        <v>265</v>
      </c>
      <c r="L131" s="95" t="s">
        <v>111</v>
      </c>
      <c r="Y131" s="17">
        <f t="shared" ref="Y131:AF131" si="35">SUM(Y17,Y74)</f>
        <v>0</v>
      </c>
      <c r="Z131" s="17">
        <f t="shared" si="35"/>
        <v>0</v>
      </c>
      <c r="AA131" s="17">
        <f t="shared" si="35"/>
        <v>0</v>
      </c>
      <c r="AB131" s="17">
        <f t="shared" si="35"/>
        <v>0</v>
      </c>
      <c r="AC131" s="17">
        <f t="shared" si="35"/>
        <v>0</v>
      </c>
      <c r="AD131" s="17">
        <f t="shared" si="35"/>
        <v>0</v>
      </c>
      <c r="AE131" s="17">
        <f t="shared" si="35"/>
        <v>0</v>
      </c>
      <c r="AF131" s="17">
        <f t="shared" si="35"/>
        <v>0</v>
      </c>
      <c r="AG131" s="17">
        <f t="shared" si="33"/>
        <v>0</v>
      </c>
      <c r="AH131" s="17">
        <f t="shared" si="33"/>
        <v>0</v>
      </c>
      <c r="AI131" s="17">
        <f t="shared" si="33"/>
        <v>0</v>
      </c>
      <c r="AJ131" s="17">
        <f t="shared" si="33"/>
        <v>0</v>
      </c>
      <c r="AK131" s="17">
        <f t="shared" si="33"/>
        <v>0</v>
      </c>
    </row>
    <row r="132" spans="5:41">
      <c r="E132" s="199" t="s">
        <v>135</v>
      </c>
      <c r="F132" s="199" t="s">
        <v>171</v>
      </c>
      <c r="G132" s="199" t="s">
        <v>145</v>
      </c>
      <c r="H132" s="199" t="s">
        <v>147</v>
      </c>
      <c r="J132" s="199" t="s">
        <v>265</v>
      </c>
      <c r="L132" s="95" t="s">
        <v>111</v>
      </c>
      <c r="Y132" s="17">
        <f t="shared" ref="Y132:AF132" si="36">SUM(Y18,Y75)</f>
        <v>0</v>
      </c>
      <c r="Z132" s="17">
        <f t="shared" si="36"/>
        <v>0</v>
      </c>
      <c r="AA132" s="17">
        <f t="shared" si="36"/>
        <v>0</v>
      </c>
      <c r="AB132" s="17">
        <f t="shared" si="36"/>
        <v>0</v>
      </c>
      <c r="AC132" s="17">
        <f t="shared" si="36"/>
        <v>0</v>
      </c>
      <c r="AD132" s="17">
        <f t="shared" si="36"/>
        <v>0</v>
      </c>
      <c r="AE132" s="17">
        <f t="shared" si="36"/>
        <v>0</v>
      </c>
      <c r="AF132" s="17">
        <f t="shared" si="36"/>
        <v>0</v>
      </c>
      <c r="AG132" s="17">
        <f t="shared" si="33"/>
        <v>0</v>
      </c>
      <c r="AH132" s="17">
        <f t="shared" si="33"/>
        <v>0</v>
      </c>
      <c r="AI132" s="17">
        <f t="shared" si="33"/>
        <v>0</v>
      </c>
      <c r="AJ132" s="17">
        <f t="shared" si="33"/>
        <v>0</v>
      </c>
      <c r="AK132" s="17">
        <f t="shared" si="33"/>
        <v>0</v>
      </c>
    </row>
    <row r="133" spans="5:41">
      <c r="E133" s="199" t="s">
        <v>135</v>
      </c>
      <c r="F133" s="199" t="s">
        <v>171</v>
      </c>
      <c r="G133" s="199" t="s">
        <v>176</v>
      </c>
      <c r="H133" s="199" t="s">
        <v>287</v>
      </c>
      <c r="J133" s="199" t="s">
        <v>265</v>
      </c>
      <c r="L133" s="95" t="s">
        <v>111</v>
      </c>
      <c r="Y133" s="17">
        <f t="shared" ref="Y133:AF133" si="37">SUM(Y134:Y138)</f>
        <v>50.198895470000004</v>
      </c>
      <c r="Z133" s="17">
        <f t="shared" si="37"/>
        <v>42.217806973999998</v>
      </c>
      <c r="AA133" s="17">
        <f t="shared" si="37"/>
        <v>43.898612952000001</v>
      </c>
      <c r="AB133" s="17">
        <f t="shared" si="37"/>
        <v>39.390622930999996</v>
      </c>
      <c r="AC133" s="17">
        <f t="shared" si="37"/>
        <v>35.923852253000007</v>
      </c>
      <c r="AD133" s="17">
        <f t="shared" si="37"/>
        <v>39.385853271000002</v>
      </c>
      <c r="AE133" s="17">
        <f t="shared" si="37"/>
        <v>35.010424482000005</v>
      </c>
      <c r="AF133" s="17">
        <f t="shared" si="37"/>
        <v>37.277000000000001</v>
      </c>
      <c r="AG133" s="17">
        <f>SUM(AG134:AG138)</f>
        <v>37.393054527115595</v>
      </c>
      <c r="AH133" s="17">
        <f t="shared" ref="AH133:AK133" si="38">SUM(AH134:AH138)</f>
        <v>36.580319810728156</v>
      </c>
      <c r="AI133" s="17">
        <f t="shared" si="38"/>
        <v>36.497701300453947</v>
      </c>
      <c r="AJ133" s="17">
        <f t="shared" si="38"/>
        <v>35.955209922229237</v>
      </c>
      <c r="AK133" s="17">
        <f t="shared" si="38"/>
        <v>36.91933565499</v>
      </c>
      <c r="AO133" s="199" t="s">
        <v>677</v>
      </c>
    </row>
    <row r="134" spans="5:41">
      <c r="E134" s="199" t="s">
        <v>135</v>
      </c>
      <c r="F134" s="199" t="s">
        <v>171</v>
      </c>
      <c r="G134" s="199" t="s">
        <v>176</v>
      </c>
      <c r="H134" s="199" t="s">
        <v>138</v>
      </c>
      <c r="J134" s="199" t="s">
        <v>265</v>
      </c>
      <c r="L134" s="95" t="s">
        <v>111</v>
      </c>
      <c r="Y134" s="17">
        <f t="shared" ref="Y134:AF134" si="39">SUM(Y20,Y77)</f>
        <v>6.511249104</v>
      </c>
      <c r="Z134" s="17">
        <f t="shared" si="39"/>
        <v>5.6395949340000007</v>
      </c>
      <c r="AA134" s="17">
        <f t="shared" si="39"/>
        <v>6.9728202419999992</v>
      </c>
      <c r="AB134" s="17">
        <f t="shared" si="39"/>
        <v>7.0454946550000006</v>
      </c>
      <c r="AC134" s="17">
        <f t="shared" si="39"/>
        <v>6.7426748219999988</v>
      </c>
      <c r="AD134" s="17">
        <f t="shared" si="39"/>
        <v>6.8670000149999995</v>
      </c>
      <c r="AE134" s="17">
        <f t="shared" si="39"/>
        <v>5.9489385059999993</v>
      </c>
      <c r="AF134" s="17">
        <f t="shared" si="39"/>
        <v>7.3500000000000005</v>
      </c>
      <c r="AG134" s="17">
        <f>SUM(AG20,AG77)</f>
        <v>6.919673418037001</v>
      </c>
      <c r="AH134" s="17">
        <f t="shared" ref="AH134:AK134" si="40">SUM(AH20,AH77)</f>
        <v>7.0710157515010188</v>
      </c>
      <c r="AI134" s="17">
        <f t="shared" si="40"/>
        <v>7.1853777710942381</v>
      </c>
      <c r="AJ134" s="17">
        <f t="shared" si="40"/>
        <v>6.8607531142262372</v>
      </c>
      <c r="AK134" s="17">
        <f t="shared" si="40"/>
        <v>7.5530778204265792</v>
      </c>
    </row>
    <row r="135" spans="5:41">
      <c r="E135" s="199" t="s">
        <v>135</v>
      </c>
      <c r="F135" s="199" t="s">
        <v>171</v>
      </c>
      <c r="G135" s="199" t="s">
        <v>176</v>
      </c>
      <c r="H135" s="199" t="s">
        <v>139</v>
      </c>
      <c r="J135" s="199" t="s">
        <v>265</v>
      </c>
      <c r="L135" s="95" t="s">
        <v>111</v>
      </c>
      <c r="Y135" s="17">
        <f t="shared" ref="Y135:AF135" si="41">SUM(Y21,Y78)</f>
        <v>10.867548032</v>
      </c>
      <c r="Z135" s="17">
        <f t="shared" si="41"/>
        <v>7.156390279</v>
      </c>
      <c r="AA135" s="17">
        <f t="shared" si="41"/>
        <v>6.4966880079999996</v>
      </c>
      <c r="AB135" s="17">
        <f t="shared" si="41"/>
        <v>6.8958179880000001</v>
      </c>
      <c r="AC135" s="17">
        <f t="shared" si="41"/>
        <v>7.7090760239999998</v>
      </c>
      <c r="AD135" s="17">
        <f t="shared" si="41"/>
        <v>7.1981216190000001</v>
      </c>
      <c r="AE135" s="17">
        <f t="shared" si="41"/>
        <v>6.5886959169999999</v>
      </c>
      <c r="AF135" s="17">
        <f t="shared" si="41"/>
        <v>6.7799999999999994</v>
      </c>
      <c r="AG135" s="17">
        <f t="shared" ref="AG135:AK148" si="42">SUM(AG21,AG78)</f>
        <v>7.4204636719999995</v>
      </c>
      <c r="AH135" s="17">
        <f t="shared" si="42"/>
        <v>7.3418681289999999</v>
      </c>
      <c r="AI135" s="17">
        <f t="shared" si="42"/>
        <v>7.2174751580000009</v>
      </c>
      <c r="AJ135" s="17">
        <f t="shared" si="42"/>
        <v>7.0903250820000006</v>
      </c>
      <c r="AK135" s="17">
        <f t="shared" si="42"/>
        <v>7.0617732990985926</v>
      </c>
    </row>
    <row r="136" spans="5:41">
      <c r="E136" s="199" t="s">
        <v>135</v>
      </c>
      <c r="F136" s="199" t="s">
        <v>171</v>
      </c>
      <c r="G136" s="199" t="s">
        <v>176</v>
      </c>
      <c r="H136" s="199" t="s">
        <v>140</v>
      </c>
      <c r="J136" s="199" t="s">
        <v>265</v>
      </c>
      <c r="L136" s="95" t="s">
        <v>111</v>
      </c>
      <c r="Y136" s="17">
        <f t="shared" ref="Y136:AF136" si="43">SUM(Y22,Y79)</f>
        <v>13.073577964000002</v>
      </c>
      <c r="Z136" s="17">
        <f t="shared" si="43"/>
        <v>10.769702833999999</v>
      </c>
      <c r="AA136" s="17">
        <f t="shared" si="43"/>
        <v>10.720593076</v>
      </c>
      <c r="AB136" s="17">
        <f t="shared" si="43"/>
        <v>11.494099096999999</v>
      </c>
      <c r="AC136" s="17">
        <f t="shared" si="43"/>
        <v>10.679570784000001</v>
      </c>
      <c r="AD136" s="17">
        <f t="shared" si="43"/>
        <v>14.915900000000001</v>
      </c>
      <c r="AE136" s="17">
        <f t="shared" si="43"/>
        <v>11.614945760000001</v>
      </c>
      <c r="AF136" s="17">
        <f t="shared" si="43"/>
        <v>11.433000000000002</v>
      </c>
      <c r="AG136" s="17">
        <f t="shared" si="42"/>
        <v>12.920027072078589</v>
      </c>
      <c r="AH136" s="17">
        <f t="shared" si="42"/>
        <v>12.985259016227136</v>
      </c>
      <c r="AI136" s="17">
        <f t="shared" si="42"/>
        <v>12.970243259359707</v>
      </c>
      <c r="AJ136" s="17">
        <f t="shared" si="42"/>
        <v>12.995339236003</v>
      </c>
      <c r="AK136" s="17">
        <f t="shared" si="42"/>
        <v>13.086284909148937</v>
      </c>
    </row>
    <row r="137" spans="5:41">
      <c r="E137" s="199" t="s">
        <v>135</v>
      </c>
      <c r="F137" s="199" t="s">
        <v>171</v>
      </c>
      <c r="G137" s="199" t="s">
        <v>176</v>
      </c>
      <c r="H137" s="199" t="s">
        <v>277</v>
      </c>
      <c r="J137" s="199" t="s">
        <v>265</v>
      </c>
      <c r="L137" s="95" t="s">
        <v>111</v>
      </c>
      <c r="Y137" s="17">
        <f t="shared" ref="Y137:AF137" si="44">SUM(Y23,Y80)</f>
        <v>12.431331822000001</v>
      </c>
      <c r="Z137" s="17">
        <f t="shared" si="44"/>
        <v>13.041939317999999</v>
      </c>
      <c r="AA137" s="17">
        <f t="shared" si="44"/>
        <v>14.277150686000002</v>
      </c>
      <c r="AB137" s="17">
        <f t="shared" si="44"/>
        <v>8.8319926189999993</v>
      </c>
      <c r="AC137" s="17">
        <f t="shared" si="44"/>
        <v>6.5388281990000001</v>
      </c>
      <c r="AD137" s="17">
        <f t="shared" si="44"/>
        <v>6.8449999999999998</v>
      </c>
      <c r="AE137" s="17">
        <f t="shared" si="44"/>
        <v>6.766827009</v>
      </c>
      <c r="AF137" s="17">
        <f t="shared" si="44"/>
        <v>6.9210000000000003</v>
      </c>
      <c r="AG137" s="17">
        <f t="shared" si="42"/>
        <v>6.6315090580000007</v>
      </c>
      <c r="AH137" s="17">
        <f t="shared" si="42"/>
        <v>6.6171750970000005</v>
      </c>
      <c r="AI137" s="17">
        <f t="shared" si="42"/>
        <v>6.6028411350000002</v>
      </c>
      <c r="AJ137" s="17">
        <f t="shared" si="42"/>
        <v>6.5884071740000003</v>
      </c>
      <c r="AK137" s="17">
        <f t="shared" si="42"/>
        <v>6.5939144792394364</v>
      </c>
    </row>
    <row r="138" spans="5:41">
      <c r="E138" s="199" t="s">
        <v>135</v>
      </c>
      <c r="F138" s="199" t="s">
        <v>171</v>
      </c>
      <c r="G138" s="199" t="s">
        <v>176</v>
      </c>
      <c r="H138" s="199" t="s">
        <v>149</v>
      </c>
      <c r="J138" s="199" t="s">
        <v>265</v>
      </c>
      <c r="L138" s="95" t="s">
        <v>111</v>
      </c>
      <c r="Y138" s="17">
        <f t="shared" ref="Y138:AF138" si="45">SUM(Y24,Y81)</f>
        <v>7.3151885479999992</v>
      </c>
      <c r="Z138" s="17">
        <f t="shared" si="45"/>
        <v>5.6101796089999993</v>
      </c>
      <c r="AA138" s="17">
        <f t="shared" si="45"/>
        <v>5.4313609399999994</v>
      </c>
      <c r="AB138" s="17">
        <f t="shared" si="45"/>
        <v>5.1232185719999999</v>
      </c>
      <c r="AC138" s="17">
        <f t="shared" si="45"/>
        <v>4.2537024240000001</v>
      </c>
      <c r="AD138" s="17">
        <f t="shared" si="45"/>
        <v>3.5598316369999998</v>
      </c>
      <c r="AE138" s="17">
        <f t="shared" si="45"/>
        <v>4.0910172899999999</v>
      </c>
      <c r="AF138" s="17">
        <f t="shared" si="45"/>
        <v>4.7930000000000001</v>
      </c>
      <c r="AG138" s="17">
        <f t="shared" si="42"/>
        <v>3.5013813070000004</v>
      </c>
      <c r="AH138" s="17">
        <f t="shared" si="42"/>
        <v>2.5650018170000002</v>
      </c>
      <c r="AI138" s="17">
        <f t="shared" si="42"/>
        <v>2.5217639770000004</v>
      </c>
      <c r="AJ138" s="17">
        <f t="shared" si="42"/>
        <v>2.420385316</v>
      </c>
      <c r="AK138" s="17">
        <f t="shared" si="42"/>
        <v>2.6242851470764594</v>
      </c>
    </row>
    <row r="139" spans="5:41">
      <c r="E139" s="199" t="s">
        <v>135</v>
      </c>
      <c r="F139" s="199" t="s">
        <v>171</v>
      </c>
      <c r="G139" s="199" t="s">
        <v>177</v>
      </c>
      <c r="H139" s="199" t="s">
        <v>288</v>
      </c>
      <c r="J139" s="199" t="s">
        <v>265</v>
      </c>
      <c r="L139" s="95" t="s">
        <v>111</v>
      </c>
      <c r="Y139" s="17">
        <f t="shared" ref="Y139:AF139" si="46">SUM(Y25,Y82)</f>
        <v>10.287753209</v>
      </c>
      <c r="Z139" s="17">
        <f t="shared" si="46"/>
        <v>11.499636146</v>
      </c>
      <c r="AA139" s="17">
        <f t="shared" si="46"/>
        <v>10.193249075999999</v>
      </c>
      <c r="AB139" s="17">
        <f t="shared" si="46"/>
        <v>12.804839072999998</v>
      </c>
      <c r="AC139" s="17">
        <f t="shared" si="46"/>
        <v>12.261316482</v>
      </c>
      <c r="AD139" s="17">
        <f t="shared" si="46"/>
        <v>15.872475425999999</v>
      </c>
      <c r="AE139" s="17">
        <f t="shared" si="46"/>
        <v>16.782028244999999</v>
      </c>
      <c r="AF139" s="17">
        <f t="shared" si="46"/>
        <v>18.617999999999999</v>
      </c>
      <c r="AG139" s="17">
        <f t="shared" si="42"/>
        <v>15.927295936772014</v>
      </c>
      <c r="AH139" s="17">
        <f t="shared" si="42"/>
        <v>16.114653229446429</v>
      </c>
      <c r="AI139" s="17">
        <f t="shared" si="42"/>
        <v>17.38436544547557</v>
      </c>
      <c r="AJ139" s="17">
        <f t="shared" si="42"/>
        <v>17.583023582792503</v>
      </c>
      <c r="AK139" s="17">
        <f t="shared" si="42"/>
        <v>18.11288911899792</v>
      </c>
    </row>
    <row r="140" spans="5:41">
      <c r="E140" s="199" t="s">
        <v>135</v>
      </c>
      <c r="F140" s="199" t="s">
        <v>171</v>
      </c>
      <c r="G140" s="199" t="s">
        <v>177</v>
      </c>
      <c r="H140" s="199" t="s">
        <v>372</v>
      </c>
      <c r="J140" s="199" t="s">
        <v>265</v>
      </c>
      <c r="L140" s="95" t="s">
        <v>111</v>
      </c>
      <c r="Y140" s="17">
        <f t="shared" ref="Y140:AF140" si="47">SUM(Y26,Y83)</f>
        <v>3.9867565569999996</v>
      </c>
      <c r="Z140" s="17">
        <f t="shared" si="47"/>
        <v>4.3984734789999997</v>
      </c>
      <c r="AA140" s="17">
        <f t="shared" si="47"/>
        <v>4.1180485039999999</v>
      </c>
      <c r="AB140" s="17">
        <f t="shared" si="47"/>
        <v>5.7240634890000006</v>
      </c>
      <c r="AC140" s="17">
        <f t="shared" si="47"/>
        <v>5.2273605620000003</v>
      </c>
      <c r="AD140" s="17">
        <f t="shared" si="47"/>
        <v>7.2428861110000007</v>
      </c>
      <c r="AE140" s="17">
        <f t="shared" si="47"/>
        <v>7.2089875120000002</v>
      </c>
      <c r="AF140" s="17">
        <f t="shared" si="47"/>
        <v>9.0449999999999999</v>
      </c>
      <c r="AG140" s="17">
        <f t="shared" si="42"/>
        <v>7.3418694197720153</v>
      </c>
      <c r="AH140" s="17">
        <f t="shared" si="42"/>
        <v>7.6822238324464243</v>
      </c>
      <c r="AI140" s="17">
        <f t="shared" si="42"/>
        <v>7.9974590074755705</v>
      </c>
      <c r="AJ140" s="17">
        <f t="shared" si="42"/>
        <v>8.1218017977925001</v>
      </c>
      <c r="AK140" s="17">
        <f t="shared" si="42"/>
        <v>8.6813846767142167</v>
      </c>
    </row>
    <row r="141" spans="5:41">
      <c r="E141" s="199" t="s">
        <v>135</v>
      </c>
      <c r="F141" s="199" t="s">
        <v>171</v>
      </c>
      <c r="G141" s="199" t="s">
        <v>177</v>
      </c>
      <c r="H141" s="199" t="s">
        <v>150</v>
      </c>
      <c r="J141" s="199" t="s">
        <v>265</v>
      </c>
      <c r="L141" s="95" t="s">
        <v>111</v>
      </c>
      <c r="Y141" s="17">
        <f t="shared" ref="Y141:AF141" si="48">SUM(Y27,Y84)</f>
        <v>1.7983663070000002</v>
      </c>
      <c r="Z141" s="17">
        <f t="shared" si="48"/>
        <v>2.1551954640000002</v>
      </c>
      <c r="AA141" s="17">
        <f t="shared" si="48"/>
        <v>1.8453645410000001</v>
      </c>
      <c r="AB141" s="17">
        <f t="shared" si="48"/>
        <v>2.2889839239999996</v>
      </c>
      <c r="AC141" s="17">
        <f t="shared" si="48"/>
        <v>1.903168658</v>
      </c>
      <c r="AD141" s="17">
        <f t="shared" si="48"/>
        <v>1.8618841669999999</v>
      </c>
      <c r="AE141" s="17">
        <f t="shared" si="48"/>
        <v>2.0939999999999999</v>
      </c>
      <c r="AF141" s="17">
        <f t="shared" si="48"/>
        <v>2.0940000000000003</v>
      </c>
      <c r="AG141" s="17">
        <f t="shared" si="42"/>
        <v>2.3503278910000001</v>
      </c>
      <c r="AH141" s="17">
        <f t="shared" si="42"/>
        <v>2.4126508750000002</v>
      </c>
      <c r="AI141" s="17">
        <f t="shared" si="42"/>
        <v>2.3931420130000003</v>
      </c>
      <c r="AJ141" s="17">
        <f t="shared" si="42"/>
        <v>2.3708553160000001</v>
      </c>
      <c r="AK141" s="17">
        <f t="shared" si="42"/>
        <v>2.4006009021257544</v>
      </c>
    </row>
    <row r="142" spans="5:41">
      <c r="E142" s="199" t="s">
        <v>135</v>
      </c>
      <c r="F142" s="199" t="s">
        <v>171</v>
      </c>
      <c r="G142" s="199" t="s">
        <v>177</v>
      </c>
      <c r="H142" s="199" t="s">
        <v>151</v>
      </c>
      <c r="J142" s="199" t="s">
        <v>265</v>
      </c>
      <c r="L142" s="95" t="s">
        <v>111</v>
      </c>
      <c r="Y142" s="17">
        <f t="shared" ref="Y142:AF142" si="49">SUM(Y28,Y85)</f>
        <v>0.51653514</v>
      </c>
      <c r="Z142" s="17">
        <f t="shared" si="49"/>
        <v>0.95164377499999997</v>
      </c>
      <c r="AA142" s="17">
        <f t="shared" si="49"/>
        <v>0.98890313199999991</v>
      </c>
      <c r="AB142" s="17">
        <f t="shared" si="49"/>
        <v>1.0755337809999999</v>
      </c>
      <c r="AC142" s="17">
        <f t="shared" si="49"/>
        <v>1.1924792849999999</v>
      </c>
      <c r="AD142" s="17">
        <f t="shared" si="49"/>
        <v>1.559409</v>
      </c>
      <c r="AE142" s="17">
        <f t="shared" si="49"/>
        <v>1.387218727</v>
      </c>
      <c r="AF142" s="17">
        <f t="shared" si="49"/>
        <v>1.387</v>
      </c>
      <c r="AG142" s="17">
        <f t="shared" si="42"/>
        <v>1.9384877129999998</v>
      </c>
      <c r="AH142" s="17">
        <f t="shared" si="42"/>
        <v>1.887469737</v>
      </c>
      <c r="AI142" s="17">
        <f t="shared" si="42"/>
        <v>1.862891847</v>
      </c>
      <c r="AJ142" s="17">
        <f t="shared" si="42"/>
        <v>1.8542975400000001</v>
      </c>
      <c r="AK142" s="17">
        <f t="shared" si="42"/>
        <v>1.8469208458420523</v>
      </c>
    </row>
    <row r="143" spans="5:41">
      <c r="E143" s="199" t="s">
        <v>135</v>
      </c>
      <c r="F143" s="199" t="s">
        <v>171</v>
      </c>
      <c r="G143" s="199" t="s">
        <v>177</v>
      </c>
      <c r="H143" s="199" t="s">
        <v>152</v>
      </c>
      <c r="J143" s="199" t="s">
        <v>265</v>
      </c>
      <c r="L143" s="95" t="s">
        <v>111</v>
      </c>
      <c r="Y143" s="17">
        <f t="shared" ref="Y143:AF143" si="50">SUM(Y29,Y86)</f>
        <v>0.61726621199999998</v>
      </c>
      <c r="Z143" s="17">
        <f t="shared" si="50"/>
        <v>0.39124167200000004</v>
      </c>
      <c r="AA143" s="17">
        <f t="shared" si="50"/>
        <v>0.22134012</v>
      </c>
      <c r="AB143" s="17">
        <f t="shared" si="50"/>
        <v>0.34425633999999999</v>
      </c>
      <c r="AC143" s="17">
        <f t="shared" si="50"/>
        <v>0.36907371799999994</v>
      </c>
      <c r="AD143" s="17">
        <f t="shared" si="50"/>
        <v>1.1789480240000001</v>
      </c>
      <c r="AE143" s="17">
        <f t="shared" si="50"/>
        <v>2.888643697</v>
      </c>
      <c r="AF143" s="17">
        <f t="shared" si="50"/>
        <v>2.8890000000000002</v>
      </c>
      <c r="AG143" s="17">
        <f t="shared" si="42"/>
        <v>0.65292189100000009</v>
      </c>
      <c r="AH143" s="17">
        <f t="shared" si="42"/>
        <v>0.61473230900000009</v>
      </c>
      <c r="AI143" s="17">
        <f t="shared" si="42"/>
        <v>1.6619303109999999</v>
      </c>
      <c r="AJ143" s="17">
        <f t="shared" si="42"/>
        <v>1.9066682100000001</v>
      </c>
      <c r="AK143" s="17">
        <f t="shared" si="42"/>
        <v>1.7133723859094567</v>
      </c>
    </row>
    <row r="144" spans="5:41">
      <c r="E144" s="199" t="s">
        <v>135</v>
      </c>
      <c r="F144" s="199" t="s">
        <v>171</v>
      </c>
      <c r="G144" s="199" t="s">
        <v>177</v>
      </c>
      <c r="H144" s="199" t="s">
        <v>153</v>
      </c>
      <c r="J144" s="199" t="s">
        <v>265</v>
      </c>
      <c r="L144" s="95" t="s">
        <v>111</v>
      </c>
      <c r="Y144" s="17">
        <f t="shared" ref="Y144:AF144" si="51">SUM(Y30,Y87)</f>
        <v>0.73088360299999999</v>
      </c>
      <c r="Z144" s="17">
        <f t="shared" si="51"/>
        <v>0.466474891</v>
      </c>
      <c r="AA144" s="17">
        <f t="shared" si="51"/>
        <v>0.29124969699999997</v>
      </c>
      <c r="AB144" s="17">
        <f t="shared" si="51"/>
        <v>0.221307647</v>
      </c>
      <c r="AC144" s="17">
        <f t="shared" si="51"/>
        <v>0.26872379800000001</v>
      </c>
      <c r="AD144" s="17">
        <f t="shared" si="51"/>
        <v>0.29965799999999998</v>
      </c>
      <c r="AE144" s="17">
        <f t="shared" si="51"/>
        <v>0.25163589600000003</v>
      </c>
      <c r="AF144" s="17">
        <f t="shared" si="51"/>
        <v>0.252</v>
      </c>
      <c r="AG144" s="17">
        <f t="shared" si="42"/>
        <v>0.33242940500000001</v>
      </c>
      <c r="AH144" s="17">
        <f t="shared" si="42"/>
        <v>0.30788043999999998</v>
      </c>
      <c r="AI144" s="17">
        <f t="shared" si="42"/>
        <v>0.29422278400000001</v>
      </c>
      <c r="AJ144" s="17">
        <f t="shared" si="42"/>
        <v>0.26444373199999999</v>
      </c>
      <c r="AK144" s="17">
        <f t="shared" si="42"/>
        <v>0.31317089670925558</v>
      </c>
    </row>
    <row r="145" spans="5:37">
      <c r="E145" s="199" t="s">
        <v>135</v>
      </c>
      <c r="F145" s="199" t="s">
        <v>171</v>
      </c>
      <c r="G145" s="199" t="s">
        <v>177</v>
      </c>
      <c r="H145" s="199" t="s">
        <v>154</v>
      </c>
      <c r="J145" s="199" t="s">
        <v>265</v>
      </c>
      <c r="L145" s="95" t="s">
        <v>111</v>
      </c>
      <c r="Y145" s="17">
        <f t="shared" ref="Y145:AF145" si="52">SUM(Y31,Y88)</f>
        <v>9.9245923E-2</v>
      </c>
      <c r="Z145" s="17">
        <f t="shared" si="52"/>
        <v>1.8321942000000001E-2</v>
      </c>
      <c r="AA145" s="17">
        <f t="shared" si="52"/>
        <v>1.4593411000000001E-2</v>
      </c>
      <c r="AB145" s="17">
        <f t="shared" si="52"/>
        <v>8.5529519999999991E-3</v>
      </c>
      <c r="AC145" s="17">
        <f t="shared" si="52"/>
        <v>7.6788109999999998E-3</v>
      </c>
      <c r="AD145" s="17">
        <f t="shared" si="52"/>
        <v>0.34577899900000003</v>
      </c>
      <c r="AE145" s="17">
        <f t="shared" si="52"/>
        <v>0.26437357</v>
      </c>
      <c r="AF145" s="17">
        <f t="shared" si="52"/>
        <v>0.26400000000000001</v>
      </c>
      <c r="AG145" s="17">
        <f t="shared" si="42"/>
        <v>0.14437013700000001</v>
      </c>
      <c r="AH145" s="17">
        <f t="shared" si="42"/>
        <v>0.13085667300000001</v>
      </c>
      <c r="AI145" s="17">
        <f t="shared" si="42"/>
        <v>0.12313801000000001</v>
      </c>
      <c r="AJ145" s="17">
        <f t="shared" si="42"/>
        <v>0.106634271</v>
      </c>
      <c r="AK145" s="17">
        <f t="shared" si="42"/>
        <v>0.13253447582696179</v>
      </c>
    </row>
    <row r="146" spans="5:37">
      <c r="E146" s="199" t="s">
        <v>135</v>
      </c>
      <c r="F146" s="199" t="s">
        <v>171</v>
      </c>
      <c r="G146" s="199" t="s">
        <v>177</v>
      </c>
      <c r="H146" s="199" t="s">
        <v>155</v>
      </c>
      <c r="J146" s="199" t="s">
        <v>265</v>
      </c>
      <c r="L146" s="95" t="s">
        <v>111</v>
      </c>
      <c r="Y146" s="17">
        <f t="shared" ref="Y146:AF146" si="53">SUM(Y32,Y89)</f>
        <v>2.181388042</v>
      </c>
      <c r="Z146" s="17">
        <f t="shared" si="53"/>
        <v>2.7981653039999999</v>
      </c>
      <c r="AA146" s="17">
        <f t="shared" si="53"/>
        <v>2.4682366330000001</v>
      </c>
      <c r="AB146" s="17">
        <f t="shared" si="53"/>
        <v>2.9144185789999999</v>
      </c>
      <c r="AC146" s="17">
        <f t="shared" si="53"/>
        <v>3.0480818319999998</v>
      </c>
      <c r="AD146" s="17">
        <f t="shared" si="53"/>
        <v>3.093911125</v>
      </c>
      <c r="AE146" s="17">
        <f t="shared" si="53"/>
        <v>2.4871688430000001</v>
      </c>
      <c r="AF146" s="17">
        <f t="shared" si="53"/>
        <v>2.4870000000000001</v>
      </c>
      <c r="AG146" s="17">
        <f t="shared" si="42"/>
        <v>2.7996823849999997</v>
      </c>
      <c r="AH146" s="17">
        <f t="shared" si="42"/>
        <v>2.7445177869999999</v>
      </c>
      <c r="AI146" s="17">
        <f t="shared" si="42"/>
        <v>2.7354492589999997</v>
      </c>
      <c r="AJ146" s="17">
        <f t="shared" si="42"/>
        <v>2.6822520209999996</v>
      </c>
      <c r="AK146" s="17">
        <f t="shared" si="42"/>
        <v>2.6828076047364187</v>
      </c>
    </row>
    <row r="147" spans="5:37">
      <c r="E147" s="199" t="s">
        <v>135</v>
      </c>
      <c r="F147" s="199" t="s">
        <v>171</v>
      </c>
      <c r="G147" s="199" t="s">
        <v>177</v>
      </c>
      <c r="H147" s="199" t="s">
        <v>156</v>
      </c>
      <c r="J147" s="199" t="s">
        <v>265</v>
      </c>
      <c r="L147" s="95" t="s">
        <v>111</v>
      </c>
      <c r="Y147" s="17">
        <f t="shared" ref="Y147:AF147" si="54">SUM(Y33,Y90)</f>
        <v>0.35731142500000002</v>
      </c>
      <c r="Z147" s="17">
        <f t="shared" si="54"/>
        <v>0.32011961900000002</v>
      </c>
      <c r="AA147" s="17">
        <f t="shared" si="54"/>
        <v>0.24551303799999999</v>
      </c>
      <c r="AB147" s="17">
        <f t="shared" si="54"/>
        <v>0.22772236100000001</v>
      </c>
      <c r="AC147" s="17">
        <f t="shared" si="54"/>
        <v>0.24474981800000001</v>
      </c>
      <c r="AD147" s="17">
        <f t="shared" si="54"/>
        <v>0.28999999999999998</v>
      </c>
      <c r="AE147" s="17">
        <f t="shared" si="54"/>
        <v>0.2</v>
      </c>
      <c r="AF147" s="17">
        <f t="shared" si="54"/>
        <v>0.2</v>
      </c>
      <c r="AG147" s="17">
        <f t="shared" si="42"/>
        <v>0.36720709499999998</v>
      </c>
      <c r="AH147" s="17">
        <f t="shared" si="42"/>
        <v>0.33432157600000001</v>
      </c>
      <c r="AI147" s="17">
        <f t="shared" si="42"/>
        <v>0.31613221399999997</v>
      </c>
      <c r="AJ147" s="17">
        <f t="shared" si="42"/>
        <v>0.27607069500000003</v>
      </c>
      <c r="AK147" s="17">
        <f t="shared" si="42"/>
        <v>0.34209733113380281</v>
      </c>
    </row>
    <row r="148" spans="5:37">
      <c r="E148" s="199" t="s">
        <v>135</v>
      </c>
      <c r="F148" s="199" t="s">
        <v>171</v>
      </c>
      <c r="G148" s="199" t="s">
        <v>161</v>
      </c>
      <c r="H148" s="199" t="s">
        <v>157</v>
      </c>
      <c r="J148" s="199" t="s">
        <v>265</v>
      </c>
      <c r="L148" s="95" t="s">
        <v>111</v>
      </c>
      <c r="Y148" s="17">
        <f t="shared" ref="Y148:AF148" si="55">SUM(Y34,Y91)</f>
        <v>1.5611763619999999</v>
      </c>
      <c r="Z148" s="17">
        <f t="shared" si="55"/>
        <v>2.9381095840000002</v>
      </c>
      <c r="AA148" s="17">
        <f t="shared" si="55"/>
        <v>5.758225511</v>
      </c>
      <c r="AB148" s="17">
        <f t="shared" si="55"/>
        <v>5.8812239919999998</v>
      </c>
      <c r="AC148" s="17">
        <f t="shared" si="55"/>
        <v>3.1617218139999999</v>
      </c>
      <c r="AD148" s="17">
        <f t="shared" si="55"/>
        <v>2.2510000000000003</v>
      </c>
      <c r="AE148" s="17">
        <f t="shared" si="55"/>
        <v>1.8876499999999998</v>
      </c>
      <c r="AF148" s="17">
        <f t="shared" si="55"/>
        <v>1.0720000000000001</v>
      </c>
      <c r="AG148" s="17">
        <f t="shared" si="42"/>
        <v>3.3980143819999999</v>
      </c>
      <c r="AH148" s="17">
        <f t="shared" si="42"/>
        <v>4.4020143809999999</v>
      </c>
      <c r="AI148" s="17">
        <f t="shared" si="42"/>
        <v>4.0520149090000004</v>
      </c>
      <c r="AJ148" s="17">
        <f t="shared" si="42"/>
        <v>3.7720149090000001</v>
      </c>
      <c r="AK148" s="17">
        <f t="shared" si="42"/>
        <v>3.601853510756539</v>
      </c>
    </row>
    <row r="149" spans="5:37">
      <c r="E149" s="199" t="s">
        <v>135</v>
      </c>
      <c r="F149" s="199" t="s">
        <v>178</v>
      </c>
      <c r="H149" s="199" t="s">
        <v>289</v>
      </c>
      <c r="J149" s="199" t="s">
        <v>265</v>
      </c>
      <c r="L149" s="95" t="s">
        <v>111</v>
      </c>
      <c r="Y149" s="198"/>
      <c r="Z149" s="198"/>
      <c r="AA149" s="198"/>
      <c r="AB149" s="198"/>
      <c r="AC149" s="198"/>
      <c r="AD149" s="198"/>
      <c r="AE149" s="198"/>
      <c r="AF149" s="198"/>
      <c r="AG149" s="198"/>
      <c r="AH149" s="198"/>
      <c r="AI149" s="198"/>
      <c r="AJ149" s="198"/>
      <c r="AK149" s="198"/>
    </row>
    <row r="150" spans="5:37">
      <c r="E150" s="199" t="s">
        <v>135</v>
      </c>
      <c r="F150" s="199" t="s">
        <v>178</v>
      </c>
      <c r="H150" s="199" t="s">
        <v>141</v>
      </c>
      <c r="J150" s="199" t="s">
        <v>265</v>
      </c>
      <c r="L150" s="95" t="s">
        <v>111</v>
      </c>
      <c r="Y150" s="198"/>
      <c r="Z150" s="198"/>
      <c r="AA150" s="198"/>
      <c r="AB150" s="198"/>
      <c r="AC150" s="198"/>
      <c r="AD150" s="198"/>
      <c r="AE150" s="198"/>
      <c r="AF150" s="198"/>
      <c r="AG150" s="198"/>
      <c r="AH150" s="198"/>
      <c r="AI150" s="198"/>
      <c r="AJ150" s="198"/>
      <c r="AK150" s="198"/>
    </row>
    <row r="151" spans="5:37">
      <c r="E151" s="199" t="s">
        <v>135</v>
      </c>
      <c r="F151" s="199" t="s">
        <v>178</v>
      </c>
      <c r="H151" s="199" t="s">
        <v>158</v>
      </c>
      <c r="J151" s="199" t="s">
        <v>265</v>
      </c>
      <c r="L151" s="95" t="s">
        <v>111</v>
      </c>
      <c r="Y151" s="198"/>
      <c r="Z151" s="198"/>
      <c r="AA151" s="198"/>
      <c r="AB151" s="198"/>
      <c r="AC151" s="198"/>
      <c r="AD151" s="198"/>
      <c r="AE151" s="198"/>
      <c r="AF151" s="198"/>
      <c r="AG151" s="198"/>
      <c r="AH151" s="198"/>
      <c r="AI151" s="198"/>
      <c r="AJ151" s="198"/>
      <c r="AK151" s="198"/>
    </row>
    <row r="152" spans="5:37">
      <c r="E152" s="199" t="s">
        <v>135</v>
      </c>
      <c r="F152" s="199" t="s">
        <v>178</v>
      </c>
      <c r="H152" s="199" t="s">
        <v>159</v>
      </c>
      <c r="J152" s="199" t="s">
        <v>265</v>
      </c>
      <c r="L152" s="95" t="s">
        <v>111</v>
      </c>
      <c r="Y152" s="198"/>
      <c r="Z152" s="198"/>
      <c r="AA152" s="198"/>
      <c r="AB152" s="198"/>
      <c r="AC152" s="198"/>
      <c r="AD152" s="198"/>
      <c r="AE152" s="198"/>
      <c r="AF152" s="198"/>
      <c r="AG152" s="198"/>
      <c r="AH152" s="198"/>
      <c r="AI152" s="198"/>
      <c r="AJ152" s="198"/>
      <c r="AK152" s="198"/>
    </row>
    <row r="153" spans="5:37">
      <c r="E153" s="199" t="s">
        <v>135</v>
      </c>
      <c r="F153" s="199" t="s">
        <v>178</v>
      </c>
      <c r="H153" s="199" t="s">
        <v>179</v>
      </c>
      <c r="J153" s="199" t="s">
        <v>265</v>
      </c>
      <c r="L153" s="95" t="s">
        <v>111</v>
      </c>
      <c r="Y153" s="198"/>
      <c r="Z153" s="198"/>
      <c r="AA153" s="198"/>
      <c r="AB153" s="198"/>
      <c r="AC153" s="198"/>
      <c r="AD153" s="198"/>
      <c r="AE153" s="198"/>
      <c r="AF153" s="198"/>
      <c r="AG153" s="198"/>
      <c r="AH153" s="198"/>
      <c r="AI153" s="198"/>
      <c r="AJ153" s="198"/>
      <c r="AK153" s="198"/>
    </row>
    <row r="154" spans="5:37">
      <c r="E154" s="199" t="s">
        <v>135</v>
      </c>
      <c r="F154" s="199" t="s">
        <v>178</v>
      </c>
      <c r="H154" s="199" t="s">
        <v>180</v>
      </c>
      <c r="J154" s="199" t="s">
        <v>265</v>
      </c>
      <c r="L154" s="95" t="s">
        <v>111</v>
      </c>
      <c r="Y154" s="198"/>
      <c r="Z154" s="198"/>
      <c r="AA154" s="198"/>
      <c r="AB154" s="198"/>
      <c r="AC154" s="198"/>
      <c r="AD154" s="198"/>
      <c r="AE154" s="198"/>
      <c r="AF154" s="198"/>
      <c r="AG154" s="198"/>
      <c r="AH154" s="198"/>
      <c r="AI154" s="198"/>
      <c r="AJ154" s="198"/>
      <c r="AK154" s="198"/>
    </row>
    <row r="155" spans="5:37">
      <c r="E155" s="199" t="s">
        <v>135</v>
      </c>
      <c r="F155" s="199" t="s">
        <v>178</v>
      </c>
      <c r="H155" s="199" t="s">
        <v>181</v>
      </c>
      <c r="J155" s="199" t="s">
        <v>265</v>
      </c>
      <c r="L155" s="95" t="s">
        <v>111</v>
      </c>
      <c r="Y155" s="198"/>
      <c r="Z155" s="198"/>
      <c r="AA155" s="198"/>
      <c r="AB155" s="198"/>
      <c r="AC155" s="198"/>
      <c r="AD155" s="198"/>
      <c r="AE155" s="198"/>
      <c r="AF155" s="198"/>
      <c r="AG155" s="198"/>
      <c r="AH155" s="198"/>
      <c r="AI155" s="198"/>
      <c r="AJ155" s="198"/>
      <c r="AK155" s="198"/>
    </row>
    <row r="156" spans="5:37">
      <c r="E156" s="199" t="s">
        <v>135</v>
      </c>
      <c r="F156" s="199" t="s">
        <v>178</v>
      </c>
      <c r="H156" s="199" t="s">
        <v>425</v>
      </c>
      <c r="J156" s="199" t="s">
        <v>265</v>
      </c>
      <c r="L156" s="95" t="s">
        <v>111</v>
      </c>
      <c r="Y156" s="198"/>
      <c r="Z156" s="198"/>
      <c r="AA156" s="198"/>
      <c r="AB156" s="198"/>
      <c r="AC156" s="198"/>
      <c r="AD156" s="198"/>
      <c r="AE156" s="198"/>
      <c r="AF156" s="198"/>
      <c r="AG156" s="198"/>
      <c r="AH156" s="198"/>
      <c r="AI156" s="198"/>
      <c r="AJ156" s="198"/>
      <c r="AK156" s="198"/>
    </row>
    <row r="157" spans="5:37">
      <c r="E157" s="199" t="s">
        <v>135</v>
      </c>
      <c r="F157" s="199" t="s">
        <v>178</v>
      </c>
      <c r="H157" s="199" t="s">
        <v>182</v>
      </c>
      <c r="J157" s="199" t="s">
        <v>265</v>
      </c>
      <c r="L157" s="95" t="s">
        <v>111</v>
      </c>
      <c r="Y157" s="198"/>
      <c r="Z157" s="198"/>
      <c r="AA157" s="198"/>
      <c r="AB157" s="198"/>
      <c r="AC157" s="198"/>
      <c r="AD157" s="198"/>
      <c r="AE157" s="198"/>
      <c r="AF157" s="198"/>
      <c r="AG157" s="198"/>
      <c r="AH157" s="198"/>
      <c r="AI157" s="198"/>
      <c r="AJ157" s="198"/>
      <c r="AK157" s="198"/>
    </row>
    <row r="158" spans="5:37">
      <c r="E158" s="199" t="s">
        <v>135</v>
      </c>
      <c r="F158" s="199" t="s">
        <v>178</v>
      </c>
      <c r="H158" s="199" t="s">
        <v>183</v>
      </c>
      <c r="J158" s="199" t="s">
        <v>265</v>
      </c>
      <c r="L158" s="95" t="s">
        <v>111</v>
      </c>
      <c r="Y158" s="198"/>
      <c r="Z158" s="198"/>
      <c r="AA158" s="198"/>
      <c r="AB158" s="198"/>
      <c r="AC158" s="198"/>
      <c r="AD158" s="198"/>
      <c r="AE158" s="198"/>
      <c r="AF158" s="198"/>
      <c r="AG158" s="198"/>
      <c r="AH158" s="198"/>
      <c r="AI158" s="198"/>
      <c r="AJ158" s="198"/>
      <c r="AK158" s="198"/>
    </row>
    <row r="159" spans="5:37">
      <c r="E159" s="199" t="s">
        <v>135</v>
      </c>
      <c r="F159" s="199" t="s">
        <v>178</v>
      </c>
      <c r="H159" s="199" t="s">
        <v>426</v>
      </c>
      <c r="J159" s="199" t="s">
        <v>265</v>
      </c>
      <c r="L159" s="95" t="s">
        <v>111</v>
      </c>
      <c r="Y159" s="198"/>
      <c r="Z159" s="198"/>
      <c r="AA159" s="198"/>
      <c r="AB159" s="198"/>
      <c r="AC159" s="198"/>
      <c r="AD159" s="198"/>
      <c r="AE159" s="198"/>
      <c r="AF159" s="198"/>
      <c r="AG159" s="198"/>
      <c r="AH159" s="198"/>
      <c r="AI159" s="198"/>
      <c r="AJ159" s="198"/>
      <c r="AK159" s="198"/>
    </row>
    <row r="160" spans="5:37">
      <c r="E160" s="199" t="s">
        <v>135</v>
      </c>
      <c r="F160" s="199" t="s">
        <v>178</v>
      </c>
      <c r="H160" s="199" t="s">
        <v>427</v>
      </c>
      <c r="J160" s="199" t="s">
        <v>265</v>
      </c>
      <c r="L160" s="95" t="s">
        <v>111</v>
      </c>
      <c r="Y160" s="198"/>
      <c r="Z160" s="198"/>
      <c r="AA160" s="198"/>
      <c r="AB160" s="198"/>
      <c r="AC160" s="198"/>
      <c r="AD160" s="198"/>
      <c r="AE160" s="198"/>
      <c r="AF160" s="198"/>
      <c r="AG160" s="198"/>
      <c r="AH160" s="198"/>
      <c r="AI160" s="198"/>
      <c r="AJ160" s="198"/>
      <c r="AK160" s="198"/>
    </row>
    <row r="161" spans="5:41">
      <c r="E161" s="199" t="s">
        <v>135</v>
      </c>
      <c r="F161" s="199" t="s">
        <v>178</v>
      </c>
      <c r="H161" s="199" t="s">
        <v>267</v>
      </c>
      <c r="J161" s="199" t="s">
        <v>265</v>
      </c>
      <c r="L161" s="95" t="s">
        <v>111</v>
      </c>
      <c r="Y161" s="198"/>
      <c r="Z161" s="198"/>
      <c r="AA161" s="198"/>
      <c r="AB161" s="198"/>
      <c r="AC161" s="198"/>
      <c r="AD161" s="198"/>
      <c r="AE161" s="198"/>
      <c r="AF161" s="198"/>
      <c r="AG161" s="198"/>
      <c r="AH161" s="198"/>
      <c r="AI161" s="198"/>
      <c r="AJ161" s="198"/>
      <c r="AK161" s="198"/>
    </row>
    <row r="162" spans="5:41">
      <c r="E162" s="199" t="s">
        <v>135</v>
      </c>
      <c r="F162" s="199" t="s">
        <v>178</v>
      </c>
      <c r="H162" s="199" t="s">
        <v>161</v>
      </c>
      <c r="J162" s="199" t="s">
        <v>265</v>
      </c>
      <c r="L162" s="95" t="s">
        <v>111</v>
      </c>
      <c r="Y162" s="198"/>
      <c r="Z162" s="198"/>
      <c r="AA162" s="198"/>
      <c r="AB162" s="198"/>
      <c r="AC162" s="198"/>
      <c r="AD162" s="198"/>
      <c r="AE162" s="198"/>
      <c r="AF162" s="198"/>
      <c r="AG162" s="198"/>
      <c r="AH162" s="198"/>
      <c r="AI162" s="198"/>
      <c r="AJ162" s="198"/>
      <c r="AK162" s="198"/>
    </row>
    <row r="163" spans="5:41">
      <c r="E163" s="199" t="s">
        <v>136</v>
      </c>
      <c r="H163" s="199" t="s">
        <v>136</v>
      </c>
      <c r="J163" s="199" t="s">
        <v>265</v>
      </c>
      <c r="L163" s="95" t="s">
        <v>111</v>
      </c>
      <c r="Y163" s="17">
        <f t="shared" ref="Y163:AF163" si="56">SUM(Y164:Y169)</f>
        <v>48.700733589763196</v>
      </c>
      <c r="Z163" s="17">
        <f t="shared" si="56"/>
        <v>67.197775171935859</v>
      </c>
      <c r="AA163" s="17">
        <f t="shared" si="56"/>
        <v>55.843403593686638</v>
      </c>
      <c r="AB163" s="17">
        <f t="shared" si="56"/>
        <v>52.736130638954187</v>
      </c>
      <c r="AC163" s="17">
        <f t="shared" si="56"/>
        <v>50.138507475496937</v>
      </c>
      <c r="AD163" s="17">
        <f t="shared" si="56"/>
        <v>65.17053525495372</v>
      </c>
      <c r="AE163" s="17">
        <f t="shared" si="56"/>
        <v>49.445210088594557</v>
      </c>
      <c r="AF163" s="17">
        <f t="shared" si="56"/>
        <v>38.231923433128266</v>
      </c>
      <c r="AG163" s="17">
        <f>SUM(AG164:AG169)</f>
        <v>52.653949917392879</v>
      </c>
      <c r="AH163" s="17">
        <f t="shared" ref="AH163:AK163" si="57">SUM(AH164:AH169)</f>
        <v>58.421559878089091</v>
      </c>
      <c r="AI163" s="17">
        <f t="shared" si="57"/>
        <v>55.837818030499974</v>
      </c>
      <c r="AJ163" s="17">
        <f t="shared" si="57"/>
        <v>49.142937341568995</v>
      </c>
      <c r="AK163" s="17">
        <f t="shared" si="57"/>
        <v>44.240353768468211</v>
      </c>
      <c r="AO163" s="199" t="s">
        <v>677</v>
      </c>
    </row>
    <row r="164" spans="5:41">
      <c r="E164" s="199" t="s">
        <v>136</v>
      </c>
      <c r="H164" s="199" t="s">
        <v>278</v>
      </c>
      <c r="J164" s="199" t="s">
        <v>265</v>
      </c>
      <c r="L164" s="95" t="s">
        <v>111</v>
      </c>
      <c r="Y164" s="17">
        <f t="shared" ref="Y164:AF164" si="58">SUM(Y50,Y107)</f>
        <v>19.270203720104561</v>
      </c>
      <c r="Z164" s="17">
        <f t="shared" si="58"/>
        <v>19.582125192686433</v>
      </c>
      <c r="AA164" s="17">
        <f t="shared" si="58"/>
        <v>17.646598271917384</v>
      </c>
      <c r="AB164" s="17">
        <f t="shared" si="58"/>
        <v>26.499166890893282</v>
      </c>
      <c r="AC164" s="17">
        <f t="shared" si="58"/>
        <v>20.524659340192283</v>
      </c>
      <c r="AD164" s="17">
        <f t="shared" si="58"/>
        <v>31.271710000000002</v>
      </c>
      <c r="AE164" s="17">
        <f t="shared" si="58"/>
        <v>17.181537331554548</v>
      </c>
      <c r="AF164" s="17">
        <f t="shared" si="58"/>
        <v>8.7007125687454714</v>
      </c>
      <c r="AG164" s="17">
        <f t="shared" ref="AG164:AK178" si="59">SUM(AG50,AG107)</f>
        <v>15.99207322574437</v>
      </c>
      <c r="AH164" s="17">
        <f t="shared" si="59"/>
        <v>20.171996456092486</v>
      </c>
      <c r="AI164" s="17">
        <f t="shared" si="59"/>
        <v>17.905609762830455</v>
      </c>
      <c r="AJ164" s="17">
        <f t="shared" si="59"/>
        <v>14.657298507743949</v>
      </c>
      <c r="AK164" s="17">
        <f t="shared" si="59"/>
        <v>11.948747421762768</v>
      </c>
    </row>
    <row r="165" spans="5:41">
      <c r="E165" s="199" t="s">
        <v>136</v>
      </c>
      <c r="H165" s="199" t="s">
        <v>142</v>
      </c>
      <c r="J165" s="199" t="s">
        <v>265</v>
      </c>
      <c r="L165" s="95" t="s">
        <v>111</v>
      </c>
      <c r="Y165" s="17">
        <f t="shared" ref="Y165:AF165" si="60">SUM(Y51,Y108)</f>
        <v>17.006938876</v>
      </c>
      <c r="Z165" s="17">
        <f t="shared" si="60"/>
        <v>14.914000189000003</v>
      </c>
      <c r="AA165" s="17">
        <f t="shared" si="60"/>
        <v>14.050800265000001</v>
      </c>
      <c r="AB165" s="17">
        <f t="shared" si="60"/>
        <v>13.691456037</v>
      </c>
      <c r="AC165" s="17">
        <f t="shared" si="60"/>
        <v>12.831766289000001</v>
      </c>
      <c r="AD165" s="17">
        <f t="shared" si="60"/>
        <v>13.457955379999998</v>
      </c>
      <c r="AE165" s="17">
        <f t="shared" si="60"/>
        <v>13.072677251000002</v>
      </c>
      <c r="AF165" s="17">
        <f t="shared" si="60"/>
        <v>9.2401294216639833</v>
      </c>
      <c r="AG165" s="17">
        <f t="shared" si="59"/>
        <v>14.828743557604597</v>
      </c>
      <c r="AH165" s="17">
        <f t="shared" si="59"/>
        <v>15.007123647298085</v>
      </c>
      <c r="AI165" s="17">
        <f t="shared" si="59"/>
        <v>14.422803939511503</v>
      </c>
      <c r="AJ165" s="17">
        <f t="shared" si="59"/>
        <v>13.889279066395202</v>
      </c>
      <c r="AK165" s="17">
        <f t="shared" si="59"/>
        <v>13.532657197042392</v>
      </c>
    </row>
    <row r="166" spans="5:41">
      <c r="E166" s="199" t="s">
        <v>136</v>
      </c>
      <c r="H166" s="199" t="s">
        <v>215</v>
      </c>
      <c r="J166" s="199" t="s">
        <v>265</v>
      </c>
      <c r="L166" s="95" t="s">
        <v>111</v>
      </c>
      <c r="Y166" s="17">
        <f t="shared" ref="Y166:AF166" si="61">SUM(Y52,Y109)</f>
        <v>1.1561766056146412</v>
      </c>
      <c r="Z166" s="17">
        <f t="shared" si="61"/>
        <v>1.3640579148229013</v>
      </c>
      <c r="AA166" s="17">
        <f t="shared" si="61"/>
        <v>3.9333784119269004</v>
      </c>
      <c r="AB166" s="17">
        <f t="shared" si="61"/>
        <v>2.7411212897166179</v>
      </c>
      <c r="AC166" s="17">
        <f t="shared" si="61"/>
        <v>4.6591083172590002</v>
      </c>
      <c r="AD166" s="17">
        <f t="shared" si="61"/>
        <v>5</v>
      </c>
      <c r="AE166" s="17">
        <f t="shared" si="61"/>
        <v>7.525195118040001</v>
      </c>
      <c r="AF166" s="17">
        <f t="shared" si="61"/>
        <v>6.1297455374733412</v>
      </c>
      <c r="AG166" s="17">
        <f t="shared" si="59"/>
        <v>5.544678518994882</v>
      </c>
      <c r="AH166" s="17">
        <f t="shared" si="59"/>
        <v>6.740386253822308</v>
      </c>
      <c r="AI166" s="17">
        <f t="shared" si="59"/>
        <v>6.9676631271740401</v>
      </c>
      <c r="AJ166" s="17">
        <f t="shared" si="59"/>
        <v>5.4934807915444894</v>
      </c>
      <c r="AK166" s="17">
        <f t="shared" si="59"/>
        <v>3.258151250371307</v>
      </c>
    </row>
    <row r="167" spans="5:41">
      <c r="E167" s="199" t="s">
        <v>136</v>
      </c>
      <c r="H167" s="199" t="s">
        <v>217</v>
      </c>
      <c r="J167" s="199" t="s">
        <v>265</v>
      </c>
      <c r="L167" s="95" t="s">
        <v>111</v>
      </c>
      <c r="Y167" s="17">
        <f t="shared" ref="Y167:AF167" si="62">SUM(Y53,Y110)</f>
        <v>2.7617772179999998</v>
      </c>
      <c r="Z167" s="17">
        <f t="shared" si="62"/>
        <v>4.6670846360000002</v>
      </c>
      <c r="AA167" s="17">
        <f t="shared" si="62"/>
        <v>2.6753181800000001</v>
      </c>
      <c r="AB167" s="17">
        <f t="shared" si="62"/>
        <v>2.2429156780000001</v>
      </c>
      <c r="AC167" s="17">
        <f t="shared" si="62"/>
        <v>2.1641415409999998</v>
      </c>
      <c r="AD167" s="17">
        <f t="shared" si="62"/>
        <v>1.9500000000000002</v>
      </c>
      <c r="AE167" s="17">
        <f t="shared" si="62"/>
        <v>2.1795772390000003</v>
      </c>
      <c r="AF167" s="17">
        <f t="shared" si="62"/>
        <v>1.0475165205784707</v>
      </c>
      <c r="AG167" s="17">
        <f t="shared" si="59"/>
        <v>2.7167279929951333</v>
      </c>
      <c r="AH167" s="17">
        <f t="shared" si="59"/>
        <v>2.7320005231634874</v>
      </c>
      <c r="AI167" s="17">
        <f t="shared" si="59"/>
        <v>2.9392640638366787</v>
      </c>
      <c r="AJ167" s="17">
        <f t="shared" si="59"/>
        <v>2.9753557808267126</v>
      </c>
      <c r="AK167" s="17">
        <f t="shared" si="59"/>
        <v>3.0455877046957318</v>
      </c>
    </row>
    <row r="168" spans="5:41">
      <c r="E168" s="199" t="s">
        <v>136</v>
      </c>
      <c r="H168" s="199" t="s">
        <v>218</v>
      </c>
      <c r="J168" s="199" t="s">
        <v>265</v>
      </c>
      <c r="L168" s="95" t="s">
        <v>111</v>
      </c>
      <c r="Y168" s="17">
        <f t="shared" ref="Y168:AF168" si="63">SUM(Y54,Y111)</f>
        <v>2.8134577540000003</v>
      </c>
      <c r="Z168" s="17">
        <f t="shared" si="63"/>
        <v>10.423</v>
      </c>
      <c r="AA168" s="17">
        <f t="shared" si="63"/>
        <v>3.6779999999999999</v>
      </c>
      <c r="AB168" s="17">
        <f t="shared" si="63"/>
        <v>1.4330000000000001</v>
      </c>
      <c r="AC168" s="17">
        <f t="shared" si="63"/>
        <v>1.82</v>
      </c>
      <c r="AD168" s="17">
        <f t="shared" si="63"/>
        <v>2.6077329710000003</v>
      </c>
      <c r="AE168" s="17">
        <f t="shared" si="63"/>
        <v>0.443689208</v>
      </c>
      <c r="AF168" s="17">
        <f t="shared" si="63"/>
        <v>2.1705121097183095</v>
      </c>
      <c r="AG168" s="17">
        <f t="shared" si="59"/>
        <v>4.1536454955486288</v>
      </c>
      <c r="AH168" s="17">
        <f t="shared" si="59"/>
        <v>4.3487566064474503</v>
      </c>
      <c r="AI168" s="17">
        <f t="shared" si="59"/>
        <v>3.0747881794447034</v>
      </c>
      <c r="AJ168" s="17">
        <f t="shared" si="59"/>
        <v>2.0734893596324016</v>
      </c>
      <c r="AK168" s="17">
        <f t="shared" si="59"/>
        <v>2.3405634814919827</v>
      </c>
    </row>
    <row r="169" spans="5:41">
      <c r="E169" s="199" t="s">
        <v>136</v>
      </c>
      <c r="H169" s="199" t="s">
        <v>184</v>
      </c>
      <c r="J169" s="199" t="s">
        <v>265</v>
      </c>
      <c r="L169" s="95" t="s">
        <v>111</v>
      </c>
      <c r="Y169" s="17">
        <f t="shared" ref="Y169:AF169" si="64">SUM(Y55,Y112)</f>
        <v>5.6921794160440005</v>
      </c>
      <c r="Z169" s="17">
        <f t="shared" si="64"/>
        <v>16.247507239426525</v>
      </c>
      <c r="AA169" s="17">
        <f t="shared" si="64"/>
        <v>13.859308464842357</v>
      </c>
      <c r="AB169" s="17">
        <f t="shared" si="64"/>
        <v>6.1284707433442902</v>
      </c>
      <c r="AC169" s="17">
        <f t="shared" si="64"/>
        <v>8.1388319880456521</v>
      </c>
      <c r="AD169" s="17">
        <f t="shared" si="64"/>
        <v>10.883136903953721</v>
      </c>
      <c r="AE169" s="17">
        <f t="shared" si="64"/>
        <v>9.0425339410000003</v>
      </c>
      <c r="AF169" s="17">
        <f t="shared" si="64"/>
        <v>10.943307274948692</v>
      </c>
      <c r="AG169" s="17">
        <f t="shared" si="59"/>
        <v>9.4180811265052711</v>
      </c>
      <c r="AH169" s="17">
        <f t="shared" si="59"/>
        <v>9.4212963912652743</v>
      </c>
      <c r="AI169" s="17">
        <f t="shared" si="59"/>
        <v>10.527688957702587</v>
      </c>
      <c r="AJ169" s="17">
        <f t="shared" si="59"/>
        <v>10.054033835426239</v>
      </c>
      <c r="AK169" s="17">
        <f t="shared" si="59"/>
        <v>10.114646713104033</v>
      </c>
    </row>
    <row r="170" spans="5:41">
      <c r="E170" s="199" t="s">
        <v>137</v>
      </c>
      <c r="H170" s="199" t="s">
        <v>137</v>
      </c>
      <c r="J170" s="199" t="s">
        <v>265</v>
      </c>
      <c r="L170" s="95" t="s">
        <v>111</v>
      </c>
      <c r="Y170" s="17">
        <f t="shared" ref="Y170:AF170" si="65">SUM(Y56,Y113)</f>
        <v>58.675623644999995</v>
      </c>
      <c r="Z170" s="17">
        <f t="shared" si="65"/>
        <v>58.692445532999997</v>
      </c>
      <c r="AA170" s="17">
        <f t="shared" si="65"/>
        <v>65.799677377999998</v>
      </c>
      <c r="AB170" s="17">
        <f t="shared" si="65"/>
        <v>65.875169691000011</v>
      </c>
      <c r="AC170" s="17">
        <f t="shared" si="65"/>
        <v>64.224758355999981</v>
      </c>
      <c r="AD170" s="17">
        <f t="shared" si="65"/>
        <v>72.758387714999998</v>
      </c>
      <c r="AE170" s="17">
        <f t="shared" si="65"/>
        <v>77.680043726999997</v>
      </c>
      <c r="AF170" s="17">
        <f t="shared" si="65"/>
        <v>72.28594643040239</v>
      </c>
      <c r="AG170" s="17">
        <f t="shared" si="59"/>
        <v>64.047054317970819</v>
      </c>
      <c r="AH170" s="17">
        <f t="shared" si="59"/>
        <v>64.619760033047115</v>
      </c>
      <c r="AI170" s="17">
        <f t="shared" si="59"/>
        <v>64.309742813298556</v>
      </c>
      <c r="AJ170" s="17">
        <f t="shared" si="59"/>
        <v>64.46299613881159</v>
      </c>
      <c r="AK170" s="17">
        <f t="shared" si="59"/>
        <v>65.435633645936193</v>
      </c>
    </row>
    <row r="171" spans="5:41">
      <c r="E171" s="199" t="s">
        <v>137</v>
      </c>
      <c r="H171" s="199" t="s">
        <v>279</v>
      </c>
      <c r="J171" s="199" t="s">
        <v>265</v>
      </c>
      <c r="L171" s="95" t="s">
        <v>111</v>
      </c>
      <c r="Y171" s="17">
        <f t="shared" ref="Y171:AF171" si="66">SUM(Y57,Y114)</f>
        <v>0</v>
      </c>
      <c r="Z171" s="17">
        <f t="shared" si="66"/>
        <v>0</v>
      </c>
      <c r="AA171" s="17">
        <f t="shared" si="66"/>
        <v>0</v>
      </c>
      <c r="AB171" s="17">
        <f t="shared" si="66"/>
        <v>0</v>
      </c>
      <c r="AC171" s="17">
        <f t="shared" si="66"/>
        <v>0</v>
      </c>
      <c r="AD171" s="17">
        <f t="shared" si="66"/>
        <v>0</v>
      </c>
      <c r="AE171" s="17">
        <f t="shared" si="66"/>
        <v>0</v>
      </c>
      <c r="AF171" s="17">
        <f t="shared" si="66"/>
        <v>0</v>
      </c>
      <c r="AG171" s="17">
        <f t="shared" si="59"/>
        <v>0</v>
      </c>
      <c r="AH171" s="17">
        <f t="shared" si="59"/>
        <v>0</v>
      </c>
      <c r="AI171" s="17">
        <f t="shared" si="59"/>
        <v>0</v>
      </c>
      <c r="AJ171" s="17">
        <f t="shared" si="59"/>
        <v>0</v>
      </c>
      <c r="AK171" s="17">
        <f t="shared" si="59"/>
        <v>0</v>
      </c>
    </row>
    <row r="172" spans="5:41">
      <c r="E172" s="199" t="s">
        <v>137</v>
      </c>
      <c r="H172" s="199" t="s">
        <v>280</v>
      </c>
      <c r="J172" s="199" t="s">
        <v>265</v>
      </c>
      <c r="L172" s="95" t="s">
        <v>111</v>
      </c>
      <c r="Y172" s="17">
        <f t="shared" ref="Y172:AF172" si="67">SUM(Y58,Y115)</f>
        <v>0</v>
      </c>
      <c r="Z172" s="17">
        <f t="shared" si="67"/>
        <v>0</v>
      </c>
      <c r="AA172" s="17">
        <f t="shared" si="67"/>
        <v>0</v>
      </c>
      <c r="AB172" s="17">
        <f t="shared" si="67"/>
        <v>0</v>
      </c>
      <c r="AC172" s="17">
        <f t="shared" si="67"/>
        <v>0</v>
      </c>
      <c r="AD172" s="17">
        <f t="shared" si="67"/>
        <v>0</v>
      </c>
      <c r="AE172" s="17">
        <f t="shared" si="67"/>
        <v>0</v>
      </c>
      <c r="AF172" s="17">
        <f t="shared" si="67"/>
        <v>0</v>
      </c>
      <c r="AG172" s="17">
        <f t="shared" si="59"/>
        <v>0</v>
      </c>
      <c r="AH172" s="17">
        <f t="shared" si="59"/>
        <v>0</v>
      </c>
      <c r="AI172" s="17">
        <f t="shared" si="59"/>
        <v>0</v>
      </c>
      <c r="AJ172" s="17">
        <f t="shared" si="59"/>
        <v>0</v>
      </c>
      <c r="AK172" s="17">
        <f t="shared" si="59"/>
        <v>0</v>
      </c>
    </row>
    <row r="173" spans="5:41">
      <c r="E173" s="199" t="s">
        <v>137</v>
      </c>
      <c r="H173" s="199" t="s">
        <v>281</v>
      </c>
      <c r="J173" s="199" t="s">
        <v>265</v>
      </c>
      <c r="L173" s="95" t="s">
        <v>111</v>
      </c>
      <c r="Y173" s="17">
        <f t="shared" ref="Y173:AF173" si="68">SUM(Y59,Y116)</f>
        <v>0</v>
      </c>
      <c r="Z173" s="17">
        <f t="shared" si="68"/>
        <v>0</v>
      </c>
      <c r="AA173" s="17">
        <f t="shared" si="68"/>
        <v>0</v>
      </c>
      <c r="AB173" s="17">
        <f t="shared" si="68"/>
        <v>0</v>
      </c>
      <c r="AC173" s="17">
        <f t="shared" si="68"/>
        <v>0</v>
      </c>
      <c r="AD173" s="17">
        <f t="shared" si="68"/>
        <v>0</v>
      </c>
      <c r="AE173" s="17">
        <f t="shared" si="68"/>
        <v>0</v>
      </c>
      <c r="AF173" s="17">
        <f t="shared" si="68"/>
        <v>0</v>
      </c>
      <c r="AG173" s="17">
        <f t="shared" si="59"/>
        <v>0</v>
      </c>
      <c r="AH173" s="17">
        <f t="shared" si="59"/>
        <v>0</v>
      </c>
      <c r="AI173" s="17">
        <f t="shared" si="59"/>
        <v>0</v>
      </c>
      <c r="AJ173" s="17">
        <f t="shared" si="59"/>
        <v>0</v>
      </c>
      <c r="AK173" s="17">
        <f t="shared" si="59"/>
        <v>0</v>
      </c>
    </row>
    <row r="174" spans="5:41">
      <c r="E174" s="199" t="s">
        <v>137</v>
      </c>
      <c r="H174" s="199" t="s">
        <v>185</v>
      </c>
      <c r="J174" s="199" t="s">
        <v>265</v>
      </c>
      <c r="L174" s="95" t="s">
        <v>111</v>
      </c>
      <c r="Y174" s="17">
        <f t="shared" ref="Y174:AF174" si="69">SUM(Y60,Y117)</f>
        <v>0</v>
      </c>
      <c r="Z174" s="17">
        <f t="shared" si="69"/>
        <v>0</v>
      </c>
      <c r="AA174" s="17">
        <f t="shared" si="69"/>
        <v>0</v>
      </c>
      <c r="AB174" s="17">
        <f t="shared" si="69"/>
        <v>0</v>
      </c>
      <c r="AC174" s="17">
        <f t="shared" si="69"/>
        <v>0</v>
      </c>
      <c r="AD174" s="17">
        <f t="shared" si="69"/>
        <v>0</v>
      </c>
      <c r="AE174" s="17">
        <f t="shared" si="69"/>
        <v>0</v>
      </c>
      <c r="AF174" s="17">
        <f t="shared" si="69"/>
        <v>0</v>
      </c>
      <c r="AG174" s="17">
        <f t="shared" si="59"/>
        <v>0</v>
      </c>
      <c r="AH174" s="17">
        <f t="shared" si="59"/>
        <v>0</v>
      </c>
      <c r="AI174" s="17">
        <f t="shared" si="59"/>
        <v>0</v>
      </c>
      <c r="AJ174" s="17">
        <f t="shared" si="59"/>
        <v>0</v>
      </c>
      <c r="AK174" s="17">
        <f t="shared" si="59"/>
        <v>0</v>
      </c>
    </row>
    <row r="175" spans="5:41">
      <c r="E175" s="199" t="s">
        <v>137</v>
      </c>
      <c r="H175" s="199" t="s">
        <v>219</v>
      </c>
      <c r="J175" s="199" t="s">
        <v>265</v>
      </c>
      <c r="L175" s="95" t="s">
        <v>111</v>
      </c>
      <c r="Y175" s="17">
        <f t="shared" ref="Y175:AF175" si="70">SUM(Y61,Y118)</f>
        <v>0</v>
      </c>
      <c r="Z175" s="17">
        <f t="shared" si="70"/>
        <v>0</v>
      </c>
      <c r="AA175" s="17">
        <f t="shared" si="70"/>
        <v>0</v>
      </c>
      <c r="AB175" s="17">
        <f t="shared" si="70"/>
        <v>0</v>
      </c>
      <c r="AC175" s="17">
        <f t="shared" si="70"/>
        <v>0</v>
      </c>
      <c r="AD175" s="17">
        <f t="shared" si="70"/>
        <v>0</v>
      </c>
      <c r="AE175" s="17">
        <f t="shared" si="70"/>
        <v>0</v>
      </c>
      <c r="AF175" s="17">
        <f t="shared" si="70"/>
        <v>0</v>
      </c>
      <c r="AG175" s="17">
        <f t="shared" si="59"/>
        <v>0</v>
      </c>
      <c r="AH175" s="17">
        <f t="shared" si="59"/>
        <v>0</v>
      </c>
      <c r="AI175" s="17">
        <f t="shared" si="59"/>
        <v>0</v>
      </c>
      <c r="AJ175" s="17">
        <f t="shared" si="59"/>
        <v>0</v>
      </c>
      <c r="AK175" s="17">
        <f t="shared" si="59"/>
        <v>0</v>
      </c>
    </row>
    <row r="176" spans="5:41">
      <c r="E176" s="199" t="s">
        <v>137</v>
      </c>
      <c r="H176" s="199" t="s">
        <v>216</v>
      </c>
      <c r="J176" s="199" t="s">
        <v>265</v>
      </c>
      <c r="L176" s="95" t="s">
        <v>111</v>
      </c>
      <c r="Y176" s="17">
        <f t="shared" ref="Y176:AF176" si="71">SUM(Y62,Y119)</f>
        <v>0</v>
      </c>
      <c r="Z176" s="17">
        <f t="shared" si="71"/>
        <v>0</v>
      </c>
      <c r="AA176" s="17">
        <f t="shared" si="71"/>
        <v>0</v>
      </c>
      <c r="AB176" s="17">
        <f t="shared" si="71"/>
        <v>0</v>
      </c>
      <c r="AC176" s="17">
        <f t="shared" si="71"/>
        <v>0</v>
      </c>
      <c r="AD176" s="17">
        <f t="shared" si="71"/>
        <v>0</v>
      </c>
      <c r="AE176" s="17">
        <f t="shared" si="71"/>
        <v>0</v>
      </c>
      <c r="AF176" s="17">
        <f t="shared" si="71"/>
        <v>0</v>
      </c>
      <c r="AG176" s="17">
        <f t="shared" si="59"/>
        <v>0</v>
      </c>
      <c r="AH176" s="17">
        <f t="shared" si="59"/>
        <v>0</v>
      </c>
      <c r="AI176" s="17">
        <f t="shared" si="59"/>
        <v>0</v>
      </c>
      <c r="AJ176" s="17">
        <f t="shared" si="59"/>
        <v>0</v>
      </c>
      <c r="AK176" s="17">
        <f t="shared" si="59"/>
        <v>0</v>
      </c>
    </row>
    <row r="177" spans="1:57">
      <c r="E177" s="199" t="s">
        <v>137</v>
      </c>
      <c r="H177" s="199" t="s">
        <v>186</v>
      </c>
      <c r="J177" s="199" t="s">
        <v>265</v>
      </c>
      <c r="L177" s="95" t="s">
        <v>111</v>
      </c>
      <c r="Y177" s="17">
        <f t="shared" ref="Y177:AF177" si="72">SUM(Y63,Y120)</f>
        <v>0</v>
      </c>
      <c r="Z177" s="17">
        <f t="shared" si="72"/>
        <v>0</v>
      </c>
      <c r="AA177" s="17">
        <f t="shared" si="72"/>
        <v>0</v>
      </c>
      <c r="AB177" s="17">
        <f t="shared" si="72"/>
        <v>0</v>
      </c>
      <c r="AC177" s="17">
        <f t="shared" si="72"/>
        <v>0</v>
      </c>
      <c r="AD177" s="17">
        <f t="shared" si="72"/>
        <v>0</v>
      </c>
      <c r="AE177" s="17">
        <f t="shared" si="72"/>
        <v>0</v>
      </c>
      <c r="AF177" s="17">
        <f t="shared" si="72"/>
        <v>0</v>
      </c>
      <c r="AG177" s="17">
        <f t="shared" si="59"/>
        <v>0</v>
      </c>
      <c r="AH177" s="17">
        <f t="shared" si="59"/>
        <v>0</v>
      </c>
      <c r="AI177" s="17">
        <f t="shared" si="59"/>
        <v>0</v>
      </c>
      <c r="AJ177" s="17">
        <f t="shared" si="59"/>
        <v>0</v>
      </c>
      <c r="AK177" s="17">
        <f t="shared" si="59"/>
        <v>0</v>
      </c>
    </row>
    <row r="178" spans="1:57">
      <c r="E178" s="199" t="s">
        <v>137</v>
      </c>
      <c r="H178" s="199" t="s">
        <v>282</v>
      </c>
      <c r="J178" s="199" t="s">
        <v>265</v>
      </c>
      <c r="L178" s="95" t="s">
        <v>111</v>
      </c>
      <c r="Y178" s="17">
        <f t="shared" ref="Y178:AF178" si="73">SUM(Y64,Y121)</f>
        <v>0</v>
      </c>
      <c r="Z178" s="17">
        <f t="shared" si="73"/>
        <v>0</v>
      </c>
      <c r="AA178" s="17">
        <f t="shared" si="73"/>
        <v>0</v>
      </c>
      <c r="AB178" s="17">
        <f t="shared" si="73"/>
        <v>0</v>
      </c>
      <c r="AC178" s="17">
        <f t="shared" si="73"/>
        <v>0</v>
      </c>
      <c r="AD178" s="17">
        <f t="shared" si="73"/>
        <v>0</v>
      </c>
      <c r="AE178" s="17">
        <f t="shared" si="73"/>
        <v>0</v>
      </c>
      <c r="AF178" s="17">
        <f t="shared" si="73"/>
        <v>0</v>
      </c>
      <c r="AG178" s="17">
        <f t="shared" si="59"/>
        <v>0</v>
      </c>
      <c r="AH178" s="17">
        <f t="shared" si="59"/>
        <v>0</v>
      </c>
      <c r="AI178" s="17">
        <f t="shared" si="59"/>
        <v>0</v>
      </c>
      <c r="AJ178" s="17">
        <f t="shared" si="59"/>
        <v>0</v>
      </c>
      <c r="AK178" s="17">
        <f t="shared" si="59"/>
        <v>0</v>
      </c>
    </row>
    <row r="180" spans="1:57" s="94" customFormat="1" ht="15">
      <c r="B180" s="11" t="s">
        <v>668</v>
      </c>
      <c r="C180" s="11"/>
      <c r="D180" s="11"/>
      <c r="E180" s="11"/>
      <c r="F180" s="11"/>
      <c r="G180" s="11"/>
      <c r="H180" s="11"/>
      <c r="I180" s="11"/>
      <c r="J180" s="11"/>
      <c r="K180" s="11"/>
      <c r="L180" s="11"/>
      <c r="M180" s="11"/>
      <c r="N180" s="11"/>
      <c r="O180" s="11"/>
      <c r="P180" s="11"/>
      <c r="Q180" s="11"/>
      <c r="R180" s="11"/>
      <c r="S180" s="11"/>
      <c r="T180" s="11"/>
      <c r="U180" s="11"/>
      <c r="V180" s="11"/>
      <c r="W180" s="11"/>
      <c r="X180" s="11"/>
      <c r="Y180" s="11"/>
      <c r="Z180" s="11"/>
      <c r="AA180" s="11"/>
      <c r="AB180" s="11"/>
      <c r="AC180" s="11"/>
      <c r="AD180" s="11"/>
      <c r="AE180" s="11"/>
      <c r="AF180" s="11"/>
      <c r="AG180" s="11"/>
      <c r="AH180" s="11"/>
      <c r="AI180" s="11"/>
      <c r="AJ180" s="11"/>
      <c r="AK180" s="11"/>
      <c r="AL180" s="11"/>
      <c r="AM180" s="11"/>
      <c r="AN180" s="11"/>
      <c r="AO180" s="11"/>
      <c r="AP180" s="11"/>
      <c r="AQ180" s="11"/>
      <c r="AR180" s="32"/>
      <c r="AS180" s="11"/>
      <c r="AT180" s="11"/>
      <c r="AU180" s="11"/>
      <c r="AV180" s="11"/>
      <c r="AW180" s="11"/>
      <c r="AX180" s="11"/>
      <c r="AY180" s="11"/>
      <c r="AZ180" s="11"/>
      <c r="BA180" s="11"/>
      <c r="BB180" s="11"/>
      <c r="BC180" s="11"/>
      <c r="BD180" s="11"/>
      <c r="BE180" s="11"/>
    </row>
    <row r="181" spans="1:57">
      <c r="A181" s="5"/>
      <c r="AN181" s="199"/>
    </row>
    <row r="182" spans="1:57">
      <c r="E182" s="199" t="s">
        <v>189</v>
      </c>
      <c r="H182" s="199" t="s">
        <v>189</v>
      </c>
      <c r="J182" s="199" t="s">
        <v>265</v>
      </c>
      <c r="L182" s="95" t="s">
        <v>111</v>
      </c>
      <c r="Y182" s="17">
        <f t="shared" ref="Y182:AF182" si="74">SUM(Y184,Y220,Y227)</f>
        <v>-0.66631737270492297</v>
      </c>
      <c r="Z182" s="17">
        <f t="shared" si="74"/>
        <v>-1.2798835841420784</v>
      </c>
      <c r="AA182" s="17">
        <f t="shared" si="74"/>
        <v>-5.067454258147567</v>
      </c>
      <c r="AB182" s="17">
        <f t="shared" si="74"/>
        <v>-10.072988794934879</v>
      </c>
      <c r="AC182" s="17">
        <f t="shared" si="74"/>
        <v>-8.8499736775810511</v>
      </c>
      <c r="AD182" s="17">
        <f t="shared" si="74"/>
        <v>-15.5309568795</v>
      </c>
      <c r="AE182" s="17">
        <f t="shared" si="74"/>
        <v>-1.8294420156803243E-2</v>
      </c>
      <c r="AF182" s="17">
        <f t="shared" si="74"/>
        <v>-1.2556372646390861</v>
      </c>
      <c r="AG182" s="17">
        <f>SUM(AG184,AG220,AG227)</f>
        <v>-3.511891383835918</v>
      </c>
      <c r="AH182" s="17">
        <f t="shared" ref="AH182:AK182" si="75">SUM(AH184,AH220,AH227)</f>
        <v>-3.970819572765139</v>
      </c>
      <c r="AI182" s="17">
        <f t="shared" si="75"/>
        <v>-4.9116617714593556</v>
      </c>
      <c r="AJ182" s="17">
        <f t="shared" si="75"/>
        <v>-3.4244770299583482</v>
      </c>
      <c r="AK182" s="17">
        <f t="shared" si="75"/>
        <v>-3.3385770457694406</v>
      </c>
      <c r="AO182" s="199" t="s">
        <v>676</v>
      </c>
    </row>
    <row r="183" spans="1:57">
      <c r="E183" s="199" t="s">
        <v>135</v>
      </c>
      <c r="H183" s="199" t="s">
        <v>135</v>
      </c>
      <c r="J183" s="199" t="s">
        <v>265</v>
      </c>
      <c r="L183" s="95" t="s">
        <v>111</v>
      </c>
      <c r="Y183" s="17">
        <f t="shared" ref="Y183:AF183" si="76">SUM(Y184,Y206)</f>
        <v>0.39946405549706698</v>
      </c>
      <c r="Z183" s="17">
        <f t="shared" si="76"/>
        <v>-0.5058865181504939</v>
      </c>
      <c r="AA183" s="17">
        <f t="shared" si="76"/>
        <v>-1.7578778659510852</v>
      </c>
      <c r="AB183" s="17">
        <f t="shared" si="76"/>
        <v>-1.1321970926104332</v>
      </c>
      <c r="AC183" s="17">
        <f t="shared" si="76"/>
        <v>-2.4234512488293438</v>
      </c>
      <c r="AD183" s="17">
        <f t="shared" si="76"/>
        <v>-0.48095687949999999</v>
      </c>
      <c r="AE183" s="17">
        <f t="shared" si="76"/>
        <v>0.17667080499999993</v>
      </c>
      <c r="AF183" s="17">
        <f t="shared" si="76"/>
        <v>-1.1352041713279675</v>
      </c>
      <c r="AG183" s="17">
        <f>SUM(AG184,AG206)</f>
        <v>-0.35706555005680995</v>
      </c>
      <c r="AH183" s="17">
        <f t="shared" ref="AH183:AK183" si="77">SUM(AH184,AH206)</f>
        <v>-0.34662025001339969</v>
      </c>
      <c r="AI183" s="17">
        <f t="shared" si="77"/>
        <v>-0.33579250353705603</v>
      </c>
      <c r="AJ183" s="17">
        <f t="shared" si="77"/>
        <v>-0.32411506424767778</v>
      </c>
      <c r="AK183" s="17">
        <f t="shared" si="77"/>
        <v>-0.31368129497327846</v>
      </c>
      <c r="AO183" s="199" t="s">
        <v>677</v>
      </c>
    </row>
    <row r="184" spans="1:57">
      <c r="E184" s="199" t="s">
        <v>135</v>
      </c>
      <c r="F184" s="199" t="s">
        <v>171</v>
      </c>
      <c r="H184" s="199" t="s">
        <v>172</v>
      </c>
      <c r="J184" s="199" t="s">
        <v>265</v>
      </c>
      <c r="L184" s="95" t="s">
        <v>111</v>
      </c>
      <c r="Y184" s="17">
        <f t="shared" ref="Y184:AF184" si="78">SUM(Y185,Y190,Y196,Y205)</f>
        <v>0.39946405549706698</v>
      </c>
      <c r="Z184" s="17">
        <f t="shared" si="78"/>
        <v>-0.5058865181504939</v>
      </c>
      <c r="AA184" s="17">
        <f t="shared" si="78"/>
        <v>-1.7578778659510852</v>
      </c>
      <c r="AB184" s="17">
        <f t="shared" si="78"/>
        <v>-1.1321970926104332</v>
      </c>
      <c r="AC184" s="17">
        <f t="shared" si="78"/>
        <v>-2.4234512488293438</v>
      </c>
      <c r="AD184" s="17">
        <f t="shared" si="78"/>
        <v>-0.48095687949999999</v>
      </c>
      <c r="AE184" s="17">
        <f t="shared" si="78"/>
        <v>0.17667080499999993</v>
      </c>
      <c r="AF184" s="17">
        <f t="shared" si="78"/>
        <v>-1.1352041713279675</v>
      </c>
      <c r="AG184" s="17">
        <f>SUM(AG185,AG190,AG196,AG205)</f>
        <v>-0.35706555005680995</v>
      </c>
      <c r="AH184" s="17">
        <f t="shared" ref="AH184:AK184" si="79">SUM(AH185,AH190,AH196,AH205)</f>
        <v>-0.34662025001339969</v>
      </c>
      <c r="AI184" s="17">
        <f t="shared" si="79"/>
        <v>-0.33579250353705603</v>
      </c>
      <c r="AJ184" s="17">
        <f t="shared" si="79"/>
        <v>-0.32411506424767778</v>
      </c>
      <c r="AK184" s="17">
        <f t="shared" si="79"/>
        <v>-0.31368129497327846</v>
      </c>
      <c r="AO184" s="199" t="s">
        <v>677</v>
      </c>
    </row>
    <row r="185" spans="1:57">
      <c r="E185" s="199" t="s">
        <v>135</v>
      </c>
      <c r="F185" s="199" t="s">
        <v>171</v>
      </c>
      <c r="G185" s="199" t="s">
        <v>145</v>
      </c>
      <c r="H185" s="199" t="s">
        <v>286</v>
      </c>
      <c r="J185" s="199" t="s">
        <v>265</v>
      </c>
      <c r="L185" s="95" t="s">
        <v>111</v>
      </c>
      <c r="Y185" s="17">
        <f>SUMIFS(Out_Exclusions!Y:Y,Out_Exclusions!$I:$I,$H185)</f>
        <v>0</v>
      </c>
      <c r="Z185" s="17">
        <f>SUMIFS(Out_Exclusions!Z:Z,Out_Exclusions!$I:$I,$H185)</f>
        <v>-0.66007084675324679</v>
      </c>
      <c r="AA185" s="17">
        <f>SUMIFS(Out_Exclusions!AA:AA,Out_Exclusions!$I:$I,$H185)</f>
        <v>-1.2842228241038161</v>
      </c>
      <c r="AB185" s="17">
        <f>SUMIFS(Out_Exclusions!AB:AB,Out_Exclusions!$I:$I,$H185)</f>
        <v>-0.34104898261079575</v>
      </c>
      <c r="AC185" s="17">
        <f>SUMIFS(Out_Exclusions!AC:AC,Out_Exclusions!$I:$I,$H185)</f>
        <v>-1.9230029027681783</v>
      </c>
      <c r="AD185" s="17">
        <f>SUMIFS(Out_Exclusions!AD:AD,Out_Exclusions!$I:$I,$H185)</f>
        <v>-0.40200000000000002</v>
      </c>
      <c r="AE185" s="17">
        <f>SUMIFS(Out_Exclusions!AE:AE,Out_Exclusions!$I:$I,$H185)</f>
        <v>-0.41099999999999998</v>
      </c>
      <c r="AF185" s="17">
        <f>SUMIFS(Out_Exclusions!AF:AF,Out_Exclusions!$I:$I,$H185)</f>
        <v>-1.2397303822937626</v>
      </c>
      <c r="AG185" s="17">
        <f>SUMIFS(Out_Exclusions!AG:AG,Out_Exclusions!$I:$I,$H185)</f>
        <v>0</v>
      </c>
      <c r="AH185" s="17">
        <f>SUMIFS(Out_Exclusions!AH:AH,Out_Exclusions!$I:$I,$H185)</f>
        <v>0</v>
      </c>
      <c r="AI185" s="17">
        <f>SUMIFS(Out_Exclusions!AI:AI,Out_Exclusions!$I:$I,$H185)</f>
        <v>0</v>
      </c>
      <c r="AJ185" s="17">
        <f>SUMIFS(Out_Exclusions!AJ:AJ,Out_Exclusions!$I:$I,$H185)</f>
        <v>0</v>
      </c>
      <c r="AK185" s="17">
        <f>SUMIFS(Out_Exclusions!AK:AK,Out_Exclusions!$I:$I,$H185)</f>
        <v>0</v>
      </c>
    </row>
    <row r="186" spans="1:57">
      <c r="E186" s="199" t="s">
        <v>135</v>
      </c>
      <c r="F186" s="199" t="s">
        <v>171</v>
      </c>
      <c r="G186" s="199" t="s">
        <v>145</v>
      </c>
      <c r="H186" s="199" t="s">
        <v>268</v>
      </c>
      <c r="J186" s="199" t="s">
        <v>265</v>
      </c>
      <c r="L186" s="95" t="s">
        <v>111</v>
      </c>
      <c r="Y186" s="17">
        <f>SUMIFS(Out_Exclusions!Y:Y,Out_Exclusions!$I:$I,$H186)</f>
        <v>0</v>
      </c>
      <c r="Z186" s="17">
        <f>SUMIFS(Out_Exclusions!Z:Z,Out_Exclusions!$I:$I,$H186)</f>
        <v>0</v>
      </c>
      <c r="AA186" s="17">
        <f>SUMIFS(Out_Exclusions!AA:AA,Out_Exclusions!$I:$I,$H186)</f>
        <v>0</v>
      </c>
      <c r="AB186" s="17">
        <f>SUMIFS(Out_Exclusions!AB:AB,Out_Exclusions!$I:$I,$H186)</f>
        <v>0</v>
      </c>
      <c r="AC186" s="17">
        <f>SUMIFS(Out_Exclusions!AC:AC,Out_Exclusions!$I:$I,$H186)</f>
        <v>0</v>
      </c>
      <c r="AD186" s="17">
        <f>SUMIFS(Out_Exclusions!AD:AD,Out_Exclusions!$I:$I,$H186)</f>
        <v>0</v>
      </c>
      <c r="AE186" s="17">
        <f>SUMIFS(Out_Exclusions!AE:AE,Out_Exclusions!$I:$I,$H186)</f>
        <v>0</v>
      </c>
      <c r="AF186" s="17">
        <f>SUMIFS(Out_Exclusions!AF:AF,Out_Exclusions!$I:$I,$H186)</f>
        <v>0</v>
      </c>
      <c r="AG186" s="17">
        <f>SUMIFS(Out_Exclusions!AG:AG,Out_Exclusions!$I:$I,$H186)</f>
        <v>0</v>
      </c>
      <c r="AH186" s="17">
        <f>SUMIFS(Out_Exclusions!AH:AH,Out_Exclusions!$I:$I,$H186)</f>
        <v>0</v>
      </c>
      <c r="AI186" s="17">
        <f>SUMIFS(Out_Exclusions!AI:AI,Out_Exclusions!$I:$I,$H186)</f>
        <v>0</v>
      </c>
      <c r="AJ186" s="17">
        <f>SUMIFS(Out_Exclusions!AJ:AJ,Out_Exclusions!$I:$I,$H186)</f>
        <v>0</v>
      </c>
      <c r="AK186" s="17">
        <f>SUMIFS(Out_Exclusions!AK:AK,Out_Exclusions!$I:$I,$H186)</f>
        <v>0</v>
      </c>
    </row>
    <row r="187" spans="1:57">
      <c r="E187" s="199" t="s">
        <v>135</v>
      </c>
      <c r="F187" s="199" t="s">
        <v>171</v>
      </c>
      <c r="G187" s="199" t="s">
        <v>145</v>
      </c>
      <c r="H187" s="199" t="s">
        <v>269</v>
      </c>
      <c r="J187" s="199" t="s">
        <v>265</v>
      </c>
      <c r="L187" s="95" t="s">
        <v>111</v>
      </c>
      <c r="Y187" s="17">
        <f>SUMIFS(Out_Exclusions!Y:Y,Out_Exclusions!$I:$I,$H187)</f>
        <v>0</v>
      </c>
      <c r="Z187" s="17">
        <f>SUMIFS(Out_Exclusions!Z:Z,Out_Exclusions!$I:$I,$H187)</f>
        <v>0</v>
      </c>
      <c r="AA187" s="17">
        <f>SUMIFS(Out_Exclusions!AA:AA,Out_Exclusions!$I:$I,$H187)</f>
        <v>0</v>
      </c>
      <c r="AB187" s="17">
        <f>SUMIFS(Out_Exclusions!AB:AB,Out_Exclusions!$I:$I,$H187)</f>
        <v>0</v>
      </c>
      <c r="AC187" s="17">
        <f>SUMIFS(Out_Exclusions!AC:AC,Out_Exclusions!$I:$I,$H187)</f>
        <v>0</v>
      </c>
      <c r="AD187" s="17">
        <f>SUMIFS(Out_Exclusions!AD:AD,Out_Exclusions!$I:$I,$H187)</f>
        <v>0</v>
      </c>
      <c r="AE187" s="17">
        <f>SUMIFS(Out_Exclusions!AE:AE,Out_Exclusions!$I:$I,$H187)</f>
        <v>0</v>
      </c>
      <c r="AF187" s="17">
        <f>SUMIFS(Out_Exclusions!AF:AF,Out_Exclusions!$I:$I,$H187)</f>
        <v>0</v>
      </c>
      <c r="AG187" s="17">
        <f>SUMIFS(Out_Exclusions!AG:AG,Out_Exclusions!$I:$I,$H187)</f>
        <v>0</v>
      </c>
      <c r="AH187" s="17">
        <f>SUMIFS(Out_Exclusions!AH:AH,Out_Exclusions!$I:$I,$H187)</f>
        <v>0</v>
      </c>
      <c r="AI187" s="17">
        <f>SUMIFS(Out_Exclusions!AI:AI,Out_Exclusions!$I:$I,$H187)</f>
        <v>0</v>
      </c>
      <c r="AJ187" s="17">
        <f>SUMIFS(Out_Exclusions!AJ:AJ,Out_Exclusions!$I:$I,$H187)</f>
        <v>0</v>
      </c>
      <c r="AK187" s="17">
        <f>SUMIFS(Out_Exclusions!AK:AK,Out_Exclusions!$I:$I,$H187)</f>
        <v>0</v>
      </c>
    </row>
    <row r="188" spans="1:57">
      <c r="E188" s="199" t="s">
        <v>135</v>
      </c>
      <c r="F188" s="199" t="s">
        <v>171</v>
      </c>
      <c r="G188" s="199" t="s">
        <v>145</v>
      </c>
      <c r="H188" s="199" t="s">
        <v>146</v>
      </c>
      <c r="J188" s="199" t="s">
        <v>265</v>
      </c>
      <c r="L188" s="95" t="s">
        <v>111</v>
      </c>
      <c r="Y188" s="17">
        <f>SUMIFS(Out_Exclusions!Y:Y,Out_Exclusions!$I:$I,$H188)</f>
        <v>0</v>
      </c>
      <c r="Z188" s="17">
        <f>SUMIFS(Out_Exclusions!Z:Z,Out_Exclusions!$I:$I,$H188)</f>
        <v>0</v>
      </c>
      <c r="AA188" s="17">
        <f>SUMIFS(Out_Exclusions!AA:AA,Out_Exclusions!$I:$I,$H188)</f>
        <v>0</v>
      </c>
      <c r="AB188" s="17">
        <f>SUMIFS(Out_Exclusions!AB:AB,Out_Exclusions!$I:$I,$H188)</f>
        <v>0</v>
      </c>
      <c r="AC188" s="17">
        <f>SUMIFS(Out_Exclusions!AC:AC,Out_Exclusions!$I:$I,$H188)</f>
        <v>0</v>
      </c>
      <c r="AD188" s="17">
        <f>SUMIFS(Out_Exclusions!AD:AD,Out_Exclusions!$I:$I,$H188)</f>
        <v>0</v>
      </c>
      <c r="AE188" s="17">
        <f>SUMIFS(Out_Exclusions!AE:AE,Out_Exclusions!$I:$I,$H188)</f>
        <v>0</v>
      </c>
      <c r="AF188" s="17">
        <f>SUMIFS(Out_Exclusions!AF:AF,Out_Exclusions!$I:$I,$H188)</f>
        <v>0</v>
      </c>
      <c r="AG188" s="17">
        <f>SUMIFS(Out_Exclusions!AG:AG,Out_Exclusions!$I:$I,$H188)</f>
        <v>0</v>
      </c>
      <c r="AH188" s="17">
        <f>SUMIFS(Out_Exclusions!AH:AH,Out_Exclusions!$I:$I,$H188)</f>
        <v>0</v>
      </c>
      <c r="AI188" s="17">
        <f>SUMIFS(Out_Exclusions!AI:AI,Out_Exclusions!$I:$I,$H188)</f>
        <v>0</v>
      </c>
      <c r="AJ188" s="17">
        <f>SUMIFS(Out_Exclusions!AJ:AJ,Out_Exclusions!$I:$I,$H188)</f>
        <v>0</v>
      </c>
      <c r="AK188" s="17">
        <f>SUMIFS(Out_Exclusions!AK:AK,Out_Exclusions!$I:$I,$H188)</f>
        <v>0</v>
      </c>
    </row>
    <row r="189" spans="1:57">
      <c r="E189" s="199" t="s">
        <v>135</v>
      </c>
      <c r="F189" s="199" t="s">
        <v>171</v>
      </c>
      <c r="G189" s="199" t="s">
        <v>145</v>
      </c>
      <c r="H189" s="199" t="s">
        <v>147</v>
      </c>
      <c r="J189" s="199" t="s">
        <v>265</v>
      </c>
      <c r="L189" s="95" t="s">
        <v>111</v>
      </c>
      <c r="Y189" s="17">
        <f>SUMIFS(Out_Exclusions!Y:Y,Out_Exclusions!$I:$I,$H189)</f>
        <v>0</v>
      </c>
      <c r="Z189" s="17">
        <f>SUMIFS(Out_Exclusions!Z:Z,Out_Exclusions!$I:$I,$H189)</f>
        <v>0</v>
      </c>
      <c r="AA189" s="17">
        <f>SUMIFS(Out_Exclusions!AA:AA,Out_Exclusions!$I:$I,$H189)</f>
        <v>0</v>
      </c>
      <c r="AB189" s="17">
        <f>SUMIFS(Out_Exclusions!AB:AB,Out_Exclusions!$I:$I,$H189)</f>
        <v>0</v>
      </c>
      <c r="AC189" s="17">
        <f>SUMIFS(Out_Exclusions!AC:AC,Out_Exclusions!$I:$I,$H189)</f>
        <v>0</v>
      </c>
      <c r="AD189" s="17">
        <f>SUMIFS(Out_Exclusions!AD:AD,Out_Exclusions!$I:$I,$H189)</f>
        <v>0</v>
      </c>
      <c r="AE189" s="17">
        <f>SUMIFS(Out_Exclusions!AE:AE,Out_Exclusions!$I:$I,$H189)</f>
        <v>0</v>
      </c>
      <c r="AF189" s="17">
        <f>SUMIFS(Out_Exclusions!AF:AF,Out_Exclusions!$I:$I,$H189)</f>
        <v>0</v>
      </c>
      <c r="AG189" s="17">
        <f>SUMIFS(Out_Exclusions!AG:AG,Out_Exclusions!$I:$I,$H189)</f>
        <v>0</v>
      </c>
      <c r="AH189" s="17">
        <f>SUMIFS(Out_Exclusions!AH:AH,Out_Exclusions!$I:$I,$H189)</f>
        <v>0</v>
      </c>
      <c r="AI189" s="17">
        <f>SUMIFS(Out_Exclusions!AI:AI,Out_Exclusions!$I:$I,$H189)</f>
        <v>0</v>
      </c>
      <c r="AJ189" s="17">
        <f>SUMIFS(Out_Exclusions!AJ:AJ,Out_Exclusions!$I:$I,$H189)</f>
        <v>0</v>
      </c>
      <c r="AK189" s="17">
        <f>SUMIFS(Out_Exclusions!AK:AK,Out_Exclusions!$I:$I,$H189)</f>
        <v>0</v>
      </c>
    </row>
    <row r="190" spans="1:57">
      <c r="E190" s="199" t="s">
        <v>135</v>
      </c>
      <c r="F190" s="199" t="s">
        <v>171</v>
      </c>
      <c r="G190" s="199" t="s">
        <v>176</v>
      </c>
      <c r="H190" s="199" t="s">
        <v>287</v>
      </c>
      <c r="J190" s="199" t="s">
        <v>265</v>
      </c>
      <c r="L190" s="95" t="s">
        <v>111</v>
      </c>
      <c r="Y190" s="17">
        <f t="shared" ref="Y190:AF190" si="80">SUM(Y191:Y195)</f>
        <v>0.39946405549706698</v>
      </c>
      <c r="Z190" s="17">
        <f t="shared" si="80"/>
        <v>0.15418432860275288</v>
      </c>
      <c r="AA190" s="17">
        <f t="shared" si="80"/>
        <v>-0.47365504184726914</v>
      </c>
      <c r="AB190" s="17">
        <f t="shared" si="80"/>
        <v>-0.79114810999963758</v>
      </c>
      <c r="AC190" s="17">
        <f t="shared" si="80"/>
        <v>-0.50044834606116528</v>
      </c>
      <c r="AD190" s="17">
        <f t="shared" si="80"/>
        <v>-7.8956879499999966E-2</v>
      </c>
      <c r="AE190" s="17">
        <f t="shared" si="80"/>
        <v>0.58767080499999991</v>
      </c>
      <c r="AF190" s="17">
        <f t="shared" si="80"/>
        <v>0.10452621096579517</v>
      </c>
      <c r="AG190" s="17">
        <f>SUM(AG191:AG195)</f>
        <v>9.2245917397858992E-2</v>
      </c>
      <c r="AH190" s="17">
        <f t="shared" ref="AH190:AK190" si="81">SUM(AH191:AH195)</f>
        <v>0.10638084151193156</v>
      </c>
      <c r="AI190" s="17">
        <f t="shared" si="81"/>
        <v>0.12148245149407917</v>
      </c>
      <c r="AJ190" s="17">
        <f t="shared" si="81"/>
        <v>0.13918489621775157</v>
      </c>
      <c r="AK190" s="17">
        <f t="shared" si="81"/>
        <v>0.15323051496739953</v>
      </c>
      <c r="AO190" s="199" t="s">
        <v>677</v>
      </c>
    </row>
    <row r="191" spans="1:57">
      <c r="E191" s="199" t="s">
        <v>135</v>
      </c>
      <c r="F191" s="199" t="s">
        <v>171</v>
      </c>
      <c r="G191" s="199" t="s">
        <v>176</v>
      </c>
      <c r="H191" s="199" t="s">
        <v>138</v>
      </c>
      <c r="J191" s="199" t="s">
        <v>265</v>
      </c>
      <c r="L191" s="95" t="s">
        <v>111</v>
      </c>
      <c r="Y191" s="17">
        <f>SUMIFS(Out_Exclusions!Y:Y,Out_Exclusions!$I:$I,$H191)</f>
        <v>3.6066142045</v>
      </c>
      <c r="Z191" s="17">
        <f>SUMIFS(Out_Exclusions!Z:Z,Out_Exclusions!$I:$I,$H191)</f>
        <v>3.49727911</v>
      </c>
      <c r="AA191" s="17">
        <f>SUMIFS(Out_Exclusions!AA:AA,Out_Exclusions!$I:$I,$H191)</f>
        <v>2.9138798485000001</v>
      </c>
      <c r="AB191" s="17">
        <f>SUMIFS(Out_Exclusions!AB:AB,Out_Exclusions!$I:$I,$H191)</f>
        <v>2.0495012529999999</v>
      </c>
      <c r="AC191" s="17">
        <f>SUMIFS(Out_Exclusions!AC:AC,Out_Exclusions!$I:$I,$H191)</f>
        <v>1.9379634214999999</v>
      </c>
      <c r="AD191" s="17">
        <f>SUMIFS(Out_Exclusions!AD:AD,Out_Exclusions!$I:$I,$H191)</f>
        <v>1.8110431204999999</v>
      </c>
      <c r="AE191" s="17">
        <f>SUMIFS(Out_Exclusions!AE:AE,Out_Exclusions!$I:$I,$H191)</f>
        <v>2.024670805</v>
      </c>
      <c r="AF191" s="17">
        <f>SUMIFS(Out_Exclusions!AF:AF,Out_Exclusions!$I:$I,$H191)</f>
        <v>2.0306101609657952</v>
      </c>
      <c r="AG191" s="17">
        <f>SUMIFS(Out_Exclusions!AG:AG,Out_Exclusions!$I:$I,$H191)</f>
        <v>0</v>
      </c>
      <c r="AH191" s="17">
        <f>SUMIFS(Out_Exclusions!AH:AH,Out_Exclusions!$I:$I,$H191)</f>
        <v>0</v>
      </c>
      <c r="AI191" s="17">
        <f>SUMIFS(Out_Exclusions!AI:AI,Out_Exclusions!$I:$I,$H191)</f>
        <v>0</v>
      </c>
      <c r="AJ191" s="17">
        <f>SUMIFS(Out_Exclusions!AJ:AJ,Out_Exclusions!$I:$I,$H191)</f>
        <v>0</v>
      </c>
      <c r="AK191" s="17">
        <f>SUMIFS(Out_Exclusions!AK:AK,Out_Exclusions!$I:$I,$H191)</f>
        <v>0</v>
      </c>
    </row>
    <row r="192" spans="1:57">
      <c r="E192" s="199" t="s">
        <v>135</v>
      </c>
      <c r="F192" s="199" t="s">
        <v>171</v>
      </c>
      <c r="G192" s="199" t="s">
        <v>176</v>
      </c>
      <c r="H192" s="199" t="s">
        <v>139</v>
      </c>
      <c r="J192" s="199" t="s">
        <v>265</v>
      </c>
      <c r="L192" s="95" t="s">
        <v>111</v>
      </c>
      <c r="Y192" s="17">
        <f>SUMIFS(Out_Exclusions!Y:Y,Out_Exclusions!$I:$I,$H192)</f>
        <v>0</v>
      </c>
      <c r="Z192" s="17">
        <f>SUMIFS(Out_Exclusions!Z:Z,Out_Exclusions!$I:$I,$H192)</f>
        <v>0</v>
      </c>
      <c r="AA192" s="17">
        <f>SUMIFS(Out_Exclusions!AA:AA,Out_Exclusions!$I:$I,$H192)</f>
        <v>0</v>
      </c>
      <c r="AB192" s="17">
        <f>SUMIFS(Out_Exclusions!AB:AB,Out_Exclusions!$I:$I,$H192)</f>
        <v>0</v>
      </c>
      <c r="AC192" s="17">
        <f>SUMIFS(Out_Exclusions!AC:AC,Out_Exclusions!$I:$I,$H192)</f>
        <v>0</v>
      </c>
      <c r="AD192" s="17">
        <f>SUMIFS(Out_Exclusions!AD:AD,Out_Exclusions!$I:$I,$H192)</f>
        <v>0</v>
      </c>
      <c r="AE192" s="17">
        <f>SUMIFS(Out_Exclusions!AE:AE,Out_Exclusions!$I:$I,$H192)</f>
        <v>0</v>
      </c>
      <c r="AF192" s="17">
        <f>SUMIFS(Out_Exclusions!AF:AF,Out_Exclusions!$I:$I,$H192)</f>
        <v>0</v>
      </c>
      <c r="AG192" s="17">
        <f>SUMIFS(Out_Exclusions!AG:AG,Out_Exclusions!$I:$I,$H192)</f>
        <v>9.2245917397858992E-2</v>
      </c>
      <c r="AH192" s="17">
        <f>SUMIFS(Out_Exclusions!AH:AH,Out_Exclusions!$I:$I,$H192)</f>
        <v>0.10638084151193156</v>
      </c>
      <c r="AI192" s="17">
        <f>SUMIFS(Out_Exclusions!AI:AI,Out_Exclusions!$I:$I,$H192)</f>
        <v>0.12148245149407917</v>
      </c>
      <c r="AJ192" s="17">
        <f>SUMIFS(Out_Exclusions!AJ:AJ,Out_Exclusions!$I:$I,$H192)</f>
        <v>0.13918489621775157</v>
      </c>
      <c r="AK192" s="17">
        <f>SUMIFS(Out_Exclusions!AK:AK,Out_Exclusions!$I:$I,$H192)</f>
        <v>0.15323051496739953</v>
      </c>
    </row>
    <row r="193" spans="5:41">
      <c r="E193" s="199" t="s">
        <v>135</v>
      </c>
      <c r="F193" s="199" t="s">
        <v>171</v>
      </c>
      <c r="G193" s="199" t="s">
        <v>176</v>
      </c>
      <c r="H193" s="199" t="s">
        <v>140</v>
      </c>
      <c r="J193" s="199" t="s">
        <v>265</v>
      </c>
      <c r="L193" s="95" t="s">
        <v>111</v>
      </c>
      <c r="Y193" s="17">
        <f>SUMIFS(Out_Exclusions!Y:Y,Out_Exclusions!$I:$I,$H193)</f>
        <v>0</v>
      </c>
      <c r="Z193" s="17">
        <f>SUMIFS(Out_Exclusions!Z:Z,Out_Exclusions!$I:$I,$H193)</f>
        <v>0</v>
      </c>
      <c r="AA193" s="17">
        <f>SUMIFS(Out_Exclusions!AA:AA,Out_Exclusions!$I:$I,$H193)</f>
        <v>0</v>
      </c>
      <c r="AB193" s="17">
        <f>SUMIFS(Out_Exclusions!AB:AB,Out_Exclusions!$I:$I,$H193)</f>
        <v>0</v>
      </c>
      <c r="AC193" s="17">
        <f>SUMIFS(Out_Exclusions!AC:AC,Out_Exclusions!$I:$I,$H193)</f>
        <v>0</v>
      </c>
      <c r="AD193" s="17">
        <f>SUMIFS(Out_Exclusions!AD:AD,Out_Exclusions!$I:$I,$H193)</f>
        <v>0</v>
      </c>
      <c r="AE193" s="17">
        <f>SUMIFS(Out_Exclusions!AE:AE,Out_Exclusions!$I:$I,$H193)</f>
        <v>0</v>
      </c>
      <c r="AF193" s="17">
        <f>SUMIFS(Out_Exclusions!AF:AF,Out_Exclusions!$I:$I,$H193)</f>
        <v>0</v>
      </c>
      <c r="AG193" s="17">
        <f>SUMIFS(Out_Exclusions!AG:AG,Out_Exclusions!$I:$I,$H193)</f>
        <v>0</v>
      </c>
      <c r="AH193" s="17">
        <f>SUMIFS(Out_Exclusions!AH:AH,Out_Exclusions!$I:$I,$H193)</f>
        <v>0</v>
      </c>
      <c r="AI193" s="17">
        <f>SUMIFS(Out_Exclusions!AI:AI,Out_Exclusions!$I:$I,$H193)</f>
        <v>0</v>
      </c>
      <c r="AJ193" s="17">
        <f>SUMIFS(Out_Exclusions!AJ:AJ,Out_Exclusions!$I:$I,$H193)</f>
        <v>0</v>
      </c>
      <c r="AK193" s="17">
        <f>SUMIFS(Out_Exclusions!AK:AK,Out_Exclusions!$I:$I,$H193)</f>
        <v>0</v>
      </c>
    </row>
    <row r="194" spans="5:41">
      <c r="E194" s="199" t="s">
        <v>135</v>
      </c>
      <c r="F194" s="199" t="s">
        <v>171</v>
      </c>
      <c r="G194" s="199" t="s">
        <v>176</v>
      </c>
      <c r="H194" s="199" t="s">
        <v>277</v>
      </c>
      <c r="J194" s="199" t="s">
        <v>265</v>
      </c>
      <c r="L194" s="95" t="s">
        <v>111</v>
      </c>
      <c r="Y194" s="17">
        <f>SUMIFS(Out_Exclusions!Y:Y,Out_Exclusions!$I:$I,$H194)</f>
        <v>0</v>
      </c>
      <c r="Z194" s="17">
        <f>SUMIFS(Out_Exclusions!Z:Z,Out_Exclusions!$I:$I,$H194)</f>
        <v>0</v>
      </c>
      <c r="AA194" s="17">
        <f>SUMIFS(Out_Exclusions!AA:AA,Out_Exclusions!$I:$I,$H194)</f>
        <v>0</v>
      </c>
      <c r="AB194" s="17">
        <f>SUMIFS(Out_Exclusions!AB:AB,Out_Exclusions!$I:$I,$H194)</f>
        <v>0</v>
      </c>
      <c r="AC194" s="17">
        <f>SUMIFS(Out_Exclusions!AC:AC,Out_Exclusions!$I:$I,$H194)</f>
        <v>0</v>
      </c>
      <c r="AD194" s="17">
        <f>SUMIFS(Out_Exclusions!AD:AD,Out_Exclusions!$I:$I,$H194)</f>
        <v>0</v>
      </c>
      <c r="AE194" s="17">
        <f>SUMIFS(Out_Exclusions!AE:AE,Out_Exclusions!$I:$I,$H194)</f>
        <v>0</v>
      </c>
      <c r="AF194" s="17">
        <f>SUMIFS(Out_Exclusions!AF:AF,Out_Exclusions!$I:$I,$H194)</f>
        <v>0</v>
      </c>
      <c r="AG194" s="17">
        <f>SUMIFS(Out_Exclusions!AG:AG,Out_Exclusions!$I:$I,$H194)</f>
        <v>0</v>
      </c>
      <c r="AH194" s="17">
        <f>SUMIFS(Out_Exclusions!AH:AH,Out_Exclusions!$I:$I,$H194)</f>
        <v>0</v>
      </c>
      <c r="AI194" s="17">
        <f>SUMIFS(Out_Exclusions!AI:AI,Out_Exclusions!$I:$I,$H194)</f>
        <v>0</v>
      </c>
      <c r="AJ194" s="17">
        <f>SUMIFS(Out_Exclusions!AJ:AJ,Out_Exclusions!$I:$I,$H194)</f>
        <v>0</v>
      </c>
      <c r="AK194" s="17">
        <f>SUMIFS(Out_Exclusions!AK:AK,Out_Exclusions!$I:$I,$H194)</f>
        <v>0</v>
      </c>
    </row>
    <row r="195" spans="5:41">
      <c r="E195" s="199" t="s">
        <v>135</v>
      </c>
      <c r="F195" s="199" t="s">
        <v>171</v>
      </c>
      <c r="G195" s="199" t="s">
        <v>176</v>
      </c>
      <c r="H195" s="199" t="s">
        <v>149</v>
      </c>
      <c r="J195" s="199" t="s">
        <v>265</v>
      </c>
      <c r="L195" s="95" t="s">
        <v>111</v>
      </c>
      <c r="Y195" s="17">
        <f>SUMIFS(Out_Exclusions!Y:Y,Out_Exclusions!$I:$I,$H195)</f>
        <v>-3.207150149002933</v>
      </c>
      <c r="Z195" s="17">
        <f>SUMIFS(Out_Exclusions!Z:Z,Out_Exclusions!$I:$I,$H195)</f>
        <v>-3.3430947813972471</v>
      </c>
      <c r="AA195" s="17">
        <f>SUMIFS(Out_Exclusions!AA:AA,Out_Exclusions!$I:$I,$H195)</f>
        <v>-3.3875348903472693</v>
      </c>
      <c r="AB195" s="17">
        <f>SUMIFS(Out_Exclusions!AB:AB,Out_Exclusions!$I:$I,$H195)</f>
        <v>-2.8406493629996374</v>
      </c>
      <c r="AC195" s="17">
        <f>SUMIFS(Out_Exclusions!AC:AC,Out_Exclusions!$I:$I,$H195)</f>
        <v>-2.4384117675611652</v>
      </c>
      <c r="AD195" s="17">
        <f>SUMIFS(Out_Exclusions!AD:AD,Out_Exclusions!$I:$I,$H195)</f>
        <v>-1.89</v>
      </c>
      <c r="AE195" s="17">
        <f>SUMIFS(Out_Exclusions!AE:AE,Out_Exclusions!$I:$I,$H195)</f>
        <v>-1.4370000000000001</v>
      </c>
      <c r="AF195" s="17">
        <f>SUMIFS(Out_Exclusions!AF:AF,Out_Exclusions!$I:$I,$H195)</f>
        <v>-1.92608395</v>
      </c>
      <c r="AG195" s="17">
        <f>SUMIFS(Out_Exclusions!AG:AG,Out_Exclusions!$I:$I,$H195)</f>
        <v>0</v>
      </c>
      <c r="AH195" s="17">
        <f>SUMIFS(Out_Exclusions!AH:AH,Out_Exclusions!$I:$I,$H195)</f>
        <v>0</v>
      </c>
      <c r="AI195" s="17">
        <f>SUMIFS(Out_Exclusions!AI:AI,Out_Exclusions!$I:$I,$H195)</f>
        <v>0</v>
      </c>
      <c r="AJ195" s="17">
        <f>SUMIFS(Out_Exclusions!AJ:AJ,Out_Exclusions!$I:$I,$H195)</f>
        <v>0</v>
      </c>
      <c r="AK195" s="17">
        <f>SUMIFS(Out_Exclusions!AK:AK,Out_Exclusions!$I:$I,$H195)</f>
        <v>0</v>
      </c>
    </row>
    <row r="196" spans="5:41">
      <c r="E196" s="199" t="s">
        <v>135</v>
      </c>
      <c r="F196" s="199" t="s">
        <v>171</v>
      </c>
      <c r="G196" s="199" t="s">
        <v>177</v>
      </c>
      <c r="H196" s="199" t="s">
        <v>288</v>
      </c>
      <c r="J196" s="199" t="s">
        <v>265</v>
      </c>
      <c r="L196" s="95" t="s">
        <v>111</v>
      </c>
      <c r="Y196" s="17">
        <f t="shared" ref="Y196:AF196" si="82">SUM(Y197:Y204)</f>
        <v>0</v>
      </c>
      <c r="Z196" s="17">
        <f t="shared" si="82"/>
        <v>0</v>
      </c>
      <c r="AA196" s="17">
        <f t="shared" si="82"/>
        <v>0</v>
      </c>
      <c r="AB196" s="17">
        <f t="shared" si="82"/>
        <v>0</v>
      </c>
      <c r="AC196" s="17">
        <f t="shared" si="82"/>
        <v>0</v>
      </c>
      <c r="AD196" s="17">
        <f t="shared" si="82"/>
        <v>0</v>
      </c>
      <c r="AE196" s="17">
        <f t="shared" si="82"/>
        <v>0</v>
      </c>
      <c r="AF196" s="17">
        <f t="shared" si="82"/>
        <v>0</v>
      </c>
      <c r="AG196" s="17">
        <f>SUM(AG197:AG204)</f>
        <v>-0.44931146745466893</v>
      </c>
      <c r="AH196" s="17">
        <f t="shared" ref="AH196:AK196" si="83">SUM(AH197:AH204)</f>
        <v>-0.45300109152533125</v>
      </c>
      <c r="AI196" s="17">
        <f t="shared" si="83"/>
        <v>-0.45727495503113519</v>
      </c>
      <c r="AJ196" s="17">
        <f t="shared" si="83"/>
        <v>-0.46329996046542937</v>
      </c>
      <c r="AK196" s="17">
        <f t="shared" si="83"/>
        <v>-0.46691180994067799</v>
      </c>
      <c r="AO196" s="199" t="s">
        <v>677</v>
      </c>
    </row>
    <row r="197" spans="5:41">
      <c r="E197" s="199" t="s">
        <v>135</v>
      </c>
      <c r="F197" s="199" t="s">
        <v>171</v>
      </c>
      <c r="G197" s="199" t="s">
        <v>177</v>
      </c>
      <c r="H197" s="199" t="s">
        <v>372</v>
      </c>
      <c r="J197" s="199" t="s">
        <v>265</v>
      </c>
      <c r="L197" s="95" t="s">
        <v>111</v>
      </c>
      <c r="Y197" s="17">
        <f>SUMIFS(Out_Exclusions!Y:Y,Out_Exclusions!$I:$I,$H197)</f>
        <v>0</v>
      </c>
      <c r="Z197" s="17">
        <f>SUMIFS(Out_Exclusions!Z:Z,Out_Exclusions!$I:$I,$H197)</f>
        <v>0</v>
      </c>
      <c r="AA197" s="17">
        <f>SUMIFS(Out_Exclusions!AA:AA,Out_Exclusions!$I:$I,$H197)</f>
        <v>0</v>
      </c>
      <c r="AB197" s="17">
        <f>SUMIFS(Out_Exclusions!AB:AB,Out_Exclusions!$I:$I,$H197)</f>
        <v>0</v>
      </c>
      <c r="AC197" s="17">
        <f>SUMIFS(Out_Exclusions!AC:AC,Out_Exclusions!$I:$I,$H197)</f>
        <v>0</v>
      </c>
      <c r="AD197" s="17">
        <f>SUMIFS(Out_Exclusions!AD:AD,Out_Exclusions!$I:$I,$H197)</f>
        <v>0</v>
      </c>
      <c r="AE197" s="17">
        <f>SUMIFS(Out_Exclusions!AE:AE,Out_Exclusions!$I:$I,$H197)</f>
        <v>0</v>
      </c>
      <c r="AF197" s="17">
        <f>SUMIFS(Out_Exclusions!AF:AF,Out_Exclusions!$I:$I,$H197)</f>
        <v>0</v>
      </c>
      <c r="AG197" s="17">
        <f>SUMIFS(Out_Exclusions!AG:AG,Out_Exclusions!$I:$I,$H197)</f>
        <v>0</v>
      </c>
      <c r="AH197" s="17">
        <f>SUMIFS(Out_Exclusions!AH:AH,Out_Exclusions!$I:$I,$H197)</f>
        <v>0</v>
      </c>
      <c r="AI197" s="17">
        <f>SUMIFS(Out_Exclusions!AI:AI,Out_Exclusions!$I:$I,$H197)</f>
        <v>0</v>
      </c>
      <c r="AJ197" s="17">
        <f>SUMIFS(Out_Exclusions!AJ:AJ,Out_Exclusions!$I:$I,$H197)</f>
        <v>0</v>
      </c>
      <c r="AK197" s="17">
        <f>SUMIFS(Out_Exclusions!AK:AK,Out_Exclusions!$I:$I,$H197)</f>
        <v>0</v>
      </c>
    </row>
    <row r="198" spans="5:41">
      <c r="E198" s="199" t="s">
        <v>135</v>
      </c>
      <c r="F198" s="199" t="s">
        <v>171</v>
      </c>
      <c r="G198" s="199" t="s">
        <v>177</v>
      </c>
      <c r="H198" s="199" t="s">
        <v>150</v>
      </c>
      <c r="J198" s="199" t="s">
        <v>265</v>
      </c>
      <c r="L198" s="95" t="s">
        <v>111</v>
      </c>
      <c r="Y198" s="17">
        <f>SUMIFS(Out_Exclusions!Y:Y,Out_Exclusions!$I:$I,$H198)</f>
        <v>0</v>
      </c>
      <c r="Z198" s="17">
        <f>SUMIFS(Out_Exclusions!Z:Z,Out_Exclusions!$I:$I,$H198)</f>
        <v>0</v>
      </c>
      <c r="AA198" s="17">
        <f>SUMIFS(Out_Exclusions!AA:AA,Out_Exclusions!$I:$I,$H198)</f>
        <v>0</v>
      </c>
      <c r="AB198" s="17">
        <f>SUMIFS(Out_Exclusions!AB:AB,Out_Exclusions!$I:$I,$H198)</f>
        <v>0</v>
      </c>
      <c r="AC198" s="17">
        <f>SUMIFS(Out_Exclusions!AC:AC,Out_Exclusions!$I:$I,$H198)</f>
        <v>0</v>
      </c>
      <c r="AD198" s="17">
        <f>SUMIFS(Out_Exclusions!AD:AD,Out_Exclusions!$I:$I,$H198)</f>
        <v>0</v>
      </c>
      <c r="AE198" s="17">
        <f>SUMIFS(Out_Exclusions!AE:AE,Out_Exclusions!$I:$I,$H198)</f>
        <v>0</v>
      </c>
      <c r="AF198" s="17">
        <f>SUMIFS(Out_Exclusions!AF:AF,Out_Exclusions!$I:$I,$H198)</f>
        <v>0</v>
      </c>
      <c r="AG198" s="17">
        <f>SUMIFS(Out_Exclusions!AG:AG,Out_Exclusions!$I:$I,$H198)</f>
        <v>0</v>
      </c>
      <c r="AH198" s="17">
        <f>SUMIFS(Out_Exclusions!AH:AH,Out_Exclusions!$I:$I,$H198)</f>
        <v>0</v>
      </c>
      <c r="AI198" s="17">
        <f>SUMIFS(Out_Exclusions!AI:AI,Out_Exclusions!$I:$I,$H198)</f>
        <v>0</v>
      </c>
      <c r="AJ198" s="17">
        <f>SUMIFS(Out_Exclusions!AJ:AJ,Out_Exclusions!$I:$I,$H198)</f>
        <v>0</v>
      </c>
      <c r="AK198" s="17">
        <f>SUMIFS(Out_Exclusions!AK:AK,Out_Exclusions!$I:$I,$H198)</f>
        <v>0</v>
      </c>
    </row>
    <row r="199" spans="5:41">
      <c r="E199" s="199" t="s">
        <v>135</v>
      </c>
      <c r="F199" s="199" t="s">
        <v>171</v>
      </c>
      <c r="G199" s="199" t="s">
        <v>177</v>
      </c>
      <c r="H199" s="199" t="s">
        <v>151</v>
      </c>
      <c r="J199" s="199" t="s">
        <v>265</v>
      </c>
      <c r="L199" s="95" t="s">
        <v>111</v>
      </c>
      <c r="Y199" s="17">
        <f>SUMIFS(Out_Exclusions!Y:Y,Out_Exclusions!$I:$I,$H199)</f>
        <v>0</v>
      </c>
      <c r="Z199" s="17">
        <f>SUMIFS(Out_Exclusions!Z:Z,Out_Exclusions!$I:$I,$H199)</f>
        <v>0</v>
      </c>
      <c r="AA199" s="17">
        <f>SUMIFS(Out_Exclusions!AA:AA,Out_Exclusions!$I:$I,$H199)</f>
        <v>0</v>
      </c>
      <c r="AB199" s="17">
        <f>SUMIFS(Out_Exclusions!AB:AB,Out_Exclusions!$I:$I,$H199)</f>
        <v>0</v>
      </c>
      <c r="AC199" s="17">
        <f>SUMIFS(Out_Exclusions!AC:AC,Out_Exclusions!$I:$I,$H199)</f>
        <v>0</v>
      </c>
      <c r="AD199" s="17">
        <f>SUMIFS(Out_Exclusions!AD:AD,Out_Exclusions!$I:$I,$H199)</f>
        <v>0</v>
      </c>
      <c r="AE199" s="17">
        <f>SUMIFS(Out_Exclusions!AE:AE,Out_Exclusions!$I:$I,$H199)</f>
        <v>0</v>
      </c>
      <c r="AF199" s="17">
        <f>SUMIFS(Out_Exclusions!AF:AF,Out_Exclusions!$I:$I,$H199)</f>
        <v>0</v>
      </c>
      <c r="AG199" s="17">
        <f>SUMIFS(Out_Exclusions!AG:AG,Out_Exclusions!$I:$I,$H199)</f>
        <v>-0.44931146745466893</v>
      </c>
      <c r="AH199" s="17">
        <f>SUMIFS(Out_Exclusions!AH:AH,Out_Exclusions!$I:$I,$H199)</f>
        <v>-0.45300109152533125</v>
      </c>
      <c r="AI199" s="17">
        <f>SUMIFS(Out_Exclusions!AI:AI,Out_Exclusions!$I:$I,$H199)</f>
        <v>-0.45727495503113519</v>
      </c>
      <c r="AJ199" s="17">
        <f>SUMIFS(Out_Exclusions!AJ:AJ,Out_Exclusions!$I:$I,$H199)</f>
        <v>-0.46329996046542937</v>
      </c>
      <c r="AK199" s="17">
        <f>SUMIFS(Out_Exclusions!AK:AK,Out_Exclusions!$I:$I,$H199)</f>
        <v>-0.46691180994067799</v>
      </c>
    </row>
    <row r="200" spans="5:41">
      <c r="E200" s="199" t="s">
        <v>135</v>
      </c>
      <c r="F200" s="199" t="s">
        <v>171</v>
      </c>
      <c r="G200" s="199" t="s">
        <v>177</v>
      </c>
      <c r="H200" s="199" t="s">
        <v>152</v>
      </c>
      <c r="J200" s="199" t="s">
        <v>265</v>
      </c>
      <c r="L200" s="95" t="s">
        <v>111</v>
      </c>
      <c r="Y200" s="17">
        <f>SUMIFS(Out_Exclusions!Y:Y,Out_Exclusions!$I:$I,$H200)</f>
        <v>0</v>
      </c>
      <c r="Z200" s="17">
        <f>SUMIFS(Out_Exclusions!Z:Z,Out_Exclusions!$I:$I,$H200)</f>
        <v>0</v>
      </c>
      <c r="AA200" s="17">
        <f>SUMIFS(Out_Exclusions!AA:AA,Out_Exclusions!$I:$I,$H200)</f>
        <v>0</v>
      </c>
      <c r="AB200" s="17">
        <f>SUMIFS(Out_Exclusions!AB:AB,Out_Exclusions!$I:$I,$H200)</f>
        <v>0</v>
      </c>
      <c r="AC200" s="17">
        <f>SUMIFS(Out_Exclusions!AC:AC,Out_Exclusions!$I:$I,$H200)</f>
        <v>0</v>
      </c>
      <c r="AD200" s="17">
        <f>SUMIFS(Out_Exclusions!AD:AD,Out_Exclusions!$I:$I,$H200)</f>
        <v>0</v>
      </c>
      <c r="AE200" s="17">
        <f>SUMIFS(Out_Exclusions!AE:AE,Out_Exclusions!$I:$I,$H200)</f>
        <v>0</v>
      </c>
      <c r="AF200" s="17">
        <f>SUMIFS(Out_Exclusions!AF:AF,Out_Exclusions!$I:$I,$H200)</f>
        <v>0</v>
      </c>
      <c r="AG200" s="17">
        <f>SUMIFS(Out_Exclusions!AG:AG,Out_Exclusions!$I:$I,$H200)</f>
        <v>0</v>
      </c>
      <c r="AH200" s="17">
        <f>SUMIFS(Out_Exclusions!AH:AH,Out_Exclusions!$I:$I,$H200)</f>
        <v>0</v>
      </c>
      <c r="AI200" s="17">
        <f>SUMIFS(Out_Exclusions!AI:AI,Out_Exclusions!$I:$I,$H200)</f>
        <v>0</v>
      </c>
      <c r="AJ200" s="17">
        <f>SUMIFS(Out_Exclusions!AJ:AJ,Out_Exclusions!$I:$I,$H200)</f>
        <v>0</v>
      </c>
      <c r="AK200" s="17">
        <f>SUMIFS(Out_Exclusions!AK:AK,Out_Exclusions!$I:$I,$H200)</f>
        <v>0</v>
      </c>
    </row>
    <row r="201" spans="5:41">
      <c r="E201" s="199" t="s">
        <v>135</v>
      </c>
      <c r="F201" s="199" t="s">
        <v>171</v>
      </c>
      <c r="G201" s="199" t="s">
        <v>177</v>
      </c>
      <c r="H201" s="199" t="s">
        <v>153</v>
      </c>
      <c r="J201" s="199" t="s">
        <v>265</v>
      </c>
      <c r="L201" s="95" t="s">
        <v>111</v>
      </c>
      <c r="Y201" s="17">
        <f>SUMIFS(Out_Exclusions!Y:Y,Out_Exclusions!$I:$I,$H201)</f>
        <v>0</v>
      </c>
      <c r="Z201" s="17">
        <f>SUMIFS(Out_Exclusions!Z:Z,Out_Exclusions!$I:$I,$H201)</f>
        <v>0</v>
      </c>
      <c r="AA201" s="17">
        <f>SUMIFS(Out_Exclusions!AA:AA,Out_Exclusions!$I:$I,$H201)</f>
        <v>0</v>
      </c>
      <c r="AB201" s="17">
        <f>SUMIFS(Out_Exclusions!AB:AB,Out_Exclusions!$I:$I,$H201)</f>
        <v>0</v>
      </c>
      <c r="AC201" s="17">
        <f>SUMIFS(Out_Exclusions!AC:AC,Out_Exclusions!$I:$I,$H201)</f>
        <v>0</v>
      </c>
      <c r="AD201" s="17">
        <f>SUMIFS(Out_Exclusions!AD:AD,Out_Exclusions!$I:$I,$H201)</f>
        <v>0</v>
      </c>
      <c r="AE201" s="17">
        <f>SUMIFS(Out_Exclusions!AE:AE,Out_Exclusions!$I:$I,$H201)</f>
        <v>0</v>
      </c>
      <c r="AF201" s="17">
        <f>SUMIFS(Out_Exclusions!AF:AF,Out_Exclusions!$I:$I,$H201)</f>
        <v>0</v>
      </c>
      <c r="AG201" s="17">
        <f>SUMIFS(Out_Exclusions!AG:AG,Out_Exclusions!$I:$I,$H201)</f>
        <v>0</v>
      </c>
      <c r="AH201" s="17">
        <f>SUMIFS(Out_Exclusions!AH:AH,Out_Exclusions!$I:$I,$H201)</f>
        <v>0</v>
      </c>
      <c r="AI201" s="17">
        <f>SUMIFS(Out_Exclusions!AI:AI,Out_Exclusions!$I:$I,$H201)</f>
        <v>0</v>
      </c>
      <c r="AJ201" s="17">
        <f>SUMIFS(Out_Exclusions!AJ:AJ,Out_Exclusions!$I:$I,$H201)</f>
        <v>0</v>
      </c>
      <c r="AK201" s="17">
        <f>SUMIFS(Out_Exclusions!AK:AK,Out_Exclusions!$I:$I,$H201)</f>
        <v>0</v>
      </c>
    </row>
    <row r="202" spans="5:41">
      <c r="E202" s="199" t="s">
        <v>135</v>
      </c>
      <c r="F202" s="199" t="s">
        <v>171</v>
      </c>
      <c r="G202" s="199" t="s">
        <v>177</v>
      </c>
      <c r="H202" s="199" t="s">
        <v>154</v>
      </c>
      <c r="J202" s="199" t="s">
        <v>265</v>
      </c>
      <c r="L202" s="95" t="s">
        <v>111</v>
      </c>
      <c r="Y202" s="17">
        <f>SUMIFS(Out_Exclusions!Y:Y,Out_Exclusions!$I:$I,$H202)</f>
        <v>0</v>
      </c>
      <c r="Z202" s="17">
        <f>SUMIFS(Out_Exclusions!Z:Z,Out_Exclusions!$I:$I,$H202)</f>
        <v>0</v>
      </c>
      <c r="AA202" s="17">
        <f>SUMIFS(Out_Exclusions!AA:AA,Out_Exclusions!$I:$I,$H202)</f>
        <v>0</v>
      </c>
      <c r="AB202" s="17">
        <f>SUMIFS(Out_Exclusions!AB:AB,Out_Exclusions!$I:$I,$H202)</f>
        <v>0</v>
      </c>
      <c r="AC202" s="17">
        <f>SUMIFS(Out_Exclusions!AC:AC,Out_Exclusions!$I:$I,$H202)</f>
        <v>0</v>
      </c>
      <c r="AD202" s="17">
        <f>SUMIFS(Out_Exclusions!AD:AD,Out_Exclusions!$I:$I,$H202)</f>
        <v>0</v>
      </c>
      <c r="AE202" s="17">
        <f>SUMIFS(Out_Exclusions!AE:AE,Out_Exclusions!$I:$I,$H202)</f>
        <v>0</v>
      </c>
      <c r="AF202" s="17">
        <f>SUMIFS(Out_Exclusions!AF:AF,Out_Exclusions!$I:$I,$H202)</f>
        <v>0</v>
      </c>
      <c r="AG202" s="17">
        <f>SUMIFS(Out_Exclusions!AG:AG,Out_Exclusions!$I:$I,$H202)</f>
        <v>0</v>
      </c>
      <c r="AH202" s="17">
        <f>SUMIFS(Out_Exclusions!AH:AH,Out_Exclusions!$I:$I,$H202)</f>
        <v>0</v>
      </c>
      <c r="AI202" s="17">
        <f>SUMIFS(Out_Exclusions!AI:AI,Out_Exclusions!$I:$I,$H202)</f>
        <v>0</v>
      </c>
      <c r="AJ202" s="17">
        <f>SUMIFS(Out_Exclusions!AJ:AJ,Out_Exclusions!$I:$I,$H202)</f>
        <v>0</v>
      </c>
      <c r="AK202" s="17">
        <f>SUMIFS(Out_Exclusions!AK:AK,Out_Exclusions!$I:$I,$H202)</f>
        <v>0</v>
      </c>
    </row>
    <row r="203" spans="5:41">
      <c r="E203" s="199" t="s">
        <v>135</v>
      </c>
      <c r="F203" s="199" t="s">
        <v>171</v>
      </c>
      <c r="G203" s="199" t="s">
        <v>177</v>
      </c>
      <c r="H203" s="199" t="s">
        <v>155</v>
      </c>
      <c r="J203" s="199" t="s">
        <v>265</v>
      </c>
      <c r="L203" s="95" t="s">
        <v>111</v>
      </c>
      <c r="Y203" s="17">
        <f>SUMIFS(Out_Exclusions!Y:Y,Out_Exclusions!$I:$I,$H203)</f>
        <v>0</v>
      </c>
      <c r="Z203" s="17">
        <f>SUMIFS(Out_Exclusions!Z:Z,Out_Exclusions!$I:$I,$H203)</f>
        <v>0</v>
      </c>
      <c r="AA203" s="17">
        <f>SUMIFS(Out_Exclusions!AA:AA,Out_Exclusions!$I:$I,$H203)</f>
        <v>0</v>
      </c>
      <c r="AB203" s="17">
        <f>SUMIFS(Out_Exclusions!AB:AB,Out_Exclusions!$I:$I,$H203)</f>
        <v>0</v>
      </c>
      <c r="AC203" s="17">
        <f>SUMIFS(Out_Exclusions!AC:AC,Out_Exclusions!$I:$I,$H203)</f>
        <v>0</v>
      </c>
      <c r="AD203" s="17">
        <f>SUMIFS(Out_Exclusions!AD:AD,Out_Exclusions!$I:$I,$H203)</f>
        <v>0</v>
      </c>
      <c r="AE203" s="17">
        <f>SUMIFS(Out_Exclusions!AE:AE,Out_Exclusions!$I:$I,$H203)</f>
        <v>0</v>
      </c>
      <c r="AF203" s="17">
        <f>SUMIFS(Out_Exclusions!AF:AF,Out_Exclusions!$I:$I,$H203)</f>
        <v>0</v>
      </c>
      <c r="AG203" s="17">
        <f>SUMIFS(Out_Exclusions!AG:AG,Out_Exclusions!$I:$I,$H203)</f>
        <v>0</v>
      </c>
      <c r="AH203" s="17">
        <f>SUMIFS(Out_Exclusions!AH:AH,Out_Exclusions!$I:$I,$H203)</f>
        <v>0</v>
      </c>
      <c r="AI203" s="17">
        <f>SUMIFS(Out_Exclusions!AI:AI,Out_Exclusions!$I:$I,$H203)</f>
        <v>0</v>
      </c>
      <c r="AJ203" s="17">
        <f>SUMIFS(Out_Exclusions!AJ:AJ,Out_Exclusions!$I:$I,$H203)</f>
        <v>0</v>
      </c>
      <c r="AK203" s="17">
        <f>SUMIFS(Out_Exclusions!AK:AK,Out_Exclusions!$I:$I,$H203)</f>
        <v>0</v>
      </c>
    </row>
    <row r="204" spans="5:41">
      <c r="E204" s="199" t="s">
        <v>135</v>
      </c>
      <c r="F204" s="199" t="s">
        <v>171</v>
      </c>
      <c r="G204" s="199" t="s">
        <v>177</v>
      </c>
      <c r="H204" s="199" t="s">
        <v>156</v>
      </c>
      <c r="J204" s="199" t="s">
        <v>265</v>
      </c>
      <c r="L204" s="95" t="s">
        <v>111</v>
      </c>
      <c r="Y204" s="17">
        <f>SUMIFS(Out_Exclusions!Y:Y,Out_Exclusions!$I:$I,$H204)</f>
        <v>0</v>
      </c>
      <c r="Z204" s="17">
        <f>SUMIFS(Out_Exclusions!Z:Z,Out_Exclusions!$I:$I,$H204)</f>
        <v>0</v>
      </c>
      <c r="AA204" s="17">
        <f>SUMIFS(Out_Exclusions!AA:AA,Out_Exclusions!$I:$I,$H204)</f>
        <v>0</v>
      </c>
      <c r="AB204" s="17">
        <f>SUMIFS(Out_Exclusions!AB:AB,Out_Exclusions!$I:$I,$H204)</f>
        <v>0</v>
      </c>
      <c r="AC204" s="17">
        <f>SUMIFS(Out_Exclusions!AC:AC,Out_Exclusions!$I:$I,$H204)</f>
        <v>0</v>
      </c>
      <c r="AD204" s="17">
        <f>SUMIFS(Out_Exclusions!AD:AD,Out_Exclusions!$I:$I,$H204)</f>
        <v>0</v>
      </c>
      <c r="AE204" s="17">
        <f>SUMIFS(Out_Exclusions!AE:AE,Out_Exclusions!$I:$I,$H204)</f>
        <v>0</v>
      </c>
      <c r="AF204" s="17">
        <f>SUMIFS(Out_Exclusions!AF:AF,Out_Exclusions!$I:$I,$H204)</f>
        <v>0</v>
      </c>
      <c r="AG204" s="17">
        <f>SUMIFS(Out_Exclusions!AG:AG,Out_Exclusions!$I:$I,$H204)</f>
        <v>0</v>
      </c>
      <c r="AH204" s="17">
        <f>SUMIFS(Out_Exclusions!AH:AH,Out_Exclusions!$I:$I,$H204)</f>
        <v>0</v>
      </c>
      <c r="AI204" s="17">
        <f>SUMIFS(Out_Exclusions!AI:AI,Out_Exclusions!$I:$I,$H204)</f>
        <v>0</v>
      </c>
      <c r="AJ204" s="17">
        <f>SUMIFS(Out_Exclusions!AJ:AJ,Out_Exclusions!$I:$I,$H204)</f>
        <v>0</v>
      </c>
      <c r="AK204" s="17">
        <f>SUMIFS(Out_Exclusions!AK:AK,Out_Exclusions!$I:$I,$H204)</f>
        <v>0</v>
      </c>
    </row>
    <row r="205" spans="5:41">
      <c r="E205" s="199" t="s">
        <v>135</v>
      </c>
      <c r="F205" s="199" t="s">
        <v>171</v>
      </c>
      <c r="G205" s="199" t="s">
        <v>161</v>
      </c>
      <c r="H205" s="199" t="s">
        <v>157</v>
      </c>
      <c r="J205" s="199" t="s">
        <v>265</v>
      </c>
      <c r="L205" s="95" t="s">
        <v>111</v>
      </c>
      <c r="Y205" s="17">
        <f>SUMIFS(Out_Exclusions!Y:Y,Out_Exclusions!$I:$I,$H205)</f>
        <v>0</v>
      </c>
      <c r="Z205" s="17">
        <f>SUMIFS(Out_Exclusions!Z:Z,Out_Exclusions!$I:$I,$H205)</f>
        <v>0</v>
      </c>
      <c r="AA205" s="17">
        <f>SUMIFS(Out_Exclusions!AA:AA,Out_Exclusions!$I:$I,$H205)</f>
        <v>0</v>
      </c>
      <c r="AB205" s="17">
        <f>SUMIFS(Out_Exclusions!AB:AB,Out_Exclusions!$I:$I,$H205)</f>
        <v>0</v>
      </c>
      <c r="AC205" s="17">
        <f>SUMIFS(Out_Exclusions!AC:AC,Out_Exclusions!$I:$I,$H205)</f>
        <v>0</v>
      </c>
      <c r="AD205" s="17">
        <f>SUMIFS(Out_Exclusions!AD:AD,Out_Exclusions!$I:$I,$H205)</f>
        <v>0</v>
      </c>
      <c r="AE205" s="17">
        <f>SUMIFS(Out_Exclusions!AE:AE,Out_Exclusions!$I:$I,$H205)</f>
        <v>0</v>
      </c>
      <c r="AF205" s="17">
        <f>SUMIFS(Out_Exclusions!AF:AF,Out_Exclusions!$I:$I,$H205)</f>
        <v>0</v>
      </c>
      <c r="AG205" s="17">
        <f>SUMIFS(Out_Exclusions!AG:AG,Out_Exclusions!$I:$I,$H205)</f>
        <v>0</v>
      </c>
      <c r="AH205" s="17">
        <f>SUMIFS(Out_Exclusions!AH:AH,Out_Exclusions!$I:$I,$H205)</f>
        <v>0</v>
      </c>
      <c r="AI205" s="17">
        <f>SUMIFS(Out_Exclusions!AI:AI,Out_Exclusions!$I:$I,$H205)</f>
        <v>0</v>
      </c>
      <c r="AJ205" s="17">
        <f>SUMIFS(Out_Exclusions!AJ:AJ,Out_Exclusions!$I:$I,$H205)</f>
        <v>0</v>
      </c>
      <c r="AK205" s="17">
        <f>SUMIFS(Out_Exclusions!AK:AK,Out_Exclusions!$I:$I,$H205)</f>
        <v>0</v>
      </c>
    </row>
    <row r="206" spans="5:41">
      <c r="E206" s="199" t="s">
        <v>135</v>
      </c>
      <c r="F206" s="199" t="s">
        <v>178</v>
      </c>
      <c r="H206" s="199" t="s">
        <v>289</v>
      </c>
      <c r="J206" s="199" t="s">
        <v>265</v>
      </c>
      <c r="L206" s="95" t="s">
        <v>111</v>
      </c>
      <c r="Y206" s="198"/>
      <c r="Z206" s="198"/>
      <c r="AA206" s="198"/>
      <c r="AB206" s="198"/>
      <c r="AC206" s="198"/>
      <c r="AD206" s="198"/>
      <c r="AE206" s="198"/>
      <c r="AF206" s="198"/>
      <c r="AG206" s="198"/>
      <c r="AH206" s="198"/>
      <c r="AI206" s="198"/>
      <c r="AJ206" s="198"/>
      <c r="AK206" s="198"/>
    </row>
    <row r="207" spans="5:41">
      <c r="E207" s="199" t="s">
        <v>135</v>
      </c>
      <c r="F207" s="199" t="s">
        <v>178</v>
      </c>
      <c r="H207" s="199" t="s">
        <v>141</v>
      </c>
      <c r="J207" s="199" t="s">
        <v>265</v>
      </c>
      <c r="L207" s="95" t="s">
        <v>111</v>
      </c>
      <c r="Y207" s="198"/>
      <c r="Z207" s="198"/>
      <c r="AA207" s="198"/>
      <c r="AB207" s="198"/>
      <c r="AC207" s="198"/>
      <c r="AD207" s="198"/>
      <c r="AE207" s="198"/>
      <c r="AF207" s="198"/>
      <c r="AG207" s="198"/>
      <c r="AH207" s="198"/>
      <c r="AI207" s="198"/>
      <c r="AJ207" s="198"/>
      <c r="AK207" s="198"/>
    </row>
    <row r="208" spans="5:41">
      <c r="E208" s="199" t="s">
        <v>135</v>
      </c>
      <c r="F208" s="199" t="s">
        <v>178</v>
      </c>
      <c r="H208" s="199" t="s">
        <v>158</v>
      </c>
      <c r="J208" s="199" t="s">
        <v>265</v>
      </c>
      <c r="L208" s="95" t="s">
        <v>111</v>
      </c>
      <c r="Y208" s="198"/>
      <c r="Z208" s="198"/>
      <c r="AA208" s="198"/>
      <c r="AB208" s="198"/>
      <c r="AC208" s="198"/>
      <c r="AD208" s="198"/>
      <c r="AE208" s="198"/>
      <c r="AF208" s="198"/>
      <c r="AG208" s="198"/>
      <c r="AH208" s="198"/>
      <c r="AI208" s="198"/>
      <c r="AJ208" s="198"/>
      <c r="AK208" s="198"/>
    </row>
    <row r="209" spans="5:41">
      <c r="E209" s="199" t="s">
        <v>135</v>
      </c>
      <c r="F209" s="199" t="s">
        <v>178</v>
      </c>
      <c r="H209" s="199" t="s">
        <v>159</v>
      </c>
      <c r="J209" s="199" t="s">
        <v>265</v>
      </c>
      <c r="L209" s="95" t="s">
        <v>111</v>
      </c>
      <c r="Y209" s="198"/>
      <c r="Z209" s="198"/>
      <c r="AA209" s="198"/>
      <c r="AB209" s="198"/>
      <c r="AC209" s="198"/>
      <c r="AD209" s="198"/>
      <c r="AE209" s="198"/>
      <c r="AF209" s="198"/>
      <c r="AG209" s="198"/>
      <c r="AH209" s="198"/>
      <c r="AI209" s="198"/>
      <c r="AJ209" s="198"/>
      <c r="AK209" s="198"/>
    </row>
    <row r="210" spans="5:41">
      <c r="E210" s="199" t="s">
        <v>135</v>
      </c>
      <c r="F210" s="199" t="s">
        <v>178</v>
      </c>
      <c r="H210" s="199" t="s">
        <v>179</v>
      </c>
      <c r="J210" s="199" t="s">
        <v>265</v>
      </c>
      <c r="L210" s="95" t="s">
        <v>111</v>
      </c>
      <c r="Y210" s="198"/>
      <c r="Z210" s="198"/>
      <c r="AA210" s="198"/>
      <c r="AB210" s="198"/>
      <c r="AC210" s="198"/>
      <c r="AD210" s="198"/>
      <c r="AE210" s="198"/>
      <c r="AF210" s="198"/>
      <c r="AG210" s="198"/>
      <c r="AH210" s="198"/>
      <c r="AI210" s="198"/>
      <c r="AJ210" s="198"/>
      <c r="AK210" s="198"/>
    </row>
    <row r="211" spans="5:41">
      <c r="E211" s="199" t="s">
        <v>135</v>
      </c>
      <c r="F211" s="199" t="s">
        <v>178</v>
      </c>
      <c r="H211" s="199" t="s">
        <v>180</v>
      </c>
      <c r="J211" s="199" t="s">
        <v>265</v>
      </c>
      <c r="L211" s="95" t="s">
        <v>111</v>
      </c>
      <c r="Y211" s="198"/>
      <c r="Z211" s="198"/>
      <c r="AA211" s="198"/>
      <c r="AB211" s="198"/>
      <c r="AC211" s="198"/>
      <c r="AD211" s="198"/>
      <c r="AE211" s="198"/>
      <c r="AF211" s="198"/>
      <c r="AG211" s="198"/>
      <c r="AH211" s="198"/>
      <c r="AI211" s="198"/>
      <c r="AJ211" s="198"/>
      <c r="AK211" s="198"/>
    </row>
    <row r="212" spans="5:41">
      <c r="E212" s="199" t="s">
        <v>135</v>
      </c>
      <c r="F212" s="199" t="s">
        <v>178</v>
      </c>
      <c r="H212" s="199" t="s">
        <v>181</v>
      </c>
      <c r="J212" s="199" t="s">
        <v>265</v>
      </c>
      <c r="L212" s="95" t="s">
        <v>111</v>
      </c>
      <c r="Y212" s="198"/>
      <c r="Z212" s="198"/>
      <c r="AA212" s="198"/>
      <c r="AB212" s="198"/>
      <c r="AC212" s="198"/>
      <c r="AD212" s="198"/>
      <c r="AE212" s="198"/>
      <c r="AF212" s="198"/>
      <c r="AG212" s="198"/>
      <c r="AH212" s="198"/>
      <c r="AI212" s="198"/>
      <c r="AJ212" s="198"/>
      <c r="AK212" s="198"/>
    </row>
    <row r="213" spans="5:41">
      <c r="E213" s="199" t="s">
        <v>135</v>
      </c>
      <c r="F213" s="199" t="s">
        <v>178</v>
      </c>
      <c r="H213" s="199" t="s">
        <v>425</v>
      </c>
      <c r="J213" s="199" t="s">
        <v>265</v>
      </c>
      <c r="L213" s="95" t="s">
        <v>111</v>
      </c>
      <c r="Y213" s="198"/>
      <c r="Z213" s="198"/>
      <c r="AA213" s="198"/>
      <c r="AB213" s="198"/>
      <c r="AC213" s="198"/>
      <c r="AD213" s="198"/>
      <c r="AE213" s="198"/>
      <c r="AF213" s="198"/>
      <c r="AG213" s="198"/>
      <c r="AH213" s="198"/>
      <c r="AI213" s="198"/>
      <c r="AJ213" s="198"/>
      <c r="AK213" s="198"/>
    </row>
    <row r="214" spans="5:41">
      <c r="E214" s="199" t="s">
        <v>135</v>
      </c>
      <c r="F214" s="199" t="s">
        <v>178</v>
      </c>
      <c r="H214" s="199" t="s">
        <v>182</v>
      </c>
      <c r="J214" s="199" t="s">
        <v>265</v>
      </c>
      <c r="L214" s="95" t="s">
        <v>111</v>
      </c>
      <c r="Y214" s="198"/>
      <c r="Z214" s="198"/>
      <c r="AA214" s="198"/>
      <c r="AB214" s="198"/>
      <c r="AC214" s="198"/>
      <c r="AD214" s="198"/>
      <c r="AE214" s="198"/>
      <c r="AF214" s="198"/>
      <c r="AG214" s="198"/>
      <c r="AH214" s="198"/>
      <c r="AI214" s="198"/>
      <c r="AJ214" s="198"/>
      <c r="AK214" s="198"/>
    </row>
    <row r="215" spans="5:41">
      <c r="E215" s="199" t="s">
        <v>135</v>
      </c>
      <c r="F215" s="199" t="s">
        <v>178</v>
      </c>
      <c r="H215" s="199" t="s">
        <v>183</v>
      </c>
      <c r="J215" s="199" t="s">
        <v>265</v>
      </c>
      <c r="L215" s="95" t="s">
        <v>111</v>
      </c>
      <c r="Y215" s="198"/>
      <c r="Z215" s="198"/>
      <c r="AA215" s="198"/>
      <c r="AB215" s="198"/>
      <c r="AC215" s="198"/>
      <c r="AD215" s="198"/>
      <c r="AE215" s="198"/>
      <c r="AF215" s="198"/>
      <c r="AG215" s="198"/>
      <c r="AH215" s="198"/>
      <c r="AI215" s="198"/>
      <c r="AJ215" s="198"/>
      <c r="AK215" s="198"/>
    </row>
    <row r="216" spans="5:41">
      <c r="E216" s="199" t="s">
        <v>135</v>
      </c>
      <c r="F216" s="199" t="s">
        <v>178</v>
      </c>
      <c r="H216" s="199" t="s">
        <v>426</v>
      </c>
      <c r="J216" s="199" t="s">
        <v>265</v>
      </c>
      <c r="L216" s="95" t="s">
        <v>111</v>
      </c>
      <c r="Y216" s="198"/>
      <c r="Z216" s="198"/>
      <c r="AA216" s="198"/>
      <c r="AB216" s="198"/>
      <c r="AC216" s="198"/>
      <c r="AD216" s="198"/>
      <c r="AE216" s="198"/>
      <c r="AF216" s="198"/>
      <c r="AG216" s="198"/>
      <c r="AH216" s="198"/>
      <c r="AI216" s="198"/>
      <c r="AJ216" s="198"/>
      <c r="AK216" s="198"/>
    </row>
    <row r="217" spans="5:41">
      <c r="E217" s="199" t="s">
        <v>135</v>
      </c>
      <c r="F217" s="199" t="s">
        <v>178</v>
      </c>
      <c r="H217" s="199" t="s">
        <v>427</v>
      </c>
      <c r="J217" s="199" t="s">
        <v>265</v>
      </c>
      <c r="L217" s="95" t="s">
        <v>111</v>
      </c>
      <c r="Y217" s="198"/>
      <c r="Z217" s="198"/>
      <c r="AA217" s="198"/>
      <c r="AB217" s="198"/>
      <c r="AC217" s="198"/>
      <c r="AD217" s="198"/>
      <c r="AE217" s="198"/>
      <c r="AF217" s="198"/>
      <c r="AG217" s="198"/>
      <c r="AH217" s="198"/>
      <c r="AI217" s="198"/>
      <c r="AJ217" s="198"/>
      <c r="AK217" s="198"/>
    </row>
    <row r="218" spans="5:41">
      <c r="E218" s="199" t="s">
        <v>135</v>
      </c>
      <c r="F218" s="199" t="s">
        <v>178</v>
      </c>
      <c r="H218" s="199" t="s">
        <v>267</v>
      </c>
      <c r="J218" s="199" t="s">
        <v>265</v>
      </c>
      <c r="L218" s="95" t="s">
        <v>111</v>
      </c>
      <c r="Y218" s="198"/>
      <c r="Z218" s="198"/>
      <c r="AA218" s="198"/>
      <c r="AB218" s="198"/>
      <c r="AC218" s="198"/>
      <c r="AD218" s="198"/>
      <c r="AE218" s="198"/>
      <c r="AF218" s="198"/>
      <c r="AG218" s="198"/>
      <c r="AH218" s="198"/>
      <c r="AI218" s="198"/>
      <c r="AJ218" s="198"/>
      <c r="AK218" s="198"/>
    </row>
    <row r="219" spans="5:41">
      <c r="E219" s="199" t="s">
        <v>135</v>
      </c>
      <c r="F219" s="199" t="s">
        <v>178</v>
      </c>
      <c r="H219" s="199" t="s">
        <v>161</v>
      </c>
      <c r="J219" s="199" t="s">
        <v>265</v>
      </c>
      <c r="L219" s="95" t="s">
        <v>111</v>
      </c>
      <c r="Y219" s="198"/>
      <c r="Z219" s="198"/>
      <c r="AA219" s="198"/>
      <c r="AB219" s="198"/>
      <c r="AC219" s="198"/>
      <c r="AD219" s="198"/>
      <c r="AE219" s="198"/>
      <c r="AF219" s="198"/>
      <c r="AG219" s="198"/>
      <c r="AH219" s="198"/>
      <c r="AI219" s="198"/>
      <c r="AJ219" s="198"/>
      <c r="AK219" s="198"/>
    </row>
    <row r="220" spans="5:41">
      <c r="E220" s="199" t="s">
        <v>136</v>
      </c>
      <c r="H220" s="199" t="s">
        <v>136</v>
      </c>
      <c r="J220" s="199" t="s">
        <v>265</v>
      </c>
      <c r="L220" s="95" t="s">
        <v>111</v>
      </c>
      <c r="Y220" s="17">
        <f t="shared" ref="Y220:AF220" si="84">SUM(Y221:Y226)</f>
        <v>-1.06578142820199</v>
      </c>
      <c r="Z220" s="17">
        <f t="shared" si="84"/>
        <v>-0.77399706599158447</v>
      </c>
      <c r="AA220" s="17">
        <f t="shared" si="84"/>
        <v>-3.3095763921964823</v>
      </c>
      <c r="AB220" s="17">
        <f t="shared" si="84"/>
        <v>-8.9407917023244465</v>
      </c>
      <c r="AC220" s="17">
        <f t="shared" si="84"/>
        <v>-6.4265224287517064</v>
      </c>
      <c r="AD220" s="17">
        <f t="shared" si="84"/>
        <v>-15.049999999999999</v>
      </c>
      <c r="AE220" s="17">
        <f t="shared" si="84"/>
        <v>-0.19496522515680317</v>
      </c>
      <c r="AF220" s="17">
        <f t="shared" si="84"/>
        <v>-0.12043309331111872</v>
      </c>
      <c r="AG220" s="17">
        <f>SUM(AG221:AG226)</f>
        <v>-1.6897453993536111</v>
      </c>
      <c r="AH220" s="17">
        <f t="shared" ref="AH220:AK220" si="85">SUM(AH221:AH226)</f>
        <v>-2.1452526732166395</v>
      </c>
      <c r="AI220" s="17">
        <f t="shared" si="85"/>
        <v>-3.0920310335014101</v>
      </c>
      <c r="AJ220" s="17">
        <f t="shared" si="85"/>
        <v>-1.6074722032411428</v>
      </c>
      <c r="AK220" s="17">
        <f t="shared" si="85"/>
        <v>-1.5154876625017799</v>
      </c>
      <c r="AO220" s="199" t="s">
        <v>677</v>
      </c>
    </row>
    <row r="221" spans="5:41">
      <c r="E221" s="199" t="s">
        <v>136</v>
      </c>
      <c r="H221" s="199" t="s">
        <v>278</v>
      </c>
      <c r="J221" s="199" t="s">
        <v>265</v>
      </c>
      <c r="L221" s="95" t="s">
        <v>111</v>
      </c>
      <c r="Y221" s="17">
        <f>SUMIFS(Out_Exclusions!Y:Y,Out_Exclusions!$I:$I,$H221)</f>
        <v>0</v>
      </c>
      <c r="Z221" s="17">
        <f>SUMIFS(Out_Exclusions!Z:Z,Out_Exclusions!$I:$I,$H221)</f>
        <v>0</v>
      </c>
      <c r="AA221" s="17">
        <f>SUMIFS(Out_Exclusions!AA:AA,Out_Exclusions!$I:$I,$H221)</f>
        <v>-1.6016473982352848</v>
      </c>
      <c r="AB221" s="17">
        <f>SUMIFS(Out_Exclusions!AB:AB,Out_Exclusions!$I:$I,$H221)</f>
        <v>-6.9888313458519491</v>
      </c>
      <c r="AC221" s="17">
        <f>SUMIFS(Out_Exclusions!AC:AC,Out_Exclusions!$I:$I,$H221)</f>
        <v>-5.8483849001059678</v>
      </c>
      <c r="AD221" s="17">
        <f>SUMIFS(Out_Exclusions!AD:AD,Out_Exclusions!$I:$I,$H221)</f>
        <v>-13.1</v>
      </c>
      <c r="AE221" s="17">
        <f>SUMIFS(Out_Exclusions!AE:AE,Out_Exclusions!$I:$I,$H221)</f>
        <v>0</v>
      </c>
      <c r="AF221" s="17">
        <f>SUMIFS(Out_Exclusions!AF:AF,Out_Exclusions!$I:$I,$H221)</f>
        <v>0</v>
      </c>
      <c r="AG221" s="17">
        <f>SUMIFS(Out_Exclusions!AG:AG,Out_Exclusions!$I:$I,$H221)</f>
        <v>-1.6897453993536111</v>
      </c>
      <c r="AH221" s="17">
        <f>SUMIFS(Out_Exclusions!AH:AH,Out_Exclusions!$I:$I,$H221)</f>
        <v>-2.1452526732166395</v>
      </c>
      <c r="AI221" s="17">
        <f>SUMIFS(Out_Exclusions!AI:AI,Out_Exclusions!$I:$I,$H221)</f>
        <v>-3.0920310335014101</v>
      </c>
      <c r="AJ221" s="17">
        <f>SUMIFS(Out_Exclusions!AJ:AJ,Out_Exclusions!$I:$I,$H221)</f>
        <v>-1.6074722032411428</v>
      </c>
      <c r="AK221" s="17">
        <f>SUMIFS(Out_Exclusions!AK:AK,Out_Exclusions!$I:$I,$H221)</f>
        <v>-1.5154876625017799</v>
      </c>
    </row>
    <row r="222" spans="5:41">
      <c r="E222" s="199" t="s">
        <v>136</v>
      </c>
      <c r="H222" s="199" t="s">
        <v>142</v>
      </c>
      <c r="J222" s="199" t="s">
        <v>265</v>
      </c>
      <c r="L222" s="95" t="s">
        <v>111</v>
      </c>
      <c r="Y222" s="17">
        <f>SUMIFS(Out_Exclusions!Y:Y,Out_Exclusions!$I:$I,$H222)</f>
        <v>0</v>
      </c>
      <c r="Z222" s="17">
        <f>SUMIFS(Out_Exclusions!Z:Z,Out_Exclusions!$I:$I,$H222)</f>
        <v>0</v>
      </c>
      <c r="AA222" s="17">
        <f>SUMIFS(Out_Exclusions!AA:AA,Out_Exclusions!$I:$I,$H222)</f>
        <v>0</v>
      </c>
      <c r="AB222" s="17">
        <f>SUMIFS(Out_Exclusions!AB:AB,Out_Exclusions!$I:$I,$H222)</f>
        <v>0</v>
      </c>
      <c r="AC222" s="17">
        <f>SUMIFS(Out_Exclusions!AC:AC,Out_Exclusions!$I:$I,$H222)</f>
        <v>0</v>
      </c>
      <c r="AD222" s="17">
        <f>SUMIFS(Out_Exclusions!AD:AD,Out_Exclusions!$I:$I,$H222)</f>
        <v>0</v>
      </c>
      <c r="AE222" s="17">
        <f>SUMIFS(Out_Exclusions!AE:AE,Out_Exclusions!$I:$I,$H222)</f>
        <v>0</v>
      </c>
      <c r="AF222" s="17">
        <f>SUMIFS(Out_Exclusions!AF:AF,Out_Exclusions!$I:$I,$H222)</f>
        <v>0</v>
      </c>
      <c r="AG222" s="17">
        <f>SUMIFS(Out_Exclusions!AG:AG,Out_Exclusions!$I:$I,$H222)</f>
        <v>0</v>
      </c>
      <c r="AH222" s="17">
        <f>SUMIFS(Out_Exclusions!AH:AH,Out_Exclusions!$I:$I,$H222)</f>
        <v>0</v>
      </c>
      <c r="AI222" s="17">
        <f>SUMIFS(Out_Exclusions!AI:AI,Out_Exclusions!$I:$I,$H222)</f>
        <v>0</v>
      </c>
      <c r="AJ222" s="17">
        <f>SUMIFS(Out_Exclusions!AJ:AJ,Out_Exclusions!$I:$I,$H222)</f>
        <v>0</v>
      </c>
      <c r="AK222" s="17">
        <f>SUMIFS(Out_Exclusions!AK:AK,Out_Exclusions!$I:$I,$H222)</f>
        <v>0</v>
      </c>
    </row>
    <row r="223" spans="5:41">
      <c r="E223" s="199" t="s">
        <v>136</v>
      </c>
      <c r="H223" s="199" t="s">
        <v>215</v>
      </c>
      <c r="J223" s="199" t="s">
        <v>265</v>
      </c>
      <c r="L223" s="95" t="s">
        <v>111</v>
      </c>
      <c r="Y223" s="17">
        <f>SUMIFS(Out_Exclusions!Y:Y,Out_Exclusions!$I:$I,$H223)</f>
        <v>0</v>
      </c>
      <c r="Z223" s="17">
        <f>SUMIFS(Out_Exclusions!Z:Z,Out_Exclusions!$I:$I,$H223)</f>
        <v>0</v>
      </c>
      <c r="AA223" s="17">
        <f>SUMIFS(Out_Exclusions!AA:AA,Out_Exclusions!$I:$I,$H223)</f>
        <v>0</v>
      </c>
      <c r="AB223" s="17">
        <f>SUMIFS(Out_Exclusions!AB:AB,Out_Exclusions!$I:$I,$H223)</f>
        <v>0</v>
      </c>
      <c r="AC223" s="17">
        <f>SUMIFS(Out_Exclusions!AC:AC,Out_Exclusions!$I:$I,$H223)</f>
        <v>0</v>
      </c>
      <c r="AD223" s="17">
        <f>SUMIFS(Out_Exclusions!AD:AD,Out_Exclusions!$I:$I,$H223)</f>
        <v>0</v>
      </c>
      <c r="AE223" s="17">
        <f>SUMIFS(Out_Exclusions!AE:AE,Out_Exclusions!$I:$I,$H223)</f>
        <v>0</v>
      </c>
      <c r="AF223" s="17">
        <f>SUMIFS(Out_Exclusions!AF:AF,Out_Exclusions!$I:$I,$H223)</f>
        <v>0</v>
      </c>
      <c r="AG223" s="17">
        <f>SUMIFS(Out_Exclusions!AG:AG,Out_Exclusions!$I:$I,$H223)</f>
        <v>0</v>
      </c>
      <c r="AH223" s="17">
        <f>SUMIFS(Out_Exclusions!AH:AH,Out_Exclusions!$I:$I,$H223)</f>
        <v>0</v>
      </c>
      <c r="AI223" s="17">
        <f>SUMIFS(Out_Exclusions!AI:AI,Out_Exclusions!$I:$I,$H223)</f>
        <v>0</v>
      </c>
      <c r="AJ223" s="17">
        <f>SUMIFS(Out_Exclusions!AJ:AJ,Out_Exclusions!$I:$I,$H223)</f>
        <v>0</v>
      </c>
      <c r="AK223" s="17">
        <f>SUMIFS(Out_Exclusions!AK:AK,Out_Exclusions!$I:$I,$H223)</f>
        <v>0</v>
      </c>
    </row>
    <row r="224" spans="5:41">
      <c r="E224" s="199" t="s">
        <v>136</v>
      </c>
      <c r="H224" s="199" t="s">
        <v>217</v>
      </c>
      <c r="J224" s="199" t="s">
        <v>265</v>
      </c>
      <c r="L224" s="95" t="s">
        <v>111</v>
      </c>
      <c r="Y224" s="17">
        <f>SUMIFS(Out_Exclusions!Y:Y,Out_Exclusions!$I:$I,$H224)</f>
        <v>0</v>
      </c>
      <c r="Z224" s="17">
        <f>SUMIFS(Out_Exclusions!Z:Z,Out_Exclusions!$I:$I,$H224)</f>
        <v>0</v>
      </c>
      <c r="AA224" s="17">
        <f>SUMIFS(Out_Exclusions!AA:AA,Out_Exclusions!$I:$I,$H224)</f>
        <v>0</v>
      </c>
      <c r="AB224" s="17">
        <f>SUMIFS(Out_Exclusions!AB:AB,Out_Exclusions!$I:$I,$H224)</f>
        <v>0</v>
      </c>
      <c r="AC224" s="17">
        <f>SUMIFS(Out_Exclusions!AC:AC,Out_Exclusions!$I:$I,$H224)</f>
        <v>0</v>
      </c>
      <c r="AD224" s="17">
        <f>SUMIFS(Out_Exclusions!AD:AD,Out_Exclusions!$I:$I,$H224)</f>
        <v>0</v>
      </c>
      <c r="AE224" s="17">
        <f>SUMIFS(Out_Exclusions!AE:AE,Out_Exclusions!$I:$I,$H224)</f>
        <v>0</v>
      </c>
      <c r="AF224" s="17">
        <f>SUMIFS(Out_Exclusions!AF:AF,Out_Exclusions!$I:$I,$H224)</f>
        <v>0</v>
      </c>
      <c r="AG224" s="17">
        <f>SUMIFS(Out_Exclusions!AG:AG,Out_Exclusions!$I:$I,$H224)</f>
        <v>0</v>
      </c>
      <c r="AH224" s="17">
        <f>SUMIFS(Out_Exclusions!AH:AH,Out_Exclusions!$I:$I,$H224)</f>
        <v>0</v>
      </c>
      <c r="AI224" s="17">
        <f>SUMIFS(Out_Exclusions!AI:AI,Out_Exclusions!$I:$I,$H224)</f>
        <v>0</v>
      </c>
      <c r="AJ224" s="17">
        <f>SUMIFS(Out_Exclusions!AJ:AJ,Out_Exclusions!$I:$I,$H224)</f>
        <v>0</v>
      </c>
      <c r="AK224" s="17">
        <f>SUMIFS(Out_Exclusions!AK:AK,Out_Exclusions!$I:$I,$H224)</f>
        <v>0</v>
      </c>
    </row>
    <row r="225" spans="1:57">
      <c r="E225" s="199" t="s">
        <v>136</v>
      </c>
      <c r="H225" s="199" t="s">
        <v>218</v>
      </c>
      <c r="J225" s="199" t="s">
        <v>265</v>
      </c>
      <c r="L225" s="95" t="s">
        <v>111</v>
      </c>
      <c r="Y225" s="17">
        <f>SUMIFS(Out_Exclusions!Y:Y,Out_Exclusions!$I:$I,$H225)</f>
        <v>0</v>
      </c>
      <c r="Z225" s="17">
        <f>SUMIFS(Out_Exclusions!Z:Z,Out_Exclusions!$I:$I,$H225)</f>
        <v>0</v>
      </c>
      <c r="AA225" s="17">
        <f>SUMIFS(Out_Exclusions!AA:AA,Out_Exclusions!$I:$I,$H225)</f>
        <v>0</v>
      </c>
      <c r="AB225" s="17">
        <f>SUMIFS(Out_Exclusions!AB:AB,Out_Exclusions!$I:$I,$H225)</f>
        <v>0</v>
      </c>
      <c r="AC225" s="17">
        <f>SUMIFS(Out_Exclusions!AC:AC,Out_Exclusions!$I:$I,$H225)</f>
        <v>0</v>
      </c>
      <c r="AD225" s="17">
        <f>SUMIFS(Out_Exclusions!AD:AD,Out_Exclusions!$I:$I,$H225)</f>
        <v>0</v>
      </c>
      <c r="AE225" s="17">
        <f>SUMIFS(Out_Exclusions!AE:AE,Out_Exclusions!$I:$I,$H225)</f>
        <v>0</v>
      </c>
      <c r="AF225" s="17">
        <f>SUMIFS(Out_Exclusions!AF:AF,Out_Exclusions!$I:$I,$H225)</f>
        <v>0</v>
      </c>
      <c r="AG225" s="17">
        <f>SUMIFS(Out_Exclusions!AG:AG,Out_Exclusions!$I:$I,$H225)</f>
        <v>0</v>
      </c>
      <c r="AH225" s="17">
        <f>SUMIFS(Out_Exclusions!AH:AH,Out_Exclusions!$I:$I,$H225)</f>
        <v>0</v>
      </c>
      <c r="AI225" s="17">
        <f>SUMIFS(Out_Exclusions!AI:AI,Out_Exclusions!$I:$I,$H225)</f>
        <v>0</v>
      </c>
      <c r="AJ225" s="17">
        <f>SUMIFS(Out_Exclusions!AJ:AJ,Out_Exclusions!$I:$I,$H225)</f>
        <v>0</v>
      </c>
      <c r="AK225" s="17">
        <f>SUMIFS(Out_Exclusions!AK:AK,Out_Exclusions!$I:$I,$H225)</f>
        <v>0</v>
      </c>
    </row>
    <row r="226" spans="1:57">
      <c r="E226" s="199" t="s">
        <v>136</v>
      </c>
      <c r="H226" s="199" t="s">
        <v>184</v>
      </c>
      <c r="J226" s="199" t="s">
        <v>265</v>
      </c>
      <c r="L226" s="95" t="s">
        <v>111</v>
      </c>
      <c r="Y226" s="17">
        <f>SUMIFS(Out_Exclusions!Y:Y,Out_Exclusions!$I:$I,$H226)</f>
        <v>-1.06578142820199</v>
      </c>
      <c r="Z226" s="17">
        <f>SUMIFS(Out_Exclusions!Z:Z,Out_Exclusions!$I:$I,$H226)</f>
        <v>-0.77399706599158447</v>
      </c>
      <c r="AA226" s="17">
        <f>SUMIFS(Out_Exclusions!AA:AA,Out_Exclusions!$I:$I,$H226)</f>
        <v>-1.7079289939611975</v>
      </c>
      <c r="AB226" s="17">
        <f>SUMIFS(Out_Exclusions!AB:AB,Out_Exclusions!$I:$I,$H226)</f>
        <v>-1.9519603564724968</v>
      </c>
      <c r="AC226" s="17">
        <f>SUMIFS(Out_Exclusions!AC:AC,Out_Exclusions!$I:$I,$H226)</f>
        <v>-0.57813752864573853</v>
      </c>
      <c r="AD226" s="17">
        <f>SUMIFS(Out_Exclusions!AD:AD,Out_Exclusions!$I:$I,$H226)</f>
        <v>-1.95</v>
      </c>
      <c r="AE226" s="17">
        <f>SUMIFS(Out_Exclusions!AE:AE,Out_Exclusions!$I:$I,$H226)</f>
        <v>-0.19496522515680317</v>
      </c>
      <c r="AF226" s="17">
        <f>SUMIFS(Out_Exclusions!AF:AF,Out_Exclusions!$I:$I,$H226)</f>
        <v>-0.12043309331111872</v>
      </c>
      <c r="AG226" s="17">
        <f>SUMIFS(Out_Exclusions!AG:AG,Out_Exclusions!$I:$I,$H226)</f>
        <v>0</v>
      </c>
      <c r="AH226" s="17">
        <f>SUMIFS(Out_Exclusions!AH:AH,Out_Exclusions!$I:$I,$H226)</f>
        <v>0</v>
      </c>
      <c r="AI226" s="17">
        <f>SUMIFS(Out_Exclusions!AI:AI,Out_Exclusions!$I:$I,$H226)</f>
        <v>0</v>
      </c>
      <c r="AJ226" s="17">
        <f>SUMIFS(Out_Exclusions!AJ:AJ,Out_Exclusions!$I:$I,$H226)</f>
        <v>0</v>
      </c>
      <c r="AK226" s="17">
        <f>SUMIFS(Out_Exclusions!AK:AK,Out_Exclusions!$I:$I,$H226)</f>
        <v>0</v>
      </c>
    </row>
    <row r="227" spans="1:57">
      <c r="E227" s="199" t="s">
        <v>137</v>
      </c>
      <c r="H227" s="199" t="s">
        <v>137</v>
      </c>
      <c r="J227" s="199" t="s">
        <v>265</v>
      </c>
      <c r="L227" s="95" t="s">
        <v>111</v>
      </c>
      <c r="Y227" s="17">
        <f>SUMIFS(Out_Exclusions!Y:Y,Out_Exclusions!$I:$I,$H227)</f>
        <v>0</v>
      </c>
      <c r="Z227" s="17">
        <f>SUMIFS(Out_Exclusions!Z:Z,Out_Exclusions!$I:$I,$H227)</f>
        <v>0</v>
      </c>
      <c r="AA227" s="17">
        <f>SUMIFS(Out_Exclusions!AA:AA,Out_Exclusions!$I:$I,$H227)</f>
        <v>0</v>
      </c>
      <c r="AB227" s="17">
        <f>SUMIFS(Out_Exclusions!AB:AB,Out_Exclusions!$I:$I,$H227)</f>
        <v>0</v>
      </c>
      <c r="AC227" s="17">
        <f>SUMIFS(Out_Exclusions!AC:AC,Out_Exclusions!$I:$I,$H227)</f>
        <v>0</v>
      </c>
      <c r="AD227" s="17">
        <f>SUMIFS(Out_Exclusions!AD:AD,Out_Exclusions!$I:$I,$H227)</f>
        <v>0</v>
      </c>
      <c r="AE227" s="17">
        <f>SUMIFS(Out_Exclusions!AE:AE,Out_Exclusions!$I:$I,$H227)</f>
        <v>0</v>
      </c>
      <c r="AF227" s="17">
        <f>SUMIFS(Out_Exclusions!AF:AF,Out_Exclusions!$I:$I,$H227)</f>
        <v>0</v>
      </c>
      <c r="AG227" s="17">
        <f>SUMIFS(Out_Exclusions!AG:AG,Out_Exclusions!$I:$I,$H227)</f>
        <v>-1.4650804344254971</v>
      </c>
      <c r="AH227" s="17">
        <f>SUMIFS(Out_Exclusions!AH:AH,Out_Exclusions!$I:$I,$H227)</f>
        <v>-1.4789466495351</v>
      </c>
      <c r="AI227" s="17">
        <f>SUMIFS(Out_Exclusions!AI:AI,Out_Exclusions!$I:$I,$H227)</f>
        <v>-1.4838382344208898</v>
      </c>
      <c r="AJ227" s="17">
        <f>SUMIFS(Out_Exclusions!AJ:AJ,Out_Exclusions!$I:$I,$H227)</f>
        <v>-1.4928897624695274</v>
      </c>
      <c r="AK227" s="17">
        <f>SUMIFS(Out_Exclusions!AK:AK,Out_Exclusions!$I:$I,$H227)</f>
        <v>-1.5094080882943821</v>
      </c>
    </row>
    <row r="228" spans="1:57">
      <c r="E228" s="199" t="s">
        <v>137</v>
      </c>
      <c r="H228" s="199" t="s">
        <v>279</v>
      </c>
      <c r="J228" s="199" t="s">
        <v>265</v>
      </c>
      <c r="L228" s="95" t="s">
        <v>111</v>
      </c>
      <c r="Y228" s="75"/>
      <c r="Z228" s="75"/>
      <c r="AA228" s="75"/>
      <c r="AB228" s="75"/>
      <c r="AC228" s="75"/>
      <c r="AD228" s="75"/>
      <c r="AE228" s="75"/>
      <c r="AF228" s="75"/>
      <c r="AG228" s="75"/>
      <c r="AH228" s="75"/>
      <c r="AI228" s="75"/>
      <c r="AJ228" s="75"/>
      <c r="AK228" s="75"/>
    </row>
    <row r="229" spans="1:57">
      <c r="E229" s="199" t="s">
        <v>137</v>
      </c>
      <c r="H229" s="199" t="s">
        <v>280</v>
      </c>
      <c r="J229" s="199" t="s">
        <v>265</v>
      </c>
      <c r="L229" s="95" t="s">
        <v>111</v>
      </c>
      <c r="Y229" s="75"/>
      <c r="Z229" s="75"/>
      <c r="AA229" s="75"/>
      <c r="AB229" s="75"/>
      <c r="AC229" s="75"/>
      <c r="AD229" s="75"/>
      <c r="AE229" s="75"/>
      <c r="AF229" s="75"/>
      <c r="AG229" s="75"/>
      <c r="AH229" s="75"/>
      <c r="AI229" s="75"/>
      <c r="AJ229" s="75"/>
      <c r="AK229" s="75"/>
    </row>
    <row r="230" spans="1:57">
      <c r="E230" s="199" t="s">
        <v>137</v>
      </c>
      <c r="H230" s="199" t="s">
        <v>281</v>
      </c>
      <c r="J230" s="199" t="s">
        <v>265</v>
      </c>
      <c r="L230" s="95" t="s">
        <v>111</v>
      </c>
      <c r="Y230" s="75"/>
      <c r="Z230" s="75"/>
      <c r="AA230" s="75"/>
      <c r="AB230" s="75"/>
      <c r="AC230" s="75"/>
      <c r="AD230" s="75"/>
      <c r="AE230" s="75"/>
      <c r="AF230" s="75"/>
      <c r="AG230" s="75"/>
      <c r="AH230" s="75"/>
      <c r="AI230" s="75"/>
      <c r="AJ230" s="75"/>
      <c r="AK230" s="75"/>
    </row>
    <row r="231" spans="1:57">
      <c r="E231" s="199" t="s">
        <v>137</v>
      </c>
      <c r="H231" s="199" t="s">
        <v>185</v>
      </c>
      <c r="J231" s="199" t="s">
        <v>265</v>
      </c>
      <c r="L231" s="95" t="s">
        <v>111</v>
      </c>
      <c r="Y231" s="75"/>
      <c r="Z231" s="75"/>
      <c r="AA231" s="75"/>
      <c r="AB231" s="75"/>
      <c r="AC231" s="75"/>
      <c r="AD231" s="75"/>
      <c r="AE231" s="75"/>
      <c r="AF231" s="75"/>
      <c r="AG231" s="75"/>
      <c r="AH231" s="75"/>
      <c r="AI231" s="75"/>
      <c r="AJ231" s="75"/>
      <c r="AK231" s="75"/>
    </row>
    <row r="232" spans="1:57">
      <c r="E232" s="199" t="s">
        <v>137</v>
      </c>
      <c r="H232" s="199" t="s">
        <v>219</v>
      </c>
      <c r="J232" s="199" t="s">
        <v>265</v>
      </c>
      <c r="L232" s="95" t="s">
        <v>111</v>
      </c>
      <c r="Y232" s="75"/>
      <c r="Z232" s="75"/>
      <c r="AA232" s="75"/>
      <c r="AB232" s="75"/>
      <c r="AC232" s="75"/>
      <c r="AD232" s="75"/>
      <c r="AE232" s="75"/>
      <c r="AF232" s="75"/>
      <c r="AG232" s="75"/>
      <c r="AH232" s="75"/>
      <c r="AI232" s="75"/>
      <c r="AJ232" s="75"/>
      <c r="AK232" s="75"/>
    </row>
    <row r="233" spans="1:57">
      <c r="E233" s="199" t="s">
        <v>137</v>
      </c>
      <c r="H233" s="199" t="s">
        <v>216</v>
      </c>
      <c r="J233" s="199" t="s">
        <v>265</v>
      </c>
      <c r="L233" s="95" t="s">
        <v>111</v>
      </c>
      <c r="Y233" s="75"/>
      <c r="Z233" s="75"/>
      <c r="AA233" s="75"/>
      <c r="AB233" s="75"/>
      <c r="AC233" s="75"/>
      <c r="AD233" s="75"/>
      <c r="AE233" s="75"/>
      <c r="AF233" s="75"/>
      <c r="AG233" s="75"/>
      <c r="AH233" s="75"/>
      <c r="AI233" s="75"/>
      <c r="AJ233" s="75"/>
      <c r="AK233" s="75"/>
    </row>
    <row r="234" spans="1:57">
      <c r="E234" s="199" t="s">
        <v>137</v>
      </c>
      <c r="H234" s="199" t="s">
        <v>186</v>
      </c>
      <c r="J234" s="199" t="s">
        <v>265</v>
      </c>
      <c r="L234" s="95" t="s">
        <v>111</v>
      </c>
      <c r="Y234" s="75"/>
      <c r="Z234" s="75"/>
      <c r="AA234" s="75"/>
      <c r="AB234" s="75"/>
      <c r="AC234" s="75"/>
      <c r="AD234" s="75"/>
      <c r="AE234" s="75"/>
      <c r="AF234" s="75"/>
      <c r="AG234" s="75"/>
      <c r="AH234" s="75"/>
      <c r="AI234" s="75"/>
      <c r="AJ234" s="75"/>
      <c r="AK234" s="75"/>
    </row>
    <row r="235" spans="1:57">
      <c r="E235" s="199" t="s">
        <v>137</v>
      </c>
      <c r="H235" s="199" t="s">
        <v>282</v>
      </c>
      <c r="J235" s="199" t="s">
        <v>265</v>
      </c>
      <c r="L235" s="95" t="s">
        <v>111</v>
      </c>
      <c r="Y235" s="75"/>
      <c r="Z235" s="75"/>
      <c r="AA235" s="75"/>
      <c r="AB235" s="75"/>
      <c r="AC235" s="75"/>
      <c r="AD235" s="75"/>
      <c r="AE235" s="75"/>
      <c r="AF235" s="75"/>
      <c r="AG235" s="75"/>
      <c r="AH235" s="75"/>
      <c r="AI235" s="75"/>
      <c r="AJ235" s="75"/>
      <c r="AK235" s="75"/>
    </row>
    <row r="237" spans="1:57" s="94" customFormat="1" ht="15">
      <c r="B237" s="11" t="s">
        <v>669</v>
      </c>
      <c r="C237" s="11"/>
      <c r="D237" s="11"/>
      <c r="E237" s="11"/>
      <c r="F237" s="11"/>
      <c r="G237" s="11"/>
      <c r="H237" s="11"/>
      <c r="I237" s="11"/>
      <c r="J237" s="11"/>
      <c r="K237" s="11"/>
      <c r="L237" s="11"/>
      <c r="M237" s="11"/>
      <c r="N237" s="11"/>
      <c r="O237" s="11"/>
      <c r="P237" s="11"/>
      <c r="Q237" s="11"/>
      <c r="R237" s="11"/>
      <c r="S237" s="11"/>
      <c r="T237" s="11"/>
      <c r="U237" s="11"/>
      <c r="V237" s="11"/>
      <c r="W237" s="11"/>
      <c r="X237" s="11"/>
      <c r="Y237" s="11"/>
      <c r="Z237" s="11"/>
      <c r="AA237" s="11"/>
      <c r="AB237" s="11"/>
      <c r="AC237" s="11"/>
      <c r="AD237" s="11"/>
      <c r="AE237" s="11"/>
      <c r="AF237" s="11"/>
      <c r="AG237" s="11"/>
      <c r="AH237" s="11"/>
      <c r="AI237" s="11"/>
      <c r="AJ237" s="11"/>
      <c r="AK237" s="11"/>
      <c r="AL237" s="11"/>
      <c r="AM237" s="11"/>
      <c r="AN237" s="11"/>
      <c r="AO237" s="11"/>
      <c r="AP237" s="11"/>
      <c r="AQ237" s="11"/>
      <c r="AR237" s="11"/>
      <c r="AS237" s="11"/>
      <c r="AT237" s="11"/>
      <c r="AU237" s="11"/>
      <c r="AV237" s="11"/>
      <c r="AW237" s="11"/>
      <c r="AX237" s="11"/>
      <c r="AY237" s="11"/>
      <c r="AZ237" s="11"/>
      <c r="BA237" s="11"/>
      <c r="BB237" s="11"/>
      <c r="BC237" s="11"/>
      <c r="BD237" s="11"/>
      <c r="BE237" s="11"/>
    </row>
    <row r="238" spans="1:57">
      <c r="A238" s="5"/>
      <c r="AN238" s="199"/>
    </row>
    <row r="239" spans="1:57">
      <c r="E239" s="199" t="s">
        <v>189</v>
      </c>
      <c r="H239" s="199" t="s">
        <v>189</v>
      </c>
      <c r="J239" s="199" t="s">
        <v>265</v>
      </c>
      <c r="L239" s="95" t="s">
        <v>111</v>
      </c>
      <c r="Y239" s="17">
        <f t="shared" ref="Y239:AF239" si="86">SUM(Y241,Y277,Y284)</f>
        <v>0</v>
      </c>
      <c r="Z239" s="17">
        <f t="shared" si="86"/>
        <v>0</v>
      </c>
      <c r="AA239" s="17">
        <f t="shared" si="86"/>
        <v>0</v>
      </c>
      <c r="AB239" s="17">
        <f t="shared" si="86"/>
        <v>0</v>
      </c>
      <c r="AC239" s="17">
        <f t="shared" si="86"/>
        <v>0</v>
      </c>
      <c r="AD239" s="17">
        <f t="shared" si="86"/>
        <v>0</v>
      </c>
      <c r="AE239" s="17">
        <f t="shared" si="86"/>
        <v>-1.1102230246251565E-16</v>
      </c>
      <c r="AF239" s="17">
        <f t="shared" si="86"/>
        <v>1.1102230246251565E-16</v>
      </c>
      <c r="AG239" s="17">
        <f>SUM(AG241,AG277,AG284)</f>
        <v>-8.8817841970012523E-16</v>
      </c>
      <c r="AH239" s="17">
        <f t="shared" ref="AH239:AK239" si="87">SUM(AH241,AH277,AH284)</f>
        <v>0</v>
      </c>
      <c r="AI239" s="17">
        <f t="shared" si="87"/>
        <v>1.1102230246251565E-16</v>
      </c>
      <c r="AJ239" s="17">
        <f t="shared" si="87"/>
        <v>1.1102230246251565E-16</v>
      </c>
      <c r="AK239" s="17">
        <f t="shared" si="87"/>
        <v>0</v>
      </c>
      <c r="AO239" s="199" t="s">
        <v>676</v>
      </c>
    </row>
    <row r="240" spans="1:57">
      <c r="E240" s="199" t="s">
        <v>135</v>
      </c>
      <c r="H240" s="199" t="s">
        <v>135</v>
      </c>
      <c r="J240" s="199" t="s">
        <v>265</v>
      </c>
      <c r="L240" s="95" t="s">
        <v>111</v>
      </c>
      <c r="Y240" s="17">
        <f t="shared" ref="Y240:AF240" si="88">SUM(Y241,Y263)</f>
        <v>0</v>
      </c>
      <c r="Z240" s="17">
        <f t="shared" si="88"/>
        <v>0</v>
      </c>
      <c r="AA240" s="17">
        <f t="shared" si="88"/>
        <v>0</v>
      </c>
      <c r="AB240" s="17">
        <f t="shared" si="88"/>
        <v>0</v>
      </c>
      <c r="AC240" s="17">
        <f t="shared" si="88"/>
        <v>0</v>
      </c>
      <c r="AD240" s="17">
        <f t="shared" si="88"/>
        <v>0</v>
      </c>
      <c r="AE240" s="17">
        <f t="shared" si="88"/>
        <v>-1.1102230246251565E-16</v>
      </c>
      <c r="AF240" s="17">
        <f t="shared" si="88"/>
        <v>1.1102230246251565E-16</v>
      </c>
      <c r="AG240" s="17">
        <f>SUM(AG241,AG263)</f>
        <v>-8.8817841970012523E-16</v>
      </c>
      <c r="AH240" s="17">
        <f t="shared" ref="AH240:AK240" si="89">SUM(AH241,AH263)</f>
        <v>0</v>
      </c>
      <c r="AI240" s="17">
        <f t="shared" si="89"/>
        <v>1.1102230246251565E-16</v>
      </c>
      <c r="AJ240" s="17">
        <f t="shared" si="89"/>
        <v>1.1102230246251565E-16</v>
      </c>
      <c r="AK240" s="17">
        <f t="shared" si="89"/>
        <v>0</v>
      </c>
      <c r="AO240" s="199" t="s">
        <v>677</v>
      </c>
    </row>
    <row r="241" spans="5:41">
      <c r="E241" s="199" t="s">
        <v>135</v>
      </c>
      <c r="F241" s="199" t="s">
        <v>171</v>
      </c>
      <c r="H241" s="199" t="s">
        <v>172</v>
      </c>
      <c r="J241" s="199" t="s">
        <v>265</v>
      </c>
      <c r="L241" s="95" t="s">
        <v>111</v>
      </c>
      <c r="Y241" s="17">
        <f t="shared" ref="Y241:AF241" si="90">SUM(Y242,Y247,Y253,Y262)</f>
        <v>0</v>
      </c>
      <c r="Z241" s="17">
        <f t="shared" si="90"/>
        <v>0</v>
      </c>
      <c r="AA241" s="17">
        <f t="shared" si="90"/>
        <v>0</v>
      </c>
      <c r="AB241" s="17">
        <f t="shared" si="90"/>
        <v>0</v>
      </c>
      <c r="AC241" s="17">
        <f t="shared" si="90"/>
        <v>0</v>
      </c>
      <c r="AD241" s="17">
        <f t="shared" si="90"/>
        <v>0</v>
      </c>
      <c r="AE241" s="17">
        <f t="shared" si="90"/>
        <v>-1.1102230246251565E-16</v>
      </c>
      <c r="AF241" s="17">
        <f t="shared" si="90"/>
        <v>1.1102230246251565E-16</v>
      </c>
      <c r="AG241" s="17">
        <f>SUM(AG242,AG247,AG253,AG262)</f>
        <v>-8.8817841970012523E-16</v>
      </c>
      <c r="AH241" s="17">
        <f t="shared" ref="AH241:AK241" si="91">SUM(AH242,AH247,AH253,AH262)</f>
        <v>0</v>
      </c>
      <c r="AI241" s="17">
        <f t="shared" si="91"/>
        <v>1.1102230246251565E-16</v>
      </c>
      <c r="AJ241" s="17">
        <f t="shared" si="91"/>
        <v>1.1102230246251565E-16</v>
      </c>
      <c r="AK241" s="17">
        <f t="shared" si="91"/>
        <v>0</v>
      </c>
      <c r="AO241" s="199" t="s">
        <v>677</v>
      </c>
    </row>
    <row r="242" spans="5:41">
      <c r="E242" s="199" t="s">
        <v>135</v>
      </c>
      <c r="F242" s="199" t="s">
        <v>171</v>
      </c>
      <c r="G242" s="199" t="s">
        <v>145</v>
      </c>
      <c r="H242" s="199" t="s">
        <v>286</v>
      </c>
      <c r="J242" s="199" t="s">
        <v>265</v>
      </c>
      <c r="L242" s="95" t="s">
        <v>111</v>
      </c>
      <c r="Y242" s="17">
        <f>-SUMIFS(Cal_Reclassifications!Y:Y,Cal_Reclassifications!$I:$I,$H242)+SUMIFS(Cal_Reclassifications!Y:Y,Cal_Reclassifications!$K:$K,$H242)</f>
        <v>0</v>
      </c>
      <c r="Z242" s="17">
        <f>-SUMIFS(Cal_Reclassifications!Z:Z,Cal_Reclassifications!$I:$I,$H242)+SUMIFS(Cal_Reclassifications!Z:Z,Cal_Reclassifications!$K:$K,$H242)</f>
        <v>0</v>
      </c>
      <c r="AA242" s="17">
        <f>-SUMIFS(Cal_Reclassifications!AA:AA,Cal_Reclassifications!$I:$I,$H242)+SUMIFS(Cal_Reclassifications!AA:AA,Cal_Reclassifications!$K:$K,$H242)</f>
        <v>0</v>
      </c>
      <c r="AB242" s="17">
        <f>-SUMIFS(Cal_Reclassifications!AB:AB,Cal_Reclassifications!$I:$I,$H242)+SUMIFS(Cal_Reclassifications!AB:AB,Cal_Reclassifications!$K:$K,$H242)</f>
        <v>0</v>
      </c>
      <c r="AC242" s="17">
        <f>-SUMIFS(Cal_Reclassifications!AC:AC,Cal_Reclassifications!$I:$I,$H242)+SUMIFS(Cal_Reclassifications!AC:AC,Cal_Reclassifications!$K:$K,$H242)</f>
        <v>0</v>
      </c>
      <c r="AD242" s="17">
        <f>-SUMIFS(Cal_Reclassifications!AD:AD,Cal_Reclassifications!$I:$I,$H242)+SUMIFS(Cal_Reclassifications!AD:AD,Cal_Reclassifications!$K:$K,$H242)</f>
        <v>-1.1499999999999999</v>
      </c>
      <c r="AE242" s="17">
        <f>-SUMIFS(Cal_Reclassifications!AE:AE,Cal_Reclassifications!$I:$I,$H242)+SUMIFS(Cal_Reclassifications!AE:AE,Cal_Reclassifications!$K:$K,$H242)</f>
        <v>-0.7350439931567686</v>
      </c>
      <c r="AF242" s="17">
        <f>-SUMIFS(Cal_Reclassifications!AF:AF,Cal_Reclassifications!$I:$I,$H242)+SUMIFS(Cal_Reclassifications!AF:AF,Cal_Reclassifications!$K:$K,$H242)</f>
        <v>-0.4142975234156332</v>
      </c>
      <c r="AG242" s="17">
        <f>-SUMIFS(Cal_Reclassifications!AG:AG,Cal_Reclassifications!$I:$I,$H242)+SUMIFS(Cal_Reclassifications!AG:AG,Cal_Reclassifications!$K:$K,$H242)</f>
        <v>-4.1059142219653184</v>
      </c>
      <c r="AH242" s="17">
        <f>-SUMIFS(Cal_Reclassifications!AH:AH,Cal_Reclassifications!$I:$I,$H242)+SUMIFS(Cal_Reclassifications!AH:AH,Cal_Reclassifications!$K:$K,$H242)</f>
        <v>-5.4819705987295686</v>
      </c>
      <c r="AI242" s="17">
        <f>-SUMIFS(Cal_Reclassifications!AI:AI,Cal_Reclassifications!$I:$I,$H242)+SUMIFS(Cal_Reclassifications!AI:AI,Cal_Reclassifications!$K:$K,$H242)</f>
        <v>-0.62364725901963136</v>
      </c>
      <c r="AJ242" s="17">
        <f>-SUMIFS(Cal_Reclassifications!AJ:AJ,Cal_Reclassifications!$I:$I,$H242)+SUMIFS(Cal_Reclassifications!AJ:AJ,Cal_Reclassifications!$K:$K,$H242)</f>
        <v>-0.54700057959975701</v>
      </c>
      <c r="AK242" s="17">
        <f>-SUMIFS(Cal_Reclassifications!AK:AK,Cal_Reclassifications!$I:$I,$H242)+SUMIFS(Cal_Reclassifications!AK:AK,Cal_Reclassifications!$K:$K,$H242)</f>
        <v>-1.0273211328023755</v>
      </c>
    </row>
    <row r="243" spans="5:41">
      <c r="E243" s="199" t="s">
        <v>135</v>
      </c>
      <c r="F243" s="199" t="s">
        <v>171</v>
      </c>
      <c r="G243" s="199" t="s">
        <v>145</v>
      </c>
      <c r="H243" s="199" t="s">
        <v>268</v>
      </c>
      <c r="J243" s="199" t="s">
        <v>265</v>
      </c>
      <c r="L243" s="95" t="s">
        <v>111</v>
      </c>
      <c r="Y243" s="17">
        <f>-SUMIFS(Cal_Reclassifications!Y:Y,Cal_Reclassifications!$I:$I,$H243)+SUMIFS(Cal_Reclassifications!Y:Y,Cal_Reclassifications!$K:$K,$H243)</f>
        <v>0</v>
      </c>
      <c r="Z243" s="17">
        <f>-SUMIFS(Cal_Reclassifications!Z:Z,Cal_Reclassifications!$I:$I,$H243)+SUMIFS(Cal_Reclassifications!Z:Z,Cal_Reclassifications!$K:$K,$H243)</f>
        <v>0</v>
      </c>
      <c r="AA243" s="17">
        <f>-SUMIFS(Cal_Reclassifications!AA:AA,Cal_Reclassifications!$I:$I,$H243)+SUMIFS(Cal_Reclassifications!AA:AA,Cal_Reclassifications!$K:$K,$H243)</f>
        <v>0</v>
      </c>
      <c r="AB243" s="17">
        <f>-SUMIFS(Cal_Reclassifications!AB:AB,Cal_Reclassifications!$I:$I,$H243)+SUMIFS(Cal_Reclassifications!AB:AB,Cal_Reclassifications!$K:$K,$H243)</f>
        <v>0</v>
      </c>
      <c r="AC243" s="17">
        <f>-SUMIFS(Cal_Reclassifications!AC:AC,Cal_Reclassifications!$I:$I,$H243)+SUMIFS(Cal_Reclassifications!AC:AC,Cal_Reclassifications!$K:$K,$H243)</f>
        <v>0</v>
      </c>
      <c r="AD243" s="17">
        <f>-SUMIFS(Cal_Reclassifications!AD:AD,Cal_Reclassifications!$I:$I,$H243)+SUMIFS(Cal_Reclassifications!AD:AD,Cal_Reclassifications!$K:$K,$H243)</f>
        <v>0</v>
      </c>
      <c r="AE243" s="17">
        <f>-SUMIFS(Cal_Reclassifications!AE:AE,Cal_Reclassifications!$I:$I,$H243)+SUMIFS(Cal_Reclassifications!AE:AE,Cal_Reclassifications!$K:$K,$H243)</f>
        <v>0</v>
      </c>
      <c r="AF243" s="17">
        <f>-SUMIFS(Cal_Reclassifications!AF:AF,Cal_Reclassifications!$I:$I,$H243)+SUMIFS(Cal_Reclassifications!AF:AF,Cal_Reclassifications!$K:$K,$H243)</f>
        <v>0</v>
      </c>
      <c r="AG243" s="17">
        <f>-SUMIFS(Cal_Reclassifications!AG:AG,Cal_Reclassifications!$I:$I,$H243)+SUMIFS(Cal_Reclassifications!AG:AG,Cal_Reclassifications!$K:$K,$H243)</f>
        <v>0</v>
      </c>
      <c r="AH243" s="17">
        <f>-SUMIFS(Cal_Reclassifications!AH:AH,Cal_Reclassifications!$I:$I,$H243)+SUMIFS(Cal_Reclassifications!AH:AH,Cal_Reclassifications!$K:$K,$H243)</f>
        <v>0</v>
      </c>
      <c r="AI243" s="17">
        <f>-SUMIFS(Cal_Reclassifications!AI:AI,Cal_Reclassifications!$I:$I,$H243)+SUMIFS(Cal_Reclassifications!AI:AI,Cal_Reclassifications!$K:$K,$H243)</f>
        <v>0</v>
      </c>
      <c r="AJ243" s="17">
        <f>-SUMIFS(Cal_Reclassifications!AJ:AJ,Cal_Reclassifications!$I:$I,$H243)+SUMIFS(Cal_Reclassifications!AJ:AJ,Cal_Reclassifications!$K:$K,$H243)</f>
        <v>0</v>
      </c>
      <c r="AK243" s="17">
        <f>-SUMIFS(Cal_Reclassifications!AK:AK,Cal_Reclassifications!$I:$I,$H243)+SUMIFS(Cal_Reclassifications!AK:AK,Cal_Reclassifications!$K:$K,$H243)</f>
        <v>0</v>
      </c>
    </row>
    <row r="244" spans="5:41">
      <c r="E244" s="199" t="s">
        <v>135</v>
      </c>
      <c r="F244" s="199" t="s">
        <v>171</v>
      </c>
      <c r="G244" s="199" t="s">
        <v>145</v>
      </c>
      <c r="H244" s="199" t="s">
        <v>269</v>
      </c>
      <c r="J244" s="199" t="s">
        <v>265</v>
      </c>
      <c r="L244" s="95" t="s">
        <v>111</v>
      </c>
      <c r="Y244" s="17">
        <f>-SUMIFS(Cal_Reclassifications!Y:Y,Cal_Reclassifications!$I:$I,$H244)+SUMIFS(Cal_Reclassifications!Y:Y,Cal_Reclassifications!$K:$K,$H244)</f>
        <v>0</v>
      </c>
      <c r="Z244" s="17">
        <f>-SUMIFS(Cal_Reclassifications!Z:Z,Cal_Reclassifications!$I:$I,$H244)+SUMIFS(Cal_Reclassifications!Z:Z,Cal_Reclassifications!$K:$K,$H244)</f>
        <v>0</v>
      </c>
      <c r="AA244" s="17">
        <f>-SUMIFS(Cal_Reclassifications!AA:AA,Cal_Reclassifications!$I:$I,$H244)+SUMIFS(Cal_Reclassifications!AA:AA,Cal_Reclassifications!$K:$K,$H244)</f>
        <v>0</v>
      </c>
      <c r="AB244" s="17">
        <f>-SUMIFS(Cal_Reclassifications!AB:AB,Cal_Reclassifications!$I:$I,$H244)+SUMIFS(Cal_Reclassifications!AB:AB,Cal_Reclassifications!$K:$K,$H244)</f>
        <v>0</v>
      </c>
      <c r="AC244" s="17">
        <f>-SUMIFS(Cal_Reclassifications!AC:AC,Cal_Reclassifications!$I:$I,$H244)+SUMIFS(Cal_Reclassifications!AC:AC,Cal_Reclassifications!$K:$K,$H244)</f>
        <v>0</v>
      </c>
      <c r="AD244" s="17">
        <f>-SUMIFS(Cal_Reclassifications!AD:AD,Cal_Reclassifications!$I:$I,$H244)+SUMIFS(Cal_Reclassifications!AD:AD,Cal_Reclassifications!$K:$K,$H244)</f>
        <v>0</v>
      </c>
      <c r="AE244" s="17">
        <f>-SUMIFS(Cal_Reclassifications!AE:AE,Cal_Reclassifications!$I:$I,$H244)+SUMIFS(Cal_Reclassifications!AE:AE,Cal_Reclassifications!$K:$K,$H244)</f>
        <v>0</v>
      </c>
      <c r="AF244" s="17">
        <f>-SUMIFS(Cal_Reclassifications!AF:AF,Cal_Reclassifications!$I:$I,$H244)+SUMIFS(Cal_Reclassifications!AF:AF,Cal_Reclassifications!$K:$K,$H244)</f>
        <v>0</v>
      </c>
      <c r="AG244" s="17">
        <f>-SUMIFS(Cal_Reclassifications!AG:AG,Cal_Reclassifications!$I:$I,$H244)+SUMIFS(Cal_Reclassifications!AG:AG,Cal_Reclassifications!$K:$K,$H244)</f>
        <v>0</v>
      </c>
      <c r="AH244" s="17">
        <f>-SUMIFS(Cal_Reclassifications!AH:AH,Cal_Reclassifications!$I:$I,$H244)+SUMIFS(Cal_Reclassifications!AH:AH,Cal_Reclassifications!$K:$K,$H244)</f>
        <v>0</v>
      </c>
      <c r="AI244" s="17">
        <f>-SUMIFS(Cal_Reclassifications!AI:AI,Cal_Reclassifications!$I:$I,$H244)+SUMIFS(Cal_Reclassifications!AI:AI,Cal_Reclassifications!$K:$K,$H244)</f>
        <v>0</v>
      </c>
      <c r="AJ244" s="17">
        <f>-SUMIFS(Cal_Reclassifications!AJ:AJ,Cal_Reclassifications!$I:$I,$H244)+SUMIFS(Cal_Reclassifications!AJ:AJ,Cal_Reclassifications!$K:$K,$H244)</f>
        <v>0</v>
      </c>
      <c r="AK244" s="17">
        <f>-SUMIFS(Cal_Reclassifications!AK:AK,Cal_Reclassifications!$I:$I,$H244)+SUMIFS(Cal_Reclassifications!AK:AK,Cal_Reclassifications!$K:$K,$H244)</f>
        <v>0</v>
      </c>
    </row>
    <row r="245" spans="5:41">
      <c r="E245" s="199" t="s">
        <v>135</v>
      </c>
      <c r="F245" s="199" t="s">
        <v>171</v>
      </c>
      <c r="G245" s="199" t="s">
        <v>145</v>
      </c>
      <c r="H245" s="199" t="s">
        <v>146</v>
      </c>
      <c r="J245" s="199" t="s">
        <v>265</v>
      </c>
      <c r="L245" s="95" t="s">
        <v>111</v>
      </c>
      <c r="Y245" s="17">
        <f>-SUMIFS(Cal_Reclassifications!Y:Y,Cal_Reclassifications!$I:$I,$H245)+SUMIFS(Cal_Reclassifications!Y:Y,Cal_Reclassifications!$K:$K,$H245)</f>
        <v>0</v>
      </c>
      <c r="Z245" s="17">
        <f>-SUMIFS(Cal_Reclassifications!Z:Z,Cal_Reclassifications!$I:$I,$H245)+SUMIFS(Cal_Reclassifications!Z:Z,Cal_Reclassifications!$K:$K,$H245)</f>
        <v>0</v>
      </c>
      <c r="AA245" s="17">
        <f>-SUMIFS(Cal_Reclassifications!AA:AA,Cal_Reclassifications!$I:$I,$H245)+SUMIFS(Cal_Reclassifications!AA:AA,Cal_Reclassifications!$K:$K,$H245)</f>
        <v>0</v>
      </c>
      <c r="AB245" s="17">
        <f>-SUMIFS(Cal_Reclassifications!AB:AB,Cal_Reclassifications!$I:$I,$H245)+SUMIFS(Cal_Reclassifications!AB:AB,Cal_Reclassifications!$K:$K,$H245)</f>
        <v>0</v>
      </c>
      <c r="AC245" s="17">
        <f>-SUMIFS(Cal_Reclassifications!AC:AC,Cal_Reclassifications!$I:$I,$H245)+SUMIFS(Cal_Reclassifications!AC:AC,Cal_Reclassifications!$K:$K,$H245)</f>
        <v>0</v>
      </c>
      <c r="AD245" s="17">
        <f>-SUMIFS(Cal_Reclassifications!AD:AD,Cal_Reclassifications!$I:$I,$H245)+SUMIFS(Cal_Reclassifications!AD:AD,Cal_Reclassifications!$K:$K,$H245)</f>
        <v>0</v>
      </c>
      <c r="AE245" s="17">
        <f>-SUMIFS(Cal_Reclassifications!AE:AE,Cal_Reclassifications!$I:$I,$H245)+SUMIFS(Cal_Reclassifications!AE:AE,Cal_Reclassifications!$K:$K,$H245)</f>
        <v>0</v>
      </c>
      <c r="AF245" s="17">
        <f>-SUMIFS(Cal_Reclassifications!AF:AF,Cal_Reclassifications!$I:$I,$H245)+SUMIFS(Cal_Reclassifications!AF:AF,Cal_Reclassifications!$K:$K,$H245)</f>
        <v>0</v>
      </c>
      <c r="AG245" s="17">
        <f>-SUMIFS(Cal_Reclassifications!AG:AG,Cal_Reclassifications!$I:$I,$H245)+SUMIFS(Cal_Reclassifications!AG:AG,Cal_Reclassifications!$K:$K,$H245)</f>
        <v>0</v>
      </c>
      <c r="AH245" s="17">
        <f>-SUMIFS(Cal_Reclassifications!AH:AH,Cal_Reclassifications!$I:$I,$H245)+SUMIFS(Cal_Reclassifications!AH:AH,Cal_Reclassifications!$K:$K,$H245)</f>
        <v>0</v>
      </c>
      <c r="AI245" s="17">
        <f>-SUMIFS(Cal_Reclassifications!AI:AI,Cal_Reclassifications!$I:$I,$H245)+SUMIFS(Cal_Reclassifications!AI:AI,Cal_Reclassifications!$K:$K,$H245)</f>
        <v>0</v>
      </c>
      <c r="AJ245" s="17">
        <f>-SUMIFS(Cal_Reclassifications!AJ:AJ,Cal_Reclassifications!$I:$I,$H245)+SUMIFS(Cal_Reclassifications!AJ:AJ,Cal_Reclassifications!$K:$K,$H245)</f>
        <v>0</v>
      </c>
      <c r="AK245" s="17">
        <f>-SUMIFS(Cal_Reclassifications!AK:AK,Cal_Reclassifications!$I:$I,$H245)+SUMIFS(Cal_Reclassifications!AK:AK,Cal_Reclassifications!$K:$K,$H245)</f>
        <v>0</v>
      </c>
    </row>
    <row r="246" spans="5:41">
      <c r="E246" s="199" t="s">
        <v>135</v>
      </c>
      <c r="F246" s="199" t="s">
        <v>171</v>
      </c>
      <c r="G246" s="199" t="s">
        <v>145</v>
      </c>
      <c r="H246" s="199" t="s">
        <v>147</v>
      </c>
      <c r="J246" s="199" t="s">
        <v>265</v>
      </c>
      <c r="L246" s="95" t="s">
        <v>111</v>
      </c>
      <c r="Y246" s="17">
        <f>-SUMIFS(Cal_Reclassifications!Y:Y,Cal_Reclassifications!$I:$I,$H246)+SUMIFS(Cal_Reclassifications!Y:Y,Cal_Reclassifications!$K:$K,$H246)</f>
        <v>0</v>
      </c>
      <c r="Z246" s="17">
        <f>-SUMIFS(Cal_Reclassifications!Z:Z,Cal_Reclassifications!$I:$I,$H246)+SUMIFS(Cal_Reclassifications!Z:Z,Cal_Reclassifications!$K:$K,$H246)</f>
        <v>0</v>
      </c>
      <c r="AA246" s="17">
        <f>-SUMIFS(Cal_Reclassifications!AA:AA,Cal_Reclassifications!$I:$I,$H246)+SUMIFS(Cal_Reclassifications!AA:AA,Cal_Reclassifications!$K:$K,$H246)</f>
        <v>0</v>
      </c>
      <c r="AB246" s="17">
        <f>-SUMIFS(Cal_Reclassifications!AB:AB,Cal_Reclassifications!$I:$I,$H246)+SUMIFS(Cal_Reclassifications!AB:AB,Cal_Reclassifications!$K:$K,$H246)</f>
        <v>0</v>
      </c>
      <c r="AC246" s="17">
        <f>-SUMIFS(Cal_Reclassifications!AC:AC,Cal_Reclassifications!$I:$I,$H246)+SUMIFS(Cal_Reclassifications!AC:AC,Cal_Reclassifications!$K:$K,$H246)</f>
        <v>0</v>
      </c>
      <c r="AD246" s="17">
        <f>-SUMIFS(Cal_Reclassifications!AD:AD,Cal_Reclassifications!$I:$I,$H246)+SUMIFS(Cal_Reclassifications!AD:AD,Cal_Reclassifications!$K:$K,$H246)</f>
        <v>0</v>
      </c>
      <c r="AE246" s="17">
        <f>-SUMIFS(Cal_Reclassifications!AE:AE,Cal_Reclassifications!$I:$I,$H246)+SUMIFS(Cal_Reclassifications!AE:AE,Cal_Reclassifications!$K:$K,$H246)</f>
        <v>0</v>
      </c>
      <c r="AF246" s="17">
        <f>-SUMIFS(Cal_Reclassifications!AF:AF,Cal_Reclassifications!$I:$I,$H246)+SUMIFS(Cal_Reclassifications!AF:AF,Cal_Reclassifications!$K:$K,$H246)</f>
        <v>0</v>
      </c>
      <c r="AG246" s="17">
        <f>-SUMIFS(Cal_Reclassifications!AG:AG,Cal_Reclassifications!$I:$I,$H246)+SUMIFS(Cal_Reclassifications!AG:AG,Cal_Reclassifications!$K:$K,$H246)</f>
        <v>0</v>
      </c>
      <c r="AH246" s="17">
        <f>-SUMIFS(Cal_Reclassifications!AH:AH,Cal_Reclassifications!$I:$I,$H246)+SUMIFS(Cal_Reclassifications!AH:AH,Cal_Reclassifications!$K:$K,$H246)</f>
        <v>0</v>
      </c>
      <c r="AI246" s="17">
        <f>-SUMIFS(Cal_Reclassifications!AI:AI,Cal_Reclassifications!$I:$I,$H246)+SUMIFS(Cal_Reclassifications!AI:AI,Cal_Reclassifications!$K:$K,$H246)</f>
        <v>0</v>
      </c>
      <c r="AJ246" s="17">
        <f>-SUMIFS(Cal_Reclassifications!AJ:AJ,Cal_Reclassifications!$I:$I,$H246)+SUMIFS(Cal_Reclassifications!AJ:AJ,Cal_Reclassifications!$K:$K,$H246)</f>
        <v>0</v>
      </c>
      <c r="AK246" s="17">
        <f>-SUMIFS(Cal_Reclassifications!AK:AK,Cal_Reclassifications!$I:$I,$H246)+SUMIFS(Cal_Reclassifications!AK:AK,Cal_Reclassifications!$K:$K,$H246)</f>
        <v>0</v>
      </c>
    </row>
    <row r="247" spans="5:41">
      <c r="E247" s="199" t="s">
        <v>135</v>
      </c>
      <c r="F247" s="199" t="s">
        <v>171</v>
      </c>
      <c r="G247" s="199" t="s">
        <v>176</v>
      </c>
      <c r="H247" s="199" t="s">
        <v>287</v>
      </c>
      <c r="J247" s="199" t="s">
        <v>265</v>
      </c>
      <c r="L247" s="95" t="s">
        <v>111</v>
      </c>
      <c r="Y247" s="17">
        <f t="shared" ref="Y247:AF247" si="92">SUM(Y248:Y252)</f>
        <v>0</v>
      </c>
      <c r="Z247" s="17">
        <f t="shared" si="92"/>
        <v>0</v>
      </c>
      <c r="AA247" s="17">
        <f t="shared" si="92"/>
        <v>0</v>
      </c>
      <c r="AB247" s="17">
        <f t="shared" si="92"/>
        <v>0</v>
      </c>
      <c r="AC247" s="17">
        <f t="shared" si="92"/>
        <v>0</v>
      </c>
      <c r="AD247" s="17">
        <f t="shared" si="92"/>
        <v>1.1499999999999999</v>
      </c>
      <c r="AE247" s="17">
        <f t="shared" si="92"/>
        <v>0.73504399315676849</v>
      </c>
      <c r="AF247" s="17">
        <f t="shared" si="92"/>
        <v>0.41429752341563331</v>
      </c>
      <c r="AG247" s="17">
        <f>SUM(AG248:AG252)</f>
        <v>4.1059142219653175</v>
      </c>
      <c r="AH247" s="17">
        <f t="shared" ref="AH247:AK247" si="93">SUM(AH248:AH252)</f>
        <v>5.4819705987295686</v>
      </c>
      <c r="AI247" s="17">
        <f t="shared" si="93"/>
        <v>0.62364725901963147</v>
      </c>
      <c r="AJ247" s="17">
        <f t="shared" si="93"/>
        <v>0.54700057959975712</v>
      </c>
      <c r="AK247" s="17">
        <f t="shared" si="93"/>
        <v>1.0273211328023755</v>
      </c>
      <c r="AO247" s="199" t="s">
        <v>677</v>
      </c>
    </row>
    <row r="248" spans="5:41">
      <c r="E248" s="199" t="s">
        <v>135</v>
      </c>
      <c r="F248" s="199" t="s">
        <v>171</v>
      </c>
      <c r="G248" s="199" t="s">
        <v>176</v>
      </c>
      <c r="H248" s="199" t="s">
        <v>138</v>
      </c>
      <c r="J248" s="199" t="s">
        <v>265</v>
      </c>
      <c r="L248" s="95" t="s">
        <v>111</v>
      </c>
      <c r="Y248" s="17">
        <f>-SUMIFS(Cal_Reclassifications!Y:Y,Cal_Reclassifications!$I:$I,$H248)+SUMIFS(Cal_Reclassifications!Y:Y,Cal_Reclassifications!$K:$K,$H248)</f>
        <v>0</v>
      </c>
      <c r="Z248" s="17">
        <f>-SUMIFS(Cal_Reclassifications!Z:Z,Cal_Reclassifications!$I:$I,$H248)+SUMIFS(Cal_Reclassifications!Z:Z,Cal_Reclassifications!$K:$K,$H248)</f>
        <v>0</v>
      </c>
      <c r="AA248" s="17">
        <f>-SUMIFS(Cal_Reclassifications!AA:AA,Cal_Reclassifications!$I:$I,$H248)+SUMIFS(Cal_Reclassifications!AA:AA,Cal_Reclassifications!$K:$K,$H248)</f>
        <v>0</v>
      </c>
      <c r="AB248" s="17">
        <f>-SUMIFS(Cal_Reclassifications!AB:AB,Cal_Reclassifications!$I:$I,$H248)+SUMIFS(Cal_Reclassifications!AB:AB,Cal_Reclassifications!$K:$K,$H248)</f>
        <v>0</v>
      </c>
      <c r="AC248" s="17">
        <f>-SUMIFS(Cal_Reclassifications!AC:AC,Cal_Reclassifications!$I:$I,$H248)+SUMIFS(Cal_Reclassifications!AC:AC,Cal_Reclassifications!$K:$K,$H248)</f>
        <v>0</v>
      </c>
      <c r="AD248" s="17">
        <f>-SUMIFS(Cal_Reclassifications!AD:AD,Cal_Reclassifications!$I:$I,$H248)+SUMIFS(Cal_Reclassifications!AD:AD,Cal_Reclassifications!$K:$K,$H248)</f>
        <v>0</v>
      </c>
      <c r="AE248" s="17">
        <f>-SUMIFS(Cal_Reclassifications!AE:AE,Cal_Reclassifications!$I:$I,$H248)+SUMIFS(Cal_Reclassifications!AE:AE,Cal_Reclassifications!$K:$K,$H248)</f>
        <v>-0.2427591434558381</v>
      </c>
      <c r="AF248" s="17">
        <f>-SUMIFS(Cal_Reclassifications!AF:AF,Cal_Reclassifications!$I:$I,$H248)+SUMIFS(Cal_Reclassifications!AF:AF,Cal_Reclassifications!$K:$K,$H248)</f>
        <v>-0.13682788085692693</v>
      </c>
      <c r="AG248" s="17">
        <f>-SUMIFS(Cal_Reclassifications!AG:AG,Cal_Reclassifications!$I:$I,$H248)+SUMIFS(Cal_Reclassifications!AG:AG,Cal_Reclassifications!$K:$K,$H248)</f>
        <v>-0.13682788085692693</v>
      </c>
      <c r="AH248" s="17">
        <f>-SUMIFS(Cal_Reclassifications!AH:AH,Cal_Reclassifications!$I:$I,$H248)+SUMIFS(Cal_Reclassifications!AH:AH,Cal_Reclassifications!$K:$K,$H248)</f>
        <v>-0.2824833669304298</v>
      </c>
      <c r="AI248" s="17">
        <f>-SUMIFS(Cal_Reclassifications!AI:AI,Cal_Reclassifications!$I:$I,$H248)+SUMIFS(Cal_Reclassifications!AI:AI,Cal_Reclassifications!$K:$K,$H248)</f>
        <v>-0.2824833669304298</v>
      </c>
      <c r="AJ248" s="17">
        <f>-SUMIFS(Cal_Reclassifications!AJ:AJ,Cal_Reclassifications!$I:$I,$H248)+SUMIFS(Cal_Reclassifications!AJ:AJ,Cal_Reclassifications!$K:$K,$H248)</f>
        <v>-0.2824833669304298</v>
      </c>
      <c r="AK248" s="17">
        <f>-SUMIFS(Cal_Reclassifications!AK:AK,Cal_Reclassifications!$I:$I,$H248)+SUMIFS(Cal_Reclassifications!AK:AK,Cal_Reclassifications!$K:$K,$H248)</f>
        <v>-0.55172532603599556</v>
      </c>
    </row>
    <row r="249" spans="5:41">
      <c r="E249" s="199" t="s">
        <v>135</v>
      </c>
      <c r="F249" s="199" t="s">
        <v>171</v>
      </c>
      <c r="G249" s="199" t="s">
        <v>176</v>
      </c>
      <c r="H249" s="199" t="s">
        <v>139</v>
      </c>
      <c r="J249" s="199" t="s">
        <v>265</v>
      </c>
      <c r="L249" s="95" t="s">
        <v>111</v>
      </c>
      <c r="Y249" s="17">
        <f>-SUMIFS(Cal_Reclassifications!Y:Y,Cal_Reclassifications!$I:$I,$H249)+SUMIFS(Cal_Reclassifications!Y:Y,Cal_Reclassifications!$K:$K,$H249)</f>
        <v>0</v>
      </c>
      <c r="Z249" s="17">
        <f>-SUMIFS(Cal_Reclassifications!Z:Z,Cal_Reclassifications!$I:$I,$H249)+SUMIFS(Cal_Reclassifications!Z:Z,Cal_Reclassifications!$K:$K,$H249)</f>
        <v>0</v>
      </c>
      <c r="AA249" s="17">
        <f>-SUMIFS(Cal_Reclassifications!AA:AA,Cal_Reclassifications!$I:$I,$H249)+SUMIFS(Cal_Reclassifications!AA:AA,Cal_Reclassifications!$K:$K,$H249)</f>
        <v>0</v>
      </c>
      <c r="AB249" s="17">
        <f>-SUMIFS(Cal_Reclassifications!AB:AB,Cal_Reclassifications!$I:$I,$H249)+SUMIFS(Cal_Reclassifications!AB:AB,Cal_Reclassifications!$K:$K,$H249)</f>
        <v>0</v>
      </c>
      <c r="AC249" s="17">
        <f>-SUMIFS(Cal_Reclassifications!AC:AC,Cal_Reclassifications!$I:$I,$H249)+SUMIFS(Cal_Reclassifications!AC:AC,Cal_Reclassifications!$K:$K,$H249)</f>
        <v>0</v>
      </c>
      <c r="AD249" s="17">
        <f>-SUMIFS(Cal_Reclassifications!AD:AD,Cal_Reclassifications!$I:$I,$H249)+SUMIFS(Cal_Reclassifications!AD:AD,Cal_Reclassifications!$K:$K,$H249)</f>
        <v>0</v>
      </c>
      <c r="AE249" s="17">
        <f>-SUMIFS(Cal_Reclassifications!AE:AE,Cal_Reclassifications!$I:$I,$H249)+SUMIFS(Cal_Reclassifications!AE:AE,Cal_Reclassifications!$K:$K,$H249)</f>
        <v>-6.3524428033442437E-2</v>
      </c>
      <c r="AF249" s="17">
        <f>-SUMIFS(Cal_Reclassifications!AF:AF,Cal_Reclassifications!$I:$I,$H249)+SUMIFS(Cal_Reclassifications!AF:AF,Cal_Reclassifications!$K:$K,$H249)</f>
        <v>-3.5804677618849368E-2</v>
      </c>
      <c r="AG249" s="17">
        <f>-SUMIFS(Cal_Reclassifications!AG:AG,Cal_Reclassifications!$I:$I,$H249)+SUMIFS(Cal_Reclassifications!AG:AG,Cal_Reclassifications!$K:$K,$H249)</f>
        <v>-3.5804677618849368E-2</v>
      </c>
      <c r="AH249" s="17">
        <f>-SUMIFS(Cal_Reclassifications!AH:AH,Cal_Reclassifications!$I:$I,$H249)+SUMIFS(Cal_Reclassifications!AH:AH,Cal_Reclassifications!$K:$K,$H249)</f>
        <v>-7.3919334438914824E-2</v>
      </c>
      <c r="AI249" s="17">
        <f>-SUMIFS(Cal_Reclassifications!AI:AI,Cal_Reclassifications!$I:$I,$H249)+SUMIFS(Cal_Reclassifications!AI:AI,Cal_Reclassifications!$K:$K,$H249)</f>
        <v>-7.3919334438914824E-2</v>
      </c>
      <c r="AJ249" s="17">
        <f>-SUMIFS(Cal_Reclassifications!AJ:AJ,Cal_Reclassifications!$I:$I,$H249)+SUMIFS(Cal_Reclassifications!AJ:AJ,Cal_Reclassifications!$K:$K,$H249)</f>
        <v>-7.3919334438914824E-2</v>
      </c>
      <c r="AK249" s="17">
        <f>-SUMIFS(Cal_Reclassifications!AK:AK,Cal_Reclassifications!$I:$I,$H249)+SUMIFS(Cal_Reclassifications!AK:AK,Cal_Reclassifications!$K:$K,$H249)</f>
        <v>-0.1443737000760055</v>
      </c>
    </row>
    <row r="250" spans="5:41">
      <c r="E250" s="199" t="s">
        <v>135</v>
      </c>
      <c r="F250" s="199" t="s">
        <v>171</v>
      </c>
      <c r="G250" s="199" t="s">
        <v>176</v>
      </c>
      <c r="H250" s="199" t="s">
        <v>140</v>
      </c>
      <c r="J250" s="199" t="s">
        <v>265</v>
      </c>
      <c r="L250" s="95" t="s">
        <v>111</v>
      </c>
      <c r="Y250" s="17">
        <f>-SUMIFS(Cal_Reclassifications!Y:Y,Cal_Reclassifications!$I:$I,$H250)+SUMIFS(Cal_Reclassifications!Y:Y,Cal_Reclassifications!$K:$K,$H250)</f>
        <v>0</v>
      </c>
      <c r="Z250" s="17">
        <f>-SUMIFS(Cal_Reclassifications!Z:Z,Cal_Reclassifications!$I:$I,$H250)+SUMIFS(Cal_Reclassifications!Z:Z,Cal_Reclassifications!$K:$K,$H250)</f>
        <v>0</v>
      </c>
      <c r="AA250" s="17">
        <f>-SUMIFS(Cal_Reclassifications!AA:AA,Cal_Reclassifications!$I:$I,$H250)+SUMIFS(Cal_Reclassifications!AA:AA,Cal_Reclassifications!$K:$K,$H250)</f>
        <v>0</v>
      </c>
      <c r="AB250" s="17">
        <f>-SUMIFS(Cal_Reclassifications!AB:AB,Cal_Reclassifications!$I:$I,$H250)+SUMIFS(Cal_Reclassifications!AB:AB,Cal_Reclassifications!$K:$K,$H250)</f>
        <v>0</v>
      </c>
      <c r="AC250" s="17">
        <f>-SUMIFS(Cal_Reclassifications!AC:AC,Cal_Reclassifications!$I:$I,$H250)+SUMIFS(Cal_Reclassifications!AC:AC,Cal_Reclassifications!$K:$K,$H250)</f>
        <v>0</v>
      </c>
      <c r="AD250" s="17">
        <f>-SUMIFS(Cal_Reclassifications!AD:AD,Cal_Reclassifications!$I:$I,$H250)+SUMIFS(Cal_Reclassifications!AD:AD,Cal_Reclassifications!$K:$K,$H250)</f>
        <v>0</v>
      </c>
      <c r="AE250" s="17">
        <f>-SUMIFS(Cal_Reclassifications!AE:AE,Cal_Reclassifications!$I:$I,$H250)+SUMIFS(Cal_Reclassifications!AE:AE,Cal_Reclassifications!$K:$K,$H250)</f>
        <v>-1.7160798734818163E-2</v>
      </c>
      <c r="AF250" s="17">
        <f>-SUMIFS(Cal_Reclassifications!AF:AF,Cal_Reclassifications!$I:$I,$H250)+SUMIFS(Cal_Reclassifications!AF:AF,Cal_Reclassifications!$K:$K,$H250)</f>
        <v>-9.6724501959884173E-3</v>
      </c>
      <c r="AG250" s="17">
        <f>-SUMIFS(Cal_Reclassifications!AG:AG,Cal_Reclassifications!$I:$I,$H250)+SUMIFS(Cal_Reclassifications!AG:AG,Cal_Reclassifications!$K:$K,$H250)</f>
        <v>3.7703275498040112</v>
      </c>
      <c r="AH250" s="17">
        <f>-SUMIFS(Cal_Reclassifications!AH:AH,Cal_Reclassifications!$I:$I,$H250)+SUMIFS(Cal_Reclassifications!AH:AH,Cal_Reclassifications!$K:$K,$H250)</f>
        <v>4.8100310705631211</v>
      </c>
      <c r="AI250" s="17">
        <f>-SUMIFS(Cal_Reclassifications!AI:AI,Cal_Reclassifications!$I:$I,$H250)+SUMIFS(Cal_Reclassifications!AI:AI,Cal_Reclassifications!$K:$K,$H250)</f>
        <v>-9.9689294368793136E-3</v>
      </c>
      <c r="AJ250" s="17">
        <f>-SUMIFS(Cal_Reclassifications!AJ:AJ,Cal_Reclassifications!$I:$I,$H250)+SUMIFS(Cal_Reclassifications!AJ:AJ,Cal_Reclassifications!$K:$K,$H250)</f>
        <v>-9.9689294368793136E-3</v>
      </c>
      <c r="AK250" s="17">
        <f>-SUMIFS(Cal_Reclassifications!AK:AK,Cal_Reclassifications!$I:$I,$H250)+SUMIFS(Cal_Reclassifications!AK:AK,Cal_Reclassifications!$K:$K,$H250)</f>
        <v>-1.9001815306404903E-2</v>
      </c>
    </row>
    <row r="251" spans="5:41">
      <c r="E251" s="199" t="s">
        <v>135</v>
      </c>
      <c r="F251" s="199" t="s">
        <v>171</v>
      </c>
      <c r="G251" s="199" t="s">
        <v>176</v>
      </c>
      <c r="H251" s="199" t="s">
        <v>277</v>
      </c>
      <c r="J251" s="199" t="s">
        <v>265</v>
      </c>
      <c r="L251" s="95" t="s">
        <v>111</v>
      </c>
      <c r="Y251" s="17">
        <f>-SUMIFS(Cal_Reclassifications!Y:Y,Cal_Reclassifications!$I:$I,$H251)+SUMIFS(Cal_Reclassifications!Y:Y,Cal_Reclassifications!$K:$K,$H251)</f>
        <v>0</v>
      </c>
      <c r="Z251" s="17">
        <f>-SUMIFS(Cal_Reclassifications!Z:Z,Cal_Reclassifications!$I:$I,$H251)+SUMIFS(Cal_Reclassifications!Z:Z,Cal_Reclassifications!$K:$K,$H251)</f>
        <v>0</v>
      </c>
      <c r="AA251" s="17">
        <f>-SUMIFS(Cal_Reclassifications!AA:AA,Cal_Reclassifications!$I:$I,$H251)+SUMIFS(Cal_Reclassifications!AA:AA,Cal_Reclassifications!$K:$K,$H251)</f>
        <v>0</v>
      </c>
      <c r="AB251" s="17">
        <f>-SUMIFS(Cal_Reclassifications!AB:AB,Cal_Reclassifications!$I:$I,$H251)+SUMIFS(Cal_Reclassifications!AB:AB,Cal_Reclassifications!$K:$K,$H251)</f>
        <v>0</v>
      </c>
      <c r="AC251" s="17">
        <f>-SUMIFS(Cal_Reclassifications!AC:AC,Cal_Reclassifications!$I:$I,$H251)+SUMIFS(Cal_Reclassifications!AC:AC,Cal_Reclassifications!$K:$K,$H251)</f>
        <v>0</v>
      </c>
      <c r="AD251" s="17">
        <f>-SUMIFS(Cal_Reclassifications!AD:AD,Cal_Reclassifications!$I:$I,$H251)+SUMIFS(Cal_Reclassifications!AD:AD,Cal_Reclassifications!$K:$K,$H251)</f>
        <v>0</v>
      </c>
      <c r="AE251" s="17">
        <f>-SUMIFS(Cal_Reclassifications!AE:AE,Cal_Reclassifications!$I:$I,$H251)+SUMIFS(Cal_Reclassifications!AE:AE,Cal_Reclassifications!$K:$K,$H251)</f>
        <v>0</v>
      </c>
      <c r="AF251" s="17">
        <f>-SUMIFS(Cal_Reclassifications!AF:AF,Cal_Reclassifications!$I:$I,$H251)+SUMIFS(Cal_Reclassifications!AF:AF,Cal_Reclassifications!$K:$K,$H251)</f>
        <v>0</v>
      </c>
      <c r="AG251" s="17">
        <f>-SUMIFS(Cal_Reclassifications!AG:AG,Cal_Reclassifications!$I:$I,$H251)+SUMIFS(Cal_Reclassifications!AG:AG,Cal_Reclassifications!$K:$K,$H251)</f>
        <v>0</v>
      </c>
      <c r="AH251" s="17">
        <f>-SUMIFS(Cal_Reclassifications!AH:AH,Cal_Reclassifications!$I:$I,$H251)+SUMIFS(Cal_Reclassifications!AH:AH,Cal_Reclassifications!$K:$K,$H251)</f>
        <v>0</v>
      </c>
      <c r="AI251" s="17">
        <f>-SUMIFS(Cal_Reclassifications!AI:AI,Cal_Reclassifications!$I:$I,$H251)+SUMIFS(Cal_Reclassifications!AI:AI,Cal_Reclassifications!$K:$K,$H251)</f>
        <v>0</v>
      </c>
      <c r="AJ251" s="17">
        <f>-SUMIFS(Cal_Reclassifications!AJ:AJ,Cal_Reclassifications!$I:$I,$H251)+SUMIFS(Cal_Reclassifications!AJ:AJ,Cal_Reclassifications!$K:$K,$H251)</f>
        <v>0</v>
      </c>
      <c r="AK251" s="17">
        <f>-SUMIFS(Cal_Reclassifications!AK:AK,Cal_Reclassifications!$I:$I,$H251)+SUMIFS(Cal_Reclassifications!AK:AK,Cal_Reclassifications!$K:$K,$H251)</f>
        <v>0</v>
      </c>
    </row>
    <row r="252" spans="5:41">
      <c r="E252" s="199" t="s">
        <v>135</v>
      </c>
      <c r="F252" s="199" t="s">
        <v>171</v>
      </c>
      <c r="G252" s="199" t="s">
        <v>176</v>
      </c>
      <c r="H252" s="199" t="s">
        <v>149</v>
      </c>
      <c r="J252" s="199" t="s">
        <v>265</v>
      </c>
      <c r="L252" s="95" t="s">
        <v>111</v>
      </c>
      <c r="Y252" s="17">
        <f>-SUMIFS(Cal_Reclassifications!Y:Y,Cal_Reclassifications!$I:$I,$H252)+SUMIFS(Cal_Reclassifications!Y:Y,Cal_Reclassifications!$K:$K,$H252)</f>
        <v>0</v>
      </c>
      <c r="Z252" s="17">
        <f>-SUMIFS(Cal_Reclassifications!Z:Z,Cal_Reclassifications!$I:$I,$H252)+SUMIFS(Cal_Reclassifications!Z:Z,Cal_Reclassifications!$K:$K,$H252)</f>
        <v>0</v>
      </c>
      <c r="AA252" s="17">
        <f>-SUMIFS(Cal_Reclassifications!AA:AA,Cal_Reclassifications!$I:$I,$H252)+SUMIFS(Cal_Reclassifications!AA:AA,Cal_Reclassifications!$K:$K,$H252)</f>
        <v>0</v>
      </c>
      <c r="AB252" s="17">
        <f>-SUMIFS(Cal_Reclassifications!AB:AB,Cal_Reclassifications!$I:$I,$H252)+SUMIFS(Cal_Reclassifications!AB:AB,Cal_Reclassifications!$K:$K,$H252)</f>
        <v>0</v>
      </c>
      <c r="AC252" s="17">
        <f>-SUMIFS(Cal_Reclassifications!AC:AC,Cal_Reclassifications!$I:$I,$H252)+SUMIFS(Cal_Reclassifications!AC:AC,Cal_Reclassifications!$K:$K,$H252)</f>
        <v>0</v>
      </c>
      <c r="AD252" s="17">
        <f>-SUMIFS(Cal_Reclassifications!AD:AD,Cal_Reclassifications!$I:$I,$H252)+SUMIFS(Cal_Reclassifications!AD:AD,Cal_Reclassifications!$K:$K,$H252)</f>
        <v>1.1499999999999999</v>
      </c>
      <c r="AE252" s="17">
        <f>-SUMIFS(Cal_Reclassifications!AE:AE,Cal_Reclassifications!$I:$I,$H252)+SUMIFS(Cal_Reclassifications!AE:AE,Cal_Reclassifications!$K:$K,$H252)</f>
        <v>1.0584883633808673</v>
      </c>
      <c r="AF252" s="17">
        <f>-SUMIFS(Cal_Reclassifications!AF:AF,Cal_Reclassifications!$I:$I,$H252)+SUMIFS(Cal_Reclassifications!AF:AF,Cal_Reclassifications!$K:$K,$H252)</f>
        <v>0.596602532087398</v>
      </c>
      <c r="AG252" s="17">
        <f>-SUMIFS(Cal_Reclassifications!AG:AG,Cal_Reclassifications!$I:$I,$H252)+SUMIFS(Cal_Reclassifications!AG:AG,Cal_Reclassifications!$K:$K,$H252)</f>
        <v>0.50821923063708307</v>
      </c>
      <c r="AH252" s="17">
        <f>-SUMIFS(Cal_Reclassifications!AH:AH,Cal_Reclassifications!$I:$I,$H252)+SUMIFS(Cal_Reclassifications!AH:AH,Cal_Reclassifications!$K:$K,$H252)</f>
        <v>1.0283422295357925</v>
      </c>
      <c r="AI252" s="17">
        <f>-SUMIFS(Cal_Reclassifications!AI:AI,Cal_Reclassifications!$I:$I,$H252)+SUMIFS(Cal_Reclassifications!AI:AI,Cal_Reclassifications!$K:$K,$H252)</f>
        <v>0.9900188898258554</v>
      </c>
      <c r="AJ252" s="17">
        <f>-SUMIFS(Cal_Reclassifications!AJ:AJ,Cal_Reclassifications!$I:$I,$H252)+SUMIFS(Cal_Reclassifications!AJ:AJ,Cal_Reclassifications!$K:$K,$H252)</f>
        <v>0.91337221040598104</v>
      </c>
      <c r="AK252" s="17">
        <f>-SUMIFS(Cal_Reclassifications!AK:AK,Cal_Reclassifications!$I:$I,$H252)+SUMIFS(Cal_Reclassifications!AK:AK,Cal_Reclassifications!$K:$K,$H252)</f>
        <v>1.7424219742207814</v>
      </c>
    </row>
    <row r="253" spans="5:41">
      <c r="E253" s="199" t="s">
        <v>135</v>
      </c>
      <c r="F253" s="199" t="s">
        <v>171</v>
      </c>
      <c r="G253" s="199" t="s">
        <v>177</v>
      </c>
      <c r="H253" s="199" t="s">
        <v>288</v>
      </c>
      <c r="J253" s="199" t="s">
        <v>265</v>
      </c>
      <c r="L253" s="95" t="s">
        <v>111</v>
      </c>
      <c r="Y253" s="17">
        <f t="shared" ref="Y253:AF253" si="94">SUM(Y254:Y261)</f>
        <v>0</v>
      </c>
      <c r="Z253" s="17">
        <f t="shared" si="94"/>
        <v>0</v>
      </c>
      <c r="AA253" s="17">
        <f t="shared" si="94"/>
        <v>0</v>
      </c>
      <c r="AB253" s="17">
        <f t="shared" si="94"/>
        <v>0</v>
      </c>
      <c r="AC253" s="17">
        <f t="shared" si="94"/>
        <v>0</v>
      </c>
      <c r="AD253" s="17">
        <f t="shared" si="94"/>
        <v>0</v>
      </c>
      <c r="AE253" s="17">
        <f t="shared" si="94"/>
        <v>0</v>
      </c>
      <c r="AF253" s="17">
        <f t="shared" si="94"/>
        <v>0</v>
      </c>
      <c r="AG253" s="17">
        <f>SUM(AG254:AG261)</f>
        <v>0</v>
      </c>
      <c r="AH253" s="17">
        <f t="shared" ref="AH253:AK253" si="95">SUM(AH254:AH261)</f>
        <v>0</v>
      </c>
      <c r="AI253" s="17">
        <f t="shared" si="95"/>
        <v>0</v>
      </c>
      <c r="AJ253" s="17">
        <f t="shared" si="95"/>
        <v>0</v>
      </c>
      <c r="AK253" s="17">
        <f t="shared" si="95"/>
        <v>0</v>
      </c>
      <c r="AO253" s="199" t="s">
        <v>677</v>
      </c>
    </row>
    <row r="254" spans="5:41">
      <c r="E254" s="199" t="s">
        <v>135</v>
      </c>
      <c r="F254" s="199" t="s">
        <v>171</v>
      </c>
      <c r="G254" s="199" t="s">
        <v>177</v>
      </c>
      <c r="H254" s="199" t="s">
        <v>372</v>
      </c>
      <c r="J254" s="199" t="s">
        <v>265</v>
      </c>
      <c r="L254" s="95" t="s">
        <v>111</v>
      </c>
      <c r="Y254" s="17">
        <f>-SUMIFS(Cal_Reclassifications!Y:Y,Cal_Reclassifications!$I:$I,$H254)+SUMIFS(Cal_Reclassifications!Y:Y,Cal_Reclassifications!$K:$K,$H254)</f>
        <v>0</v>
      </c>
      <c r="Z254" s="17">
        <f>-SUMIFS(Cal_Reclassifications!Z:Z,Cal_Reclassifications!$I:$I,$H254)+SUMIFS(Cal_Reclassifications!Z:Z,Cal_Reclassifications!$K:$K,$H254)</f>
        <v>0</v>
      </c>
      <c r="AA254" s="17">
        <f>-SUMIFS(Cal_Reclassifications!AA:AA,Cal_Reclassifications!$I:$I,$H254)+SUMIFS(Cal_Reclassifications!AA:AA,Cal_Reclassifications!$K:$K,$H254)</f>
        <v>0</v>
      </c>
      <c r="AB254" s="17">
        <f>-SUMIFS(Cal_Reclassifications!AB:AB,Cal_Reclassifications!$I:$I,$H254)+SUMIFS(Cal_Reclassifications!AB:AB,Cal_Reclassifications!$K:$K,$H254)</f>
        <v>0</v>
      </c>
      <c r="AC254" s="17">
        <f>-SUMIFS(Cal_Reclassifications!AC:AC,Cal_Reclassifications!$I:$I,$H254)+SUMIFS(Cal_Reclassifications!AC:AC,Cal_Reclassifications!$K:$K,$H254)</f>
        <v>0</v>
      </c>
      <c r="AD254" s="17">
        <f>-SUMIFS(Cal_Reclassifications!AD:AD,Cal_Reclassifications!$I:$I,$H254)+SUMIFS(Cal_Reclassifications!AD:AD,Cal_Reclassifications!$K:$K,$H254)</f>
        <v>0</v>
      </c>
      <c r="AE254" s="17">
        <f>-SUMIFS(Cal_Reclassifications!AE:AE,Cal_Reclassifications!$I:$I,$H254)+SUMIFS(Cal_Reclassifications!AE:AE,Cal_Reclassifications!$K:$K,$H254)</f>
        <v>0</v>
      </c>
      <c r="AF254" s="17">
        <f>-SUMIFS(Cal_Reclassifications!AF:AF,Cal_Reclassifications!$I:$I,$H254)+SUMIFS(Cal_Reclassifications!AF:AF,Cal_Reclassifications!$K:$K,$H254)</f>
        <v>0</v>
      </c>
      <c r="AG254" s="17">
        <f>-SUMIFS(Cal_Reclassifications!AG:AG,Cal_Reclassifications!$I:$I,$H254)+SUMIFS(Cal_Reclassifications!AG:AG,Cal_Reclassifications!$K:$K,$H254)</f>
        <v>0</v>
      </c>
      <c r="AH254" s="17">
        <f>-SUMIFS(Cal_Reclassifications!AH:AH,Cal_Reclassifications!$I:$I,$H254)+SUMIFS(Cal_Reclassifications!AH:AH,Cal_Reclassifications!$K:$K,$H254)</f>
        <v>0</v>
      </c>
      <c r="AI254" s="17">
        <f>-SUMIFS(Cal_Reclassifications!AI:AI,Cal_Reclassifications!$I:$I,$H254)+SUMIFS(Cal_Reclassifications!AI:AI,Cal_Reclassifications!$K:$K,$H254)</f>
        <v>0</v>
      </c>
      <c r="AJ254" s="17">
        <f>-SUMIFS(Cal_Reclassifications!AJ:AJ,Cal_Reclassifications!$I:$I,$H254)+SUMIFS(Cal_Reclassifications!AJ:AJ,Cal_Reclassifications!$K:$K,$H254)</f>
        <v>0</v>
      </c>
      <c r="AK254" s="17">
        <f>-SUMIFS(Cal_Reclassifications!AK:AK,Cal_Reclassifications!$I:$I,$H254)+SUMIFS(Cal_Reclassifications!AK:AK,Cal_Reclassifications!$K:$K,$H254)</f>
        <v>0</v>
      </c>
    </row>
    <row r="255" spans="5:41">
      <c r="E255" s="199" t="s">
        <v>135</v>
      </c>
      <c r="F255" s="199" t="s">
        <v>171</v>
      </c>
      <c r="G255" s="199" t="s">
        <v>177</v>
      </c>
      <c r="H255" s="199" t="s">
        <v>150</v>
      </c>
      <c r="J255" s="199" t="s">
        <v>265</v>
      </c>
      <c r="L255" s="95" t="s">
        <v>111</v>
      </c>
      <c r="Y255" s="17">
        <f>-SUMIFS(Cal_Reclassifications!Y:Y,Cal_Reclassifications!$I:$I,$H255)+SUMIFS(Cal_Reclassifications!Y:Y,Cal_Reclassifications!$K:$K,$H255)</f>
        <v>0</v>
      </c>
      <c r="Z255" s="17">
        <f>-SUMIFS(Cal_Reclassifications!Z:Z,Cal_Reclassifications!$I:$I,$H255)+SUMIFS(Cal_Reclassifications!Z:Z,Cal_Reclassifications!$K:$K,$H255)</f>
        <v>0</v>
      </c>
      <c r="AA255" s="17">
        <f>-SUMIFS(Cal_Reclassifications!AA:AA,Cal_Reclassifications!$I:$I,$H255)+SUMIFS(Cal_Reclassifications!AA:AA,Cal_Reclassifications!$K:$K,$H255)</f>
        <v>0</v>
      </c>
      <c r="AB255" s="17">
        <f>-SUMIFS(Cal_Reclassifications!AB:AB,Cal_Reclassifications!$I:$I,$H255)+SUMIFS(Cal_Reclassifications!AB:AB,Cal_Reclassifications!$K:$K,$H255)</f>
        <v>0</v>
      </c>
      <c r="AC255" s="17">
        <f>-SUMIFS(Cal_Reclassifications!AC:AC,Cal_Reclassifications!$I:$I,$H255)+SUMIFS(Cal_Reclassifications!AC:AC,Cal_Reclassifications!$K:$K,$H255)</f>
        <v>0</v>
      </c>
      <c r="AD255" s="17">
        <f>-SUMIFS(Cal_Reclassifications!AD:AD,Cal_Reclassifications!$I:$I,$H255)+SUMIFS(Cal_Reclassifications!AD:AD,Cal_Reclassifications!$K:$K,$H255)</f>
        <v>0</v>
      </c>
      <c r="AE255" s="17">
        <f>-SUMIFS(Cal_Reclassifications!AE:AE,Cal_Reclassifications!$I:$I,$H255)+SUMIFS(Cal_Reclassifications!AE:AE,Cal_Reclassifications!$K:$K,$H255)</f>
        <v>0</v>
      </c>
      <c r="AF255" s="17">
        <f>-SUMIFS(Cal_Reclassifications!AF:AF,Cal_Reclassifications!$I:$I,$H255)+SUMIFS(Cal_Reclassifications!AF:AF,Cal_Reclassifications!$K:$K,$H255)</f>
        <v>0</v>
      </c>
      <c r="AG255" s="17">
        <f>-SUMIFS(Cal_Reclassifications!AG:AG,Cal_Reclassifications!$I:$I,$H255)+SUMIFS(Cal_Reclassifications!AG:AG,Cal_Reclassifications!$K:$K,$H255)</f>
        <v>0</v>
      </c>
      <c r="AH255" s="17">
        <f>-SUMIFS(Cal_Reclassifications!AH:AH,Cal_Reclassifications!$I:$I,$H255)+SUMIFS(Cal_Reclassifications!AH:AH,Cal_Reclassifications!$K:$K,$H255)</f>
        <v>0</v>
      </c>
      <c r="AI255" s="17">
        <f>-SUMIFS(Cal_Reclassifications!AI:AI,Cal_Reclassifications!$I:$I,$H255)+SUMIFS(Cal_Reclassifications!AI:AI,Cal_Reclassifications!$K:$K,$H255)</f>
        <v>0</v>
      </c>
      <c r="AJ255" s="17">
        <f>-SUMIFS(Cal_Reclassifications!AJ:AJ,Cal_Reclassifications!$I:$I,$H255)+SUMIFS(Cal_Reclassifications!AJ:AJ,Cal_Reclassifications!$K:$K,$H255)</f>
        <v>0</v>
      </c>
      <c r="AK255" s="17">
        <f>-SUMIFS(Cal_Reclassifications!AK:AK,Cal_Reclassifications!$I:$I,$H255)+SUMIFS(Cal_Reclassifications!AK:AK,Cal_Reclassifications!$K:$K,$H255)</f>
        <v>0</v>
      </c>
    </row>
    <row r="256" spans="5:41">
      <c r="E256" s="199" t="s">
        <v>135</v>
      </c>
      <c r="F256" s="199" t="s">
        <v>171</v>
      </c>
      <c r="G256" s="199" t="s">
        <v>177</v>
      </c>
      <c r="H256" s="199" t="s">
        <v>151</v>
      </c>
      <c r="J256" s="199" t="s">
        <v>265</v>
      </c>
      <c r="L256" s="95" t="s">
        <v>111</v>
      </c>
      <c r="Y256" s="17">
        <f>-SUMIFS(Cal_Reclassifications!Y:Y,Cal_Reclassifications!$I:$I,$H256)+SUMIFS(Cal_Reclassifications!Y:Y,Cal_Reclassifications!$K:$K,$H256)</f>
        <v>0</v>
      </c>
      <c r="Z256" s="17">
        <f>-SUMIFS(Cal_Reclassifications!Z:Z,Cal_Reclassifications!$I:$I,$H256)+SUMIFS(Cal_Reclassifications!Z:Z,Cal_Reclassifications!$K:$K,$H256)</f>
        <v>0</v>
      </c>
      <c r="AA256" s="17">
        <f>-SUMIFS(Cal_Reclassifications!AA:AA,Cal_Reclassifications!$I:$I,$H256)+SUMIFS(Cal_Reclassifications!AA:AA,Cal_Reclassifications!$K:$K,$H256)</f>
        <v>0</v>
      </c>
      <c r="AB256" s="17">
        <f>-SUMIFS(Cal_Reclassifications!AB:AB,Cal_Reclassifications!$I:$I,$H256)+SUMIFS(Cal_Reclassifications!AB:AB,Cal_Reclassifications!$K:$K,$H256)</f>
        <v>0</v>
      </c>
      <c r="AC256" s="17">
        <f>-SUMIFS(Cal_Reclassifications!AC:AC,Cal_Reclassifications!$I:$I,$H256)+SUMIFS(Cal_Reclassifications!AC:AC,Cal_Reclassifications!$K:$K,$H256)</f>
        <v>0</v>
      </c>
      <c r="AD256" s="17">
        <f>-SUMIFS(Cal_Reclassifications!AD:AD,Cal_Reclassifications!$I:$I,$H256)+SUMIFS(Cal_Reclassifications!AD:AD,Cal_Reclassifications!$K:$K,$H256)</f>
        <v>0</v>
      </c>
      <c r="AE256" s="17">
        <f>-SUMIFS(Cal_Reclassifications!AE:AE,Cal_Reclassifications!$I:$I,$H256)+SUMIFS(Cal_Reclassifications!AE:AE,Cal_Reclassifications!$K:$K,$H256)</f>
        <v>0</v>
      </c>
      <c r="AF256" s="17">
        <f>-SUMIFS(Cal_Reclassifications!AF:AF,Cal_Reclassifications!$I:$I,$H256)+SUMIFS(Cal_Reclassifications!AF:AF,Cal_Reclassifications!$K:$K,$H256)</f>
        <v>0</v>
      </c>
      <c r="AG256" s="17">
        <f>-SUMIFS(Cal_Reclassifications!AG:AG,Cal_Reclassifications!$I:$I,$H256)+SUMIFS(Cal_Reclassifications!AG:AG,Cal_Reclassifications!$K:$K,$H256)</f>
        <v>0</v>
      </c>
      <c r="AH256" s="17">
        <f>-SUMIFS(Cal_Reclassifications!AH:AH,Cal_Reclassifications!$I:$I,$H256)+SUMIFS(Cal_Reclassifications!AH:AH,Cal_Reclassifications!$K:$K,$H256)</f>
        <v>0</v>
      </c>
      <c r="AI256" s="17">
        <f>-SUMIFS(Cal_Reclassifications!AI:AI,Cal_Reclassifications!$I:$I,$H256)+SUMIFS(Cal_Reclassifications!AI:AI,Cal_Reclassifications!$K:$K,$H256)</f>
        <v>0</v>
      </c>
      <c r="AJ256" s="17">
        <f>-SUMIFS(Cal_Reclassifications!AJ:AJ,Cal_Reclassifications!$I:$I,$H256)+SUMIFS(Cal_Reclassifications!AJ:AJ,Cal_Reclassifications!$K:$K,$H256)</f>
        <v>0</v>
      </c>
      <c r="AK256" s="17">
        <f>-SUMIFS(Cal_Reclassifications!AK:AK,Cal_Reclassifications!$I:$I,$H256)+SUMIFS(Cal_Reclassifications!AK:AK,Cal_Reclassifications!$K:$K,$H256)</f>
        <v>0</v>
      </c>
    </row>
    <row r="257" spans="5:37">
      <c r="E257" s="199" t="s">
        <v>135</v>
      </c>
      <c r="F257" s="199" t="s">
        <v>171</v>
      </c>
      <c r="G257" s="199" t="s">
        <v>177</v>
      </c>
      <c r="H257" s="199" t="s">
        <v>152</v>
      </c>
      <c r="J257" s="199" t="s">
        <v>265</v>
      </c>
      <c r="L257" s="95" t="s">
        <v>111</v>
      </c>
      <c r="Y257" s="17">
        <f>-SUMIFS(Cal_Reclassifications!Y:Y,Cal_Reclassifications!$I:$I,$H257)+SUMIFS(Cal_Reclassifications!Y:Y,Cal_Reclassifications!$K:$K,$H257)</f>
        <v>0</v>
      </c>
      <c r="Z257" s="17">
        <f>-SUMIFS(Cal_Reclassifications!Z:Z,Cal_Reclassifications!$I:$I,$H257)+SUMIFS(Cal_Reclassifications!Z:Z,Cal_Reclassifications!$K:$K,$H257)</f>
        <v>0</v>
      </c>
      <c r="AA257" s="17">
        <f>-SUMIFS(Cal_Reclassifications!AA:AA,Cal_Reclassifications!$I:$I,$H257)+SUMIFS(Cal_Reclassifications!AA:AA,Cal_Reclassifications!$K:$K,$H257)</f>
        <v>0</v>
      </c>
      <c r="AB257" s="17">
        <f>-SUMIFS(Cal_Reclassifications!AB:AB,Cal_Reclassifications!$I:$I,$H257)+SUMIFS(Cal_Reclassifications!AB:AB,Cal_Reclassifications!$K:$K,$H257)</f>
        <v>0</v>
      </c>
      <c r="AC257" s="17">
        <f>-SUMIFS(Cal_Reclassifications!AC:AC,Cal_Reclassifications!$I:$I,$H257)+SUMIFS(Cal_Reclassifications!AC:AC,Cal_Reclassifications!$K:$K,$H257)</f>
        <v>0</v>
      </c>
      <c r="AD257" s="17">
        <f>-SUMIFS(Cal_Reclassifications!AD:AD,Cal_Reclassifications!$I:$I,$H257)+SUMIFS(Cal_Reclassifications!AD:AD,Cal_Reclassifications!$K:$K,$H257)</f>
        <v>0</v>
      </c>
      <c r="AE257" s="17">
        <f>-SUMIFS(Cal_Reclassifications!AE:AE,Cal_Reclassifications!$I:$I,$H257)+SUMIFS(Cal_Reclassifications!AE:AE,Cal_Reclassifications!$K:$K,$H257)</f>
        <v>0</v>
      </c>
      <c r="AF257" s="17">
        <f>-SUMIFS(Cal_Reclassifications!AF:AF,Cal_Reclassifications!$I:$I,$H257)+SUMIFS(Cal_Reclassifications!AF:AF,Cal_Reclassifications!$K:$K,$H257)</f>
        <v>0</v>
      </c>
      <c r="AG257" s="17">
        <f>-SUMIFS(Cal_Reclassifications!AG:AG,Cal_Reclassifications!$I:$I,$H257)+SUMIFS(Cal_Reclassifications!AG:AG,Cal_Reclassifications!$K:$K,$H257)</f>
        <v>0</v>
      </c>
      <c r="AH257" s="17">
        <f>-SUMIFS(Cal_Reclassifications!AH:AH,Cal_Reclassifications!$I:$I,$H257)+SUMIFS(Cal_Reclassifications!AH:AH,Cal_Reclassifications!$K:$K,$H257)</f>
        <v>0</v>
      </c>
      <c r="AI257" s="17">
        <f>-SUMIFS(Cal_Reclassifications!AI:AI,Cal_Reclassifications!$I:$I,$H257)+SUMIFS(Cal_Reclassifications!AI:AI,Cal_Reclassifications!$K:$K,$H257)</f>
        <v>0</v>
      </c>
      <c r="AJ257" s="17">
        <f>-SUMIFS(Cal_Reclassifications!AJ:AJ,Cal_Reclassifications!$I:$I,$H257)+SUMIFS(Cal_Reclassifications!AJ:AJ,Cal_Reclassifications!$K:$K,$H257)</f>
        <v>0</v>
      </c>
      <c r="AK257" s="17">
        <f>-SUMIFS(Cal_Reclassifications!AK:AK,Cal_Reclassifications!$I:$I,$H257)+SUMIFS(Cal_Reclassifications!AK:AK,Cal_Reclassifications!$K:$K,$H257)</f>
        <v>0</v>
      </c>
    </row>
    <row r="258" spans="5:37">
      <c r="E258" s="199" t="s">
        <v>135</v>
      </c>
      <c r="F258" s="199" t="s">
        <v>171</v>
      </c>
      <c r="G258" s="199" t="s">
        <v>177</v>
      </c>
      <c r="H258" s="199" t="s">
        <v>153</v>
      </c>
      <c r="J258" s="199" t="s">
        <v>265</v>
      </c>
      <c r="L258" s="95" t="s">
        <v>111</v>
      </c>
      <c r="Y258" s="17">
        <f>-SUMIFS(Cal_Reclassifications!Y:Y,Cal_Reclassifications!$I:$I,$H258)+SUMIFS(Cal_Reclassifications!Y:Y,Cal_Reclassifications!$K:$K,$H258)</f>
        <v>0</v>
      </c>
      <c r="Z258" s="17">
        <f>-SUMIFS(Cal_Reclassifications!Z:Z,Cal_Reclassifications!$I:$I,$H258)+SUMIFS(Cal_Reclassifications!Z:Z,Cal_Reclassifications!$K:$K,$H258)</f>
        <v>0</v>
      </c>
      <c r="AA258" s="17">
        <f>-SUMIFS(Cal_Reclassifications!AA:AA,Cal_Reclassifications!$I:$I,$H258)+SUMIFS(Cal_Reclassifications!AA:AA,Cal_Reclassifications!$K:$K,$H258)</f>
        <v>0</v>
      </c>
      <c r="AB258" s="17">
        <f>-SUMIFS(Cal_Reclassifications!AB:AB,Cal_Reclassifications!$I:$I,$H258)+SUMIFS(Cal_Reclassifications!AB:AB,Cal_Reclassifications!$K:$K,$H258)</f>
        <v>0</v>
      </c>
      <c r="AC258" s="17">
        <f>-SUMIFS(Cal_Reclassifications!AC:AC,Cal_Reclassifications!$I:$I,$H258)+SUMIFS(Cal_Reclassifications!AC:AC,Cal_Reclassifications!$K:$K,$H258)</f>
        <v>0</v>
      </c>
      <c r="AD258" s="17">
        <f>-SUMIFS(Cal_Reclassifications!AD:AD,Cal_Reclassifications!$I:$I,$H258)+SUMIFS(Cal_Reclassifications!AD:AD,Cal_Reclassifications!$K:$K,$H258)</f>
        <v>0</v>
      </c>
      <c r="AE258" s="17">
        <f>-SUMIFS(Cal_Reclassifications!AE:AE,Cal_Reclassifications!$I:$I,$H258)+SUMIFS(Cal_Reclassifications!AE:AE,Cal_Reclassifications!$K:$K,$H258)</f>
        <v>0</v>
      </c>
      <c r="AF258" s="17">
        <f>-SUMIFS(Cal_Reclassifications!AF:AF,Cal_Reclassifications!$I:$I,$H258)+SUMIFS(Cal_Reclassifications!AF:AF,Cal_Reclassifications!$K:$K,$H258)</f>
        <v>0</v>
      </c>
      <c r="AG258" s="17">
        <f>-SUMIFS(Cal_Reclassifications!AG:AG,Cal_Reclassifications!$I:$I,$H258)+SUMIFS(Cal_Reclassifications!AG:AG,Cal_Reclassifications!$K:$K,$H258)</f>
        <v>0</v>
      </c>
      <c r="AH258" s="17">
        <f>-SUMIFS(Cal_Reclassifications!AH:AH,Cal_Reclassifications!$I:$I,$H258)+SUMIFS(Cal_Reclassifications!AH:AH,Cal_Reclassifications!$K:$K,$H258)</f>
        <v>0</v>
      </c>
      <c r="AI258" s="17">
        <f>-SUMIFS(Cal_Reclassifications!AI:AI,Cal_Reclassifications!$I:$I,$H258)+SUMIFS(Cal_Reclassifications!AI:AI,Cal_Reclassifications!$K:$K,$H258)</f>
        <v>0</v>
      </c>
      <c r="AJ258" s="17">
        <f>-SUMIFS(Cal_Reclassifications!AJ:AJ,Cal_Reclassifications!$I:$I,$H258)+SUMIFS(Cal_Reclassifications!AJ:AJ,Cal_Reclassifications!$K:$K,$H258)</f>
        <v>0</v>
      </c>
      <c r="AK258" s="17">
        <f>-SUMIFS(Cal_Reclassifications!AK:AK,Cal_Reclassifications!$I:$I,$H258)+SUMIFS(Cal_Reclassifications!AK:AK,Cal_Reclassifications!$K:$K,$H258)</f>
        <v>0</v>
      </c>
    </row>
    <row r="259" spans="5:37">
      <c r="E259" s="199" t="s">
        <v>135</v>
      </c>
      <c r="F259" s="199" t="s">
        <v>171</v>
      </c>
      <c r="G259" s="199" t="s">
        <v>177</v>
      </c>
      <c r="H259" s="199" t="s">
        <v>154</v>
      </c>
      <c r="J259" s="199" t="s">
        <v>265</v>
      </c>
      <c r="L259" s="95" t="s">
        <v>111</v>
      </c>
      <c r="Y259" s="17">
        <f>-SUMIFS(Cal_Reclassifications!Y:Y,Cal_Reclassifications!$I:$I,$H259)+SUMIFS(Cal_Reclassifications!Y:Y,Cal_Reclassifications!$K:$K,$H259)</f>
        <v>0</v>
      </c>
      <c r="Z259" s="17">
        <f>-SUMIFS(Cal_Reclassifications!Z:Z,Cal_Reclassifications!$I:$I,$H259)+SUMIFS(Cal_Reclassifications!Z:Z,Cal_Reclassifications!$K:$K,$H259)</f>
        <v>0</v>
      </c>
      <c r="AA259" s="17">
        <f>-SUMIFS(Cal_Reclassifications!AA:AA,Cal_Reclassifications!$I:$I,$H259)+SUMIFS(Cal_Reclassifications!AA:AA,Cal_Reclassifications!$K:$K,$H259)</f>
        <v>0</v>
      </c>
      <c r="AB259" s="17">
        <f>-SUMIFS(Cal_Reclassifications!AB:AB,Cal_Reclassifications!$I:$I,$H259)+SUMIFS(Cal_Reclassifications!AB:AB,Cal_Reclassifications!$K:$K,$H259)</f>
        <v>0</v>
      </c>
      <c r="AC259" s="17">
        <f>-SUMIFS(Cal_Reclassifications!AC:AC,Cal_Reclassifications!$I:$I,$H259)+SUMIFS(Cal_Reclassifications!AC:AC,Cal_Reclassifications!$K:$K,$H259)</f>
        <v>0</v>
      </c>
      <c r="AD259" s="17">
        <f>-SUMIFS(Cal_Reclassifications!AD:AD,Cal_Reclassifications!$I:$I,$H259)+SUMIFS(Cal_Reclassifications!AD:AD,Cal_Reclassifications!$K:$K,$H259)</f>
        <v>0</v>
      </c>
      <c r="AE259" s="17">
        <f>-SUMIFS(Cal_Reclassifications!AE:AE,Cal_Reclassifications!$I:$I,$H259)+SUMIFS(Cal_Reclassifications!AE:AE,Cal_Reclassifications!$K:$K,$H259)</f>
        <v>0</v>
      </c>
      <c r="AF259" s="17">
        <f>-SUMIFS(Cal_Reclassifications!AF:AF,Cal_Reclassifications!$I:$I,$H259)+SUMIFS(Cal_Reclassifications!AF:AF,Cal_Reclassifications!$K:$K,$H259)</f>
        <v>0</v>
      </c>
      <c r="AG259" s="17">
        <f>-SUMIFS(Cal_Reclassifications!AG:AG,Cal_Reclassifications!$I:$I,$H259)+SUMIFS(Cal_Reclassifications!AG:AG,Cal_Reclassifications!$K:$K,$H259)</f>
        <v>0</v>
      </c>
      <c r="AH259" s="17">
        <f>-SUMIFS(Cal_Reclassifications!AH:AH,Cal_Reclassifications!$I:$I,$H259)+SUMIFS(Cal_Reclassifications!AH:AH,Cal_Reclassifications!$K:$K,$H259)</f>
        <v>0</v>
      </c>
      <c r="AI259" s="17">
        <f>-SUMIFS(Cal_Reclassifications!AI:AI,Cal_Reclassifications!$I:$I,$H259)+SUMIFS(Cal_Reclassifications!AI:AI,Cal_Reclassifications!$K:$K,$H259)</f>
        <v>0</v>
      </c>
      <c r="AJ259" s="17">
        <f>-SUMIFS(Cal_Reclassifications!AJ:AJ,Cal_Reclassifications!$I:$I,$H259)+SUMIFS(Cal_Reclassifications!AJ:AJ,Cal_Reclassifications!$K:$K,$H259)</f>
        <v>0</v>
      </c>
      <c r="AK259" s="17">
        <f>-SUMIFS(Cal_Reclassifications!AK:AK,Cal_Reclassifications!$I:$I,$H259)+SUMIFS(Cal_Reclassifications!AK:AK,Cal_Reclassifications!$K:$K,$H259)</f>
        <v>0</v>
      </c>
    </row>
    <row r="260" spans="5:37">
      <c r="E260" s="199" t="s">
        <v>135</v>
      </c>
      <c r="F260" s="199" t="s">
        <v>171</v>
      </c>
      <c r="G260" s="199" t="s">
        <v>177</v>
      </c>
      <c r="H260" s="199" t="s">
        <v>155</v>
      </c>
      <c r="J260" s="199" t="s">
        <v>265</v>
      </c>
      <c r="L260" s="95" t="s">
        <v>111</v>
      </c>
      <c r="Y260" s="17">
        <f>-SUMIFS(Cal_Reclassifications!Y:Y,Cal_Reclassifications!$I:$I,$H260)+SUMIFS(Cal_Reclassifications!Y:Y,Cal_Reclassifications!$K:$K,$H260)</f>
        <v>0</v>
      </c>
      <c r="Z260" s="17">
        <f>-SUMIFS(Cal_Reclassifications!Z:Z,Cal_Reclassifications!$I:$I,$H260)+SUMIFS(Cal_Reclassifications!Z:Z,Cal_Reclassifications!$K:$K,$H260)</f>
        <v>0</v>
      </c>
      <c r="AA260" s="17">
        <f>-SUMIFS(Cal_Reclassifications!AA:AA,Cal_Reclassifications!$I:$I,$H260)+SUMIFS(Cal_Reclassifications!AA:AA,Cal_Reclassifications!$K:$K,$H260)</f>
        <v>0</v>
      </c>
      <c r="AB260" s="17">
        <f>-SUMIFS(Cal_Reclassifications!AB:AB,Cal_Reclassifications!$I:$I,$H260)+SUMIFS(Cal_Reclassifications!AB:AB,Cal_Reclassifications!$K:$K,$H260)</f>
        <v>0</v>
      </c>
      <c r="AC260" s="17">
        <f>-SUMIFS(Cal_Reclassifications!AC:AC,Cal_Reclassifications!$I:$I,$H260)+SUMIFS(Cal_Reclassifications!AC:AC,Cal_Reclassifications!$K:$K,$H260)</f>
        <v>0</v>
      </c>
      <c r="AD260" s="17">
        <f>-SUMIFS(Cal_Reclassifications!AD:AD,Cal_Reclassifications!$I:$I,$H260)+SUMIFS(Cal_Reclassifications!AD:AD,Cal_Reclassifications!$K:$K,$H260)</f>
        <v>0</v>
      </c>
      <c r="AE260" s="17">
        <f>-SUMIFS(Cal_Reclassifications!AE:AE,Cal_Reclassifications!$I:$I,$H260)+SUMIFS(Cal_Reclassifications!AE:AE,Cal_Reclassifications!$K:$K,$H260)</f>
        <v>0</v>
      </c>
      <c r="AF260" s="17">
        <f>-SUMIFS(Cal_Reclassifications!AF:AF,Cal_Reclassifications!$I:$I,$H260)+SUMIFS(Cal_Reclassifications!AF:AF,Cal_Reclassifications!$K:$K,$H260)</f>
        <v>0</v>
      </c>
      <c r="AG260" s="17">
        <f>-SUMIFS(Cal_Reclassifications!AG:AG,Cal_Reclassifications!$I:$I,$H260)+SUMIFS(Cal_Reclassifications!AG:AG,Cal_Reclassifications!$K:$K,$H260)</f>
        <v>0</v>
      </c>
      <c r="AH260" s="17">
        <f>-SUMIFS(Cal_Reclassifications!AH:AH,Cal_Reclassifications!$I:$I,$H260)+SUMIFS(Cal_Reclassifications!AH:AH,Cal_Reclassifications!$K:$K,$H260)</f>
        <v>0</v>
      </c>
      <c r="AI260" s="17">
        <f>-SUMIFS(Cal_Reclassifications!AI:AI,Cal_Reclassifications!$I:$I,$H260)+SUMIFS(Cal_Reclassifications!AI:AI,Cal_Reclassifications!$K:$K,$H260)</f>
        <v>0</v>
      </c>
      <c r="AJ260" s="17">
        <f>-SUMIFS(Cal_Reclassifications!AJ:AJ,Cal_Reclassifications!$I:$I,$H260)+SUMIFS(Cal_Reclassifications!AJ:AJ,Cal_Reclassifications!$K:$K,$H260)</f>
        <v>0</v>
      </c>
      <c r="AK260" s="17">
        <f>-SUMIFS(Cal_Reclassifications!AK:AK,Cal_Reclassifications!$I:$I,$H260)+SUMIFS(Cal_Reclassifications!AK:AK,Cal_Reclassifications!$K:$K,$H260)</f>
        <v>0</v>
      </c>
    </row>
    <row r="261" spans="5:37">
      <c r="E261" s="199" t="s">
        <v>135</v>
      </c>
      <c r="F261" s="199" t="s">
        <v>171</v>
      </c>
      <c r="G261" s="199" t="s">
        <v>177</v>
      </c>
      <c r="H261" s="199" t="s">
        <v>156</v>
      </c>
      <c r="J261" s="199" t="s">
        <v>265</v>
      </c>
      <c r="L261" s="95" t="s">
        <v>111</v>
      </c>
      <c r="Y261" s="17">
        <f>-SUMIFS(Cal_Reclassifications!Y:Y,Cal_Reclassifications!$I:$I,$H261)+SUMIFS(Cal_Reclassifications!Y:Y,Cal_Reclassifications!$K:$K,$H261)</f>
        <v>0</v>
      </c>
      <c r="Z261" s="17">
        <f>-SUMIFS(Cal_Reclassifications!Z:Z,Cal_Reclassifications!$I:$I,$H261)+SUMIFS(Cal_Reclassifications!Z:Z,Cal_Reclassifications!$K:$K,$H261)</f>
        <v>0</v>
      </c>
      <c r="AA261" s="17">
        <f>-SUMIFS(Cal_Reclassifications!AA:AA,Cal_Reclassifications!$I:$I,$H261)+SUMIFS(Cal_Reclassifications!AA:AA,Cal_Reclassifications!$K:$K,$H261)</f>
        <v>0</v>
      </c>
      <c r="AB261" s="17">
        <f>-SUMIFS(Cal_Reclassifications!AB:AB,Cal_Reclassifications!$I:$I,$H261)+SUMIFS(Cal_Reclassifications!AB:AB,Cal_Reclassifications!$K:$K,$H261)</f>
        <v>0</v>
      </c>
      <c r="AC261" s="17">
        <f>-SUMIFS(Cal_Reclassifications!AC:AC,Cal_Reclassifications!$I:$I,$H261)+SUMIFS(Cal_Reclassifications!AC:AC,Cal_Reclassifications!$K:$K,$H261)</f>
        <v>0</v>
      </c>
      <c r="AD261" s="17">
        <f>-SUMIFS(Cal_Reclassifications!AD:AD,Cal_Reclassifications!$I:$I,$H261)+SUMIFS(Cal_Reclassifications!AD:AD,Cal_Reclassifications!$K:$K,$H261)</f>
        <v>0</v>
      </c>
      <c r="AE261" s="17">
        <f>-SUMIFS(Cal_Reclassifications!AE:AE,Cal_Reclassifications!$I:$I,$H261)+SUMIFS(Cal_Reclassifications!AE:AE,Cal_Reclassifications!$K:$K,$H261)</f>
        <v>0</v>
      </c>
      <c r="AF261" s="17">
        <f>-SUMIFS(Cal_Reclassifications!AF:AF,Cal_Reclassifications!$I:$I,$H261)+SUMIFS(Cal_Reclassifications!AF:AF,Cal_Reclassifications!$K:$K,$H261)</f>
        <v>0</v>
      </c>
      <c r="AG261" s="17">
        <f>-SUMIFS(Cal_Reclassifications!AG:AG,Cal_Reclassifications!$I:$I,$H261)+SUMIFS(Cal_Reclassifications!AG:AG,Cal_Reclassifications!$K:$K,$H261)</f>
        <v>0</v>
      </c>
      <c r="AH261" s="17">
        <f>-SUMIFS(Cal_Reclassifications!AH:AH,Cal_Reclassifications!$I:$I,$H261)+SUMIFS(Cal_Reclassifications!AH:AH,Cal_Reclassifications!$K:$K,$H261)</f>
        <v>0</v>
      </c>
      <c r="AI261" s="17">
        <f>-SUMIFS(Cal_Reclassifications!AI:AI,Cal_Reclassifications!$I:$I,$H261)+SUMIFS(Cal_Reclassifications!AI:AI,Cal_Reclassifications!$K:$K,$H261)</f>
        <v>0</v>
      </c>
      <c r="AJ261" s="17">
        <f>-SUMIFS(Cal_Reclassifications!AJ:AJ,Cal_Reclassifications!$I:$I,$H261)+SUMIFS(Cal_Reclassifications!AJ:AJ,Cal_Reclassifications!$K:$K,$H261)</f>
        <v>0</v>
      </c>
      <c r="AK261" s="17">
        <f>-SUMIFS(Cal_Reclassifications!AK:AK,Cal_Reclassifications!$I:$I,$H261)+SUMIFS(Cal_Reclassifications!AK:AK,Cal_Reclassifications!$K:$K,$H261)</f>
        <v>0</v>
      </c>
    </row>
    <row r="262" spans="5:37">
      <c r="E262" s="199" t="s">
        <v>135</v>
      </c>
      <c r="F262" s="199" t="s">
        <v>171</v>
      </c>
      <c r="G262" s="199" t="s">
        <v>161</v>
      </c>
      <c r="H262" s="199" t="s">
        <v>157</v>
      </c>
      <c r="J262" s="199" t="s">
        <v>265</v>
      </c>
      <c r="L262" s="95" t="s">
        <v>111</v>
      </c>
      <c r="Y262" s="17">
        <f>-SUMIFS(Cal_Reclassifications!Y:Y,Cal_Reclassifications!$I:$I,$H262)+SUMIFS(Cal_Reclassifications!Y:Y,Cal_Reclassifications!$K:$K,$H262)</f>
        <v>0</v>
      </c>
      <c r="Z262" s="17">
        <f>-SUMIFS(Cal_Reclassifications!Z:Z,Cal_Reclassifications!$I:$I,$H262)+SUMIFS(Cal_Reclassifications!Z:Z,Cal_Reclassifications!$K:$K,$H262)</f>
        <v>0</v>
      </c>
      <c r="AA262" s="17">
        <f>-SUMIFS(Cal_Reclassifications!AA:AA,Cal_Reclassifications!$I:$I,$H262)+SUMIFS(Cal_Reclassifications!AA:AA,Cal_Reclassifications!$K:$K,$H262)</f>
        <v>0</v>
      </c>
      <c r="AB262" s="17">
        <f>-SUMIFS(Cal_Reclassifications!AB:AB,Cal_Reclassifications!$I:$I,$H262)+SUMIFS(Cal_Reclassifications!AB:AB,Cal_Reclassifications!$K:$K,$H262)</f>
        <v>0</v>
      </c>
      <c r="AC262" s="17">
        <f>-SUMIFS(Cal_Reclassifications!AC:AC,Cal_Reclassifications!$I:$I,$H262)+SUMIFS(Cal_Reclassifications!AC:AC,Cal_Reclassifications!$K:$K,$H262)</f>
        <v>0</v>
      </c>
      <c r="AD262" s="17">
        <f>-SUMIFS(Cal_Reclassifications!AD:AD,Cal_Reclassifications!$I:$I,$H262)+SUMIFS(Cal_Reclassifications!AD:AD,Cal_Reclassifications!$K:$K,$H262)</f>
        <v>0</v>
      </c>
      <c r="AE262" s="17">
        <f>-SUMIFS(Cal_Reclassifications!AE:AE,Cal_Reclassifications!$I:$I,$H262)+SUMIFS(Cal_Reclassifications!AE:AE,Cal_Reclassifications!$K:$K,$H262)</f>
        <v>0</v>
      </c>
      <c r="AF262" s="17">
        <f>-SUMIFS(Cal_Reclassifications!AF:AF,Cal_Reclassifications!$I:$I,$H262)+SUMIFS(Cal_Reclassifications!AF:AF,Cal_Reclassifications!$K:$K,$H262)</f>
        <v>0</v>
      </c>
      <c r="AG262" s="17">
        <f>-SUMIFS(Cal_Reclassifications!AG:AG,Cal_Reclassifications!$I:$I,$H262)+SUMIFS(Cal_Reclassifications!AG:AG,Cal_Reclassifications!$K:$K,$H262)</f>
        <v>0</v>
      </c>
      <c r="AH262" s="17">
        <f>-SUMIFS(Cal_Reclassifications!AH:AH,Cal_Reclassifications!$I:$I,$H262)+SUMIFS(Cal_Reclassifications!AH:AH,Cal_Reclassifications!$K:$K,$H262)</f>
        <v>0</v>
      </c>
      <c r="AI262" s="17">
        <f>-SUMIFS(Cal_Reclassifications!AI:AI,Cal_Reclassifications!$I:$I,$H262)+SUMIFS(Cal_Reclassifications!AI:AI,Cal_Reclassifications!$K:$K,$H262)</f>
        <v>0</v>
      </c>
      <c r="AJ262" s="17">
        <f>-SUMIFS(Cal_Reclassifications!AJ:AJ,Cal_Reclassifications!$I:$I,$H262)+SUMIFS(Cal_Reclassifications!AJ:AJ,Cal_Reclassifications!$K:$K,$H262)</f>
        <v>0</v>
      </c>
      <c r="AK262" s="17">
        <f>-SUMIFS(Cal_Reclassifications!AK:AK,Cal_Reclassifications!$I:$I,$H262)+SUMIFS(Cal_Reclassifications!AK:AK,Cal_Reclassifications!$K:$K,$H262)</f>
        <v>0</v>
      </c>
    </row>
    <row r="263" spans="5:37">
      <c r="E263" s="199" t="s">
        <v>135</v>
      </c>
      <c r="F263" s="199" t="s">
        <v>178</v>
      </c>
      <c r="H263" s="199" t="s">
        <v>289</v>
      </c>
      <c r="J263" s="199" t="s">
        <v>265</v>
      </c>
      <c r="L263" s="95" t="s">
        <v>111</v>
      </c>
      <c r="Y263" s="198"/>
      <c r="Z263" s="198"/>
      <c r="AA263" s="198"/>
      <c r="AB263" s="198"/>
      <c r="AC263" s="198"/>
      <c r="AD263" s="198"/>
      <c r="AE263" s="198"/>
      <c r="AF263" s="198"/>
      <c r="AG263" s="198"/>
      <c r="AH263" s="198"/>
      <c r="AI263" s="198"/>
      <c r="AJ263" s="198"/>
      <c r="AK263" s="198"/>
    </row>
    <row r="264" spans="5:37">
      <c r="E264" s="199" t="s">
        <v>135</v>
      </c>
      <c r="F264" s="199" t="s">
        <v>178</v>
      </c>
      <c r="H264" s="199" t="s">
        <v>141</v>
      </c>
      <c r="J264" s="199" t="s">
        <v>265</v>
      </c>
      <c r="L264" s="95" t="s">
        <v>111</v>
      </c>
      <c r="Y264" s="198"/>
      <c r="Z264" s="198"/>
      <c r="AA264" s="198"/>
      <c r="AB264" s="198"/>
      <c r="AC264" s="198"/>
      <c r="AD264" s="198"/>
      <c r="AE264" s="198"/>
      <c r="AF264" s="198"/>
      <c r="AG264" s="198"/>
      <c r="AH264" s="198"/>
      <c r="AI264" s="198"/>
      <c r="AJ264" s="198"/>
      <c r="AK264" s="198"/>
    </row>
    <row r="265" spans="5:37">
      <c r="E265" s="199" t="s">
        <v>135</v>
      </c>
      <c r="F265" s="199" t="s">
        <v>178</v>
      </c>
      <c r="H265" s="199" t="s">
        <v>158</v>
      </c>
      <c r="J265" s="199" t="s">
        <v>265</v>
      </c>
      <c r="L265" s="95" t="s">
        <v>111</v>
      </c>
      <c r="Y265" s="198"/>
      <c r="Z265" s="198"/>
      <c r="AA265" s="198"/>
      <c r="AB265" s="198"/>
      <c r="AC265" s="198"/>
      <c r="AD265" s="198"/>
      <c r="AE265" s="198"/>
      <c r="AF265" s="198"/>
      <c r="AG265" s="198"/>
      <c r="AH265" s="198"/>
      <c r="AI265" s="198"/>
      <c r="AJ265" s="198"/>
      <c r="AK265" s="198"/>
    </row>
    <row r="266" spans="5:37">
      <c r="E266" s="199" t="s">
        <v>135</v>
      </c>
      <c r="F266" s="199" t="s">
        <v>178</v>
      </c>
      <c r="H266" s="199" t="s">
        <v>159</v>
      </c>
      <c r="J266" s="199" t="s">
        <v>265</v>
      </c>
      <c r="L266" s="95" t="s">
        <v>111</v>
      </c>
      <c r="Y266" s="198"/>
      <c r="Z266" s="198"/>
      <c r="AA266" s="198"/>
      <c r="AB266" s="198"/>
      <c r="AC266" s="198"/>
      <c r="AD266" s="198"/>
      <c r="AE266" s="198"/>
      <c r="AF266" s="198"/>
      <c r="AG266" s="198"/>
      <c r="AH266" s="198"/>
      <c r="AI266" s="198"/>
      <c r="AJ266" s="198"/>
      <c r="AK266" s="198"/>
    </row>
    <row r="267" spans="5:37">
      <c r="E267" s="199" t="s">
        <v>135</v>
      </c>
      <c r="F267" s="199" t="s">
        <v>178</v>
      </c>
      <c r="H267" s="199" t="s">
        <v>179</v>
      </c>
      <c r="J267" s="199" t="s">
        <v>265</v>
      </c>
      <c r="L267" s="95" t="s">
        <v>111</v>
      </c>
      <c r="Y267" s="198"/>
      <c r="Z267" s="198"/>
      <c r="AA267" s="198"/>
      <c r="AB267" s="198"/>
      <c r="AC267" s="198"/>
      <c r="AD267" s="198"/>
      <c r="AE267" s="198"/>
      <c r="AF267" s="198"/>
      <c r="AG267" s="198"/>
      <c r="AH267" s="198"/>
      <c r="AI267" s="198"/>
      <c r="AJ267" s="198"/>
      <c r="AK267" s="198"/>
    </row>
    <row r="268" spans="5:37">
      <c r="E268" s="199" t="s">
        <v>135</v>
      </c>
      <c r="F268" s="199" t="s">
        <v>178</v>
      </c>
      <c r="H268" s="199" t="s">
        <v>180</v>
      </c>
      <c r="J268" s="199" t="s">
        <v>265</v>
      </c>
      <c r="L268" s="95" t="s">
        <v>111</v>
      </c>
      <c r="Y268" s="198"/>
      <c r="Z268" s="198"/>
      <c r="AA268" s="198"/>
      <c r="AB268" s="198"/>
      <c r="AC268" s="198"/>
      <c r="AD268" s="198"/>
      <c r="AE268" s="198"/>
      <c r="AF268" s="198"/>
      <c r="AG268" s="198"/>
      <c r="AH268" s="198"/>
      <c r="AI268" s="198"/>
      <c r="AJ268" s="198"/>
      <c r="AK268" s="198"/>
    </row>
    <row r="269" spans="5:37">
      <c r="E269" s="199" t="s">
        <v>135</v>
      </c>
      <c r="F269" s="199" t="s">
        <v>178</v>
      </c>
      <c r="H269" s="199" t="s">
        <v>181</v>
      </c>
      <c r="J269" s="199" t="s">
        <v>265</v>
      </c>
      <c r="L269" s="95" t="s">
        <v>111</v>
      </c>
      <c r="Y269" s="198"/>
      <c r="Z269" s="198"/>
      <c r="AA269" s="198"/>
      <c r="AB269" s="198"/>
      <c r="AC269" s="198"/>
      <c r="AD269" s="198"/>
      <c r="AE269" s="198"/>
      <c r="AF269" s="198"/>
      <c r="AG269" s="198"/>
      <c r="AH269" s="198"/>
      <c r="AI269" s="198"/>
      <c r="AJ269" s="198"/>
      <c r="AK269" s="198"/>
    </row>
    <row r="270" spans="5:37">
      <c r="E270" s="199" t="s">
        <v>135</v>
      </c>
      <c r="F270" s="199" t="s">
        <v>178</v>
      </c>
      <c r="H270" s="199" t="s">
        <v>425</v>
      </c>
      <c r="J270" s="199" t="s">
        <v>265</v>
      </c>
      <c r="L270" s="95" t="s">
        <v>111</v>
      </c>
      <c r="Y270" s="198"/>
      <c r="Z270" s="198"/>
      <c r="AA270" s="198"/>
      <c r="AB270" s="198"/>
      <c r="AC270" s="198"/>
      <c r="AD270" s="198"/>
      <c r="AE270" s="198"/>
      <c r="AF270" s="198"/>
      <c r="AG270" s="198"/>
      <c r="AH270" s="198"/>
      <c r="AI270" s="198"/>
      <c r="AJ270" s="198"/>
      <c r="AK270" s="198"/>
    </row>
    <row r="271" spans="5:37">
      <c r="E271" s="199" t="s">
        <v>135</v>
      </c>
      <c r="F271" s="199" t="s">
        <v>178</v>
      </c>
      <c r="H271" s="199" t="s">
        <v>182</v>
      </c>
      <c r="J271" s="199" t="s">
        <v>265</v>
      </c>
      <c r="L271" s="95" t="s">
        <v>111</v>
      </c>
      <c r="Y271" s="198"/>
      <c r="Z271" s="198"/>
      <c r="AA271" s="198"/>
      <c r="AB271" s="198"/>
      <c r="AC271" s="198"/>
      <c r="AD271" s="198"/>
      <c r="AE271" s="198"/>
      <c r="AF271" s="198"/>
      <c r="AG271" s="198"/>
      <c r="AH271" s="198"/>
      <c r="AI271" s="198"/>
      <c r="AJ271" s="198"/>
      <c r="AK271" s="198"/>
    </row>
    <row r="272" spans="5:37">
      <c r="E272" s="199" t="s">
        <v>135</v>
      </c>
      <c r="F272" s="199" t="s">
        <v>178</v>
      </c>
      <c r="H272" s="199" t="s">
        <v>183</v>
      </c>
      <c r="J272" s="199" t="s">
        <v>265</v>
      </c>
      <c r="L272" s="95" t="s">
        <v>111</v>
      </c>
      <c r="Y272" s="198"/>
      <c r="Z272" s="198"/>
      <c r="AA272" s="198"/>
      <c r="AB272" s="198"/>
      <c r="AC272" s="198"/>
      <c r="AD272" s="198"/>
      <c r="AE272" s="198"/>
      <c r="AF272" s="198"/>
      <c r="AG272" s="198"/>
      <c r="AH272" s="198"/>
      <c r="AI272" s="198"/>
      <c r="AJ272" s="198"/>
      <c r="AK272" s="198"/>
    </row>
    <row r="273" spans="5:41">
      <c r="E273" s="199" t="s">
        <v>135</v>
      </c>
      <c r="F273" s="199" t="s">
        <v>178</v>
      </c>
      <c r="H273" s="199" t="s">
        <v>426</v>
      </c>
      <c r="J273" s="199" t="s">
        <v>265</v>
      </c>
      <c r="L273" s="95" t="s">
        <v>111</v>
      </c>
      <c r="Y273" s="198"/>
      <c r="Z273" s="198"/>
      <c r="AA273" s="198"/>
      <c r="AB273" s="198"/>
      <c r="AC273" s="198"/>
      <c r="AD273" s="198"/>
      <c r="AE273" s="198"/>
      <c r="AF273" s="198"/>
      <c r="AG273" s="198"/>
      <c r="AH273" s="198"/>
      <c r="AI273" s="198"/>
      <c r="AJ273" s="198"/>
      <c r="AK273" s="198"/>
    </row>
    <row r="274" spans="5:41">
      <c r="E274" s="199" t="s">
        <v>135</v>
      </c>
      <c r="F274" s="199" t="s">
        <v>178</v>
      </c>
      <c r="H274" s="199" t="s">
        <v>427</v>
      </c>
      <c r="J274" s="199" t="s">
        <v>265</v>
      </c>
      <c r="L274" s="95" t="s">
        <v>111</v>
      </c>
      <c r="Y274" s="198"/>
      <c r="Z274" s="198"/>
      <c r="AA274" s="198"/>
      <c r="AB274" s="198"/>
      <c r="AC274" s="198"/>
      <c r="AD274" s="198"/>
      <c r="AE274" s="198"/>
      <c r="AF274" s="198"/>
      <c r="AG274" s="198"/>
      <c r="AH274" s="198"/>
      <c r="AI274" s="198"/>
      <c r="AJ274" s="198"/>
      <c r="AK274" s="198"/>
    </row>
    <row r="275" spans="5:41">
      <c r="E275" s="199" t="s">
        <v>135</v>
      </c>
      <c r="F275" s="199" t="s">
        <v>178</v>
      </c>
      <c r="H275" s="199" t="s">
        <v>267</v>
      </c>
      <c r="J275" s="199" t="s">
        <v>265</v>
      </c>
      <c r="L275" s="95" t="s">
        <v>111</v>
      </c>
      <c r="Y275" s="198"/>
      <c r="Z275" s="198"/>
      <c r="AA275" s="198"/>
      <c r="AB275" s="198"/>
      <c r="AC275" s="198"/>
      <c r="AD275" s="198"/>
      <c r="AE275" s="198"/>
      <c r="AF275" s="198"/>
      <c r="AG275" s="198"/>
      <c r="AH275" s="198"/>
      <c r="AI275" s="198"/>
      <c r="AJ275" s="198"/>
      <c r="AK275" s="198"/>
    </row>
    <row r="276" spans="5:41">
      <c r="E276" s="199" t="s">
        <v>135</v>
      </c>
      <c r="F276" s="199" t="s">
        <v>178</v>
      </c>
      <c r="H276" s="199" t="s">
        <v>161</v>
      </c>
      <c r="J276" s="199" t="s">
        <v>265</v>
      </c>
      <c r="L276" s="95" t="s">
        <v>111</v>
      </c>
      <c r="Y276" s="198"/>
      <c r="Z276" s="198"/>
      <c r="AA276" s="198"/>
      <c r="AB276" s="198"/>
      <c r="AC276" s="198"/>
      <c r="AD276" s="198"/>
      <c r="AE276" s="198"/>
      <c r="AF276" s="198"/>
      <c r="AG276" s="198"/>
      <c r="AH276" s="198"/>
      <c r="AI276" s="198"/>
      <c r="AJ276" s="198"/>
      <c r="AK276" s="198"/>
    </row>
    <row r="277" spans="5:41">
      <c r="E277" s="199" t="s">
        <v>136</v>
      </c>
      <c r="H277" s="199" t="s">
        <v>136</v>
      </c>
      <c r="J277" s="199" t="s">
        <v>265</v>
      </c>
      <c r="L277" s="95" t="s">
        <v>111</v>
      </c>
      <c r="Y277" s="17">
        <f t="shared" ref="Y277:AF277" si="96">SUM(Y278:Y283)</f>
        <v>0</v>
      </c>
      <c r="Z277" s="17">
        <f t="shared" si="96"/>
        <v>0</v>
      </c>
      <c r="AA277" s="17">
        <f t="shared" si="96"/>
        <v>0</v>
      </c>
      <c r="AB277" s="17">
        <f t="shared" si="96"/>
        <v>0</v>
      </c>
      <c r="AC277" s="17">
        <f t="shared" si="96"/>
        <v>0</v>
      </c>
      <c r="AD277" s="17">
        <f t="shared" si="96"/>
        <v>0</v>
      </c>
      <c r="AE277" s="17">
        <f t="shared" si="96"/>
        <v>0</v>
      </c>
      <c r="AF277" s="17">
        <f t="shared" si="96"/>
        <v>0</v>
      </c>
      <c r="AG277" s="17">
        <f>SUM(AG278:AG283)</f>
        <v>0</v>
      </c>
      <c r="AH277" s="17">
        <f t="shared" ref="AH277:AK277" si="97">SUM(AH278:AH283)</f>
        <v>0</v>
      </c>
      <c r="AI277" s="17">
        <f t="shared" si="97"/>
        <v>0</v>
      </c>
      <c r="AJ277" s="17">
        <f t="shared" si="97"/>
        <v>0</v>
      </c>
      <c r="AK277" s="17">
        <f t="shared" si="97"/>
        <v>0</v>
      </c>
      <c r="AO277" s="199" t="s">
        <v>677</v>
      </c>
    </row>
    <row r="278" spans="5:41">
      <c r="E278" s="199" t="s">
        <v>136</v>
      </c>
      <c r="H278" s="199" t="s">
        <v>278</v>
      </c>
      <c r="J278" s="199" t="s">
        <v>265</v>
      </c>
      <c r="L278" s="95" t="s">
        <v>111</v>
      </c>
      <c r="Y278" s="17">
        <f>-SUMIFS(Cal_Reclassifications!Y:Y,Cal_Reclassifications!$I:$I,$H278)+SUMIFS(Cal_Reclassifications!Y:Y,Cal_Reclassifications!$K:$K,$H278)</f>
        <v>0</v>
      </c>
      <c r="Z278" s="17">
        <f>-SUMIFS(Cal_Reclassifications!Z:Z,Cal_Reclassifications!$I:$I,$H278)+SUMIFS(Cal_Reclassifications!Z:Z,Cal_Reclassifications!$K:$K,$H278)</f>
        <v>0</v>
      </c>
      <c r="AA278" s="17">
        <f>-SUMIFS(Cal_Reclassifications!AA:AA,Cal_Reclassifications!$I:$I,$H278)+SUMIFS(Cal_Reclassifications!AA:AA,Cal_Reclassifications!$K:$K,$H278)</f>
        <v>0</v>
      </c>
      <c r="AB278" s="17">
        <f>-SUMIFS(Cal_Reclassifications!AB:AB,Cal_Reclassifications!$I:$I,$H278)+SUMIFS(Cal_Reclassifications!AB:AB,Cal_Reclassifications!$K:$K,$H278)</f>
        <v>0</v>
      </c>
      <c r="AC278" s="17">
        <f>-SUMIFS(Cal_Reclassifications!AC:AC,Cal_Reclassifications!$I:$I,$H278)+SUMIFS(Cal_Reclassifications!AC:AC,Cal_Reclassifications!$K:$K,$H278)</f>
        <v>0</v>
      </c>
      <c r="AD278" s="17">
        <f>-SUMIFS(Cal_Reclassifications!AD:AD,Cal_Reclassifications!$I:$I,$H278)+SUMIFS(Cal_Reclassifications!AD:AD,Cal_Reclassifications!$K:$K,$H278)</f>
        <v>0</v>
      </c>
      <c r="AE278" s="17">
        <f>-SUMIFS(Cal_Reclassifications!AE:AE,Cal_Reclassifications!$I:$I,$H278)+SUMIFS(Cal_Reclassifications!AE:AE,Cal_Reclassifications!$K:$K,$H278)</f>
        <v>0</v>
      </c>
      <c r="AF278" s="17">
        <f>-SUMIFS(Cal_Reclassifications!AF:AF,Cal_Reclassifications!$I:$I,$H278)+SUMIFS(Cal_Reclassifications!AF:AF,Cal_Reclassifications!$K:$K,$H278)</f>
        <v>0</v>
      </c>
      <c r="AG278" s="17">
        <f>-SUMIFS(Cal_Reclassifications!AG:AG,Cal_Reclassifications!$I:$I,$H278)+SUMIFS(Cal_Reclassifications!AG:AG,Cal_Reclassifications!$K:$K,$H278)</f>
        <v>0</v>
      </c>
      <c r="AH278" s="17">
        <f>-SUMIFS(Cal_Reclassifications!AH:AH,Cal_Reclassifications!$I:$I,$H278)+SUMIFS(Cal_Reclassifications!AH:AH,Cal_Reclassifications!$K:$K,$H278)</f>
        <v>0</v>
      </c>
      <c r="AI278" s="17">
        <f>-SUMIFS(Cal_Reclassifications!AI:AI,Cal_Reclassifications!$I:$I,$H278)+SUMIFS(Cal_Reclassifications!AI:AI,Cal_Reclassifications!$K:$K,$H278)</f>
        <v>0</v>
      </c>
      <c r="AJ278" s="17">
        <f>-SUMIFS(Cal_Reclassifications!AJ:AJ,Cal_Reclassifications!$I:$I,$H278)+SUMIFS(Cal_Reclassifications!AJ:AJ,Cal_Reclassifications!$K:$K,$H278)</f>
        <v>0</v>
      </c>
      <c r="AK278" s="17">
        <f>-SUMIFS(Cal_Reclassifications!AK:AK,Cal_Reclassifications!$I:$I,$H278)+SUMIFS(Cal_Reclassifications!AK:AK,Cal_Reclassifications!$K:$K,$H278)</f>
        <v>0</v>
      </c>
    </row>
    <row r="279" spans="5:41">
      <c r="E279" s="199" t="s">
        <v>136</v>
      </c>
      <c r="H279" s="199" t="s">
        <v>142</v>
      </c>
      <c r="J279" s="199" t="s">
        <v>265</v>
      </c>
      <c r="L279" s="95" t="s">
        <v>111</v>
      </c>
      <c r="Y279" s="17">
        <f>-SUMIFS(Cal_Reclassifications!Y:Y,Cal_Reclassifications!$I:$I,$H279)+SUMIFS(Cal_Reclassifications!Y:Y,Cal_Reclassifications!$K:$K,$H279)</f>
        <v>0</v>
      </c>
      <c r="Z279" s="17">
        <f>-SUMIFS(Cal_Reclassifications!Z:Z,Cal_Reclassifications!$I:$I,$H279)+SUMIFS(Cal_Reclassifications!Z:Z,Cal_Reclassifications!$K:$K,$H279)</f>
        <v>0</v>
      </c>
      <c r="AA279" s="17">
        <f>-SUMIFS(Cal_Reclassifications!AA:AA,Cal_Reclassifications!$I:$I,$H279)+SUMIFS(Cal_Reclassifications!AA:AA,Cal_Reclassifications!$K:$K,$H279)</f>
        <v>0</v>
      </c>
      <c r="AB279" s="17">
        <f>-SUMIFS(Cal_Reclassifications!AB:AB,Cal_Reclassifications!$I:$I,$H279)+SUMIFS(Cal_Reclassifications!AB:AB,Cal_Reclassifications!$K:$K,$H279)</f>
        <v>0</v>
      </c>
      <c r="AC279" s="17">
        <f>-SUMIFS(Cal_Reclassifications!AC:AC,Cal_Reclassifications!$I:$I,$H279)+SUMIFS(Cal_Reclassifications!AC:AC,Cal_Reclassifications!$K:$K,$H279)</f>
        <v>0</v>
      </c>
      <c r="AD279" s="17">
        <f>-SUMIFS(Cal_Reclassifications!AD:AD,Cal_Reclassifications!$I:$I,$H279)+SUMIFS(Cal_Reclassifications!AD:AD,Cal_Reclassifications!$K:$K,$H279)</f>
        <v>0</v>
      </c>
      <c r="AE279" s="17">
        <f>-SUMIFS(Cal_Reclassifications!AE:AE,Cal_Reclassifications!$I:$I,$H279)+SUMIFS(Cal_Reclassifications!AE:AE,Cal_Reclassifications!$K:$K,$H279)</f>
        <v>0</v>
      </c>
      <c r="AF279" s="17">
        <f>-SUMIFS(Cal_Reclassifications!AF:AF,Cal_Reclassifications!$I:$I,$H279)+SUMIFS(Cal_Reclassifications!AF:AF,Cal_Reclassifications!$K:$K,$H279)</f>
        <v>0</v>
      </c>
      <c r="AG279" s="17">
        <f>-SUMIFS(Cal_Reclassifications!AG:AG,Cal_Reclassifications!$I:$I,$H279)+SUMIFS(Cal_Reclassifications!AG:AG,Cal_Reclassifications!$K:$K,$H279)</f>
        <v>0</v>
      </c>
      <c r="AH279" s="17">
        <f>-SUMIFS(Cal_Reclassifications!AH:AH,Cal_Reclassifications!$I:$I,$H279)+SUMIFS(Cal_Reclassifications!AH:AH,Cal_Reclassifications!$K:$K,$H279)</f>
        <v>0</v>
      </c>
      <c r="AI279" s="17">
        <f>-SUMIFS(Cal_Reclassifications!AI:AI,Cal_Reclassifications!$I:$I,$H279)+SUMIFS(Cal_Reclassifications!AI:AI,Cal_Reclassifications!$K:$K,$H279)</f>
        <v>0</v>
      </c>
      <c r="AJ279" s="17">
        <f>-SUMIFS(Cal_Reclassifications!AJ:AJ,Cal_Reclassifications!$I:$I,$H279)+SUMIFS(Cal_Reclassifications!AJ:AJ,Cal_Reclassifications!$K:$K,$H279)</f>
        <v>0</v>
      </c>
      <c r="AK279" s="17">
        <f>-SUMIFS(Cal_Reclassifications!AK:AK,Cal_Reclassifications!$I:$I,$H279)+SUMIFS(Cal_Reclassifications!AK:AK,Cal_Reclassifications!$K:$K,$H279)</f>
        <v>0</v>
      </c>
    </row>
    <row r="280" spans="5:41">
      <c r="E280" s="199" t="s">
        <v>136</v>
      </c>
      <c r="H280" s="199" t="s">
        <v>215</v>
      </c>
      <c r="J280" s="199" t="s">
        <v>265</v>
      </c>
      <c r="L280" s="95" t="s">
        <v>111</v>
      </c>
      <c r="Y280" s="17">
        <f>-SUMIFS(Cal_Reclassifications!Y:Y,Cal_Reclassifications!$I:$I,$H280)+SUMIFS(Cal_Reclassifications!Y:Y,Cal_Reclassifications!$K:$K,$H280)</f>
        <v>0</v>
      </c>
      <c r="Z280" s="17">
        <f>-SUMIFS(Cal_Reclassifications!Z:Z,Cal_Reclassifications!$I:$I,$H280)+SUMIFS(Cal_Reclassifications!Z:Z,Cal_Reclassifications!$K:$K,$H280)</f>
        <v>0</v>
      </c>
      <c r="AA280" s="17">
        <f>-SUMIFS(Cal_Reclassifications!AA:AA,Cal_Reclassifications!$I:$I,$H280)+SUMIFS(Cal_Reclassifications!AA:AA,Cal_Reclassifications!$K:$K,$H280)</f>
        <v>0</v>
      </c>
      <c r="AB280" s="17">
        <f>-SUMIFS(Cal_Reclassifications!AB:AB,Cal_Reclassifications!$I:$I,$H280)+SUMIFS(Cal_Reclassifications!AB:AB,Cal_Reclassifications!$K:$K,$H280)</f>
        <v>0</v>
      </c>
      <c r="AC280" s="17">
        <f>-SUMIFS(Cal_Reclassifications!AC:AC,Cal_Reclassifications!$I:$I,$H280)+SUMIFS(Cal_Reclassifications!AC:AC,Cal_Reclassifications!$K:$K,$H280)</f>
        <v>0</v>
      </c>
      <c r="AD280" s="17">
        <f>-SUMIFS(Cal_Reclassifications!AD:AD,Cal_Reclassifications!$I:$I,$H280)+SUMIFS(Cal_Reclassifications!AD:AD,Cal_Reclassifications!$K:$K,$H280)</f>
        <v>0</v>
      </c>
      <c r="AE280" s="17">
        <f>-SUMIFS(Cal_Reclassifications!AE:AE,Cal_Reclassifications!$I:$I,$H280)+SUMIFS(Cal_Reclassifications!AE:AE,Cal_Reclassifications!$K:$K,$H280)</f>
        <v>0</v>
      </c>
      <c r="AF280" s="17">
        <f>-SUMIFS(Cal_Reclassifications!AF:AF,Cal_Reclassifications!$I:$I,$H280)+SUMIFS(Cal_Reclassifications!AF:AF,Cal_Reclassifications!$K:$K,$H280)</f>
        <v>0</v>
      </c>
      <c r="AG280" s="17">
        <f>-SUMIFS(Cal_Reclassifications!AG:AG,Cal_Reclassifications!$I:$I,$H280)+SUMIFS(Cal_Reclassifications!AG:AG,Cal_Reclassifications!$K:$K,$H280)</f>
        <v>0</v>
      </c>
      <c r="AH280" s="17">
        <f>-SUMIFS(Cal_Reclassifications!AH:AH,Cal_Reclassifications!$I:$I,$H280)+SUMIFS(Cal_Reclassifications!AH:AH,Cal_Reclassifications!$K:$K,$H280)</f>
        <v>0</v>
      </c>
      <c r="AI280" s="17">
        <f>-SUMIFS(Cal_Reclassifications!AI:AI,Cal_Reclassifications!$I:$I,$H280)+SUMIFS(Cal_Reclassifications!AI:AI,Cal_Reclassifications!$K:$K,$H280)</f>
        <v>0</v>
      </c>
      <c r="AJ280" s="17">
        <f>-SUMIFS(Cal_Reclassifications!AJ:AJ,Cal_Reclassifications!$I:$I,$H280)+SUMIFS(Cal_Reclassifications!AJ:AJ,Cal_Reclassifications!$K:$K,$H280)</f>
        <v>0</v>
      </c>
      <c r="AK280" s="17">
        <f>-SUMIFS(Cal_Reclassifications!AK:AK,Cal_Reclassifications!$I:$I,$H280)+SUMIFS(Cal_Reclassifications!AK:AK,Cal_Reclassifications!$K:$K,$H280)</f>
        <v>0</v>
      </c>
    </row>
    <row r="281" spans="5:41">
      <c r="E281" s="199" t="s">
        <v>136</v>
      </c>
      <c r="H281" s="199" t="s">
        <v>217</v>
      </c>
      <c r="J281" s="199" t="s">
        <v>265</v>
      </c>
      <c r="L281" s="95" t="s">
        <v>111</v>
      </c>
      <c r="Y281" s="17">
        <f>-SUMIFS(Cal_Reclassifications!Y:Y,Cal_Reclassifications!$I:$I,$H281)+SUMIFS(Cal_Reclassifications!Y:Y,Cal_Reclassifications!$K:$K,$H281)</f>
        <v>0</v>
      </c>
      <c r="Z281" s="17">
        <f>-SUMIFS(Cal_Reclassifications!Z:Z,Cal_Reclassifications!$I:$I,$H281)+SUMIFS(Cal_Reclassifications!Z:Z,Cal_Reclassifications!$K:$K,$H281)</f>
        <v>0</v>
      </c>
      <c r="AA281" s="17">
        <f>-SUMIFS(Cal_Reclassifications!AA:AA,Cal_Reclassifications!$I:$I,$H281)+SUMIFS(Cal_Reclassifications!AA:AA,Cal_Reclassifications!$K:$K,$H281)</f>
        <v>0</v>
      </c>
      <c r="AB281" s="17">
        <f>-SUMIFS(Cal_Reclassifications!AB:AB,Cal_Reclassifications!$I:$I,$H281)+SUMIFS(Cal_Reclassifications!AB:AB,Cal_Reclassifications!$K:$K,$H281)</f>
        <v>0</v>
      </c>
      <c r="AC281" s="17">
        <f>-SUMIFS(Cal_Reclassifications!AC:AC,Cal_Reclassifications!$I:$I,$H281)+SUMIFS(Cal_Reclassifications!AC:AC,Cal_Reclassifications!$K:$K,$H281)</f>
        <v>0</v>
      </c>
      <c r="AD281" s="17">
        <f>-SUMIFS(Cal_Reclassifications!AD:AD,Cal_Reclassifications!$I:$I,$H281)+SUMIFS(Cal_Reclassifications!AD:AD,Cal_Reclassifications!$K:$K,$H281)</f>
        <v>0</v>
      </c>
      <c r="AE281" s="17">
        <f>-SUMIFS(Cal_Reclassifications!AE:AE,Cal_Reclassifications!$I:$I,$H281)+SUMIFS(Cal_Reclassifications!AE:AE,Cal_Reclassifications!$K:$K,$H281)</f>
        <v>0</v>
      </c>
      <c r="AF281" s="17">
        <f>-SUMIFS(Cal_Reclassifications!AF:AF,Cal_Reclassifications!$I:$I,$H281)+SUMIFS(Cal_Reclassifications!AF:AF,Cal_Reclassifications!$K:$K,$H281)</f>
        <v>0</v>
      </c>
      <c r="AG281" s="17">
        <f>-SUMIFS(Cal_Reclassifications!AG:AG,Cal_Reclassifications!$I:$I,$H281)+SUMIFS(Cal_Reclassifications!AG:AG,Cal_Reclassifications!$K:$K,$H281)</f>
        <v>0</v>
      </c>
      <c r="AH281" s="17">
        <f>-SUMIFS(Cal_Reclassifications!AH:AH,Cal_Reclassifications!$I:$I,$H281)+SUMIFS(Cal_Reclassifications!AH:AH,Cal_Reclassifications!$K:$K,$H281)</f>
        <v>0</v>
      </c>
      <c r="AI281" s="17">
        <f>-SUMIFS(Cal_Reclassifications!AI:AI,Cal_Reclassifications!$I:$I,$H281)+SUMIFS(Cal_Reclassifications!AI:AI,Cal_Reclassifications!$K:$K,$H281)</f>
        <v>0</v>
      </c>
      <c r="AJ281" s="17">
        <f>-SUMIFS(Cal_Reclassifications!AJ:AJ,Cal_Reclassifications!$I:$I,$H281)+SUMIFS(Cal_Reclassifications!AJ:AJ,Cal_Reclassifications!$K:$K,$H281)</f>
        <v>0</v>
      </c>
      <c r="AK281" s="17">
        <f>-SUMIFS(Cal_Reclassifications!AK:AK,Cal_Reclassifications!$I:$I,$H281)+SUMIFS(Cal_Reclassifications!AK:AK,Cal_Reclassifications!$K:$K,$H281)</f>
        <v>0</v>
      </c>
    </row>
    <row r="282" spans="5:41">
      <c r="E282" s="199" t="s">
        <v>136</v>
      </c>
      <c r="H282" s="199" t="s">
        <v>218</v>
      </c>
      <c r="J282" s="199" t="s">
        <v>265</v>
      </c>
      <c r="L282" s="95" t="s">
        <v>111</v>
      </c>
      <c r="Y282" s="17">
        <f>-SUMIFS(Cal_Reclassifications!Y:Y,Cal_Reclassifications!$I:$I,$H282)+SUMIFS(Cal_Reclassifications!Y:Y,Cal_Reclassifications!$K:$K,$H282)</f>
        <v>0</v>
      </c>
      <c r="Z282" s="17">
        <f>-SUMIFS(Cal_Reclassifications!Z:Z,Cal_Reclassifications!$I:$I,$H282)+SUMIFS(Cal_Reclassifications!Z:Z,Cal_Reclassifications!$K:$K,$H282)</f>
        <v>0</v>
      </c>
      <c r="AA282" s="17">
        <f>-SUMIFS(Cal_Reclassifications!AA:AA,Cal_Reclassifications!$I:$I,$H282)+SUMIFS(Cal_Reclassifications!AA:AA,Cal_Reclassifications!$K:$K,$H282)</f>
        <v>0</v>
      </c>
      <c r="AB282" s="17">
        <f>-SUMIFS(Cal_Reclassifications!AB:AB,Cal_Reclassifications!$I:$I,$H282)+SUMIFS(Cal_Reclassifications!AB:AB,Cal_Reclassifications!$K:$K,$H282)</f>
        <v>0</v>
      </c>
      <c r="AC282" s="17">
        <f>-SUMIFS(Cal_Reclassifications!AC:AC,Cal_Reclassifications!$I:$I,$H282)+SUMIFS(Cal_Reclassifications!AC:AC,Cal_Reclassifications!$K:$K,$H282)</f>
        <v>0</v>
      </c>
      <c r="AD282" s="17">
        <f>-SUMIFS(Cal_Reclassifications!AD:AD,Cal_Reclassifications!$I:$I,$H282)+SUMIFS(Cal_Reclassifications!AD:AD,Cal_Reclassifications!$K:$K,$H282)</f>
        <v>0</v>
      </c>
      <c r="AE282" s="17">
        <f>-SUMIFS(Cal_Reclassifications!AE:AE,Cal_Reclassifications!$I:$I,$H282)+SUMIFS(Cal_Reclassifications!AE:AE,Cal_Reclassifications!$K:$K,$H282)</f>
        <v>0</v>
      </c>
      <c r="AF282" s="17">
        <f>-SUMIFS(Cal_Reclassifications!AF:AF,Cal_Reclassifications!$I:$I,$H282)+SUMIFS(Cal_Reclassifications!AF:AF,Cal_Reclassifications!$K:$K,$H282)</f>
        <v>0</v>
      </c>
      <c r="AG282" s="17">
        <f>-SUMIFS(Cal_Reclassifications!AG:AG,Cal_Reclassifications!$I:$I,$H282)+SUMIFS(Cal_Reclassifications!AG:AG,Cal_Reclassifications!$K:$K,$H282)</f>
        <v>0</v>
      </c>
      <c r="AH282" s="17">
        <f>-SUMIFS(Cal_Reclassifications!AH:AH,Cal_Reclassifications!$I:$I,$H282)+SUMIFS(Cal_Reclassifications!AH:AH,Cal_Reclassifications!$K:$K,$H282)</f>
        <v>0</v>
      </c>
      <c r="AI282" s="17">
        <f>-SUMIFS(Cal_Reclassifications!AI:AI,Cal_Reclassifications!$I:$I,$H282)+SUMIFS(Cal_Reclassifications!AI:AI,Cal_Reclassifications!$K:$K,$H282)</f>
        <v>0</v>
      </c>
      <c r="AJ282" s="17">
        <f>-SUMIFS(Cal_Reclassifications!AJ:AJ,Cal_Reclassifications!$I:$I,$H282)+SUMIFS(Cal_Reclassifications!AJ:AJ,Cal_Reclassifications!$K:$K,$H282)</f>
        <v>0</v>
      </c>
      <c r="AK282" s="17">
        <f>-SUMIFS(Cal_Reclassifications!AK:AK,Cal_Reclassifications!$I:$I,$H282)+SUMIFS(Cal_Reclassifications!AK:AK,Cal_Reclassifications!$K:$K,$H282)</f>
        <v>0</v>
      </c>
    </row>
    <row r="283" spans="5:41">
      <c r="E283" s="199" t="s">
        <v>136</v>
      </c>
      <c r="H283" s="199" t="s">
        <v>184</v>
      </c>
      <c r="J283" s="199" t="s">
        <v>265</v>
      </c>
      <c r="L283" s="95" t="s">
        <v>111</v>
      </c>
      <c r="Y283" s="17">
        <f>-SUMIFS(Cal_Reclassifications!Y:Y,Cal_Reclassifications!$I:$I,$H283)+SUMIFS(Cal_Reclassifications!Y:Y,Cal_Reclassifications!$K:$K,$H283)</f>
        <v>0</v>
      </c>
      <c r="Z283" s="17">
        <f>-SUMIFS(Cal_Reclassifications!Z:Z,Cal_Reclassifications!$I:$I,$H283)+SUMIFS(Cal_Reclassifications!Z:Z,Cal_Reclassifications!$K:$K,$H283)</f>
        <v>0</v>
      </c>
      <c r="AA283" s="17">
        <f>-SUMIFS(Cal_Reclassifications!AA:AA,Cal_Reclassifications!$I:$I,$H283)+SUMIFS(Cal_Reclassifications!AA:AA,Cal_Reclassifications!$K:$K,$H283)</f>
        <v>0</v>
      </c>
      <c r="AB283" s="17">
        <f>-SUMIFS(Cal_Reclassifications!AB:AB,Cal_Reclassifications!$I:$I,$H283)+SUMIFS(Cal_Reclassifications!AB:AB,Cal_Reclassifications!$K:$K,$H283)</f>
        <v>0</v>
      </c>
      <c r="AC283" s="17">
        <f>-SUMIFS(Cal_Reclassifications!AC:AC,Cal_Reclassifications!$I:$I,$H283)+SUMIFS(Cal_Reclassifications!AC:AC,Cal_Reclassifications!$K:$K,$H283)</f>
        <v>0</v>
      </c>
      <c r="AD283" s="17">
        <f>-SUMIFS(Cal_Reclassifications!AD:AD,Cal_Reclassifications!$I:$I,$H283)+SUMIFS(Cal_Reclassifications!AD:AD,Cal_Reclassifications!$K:$K,$H283)</f>
        <v>0</v>
      </c>
      <c r="AE283" s="17">
        <f>-SUMIFS(Cal_Reclassifications!AE:AE,Cal_Reclassifications!$I:$I,$H283)+SUMIFS(Cal_Reclassifications!AE:AE,Cal_Reclassifications!$K:$K,$H283)</f>
        <v>0</v>
      </c>
      <c r="AF283" s="17">
        <f>-SUMIFS(Cal_Reclassifications!AF:AF,Cal_Reclassifications!$I:$I,$H283)+SUMIFS(Cal_Reclassifications!AF:AF,Cal_Reclassifications!$K:$K,$H283)</f>
        <v>0</v>
      </c>
      <c r="AG283" s="17">
        <f>-SUMIFS(Cal_Reclassifications!AG:AG,Cal_Reclassifications!$I:$I,$H283)+SUMIFS(Cal_Reclassifications!AG:AG,Cal_Reclassifications!$K:$K,$H283)</f>
        <v>0</v>
      </c>
      <c r="AH283" s="17">
        <f>-SUMIFS(Cal_Reclassifications!AH:AH,Cal_Reclassifications!$I:$I,$H283)+SUMIFS(Cal_Reclassifications!AH:AH,Cal_Reclassifications!$K:$K,$H283)</f>
        <v>0</v>
      </c>
      <c r="AI283" s="17">
        <f>-SUMIFS(Cal_Reclassifications!AI:AI,Cal_Reclassifications!$I:$I,$H283)+SUMIFS(Cal_Reclassifications!AI:AI,Cal_Reclassifications!$K:$K,$H283)</f>
        <v>0</v>
      </c>
      <c r="AJ283" s="17">
        <f>-SUMIFS(Cal_Reclassifications!AJ:AJ,Cal_Reclassifications!$I:$I,$H283)+SUMIFS(Cal_Reclassifications!AJ:AJ,Cal_Reclassifications!$K:$K,$H283)</f>
        <v>0</v>
      </c>
      <c r="AK283" s="17">
        <f>-SUMIFS(Cal_Reclassifications!AK:AK,Cal_Reclassifications!$I:$I,$H283)+SUMIFS(Cal_Reclassifications!AK:AK,Cal_Reclassifications!$K:$K,$H283)</f>
        <v>0</v>
      </c>
    </row>
    <row r="284" spans="5:41">
      <c r="E284" s="199" t="s">
        <v>137</v>
      </c>
      <c r="H284" s="199" t="s">
        <v>137</v>
      </c>
      <c r="J284" s="199" t="s">
        <v>265</v>
      </c>
      <c r="L284" s="95" t="s">
        <v>111</v>
      </c>
      <c r="Y284" s="17">
        <f>-SUMIFS(Cal_Reclassifications!Y:Y,Cal_Reclassifications!$I:$I,$H284)+SUMIFS(Cal_Reclassifications!Y:Y,Cal_Reclassifications!$K:$K,$H284)</f>
        <v>0</v>
      </c>
      <c r="Z284" s="17">
        <f>-SUMIFS(Cal_Reclassifications!Z:Z,Cal_Reclassifications!$I:$I,$H284)+SUMIFS(Cal_Reclassifications!Z:Z,Cal_Reclassifications!$K:$K,$H284)</f>
        <v>0</v>
      </c>
      <c r="AA284" s="17">
        <f>-SUMIFS(Cal_Reclassifications!AA:AA,Cal_Reclassifications!$I:$I,$H284)+SUMIFS(Cal_Reclassifications!AA:AA,Cal_Reclassifications!$K:$K,$H284)</f>
        <v>0</v>
      </c>
      <c r="AB284" s="17">
        <f>-SUMIFS(Cal_Reclassifications!AB:AB,Cal_Reclassifications!$I:$I,$H284)+SUMIFS(Cal_Reclassifications!AB:AB,Cal_Reclassifications!$K:$K,$H284)</f>
        <v>0</v>
      </c>
      <c r="AC284" s="17">
        <f>-SUMIFS(Cal_Reclassifications!AC:AC,Cal_Reclassifications!$I:$I,$H284)+SUMIFS(Cal_Reclassifications!AC:AC,Cal_Reclassifications!$K:$K,$H284)</f>
        <v>0</v>
      </c>
      <c r="AD284" s="17">
        <f>-SUMIFS(Cal_Reclassifications!AD:AD,Cal_Reclassifications!$I:$I,$H284)+SUMIFS(Cal_Reclassifications!AD:AD,Cal_Reclassifications!$K:$K,$H284)</f>
        <v>0</v>
      </c>
      <c r="AE284" s="17">
        <f>-SUMIFS(Cal_Reclassifications!AE:AE,Cal_Reclassifications!$I:$I,$H284)+SUMIFS(Cal_Reclassifications!AE:AE,Cal_Reclassifications!$K:$K,$H284)</f>
        <v>0</v>
      </c>
      <c r="AF284" s="17">
        <f>-SUMIFS(Cal_Reclassifications!AF:AF,Cal_Reclassifications!$I:$I,$H284)+SUMIFS(Cal_Reclassifications!AF:AF,Cal_Reclassifications!$K:$K,$H284)</f>
        <v>0</v>
      </c>
      <c r="AG284" s="17">
        <f>-SUMIFS(Cal_Reclassifications!AG:AG,Cal_Reclassifications!$I:$I,$H284)+SUMIFS(Cal_Reclassifications!AG:AG,Cal_Reclassifications!$K:$K,$H284)</f>
        <v>0</v>
      </c>
      <c r="AH284" s="17">
        <f>-SUMIFS(Cal_Reclassifications!AH:AH,Cal_Reclassifications!$I:$I,$H284)+SUMIFS(Cal_Reclassifications!AH:AH,Cal_Reclassifications!$K:$K,$H284)</f>
        <v>0</v>
      </c>
      <c r="AI284" s="17">
        <f>-SUMIFS(Cal_Reclassifications!AI:AI,Cal_Reclassifications!$I:$I,$H284)+SUMIFS(Cal_Reclassifications!AI:AI,Cal_Reclassifications!$K:$K,$H284)</f>
        <v>0</v>
      </c>
      <c r="AJ284" s="17">
        <f>-SUMIFS(Cal_Reclassifications!AJ:AJ,Cal_Reclassifications!$I:$I,$H284)+SUMIFS(Cal_Reclassifications!AJ:AJ,Cal_Reclassifications!$K:$K,$H284)</f>
        <v>0</v>
      </c>
      <c r="AK284" s="17">
        <f>-SUMIFS(Cal_Reclassifications!AK:AK,Cal_Reclassifications!$I:$I,$H284)+SUMIFS(Cal_Reclassifications!AK:AK,Cal_Reclassifications!$K:$K,$H284)</f>
        <v>0</v>
      </c>
    </row>
    <row r="285" spans="5:41">
      <c r="E285" s="199" t="s">
        <v>137</v>
      </c>
      <c r="H285" s="199" t="s">
        <v>279</v>
      </c>
      <c r="J285" s="199" t="s">
        <v>265</v>
      </c>
      <c r="L285" s="95" t="s">
        <v>111</v>
      </c>
      <c r="Y285" s="198"/>
      <c r="Z285" s="198"/>
      <c r="AA285" s="198"/>
      <c r="AB285" s="198"/>
      <c r="AC285" s="198"/>
      <c r="AD285" s="198"/>
      <c r="AE285" s="198"/>
      <c r="AF285" s="198"/>
      <c r="AG285" s="198"/>
      <c r="AH285" s="198"/>
      <c r="AI285" s="198"/>
      <c r="AJ285" s="198"/>
      <c r="AK285" s="198"/>
    </row>
    <row r="286" spans="5:41">
      <c r="E286" s="199" t="s">
        <v>137</v>
      </c>
      <c r="H286" s="199" t="s">
        <v>280</v>
      </c>
      <c r="J286" s="199" t="s">
        <v>265</v>
      </c>
      <c r="L286" s="95" t="s">
        <v>111</v>
      </c>
      <c r="Y286" s="198"/>
      <c r="Z286" s="198"/>
      <c r="AA286" s="198"/>
      <c r="AB286" s="198"/>
      <c r="AC286" s="198"/>
      <c r="AD286" s="198"/>
      <c r="AE286" s="198"/>
      <c r="AF286" s="198"/>
      <c r="AG286" s="198"/>
      <c r="AH286" s="198"/>
      <c r="AI286" s="198"/>
      <c r="AJ286" s="198"/>
      <c r="AK286" s="198"/>
    </row>
    <row r="287" spans="5:41">
      <c r="E287" s="199" t="s">
        <v>137</v>
      </c>
      <c r="H287" s="199" t="s">
        <v>281</v>
      </c>
      <c r="J287" s="199" t="s">
        <v>265</v>
      </c>
      <c r="L287" s="95" t="s">
        <v>111</v>
      </c>
      <c r="Y287" s="198"/>
      <c r="Z287" s="198"/>
      <c r="AA287" s="198"/>
      <c r="AB287" s="198"/>
      <c r="AC287" s="198"/>
      <c r="AD287" s="198"/>
      <c r="AE287" s="198"/>
      <c r="AF287" s="198"/>
      <c r="AG287" s="198"/>
      <c r="AH287" s="198"/>
      <c r="AI287" s="198"/>
      <c r="AJ287" s="198"/>
      <c r="AK287" s="198"/>
    </row>
    <row r="288" spans="5:41">
      <c r="E288" s="199" t="s">
        <v>137</v>
      </c>
      <c r="H288" s="199" t="s">
        <v>185</v>
      </c>
      <c r="J288" s="199" t="s">
        <v>265</v>
      </c>
      <c r="L288" s="95" t="s">
        <v>111</v>
      </c>
      <c r="Y288" s="198"/>
      <c r="Z288" s="198"/>
      <c r="AA288" s="198"/>
      <c r="AB288" s="198"/>
      <c r="AC288" s="198"/>
      <c r="AD288" s="198"/>
      <c r="AE288" s="198"/>
      <c r="AF288" s="198"/>
      <c r="AG288" s="198"/>
      <c r="AH288" s="198"/>
      <c r="AI288" s="198"/>
      <c r="AJ288" s="198"/>
      <c r="AK288" s="198"/>
    </row>
    <row r="289" spans="1:57">
      <c r="E289" s="199" t="s">
        <v>137</v>
      </c>
      <c r="H289" s="199" t="s">
        <v>219</v>
      </c>
      <c r="J289" s="199" t="s">
        <v>265</v>
      </c>
      <c r="L289" s="95" t="s">
        <v>111</v>
      </c>
      <c r="Y289" s="198"/>
      <c r="Z289" s="198"/>
      <c r="AA289" s="198"/>
      <c r="AB289" s="198"/>
      <c r="AC289" s="198"/>
      <c r="AD289" s="198"/>
      <c r="AE289" s="198"/>
      <c r="AF289" s="198"/>
      <c r="AG289" s="198"/>
      <c r="AH289" s="198"/>
      <c r="AI289" s="198"/>
      <c r="AJ289" s="198"/>
      <c r="AK289" s="198"/>
    </row>
    <row r="290" spans="1:57">
      <c r="E290" s="199" t="s">
        <v>137</v>
      </c>
      <c r="H290" s="199" t="s">
        <v>216</v>
      </c>
      <c r="J290" s="199" t="s">
        <v>265</v>
      </c>
      <c r="L290" s="95" t="s">
        <v>111</v>
      </c>
      <c r="Y290" s="198"/>
      <c r="Z290" s="198"/>
      <c r="AA290" s="198"/>
      <c r="AB290" s="198"/>
      <c r="AC290" s="198"/>
      <c r="AD290" s="198"/>
      <c r="AE290" s="198"/>
      <c r="AF290" s="198"/>
      <c r="AG290" s="198"/>
      <c r="AH290" s="198"/>
      <c r="AI290" s="198"/>
      <c r="AJ290" s="198"/>
      <c r="AK290" s="198"/>
    </row>
    <row r="291" spans="1:57">
      <c r="E291" s="199" t="s">
        <v>137</v>
      </c>
      <c r="H291" s="199" t="s">
        <v>186</v>
      </c>
      <c r="J291" s="199" t="s">
        <v>265</v>
      </c>
      <c r="L291" s="95" t="s">
        <v>111</v>
      </c>
      <c r="Y291" s="198"/>
      <c r="Z291" s="198"/>
      <c r="AA291" s="198"/>
      <c r="AB291" s="198"/>
      <c r="AC291" s="198"/>
      <c r="AD291" s="198"/>
      <c r="AE291" s="198"/>
      <c r="AF291" s="198"/>
      <c r="AG291" s="198"/>
      <c r="AH291" s="198"/>
      <c r="AI291" s="198"/>
      <c r="AJ291" s="198"/>
      <c r="AK291" s="198"/>
    </row>
    <row r="292" spans="1:57">
      <c r="E292" s="199" t="s">
        <v>137</v>
      </c>
      <c r="H292" s="199" t="s">
        <v>282</v>
      </c>
      <c r="J292" s="199" t="s">
        <v>265</v>
      </c>
      <c r="L292" s="95" t="s">
        <v>111</v>
      </c>
      <c r="Y292" s="198"/>
      <c r="Z292" s="198"/>
      <c r="AA292" s="198"/>
      <c r="AB292" s="198"/>
      <c r="AC292" s="198"/>
      <c r="AD292" s="198"/>
      <c r="AE292" s="198"/>
      <c r="AF292" s="198"/>
      <c r="AG292" s="198"/>
      <c r="AH292" s="198"/>
      <c r="AI292" s="198"/>
      <c r="AJ292" s="198"/>
      <c r="AK292" s="198"/>
    </row>
    <row r="294" spans="1:57" s="94" customFormat="1" ht="15">
      <c r="B294" s="11" t="s">
        <v>670</v>
      </c>
      <c r="C294" s="11"/>
      <c r="D294" s="11"/>
      <c r="E294" s="11"/>
      <c r="F294" s="11"/>
      <c r="G294" s="11"/>
      <c r="H294" s="11"/>
      <c r="I294" s="11"/>
      <c r="J294" s="11"/>
      <c r="K294" s="11"/>
      <c r="L294" s="11"/>
      <c r="M294" s="11"/>
      <c r="N294" s="11"/>
      <c r="O294" s="11"/>
      <c r="P294" s="11"/>
      <c r="Q294" s="11"/>
      <c r="R294" s="11"/>
      <c r="S294" s="11"/>
      <c r="T294" s="11"/>
      <c r="U294" s="11"/>
      <c r="V294" s="11"/>
      <c r="W294" s="11"/>
      <c r="X294" s="11"/>
      <c r="Y294" s="11"/>
      <c r="Z294" s="11"/>
      <c r="AA294" s="11"/>
      <c r="AB294" s="11"/>
      <c r="AC294" s="11"/>
      <c r="AD294" s="11"/>
      <c r="AE294" s="11"/>
      <c r="AF294" s="11"/>
      <c r="AG294" s="11"/>
      <c r="AH294" s="11"/>
      <c r="AI294" s="11"/>
      <c r="AJ294" s="11"/>
      <c r="AK294" s="11"/>
      <c r="AL294" s="11"/>
      <c r="AM294" s="11"/>
      <c r="AN294" s="11"/>
      <c r="AO294" s="11"/>
      <c r="AP294" s="11"/>
      <c r="AQ294" s="11"/>
      <c r="AR294" s="32"/>
      <c r="AS294" s="11"/>
      <c r="AT294" s="11"/>
      <c r="AU294" s="11"/>
      <c r="AV294" s="11"/>
      <c r="AW294" s="11"/>
      <c r="AX294" s="11"/>
      <c r="AY294" s="11"/>
      <c r="AZ294" s="11"/>
      <c r="BA294" s="11"/>
      <c r="BB294" s="11"/>
      <c r="BC294" s="11"/>
      <c r="BD294" s="11"/>
      <c r="BE294" s="11"/>
    </row>
    <row r="295" spans="1:57">
      <c r="A295" s="5"/>
      <c r="AN295" s="199"/>
    </row>
    <row r="296" spans="1:57">
      <c r="E296" s="199" t="s">
        <v>189</v>
      </c>
      <c r="H296" s="199" t="s">
        <v>189</v>
      </c>
      <c r="J296" s="199" t="s">
        <v>265</v>
      </c>
      <c r="L296" s="95" t="s">
        <v>111</v>
      </c>
      <c r="Y296" s="17">
        <f t="shared" ref="Y296:AF296" si="98">SUM(Y298,Y334,Y341)</f>
        <v>186.24560810605828</v>
      </c>
      <c r="Z296" s="17">
        <f t="shared" si="98"/>
        <v>195.2585713907938</v>
      </c>
      <c r="AA296" s="17">
        <f t="shared" si="98"/>
        <v>189.05802221053909</v>
      </c>
      <c r="AB296" s="17">
        <f t="shared" si="98"/>
        <v>181.37204802301932</v>
      </c>
      <c r="AC296" s="17">
        <f t="shared" si="98"/>
        <v>170.83107655091584</v>
      </c>
      <c r="AD296" s="17">
        <f t="shared" si="98"/>
        <v>196.09600231645373</v>
      </c>
      <c r="AE296" s="17">
        <f t="shared" si="98"/>
        <v>191.80989240643774</v>
      </c>
      <c r="AF296" s="17">
        <f t="shared" si="98"/>
        <v>180.03823259889157</v>
      </c>
      <c r="AG296" s="17">
        <f>SUM(AG298,AG334,AG341)</f>
        <v>186.95647144325687</v>
      </c>
      <c r="AH296" s="17">
        <f t="shared" ref="AH296:AK296" si="99">SUM(AH298,AH334,AH341)</f>
        <v>194.36292808304853</v>
      </c>
      <c r="AI296" s="17">
        <f t="shared" si="99"/>
        <v>185.64882090421227</v>
      </c>
      <c r="AJ296" s="17">
        <f t="shared" si="99"/>
        <v>178.78175411725931</v>
      </c>
      <c r="AK296" s="17">
        <f t="shared" si="99"/>
        <v>177.97955003413625</v>
      </c>
      <c r="AO296" s="199" t="s">
        <v>676</v>
      </c>
    </row>
    <row r="297" spans="1:57">
      <c r="E297" s="199" t="s">
        <v>135</v>
      </c>
      <c r="H297" s="199" t="s">
        <v>135</v>
      </c>
      <c r="J297" s="199" t="s">
        <v>265</v>
      </c>
      <c r="L297" s="95" t="s">
        <v>111</v>
      </c>
      <c r="Y297" s="17">
        <f t="shared" ref="Y297:AF297" si="100">SUM(Y298,Y320)</f>
        <v>79.935032299497067</v>
      </c>
      <c r="Z297" s="17">
        <f t="shared" si="100"/>
        <v>70.142347751849499</v>
      </c>
      <c r="AA297" s="17">
        <f t="shared" si="100"/>
        <v>70.724517631048926</v>
      </c>
      <c r="AB297" s="17">
        <f t="shared" si="100"/>
        <v>71.701539395389574</v>
      </c>
      <c r="AC297" s="17">
        <f t="shared" si="100"/>
        <v>62.894333148170645</v>
      </c>
      <c r="AD297" s="17">
        <f t="shared" si="100"/>
        <v>73.2170793465</v>
      </c>
      <c r="AE297" s="17">
        <f t="shared" si="100"/>
        <v>64.879603815999999</v>
      </c>
      <c r="AF297" s="17">
        <f t="shared" si="100"/>
        <v>69.64079582867204</v>
      </c>
      <c r="AG297" s="17">
        <f>SUM(AG298,AG320)</f>
        <v>73.410293041672276</v>
      </c>
      <c r="AH297" s="17">
        <f t="shared" ref="AH297:AK297" si="101">SUM(AH298,AH320)</f>
        <v>74.945807494664081</v>
      </c>
      <c r="AI297" s="17">
        <f t="shared" si="101"/>
        <v>70.077129328336042</v>
      </c>
      <c r="AJ297" s="17">
        <f t="shared" si="101"/>
        <v>68.276182602589415</v>
      </c>
      <c r="AK297" s="17">
        <f t="shared" si="101"/>
        <v>71.328458370528011</v>
      </c>
      <c r="AO297" s="199" t="s">
        <v>677</v>
      </c>
    </row>
    <row r="298" spans="1:57">
      <c r="E298" s="199" t="s">
        <v>135</v>
      </c>
      <c r="F298" s="199" t="s">
        <v>171</v>
      </c>
      <c r="H298" s="199" t="s">
        <v>172</v>
      </c>
      <c r="J298" s="199" t="s">
        <v>265</v>
      </c>
      <c r="L298" s="95" t="s">
        <v>111</v>
      </c>
      <c r="Y298" s="17">
        <f t="shared" ref="Y298:AF298" si="102">SUM(Y299,Y304,Y310,Y319)</f>
        <v>79.935032299497067</v>
      </c>
      <c r="Z298" s="17">
        <f t="shared" si="102"/>
        <v>70.142347751849499</v>
      </c>
      <c r="AA298" s="17">
        <f t="shared" si="102"/>
        <v>70.724517631048926</v>
      </c>
      <c r="AB298" s="17">
        <f t="shared" si="102"/>
        <v>71.701539395389574</v>
      </c>
      <c r="AC298" s="17">
        <f t="shared" si="102"/>
        <v>62.894333148170645</v>
      </c>
      <c r="AD298" s="17">
        <f t="shared" si="102"/>
        <v>73.2170793465</v>
      </c>
      <c r="AE298" s="17">
        <f t="shared" si="102"/>
        <v>64.879603815999999</v>
      </c>
      <c r="AF298" s="17">
        <f t="shared" si="102"/>
        <v>69.64079582867204</v>
      </c>
      <c r="AG298" s="17">
        <f>SUM(AG299,AG304,AG310,AG319)</f>
        <v>73.410293041672276</v>
      </c>
      <c r="AH298" s="17">
        <f t="shared" ref="AH298:AK298" si="103">SUM(AH299,AH304,AH310,AH319)</f>
        <v>74.945807494664081</v>
      </c>
      <c r="AI298" s="17">
        <f t="shared" si="103"/>
        <v>70.077129328336042</v>
      </c>
      <c r="AJ298" s="17">
        <f t="shared" si="103"/>
        <v>68.276182602589415</v>
      </c>
      <c r="AK298" s="17">
        <f t="shared" si="103"/>
        <v>71.328458370528011</v>
      </c>
      <c r="AO298" s="199" t="s">
        <v>677</v>
      </c>
    </row>
    <row r="299" spans="1:57">
      <c r="E299" s="199" t="s">
        <v>135</v>
      </c>
      <c r="F299" s="199" t="s">
        <v>171</v>
      </c>
      <c r="G299" s="199" t="s">
        <v>145</v>
      </c>
      <c r="H299" s="199" t="s">
        <v>286</v>
      </c>
      <c r="J299" s="199" t="s">
        <v>265</v>
      </c>
      <c r="L299" s="95" t="s">
        <v>111</v>
      </c>
      <c r="Y299" s="17">
        <f t="shared" ref="Y299:AF299" si="104">Y128+Y185+Y242</f>
        <v>17.487743202999997</v>
      </c>
      <c r="Z299" s="17">
        <f t="shared" si="104"/>
        <v>13.332610719246752</v>
      </c>
      <c r="AA299" s="17">
        <f t="shared" si="104"/>
        <v>11.348085133896184</v>
      </c>
      <c r="AB299" s="17">
        <f t="shared" si="104"/>
        <v>14.416001509389204</v>
      </c>
      <c r="AC299" s="17">
        <f t="shared" si="104"/>
        <v>12.047890945231822</v>
      </c>
      <c r="AD299" s="17">
        <f t="shared" si="104"/>
        <v>14.636707528999999</v>
      </c>
      <c r="AE299" s="17">
        <f t="shared" si="104"/>
        <v>9.8767862908432313</v>
      </c>
      <c r="AF299" s="17">
        <f t="shared" si="104"/>
        <v>12.154972094290605</v>
      </c>
      <c r="AG299" s="17">
        <f>AG128+AG185+AG242</f>
        <v>12.943079523876165</v>
      </c>
      <c r="AH299" s="17">
        <f t="shared" ref="AH299:AK299" si="105">AH128+AH185+AH242</f>
        <v>12.713469724773329</v>
      </c>
      <c r="AI299" s="17">
        <f t="shared" si="105"/>
        <v>11.855192917923938</v>
      </c>
      <c r="AJ299" s="17">
        <f t="shared" si="105"/>
        <v>10.743048673215592</v>
      </c>
      <c r="AK299" s="17">
        <f t="shared" si="105"/>
        <v>11.98074024795446</v>
      </c>
    </row>
    <row r="300" spans="1:57">
      <c r="E300" s="199" t="s">
        <v>135</v>
      </c>
      <c r="F300" s="199" t="s">
        <v>171</v>
      </c>
      <c r="G300" s="199" t="s">
        <v>145</v>
      </c>
      <c r="H300" s="199" t="s">
        <v>268</v>
      </c>
      <c r="J300" s="199" t="s">
        <v>265</v>
      </c>
      <c r="L300" s="95" t="s">
        <v>111</v>
      </c>
      <c r="Y300" s="17">
        <f t="shared" ref="Y300:AF300" si="106">Y129+Y186+Y243</f>
        <v>0</v>
      </c>
      <c r="Z300" s="17">
        <f t="shared" si="106"/>
        <v>0</v>
      </c>
      <c r="AA300" s="17">
        <f t="shared" si="106"/>
        <v>0</v>
      </c>
      <c r="AB300" s="17">
        <f t="shared" si="106"/>
        <v>0</v>
      </c>
      <c r="AC300" s="17">
        <f t="shared" si="106"/>
        <v>0</v>
      </c>
      <c r="AD300" s="17">
        <f t="shared" si="106"/>
        <v>0</v>
      </c>
      <c r="AE300" s="17">
        <f t="shared" si="106"/>
        <v>0</v>
      </c>
      <c r="AF300" s="17">
        <f t="shared" si="106"/>
        <v>0</v>
      </c>
      <c r="AG300" s="17">
        <f t="shared" ref="AG300:AK303" si="107">AG129+AG186+AG243</f>
        <v>0</v>
      </c>
      <c r="AH300" s="17">
        <f t="shared" si="107"/>
        <v>0</v>
      </c>
      <c r="AI300" s="17">
        <f t="shared" si="107"/>
        <v>0</v>
      </c>
      <c r="AJ300" s="17">
        <f t="shared" si="107"/>
        <v>0</v>
      </c>
      <c r="AK300" s="17">
        <f t="shared" si="107"/>
        <v>0</v>
      </c>
    </row>
    <row r="301" spans="1:57">
      <c r="E301" s="199" t="s">
        <v>135</v>
      </c>
      <c r="F301" s="199" t="s">
        <v>171</v>
      </c>
      <c r="G301" s="199" t="s">
        <v>145</v>
      </c>
      <c r="H301" s="199" t="s">
        <v>269</v>
      </c>
      <c r="J301" s="199" t="s">
        <v>265</v>
      </c>
      <c r="L301" s="95" t="s">
        <v>111</v>
      </c>
      <c r="Y301" s="17">
        <f t="shared" ref="Y301:AF301" si="108">Y130+Y187+Y244</f>
        <v>0</v>
      </c>
      <c r="Z301" s="17">
        <f t="shared" si="108"/>
        <v>0</v>
      </c>
      <c r="AA301" s="17">
        <f t="shared" si="108"/>
        <v>0</v>
      </c>
      <c r="AB301" s="17">
        <f t="shared" si="108"/>
        <v>0</v>
      </c>
      <c r="AC301" s="17">
        <f t="shared" si="108"/>
        <v>0</v>
      </c>
      <c r="AD301" s="17">
        <f t="shared" si="108"/>
        <v>0</v>
      </c>
      <c r="AE301" s="17">
        <f t="shared" si="108"/>
        <v>0</v>
      </c>
      <c r="AF301" s="17">
        <f t="shared" si="108"/>
        <v>0</v>
      </c>
      <c r="AG301" s="17">
        <f t="shared" si="107"/>
        <v>0</v>
      </c>
      <c r="AH301" s="17">
        <f t="shared" si="107"/>
        <v>0</v>
      </c>
      <c r="AI301" s="17">
        <f t="shared" si="107"/>
        <v>0</v>
      </c>
      <c r="AJ301" s="17">
        <f t="shared" si="107"/>
        <v>0</v>
      </c>
      <c r="AK301" s="17">
        <f t="shared" si="107"/>
        <v>0</v>
      </c>
    </row>
    <row r="302" spans="1:57">
      <c r="E302" s="199" t="s">
        <v>135</v>
      </c>
      <c r="F302" s="199" t="s">
        <v>171</v>
      </c>
      <c r="G302" s="199" t="s">
        <v>145</v>
      </c>
      <c r="H302" s="199" t="s">
        <v>146</v>
      </c>
      <c r="J302" s="199" t="s">
        <v>265</v>
      </c>
      <c r="L302" s="95" t="s">
        <v>111</v>
      </c>
      <c r="Y302" s="17">
        <f t="shared" ref="Y302:AF302" si="109">Y131+Y188+Y245</f>
        <v>0</v>
      </c>
      <c r="Z302" s="17">
        <f t="shared" si="109"/>
        <v>0</v>
      </c>
      <c r="AA302" s="17">
        <f t="shared" si="109"/>
        <v>0</v>
      </c>
      <c r="AB302" s="17">
        <f t="shared" si="109"/>
        <v>0</v>
      </c>
      <c r="AC302" s="17">
        <f t="shared" si="109"/>
        <v>0</v>
      </c>
      <c r="AD302" s="17">
        <f t="shared" si="109"/>
        <v>0</v>
      </c>
      <c r="AE302" s="17">
        <f t="shared" si="109"/>
        <v>0</v>
      </c>
      <c r="AF302" s="17">
        <f t="shared" si="109"/>
        <v>0</v>
      </c>
      <c r="AG302" s="17">
        <f t="shared" si="107"/>
        <v>0</v>
      </c>
      <c r="AH302" s="17">
        <f t="shared" si="107"/>
        <v>0</v>
      </c>
      <c r="AI302" s="17">
        <f t="shared" si="107"/>
        <v>0</v>
      </c>
      <c r="AJ302" s="17">
        <f t="shared" si="107"/>
        <v>0</v>
      </c>
      <c r="AK302" s="17">
        <f t="shared" si="107"/>
        <v>0</v>
      </c>
    </row>
    <row r="303" spans="1:57">
      <c r="E303" s="199" t="s">
        <v>135</v>
      </c>
      <c r="F303" s="199" t="s">
        <v>171</v>
      </c>
      <c r="G303" s="199" t="s">
        <v>145</v>
      </c>
      <c r="H303" s="199" t="s">
        <v>147</v>
      </c>
      <c r="J303" s="199" t="s">
        <v>265</v>
      </c>
      <c r="L303" s="95" t="s">
        <v>111</v>
      </c>
      <c r="Y303" s="17">
        <f t="shared" ref="Y303:AF303" si="110">Y132+Y189+Y246</f>
        <v>0</v>
      </c>
      <c r="Z303" s="17">
        <f t="shared" si="110"/>
        <v>0</v>
      </c>
      <c r="AA303" s="17">
        <f t="shared" si="110"/>
        <v>0</v>
      </c>
      <c r="AB303" s="17">
        <f t="shared" si="110"/>
        <v>0</v>
      </c>
      <c r="AC303" s="17">
        <f t="shared" si="110"/>
        <v>0</v>
      </c>
      <c r="AD303" s="17">
        <f t="shared" si="110"/>
        <v>0</v>
      </c>
      <c r="AE303" s="17">
        <f t="shared" si="110"/>
        <v>0</v>
      </c>
      <c r="AF303" s="17">
        <f t="shared" si="110"/>
        <v>0</v>
      </c>
      <c r="AG303" s="17">
        <f t="shared" si="107"/>
        <v>0</v>
      </c>
      <c r="AH303" s="17">
        <f t="shared" si="107"/>
        <v>0</v>
      </c>
      <c r="AI303" s="17">
        <f t="shared" si="107"/>
        <v>0</v>
      </c>
      <c r="AJ303" s="17">
        <f t="shared" si="107"/>
        <v>0</v>
      </c>
      <c r="AK303" s="17">
        <f t="shared" si="107"/>
        <v>0</v>
      </c>
    </row>
    <row r="304" spans="1:57">
      <c r="E304" s="199" t="s">
        <v>135</v>
      </c>
      <c r="F304" s="199" t="s">
        <v>171</v>
      </c>
      <c r="G304" s="199" t="s">
        <v>176</v>
      </c>
      <c r="H304" s="199" t="s">
        <v>287</v>
      </c>
      <c r="J304" s="199" t="s">
        <v>265</v>
      </c>
      <c r="L304" s="95" t="s">
        <v>111</v>
      </c>
      <c r="Y304" s="17">
        <f t="shared" ref="Y304:AF304" si="111">SUM(Y305:Y309)</f>
        <v>50.598359525497074</v>
      </c>
      <c r="Z304" s="17">
        <f t="shared" si="111"/>
        <v>42.371991302602751</v>
      </c>
      <c r="AA304" s="17">
        <f t="shared" si="111"/>
        <v>43.424957910152735</v>
      </c>
      <c r="AB304" s="17">
        <f t="shared" si="111"/>
        <v>38.599474821000364</v>
      </c>
      <c r="AC304" s="17">
        <f t="shared" si="111"/>
        <v>35.42340390693883</v>
      </c>
      <c r="AD304" s="17">
        <f t="shared" si="111"/>
        <v>40.456896391500003</v>
      </c>
      <c r="AE304" s="17">
        <f t="shared" si="111"/>
        <v>36.333139280156765</v>
      </c>
      <c r="AF304" s="17">
        <f t="shared" si="111"/>
        <v>37.795823734381429</v>
      </c>
      <c r="AG304" s="17">
        <f>SUM(AG305:AG309)</f>
        <v>41.59121466647877</v>
      </c>
      <c r="AH304" s="17">
        <f t="shared" ref="AH304:AK304" si="112">SUM(AH305:AH309)</f>
        <v>42.168671250969652</v>
      </c>
      <c r="AI304" s="17">
        <f t="shared" si="112"/>
        <v>37.242831010967656</v>
      </c>
      <c r="AJ304" s="17">
        <f t="shared" si="112"/>
        <v>36.641395398046747</v>
      </c>
      <c r="AK304" s="17">
        <f t="shared" si="112"/>
        <v>38.099887302759775</v>
      </c>
      <c r="AO304" s="199" t="s">
        <v>677</v>
      </c>
    </row>
    <row r="305" spans="5:41">
      <c r="E305" s="199" t="s">
        <v>135</v>
      </c>
      <c r="F305" s="199" t="s">
        <v>171</v>
      </c>
      <c r="G305" s="199" t="s">
        <v>176</v>
      </c>
      <c r="H305" s="199" t="s">
        <v>138</v>
      </c>
      <c r="J305" s="199" t="s">
        <v>265</v>
      </c>
      <c r="L305" s="95" t="s">
        <v>111</v>
      </c>
      <c r="Y305" s="17">
        <f t="shared" ref="Y305:AF305" si="113">Y134+Y191+Y248</f>
        <v>10.1178633085</v>
      </c>
      <c r="Z305" s="17">
        <f t="shared" si="113"/>
        <v>9.1368740440000007</v>
      </c>
      <c r="AA305" s="17">
        <f t="shared" si="113"/>
        <v>9.8867000904999998</v>
      </c>
      <c r="AB305" s="17">
        <f t="shared" si="113"/>
        <v>9.0949959080000014</v>
      </c>
      <c r="AC305" s="17">
        <f t="shared" si="113"/>
        <v>8.6806382434999989</v>
      </c>
      <c r="AD305" s="17">
        <f t="shared" si="113"/>
        <v>8.6780431354999994</v>
      </c>
      <c r="AE305" s="17">
        <f t="shared" si="113"/>
        <v>7.730850167544161</v>
      </c>
      <c r="AF305" s="17">
        <f t="shared" si="113"/>
        <v>9.2437822801088689</v>
      </c>
      <c r="AG305" s="17">
        <f t="shared" ref="AG305:AK309" si="114">AG134+AG191+AG248</f>
        <v>6.7828455371800738</v>
      </c>
      <c r="AH305" s="17">
        <f t="shared" si="114"/>
        <v>6.7885323845705887</v>
      </c>
      <c r="AI305" s="17">
        <f t="shared" si="114"/>
        <v>6.9028944041638081</v>
      </c>
      <c r="AJ305" s="17">
        <f t="shared" si="114"/>
        <v>6.5782697472958072</v>
      </c>
      <c r="AK305" s="17">
        <f t="shared" si="114"/>
        <v>7.0013524943905834</v>
      </c>
    </row>
    <row r="306" spans="5:41">
      <c r="E306" s="199" t="s">
        <v>135</v>
      </c>
      <c r="F306" s="199" t="s">
        <v>171</v>
      </c>
      <c r="G306" s="199" t="s">
        <v>176</v>
      </c>
      <c r="H306" s="199" t="s">
        <v>139</v>
      </c>
      <c r="J306" s="199" t="s">
        <v>265</v>
      </c>
      <c r="L306" s="95" t="s">
        <v>111</v>
      </c>
      <c r="Y306" s="17">
        <f t="shared" ref="Y306:AF306" si="115">Y135+Y192+Y249</f>
        <v>10.867548032</v>
      </c>
      <c r="Z306" s="17">
        <f t="shared" si="115"/>
        <v>7.156390279</v>
      </c>
      <c r="AA306" s="17">
        <f t="shared" si="115"/>
        <v>6.4966880079999996</v>
      </c>
      <c r="AB306" s="17">
        <f t="shared" si="115"/>
        <v>6.8958179880000001</v>
      </c>
      <c r="AC306" s="17">
        <f t="shared" si="115"/>
        <v>7.7090760239999998</v>
      </c>
      <c r="AD306" s="17">
        <f t="shared" si="115"/>
        <v>7.1981216190000001</v>
      </c>
      <c r="AE306" s="17">
        <f t="shared" si="115"/>
        <v>6.5251714889665573</v>
      </c>
      <c r="AF306" s="17">
        <f t="shared" si="115"/>
        <v>6.7441953223811497</v>
      </c>
      <c r="AG306" s="17">
        <f t="shared" si="114"/>
        <v>7.476904911779009</v>
      </c>
      <c r="AH306" s="17">
        <f t="shared" si="114"/>
        <v>7.3743296360730168</v>
      </c>
      <c r="AI306" s="17">
        <f t="shared" si="114"/>
        <v>7.265038275055165</v>
      </c>
      <c r="AJ306" s="17">
        <f t="shared" si="114"/>
        <v>7.1555906437788375</v>
      </c>
      <c r="AK306" s="17">
        <f t="shared" si="114"/>
        <v>7.0706301139899859</v>
      </c>
    </row>
    <row r="307" spans="5:41">
      <c r="E307" s="199" t="s">
        <v>135</v>
      </c>
      <c r="F307" s="199" t="s">
        <v>171</v>
      </c>
      <c r="G307" s="199" t="s">
        <v>176</v>
      </c>
      <c r="H307" s="199" t="s">
        <v>140</v>
      </c>
      <c r="J307" s="199" t="s">
        <v>265</v>
      </c>
      <c r="L307" s="95" t="s">
        <v>111</v>
      </c>
      <c r="Y307" s="17">
        <f t="shared" ref="Y307:AF307" si="116">Y136+Y193+Y250</f>
        <v>13.073577964000002</v>
      </c>
      <c r="Z307" s="17">
        <f t="shared" si="116"/>
        <v>10.769702833999999</v>
      </c>
      <c r="AA307" s="17">
        <f t="shared" si="116"/>
        <v>10.720593076</v>
      </c>
      <c r="AB307" s="17">
        <f t="shared" si="116"/>
        <v>11.494099096999999</v>
      </c>
      <c r="AC307" s="17">
        <f t="shared" si="116"/>
        <v>10.679570784000001</v>
      </c>
      <c r="AD307" s="17">
        <f t="shared" si="116"/>
        <v>14.915900000000001</v>
      </c>
      <c r="AE307" s="17">
        <f t="shared" si="116"/>
        <v>11.597784961265184</v>
      </c>
      <c r="AF307" s="17">
        <f t="shared" si="116"/>
        <v>11.423327549804013</v>
      </c>
      <c r="AG307" s="17">
        <f t="shared" si="114"/>
        <v>16.690354621882602</v>
      </c>
      <c r="AH307" s="17">
        <f t="shared" si="114"/>
        <v>17.795290086790256</v>
      </c>
      <c r="AI307" s="17">
        <f t="shared" si="114"/>
        <v>12.960274329922827</v>
      </c>
      <c r="AJ307" s="17">
        <f t="shared" si="114"/>
        <v>12.98537030656612</v>
      </c>
      <c r="AK307" s="17">
        <f t="shared" si="114"/>
        <v>13.067283093842532</v>
      </c>
    </row>
    <row r="308" spans="5:41">
      <c r="E308" s="199" t="s">
        <v>135</v>
      </c>
      <c r="F308" s="199" t="s">
        <v>171</v>
      </c>
      <c r="G308" s="199" t="s">
        <v>176</v>
      </c>
      <c r="H308" s="199" t="s">
        <v>277</v>
      </c>
      <c r="J308" s="199" t="s">
        <v>265</v>
      </c>
      <c r="L308" s="95" t="s">
        <v>111</v>
      </c>
      <c r="Y308" s="17">
        <f t="shared" ref="Y308:AF308" si="117">Y137+Y194+Y251</f>
        <v>12.431331822000001</v>
      </c>
      <c r="Z308" s="17">
        <f t="shared" si="117"/>
        <v>13.041939317999999</v>
      </c>
      <c r="AA308" s="17">
        <f t="shared" si="117"/>
        <v>14.277150686000002</v>
      </c>
      <c r="AB308" s="17">
        <f t="shared" si="117"/>
        <v>8.8319926189999993</v>
      </c>
      <c r="AC308" s="17">
        <f t="shared" si="117"/>
        <v>6.5388281990000001</v>
      </c>
      <c r="AD308" s="17">
        <f t="shared" si="117"/>
        <v>6.8449999999999998</v>
      </c>
      <c r="AE308" s="17">
        <f t="shared" si="117"/>
        <v>6.766827009</v>
      </c>
      <c r="AF308" s="17">
        <f t="shared" si="117"/>
        <v>6.9210000000000003</v>
      </c>
      <c r="AG308" s="17">
        <f t="shared" si="114"/>
        <v>6.6315090580000007</v>
      </c>
      <c r="AH308" s="17">
        <f t="shared" si="114"/>
        <v>6.6171750970000005</v>
      </c>
      <c r="AI308" s="17">
        <f t="shared" si="114"/>
        <v>6.6028411350000002</v>
      </c>
      <c r="AJ308" s="17">
        <f t="shared" si="114"/>
        <v>6.5884071740000003</v>
      </c>
      <c r="AK308" s="17">
        <f t="shared" si="114"/>
        <v>6.5939144792394364</v>
      </c>
    </row>
    <row r="309" spans="5:41">
      <c r="E309" s="199" t="s">
        <v>135</v>
      </c>
      <c r="F309" s="199" t="s">
        <v>171</v>
      </c>
      <c r="G309" s="199" t="s">
        <v>176</v>
      </c>
      <c r="H309" s="199" t="s">
        <v>149</v>
      </c>
      <c r="J309" s="199" t="s">
        <v>265</v>
      </c>
      <c r="L309" s="95" t="s">
        <v>111</v>
      </c>
      <c r="Y309" s="17">
        <f t="shared" ref="Y309:AF309" si="118">Y138+Y195+Y252</f>
        <v>4.1080383989970661</v>
      </c>
      <c r="Z309" s="17">
        <f t="shared" si="118"/>
        <v>2.2670848276027522</v>
      </c>
      <c r="AA309" s="17">
        <f t="shared" si="118"/>
        <v>2.0438260496527301</v>
      </c>
      <c r="AB309" s="17">
        <f t="shared" si="118"/>
        <v>2.2825692090003624</v>
      </c>
      <c r="AC309" s="17">
        <f t="shared" si="118"/>
        <v>1.8152906564388349</v>
      </c>
      <c r="AD309" s="17">
        <f t="shared" si="118"/>
        <v>2.8198316370000001</v>
      </c>
      <c r="AE309" s="17">
        <f t="shared" si="118"/>
        <v>3.7125056533808669</v>
      </c>
      <c r="AF309" s="17">
        <f t="shared" si="118"/>
        <v>3.4635185820873984</v>
      </c>
      <c r="AG309" s="17">
        <f t="shared" si="114"/>
        <v>4.0096005376370831</v>
      </c>
      <c r="AH309" s="17">
        <f t="shared" si="114"/>
        <v>3.5933440465357926</v>
      </c>
      <c r="AI309" s="17">
        <f t="shared" si="114"/>
        <v>3.5117828668258557</v>
      </c>
      <c r="AJ309" s="17">
        <f t="shared" si="114"/>
        <v>3.3337575264059809</v>
      </c>
      <c r="AK309" s="17">
        <f t="shared" si="114"/>
        <v>4.3667071212972406</v>
      </c>
    </row>
    <row r="310" spans="5:41">
      <c r="E310" s="199" t="s">
        <v>135</v>
      </c>
      <c r="F310" s="199" t="s">
        <v>171</v>
      </c>
      <c r="G310" s="199" t="s">
        <v>177</v>
      </c>
      <c r="H310" s="199" t="s">
        <v>288</v>
      </c>
      <c r="J310" s="199" t="s">
        <v>265</v>
      </c>
      <c r="L310" s="95" t="s">
        <v>111</v>
      </c>
      <c r="Y310" s="17">
        <f t="shared" ref="Y310:AF310" si="119">SUM(Y311:Y318)</f>
        <v>10.287753209</v>
      </c>
      <c r="Z310" s="17">
        <f t="shared" si="119"/>
        <v>11.499636146</v>
      </c>
      <c r="AA310" s="17">
        <f t="shared" si="119"/>
        <v>10.193249075999999</v>
      </c>
      <c r="AB310" s="17">
        <f t="shared" si="119"/>
        <v>12.804839072999998</v>
      </c>
      <c r="AC310" s="17">
        <f t="shared" si="119"/>
        <v>12.261316482</v>
      </c>
      <c r="AD310" s="17">
        <f t="shared" si="119"/>
        <v>15.872475425999999</v>
      </c>
      <c r="AE310" s="17">
        <f t="shared" si="119"/>
        <v>16.782028244999999</v>
      </c>
      <c r="AF310" s="17">
        <f t="shared" si="119"/>
        <v>18.617999999999999</v>
      </c>
      <c r="AG310" s="17">
        <f>SUM(AG311:AG318)</f>
        <v>15.477984469317343</v>
      </c>
      <c r="AH310" s="17">
        <f t="shared" ref="AH310:AK310" si="120">SUM(AH311:AH318)</f>
        <v>15.661652137921093</v>
      </c>
      <c r="AI310" s="17">
        <f t="shared" si="120"/>
        <v>16.927090490444435</v>
      </c>
      <c r="AJ310" s="17">
        <f t="shared" si="120"/>
        <v>17.119723622327072</v>
      </c>
      <c r="AK310" s="17">
        <f t="shared" si="120"/>
        <v>17.64597730905724</v>
      </c>
      <c r="AO310" s="199" t="s">
        <v>677</v>
      </c>
    </row>
    <row r="311" spans="5:41">
      <c r="E311" s="199" t="s">
        <v>135</v>
      </c>
      <c r="F311" s="199" t="s">
        <v>171</v>
      </c>
      <c r="G311" s="199" t="s">
        <v>177</v>
      </c>
      <c r="H311" s="199" t="s">
        <v>372</v>
      </c>
      <c r="J311" s="199" t="s">
        <v>265</v>
      </c>
      <c r="L311" s="95" t="s">
        <v>111</v>
      </c>
      <c r="Y311" s="17">
        <f t="shared" ref="Y311:AF311" si="121">Y140+Y197+Y254</f>
        <v>3.9867565569999996</v>
      </c>
      <c r="Z311" s="17">
        <f t="shared" si="121"/>
        <v>4.3984734789999997</v>
      </c>
      <c r="AA311" s="17">
        <f t="shared" si="121"/>
        <v>4.1180485039999999</v>
      </c>
      <c r="AB311" s="17">
        <f t="shared" si="121"/>
        <v>5.7240634890000006</v>
      </c>
      <c r="AC311" s="17">
        <f t="shared" si="121"/>
        <v>5.2273605620000003</v>
      </c>
      <c r="AD311" s="17">
        <f t="shared" si="121"/>
        <v>7.2428861110000007</v>
      </c>
      <c r="AE311" s="17">
        <f t="shared" si="121"/>
        <v>7.2089875120000002</v>
      </c>
      <c r="AF311" s="17">
        <f t="shared" si="121"/>
        <v>9.0449999999999999</v>
      </c>
      <c r="AG311" s="17">
        <f t="shared" ref="AG311:AK319" si="122">AG140+AG197+AG254</f>
        <v>7.3418694197720153</v>
      </c>
      <c r="AH311" s="17">
        <f t="shared" si="122"/>
        <v>7.6822238324464243</v>
      </c>
      <c r="AI311" s="17">
        <f t="shared" si="122"/>
        <v>7.9974590074755705</v>
      </c>
      <c r="AJ311" s="17">
        <f t="shared" si="122"/>
        <v>8.1218017977925001</v>
      </c>
      <c r="AK311" s="17">
        <f t="shared" si="122"/>
        <v>8.6813846767142167</v>
      </c>
    </row>
    <row r="312" spans="5:41">
      <c r="E312" s="199" t="s">
        <v>135</v>
      </c>
      <c r="F312" s="199" t="s">
        <v>171</v>
      </c>
      <c r="G312" s="199" t="s">
        <v>177</v>
      </c>
      <c r="H312" s="199" t="s">
        <v>150</v>
      </c>
      <c r="J312" s="199" t="s">
        <v>265</v>
      </c>
      <c r="L312" s="95" t="s">
        <v>111</v>
      </c>
      <c r="Y312" s="17">
        <f t="shared" ref="Y312:AF312" si="123">Y141+Y198+Y255</f>
        <v>1.7983663070000002</v>
      </c>
      <c r="Z312" s="17">
        <f t="shared" si="123"/>
        <v>2.1551954640000002</v>
      </c>
      <c r="AA312" s="17">
        <f t="shared" si="123"/>
        <v>1.8453645410000001</v>
      </c>
      <c r="AB312" s="17">
        <f t="shared" si="123"/>
        <v>2.2889839239999996</v>
      </c>
      <c r="AC312" s="17">
        <f t="shared" si="123"/>
        <v>1.903168658</v>
      </c>
      <c r="AD312" s="17">
        <f t="shared" si="123"/>
        <v>1.8618841669999999</v>
      </c>
      <c r="AE312" s="17">
        <f t="shared" si="123"/>
        <v>2.0939999999999999</v>
      </c>
      <c r="AF312" s="17">
        <f t="shared" si="123"/>
        <v>2.0940000000000003</v>
      </c>
      <c r="AG312" s="17">
        <f t="shared" si="122"/>
        <v>2.3503278910000001</v>
      </c>
      <c r="AH312" s="17">
        <f t="shared" si="122"/>
        <v>2.4126508750000002</v>
      </c>
      <c r="AI312" s="17">
        <f t="shared" si="122"/>
        <v>2.3931420130000003</v>
      </c>
      <c r="AJ312" s="17">
        <f t="shared" si="122"/>
        <v>2.3708553160000001</v>
      </c>
      <c r="AK312" s="17">
        <f t="shared" si="122"/>
        <v>2.4006009021257544</v>
      </c>
    </row>
    <row r="313" spans="5:41">
      <c r="E313" s="199" t="s">
        <v>135</v>
      </c>
      <c r="F313" s="199" t="s">
        <v>171</v>
      </c>
      <c r="G313" s="199" t="s">
        <v>177</v>
      </c>
      <c r="H313" s="199" t="s">
        <v>151</v>
      </c>
      <c r="J313" s="199" t="s">
        <v>265</v>
      </c>
      <c r="L313" s="95" t="s">
        <v>111</v>
      </c>
      <c r="Y313" s="17">
        <f t="shared" ref="Y313:AF313" si="124">Y142+Y199+Y256</f>
        <v>0.51653514</v>
      </c>
      <c r="Z313" s="17">
        <f t="shared" si="124"/>
        <v>0.95164377499999997</v>
      </c>
      <c r="AA313" s="17">
        <f t="shared" si="124"/>
        <v>0.98890313199999991</v>
      </c>
      <c r="AB313" s="17">
        <f t="shared" si="124"/>
        <v>1.0755337809999999</v>
      </c>
      <c r="AC313" s="17">
        <f t="shared" si="124"/>
        <v>1.1924792849999999</v>
      </c>
      <c r="AD313" s="17">
        <f t="shared" si="124"/>
        <v>1.559409</v>
      </c>
      <c r="AE313" s="17">
        <f t="shared" si="124"/>
        <v>1.387218727</v>
      </c>
      <c r="AF313" s="17">
        <f t="shared" si="124"/>
        <v>1.387</v>
      </c>
      <c r="AG313" s="17">
        <f t="shared" si="122"/>
        <v>1.4891762455453308</v>
      </c>
      <c r="AH313" s="17">
        <f t="shared" si="122"/>
        <v>1.4344686454746687</v>
      </c>
      <c r="AI313" s="17">
        <f t="shared" si="122"/>
        <v>1.4056168919688647</v>
      </c>
      <c r="AJ313" s="17">
        <f t="shared" si="122"/>
        <v>1.3909975795345708</v>
      </c>
      <c r="AK313" s="17">
        <f t="shared" si="122"/>
        <v>1.3800090359013744</v>
      </c>
    </row>
    <row r="314" spans="5:41">
      <c r="E314" s="199" t="s">
        <v>135</v>
      </c>
      <c r="F314" s="199" t="s">
        <v>171</v>
      </c>
      <c r="G314" s="199" t="s">
        <v>177</v>
      </c>
      <c r="H314" s="199" t="s">
        <v>152</v>
      </c>
      <c r="J314" s="199" t="s">
        <v>265</v>
      </c>
      <c r="L314" s="95" t="s">
        <v>111</v>
      </c>
      <c r="Y314" s="17">
        <f t="shared" ref="Y314:AF314" si="125">Y143+Y200+Y257</f>
        <v>0.61726621199999998</v>
      </c>
      <c r="Z314" s="17">
        <f t="shared" si="125"/>
        <v>0.39124167200000004</v>
      </c>
      <c r="AA314" s="17">
        <f t="shared" si="125"/>
        <v>0.22134012</v>
      </c>
      <c r="AB314" s="17">
        <f t="shared" si="125"/>
        <v>0.34425633999999999</v>
      </c>
      <c r="AC314" s="17">
        <f t="shared" si="125"/>
        <v>0.36907371799999994</v>
      </c>
      <c r="AD314" s="17">
        <f t="shared" si="125"/>
        <v>1.1789480240000001</v>
      </c>
      <c r="AE314" s="17">
        <f t="shared" si="125"/>
        <v>2.888643697</v>
      </c>
      <c r="AF314" s="17">
        <f t="shared" si="125"/>
        <v>2.8890000000000002</v>
      </c>
      <c r="AG314" s="17">
        <f t="shared" si="122"/>
        <v>0.65292189100000009</v>
      </c>
      <c r="AH314" s="17">
        <f t="shared" si="122"/>
        <v>0.61473230900000009</v>
      </c>
      <c r="AI314" s="17">
        <f t="shared" si="122"/>
        <v>1.6619303109999999</v>
      </c>
      <c r="AJ314" s="17">
        <f t="shared" si="122"/>
        <v>1.9066682100000001</v>
      </c>
      <c r="AK314" s="17">
        <f t="shared" si="122"/>
        <v>1.7133723859094567</v>
      </c>
    </row>
    <row r="315" spans="5:41">
      <c r="E315" s="199" t="s">
        <v>135</v>
      </c>
      <c r="F315" s="199" t="s">
        <v>171</v>
      </c>
      <c r="G315" s="199" t="s">
        <v>177</v>
      </c>
      <c r="H315" s="199" t="s">
        <v>153</v>
      </c>
      <c r="J315" s="199" t="s">
        <v>265</v>
      </c>
      <c r="L315" s="95" t="s">
        <v>111</v>
      </c>
      <c r="Y315" s="17">
        <f t="shared" ref="Y315:AF315" si="126">Y144+Y201+Y258</f>
        <v>0.73088360299999999</v>
      </c>
      <c r="Z315" s="17">
        <f t="shared" si="126"/>
        <v>0.466474891</v>
      </c>
      <c r="AA315" s="17">
        <f t="shared" si="126"/>
        <v>0.29124969699999997</v>
      </c>
      <c r="AB315" s="17">
        <f t="shared" si="126"/>
        <v>0.221307647</v>
      </c>
      <c r="AC315" s="17">
        <f t="shared" si="126"/>
        <v>0.26872379800000001</v>
      </c>
      <c r="AD315" s="17">
        <f t="shared" si="126"/>
        <v>0.29965799999999998</v>
      </c>
      <c r="AE315" s="17">
        <f t="shared" si="126"/>
        <v>0.25163589600000003</v>
      </c>
      <c r="AF315" s="17">
        <f t="shared" si="126"/>
        <v>0.252</v>
      </c>
      <c r="AG315" s="17">
        <f t="shared" si="122"/>
        <v>0.33242940500000001</v>
      </c>
      <c r="AH315" s="17">
        <f t="shared" si="122"/>
        <v>0.30788043999999998</v>
      </c>
      <c r="AI315" s="17">
        <f t="shared" si="122"/>
        <v>0.29422278400000001</v>
      </c>
      <c r="AJ315" s="17">
        <f t="shared" si="122"/>
        <v>0.26444373199999999</v>
      </c>
      <c r="AK315" s="17">
        <f t="shared" si="122"/>
        <v>0.31317089670925558</v>
      </c>
    </row>
    <row r="316" spans="5:41">
      <c r="E316" s="199" t="s">
        <v>135</v>
      </c>
      <c r="F316" s="199" t="s">
        <v>171</v>
      </c>
      <c r="G316" s="199" t="s">
        <v>177</v>
      </c>
      <c r="H316" s="199" t="s">
        <v>154</v>
      </c>
      <c r="J316" s="199" t="s">
        <v>265</v>
      </c>
      <c r="L316" s="95" t="s">
        <v>111</v>
      </c>
      <c r="Y316" s="17">
        <f t="shared" ref="Y316:AF316" si="127">Y145+Y202+Y259</f>
        <v>9.9245923E-2</v>
      </c>
      <c r="Z316" s="17">
        <f t="shared" si="127"/>
        <v>1.8321942000000001E-2</v>
      </c>
      <c r="AA316" s="17">
        <f t="shared" si="127"/>
        <v>1.4593411000000001E-2</v>
      </c>
      <c r="AB316" s="17">
        <f t="shared" si="127"/>
        <v>8.5529519999999991E-3</v>
      </c>
      <c r="AC316" s="17">
        <f t="shared" si="127"/>
        <v>7.6788109999999998E-3</v>
      </c>
      <c r="AD316" s="17">
        <f t="shared" si="127"/>
        <v>0.34577899900000003</v>
      </c>
      <c r="AE316" s="17">
        <f t="shared" si="127"/>
        <v>0.26437357</v>
      </c>
      <c r="AF316" s="17">
        <f t="shared" si="127"/>
        <v>0.26400000000000001</v>
      </c>
      <c r="AG316" s="17">
        <f t="shared" si="122"/>
        <v>0.14437013700000001</v>
      </c>
      <c r="AH316" s="17">
        <f t="shared" si="122"/>
        <v>0.13085667300000001</v>
      </c>
      <c r="AI316" s="17">
        <f t="shared" si="122"/>
        <v>0.12313801000000001</v>
      </c>
      <c r="AJ316" s="17">
        <f t="shared" si="122"/>
        <v>0.106634271</v>
      </c>
      <c r="AK316" s="17">
        <f t="shared" si="122"/>
        <v>0.13253447582696179</v>
      </c>
    </row>
    <row r="317" spans="5:41">
      <c r="E317" s="199" t="s">
        <v>135</v>
      </c>
      <c r="F317" s="199" t="s">
        <v>171</v>
      </c>
      <c r="G317" s="199" t="s">
        <v>177</v>
      </c>
      <c r="H317" s="199" t="s">
        <v>155</v>
      </c>
      <c r="J317" s="199" t="s">
        <v>265</v>
      </c>
      <c r="L317" s="95" t="s">
        <v>111</v>
      </c>
      <c r="Y317" s="17">
        <f t="shared" ref="Y317:AF317" si="128">Y146+Y203+Y260</f>
        <v>2.181388042</v>
      </c>
      <c r="Z317" s="17">
        <f t="shared" si="128"/>
        <v>2.7981653039999999</v>
      </c>
      <c r="AA317" s="17">
        <f t="shared" si="128"/>
        <v>2.4682366330000001</v>
      </c>
      <c r="AB317" s="17">
        <f t="shared" si="128"/>
        <v>2.9144185789999999</v>
      </c>
      <c r="AC317" s="17">
        <f t="shared" si="128"/>
        <v>3.0480818319999998</v>
      </c>
      <c r="AD317" s="17">
        <f t="shared" si="128"/>
        <v>3.093911125</v>
      </c>
      <c r="AE317" s="17">
        <f t="shared" si="128"/>
        <v>2.4871688430000001</v>
      </c>
      <c r="AF317" s="17">
        <f t="shared" si="128"/>
        <v>2.4870000000000001</v>
      </c>
      <c r="AG317" s="17">
        <f t="shared" si="122"/>
        <v>2.7996823849999997</v>
      </c>
      <c r="AH317" s="17">
        <f t="shared" si="122"/>
        <v>2.7445177869999999</v>
      </c>
      <c r="AI317" s="17">
        <f t="shared" si="122"/>
        <v>2.7354492589999997</v>
      </c>
      <c r="AJ317" s="17">
        <f t="shared" si="122"/>
        <v>2.6822520209999996</v>
      </c>
      <c r="AK317" s="17">
        <f t="shared" si="122"/>
        <v>2.6828076047364187</v>
      </c>
    </row>
    <row r="318" spans="5:41">
      <c r="E318" s="199" t="s">
        <v>135</v>
      </c>
      <c r="F318" s="199" t="s">
        <v>171</v>
      </c>
      <c r="G318" s="199" t="s">
        <v>177</v>
      </c>
      <c r="H318" s="199" t="s">
        <v>156</v>
      </c>
      <c r="J318" s="199" t="s">
        <v>265</v>
      </c>
      <c r="L318" s="95" t="s">
        <v>111</v>
      </c>
      <c r="Y318" s="17">
        <f t="shared" ref="Y318:AF318" si="129">Y147+Y204+Y261</f>
        <v>0.35731142500000002</v>
      </c>
      <c r="Z318" s="17">
        <f t="shared" si="129"/>
        <v>0.32011961900000002</v>
      </c>
      <c r="AA318" s="17">
        <f t="shared" si="129"/>
        <v>0.24551303799999999</v>
      </c>
      <c r="AB318" s="17">
        <f t="shared" si="129"/>
        <v>0.22772236100000001</v>
      </c>
      <c r="AC318" s="17">
        <f t="shared" si="129"/>
        <v>0.24474981800000001</v>
      </c>
      <c r="AD318" s="17">
        <f t="shared" si="129"/>
        <v>0.28999999999999998</v>
      </c>
      <c r="AE318" s="17">
        <f t="shared" si="129"/>
        <v>0.2</v>
      </c>
      <c r="AF318" s="17">
        <f t="shared" si="129"/>
        <v>0.2</v>
      </c>
      <c r="AG318" s="17">
        <f t="shared" si="122"/>
        <v>0.36720709499999998</v>
      </c>
      <c r="AH318" s="17">
        <f t="shared" si="122"/>
        <v>0.33432157600000001</v>
      </c>
      <c r="AI318" s="17">
        <f t="shared" si="122"/>
        <v>0.31613221399999997</v>
      </c>
      <c r="AJ318" s="17">
        <f t="shared" si="122"/>
        <v>0.27607069500000003</v>
      </c>
      <c r="AK318" s="17">
        <f t="shared" si="122"/>
        <v>0.34209733113380281</v>
      </c>
    </row>
    <row r="319" spans="5:41">
      <c r="E319" s="199" t="s">
        <v>135</v>
      </c>
      <c r="F319" s="199" t="s">
        <v>171</v>
      </c>
      <c r="G319" s="199" t="s">
        <v>161</v>
      </c>
      <c r="H319" s="199" t="s">
        <v>157</v>
      </c>
      <c r="J319" s="199" t="s">
        <v>265</v>
      </c>
      <c r="L319" s="95" t="s">
        <v>111</v>
      </c>
      <c r="Y319" s="17">
        <f t="shared" ref="Y319:AF319" si="130">Y148+Y205+Y262</f>
        <v>1.5611763619999999</v>
      </c>
      <c r="Z319" s="17">
        <f t="shared" si="130"/>
        <v>2.9381095840000002</v>
      </c>
      <c r="AA319" s="17">
        <f t="shared" si="130"/>
        <v>5.758225511</v>
      </c>
      <c r="AB319" s="17">
        <f t="shared" si="130"/>
        <v>5.8812239919999998</v>
      </c>
      <c r="AC319" s="17">
        <f t="shared" si="130"/>
        <v>3.1617218139999999</v>
      </c>
      <c r="AD319" s="17">
        <f t="shared" si="130"/>
        <v>2.2510000000000003</v>
      </c>
      <c r="AE319" s="17">
        <f t="shared" si="130"/>
        <v>1.8876499999999998</v>
      </c>
      <c r="AF319" s="17">
        <f t="shared" si="130"/>
        <v>1.0720000000000001</v>
      </c>
      <c r="AG319" s="17">
        <f t="shared" si="122"/>
        <v>3.3980143819999999</v>
      </c>
      <c r="AH319" s="17">
        <f t="shared" si="122"/>
        <v>4.4020143809999999</v>
      </c>
      <c r="AI319" s="17">
        <f t="shared" si="122"/>
        <v>4.0520149090000004</v>
      </c>
      <c r="AJ319" s="17">
        <f t="shared" si="122"/>
        <v>3.7720149090000001</v>
      </c>
      <c r="AK319" s="17">
        <f t="shared" si="122"/>
        <v>3.601853510756539</v>
      </c>
    </row>
    <row r="320" spans="5:41">
      <c r="E320" s="199" t="s">
        <v>135</v>
      </c>
      <c r="F320" s="199" t="s">
        <v>178</v>
      </c>
      <c r="H320" s="199" t="s">
        <v>289</v>
      </c>
      <c r="J320" s="199" t="s">
        <v>265</v>
      </c>
      <c r="L320" s="95" t="s">
        <v>111</v>
      </c>
      <c r="Y320" s="198"/>
      <c r="Z320" s="198"/>
      <c r="AA320" s="198"/>
      <c r="AB320" s="198"/>
      <c r="AC320" s="198"/>
      <c r="AD320" s="198"/>
      <c r="AE320" s="198"/>
      <c r="AF320" s="198"/>
      <c r="AG320" s="198"/>
      <c r="AH320" s="198"/>
      <c r="AI320" s="198"/>
      <c r="AJ320" s="198"/>
      <c r="AK320" s="198"/>
    </row>
    <row r="321" spans="5:41">
      <c r="E321" s="199" t="s">
        <v>135</v>
      </c>
      <c r="F321" s="199" t="s">
        <v>178</v>
      </c>
      <c r="H321" s="199" t="s">
        <v>141</v>
      </c>
      <c r="J321" s="199" t="s">
        <v>265</v>
      </c>
      <c r="L321" s="95" t="s">
        <v>111</v>
      </c>
      <c r="Y321" s="198"/>
      <c r="Z321" s="198"/>
      <c r="AA321" s="198"/>
      <c r="AB321" s="198"/>
      <c r="AC321" s="198"/>
      <c r="AD321" s="198"/>
      <c r="AE321" s="198"/>
      <c r="AF321" s="198"/>
      <c r="AG321" s="198"/>
      <c r="AH321" s="198"/>
      <c r="AI321" s="198"/>
      <c r="AJ321" s="198"/>
      <c r="AK321" s="198"/>
    </row>
    <row r="322" spans="5:41">
      <c r="E322" s="199" t="s">
        <v>135</v>
      </c>
      <c r="F322" s="199" t="s">
        <v>178</v>
      </c>
      <c r="H322" s="199" t="s">
        <v>158</v>
      </c>
      <c r="J322" s="199" t="s">
        <v>265</v>
      </c>
      <c r="L322" s="95" t="s">
        <v>111</v>
      </c>
      <c r="Y322" s="198"/>
      <c r="Z322" s="198"/>
      <c r="AA322" s="198"/>
      <c r="AB322" s="198"/>
      <c r="AC322" s="198"/>
      <c r="AD322" s="198"/>
      <c r="AE322" s="198"/>
      <c r="AF322" s="198"/>
      <c r="AG322" s="198"/>
      <c r="AH322" s="198"/>
      <c r="AI322" s="198"/>
      <c r="AJ322" s="198"/>
      <c r="AK322" s="198"/>
    </row>
    <row r="323" spans="5:41">
      <c r="E323" s="199" t="s">
        <v>135</v>
      </c>
      <c r="F323" s="199" t="s">
        <v>178</v>
      </c>
      <c r="H323" s="199" t="s">
        <v>159</v>
      </c>
      <c r="J323" s="199" t="s">
        <v>265</v>
      </c>
      <c r="L323" s="95" t="s">
        <v>111</v>
      </c>
      <c r="Y323" s="198"/>
      <c r="Z323" s="198"/>
      <c r="AA323" s="198"/>
      <c r="AB323" s="198"/>
      <c r="AC323" s="198"/>
      <c r="AD323" s="198"/>
      <c r="AE323" s="198"/>
      <c r="AF323" s="198"/>
      <c r="AG323" s="198"/>
      <c r="AH323" s="198"/>
      <c r="AI323" s="198"/>
      <c r="AJ323" s="198"/>
      <c r="AK323" s="198"/>
    </row>
    <row r="324" spans="5:41">
      <c r="E324" s="199" t="s">
        <v>135</v>
      </c>
      <c r="F324" s="199" t="s">
        <v>178</v>
      </c>
      <c r="H324" s="199" t="s">
        <v>179</v>
      </c>
      <c r="J324" s="199" t="s">
        <v>265</v>
      </c>
      <c r="L324" s="95" t="s">
        <v>111</v>
      </c>
      <c r="Y324" s="198"/>
      <c r="Z324" s="198"/>
      <c r="AA324" s="198"/>
      <c r="AB324" s="198"/>
      <c r="AC324" s="198"/>
      <c r="AD324" s="198"/>
      <c r="AE324" s="198"/>
      <c r="AF324" s="198"/>
      <c r="AG324" s="198"/>
      <c r="AH324" s="198"/>
      <c r="AI324" s="198"/>
      <c r="AJ324" s="198"/>
      <c r="AK324" s="198"/>
    </row>
    <row r="325" spans="5:41">
      <c r="E325" s="199" t="s">
        <v>135</v>
      </c>
      <c r="F325" s="199" t="s">
        <v>178</v>
      </c>
      <c r="H325" s="199" t="s">
        <v>180</v>
      </c>
      <c r="J325" s="199" t="s">
        <v>265</v>
      </c>
      <c r="L325" s="95" t="s">
        <v>111</v>
      </c>
      <c r="Y325" s="198"/>
      <c r="Z325" s="198"/>
      <c r="AA325" s="198"/>
      <c r="AB325" s="198"/>
      <c r="AC325" s="198"/>
      <c r="AD325" s="198"/>
      <c r="AE325" s="198"/>
      <c r="AF325" s="198"/>
      <c r="AG325" s="198"/>
      <c r="AH325" s="198"/>
      <c r="AI325" s="198"/>
      <c r="AJ325" s="198"/>
      <c r="AK325" s="198"/>
    </row>
    <row r="326" spans="5:41">
      <c r="E326" s="199" t="s">
        <v>135</v>
      </c>
      <c r="F326" s="199" t="s">
        <v>178</v>
      </c>
      <c r="H326" s="199" t="s">
        <v>181</v>
      </c>
      <c r="J326" s="199" t="s">
        <v>265</v>
      </c>
      <c r="L326" s="95" t="s">
        <v>111</v>
      </c>
      <c r="Y326" s="198"/>
      <c r="Z326" s="198"/>
      <c r="AA326" s="198"/>
      <c r="AB326" s="198"/>
      <c r="AC326" s="198"/>
      <c r="AD326" s="198"/>
      <c r="AE326" s="198"/>
      <c r="AF326" s="198"/>
      <c r="AG326" s="198"/>
      <c r="AH326" s="198"/>
      <c r="AI326" s="198"/>
      <c r="AJ326" s="198"/>
      <c r="AK326" s="198"/>
    </row>
    <row r="327" spans="5:41">
      <c r="E327" s="199" t="s">
        <v>135</v>
      </c>
      <c r="F327" s="199" t="s">
        <v>178</v>
      </c>
      <c r="H327" s="199" t="s">
        <v>425</v>
      </c>
      <c r="J327" s="199" t="s">
        <v>265</v>
      </c>
      <c r="L327" s="95" t="s">
        <v>111</v>
      </c>
      <c r="Y327" s="198"/>
      <c r="Z327" s="198"/>
      <c r="AA327" s="198"/>
      <c r="AB327" s="198"/>
      <c r="AC327" s="198"/>
      <c r="AD327" s="198"/>
      <c r="AE327" s="198"/>
      <c r="AF327" s="198"/>
      <c r="AG327" s="198"/>
      <c r="AH327" s="198"/>
      <c r="AI327" s="198"/>
      <c r="AJ327" s="198"/>
      <c r="AK327" s="198"/>
    </row>
    <row r="328" spans="5:41">
      <c r="E328" s="199" t="s">
        <v>135</v>
      </c>
      <c r="F328" s="199" t="s">
        <v>178</v>
      </c>
      <c r="H328" s="199" t="s">
        <v>182</v>
      </c>
      <c r="J328" s="199" t="s">
        <v>265</v>
      </c>
      <c r="L328" s="95" t="s">
        <v>111</v>
      </c>
      <c r="Y328" s="198"/>
      <c r="Z328" s="198"/>
      <c r="AA328" s="198"/>
      <c r="AB328" s="198"/>
      <c r="AC328" s="198"/>
      <c r="AD328" s="198"/>
      <c r="AE328" s="198"/>
      <c r="AF328" s="198"/>
      <c r="AG328" s="198"/>
      <c r="AH328" s="198"/>
      <c r="AI328" s="198"/>
      <c r="AJ328" s="198"/>
      <c r="AK328" s="198"/>
    </row>
    <row r="329" spans="5:41">
      <c r="E329" s="199" t="s">
        <v>135</v>
      </c>
      <c r="F329" s="199" t="s">
        <v>178</v>
      </c>
      <c r="H329" s="199" t="s">
        <v>183</v>
      </c>
      <c r="J329" s="199" t="s">
        <v>265</v>
      </c>
      <c r="L329" s="95" t="s">
        <v>111</v>
      </c>
      <c r="Y329" s="198"/>
      <c r="Z329" s="198"/>
      <c r="AA329" s="198"/>
      <c r="AB329" s="198"/>
      <c r="AC329" s="198"/>
      <c r="AD329" s="198"/>
      <c r="AE329" s="198"/>
      <c r="AF329" s="198"/>
      <c r="AG329" s="198"/>
      <c r="AH329" s="198"/>
      <c r="AI329" s="198"/>
      <c r="AJ329" s="198"/>
      <c r="AK329" s="198"/>
    </row>
    <row r="330" spans="5:41">
      <c r="E330" s="199" t="s">
        <v>135</v>
      </c>
      <c r="F330" s="199" t="s">
        <v>178</v>
      </c>
      <c r="H330" s="199" t="s">
        <v>426</v>
      </c>
      <c r="J330" s="199" t="s">
        <v>265</v>
      </c>
      <c r="L330" s="95" t="s">
        <v>111</v>
      </c>
      <c r="Y330" s="198"/>
      <c r="Z330" s="198"/>
      <c r="AA330" s="198"/>
      <c r="AB330" s="198"/>
      <c r="AC330" s="198"/>
      <c r="AD330" s="198"/>
      <c r="AE330" s="198"/>
      <c r="AF330" s="198"/>
      <c r="AG330" s="198"/>
      <c r="AH330" s="198"/>
      <c r="AI330" s="198"/>
      <c r="AJ330" s="198"/>
      <c r="AK330" s="198"/>
    </row>
    <row r="331" spans="5:41">
      <c r="E331" s="199" t="s">
        <v>135</v>
      </c>
      <c r="F331" s="199" t="s">
        <v>178</v>
      </c>
      <c r="H331" s="199" t="s">
        <v>427</v>
      </c>
      <c r="J331" s="199" t="s">
        <v>265</v>
      </c>
      <c r="L331" s="95" t="s">
        <v>111</v>
      </c>
      <c r="Y331" s="198"/>
      <c r="Z331" s="198"/>
      <c r="AA331" s="198"/>
      <c r="AB331" s="198"/>
      <c r="AC331" s="198"/>
      <c r="AD331" s="198"/>
      <c r="AE331" s="198"/>
      <c r="AF331" s="198"/>
      <c r="AG331" s="198"/>
      <c r="AH331" s="198"/>
      <c r="AI331" s="198"/>
      <c r="AJ331" s="198"/>
      <c r="AK331" s="198"/>
    </row>
    <row r="332" spans="5:41">
      <c r="E332" s="199" t="s">
        <v>135</v>
      </c>
      <c r="F332" s="199" t="s">
        <v>178</v>
      </c>
      <c r="H332" s="199" t="s">
        <v>267</v>
      </c>
      <c r="J332" s="199" t="s">
        <v>265</v>
      </c>
      <c r="L332" s="95" t="s">
        <v>111</v>
      </c>
      <c r="Y332" s="198"/>
      <c r="Z332" s="198"/>
      <c r="AA332" s="198"/>
      <c r="AB332" s="198"/>
      <c r="AC332" s="198"/>
      <c r="AD332" s="198"/>
      <c r="AE332" s="198"/>
      <c r="AF332" s="198"/>
      <c r="AG332" s="198"/>
      <c r="AH332" s="198"/>
      <c r="AI332" s="198"/>
      <c r="AJ332" s="198"/>
      <c r="AK332" s="198"/>
    </row>
    <row r="333" spans="5:41">
      <c r="E333" s="199" t="s">
        <v>135</v>
      </c>
      <c r="F333" s="199" t="s">
        <v>178</v>
      </c>
      <c r="H333" s="199" t="s">
        <v>161</v>
      </c>
      <c r="J333" s="199" t="s">
        <v>265</v>
      </c>
      <c r="L333" s="95" t="s">
        <v>111</v>
      </c>
      <c r="Y333" s="198"/>
      <c r="Z333" s="198"/>
      <c r="AA333" s="198"/>
      <c r="AB333" s="198"/>
      <c r="AC333" s="198"/>
      <c r="AD333" s="198"/>
      <c r="AE333" s="198"/>
      <c r="AF333" s="198"/>
      <c r="AG333" s="198"/>
      <c r="AH333" s="198"/>
      <c r="AI333" s="198"/>
      <c r="AJ333" s="198"/>
      <c r="AK333" s="198"/>
    </row>
    <row r="334" spans="5:41">
      <c r="E334" s="199" t="s">
        <v>136</v>
      </c>
      <c r="H334" s="199" t="s">
        <v>136</v>
      </c>
      <c r="J334" s="199" t="s">
        <v>265</v>
      </c>
      <c r="L334" s="95" t="s">
        <v>111</v>
      </c>
      <c r="Y334" s="17">
        <f t="shared" ref="Y334:AF334" si="131">SUM(Y335:Y340)</f>
        <v>47.634952161561209</v>
      </c>
      <c r="Z334" s="17">
        <f t="shared" si="131"/>
        <v>66.42377810594428</v>
      </c>
      <c r="AA334" s="17">
        <f t="shared" si="131"/>
        <v>52.533827201490155</v>
      </c>
      <c r="AB334" s="17">
        <f t="shared" si="131"/>
        <v>43.795338936629747</v>
      </c>
      <c r="AC334" s="17">
        <f t="shared" si="131"/>
        <v>43.711985046745227</v>
      </c>
      <c r="AD334" s="17">
        <f t="shared" si="131"/>
        <v>50.12053525495373</v>
      </c>
      <c r="AE334" s="17">
        <f t="shared" si="131"/>
        <v>49.25024486343775</v>
      </c>
      <c r="AF334" s="17">
        <f t="shared" si="131"/>
        <v>38.111490339817145</v>
      </c>
      <c r="AG334" s="17">
        <f>SUM(AG335:AG340)</f>
        <v>50.964204518039267</v>
      </c>
      <c r="AH334" s="17">
        <f t="shared" ref="AH334:AK334" si="132">SUM(AH335:AH340)</f>
        <v>56.276307204872452</v>
      </c>
      <c r="AI334" s="17">
        <f t="shared" si="132"/>
        <v>52.745786996998561</v>
      </c>
      <c r="AJ334" s="17">
        <f t="shared" si="132"/>
        <v>47.535465138327851</v>
      </c>
      <c r="AK334" s="17">
        <f t="shared" si="132"/>
        <v>42.724866105966427</v>
      </c>
      <c r="AO334" s="199" t="s">
        <v>677</v>
      </c>
    </row>
    <row r="335" spans="5:41">
      <c r="E335" s="199" t="s">
        <v>136</v>
      </c>
      <c r="H335" s="199" t="s">
        <v>278</v>
      </c>
      <c r="J335" s="199" t="s">
        <v>265</v>
      </c>
      <c r="L335" s="95" t="s">
        <v>111</v>
      </c>
      <c r="Y335" s="17">
        <f t="shared" ref="Y335:AF335" si="133">Y164+Y221+Y278</f>
        <v>19.270203720104561</v>
      </c>
      <c r="Z335" s="17">
        <f t="shared" si="133"/>
        <v>19.582125192686433</v>
      </c>
      <c r="AA335" s="17">
        <f t="shared" si="133"/>
        <v>16.044950873682097</v>
      </c>
      <c r="AB335" s="17">
        <f t="shared" si="133"/>
        <v>19.510335545041332</v>
      </c>
      <c r="AC335" s="17">
        <f t="shared" si="133"/>
        <v>14.676274440086315</v>
      </c>
      <c r="AD335" s="17">
        <f t="shared" si="133"/>
        <v>18.171710000000004</v>
      </c>
      <c r="AE335" s="17">
        <f t="shared" si="133"/>
        <v>17.181537331554548</v>
      </c>
      <c r="AF335" s="17">
        <f t="shared" si="133"/>
        <v>8.7007125687454714</v>
      </c>
      <c r="AG335" s="17">
        <f t="shared" ref="AG335:AK341" si="134">AG164+AG221+AG278</f>
        <v>14.302327826390759</v>
      </c>
      <c r="AH335" s="17">
        <f t="shared" si="134"/>
        <v>18.026743782875847</v>
      </c>
      <c r="AI335" s="17">
        <f t="shared" si="134"/>
        <v>14.813578729329045</v>
      </c>
      <c r="AJ335" s="17">
        <f t="shared" si="134"/>
        <v>13.049826304502806</v>
      </c>
      <c r="AK335" s="17">
        <f t="shared" si="134"/>
        <v>10.433259759260988</v>
      </c>
    </row>
    <row r="336" spans="5:41">
      <c r="E336" s="199" t="s">
        <v>136</v>
      </c>
      <c r="H336" s="199" t="s">
        <v>142</v>
      </c>
      <c r="J336" s="199" t="s">
        <v>265</v>
      </c>
      <c r="L336" s="95" t="s">
        <v>111</v>
      </c>
      <c r="Y336" s="17">
        <f t="shared" ref="Y336:AF336" si="135">Y165+Y222+Y279</f>
        <v>17.006938876</v>
      </c>
      <c r="Z336" s="17">
        <f t="shared" si="135"/>
        <v>14.914000189000003</v>
      </c>
      <c r="AA336" s="17">
        <f t="shared" si="135"/>
        <v>14.050800265000001</v>
      </c>
      <c r="AB336" s="17">
        <f t="shared" si="135"/>
        <v>13.691456037</v>
      </c>
      <c r="AC336" s="17">
        <f t="shared" si="135"/>
        <v>12.831766289000001</v>
      </c>
      <c r="AD336" s="17">
        <f t="shared" si="135"/>
        <v>13.457955379999998</v>
      </c>
      <c r="AE336" s="17">
        <f t="shared" si="135"/>
        <v>13.072677251000002</v>
      </c>
      <c r="AF336" s="17">
        <f t="shared" si="135"/>
        <v>9.2401294216639833</v>
      </c>
      <c r="AG336" s="17">
        <f t="shared" si="134"/>
        <v>14.828743557604597</v>
      </c>
      <c r="AH336" s="17">
        <f t="shared" si="134"/>
        <v>15.007123647298085</v>
      </c>
      <c r="AI336" s="17">
        <f t="shared" si="134"/>
        <v>14.422803939511503</v>
      </c>
      <c r="AJ336" s="17">
        <f t="shared" si="134"/>
        <v>13.889279066395202</v>
      </c>
      <c r="AK336" s="17">
        <f t="shared" si="134"/>
        <v>13.532657197042392</v>
      </c>
    </row>
    <row r="337" spans="1:57">
      <c r="E337" s="199" t="s">
        <v>136</v>
      </c>
      <c r="H337" s="199" t="s">
        <v>215</v>
      </c>
      <c r="J337" s="199" t="s">
        <v>265</v>
      </c>
      <c r="L337" s="95" t="s">
        <v>111</v>
      </c>
      <c r="Y337" s="17">
        <f t="shared" ref="Y337:AF337" si="136">Y166+Y223+Y280</f>
        <v>1.1561766056146412</v>
      </c>
      <c r="Z337" s="17">
        <f t="shared" si="136"/>
        <v>1.3640579148229013</v>
      </c>
      <c r="AA337" s="17">
        <f t="shared" si="136"/>
        <v>3.9333784119269004</v>
      </c>
      <c r="AB337" s="17">
        <f t="shared" si="136"/>
        <v>2.7411212897166179</v>
      </c>
      <c r="AC337" s="17">
        <f t="shared" si="136"/>
        <v>4.6591083172590002</v>
      </c>
      <c r="AD337" s="17">
        <f t="shared" si="136"/>
        <v>5</v>
      </c>
      <c r="AE337" s="17">
        <f t="shared" si="136"/>
        <v>7.525195118040001</v>
      </c>
      <c r="AF337" s="17">
        <f t="shared" si="136"/>
        <v>6.1297455374733412</v>
      </c>
      <c r="AG337" s="17">
        <f t="shared" si="134"/>
        <v>5.544678518994882</v>
      </c>
      <c r="AH337" s="17">
        <f t="shared" si="134"/>
        <v>6.740386253822308</v>
      </c>
      <c r="AI337" s="17">
        <f t="shared" si="134"/>
        <v>6.9676631271740401</v>
      </c>
      <c r="AJ337" s="17">
        <f t="shared" si="134"/>
        <v>5.4934807915444894</v>
      </c>
      <c r="AK337" s="17">
        <f t="shared" si="134"/>
        <v>3.258151250371307</v>
      </c>
    </row>
    <row r="338" spans="1:57">
      <c r="E338" s="199" t="s">
        <v>136</v>
      </c>
      <c r="H338" s="199" t="s">
        <v>217</v>
      </c>
      <c r="J338" s="199" t="s">
        <v>265</v>
      </c>
      <c r="L338" s="95" t="s">
        <v>111</v>
      </c>
      <c r="Y338" s="17">
        <f t="shared" ref="Y338:AF338" si="137">Y167+Y224+Y281</f>
        <v>2.7617772179999998</v>
      </c>
      <c r="Z338" s="17">
        <f t="shared" si="137"/>
        <v>4.6670846360000002</v>
      </c>
      <c r="AA338" s="17">
        <f t="shared" si="137"/>
        <v>2.6753181800000001</v>
      </c>
      <c r="AB338" s="17">
        <f t="shared" si="137"/>
        <v>2.2429156780000001</v>
      </c>
      <c r="AC338" s="17">
        <f t="shared" si="137"/>
        <v>2.1641415409999998</v>
      </c>
      <c r="AD338" s="17">
        <f t="shared" si="137"/>
        <v>1.9500000000000002</v>
      </c>
      <c r="AE338" s="17">
        <f t="shared" si="137"/>
        <v>2.1795772390000003</v>
      </c>
      <c r="AF338" s="17">
        <f t="shared" si="137"/>
        <v>1.0475165205784707</v>
      </c>
      <c r="AG338" s="17">
        <f t="shared" si="134"/>
        <v>2.7167279929951333</v>
      </c>
      <c r="AH338" s="17">
        <f t="shared" si="134"/>
        <v>2.7320005231634874</v>
      </c>
      <c r="AI338" s="17">
        <f t="shared" si="134"/>
        <v>2.9392640638366787</v>
      </c>
      <c r="AJ338" s="17">
        <f t="shared" si="134"/>
        <v>2.9753557808267126</v>
      </c>
      <c r="AK338" s="17">
        <f t="shared" si="134"/>
        <v>3.0455877046957318</v>
      </c>
    </row>
    <row r="339" spans="1:57">
      <c r="E339" s="199" t="s">
        <v>136</v>
      </c>
      <c r="H339" s="199" t="s">
        <v>218</v>
      </c>
      <c r="J339" s="199" t="s">
        <v>265</v>
      </c>
      <c r="L339" s="95" t="s">
        <v>111</v>
      </c>
      <c r="Y339" s="17">
        <f t="shared" ref="Y339:AF339" si="138">Y168+Y225+Y282</f>
        <v>2.8134577540000003</v>
      </c>
      <c r="Z339" s="17">
        <f t="shared" si="138"/>
        <v>10.423</v>
      </c>
      <c r="AA339" s="17">
        <f t="shared" si="138"/>
        <v>3.6779999999999999</v>
      </c>
      <c r="AB339" s="17">
        <f t="shared" si="138"/>
        <v>1.4330000000000001</v>
      </c>
      <c r="AC339" s="17">
        <f t="shared" si="138"/>
        <v>1.82</v>
      </c>
      <c r="AD339" s="17">
        <f t="shared" si="138"/>
        <v>2.6077329710000003</v>
      </c>
      <c r="AE339" s="17">
        <f t="shared" si="138"/>
        <v>0.443689208</v>
      </c>
      <c r="AF339" s="17">
        <f t="shared" si="138"/>
        <v>2.1705121097183095</v>
      </c>
      <c r="AG339" s="17">
        <f t="shared" si="134"/>
        <v>4.1536454955486288</v>
      </c>
      <c r="AH339" s="17">
        <f t="shared" si="134"/>
        <v>4.3487566064474503</v>
      </c>
      <c r="AI339" s="17">
        <f t="shared" si="134"/>
        <v>3.0747881794447034</v>
      </c>
      <c r="AJ339" s="17">
        <f t="shared" si="134"/>
        <v>2.0734893596324016</v>
      </c>
      <c r="AK339" s="17">
        <f t="shared" si="134"/>
        <v>2.3405634814919827</v>
      </c>
    </row>
    <row r="340" spans="1:57">
      <c r="E340" s="199" t="s">
        <v>136</v>
      </c>
      <c r="H340" s="199" t="s">
        <v>184</v>
      </c>
      <c r="J340" s="199" t="s">
        <v>265</v>
      </c>
      <c r="L340" s="95" t="s">
        <v>111</v>
      </c>
      <c r="Y340" s="17">
        <f t="shared" ref="Y340:AF340" si="139">Y169+Y226+Y283</f>
        <v>4.6263979878420107</v>
      </c>
      <c r="Z340" s="17">
        <f t="shared" si="139"/>
        <v>15.47351017343494</v>
      </c>
      <c r="AA340" s="17">
        <f t="shared" si="139"/>
        <v>12.15137947088116</v>
      </c>
      <c r="AB340" s="17">
        <f t="shared" si="139"/>
        <v>4.1765103868717937</v>
      </c>
      <c r="AC340" s="17">
        <f t="shared" si="139"/>
        <v>7.5606944593999135</v>
      </c>
      <c r="AD340" s="17">
        <f t="shared" si="139"/>
        <v>8.9331369039537218</v>
      </c>
      <c r="AE340" s="17">
        <f t="shared" si="139"/>
        <v>8.847568715843197</v>
      </c>
      <c r="AF340" s="17">
        <f t="shared" si="139"/>
        <v>10.822874181637573</v>
      </c>
      <c r="AG340" s="17">
        <f t="shared" si="134"/>
        <v>9.4180811265052711</v>
      </c>
      <c r="AH340" s="17">
        <f t="shared" si="134"/>
        <v>9.4212963912652743</v>
      </c>
      <c r="AI340" s="17">
        <f t="shared" si="134"/>
        <v>10.527688957702587</v>
      </c>
      <c r="AJ340" s="17">
        <f t="shared" si="134"/>
        <v>10.054033835426239</v>
      </c>
      <c r="AK340" s="17">
        <f t="shared" si="134"/>
        <v>10.114646713104033</v>
      </c>
    </row>
    <row r="341" spans="1:57">
      <c r="E341" s="199" t="s">
        <v>137</v>
      </c>
      <c r="H341" s="199" t="s">
        <v>137</v>
      </c>
      <c r="J341" s="199" t="s">
        <v>265</v>
      </c>
      <c r="L341" s="95" t="s">
        <v>111</v>
      </c>
      <c r="Y341" s="17">
        <f t="shared" ref="Y341:AF341" si="140">Y170+Y227+Y284</f>
        <v>58.675623644999995</v>
      </c>
      <c r="Z341" s="17">
        <f t="shared" si="140"/>
        <v>58.692445532999997</v>
      </c>
      <c r="AA341" s="17">
        <f t="shared" si="140"/>
        <v>65.799677377999998</v>
      </c>
      <c r="AB341" s="17">
        <f t="shared" si="140"/>
        <v>65.875169691000011</v>
      </c>
      <c r="AC341" s="17">
        <f t="shared" si="140"/>
        <v>64.224758355999981</v>
      </c>
      <c r="AD341" s="17">
        <f t="shared" si="140"/>
        <v>72.758387714999998</v>
      </c>
      <c r="AE341" s="17">
        <f t="shared" si="140"/>
        <v>77.680043726999997</v>
      </c>
      <c r="AF341" s="17">
        <f t="shared" si="140"/>
        <v>72.28594643040239</v>
      </c>
      <c r="AG341" s="17">
        <f t="shared" si="134"/>
        <v>62.581973883545324</v>
      </c>
      <c r="AH341" s="17">
        <f t="shared" si="134"/>
        <v>63.140813383512011</v>
      </c>
      <c r="AI341" s="17">
        <f t="shared" si="134"/>
        <v>62.825904578877669</v>
      </c>
      <c r="AJ341" s="17">
        <f t="shared" si="134"/>
        <v>62.970106376342059</v>
      </c>
      <c r="AK341" s="17">
        <f t="shared" si="134"/>
        <v>63.926225557641814</v>
      </c>
    </row>
    <row r="342" spans="1:57">
      <c r="E342" s="199" t="s">
        <v>137</v>
      </c>
      <c r="H342" s="199" t="s">
        <v>279</v>
      </c>
      <c r="J342" s="199" t="s">
        <v>265</v>
      </c>
      <c r="L342" s="95" t="s">
        <v>111</v>
      </c>
      <c r="Y342" s="198"/>
      <c r="Z342" s="198"/>
      <c r="AA342" s="198"/>
      <c r="AB342" s="198"/>
      <c r="AC342" s="198"/>
      <c r="AD342" s="198"/>
      <c r="AE342" s="198"/>
      <c r="AF342" s="198"/>
      <c r="AG342" s="198"/>
      <c r="AH342" s="198"/>
      <c r="AI342" s="198"/>
      <c r="AJ342" s="198"/>
      <c r="AK342" s="198"/>
    </row>
    <row r="343" spans="1:57">
      <c r="E343" s="199" t="s">
        <v>137</v>
      </c>
      <c r="H343" s="199" t="s">
        <v>280</v>
      </c>
      <c r="J343" s="199" t="s">
        <v>265</v>
      </c>
      <c r="L343" s="95" t="s">
        <v>111</v>
      </c>
      <c r="Y343" s="198"/>
      <c r="Z343" s="198"/>
      <c r="AA343" s="198"/>
      <c r="AB343" s="198"/>
      <c r="AC343" s="198"/>
      <c r="AD343" s="198"/>
      <c r="AE343" s="198"/>
      <c r="AF343" s="198"/>
      <c r="AG343" s="198"/>
      <c r="AH343" s="198"/>
      <c r="AI343" s="198"/>
      <c r="AJ343" s="198"/>
      <c r="AK343" s="198"/>
    </row>
    <row r="344" spans="1:57">
      <c r="E344" s="199" t="s">
        <v>137</v>
      </c>
      <c r="H344" s="199" t="s">
        <v>281</v>
      </c>
      <c r="J344" s="199" t="s">
        <v>265</v>
      </c>
      <c r="L344" s="95" t="s">
        <v>111</v>
      </c>
      <c r="Y344" s="198"/>
      <c r="Z344" s="198"/>
      <c r="AA344" s="198"/>
      <c r="AB344" s="198"/>
      <c r="AC344" s="198"/>
      <c r="AD344" s="198"/>
      <c r="AE344" s="198"/>
      <c r="AF344" s="198"/>
      <c r="AG344" s="198"/>
      <c r="AH344" s="198"/>
      <c r="AI344" s="198"/>
      <c r="AJ344" s="198"/>
      <c r="AK344" s="198"/>
    </row>
    <row r="345" spans="1:57">
      <c r="E345" s="199" t="s">
        <v>137</v>
      </c>
      <c r="H345" s="199" t="s">
        <v>185</v>
      </c>
      <c r="J345" s="199" t="s">
        <v>265</v>
      </c>
      <c r="L345" s="95" t="s">
        <v>111</v>
      </c>
      <c r="Y345" s="198"/>
      <c r="Z345" s="198"/>
      <c r="AA345" s="198"/>
      <c r="AB345" s="198"/>
      <c r="AC345" s="198"/>
      <c r="AD345" s="198"/>
      <c r="AE345" s="198"/>
      <c r="AF345" s="198"/>
      <c r="AG345" s="198"/>
      <c r="AH345" s="198"/>
      <c r="AI345" s="198"/>
      <c r="AJ345" s="198"/>
      <c r="AK345" s="198"/>
    </row>
    <row r="346" spans="1:57">
      <c r="E346" s="199" t="s">
        <v>137</v>
      </c>
      <c r="H346" s="199" t="s">
        <v>219</v>
      </c>
      <c r="J346" s="199" t="s">
        <v>265</v>
      </c>
      <c r="L346" s="95" t="s">
        <v>111</v>
      </c>
      <c r="Y346" s="198"/>
      <c r="Z346" s="198"/>
      <c r="AA346" s="198"/>
      <c r="AB346" s="198"/>
      <c r="AC346" s="198"/>
      <c r="AD346" s="198"/>
      <c r="AE346" s="198"/>
      <c r="AF346" s="198"/>
      <c r="AG346" s="198"/>
      <c r="AH346" s="198"/>
      <c r="AI346" s="198"/>
      <c r="AJ346" s="198"/>
      <c r="AK346" s="198"/>
    </row>
    <row r="347" spans="1:57">
      <c r="E347" s="199" t="s">
        <v>137</v>
      </c>
      <c r="H347" s="199" t="s">
        <v>216</v>
      </c>
      <c r="J347" s="199" t="s">
        <v>265</v>
      </c>
      <c r="L347" s="95" t="s">
        <v>111</v>
      </c>
      <c r="Y347" s="198"/>
      <c r="Z347" s="198"/>
      <c r="AA347" s="198"/>
      <c r="AB347" s="198"/>
      <c r="AC347" s="198"/>
      <c r="AD347" s="198"/>
      <c r="AE347" s="198"/>
      <c r="AF347" s="198"/>
      <c r="AG347" s="198"/>
      <c r="AH347" s="198"/>
      <c r="AI347" s="198"/>
      <c r="AJ347" s="198"/>
      <c r="AK347" s="198"/>
    </row>
    <row r="348" spans="1:57">
      <c r="E348" s="199" t="s">
        <v>137</v>
      </c>
      <c r="H348" s="199" t="s">
        <v>186</v>
      </c>
      <c r="J348" s="199" t="s">
        <v>265</v>
      </c>
      <c r="L348" s="95" t="s">
        <v>111</v>
      </c>
      <c r="Y348" s="198"/>
      <c r="Z348" s="198"/>
      <c r="AA348" s="198"/>
      <c r="AB348" s="198"/>
      <c r="AC348" s="198"/>
      <c r="AD348" s="198"/>
      <c r="AE348" s="198"/>
      <c r="AF348" s="198"/>
      <c r="AG348" s="198"/>
      <c r="AH348" s="198"/>
      <c r="AI348" s="198"/>
      <c r="AJ348" s="198"/>
      <c r="AK348" s="198"/>
    </row>
    <row r="349" spans="1:57">
      <c r="E349" s="199" t="s">
        <v>137</v>
      </c>
      <c r="H349" s="199" t="s">
        <v>282</v>
      </c>
      <c r="J349" s="199" t="s">
        <v>265</v>
      </c>
      <c r="L349" s="95" t="s">
        <v>111</v>
      </c>
      <c r="Y349" s="198"/>
      <c r="Z349" s="198"/>
      <c r="AA349" s="198"/>
      <c r="AB349" s="198"/>
      <c r="AC349" s="198"/>
      <c r="AD349" s="198"/>
      <c r="AE349" s="198"/>
      <c r="AF349" s="198"/>
      <c r="AG349" s="198"/>
      <c r="AH349" s="198"/>
      <c r="AI349" s="198"/>
      <c r="AJ349" s="198"/>
      <c r="AK349" s="198"/>
    </row>
    <row r="351" spans="1:57" s="94" customFormat="1" ht="15">
      <c r="B351" s="11" t="s">
        <v>671</v>
      </c>
      <c r="C351" s="11"/>
      <c r="D351" s="11"/>
      <c r="E351" s="11"/>
      <c r="F351" s="11"/>
      <c r="G351" s="11"/>
      <c r="H351" s="11"/>
      <c r="I351" s="11"/>
      <c r="J351" s="11"/>
      <c r="K351" s="11"/>
      <c r="L351" s="11"/>
      <c r="M351" s="11"/>
      <c r="N351" s="11"/>
      <c r="O351" s="11"/>
      <c r="P351" s="11"/>
      <c r="Q351" s="11"/>
      <c r="R351" s="11"/>
      <c r="S351" s="11"/>
      <c r="T351" s="11"/>
      <c r="U351" s="11"/>
      <c r="V351" s="11"/>
      <c r="W351" s="11"/>
      <c r="X351" s="11"/>
      <c r="Y351" s="11"/>
      <c r="Z351" s="11"/>
      <c r="AA351" s="11"/>
      <c r="AB351" s="11"/>
      <c r="AC351" s="11"/>
      <c r="AD351" s="11"/>
      <c r="AE351" s="11"/>
      <c r="AF351" s="11"/>
      <c r="AG351" s="11"/>
      <c r="AH351" s="11"/>
      <c r="AI351" s="11"/>
      <c r="AJ351" s="11"/>
      <c r="AK351" s="11"/>
      <c r="AL351" s="11"/>
      <c r="AM351" s="11"/>
      <c r="AN351" s="11"/>
      <c r="AO351" s="11"/>
      <c r="AP351" s="11"/>
      <c r="AQ351" s="11"/>
      <c r="AR351" s="11"/>
      <c r="AS351" s="11"/>
      <c r="AT351" s="11"/>
      <c r="AU351" s="11"/>
      <c r="AV351" s="11"/>
      <c r="AW351" s="11"/>
      <c r="AX351" s="11"/>
      <c r="AY351" s="11"/>
      <c r="AZ351" s="11"/>
      <c r="BA351" s="11"/>
      <c r="BB351" s="11"/>
      <c r="BC351" s="11"/>
      <c r="BD351" s="11"/>
      <c r="BE351" s="11"/>
    </row>
    <row r="352" spans="1:57">
      <c r="A352" s="5"/>
      <c r="AN352" s="199"/>
    </row>
    <row r="353" spans="5:37">
      <c r="E353" s="199" t="s">
        <v>189</v>
      </c>
      <c r="H353" s="199" t="s">
        <v>189</v>
      </c>
      <c r="J353" s="199" t="s">
        <v>672</v>
      </c>
      <c r="L353" s="95" t="s">
        <v>111</v>
      </c>
      <c r="Y353" s="198"/>
      <c r="Z353" s="198"/>
      <c r="AA353" s="198"/>
      <c r="AB353" s="198"/>
      <c r="AC353" s="198"/>
      <c r="AD353" s="198"/>
      <c r="AE353" s="198"/>
      <c r="AF353" s="198"/>
      <c r="AG353" s="198"/>
      <c r="AH353" s="198"/>
      <c r="AI353" s="198"/>
      <c r="AJ353" s="198"/>
      <c r="AK353" s="198"/>
    </row>
    <row r="354" spans="5:37">
      <c r="E354" s="199" t="s">
        <v>135</v>
      </c>
      <c r="H354" s="199" t="s">
        <v>135</v>
      </c>
      <c r="J354" s="199" t="s">
        <v>672</v>
      </c>
      <c r="L354" s="95" t="s">
        <v>111</v>
      </c>
      <c r="Y354" s="198"/>
      <c r="Z354" s="198"/>
      <c r="AA354" s="198"/>
      <c r="AB354" s="198"/>
      <c r="AC354" s="198"/>
      <c r="AD354" s="198"/>
      <c r="AE354" s="198"/>
      <c r="AF354" s="198"/>
      <c r="AG354" s="198"/>
      <c r="AH354" s="198"/>
      <c r="AI354" s="198"/>
      <c r="AJ354" s="198"/>
      <c r="AK354" s="198"/>
    </row>
    <row r="355" spans="5:37">
      <c r="E355" s="199" t="s">
        <v>135</v>
      </c>
      <c r="F355" s="199" t="s">
        <v>171</v>
      </c>
      <c r="H355" s="199" t="s">
        <v>172</v>
      </c>
      <c r="J355" s="199" t="s">
        <v>672</v>
      </c>
      <c r="L355" s="95" t="s">
        <v>111</v>
      </c>
      <c r="Y355" s="198"/>
      <c r="Z355" s="198"/>
      <c r="AA355" s="198"/>
      <c r="AB355" s="198"/>
      <c r="AC355" s="198"/>
      <c r="AD355" s="198"/>
      <c r="AE355" s="198"/>
      <c r="AF355" s="198"/>
      <c r="AG355" s="198"/>
      <c r="AH355" s="198"/>
      <c r="AI355" s="198"/>
      <c r="AJ355" s="198"/>
      <c r="AK355" s="198"/>
    </row>
    <row r="356" spans="5:37">
      <c r="E356" s="199" t="s">
        <v>135</v>
      </c>
      <c r="F356" s="199" t="s">
        <v>171</v>
      </c>
      <c r="G356" s="199" t="s">
        <v>145</v>
      </c>
      <c r="H356" s="199" t="s">
        <v>286</v>
      </c>
      <c r="J356" s="199" t="s">
        <v>672</v>
      </c>
      <c r="L356" s="95" t="s">
        <v>111</v>
      </c>
      <c r="Y356" s="17">
        <f>IFERROR('Cal_Work mgt'!Y$12/'Cal_Work mgt'!Y$11,1)</f>
        <v>1</v>
      </c>
      <c r="Z356" s="17">
        <f>IFERROR('Cal_Work mgt'!Z$12/'Cal_Work mgt'!Z$11,1)</f>
        <v>1</v>
      </c>
      <c r="AA356" s="17">
        <f>IFERROR('Cal_Work mgt'!AA$12/'Cal_Work mgt'!AA$11,1)</f>
        <v>1</v>
      </c>
      <c r="AB356" s="17">
        <f>IFERROR('Cal_Work mgt'!AB$12/'Cal_Work mgt'!AB$11,1)</f>
        <v>1</v>
      </c>
      <c r="AC356" s="17">
        <f>IFERROR('Cal_Work mgt'!AC$12/'Cal_Work mgt'!AC$11,1)</f>
        <v>1</v>
      </c>
      <c r="AD356" s="17">
        <f>IFERROR('Cal_Work mgt'!AD$12/'Cal_Work mgt'!AD$11,1)</f>
        <v>1</v>
      </c>
      <c r="AE356" s="17">
        <f>IFERROR('Cal_Work mgt'!AE$12/'Cal_Work mgt'!AE$11,1)</f>
        <v>1</v>
      </c>
      <c r="AF356" s="17">
        <f>IFERROR('Cal_Work mgt'!AF$12/'Cal_Work mgt'!AF$11,1)</f>
        <v>1</v>
      </c>
      <c r="AG356" s="17">
        <f>IFERROR('Cal_Work mgt'!AG$12/'Cal_Work mgt'!AG$11,1)</f>
        <v>1</v>
      </c>
      <c r="AH356" s="17">
        <f>IFERROR('Cal_Work mgt'!AH$12/'Cal_Work mgt'!AH$11,1)</f>
        <v>1</v>
      </c>
      <c r="AI356" s="17">
        <f>IFERROR('Cal_Work mgt'!AI$12/'Cal_Work mgt'!AI$11,1)</f>
        <v>1</v>
      </c>
      <c r="AJ356" s="17">
        <f>IFERROR('Cal_Work mgt'!AJ$12/'Cal_Work mgt'!AJ$11,1)</f>
        <v>1</v>
      </c>
      <c r="AK356" s="17">
        <f>IFERROR('Cal_Work mgt'!AK$12/'Cal_Work mgt'!AK$11,1)</f>
        <v>1</v>
      </c>
    </row>
    <row r="357" spans="5:37">
      <c r="E357" s="199" t="s">
        <v>135</v>
      </c>
      <c r="F357" s="199" t="s">
        <v>171</v>
      </c>
      <c r="G357" s="199" t="s">
        <v>145</v>
      </c>
      <c r="H357" s="199" t="s">
        <v>268</v>
      </c>
      <c r="J357" s="199" t="s">
        <v>672</v>
      </c>
      <c r="L357" s="95" t="s">
        <v>111</v>
      </c>
      <c r="Y357" s="198"/>
      <c r="Z357" s="198"/>
      <c r="AA357" s="198"/>
      <c r="AB357" s="198"/>
      <c r="AC357" s="198"/>
      <c r="AD357" s="198"/>
      <c r="AE357" s="198"/>
      <c r="AF357" s="198"/>
      <c r="AG357" s="198"/>
      <c r="AH357" s="198"/>
      <c r="AI357" s="198"/>
      <c r="AJ357" s="198"/>
      <c r="AK357" s="198"/>
    </row>
    <row r="358" spans="5:37">
      <c r="E358" s="199" t="s">
        <v>135</v>
      </c>
      <c r="F358" s="199" t="s">
        <v>171</v>
      </c>
      <c r="G358" s="199" t="s">
        <v>145</v>
      </c>
      <c r="H358" s="199" t="s">
        <v>269</v>
      </c>
      <c r="J358" s="199" t="s">
        <v>672</v>
      </c>
      <c r="L358" s="95" t="s">
        <v>111</v>
      </c>
      <c r="Y358" s="198"/>
      <c r="Z358" s="198"/>
      <c r="AA358" s="198"/>
      <c r="AB358" s="198"/>
      <c r="AC358" s="198"/>
      <c r="AD358" s="198"/>
      <c r="AE358" s="198"/>
      <c r="AF358" s="198"/>
      <c r="AG358" s="198"/>
      <c r="AH358" s="198"/>
      <c r="AI358" s="198"/>
      <c r="AJ358" s="198"/>
      <c r="AK358" s="198"/>
    </row>
    <row r="359" spans="5:37">
      <c r="E359" s="199" t="s">
        <v>135</v>
      </c>
      <c r="F359" s="199" t="s">
        <v>171</v>
      </c>
      <c r="G359" s="199" t="s">
        <v>145</v>
      </c>
      <c r="H359" s="199" t="s">
        <v>146</v>
      </c>
      <c r="J359" s="199" t="s">
        <v>672</v>
      </c>
      <c r="L359" s="95" t="s">
        <v>111</v>
      </c>
      <c r="Y359" s="198"/>
      <c r="Z359" s="198"/>
      <c r="AA359" s="198"/>
      <c r="AB359" s="198"/>
      <c r="AC359" s="198"/>
      <c r="AD359" s="198"/>
      <c r="AE359" s="198"/>
      <c r="AF359" s="198"/>
      <c r="AG359" s="198"/>
      <c r="AH359" s="198"/>
      <c r="AI359" s="198"/>
      <c r="AJ359" s="198"/>
      <c r="AK359" s="198"/>
    </row>
    <row r="360" spans="5:37">
      <c r="E360" s="199" t="s">
        <v>135</v>
      </c>
      <c r="F360" s="199" t="s">
        <v>171</v>
      </c>
      <c r="G360" s="199" t="s">
        <v>145</v>
      </c>
      <c r="H360" s="199" t="s">
        <v>147</v>
      </c>
      <c r="J360" s="199" t="s">
        <v>672</v>
      </c>
      <c r="L360" s="95" t="s">
        <v>111</v>
      </c>
      <c r="Y360" s="198"/>
      <c r="Z360" s="198"/>
      <c r="AA360" s="198"/>
      <c r="AB360" s="198"/>
      <c r="AC360" s="198"/>
      <c r="AD360" s="198"/>
      <c r="AE360" s="198"/>
      <c r="AF360" s="198"/>
      <c r="AG360" s="198"/>
      <c r="AH360" s="198"/>
      <c r="AI360" s="198"/>
      <c r="AJ360" s="198"/>
      <c r="AK360" s="198"/>
    </row>
    <row r="361" spans="5:37">
      <c r="E361" s="199" t="s">
        <v>135</v>
      </c>
      <c r="F361" s="199" t="s">
        <v>171</v>
      </c>
      <c r="G361" s="199" t="s">
        <v>176</v>
      </c>
      <c r="H361" s="199" t="s">
        <v>287</v>
      </c>
      <c r="J361" s="199" t="s">
        <v>672</v>
      </c>
      <c r="L361" s="95" t="s">
        <v>111</v>
      </c>
      <c r="Y361" s="198"/>
      <c r="Z361" s="198"/>
      <c r="AA361" s="198"/>
      <c r="AB361" s="198"/>
      <c r="AC361" s="198"/>
      <c r="AD361" s="198"/>
      <c r="AE361" s="198"/>
      <c r="AF361" s="198"/>
      <c r="AG361" s="198"/>
      <c r="AH361" s="198"/>
      <c r="AI361" s="198"/>
      <c r="AJ361" s="198"/>
      <c r="AK361" s="198"/>
    </row>
    <row r="362" spans="5:37">
      <c r="E362" s="199" t="s">
        <v>135</v>
      </c>
      <c r="F362" s="199" t="s">
        <v>171</v>
      </c>
      <c r="G362" s="199" t="s">
        <v>176</v>
      </c>
      <c r="H362" s="199" t="s">
        <v>138</v>
      </c>
      <c r="J362" s="199" t="s">
        <v>672</v>
      </c>
      <c r="L362" s="95" t="s">
        <v>111</v>
      </c>
      <c r="Y362" s="17">
        <f>IFERROR(Cal_Emergency!Y$12 / Cal_Emergency!Y$11,1)</f>
        <v>1</v>
      </c>
      <c r="Z362" s="17">
        <f>IFERROR(Cal_Emergency!Z$12 / Cal_Emergency!Z$11,1)</f>
        <v>1</v>
      </c>
      <c r="AA362" s="17">
        <f>IFERROR(Cal_Emergency!AA$12 / Cal_Emergency!AA$11,1)</f>
        <v>1</v>
      </c>
      <c r="AB362" s="17">
        <f>IFERROR(Cal_Emergency!AB$12 / Cal_Emergency!AB$11,1)</f>
        <v>1</v>
      </c>
      <c r="AC362" s="17">
        <f>IFERROR(Cal_Emergency!AC$12 / Cal_Emergency!AC$11,1)</f>
        <v>1</v>
      </c>
      <c r="AD362" s="17">
        <f>IFERROR(Cal_Emergency!AD$12 / Cal_Emergency!AD$11,1)</f>
        <v>1</v>
      </c>
      <c r="AE362" s="17">
        <f>IFERROR(Cal_Emergency!AE$12 / Cal_Emergency!AE$11,1)</f>
        <v>1</v>
      </c>
      <c r="AF362" s="17">
        <f>IFERROR(Cal_Emergency!AF$12 / Cal_Emergency!AF$11,1)</f>
        <v>1</v>
      </c>
      <c r="AG362" s="17">
        <f>IFERROR(Cal_Emergency!AG$12 / Cal_Emergency!AG$11,1)</f>
        <v>1</v>
      </c>
      <c r="AH362" s="17">
        <f>IFERROR(Cal_Emergency!AH$12 / Cal_Emergency!AH$11,1)</f>
        <v>1</v>
      </c>
      <c r="AI362" s="17">
        <f>IFERROR(Cal_Emergency!AI$12 / Cal_Emergency!AI$11,1)</f>
        <v>1</v>
      </c>
      <c r="AJ362" s="17">
        <f>IFERROR(Cal_Emergency!AJ$12 / Cal_Emergency!AJ$11,1)</f>
        <v>1</v>
      </c>
      <c r="AK362" s="17">
        <f>IFERROR(Cal_Emergency!AK$12 / Cal_Emergency!AK$11,1)</f>
        <v>1</v>
      </c>
    </row>
    <row r="363" spans="5:37">
      <c r="E363" s="199" t="s">
        <v>135</v>
      </c>
      <c r="F363" s="199" t="s">
        <v>171</v>
      </c>
      <c r="G363" s="199" t="s">
        <v>176</v>
      </c>
      <c r="H363" s="199" t="s">
        <v>139</v>
      </c>
      <c r="J363" s="199" t="s">
        <v>672</v>
      </c>
      <c r="L363" s="95" t="s">
        <v>111</v>
      </c>
      <c r="Y363" s="17">
        <f>IFERROR(Cal_Repairs!Y$12 / Cal_Repairs!Y$11, 1)</f>
        <v>0.7233662554655641</v>
      </c>
      <c r="Z363" s="17">
        <f>IFERROR(Cal_Repairs!Z$12 / Cal_Repairs!Z$11, 1)</f>
        <v>0.90490591995842162</v>
      </c>
      <c r="AA363" s="17">
        <f>IFERROR(Cal_Repairs!AA$12 / Cal_Repairs!AA$11, 1)</f>
        <v>0.92680542094457308</v>
      </c>
      <c r="AB363" s="17">
        <f>IFERROR(Cal_Repairs!AB$12 / Cal_Repairs!AB$11, 1)</f>
        <v>0.93069767447000085</v>
      </c>
      <c r="AC363" s="17">
        <f>IFERROR(Cal_Repairs!AC$12 / Cal_Repairs!AC$11, 1)</f>
        <v>0.95197808883354196</v>
      </c>
      <c r="AD363" s="17">
        <f>IFERROR(Cal_Repairs!AD$12 / Cal_Repairs!AD$11, 1)</f>
        <v>0.93591776515939418</v>
      </c>
      <c r="AE363" s="17">
        <f>IFERROR(Cal_Repairs!AE$12 / Cal_Repairs!AE$11, 1)</f>
        <v>0.89417421113623385</v>
      </c>
      <c r="AF363" s="17">
        <f>IFERROR(Cal_Repairs!AF$12 / Cal_Repairs!AF$11, 1)</f>
        <v>0.91150442477876115</v>
      </c>
      <c r="AG363" s="17">
        <f>IFERROR(Cal_Repairs!AG$12 / Cal_Repairs!AG$11, 1)</f>
        <v>0.92886189241895123</v>
      </c>
      <c r="AH363" s="17">
        <f>IFERROR(Cal_Repairs!AH$12 / Cal_Repairs!AH$11, 1)</f>
        <v>0.92810035079288467</v>
      </c>
      <c r="AI363" s="17">
        <f>IFERROR(Cal_Repairs!AI$12 / Cal_Repairs!AI$11, 1)</f>
        <v>0.92686116246414929</v>
      </c>
      <c r="AJ363" s="17">
        <f>IFERROR(Cal_Repairs!AJ$12 / Cal_Repairs!AJ$11, 1)</f>
        <v>0.92554957115575587</v>
      </c>
      <c r="AK363" s="17">
        <f>IFERROR(Cal_Repairs!AK$12 / Cal_Repairs!AK$11, 1)</f>
        <v>0.9250229492001838</v>
      </c>
    </row>
    <row r="364" spans="5:37">
      <c r="E364" s="199" t="s">
        <v>135</v>
      </c>
      <c r="F364" s="199" t="s">
        <v>171</v>
      </c>
      <c r="G364" s="199" t="s">
        <v>176</v>
      </c>
      <c r="H364" s="199" t="s">
        <v>140</v>
      </c>
      <c r="J364" s="199" t="s">
        <v>672</v>
      </c>
      <c r="L364" s="95" t="s">
        <v>111</v>
      </c>
      <c r="Y364" s="17">
        <f>IFERROR(Cal_Maintenance!Y$12 / Cal_Maintenance!Y$11,1)</f>
        <v>0.83496881076158935</v>
      </c>
      <c r="Z364" s="17">
        <f>IFERROR(Cal_Maintenance!Z$12 / Cal_Maintenance!Z$11,1)</f>
        <v>0.85766706531951087</v>
      </c>
      <c r="AA364" s="17">
        <f>IFERROR(Cal_Maintenance!AA$12 / Cal_Maintenance!AA$11,1)</f>
        <v>0.84313177889711743</v>
      </c>
      <c r="AB364" s="17">
        <f>IFERROR(Cal_Maintenance!AB$12 / Cal_Maintenance!AB$11,1)</f>
        <v>0.85666449635622099</v>
      </c>
      <c r="AC364" s="17">
        <f>IFERROR(Cal_Maintenance!AC$12 / Cal_Maintenance!AC$11,1)</f>
        <v>0.83672681652970826</v>
      </c>
      <c r="AD364" s="17">
        <f>IFERROR(Cal_Maintenance!AD$12 / Cal_Maintenance!AD$11,1)</f>
        <v>0.88086538526002456</v>
      </c>
      <c r="AE364" s="17">
        <f>IFERROR(Cal_Maintenance!AE$12 / Cal_Maintenance!AE$11,1)</f>
        <v>0.85632307025082488</v>
      </c>
      <c r="AF364" s="17">
        <f>IFERROR(Cal_Maintenance!AF$12 / Cal_Maintenance!AF$11,1)</f>
        <v>0.86880083967462607</v>
      </c>
      <c r="AG364" s="17">
        <f>IFERROR(Cal_Maintenance!AG$12 / Cal_Maintenance!AG$11,1)</f>
        <v>0.90273828687689195</v>
      </c>
      <c r="AH364" s="17">
        <f>IFERROR(Cal_Maintenance!AH$12 / Cal_Maintenance!AH$11,1)</f>
        <v>0.90540102320475191</v>
      </c>
      <c r="AI364" s="17">
        <f>IFERROR(Cal_Maintenance!AI$12 / Cal_Maintenance!AI$11,1)</f>
        <v>0.90025033364568741</v>
      </c>
      <c r="AJ364" s="17">
        <f>IFERROR(Cal_Maintenance!AJ$12 / Cal_Maintenance!AJ$11,1)</f>
        <v>0.89967259257275245</v>
      </c>
      <c r="AK364" s="17">
        <f>IFERROR(Cal_Maintenance!AK$12 / Cal_Maintenance!AK$11,1)</f>
        <v>0.90070403319303505</v>
      </c>
    </row>
    <row r="365" spans="5:37">
      <c r="E365" s="199" t="s">
        <v>135</v>
      </c>
      <c r="F365" s="199" t="s">
        <v>171</v>
      </c>
      <c r="G365" s="199" t="s">
        <v>176</v>
      </c>
      <c r="H365" s="199" t="s">
        <v>277</v>
      </c>
      <c r="J365" s="199" t="s">
        <v>672</v>
      </c>
      <c r="L365" s="95" t="s">
        <v>111</v>
      </c>
      <c r="Y365" s="17">
        <f>IFERROR(Cal_SIU!Y$12 / Cal_SIU!Y$11, 1)</f>
        <v>1</v>
      </c>
      <c r="Z365" s="17">
        <f>IFERROR(Cal_SIU!Z$12 / Cal_SIU!Z$11, 1)</f>
        <v>1</v>
      </c>
      <c r="AA365" s="17">
        <f>IFERROR(Cal_SIU!AA$12 / Cal_SIU!AA$11, 1)</f>
        <v>1</v>
      </c>
      <c r="AB365" s="17">
        <f>IFERROR(Cal_SIU!AB$12 / Cal_SIU!AB$11, 1)</f>
        <v>1</v>
      </c>
      <c r="AC365" s="17">
        <f>IFERROR(Cal_SIU!AC$12 / Cal_SIU!AC$11, 1)</f>
        <v>1</v>
      </c>
      <c r="AD365" s="17">
        <f>IFERROR(Cal_SIU!AD$12 / Cal_SIU!AD$11, 1)</f>
        <v>1</v>
      </c>
      <c r="AE365" s="17">
        <f>IFERROR(Cal_SIU!AE$12 / Cal_SIU!AE$11, 1)</f>
        <v>1</v>
      </c>
      <c r="AF365" s="17">
        <f>IFERROR(Cal_SIU!AF$12 / Cal_SIU!AF$11, 1)</f>
        <v>1</v>
      </c>
      <c r="AG365" s="17">
        <f>IFERROR(Cal_SIU!AG$12 / Cal_SIU!AG$11, 1)</f>
        <v>1</v>
      </c>
      <c r="AH365" s="17">
        <f>IFERROR(Cal_SIU!AH$12 / Cal_SIU!AH$11, 1)</f>
        <v>1</v>
      </c>
      <c r="AI365" s="17">
        <f>IFERROR(Cal_SIU!AI$12 / Cal_SIU!AI$11, 1)</f>
        <v>1</v>
      </c>
      <c r="AJ365" s="17">
        <f>IFERROR(Cal_SIU!AJ$12 / Cal_SIU!AJ$11, 1)</f>
        <v>1</v>
      </c>
      <c r="AK365" s="17">
        <f>IFERROR(Cal_SIU!AK$12 / Cal_SIU!AK$11, 1)</f>
        <v>1</v>
      </c>
    </row>
    <row r="366" spans="5:37">
      <c r="E366" s="199" t="s">
        <v>135</v>
      </c>
      <c r="F366" s="199" t="s">
        <v>171</v>
      </c>
      <c r="G366" s="199" t="s">
        <v>176</v>
      </c>
      <c r="H366" s="199" t="s">
        <v>149</v>
      </c>
      <c r="J366" s="199" t="s">
        <v>672</v>
      </c>
      <c r="L366" s="95" t="s">
        <v>111</v>
      </c>
      <c r="Y366" s="17">
        <f>IFERROR(Cal_ODA!Y$12 / Cal_ODA!Y$11,1)</f>
        <v>0.71667782950493542</v>
      </c>
      <c r="Z366" s="17">
        <f>IFERROR(Cal_ODA!Z$12 / Cal_ODA!Z$11,1)</f>
        <v>1.0097008309524871</v>
      </c>
      <c r="AA366" s="17">
        <f>IFERROR(Cal_ODA!AA$12 / Cal_ODA!AA$11,1)</f>
        <v>1.0579682338327527</v>
      </c>
      <c r="AB366" s="17">
        <f>IFERROR(Cal_ODA!AB$12 / Cal_ODA!AB$11,1)</f>
        <v>0.93739565948778336</v>
      </c>
      <c r="AC366" s="17">
        <f>IFERROR(Cal_ODA!AC$12 / Cal_ODA!AC$11,1)</f>
        <v>0.72324250108380406</v>
      </c>
      <c r="AD366" s="17">
        <f>IFERROR(Cal_ODA!AD$12 / Cal_ODA!AD$11,1)</f>
        <v>0.7934847838423208</v>
      </c>
      <c r="AE366" s="17">
        <f>IFERROR(Cal_ODA!AE$12 / Cal_ODA!AE$11,1)</f>
        <v>1</v>
      </c>
      <c r="AF366" s="17">
        <f>IFERROR(Cal_ODA!AF$12 / Cal_ODA!AF$11,1)</f>
        <v>0.85395368245357806</v>
      </c>
      <c r="AG366" s="17">
        <f>IFERROR(Cal_ODA!AG$12 / Cal_ODA!AG$11,1)</f>
        <v>0.79060417626202861</v>
      </c>
      <c r="AH366" s="17">
        <f>IFERROR(Cal_ODA!AH$12 / Cal_ODA!AH$11,1)</f>
        <v>0.71416214283328905</v>
      </c>
      <c r="AI366" s="17">
        <f>IFERROR(Cal_ODA!AI$12 / Cal_ODA!AI$11,1)</f>
        <v>0.70926120378949331</v>
      </c>
      <c r="AJ366" s="17">
        <f>IFERROR(Cal_ODA!AJ$12 / Cal_ODA!AJ$11,1)</f>
        <v>0.69708351056613338</v>
      </c>
      <c r="AK366" s="17">
        <f>IFERROR(Cal_ODA!AK$12 / Cal_ODA!AK$11,1)</f>
        <v>0.71977609807673371</v>
      </c>
    </row>
    <row r="367" spans="5:37">
      <c r="E367" s="199" t="s">
        <v>135</v>
      </c>
      <c r="F367" s="199" t="s">
        <v>171</v>
      </c>
      <c r="G367" s="199" t="s">
        <v>177</v>
      </c>
      <c r="H367" s="199" t="s">
        <v>288</v>
      </c>
      <c r="J367" s="199" t="s">
        <v>672</v>
      </c>
      <c r="L367" s="95" t="s">
        <v>111</v>
      </c>
      <c r="Y367" s="198"/>
      <c r="Z367" s="198"/>
      <c r="AA367" s="198"/>
      <c r="AB367" s="198"/>
      <c r="AC367" s="198"/>
      <c r="AD367" s="198"/>
      <c r="AE367" s="198"/>
      <c r="AF367" s="198"/>
      <c r="AG367" s="198"/>
      <c r="AH367" s="198"/>
      <c r="AI367" s="198"/>
      <c r="AJ367" s="198"/>
      <c r="AK367" s="198"/>
    </row>
    <row r="368" spans="5:37">
      <c r="E368" s="199" t="s">
        <v>135</v>
      </c>
      <c r="F368" s="199" t="s">
        <v>171</v>
      </c>
      <c r="G368" s="199" t="s">
        <v>177</v>
      </c>
      <c r="H368" s="199" t="s">
        <v>372</v>
      </c>
      <c r="J368" s="199" t="s">
        <v>672</v>
      </c>
      <c r="L368" s="95" t="s">
        <v>111</v>
      </c>
      <c r="Y368" s="17">
        <f>IFERROR('Cal_IT&amp;Telecom'!Y$12 / 'Cal_IT&amp;Telecom'!Y$11,1)</f>
        <v>1</v>
      </c>
      <c r="Z368" s="17">
        <f>IFERROR('Cal_IT&amp;Telecom'!Z$12 / 'Cal_IT&amp;Telecom'!Z$11,1)</f>
        <v>1</v>
      </c>
      <c r="AA368" s="17">
        <f>IFERROR('Cal_IT&amp;Telecom'!AA$12 / 'Cal_IT&amp;Telecom'!AA$11,1)</f>
        <v>1</v>
      </c>
      <c r="AB368" s="17">
        <f>IFERROR('Cal_IT&amp;Telecom'!AB$12 / 'Cal_IT&amp;Telecom'!AB$11,1)</f>
        <v>1</v>
      </c>
      <c r="AC368" s="17">
        <f>IFERROR('Cal_IT&amp;Telecom'!AC$12 / 'Cal_IT&amp;Telecom'!AC$11,1)</f>
        <v>1</v>
      </c>
      <c r="AD368" s="17">
        <f>IFERROR('Cal_IT&amp;Telecom'!AD$12 / 'Cal_IT&amp;Telecom'!AD$11,1)</f>
        <v>1</v>
      </c>
      <c r="AE368" s="17">
        <f>IFERROR('Cal_IT&amp;Telecom'!AE$12 / 'Cal_IT&amp;Telecom'!AE$11,1)</f>
        <v>1</v>
      </c>
      <c r="AF368" s="17">
        <f>IFERROR('Cal_IT&amp;Telecom'!AF$12 / 'Cal_IT&amp;Telecom'!AF$11,1)</f>
        <v>1</v>
      </c>
      <c r="AG368" s="17">
        <f>IFERROR('Cal_IT&amp;Telecom'!AG$12 / 'Cal_IT&amp;Telecom'!AG$11,1)</f>
        <v>1</v>
      </c>
      <c r="AH368" s="17">
        <f>IFERROR('Cal_IT&amp;Telecom'!AH$12 / 'Cal_IT&amp;Telecom'!AH$11,1)</f>
        <v>1</v>
      </c>
      <c r="AI368" s="17">
        <f>IFERROR('Cal_IT&amp;Telecom'!AI$12 / 'Cal_IT&amp;Telecom'!AI$11,1)</f>
        <v>1</v>
      </c>
      <c r="AJ368" s="17">
        <f>IFERROR('Cal_IT&amp;Telecom'!AJ$12 / 'Cal_IT&amp;Telecom'!AJ$11,1)</f>
        <v>1</v>
      </c>
      <c r="AK368" s="17">
        <f>IFERROR('Cal_IT&amp;Telecom'!AK$12 / 'Cal_IT&amp;Telecom'!AK$11,1)</f>
        <v>1</v>
      </c>
    </row>
    <row r="369" spans="5:37">
      <c r="E369" s="199" t="s">
        <v>135</v>
      </c>
      <c r="F369" s="199" t="s">
        <v>171</v>
      </c>
      <c r="G369" s="199" t="s">
        <v>177</v>
      </c>
      <c r="H369" s="199" t="s">
        <v>150</v>
      </c>
      <c r="J369" s="199" t="s">
        <v>672</v>
      </c>
      <c r="L369" s="95" t="s">
        <v>111</v>
      </c>
      <c r="Y369" s="17">
        <f>IFERROR('Cal_Property Management'!Y$12 / 'Cal_Property Management'!Y$11,1)</f>
        <v>1</v>
      </c>
      <c r="Z369" s="17">
        <f>IFERROR('Cal_Property Management'!Z$12 / 'Cal_Property Management'!Z$11,1)</f>
        <v>1</v>
      </c>
      <c r="AA369" s="17">
        <f>IFERROR('Cal_Property Management'!AA$12 / 'Cal_Property Management'!AA$11,1)</f>
        <v>1</v>
      </c>
      <c r="AB369" s="17">
        <f>IFERROR('Cal_Property Management'!AB$12 / 'Cal_Property Management'!AB$11,1)</f>
        <v>1</v>
      </c>
      <c r="AC369" s="17">
        <f>IFERROR('Cal_Property Management'!AC$12 / 'Cal_Property Management'!AC$11,1)</f>
        <v>1</v>
      </c>
      <c r="AD369" s="17">
        <f>IFERROR('Cal_Property Management'!AD$12 / 'Cal_Property Management'!AD$11,1)</f>
        <v>1</v>
      </c>
      <c r="AE369" s="17">
        <f>IFERROR('Cal_Property Management'!AE$12 / 'Cal_Property Management'!AE$11,1)</f>
        <v>1</v>
      </c>
      <c r="AF369" s="17">
        <f>IFERROR('Cal_Property Management'!AF$12 / 'Cal_Property Management'!AF$11,1)</f>
        <v>1</v>
      </c>
      <c r="AG369" s="17">
        <f>IFERROR('Cal_Property Management'!AG$12 / 'Cal_Property Management'!AG$11,1)</f>
        <v>1</v>
      </c>
      <c r="AH369" s="17">
        <f>IFERROR('Cal_Property Management'!AH$12 / 'Cal_Property Management'!AH$11,1)</f>
        <v>1</v>
      </c>
      <c r="AI369" s="17">
        <f>IFERROR('Cal_Property Management'!AI$12 / 'Cal_Property Management'!AI$11,1)</f>
        <v>1</v>
      </c>
      <c r="AJ369" s="17">
        <f>IFERROR('Cal_Property Management'!AJ$12 / 'Cal_Property Management'!AJ$11,1)</f>
        <v>1</v>
      </c>
      <c r="AK369" s="17">
        <f>IFERROR('Cal_Property Management'!AK$12 / 'Cal_Property Management'!AK$11,1)</f>
        <v>1</v>
      </c>
    </row>
    <row r="370" spans="5:37">
      <c r="E370" s="199" t="s">
        <v>135</v>
      </c>
      <c r="F370" s="199" t="s">
        <v>171</v>
      </c>
      <c r="G370" s="199" t="s">
        <v>177</v>
      </c>
      <c r="H370" s="199" t="s">
        <v>151</v>
      </c>
      <c r="J370" s="199" t="s">
        <v>672</v>
      </c>
      <c r="L370" s="95" t="s">
        <v>111</v>
      </c>
      <c r="Y370" s="17">
        <f>IFERROR('Cal_HR &amp; Non-op training'!Y$12 / 'Cal_HR &amp; Non-op training'!Y$11,1)</f>
        <v>1</v>
      </c>
      <c r="Z370" s="17">
        <f>IFERROR('Cal_HR &amp; Non-op training'!Z$12 / 'Cal_HR &amp; Non-op training'!Z$11,1)</f>
        <v>1</v>
      </c>
      <c r="AA370" s="17">
        <f>IFERROR('Cal_HR &amp; Non-op training'!AA$12 / 'Cal_HR &amp; Non-op training'!AA$11,1)</f>
        <v>1</v>
      </c>
      <c r="AB370" s="17">
        <f>IFERROR('Cal_HR &amp; Non-op training'!AB$12 / 'Cal_HR &amp; Non-op training'!AB$11,1)</f>
        <v>1</v>
      </c>
      <c r="AC370" s="17">
        <f>IFERROR('Cal_HR &amp; Non-op training'!AC$12 / 'Cal_HR &amp; Non-op training'!AC$11,1)</f>
        <v>1</v>
      </c>
      <c r="AD370" s="17">
        <f>IFERROR('Cal_HR &amp; Non-op training'!AD$12 / 'Cal_HR &amp; Non-op training'!AD$11,1)</f>
        <v>1</v>
      </c>
      <c r="AE370" s="17">
        <f>IFERROR('Cal_HR &amp; Non-op training'!AE$12 / 'Cal_HR &amp; Non-op training'!AE$11,1)</f>
        <v>1</v>
      </c>
      <c r="AF370" s="17">
        <f>IFERROR('Cal_HR &amp; Non-op training'!AF$12 / 'Cal_HR &amp; Non-op training'!AF$11,1)</f>
        <v>1</v>
      </c>
      <c r="AG370" s="17">
        <f>IFERROR('Cal_HR &amp; Non-op training'!AG$12 / 'Cal_HR &amp; Non-op training'!AG$11,1)</f>
        <v>1</v>
      </c>
      <c r="AH370" s="17">
        <f>IFERROR('Cal_HR &amp; Non-op training'!AH$12 / 'Cal_HR &amp; Non-op training'!AH$11,1)</f>
        <v>1</v>
      </c>
      <c r="AI370" s="17">
        <f>IFERROR('Cal_HR &amp; Non-op training'!AI$12 / 'Cal_HR &amp; Non-op training'!AI$11,1)</f>
        <v>1</v>
      </c>
      <c r="AJ370" s="17">
        <f>IFERROR('Cal_HR &amp; Non-op training'!AJ$12 / 'Cal_HR &amp; Non-op training'!AJ$11,1)</f>
        <v>1</v>
      </c>
      <c r="AK370" s="17">
        <f>IFERROR('Cal_HR &amp; Non-op training'!AK$12 / 'Cal_HR &amp; Non-op training'!AK$11,1)</f>
        <v>1</v>
      </c>
    </row>
    <row r="371" spans="5:37">
      <c r="E371" s="199" t="s">
        <v>135</v>
      </c>
      <c r="F371" s="199" t="s">
        <v>171</v>
      </c>
      <c r="G371" s="199" t="s">
        <v>177</v>
      </c>
      <c r="H371" s="199" t="s">
        <v>152</v>
      </c>
      <c r="J371" s="199" t="s">
        <v>672</v>
      </c>
      <c r="L371" s="95" t="s">
        <v>111</v>
      </c>
      <c r="Y371" s="17">
        <f>IFERROR('Cal_Audit Finance &amp; Reg'!Y$12 / 'Cal_Audit Finance &amp; Reg'!Y$11,1)</f>
        <v>1</v>
      </c>
      <c r="Z371" s="17">
        <f>IFERROR('Cal_Audit Finance &amp; Reg'!Z$12 / 'Cal_Audit Finance &amp; Reg'!Z$11,1)</f>
        <v>1</v>
      </c>
      <c r="AA371" s="17">
        <f>IFERROR('Cal_Audit Finance &amp; Reg'!AA$12 / 'Cal_Audit Finance &amp; Reg'!AA$11,1)</f>
        <v>1</v>
      </c>
      <c r="AB371" s="17">
        <f>IFERROR('Cal_Audit Finance &amp; Reg'!AB$12 / 'Cal_Audit Finance &amp; Reg'!AB$11,1)</f>
        <v>1</v>
      </c>
      <c r="AC371" s="17">
        <f>IFERROR('Cal_Audit Finance &amp; Reg'!AC$12 / 'Cal_Audit Finance &amp; Reg'!AC$11,1)</f>
        <v>1</v>
      </c>
      <c r="AD371" s="17">
        <f>IFERROR('Cal_Audit Finance &amp; Reg'!AD$12 / 'Cal_Audit Finance &amp; Reg'!AD$11,1)</f>
        <v>1</v>
      </c>
      <c r="AE371" s="17">
        <f>IFERROR('Cal_Audit Finance &amp; Reg'!AE$12 / 'Cal_Audit Finance &amp; Reg'!AE$11,1)</f>
        <v>1</v>
      </c>
      <c r="AF371" s="17">
        <f>IFERROR('Cal_Audit Finance &amp; Reg'!AF$12 / 'Cal_Audit Finance &amp; Reg'!AF$11,1)</f>
        <v>1</v>
      </c>
      <c r="AG371" s="17">
        <f>IFERROR('Cal_Audit Finance &amp; Reg'!AG$12 / 'Cal_Audit Finance &amp; Reg'!AG$11,1)</f>
        <v>1</v>
      </c>
      <c r="AH371" s="17">
        <f>IFERROR('Cal_Audit Finance &amp; Reg'!AH$12 / 'Cal_Audit Finance &amp; Reg'!AH$11,1)</f>
        <v>1</v>
      </c>
      <c r="AI371" s="17">
        <f>IFERROR('Cal_Audit Finance &amp; Reg'!AI$12 / 'Cal_Audit Finance &amp; Reg'!AI$11,1)</f>
        <v>1</v>
      </c>
      <c r="AJ371" s="17">
        <f>IFERROR('Cal_Audit Finance &amp; Reg'!AJ$12 / 'Cal_Audit Finance &amp; Reg'!AJ$11,1)</f>
        <v>1</v>
      </c>
      <c r="AK371" s="17">
        <f>IFERROR('Cal_Audit Finance &amp; Reg'!AK$12 / 'Cal_Audit Finance &amp; Reg'!AK$11,1)</f>
        <v>1</v>
      </c>
    </row>
    <row r="372" spans="5:37">
      <c r="E372" s="199" t="s">
        <v>135</v>
      </c>
      <c r="F372" s="199" t="s">
        <v>171</v>
      </c>
      <c r="G372" s="199" t="s">
        <v>177</v>
      </c>
      <c r="H372" s="199" t="s">
        <v>153</v>
      </c>
      <c r="J372" s="199" t="s">
        <v>672</v>
      </c>
      <c r="L372" s="95" t="s">
        <v>111</v>
      </c>
      <c r="Y372" s="17">
        <f>IFERROR(Cal_Insurance!Y$12 / Cal_Insurance!Y$11,1)</f>
        <v>1</v>
      </c>
      <c r="Z372" s="17">
        <f>IFERROR(Cal_Insurance!Z$12 / Cal_Insurance!Z$11,1)</f>
        <v>1</v>
      </c>
      <c r="AA372" s="17">
        <f>IFERROR(Cal_Insurance!AA$12 / Cal_Insurance!AA$11,1)</f>
        <v>1</v>
      </c>
      <c r="AB372" s="17">
        <f>IFERROR(Cal_Insurance!AB$12 / Cal_Insurance!AB$11,1)</f>
        <v>1</v>
      </c>
      <c r="AC372" s="17">
        <f>IFERROR(Cal_Insurance!AC$12 / Cal_Insurance!AC$11,1)</f>
        <v>1</v>
      </c>
      <c r="AD372" s="17">
        <f>IFERROR(Cal_Insurance!AD$12 / Cal_Insurance!AD$11,1)</f>
        <v>1</v>
      </c>
      <c r="AE372" s="17">
        <f>IFERROR(Cal_Insurance!AE$12 / Cal_Insurance!AE$11,1)</f>
        <v>1</v>
      </c>
      <c r="AF372" s="17">
        <f>IFERROR(Cal_Insurance!AF$12 / Cal_Insurance!AF$11,1)</f>
        <v>1</v>
      </c>
      <c r="AG372" s="17">
        <f>IFERROR(Cal_Insurance!AG$12 / Cal_Insurance!AG$11,1)</f>
        <v>1</v>
      </c>
      <c r="AH372" s="17">
        <f>IFERROR(Cal_Insurance!AH$12 / Cal_Insurance!AH$11,1)</f>
        <v>1</v>
      </c>
      <c r="AI372" s="17">
        <f>IFERROR(Cal_Insurance!AI$12 / Cal_Insurance!AI$11,1)</f>
        <v>1</v>
      </c>
      <c r="AJ372" s="17">
        <f>IFERROR(Cal_Insurance!AJ$12 / Cal_Insurance!AJ$11,1)</f>
        <v>1</v>
      </c>
      <c r="AK372" s="17">
        <f>IFERROR(Cal_Insurance!AK$12 / Cal_Insurance!AK$11,1)</f>
        <v>1</v>
      </c>
    </row>
    <row r="373" spans="5:37">
      <c r="E373" s="199" t="s">
        <v>135</v>
      </c>
      <c r="F373" s="199" t="s">
        <v>171</v>
      </c>
      <c r="G373" s="199" t="s">
        <v>177</v>
      </c>
      <c r="H373" s="199" t="s">
        <v>154</v>
      </c>
      <c r="J373" s="199" t="s">
        <v>672</v>
      </c>
      <c r="L373" s="95" t="s">
        <v>111</v>
      </c>
      <c r="Y373" s="17">
        <f>IFERROR(Cal_Procurement!Y$12 / Cal_Procurement!Y$11,1)</f>
        <v>1</v>
      </c>
      <c r="Z373" s="17">
        <f>IFERROR(Cal_Procurement!Z$12 / Cal_Procurement!Z$11,1)</f>
        <v>1</v>
      </c>
      <c r="AA373" s="17">
        <f>IFERROR(Cal_Procurement!AA$12 / Cal_Procurement!AA$11,1)</f>
        <v>1</v>
      </c>
      <c r="AB373" s="17">
        <f>IFERROR(Cal_Procurement!AB$12 / Cal_Procurement!AB$11,1)</f>
        <v>1</v>
      </c>
      <c r="AC373" s="17">
        <f>IFERROR(Cal_Procurement!AC$12 / Cal_Procurement!AC$11,1)</f>
        <v>1</v>
      </c>
      <c r="AD373" s="17">
        <f>IFERROR(Cal_Procurement!AD$12 / Cal_Procurement!AD$11,1)</f>
        <v>1</v>
      </c>
      <c r="AE373" s="17">
        <f>IFERROR(Cal_Procurement!AE$12 / Cal_Procurement!AE$11,1)</f>
        <v>1</v>
      </c>
      <c r="AF373" s="17">
        <f>IFERROR(Cal_Procurement!AF$12 / Cal_Procurement!AF$11,1)</f>
        <v>1</v>
      </c>
      <c r="AG373" s="17">
        <f>IFERROR(Cal_Procurement!AG$12 / Cal_Procurement!AG$11,1)</f>
        <v>1</v>
      </c>
      <c r="AH373" s="17">
        <f>IFERROR(Cal_Procurement!AH$12 / Cal_Procurement!AH$11,1)</f>
        <v>1</v>
      </c>
      <c r="AI373" s="17">
        <f>IFERROR(Cal_Procurement!AI$12 / Cal_Procurement!AI$11,1)</f>
        <v>1</v>
      </c>
      <c r="AJ373" s="17">
        <f>IFERROR(Cal_Procurement!AJ$12 / Cal_Procurement!AJ$11,1)</f>
        <v>1</v>
      </c>
      <c r="AK373" s="17">
        <f>IFERROR(Cal_Procurement!AK$12 / Cal_Procurement!AK$11,1)</f>
        <v>1</v>
      </c>
    </row>
    <row r="374" spans="5:37">
      <c r="E374" s="199" t="s">
        <v>135</v>
      </c>
      <c r="F374" s="199" t="s">
        <v>171</v>
      </c>
      <c r="G374" s="199" t="s">
        <v>177</v>
      </c>
      <c r="H374" s="199" t="s">
        <v>155</v>
      </c>
      <c r="J374" s="199" t="s">
        <v>672</v>
      </c>
      <c r="L374" s="95" t="s">
        <v>111</v>
      </c>
      <c r="Y374" s="17">
        <f>IFERROR('Cal_CEO &amp; Group Mgt'!Y$12 / 'Cal_CEO &amp; Group Mgt'!Y$11,1)</f>
        <v>1</v>
      </c>
      <c r="Z374" s="17">
        <f>IFERROR('Cal_CEO &amp; Group Mgt'!Z$12 / 'Cal_CEO &amp; Group Mgt'!Z$11,1)</f>
        <v>1</v>
      </c>
      <c r="AA374" s="17">
        <f>IFERROR('Cal_CEO &amp; Group Mgt'!AA$12 / 'Cal_CEO &amp; Group Mgt'!AA$11,1)</f>
        <v>1</v>
      </c>
      <c r="AB374" s="17">
        <f>IFERROR('Cal_CEO &amp; Group Mgt'!AB$12 / 'Cal_CEO &amp; Group Mgt'!AB$11,1)</f>
        <v>1</v>
      </c>
      <c r="AC374" s="17">
        <f>IFERROR('Cal_CEO &amp; Group Mgt'!AC$12 / 'Cal_CEO &amp; Group Mgt'!AC$11,1)</f>
        <v>1</v>
      </c>
      <c r="AD374" s="17">
        <f>IFERROR('Cal_CEO &amp; Group Mgt'!AD$12 / 'Cal_CEO &amp; Group Mgt'!AD$11,1)</f>
        <v>1</v>
      </c>
      <c r="AE374" s="17">
        <f>IFERROR('Cal_CEO &amp; Group Mgt'!AE$12 / 'Cal_CEO &amp; Group Mgt'!AE$11,1)</f>
        <v>1</v>
      </c>
      <c r="AF374" s="17">
        <f>IFERROR('Cal_CEO &amp; Group Mgt'!AF$12 / 'Cal_CEO &amp; Group Mgt'!AF$11,1)</f>
        <v>1</v>
      </c>
      <c r="AG374" s="17">
        <f>IFERROR('Cal_CEO &amp; Group Mgt'!AG$12 / 'Cal_CEO &amp; Group Mgt'!AG$11,1)</f>
        <v>1</v>
      </c>
      <c r="AH374" s="17">
        <f>IFERROR('Cal_CEO &amp; Group Mgt'!AH$12 / 'Cal_CEO &amp; Group Mgt'!AH$11,1)</f>
        <v>1</v>
      </c>
      <c r="AI374" s="17">
        <f>IFERROR('Cal_CEO &amp; Group Mgt'!AI$12 / 'Cal_CEO &amp; Group Mgt'!AI$11,1)</f>
        <v>1</v>
      </c>
      <c r="AJ374" s="17">
        <f>IFERROR('Cal_CEO &amp; Group Mgt'!AJ$12 / 'Cal_CEO &amp; Group Mgt'!AJ$11,1)</f>
        <v>1</v>
      </c>
      <c r="AK374" s="17">
        <f>IFERROR('Cal_CEO &amp; Group Mgt'!AK$12 / 'Cal_CEO &amp; Group Mgt'!AK$11,1)</f>
        <v>1</v>
      </c>
    </row>
    <row r="375" spans="5:37">
      <c r="E375" s="199" t="s">
        <v>135</v>
      </c>
      <c r="F375" s="199" t="s">
        <v>171</v>
      </c>
      <c r="G375" s="199" t="s">
        <v>177</v>
      </c>
      <c r="H375" s="199" t="s">
        <v>156</v>
      </c>
      <c r="J375" s="199" t="s">
        <v>672</v>
      </c>
      <c r="L375" s="95" t="s">
        <v>111</v>
      </c>
      <c r="Y375" s="17">
        <f>IFERROR('Cal_Stores &amp; Logistics'!Y$12 / 'Cal_Stores &amp; Logistics'!Y$11, 1)</f>
        <v>1</v>
      </c>
      <c r="Z375" s="17">
        <f>IFERROR('Cal_Stores &amp; Logistics'!Z$12 / 'Cal_Stores &amp; Logistics'!Z$11, 1)</f>
        <v>1</v>
      </c>
      <c r="AA375" s="17">
        <f>IFERROR('Cal_Stores &amp; Logistics'!AA$12 / 'Cal_Stores &amp; Logistics'!AA$11, 1)</f>
        <v>1</v>
      </c>
      <c r="AB375" s="17">
        <f>IFERROR('Cal_Stores &amp; Logistics'!AB$12 / 'Cal_Stores &amp; Logistics'!AB$11, 1)</f>
        <v>1</v>
      </c>
      <c r="AC375" s="17">
        <f>IFERROR('Cal_Stores &amp; Logistics'!AC$12 / 'Cal_Stores &amp; Logistics'!AC$11, 1)</f>
        <v>1</v>
      </c>
      <c r="AD375" s="17">
        <f>IFERROR('Cal_Stores &amp; Logistics'!AD$12 / 'Cal_Stores &amp; Logistics'!AD$11, 1)</f>
        <v>1</v>
      </c>
      <c r="AE375" s="17">
        <f>IFERROR('Cal_Stores &amp; Logistics'!AE$12 / 'Cal_Stores &amp; Logistics'!AE$11, 1)</f>
        <v>1</v>
      </c>
      <c r="AF375" s="17">
        <f>IFERROR('Cal_Stores &amp; Logistics'!AF$12 / 'Cal_Stores &amp; Logistics'!AF$11, 1)</f>
        <v>1</v>
      </c>
      <c r="AG375" s="17">
        <f>IFERROR('Cal_Stores &amp; Logistics'!AG$12 / 'Cal_Stores &amp; Logistics'!AG$11, 1)</f>
        <v>1</v>
      </c>
      <c r="AH375" s="17">
        <f>IFERROR('Cal_Stores &amp; Logistics'!AH$12 / 'Cal_Stores &amp; Logistics'!AH$11, 1)</f>
        <v>1</v>
      </c>
      <c r="AI375" s="17">
        <f>IFERROR('Cal_Stores &amp; Logistics'!AI$12 / 'Cal_Stores &amp; Logistics'!AI$11, 1)</f>
        <v>1</v>
      </c>
      <c r="AJ375" s="17">
        <f>IFERROR('Cal_Stores &amp; Logistics'!AJ$12 / 'Cal_Stores &amp; Logistics'!AJ$11, 1)</f>
        <v>1</v>
      </c>
      <c r="AK375" s="17">
        <f>IFERROR('Cal_Stores &amp; Logistics'!AK$12 / 'Cal_Stores &amp; Logistics'!AK$11, 1)</f>
        <v>1</v>
      </c>
    </row>
    <row r="376" spans="5:37">
      <c r="E376" s="199" t="s">
        <v>135</v>
      </c>
      <c r="F376" s="199" t="s">
        <v>171</v>
      </c>
      <c r="G376" s="199" t="s">
        <v>161</v>
      </c>
      <c r="H376" s="199" t="s">
        <v>157</v>
      </c>
      <c r="J376" s="199" t="s">
        <v>672</v>
      </c>
      <c r="L376" s="95" t="s">
        <v>111</v>
      </c>
      <c r="Y376" s="17">
        <f>IFERROR('Cal_Training &amp; Apprentices'!Y$12 / 'Cal_Training &amp; Apprentices'!Y$11,1)</f>
        <v>1</v>
      </c>
      <c r="Z376" s="17">
        <f>IFERROR('Cal_Training &amp; Apprentices'!Z$12 / 'Cal_Training &amp; Apprentices'!Z$11,1)</f>
        <v>1</v>
      </c>
      <c r="AA376" s="17">
        <f>IFERROR('Cal_Training &amp; Apprentices'!AA$12 / 'Cal_Training &amp; Apprentices'!AA$11,1)</f>
        <v>1</v>
      </c>
      <c r="AB376" s="17">
        <f>IFERROR('Cal_Training &amp; Apprentices'!AB$12 / 'Cal_Training &amp; Apprentices'!AB$11,1)</f>
        <v>1</v>
      </c>
      <c r="AC376" s="17">
        <f>IFERROR('Cal_Training &amp; Apprentices'!AC$12 / 'Cal_Training &amp; Apprentices'!AC$11,1)</f>
        <v>1</v>
      </c>
      <c r="AD376" s="17">
        <f>IFERROR('Cal_Training &amp; Apprentices'!AD$12 / 'Cal_Training &amp; Apprentices'!AD$11,1)</f>
        <v>1</v>
      </c>
      <c r="AE376" s="17">
        <f>IFERROR('Cal_Training &amp; Apprentices'!AE$12 / 'Cal_Training &amp; Apprentices'!AE$11,1)</f>
        <v>1</v>
      </c>
      <c r="AF376" s="17">
        <f>IFERROR('Cal_Training &amp; Apprentices'!AF$12 / 'Cal_Training &amp; Apprentices'!AF$11,1)</f>
        <v>1</v>
      </c>
      <c r="AG376" s="17">
        <f>IFERROR('Cal_Training &amp; Apprentices'!AG$12 / 'Cal_Training &amp; Apprentices'!AG$11,1)</f>
        <v>1</v>
      </c>
      <c r="AH376" s="17">
        <f>IFERROR('Cal_Training &amp; Apprentices'!AH$12 / 'Cal_Training &amp; Apprentices'!AH$11,1)</f>
        <v>1</v>
      </c>
      <c r="AI376" s="17">
        <f>IFERROR('Cal_Training &amp; Apprentices'!AI$12 / 'Cal_Training &amp; Apprentices'!AI$11,1)</f>
        <v>1</v>
      </c>
      <c r="AJ376" s="17">
        <f>IFERROR('Cal_Training &amp; Apprentices'!AJ$12 / 'Cal_Training &amp; Apprentices'!AJ$11,1)</f>
        <v>1</v>
      </c>
      <c r="AK376" s="17">
        <f>IFERROR('Cal_Training &amp; Apprentices'!AK$12 / 'Cal_Training &amp; Apprentices'!AK$11,1)</f>
        <v>1</v>
      </c>
    </row>
    <row r="377" spans="5:37">
      <c r="E377" s="199" t="s">
        <v>135</v>
      </c>
      <c r="F377" s="199" t="s">
        <v>178</v>
      </c>
      <c r="H377" s="199" t="s">
        <v>289</v>
      </c>
      <c r="J377" s="199" t="s">
        <v>672</v>
      </c>
      <c r="L377" s="95" t="s">
        <v>111</v>
      </c>
      <c r="Y377" s="198"/>
      <c r="Z377" s="198"/>
      <c r="AA377" s="198"/>
      <c r="AB377" s="198"/>
      <c r="AC377" s="198"/>
      <c r="AD377" s="198"/>
      <c r="AE377" s="198"/>
      <c r="AF377" s="198"/>
      <c r="AG377" s="198"/>
      <c r="AH377" s="198"/>
      <c r="AI377" s="198"/>
      <c r="AJ377" s="198"/>
      <c r="AK377" s="198"/>
    </row>
    <row r="378" spans="5:37">
      <c r="E378" s="199" t="s">
        <v>135</v>
      </c>
      <c r="F378" s="199" t="s">
        <v>178</v>
      </c>
      <c r="H378" s="199" t="s">
        <v>141</v>
      </c>
      <c r="J378" s="199" t="s">
        <v>672</v>
      </c>
      <c r="L378" s="95" t="s">
        <v>111</v>
      </c>
      <c r="Y378" s="198"/>
      <c r="Z378" s="198"/>
      <c r="AA378" s="198"/>
      <c r="AB378" s="198"/>
      <c r="AC378" s="198"/>
      <c r="AD378" s="198"/>
      <c r="AE378" s="198"/>
      <c r="AF378" s="198"/>
      <c r="AG378" s="198"/>
      <c r="AH378" s="198"/>
      <c r="AI378" s="198"/>
      <c r="AJ378" s="198"/>
      <c r="AK378" s="198"/>
    </row>
    <row r="379" spans="5:37">
      <c r="E379" s="199" t="s">
        <v>135</v>
      </c>
      <c r="F379" s="199" t="s">
        <v>178</v>
      </c>
      <c r="H379" s="199" t="s">
        <v>158</v>
      </c>
      <c r="J379" s="199" t="s">
        <v>672</v>
      </c>
      <c r="L379" s="95" t="s">
        <v>111</v>
      </c>
      <c r="Y379" s="198"/>
      <c r="Z379" s="198"/>
      <c r="AA379" s="198"/>
      <c r="AB379" s="198"/>
      <c r="AC379" s="198"/>
      <c r="AD379" s="198"/>
      <c r="AE379" s="198"/>
      <c r="AF379" s="198"/>
      <c r="AG379" s="198"/>
      <c r="AH379" s="198"/>
      <c r="AI379" s="198"/>
      <c r="AJ379" s="198"/>
      <c r="AK379" s="198"/>
    </row>
    <row r="380" spans="5:37">
      <c r="E380" s="199" t="s">
        <v>135</v>
      </c>
      <c r="F380" s="199" t="s">
        <v>178</v>
      </c>
      <c r="H380" s="199" t="s">
        <v>159</v>
      </c>
      <c r="J380" s="199" t="s">
        <v>672</v>
      </c>
      <c r="L380" s="95" t="s">
        <v>111</v>
      </c>
      <c r="Y380" s="198"/>
      <c r="Z380" s="198"/>
      <c r="AA380" s="198"/>
      <c r="AB380" s="198"/>
      <c r="AC380" s="198"/>
      <c r="AD380" s="198"/>
      <c r="AE380" s="198"/>
      <c r="AF380" s="198"/>
      <c r="AG380" s="198"/>
      <c r="AH380" s="198"/>
      <c r="AI380" s="198"/>
      <c r="AJ380" s="198"/>
      <c r="AK380" s="198"/>
    </row>
    <row r="381" spans="5:37">
      <c r="E381" s="199" t="s">
        <v>135</v>
      </c>
      <c r="F381" s="199" t="s">
        <v>178</v>
      </c>
      <c r="H381" s="199" t="s">
        <v>179</v>
      </c>
      <c r="J381" s="199" t="s">
        <v>672</v>
      </c>
      <c r="L381" s="95" t="s">
        <v>111</v>
      </c>
      <c r="Y381" s="198"/>
      <c r="Z381" s="198"/>
      <c r="AA381" s="198"/>
      <c r="AB381" s="198"/>
      <c r="AC381" s="198"/>
      <c r="AD381" s="198"/>
      <c r="AE381" s="198"/>
      <c r="AF381" s="198"/>
      <c r="AG381" s="198"/>
      <c r="AH381" s="198"/>
      <c r="AI381" s="198"/>
      <c r="AJ381" s="198"/>
      <c r="AK381" s="198"/>
    </row>
    <row r="382" spans="5:37">
      <c r="E382" s="199" t="s">
        <v>135</v>
      </c>
      <c r="F382" s="199" t="s">
        <v>178</v>
      </c>
      <c r="H382" s="199" t="s">
        <v>180</v>
      </c>
      <c r="J382" s="199" t="s">
        <v>672</v>
      </c>
      <c r="L382" s="95" t="s">
        <v>111</v>
      </c>
      <c r="Y382" s="198"/>
      <c r="Z382" s="198"/>
      <c r="AA382" s="198"/>
      <c r="AB382" s="198"/>
      <c r="AC382" s="198"/>
      <c r="AD382" s="198"/>
      <c r="AE382" s="198"/>
      <c r="AF382" s="198"/>
      <c r="AG382" s="198"/>
      <c r="AH382" s="198"/>
      <c r="AI382" s="198"/>
      <c r="AJ382" s="198"/>
      <c r="AK382" s="198"/>
    </row>
    <row r="383" spans="5:37">
      <c r="E383" s="199" t="s">
        <v>135</v>
      </c>
      <c r="F383" s="199" t="s">
        <v>178</v>
      </c>
      <c r="H383" s="199" t="s">
        <v>181</v>
      </c>
      <c r="J383" s="199" t="s">
        <v>672</v>
      </c>
      <c r="L383" s="95" t="s">
        <v>111</v>
      </c>
      <c r="Y383" s="198"/>
      <c r="Z383" s="198"/>
      <c r="AA383" s="198"/>
      <c r="AB383" s="198"/>
      <c r="AC383" s="198"/>
      <c r="AD383" s="198"/>
      <c r="AE383" s="198"/>
      <c r="AF383" s="198"/>
      <c r="AG383" s="198"/>
      <c r="AH383" s="198"/>
      <c r="AI383" s="198"/>
      <c r="AJ383" s="198"/>
      <c r="AK383" s="198"/>
    </row>
    <row r="384" spans="5:37">
      <c r="E384" s="199" t="s">
        <v>135</v>
      </c>
      <c r="F384" s="199" t="s">
        <v>178</v>
      </c>
      <c r="H384" s="199" t="s">
        <v>425</v>
      </c>
      <c r="J384" s="199" t="s">
        <v>672</v>
      </c>
      <c r="L384" s="95" t="s">
        <v>111</v>
      </c>
      <c r="Y384" s="198"/>
      <c r="Z384" s="198"/>
      <c r="AA384" s="198"/>
      <c r="AB384" s="198"/>
      <c r="AC384" s="198"/>
      <c r="AD384" s="198"/>
      <c r="AE384" s="198"/>
      <c r="AF384" s="198"/>
      <c r="AG384" s="198"/>
      <c r="AH384" s="198"/>
      <c r="AI384" s="198"/>
      <c r="AJ384" s="198"/>
      <c r="AK384" s="198"/>
    </row>
    <row r="385" spans="5:37">
      <c r="E385" s="199" t="s">
        <v>135</v>
      </c>
      <c r="F385" s="199" t="s">
        <v>178</v>
      </c>
      <c r="H385" s="199" t="s">
        <v>182</v>
      </c>
      <c r="J385" s="199" t="s">
        <v>672</v>
      </c>
      <c r="L385" s="95" t="s">
        <v>111</v>
      </c>
      <c r="Y385" s="198"/>
      <c r="Z385" s="198"/>
      <c r="AA385" s="198"/>
      <c r="AB385" s="198"/>
      <c r="AC385" s="198"/>
      <c r="AD385" s="198"/>
      <c r="AE385" s="198"/>
      <c r="AF385" s="198"/>
      <c r="AG385" s="198"/>
      <c r="AH385" s="198"/>
      <c r="AI385" s="198"/>
      <c r="AJ385" s="198"/>
      <c r="AK385" s="198"/>
    </row>
    <row r="386" spans="5:37">
      <c r="E386" s="199" t="s">
        <v>135</v>
      </c>
      <c r="F386" s="199" t="s">
        <v>178</v>
      </c>
      <c r="H386" s="199" t="s">
        <v>183</v>
      </c>
      <c r="J386" s="199" t="s">
        <v>672</v>
      </c>
      <c r="L386" s="95" t="s">
        <v>111</v>
      </c>
      <c r="Y386" s="198"/>
      <c r="Z386" s="198"/>
      <c r="AA386" s="198"/>
      <c r="AB386" s="198"/>
      <c r="AC386" s="198"/>
      <c r="AD386" s="198"/>
      <c r="AE386" s="198"/>
      <c r="AF386" s="198"/>
      <c r="AG386" s="198"/>
      <c r="AH386" s="198"/>
      <c r="AI386" s="198"/>
      <c r="AJ386" s="198"/>
      <c r="AK386" s="198"/>
    </row>
    <row r="387" spans="5:37">
      <c r="E387" s="199" t="s">
        <v>135</v>
      </c>
      <c r="F387" s="199" t="s">
        <v>178</v>
      </c>
      <c r="H387" s="199" t="s">
        <v>426</v>
      </c>
      <c r="J387" s="199" t="s">
        <v>672</v>
      </c>
      <c r="L387" s="95" t="s">
        <v>111</v>
      </c>
      <c r="Y387" s="198"/>
      <c r="Z387" s="198"/>
      <c r="AA387" s="198"/>
      <c r="AB387" s="198"/>
      <c r="AC387" s="198"/>
      <c r="AD387" s="198"/>
      <c r="AE387" s="198"/>
      <c r="AF387" s="198"/>
      <c r="AG387" s="198"/>
      <c r="AH387" s="198"/>
      <c r="AI387" s="198"/>
      <c r="AJ387" s="198"/>
      <c r="AK387" s="198"/>
    </row>
    <row r="388" spans="5:37">
      <c r="E388" s="199" t="s">
        <v>135</v>
      </c>
      <c r="F388" s="199" t="s">
        <v>178</v>
      </c>
      <c r="H388" s="199" t="s">
        <v>427</v>
      </c>
      <c r="J388" s="199" t="s">
        <v>672</v>
      </c>
      <c r="L388" s="95" t="s">
        <v>111</v>
      </c>
      <c r="Y388" s="198"/>
      <c r="Z388" s="198"/>
      <c r="AA388" s="198"/>
      <c r="AB388" s="198"/>
      <c r="AC388" s="198"/>
      <c r="AD388" s="198"/>
      <c r="AE388" s="198"/>
      <c r="AF388" s="198"/>
      <c r="AG388" s="198"/>
      <c r="AH388" s="198"/>
      <c r="AI388" s="198"/>
      <c r="AJ388" s="198"/>
      <c r="AK388" s="198"/>
    </row>
    <row r="389" spans="5:37">
      <c r="E389" s="199" t="s">
        <v>135</v>
      </c>
      <c r="F389" s="199" t="s">
        <v>178</v>
      </c>
      <c r="H389" s="199" t="s">
        <v>267</v>
      </c>
      <c r="J389" s="199" t="s">
        <v>672</v>
      </c>
      <c r="L389" s="95" t="s">
        <v>111</v>
      </c>
      <c r="Y389" s="198"/>
      <c r="Z389" s="198"/>
      <c r="AA389" s="198"/>
      <c r="AB389" s="198"/>
      <c r="AC389" s="198"/>
      <c r="AD389" s="198"/>
      <c r="AE389" s="198"/>
      <c r="AF389" s="198"/>
      <c r="AG389" s="198"/>
      <c r="AH389" s="198"/>
      <c r="AI389" s="198"/>
      <c r="AJ389" s="198"/>
      <c r="AK389" s="198"/>
    </row>
    <row r="390" spans="5:37">
      <c r="E390" s="199" t="s">
        <v>135</v>
      </c>
      <c r="F390" s="199" t="s">
        <v>178</v>
      </c>
      <c r="H390" s="199" t="s">
        <v>161</v>
      </c>
      <c r="J390" s="199" t="s">
        <v>672</v>
      </c>
      <c r="L390" s="95" t="s">
        <v>111</v>
      </c>
      <c r="Y390" s="198"/>
      <c r="Z390" s="198"/>
      <c r="AA390" s="198"/>
      <c r="AB390" s="198"/>
      <c r="AC390" s="198"/>
      <c r="AD390" s="198"/>
      <c r="AE390" s="198"/>
      <c r="AF390" s="198"/>
      <c r="AG390" s="198"/>
      <c r="AH390" s="198"/>
      <c r="AI390" s="198"/>
      <c r="AJ390" s="198"/>
      <c r="AK390" s="198"/>
    </row>
    <row r="391" spans="5:37">
      <c r="E391" s="199" t="s">
        <v>136</v>
      </c>
      <c r="H391" s="199" t="s">
        <v>136</v>
      </c>
      <c r="J391" s="199" t="s">
        <v>672</v>
      </c>
      <c r="L391" s="95" t="s">
        <v>111</v>
      </c>
      <c r="Y391" s="198"/>
      <c r="Z391" s="198"/>
      <c r="AA391" s="198"/>
      <c r="AB391" s="198"/>
      <c r="AC391" s="198"/>
      <c r="AD391" s="198"/>
      <c r="AE391" s="198"/>
      <c r="AF391" s="198"/>
      <c r="AG391" s="198"/>
      <c r="AH391" s="198"/>
      <c r="AI391" s="198"/>
      <c r="AJ391" s="198"/>
      <c r="AK391" s="198"/>
    </row>
    <row r="392" spans="5:37">
      <c r="E392" s="199" t="s">
        <v>136</v>
      </c>
      <c r="H392" s="199" t="s">
        <v>278</v>
      </c>
      <c r="J392" s="199" t="s">
        <v>672</v>
      </c>
      <c r="L392" s="95" t="s">
        <v>111</v>
      </c>
      <c r="Y392" s="17">
        <f>IFERROR('Cal_LTS, Stor &amp; Entry'!Y$12 / 'Cal_LTS, Stor &amp; Entry'!Y$11, 1)</f>
        <v>0.54178875984914576</v>
      </c>
      <c r="Z392" s="17">
        <f>IFERROR('Cal_LTS, Stor &amp; Entry'!Z$12 / 'Cal_LTS, Stor &amp; Entry'!Z$11, 1)</f>
        <v>0.80364546380877355</v>
      </c>
      <c r="AA392" s="17">
        <f>IFERROR('Cal_LTS, Stor &amp; Entry'!AA$12 / 'Cal_LTS, Stor &amp; Entry'!AA$11, 1)</f>
        <v>0.6481264019596038</v>
      </c>
      <c r="AB392" s="17">
        <f>IFERROR('Cal_LTS, Stor &amp; Entry'!AB$12 / 'Cal_LTS, Stor &amp; Entry'!AB$11, 1)</f>
        <v>0.87882580540925304</v>
      </c>
      <c r="AC392" s="17">
        <f>IFERROR('Cal_LTS, Stor &amp; Entry'!AC$12 / 'Cal_LTS, Stor &amp; Entry'!AC$11, 1)</f>
        <v>0.89571542666799342</v>
      </c>
      <c r="AD392" s="17">
        <f>IFERROR('Cal_LTS, Stor &amp; Entry'!AD$12 / 'Cal_LTS, Stor &amp; Entry'!AD$11, 1)</f>
        <v>0.99389871873093338</v>
      </c>
      <c r="AE392" s="17">
        <f>IFERROR('Cal_LTS, Stor &amp; Entry'!AE$12 / 'Cal_LTS, Stor &amp; Entry'!AE$11, 1)</f>
        <v>0.96288272677555553</v>
      </c>
      <c r="AF392" s="17">
        <f>IFERROR('Cal_LTS, Stor &amp; Entry'!AF$12 / 'Cal_LTS, Stor &amp; Entry'!AF$11, 1)</f>
        <v>1</v>
      </c>
      <c r="AG392" s="17">
        <f>IFERROR('Cal_LTS, Stor &amp; Entry'!AG$12 / 'Cal_LTS, Stor &amp; Entry'!AG$11, 1)</f>
        <v>1</v>
      </c>
      <c r="AH392" s="17">
        <f>IFERROR('Cal_LTS, Stor &amp; Entry'!AH$12 / 'Cal_LTS, Stor &amp; Entry'!AH$11, 1)</f>
        <v>1</v>
      </c>
      <c r="AI392" s="17">
        <f>IFERROR('Cal_LTS, Stor &amp; Entry'!AI$12 / 'Cal_LTS, Stor &amp; Entry'!AI$11, 1)</f>
        <v>1</v>
      </c>
      <c r="AJ392" s="17">
        <f>IFERROR('Cal_LTS, Stor &amp; Entry'!AJ$12 / 'Cal_LTS, Stor &amp; Entry'!AJ$11, 1)</f>
        <v>1</v>
      </c>
      <c r="AK392" s="17">
        <f>IFERROR('Cal_LTS, Stor &amp; Entry'!AK$12 / 'Cal_LTS, Stor &amp; Entry'!AK$11, 1)</f>
        <v>1</v>
      </c>
    </row>
    <row r="393" spans="5:37">
      <c r="E393" s="199" t="s">
        <v>136</v>
      </c>
      <c r="H393" s="199" t="s">
        <v>142</v>
      </c>
      <c r="J393" s="199" t="s">
        <v>672</v>
      </c>
      <c r="L393" s="95" t="s">
        <v>111</v>
      </c>
      <c r="Y393" s="17">
        <f>IFERROR(Cal_Connections!Y$12 / Cal_Connections!Y$11, 1)</f>
        <v>0.46807715962534874</v>
      </c>
      <c r="Z393" s="17">
        <f>IFERROR(Cal_Connections!Z$12 / Cal_Connections!Z$11, 1)</f>
        <v>0.60808250469843139</v>
      </c>
      <c r="AA393" s="17">
        <f>IFERROR(Cal_Connections!AA$12 / Cal_Connections!AA$11, 1)</f>
        <v>0.49666567144814516</v>
      </c>
      <c r="AB393" s="17">
        <f>IFERROR(Cal_Connections!AB$12 / Cal_Connections!AB$11, 1)</f>
        <v>0.57107253982851169</v>
      </c>
      <c r="AC393" s="17">
        <f>IFERROR(Cal_Connections!AC$12 / Cal_Connections!AC$11, 1)</f>
        <v>0.54823180663994397</v>
      </c>
      <c r="AD393" s="17">
        <f>IFERROR(Cal_Connections!AD$12 / Cal_Connections!AD$11, 1)</f>
        <v>0.56634985076016797</v>
      </c>
      <c r="AE393" s="17">
        <f>IFERROR(Cal_Connections!AE$12 / Cal_Connections!AE$11, 1)</f>
        <v>0.62385518508660076</v>
      </c>
      <c r="AF393" s="17">
        <f>IFERROR(Cal_Connections!AF$12 / Cal_Connections!AF$11, 1)</f>
        <v>0.61267502383124084</v>
      </c>
      <c r="AG393" s="17">
        <f>IFERROR(Cal_Connections!AG$12 / Cal_Connections!AG$11, 1)</f>
        <v>0.55492548123831564</v>
      </c>
      <c r="AH393" s="17">
        <f>IFERROR(Cal_Connections!AH$12 / Cal_Connections!AH$11, 1)</f>
        <v>0.55012639313313705</v>
      </c>
      <c r="AI393" s="17">
        <f>IFERROR(Cal_Connections!AI$12 / Cal_Connections!AI$11, 1)</f>
        <v>0.55945824987218484</v>
      </c>
      <c r="AJ393" s="17">
        <f>IFERROR(Cal_Connections!AJ$12 / Cal_Connections!AJ$11, 1)</f>
        <v>0.56790845520570787</v>
      </c>
      <c r="AK393" s="17">
        <f>IFERROR(Cal_Connections!AK$12 / Cal_Connections!AK$11, 1)</f>
        <v>0.57995829875628879</v>
      </c>
    </row>
    <row r="394" spans="5:37">
      <c r="E394" s="199" t="s">
        <v>136</v>
      </c>
      <c r="H394" s="199" t="s">
        <v>215</v>
      </c>
      <c r="J394" s="199" t="s">
        <v>672</v>
      </c>
      <c r="L394" s="95" t="s">
        <v>111</v>
      </c>
      <c r="Y394" s="17">
        <f>IFERROR(Cal_Reinforcement!Y$12 / Cal_Reinforcement!Y$11, 1)</f>
        <v>1</v>
      </c>
      <c r="Z394" s="17">
        <f>IFERROR(Cal_Reinforcement!Z$12 / Cal_Reinforcement!Z$11, 1)</f>
        <v>1</v>
      </c>
      <c r="AA394" s="17">
        <f>IFERROR(Cal_Reinforcement!AA$12 / Cal_Reinforcement!AA$11, 1)</f>
        <v>0.97590779394976579</v>
      </c>
      <c r="AB394" s="17">
        <f>IFERROR(Cal_Reinforcement!AB$12 / Cal_Reinforcement!AB$11, 1)</f>
        <v>1.0042903281183939</v>
      </c>
      <c r="AC394" s="17">
        <f>IFERROR(Cal_Reinforcement!AC$12 / Cal_Reinforcement!AC$11, 1)</f>
        <v>1</v>
      </c>
      <c r="AD394" s="17">
        <f>IFERROR(Cal_Reinforcement!AD$12 / Cal_Reinforcement!AD$11, 1)</f>
        <v>1</v>
      </c>
      <c r="AE394" s="17">
        <f>IFERROR(Cal_Reinforcement!AE$12 / Cal_Reinforcement!AE$11, 1)</f>
        <v>1</v>
      </c>
      <c r="AF394" s="17">
        <f>IFERROR(Cal_Reinforcement!AF$12 / Cal_Reinforcement!AF$11, 1)</f>
        <v>1</v>
      </c>
      <c r="AG394" s="17">
        <f>IFERROR(Cal_Reinforcement!AG$12 / Cal_Reinforcement!AG$11, 1)</f>
        <v>1</v>
      </c>
      <c r="AH394" s="17">
        <f>IFERROR(Cal_Reinforcement!AH$12 / Cal_Reinforcement!AH$11, 1)</f>
        <v>1</v>
      </c>
      <c r="AI394" s="17">
        <f>IFERROR(Cal_Reinforcement!AI$12 / Cal_Reinforcement!AI$11, 1)</f>
        <v>1</v>
      </c>
      <c r="AJ394" s="17">
        <f>IFERROR(Cal_Reinforcement!AJ$12 / Cal_Reinforcement!AJ$11, 1)</f>
        <v>1</v>
      </c>
      <c r="AK394" s="17">
        <f>IFERROR(Cal_Reinforcement!AK$12 / Cal_Reinforcement!AK$11, 1)</f>
        <v>1</v>
      </c>
    </row>
    <row r="395" spans="5:37">
      <c r="E395" s="199" t="s">
        <v>136</v>
      </c>
      <c r="H395" s="199" t="s">
        <v>217</v>
      </c>
      <c r="J395" s="199" t="s">
        <v>672</v>
      </c>
      <c r="L395" s="95" t="s">
        <v>111</v>
      </c>
      <c r="Y395" s="17">
        <f>IFERROR(Cal_Governors!Y$12 / Cal_Governors!Y$11, 1)</f>
        <v>1</v>
      </c>
      <c r="Z395" s="17">
        <f>IFERROR(Cal_Governors!Z$12 / Cal_Governors!Z$11, 1)</f>
        <v>1</v>
      </c>
      <c r="AA395" s="17">
        <f>IFERROR(Cal_Governors!AA$12 / Cal_Governors!AA$11, 1)</f>
        <v>1</v>
      </c>
      <c r="AB395" s="17">
        <f>IFERROR(Cal_Governors!AB$12 / Cal_Governors!AB$11, 1)</f>
        <v>1</v>
      </c>
      <c r="AC395" s="17">
        <f>IFERROR(Cal_Governors!AC$12 / Cal_Governors!AC$11, 1)</f>
        <v>1</v>
      </c>
      <c r="AD395" s="17">
        <f>IFERROR(Cal_Governors!AD$12 / Cal_Governors!AD$11, 1)</f>
        <v>1</v>
      </c>
      <c r="AE395" s="17">
        <f>IFERROR(Cal_Governors!AE$12 / Cal_Governors!AE$11, 1)</f>
        <v>1</v>
      </c>
      <c r="AF395" s="17">
        <f>IFERROR(Cal_Governors!AF$12 / Cal_Governors!AF$11, 1)</f>
        <v>1</v>
      </c>
      <c r="AG395" s="17">
        <f>IFERROR(Cal_Governors!AG$12 / Cal_Governors!AG$11, 1)</f>
        <v>1</v>
      </c>
      <c r="AH395" s="17">
        <f>IFERROR(Cal_Governors!AH$12 / Cal_Governors!AH$11, 1)</f>
        <v>1</v>
      </c>
      <c r="AI395" s="17">
        <f>IFERROR(Cal_Governors!AI$12 / Cal_Governors!AI$11, 1)</f>
        <v>1</v>
      </c>
      <c r="AJ395" s="17">
        <f>IFERROR(Cal_Governors!AJ$12 / Cal_Governors!AJ$11, 1)</f>
        <v>1</v>
      </c>
      <c r="AK395" s="17">
        <f>IFERROR(Cal_Governors!AK$12 / Cal_Governors!AK$11, 1)</f>
        <v>1</v>
      </c>
    </row>
    <row r="396" spans="5:37">
      <c r="E396" s="199" t="s">
        <v>136</v>
      </c>
      <c r="H396" s="199" t="s">
        <v>218</v>
      </c>
      <c r="J396" s="199" t="s">
        <v>672</v>
      </c>
      <c r="L396" s="95" t="s">
        <v>111</v>
      </c>
      <c r="Y396" s="17">
        <f>IFERROR('Cal_Transport &amp; Plant'!Y$12 / 'Cal_Transport &amp; Plant'!Y$11, 0)</f>
        <v>1</v>
      </c>
      <c r="Z396" s="17">
        <f>IFERROR('Cal_Transport &amp; Plant'!Z$12 / 'Cal_Transport &amp; Plant'!Z$11, 0)</f>
        <v>1</v>
      </c>
      <c r="AA396" s="17">
        <f>IFERROR('Cal_Transport &amp; Plant'!AA$12 / 'Cal_Transport &amp; Plant'!AA$11, 0)</f>
        <v>1</v>
      </c>
      <c r="AB396" s="17">
        <f>IFERROR('Cal_Transport &amp; Plant'!AB$12 / 'Cal_Transport &amp; Plant'!AB$11, 0)</f>
        <v>1</v>
      </c>
      <c r="AC396" s="17">
        <f>IFERROR('Cal_Transport &amp; Plant'!AC$12 / 'Cal_Transport &amp; Plant'!AC$11, 0)</f>
        <v>1</v>
      </c>
      <c r="AD396" s="17">
        <f>IFERROR('Cal_Transport &amp; Plant'!AD$12 / 'Cal_Transport &amp; Plant'!AD$11, 0)</f>
        <v>1</v>
      </c>
      <c r="AE396" s="17">
        <f>IFERROR('Cal_Transport &amp; Plant'!AE$12 / 'Cal_Transport &amp; Plant'!AE$11, 0)</f>
        <v>1</v>
      </c>
      <c r="AF396" s="17">
        <f>IFERROR('Cal_Transport &amp; Plant'!AF$12 / 'Cal_Transport &amp; Plant'!AF$11, 0)</f>
        <v>1</v>
      </c>
      <c r="AG396" s="17">
        <f>IFERROR('Cal_Transport &amp; Plant'!AG$12 / 'Cal_Transport &amp; Plant'!AG$11, 0)</f>
        <v>1</v>
      </c>
      <c r="AH396" s="17">
        <f>IFERROR('Cal_Transport &amp; Plant'!AH$12 / 'Cal_Transport &amp; Plant'!AH$11, 0)</f>
        <v>1</v>
      </c>
      <c r="AI396" s="17">
        <f>IFERROR('Cal_Transport &amp; Plant'!AI$12 / 'Cal_Transport &amp; Plant'!AI$11, 0)</f>
        <v>1</v>
      </c>
      <c r="AJ396" s="17">
        <f>IFERROR('Cal_Transport &amp; Plant'!AJ$12 / 'Cal_Transport &amp; Plant'!AJ$11, 0)</f>
        <v>1</v>
      </c>
      <c r="AK396" s="17">
        <f>IFERROR('Cal_Transport &amp; Plant'!AK$12 / 'Cal_Transport &amp; Plant'!AK$11, 0)</f>
        <v>1</v>
      </c>
    </row>
    <row r="397" spans="5:37">
      <c r="E397" s="199" t="s">
        <v>136</v>
      </c>
      <c r="H397" s="199" t="s">
        <v>184</v>
      </c>
      <c r="J397" s="199" t="s">
        <v>672</v>
      </c>
      <c r="L397" s="95" t="s">
        <v>111</v>
      </c>
      <c r="Y397" s="17">
        <f>IFERROR('Cal_Other Capex'!Y$12 / 'Cal_Other Capex'!Y$11, 1)</f>
        <v>1</v>
      </c>
      <c r="Z397" s="17">
        <f>IFERROR('Cal_Other Capex'!Z$12 / 'Cal_Other Capex'!Z$11, 1)</f>
        <v>1</v>
      </c>
      <c r="AA397" s="17">
        <f>IFERROR('Cal_Other Capex'!AA$12 / 'Cal_Other Capex'!AA$11, 1)</f>
        <v>1</v>
      </c>
      <c r="AB397" s="17">
        <f>IFERROR('Cal_Other Capex'!AB$12 / 'Cal_Other Capex'!AB$11, 1)</f>
        <v>1</v>
      </c>
      <c r="AC397" s="17">
        <f>IFERROR('Cal_Other Capex'!AC$12 / 'Cal_Other Capex'!AC$11, 1)</f>
        <v>1</v>
      </c>
      <c r="AD397" s="17">
        <f>IFERROR('Cal_Other Capex'!AD$12 / 'Cal_Other Capex'!AD$11, 1)</f>
        <v>1</v>
      </c>
      <c r="AE397" s="17">
        <f>IFERROR('Cal_Other Capex'!AE$12 / 'Cal_Other Capex'!AE$11, 1)</f>
        <v>1</v>
      </c>
      <c r="AF397" s="17">
        <f>IFERROR('Cal_Other Capex'!AF$12 / 'Cal_Other Capex'!AF$11, 1)</f>
        <v>1</v>
      </c>
      <c r="AG397" s="17">
        <f>IFERROR('Cal_Other Capex'!AG$12 / 'Cal_Other Capex'!AG$11, 1)</f>
        <v>1</v>
      </c>
      <c r="AH397" s="17">
        <f>IFERROR('Cal_Other Capex'!AH$12 / 'Cal_Other Capex'!AH$11, 1)</f>
        <v>1</v>
      </c>
      <c r="AI397" s="17">
        <f>IFERROR('Cal_Other Capex'!AI$12 / 'Cal_Other Capex'!AI$11, 1)</f>
        <v>1</v>
      </c>
      <c r="AJ397" s="17">
        <f>IFERROR('Cal_Other Capex'!AJ$12 / 'Cal_Other Capex'!AJ$11, 1)</f>
        <v>1</v>
      </c>
      <c r="AK397" s="17">
        <f>IFERROR('Cal_Other Capex'!AK$12 / 'Cal_Other Capex'!AK$11, 1)</f>
        <v>1</v>
      </c>
    </row>
    <row r="398" spans="5:37">
      <c r="E398" s="199" t="s">
        <v>137</v>
      </c>
      <c r="H398" s="199" t="s">
        <v>137</v>
      </c>
      <c r="J398" s="199" t="s">
        <v>672</v>
      </c>
      <c r="L398" s="95" t="s">
        <v>111</v>
      </c>
      <c r="Y398" s="17">
        <f>IFERROR(Cal_Repex!Y$12 / Cal_Repex!Y$11, 1)</f>
        <v>0.96859125438273808</v>
      </c>
      <c r="Z398" s="17">
        <f>IFERROR(Cal_Repex!Z$12 / Cal_Repex!Z$11, 1)</f>
        <v>0.9578570967773139</v>
      </c>
      <c r="AA398" s="17">
        <f>IFERROR(Cal_Repex!AA$12 / Cal_Repex!AA$11, 1)</f>
        <v>0.94805381808539368</v>
      </c>
      <c r="AB398" s="17">
        <f>IFERROR(Cal_Repex!AB$12 / Cal_Repex!AB$11, 1)</f>
        <v>0.93237180021095767</v>
      </c>
      <c r="AC398" s="17">
        <f>IFERROR(Cal_Repex!AC$12 / Cal_Repex!AC$11, 1)</f>
        <v>0.96315948486898506</v>
      </c>
      <c r="AD398" s="17">
        <f>IFERROR(Cal_Repex!AD$12 / Cal_Repex!AD$11, 1)</f>
        <v>0.97251176030955855</v>
      </c>
      <c r="AE398" s="17">
        <f>IFERROR(Cal_Repex!AE$12 / Cal_Repex!AE$11, 1)</f>
        <v>0.95990909400173829</v>
      </c>
      <c r="AF398" s="17">
        <f>IFERROR(Cal_Repex!AF$12 / Cal_Repex!AF$11, 1)</f>
        <v>0.94219280962984187</v>
      </c>
      <c r="AG398" s="17">
        <f>IFERROR(Cal_Repex!AG$12 / Cal_Repex!AG$11, 1)</f>
        <v>0.96190659746058305</v>
      </c>
      <c r="AH398" s="17">
        <f>IFERROR(Cal_Repex!AH$12 / Cal_Repex!AH$11, 1)</f>
        <v>0.96185481044847165</v>
      </c>
      <c r="AI398" s="17">
        <f>IFERROR(Cal_Repex!AI$12 / Cal_Repex!AI$11, 1)</f>
        <v>0.96176581068510092</v>
      </c>
      <c r="AJ398" s="17">
        <f>IFERROR(Cal_Repex!AJ$12 / Cal_Repex!AJ$11, 1)</f>
        <v>0.96168692067939976</v>
      </c>
      <c r="AK398" s="17">
        <f>IFERROR(Cal_Repex!AK$12 / Cal_Repex!AK$11, 1)</f>
        <v>0.96161320860713262</v>
      </c>
    </row>
    <row r="399" spans="5:37">
      <c r="E399" s="199" t="s">
        <v>137</v>
      </c>
      <c r="H399" s="199" t="s">
        <v>279</v>
      </c>
      <c r="J399" s="199" t="s">
        <v>672</v>
      </c>
      <c r="L399" s="95" t="s">
        <v>111</v>
      </c>
      <c r="Y399" s="75"/>
      <c r="Z399" s="75"/>
      <c r="AA399" s="75"/>
      <c r="AB399" s="75"/>
      <c r="AC399" s="75"/>
      <c r="AD399" s="75"/>
      <c r="AE399" s="75"/>
      <c r="AF399" s="75"/>
      <c r="AG399" s="75"/>
      <c r="AH399" s="75"/>
      <c r="AI399" s="75"/>
      <c r="AJ399" s="75"/>
      <c r="AK399" s="75"/>
    </row>
    <row r="400" spans="5:37">
      <c r="E400" s="199" t="s">
        <v>137</v>
      </c>
      <c r="H400" s="199" t="s">
        <v>280</v>
      </c>
      <c r="J400" s="199" t="s">
        <v>672</v>
      </c>
      <c r="L400" s="95" t="s">
        <v>111</v>
      </c>
      <c r="Y400" s="75"/>
      <c r="Z400" s="75"/>
      <c r="AA400" s="75"/>
      <c r="AB400" s="75"/>
      <c r="AC400" s="75"/>
      <c r="AD400" s="75"/>
      <c r="AE400" s="75"/>
      <c r="AF400" s="75"/>
      <c r="AG400" s="75"/>
      <c r="AH400" s="75"/>
      <c r="AI400" s="75"/>
      <c r="AJ400" s="75"/>
      <c r="AK400" s="75"/>
    </row>
    <row r="401" spans="1:57">
      <c r="E401" s="199" t="s">
        <v>137</v>
      </c>
      <c r="H401" s="199" t="s">
        <v>281</v>
      </c>
      <c r="J401" s="199" t="s">
        <v>672</v>
      </c>
      <c r="L401" s="95" t="s">
        <v>111</v>
      </c>
      <c r="Y401" s="75"/>
      <c r="Z401" s="75"/>
      <c r="AA401" s="75"/>
      <c r="AB401" s="75"/>
      <c r="AC401" s="75"/>
      <c r="AD401" s="75"/>
      <c r="AE401" s="75"/>
      <c r="AF401" s="75"/>
      <c r="AG401" s="75"/>
      <c r="AH401" s="75"/>
      <c r="AI401" s="75"/>
      <c r="AJ401" s="75"/>
      <c r="AK401" s="75"/>
    </row>
    <row r="402" spans="1:57">
      <c r="E402" s="199" t="s">
        <v>137</v>
      </c>
      <c r="H402" s="199" t="s">
        <v>185</v>
      </c>
      <c r="J402" s="199" t="s">
        <v>672</v>
      </c>
      <c r="L402" s="95" t="s">
        <v>111</v>
      </c>
      <c r="Y402" s="75"/>
      <c r="Z402" s="75"/>
      <c r="AA402" s="75"/>
      <c r="AB402" s="75"/>
      <c r="AC402" s="75"/>
      <c r="AD402" s="75"/>
      <c r="AE402" s="75"/>
      <c r="AF402" s="75"/>
      <c r="AG402" s="75"/>
      <c r="AH402" s="75"/>
      <c r="AI402" s="75"/>
      <c r="AJ402" s="75"/>
      <c r="AK402" s="75"/>
    </row>
    <row r="403" spans="1:57">
      <c r="E403" s="199" t="s">
        <v>137</v>
      </c>
      <c r="H403" s="199" t="s">
        <v>219</v>
      </c>
      <c r="J403" s="199" t="s">
        <v>672</v>
      </c>
      <c r="L403" s="95" t="s">
        <v>111</v>
      </c>
      <c r="Y403" s="75"/>
      <c r="Z403" s="75"/>
      <c r="AA403" s="75"/>
      <c r="AB403" s="75"/>
      <c r="AC403" s="75"/>
      <c r="AD403" s="75"/>
      <c r="AE403" s="75"/>
      <c r="AF403" s="75"/>
      <c r="AG403" s="75"/>
      <c r="AH403" s="75"/>
      <c r="AI403" s="75"/>
      <c r="AJ403" s="75"/>
      <c r="AK403" s="75"/>
    </row>
    <row r="404" spans="1:57">
      <c r="E404" s="199" t="s">
        <v>137</v>
      </c>
      <c r="H404" s="199" t="s">
        <v>216</v>
      </c>
      <c r="J404" s="199" t="s">
        <v>672</v>
      </c>
      <c r="L404" s="95" t="s">
        <v>111</v>
      </c>
      <c r="Y404" s="75"/>
      <c r="Z404" s="75"/>
      <c r="AA404" s="75"/>
      <c r="AB404" s="75"/>
      <c r="AC404" s="75"/>
      <c r="AD404" s="75"/>
      <c r="AE404" s="75"/>
      <c r="AF404" s="75"/>
      <c r="AG404" s="75"/>
      <c r="AH404" s="75"/>
      <c r="AI404" s="75"/>
      <c r="AJ404" s="75"/>
      <c r="AK404" s="75"/>
    </row>
    <row r="405" spans="1:57">
      <c r="E405" s="199" t="s">
        <v>137</v>
      </c>
      <c r="H405" s="199" t="s">
        <v>186</v>
      </c>
      <c r="J405" s="199" t="s">
        <v>672</v>
      </c>
      <c r="L405" s="95" t="s">
        <v>111</v>
      </c>
      <c r="Y405" s="75"/>
      <c r="Z405" s="75"/>
      <c r="AA405" s="75"/>
      <c r="AB405" s="75"/>
      <c r="AC405" s="75"/>
      <c r="AD405" s="75"/>
      <c r="AE405" s="75"/>
      <c r="AF405" s="75"/>
      <c r="AG405" s="75"/>
      <c r="AH405" s="75"/>
      <c r="AI405" s="75"/>
      <c r="AJ405" s="75"/>
      <c r="AK405" s="75"/>
    </row>
    <row r="406" spans="1:57">
      <c r="E406" s="199" t="s">
        <v>137</v>
      </c>
      <c r="H406" s="199" t="s">
        <v>282</v>
      </c>
      <c r="J406" s="199" t="s">
        <v>672</v>
      </c>
      <c r="L406" s="95" t="s">
        <v>111</v>
      </c>
      <c r="Y406" s="75"/>
      <c r="Z406" s="75"/>
      <c r="AA406" s="75"/>
      <c r="AB406" s="75"/>
      <c r="AC406" s="75"/>
      <c r="AD406" s="75"/>
      <c r="AE406" s="75"/>
      <c r="AF406" s="75"/>
      <c r="AG406" s="75"/>
      <c r="AH406" s="75"/>
      <c r="AI406" s="75"/>
      <c r="AJ406" s="75"/>
      <c r="AK406" s="75"/>
    </row>
    <row r="408" spans="1:57" s="94" customFormat="1" ht="15">
      <c r="B408" s="11" t="s">
        <v>673</v>
      </c>
      <c r="C408" s="11"/>
      <c r="D408" s="11"/>
      <c r="E408" s="11"/>
      <c r="F408" s="11"/>
      <c r="G408" s="11"/>
      <c r="H408" s="11"/>
      <c r="I408" s="11"/>
      <c r="J408" s="11"/>
      <c r="K408" s="11"/>
      <c r="L408" s="11"/>
      <c r="M408" s="11"/>
      <c r="N408" s="11"/>
      <c r="O408" s="11"/>
      <c r="P408" s="11"/>
      <c r="Q408" s="11"/>
      <c r="R408" s="11"/>
      <c r="S408" s="11"/>
      <c r="T408" s="11"/>
      <c r="U408" s="11"/>
      <c r="V408" s="11"/>
      <c r="W408" s="11"/>
      <c r="X408" s="11"/>
      <c r="Y408" s="11"/>
      <c r="Z408" s="11"/>
      <c r="AA408" s="11"/>
      <c r="AB408" s="11"/>
      <c r="AC408" s="11"/>
      <c r="AD408" s="11"/>
      <c r="AE408" s="11"/>
      <c r="AF408" s="11"/>
      <c r="AG408" s="11"/>
      <c r="AH408" s="11"/>
      <c r="AI408" s="11"/>
      <c r="AJ408" s="11"/>
      <c r="AK408" s="11"/>
      <c r="AL408" s="11"/>
      <c r="AM408" s="11"/>
      <c r="AN408" s="11"/>
      <c r="AO408" s="11"/>
      <c r="AP408" s="11"/>
      <c r="AQ408" s="11"/>
      <c r="AR408" s="32"/>
      <c r="AS408" s="11"/>
      <c r="AT408" s="11"/>
      <c r="AU408" s="11"/>
      <c r="AV408" s="11"/>
      <c r="AW408" s="11"/>
      <c r="AX408" s="11"/>
      <c r="AY408" s="11"/>
      <c r="AZ408" s="11"/>
      <c r="BA408" s="11"/>
      <c r="BB408" s="11"/>
      <c r="BC408" s="11"/>
      <c r="BD408" s="11"/>
      <c r="BE408" s="11"/>
    </row>
    <row r="409" spans="1:57">
      <c r="A409" s="5"/>
      <c r="AN409" s="199"/>
    </row>
    <row r="410" spans="1:57">
      <c r="E410" s="199" t="s">
        <v>189</v>
      </c>
      <c r="H410" s="199" t="s">
        <v>189</v>
      </c>
      <c r="J410" s="199" t="s">
        <v>266</v>
      </c>
      <c r="L410" s="95" t="s">
        <v>111</v>
      </c>
      <c r="Y410" s="17">
        <f>SUM(Y411,Y428,Y435)</f>
        <v>160.19870021082863</v>
      </c>
      <c r="Z410" s="17">
        <f t="shared" ref="Z410:AK410" si="141">SUM(Z411,Z428,Z435)</f>
        <v>180.90358347661282</v>
      </c>
      <c r="AA410" s="17">
        <f t="shared" si="141"/>
        <v>170.78840600242123</v>
      </c>
      <c r="AB410" s="17">
        <f t="shared" si="141"/>
        <v>166.42369108989593</v>
      </c>
      <c r="AC410" s="17">
        <f t="shared" si="141"/>
        <v>158.52122309094608</v>
      </c>
      <c r="AD410" s="17">
        <f t="shared" si="141"/>
        <v>185.32847738256049</v>
      </c>
      <c r="AE410" s="17">
        <f t="shared" si="141"/>
        <v>180.78381193946944</v>
      </c>
      <c r="AF410" s="17">
        <f t="shared" si="141"/>
        <v>169.67925566267803</v>
      </c>
      <c r="AG410" s="17">
        <f t="shared" si="141"/>
        <v>174.97779626107578</v>
      </c>
      <c r="AH410" s="17">
        <f t="shared" si="141"/>
        <v>181.96235923390901</v>
      </c>
      <c r="AI410" s="17">
        <f t="shared" si="141"/>
        <v>174.04772506778613</v>
      </c>
      <c r="AJ410" s="17">
        <f t="shared" si="141"/>
        <v>167.52235993303182</v>
      </c>
      <c r="AK410" s="17">
        <f t="shared" si="141"/>
        <v>166.79002778805528</v>
      </c>
      <c r="AO410" s="199" t="s">
        <v>676</v>
      </c>
    </row>
    <row r="411" spans="1:57">
      <c r="E411" s="199" t="s">
        <v>135</v>
      </c>
      <c r="H411" s="199" t="s">
        <v>135</v>
      </c>
      <c r="J411" s="199" t="s">
        <v>266</v>
      </c>
      <c r="L411" s="95" t="s">
        <v>111</v>
      </c>
      <c r="Y411" s="17">
        <f t="shared" ref="Y411:AJ411" si="142">SUM(Y412:Y418,Y427)</f>
        <v>73.607255318816144</v>
      </c>
      <c r="Z411" s="17">
        <f t="shared" si="142"/>
        <v>67.950926598517029</v>
      </c>
      <c r="AA411" s="17">
        <f t="shared" si="142"/>
        <v>68.685751908408662</v>
      </c>
      <c r="AB411" s="17">
        <f t="shared" si="142"/>
        <v>69.433231949386595</v>
      </c>
      <c r="AC411" s="17">
        <f t="shared" si="142"/>
        <v>60.278045762288698</v>
      </c>
      <c r="AD411" s="17">
        <f t="shared" si="142"/>
        <v>70.396469486456681</v>
      </c>
      <c r="AE411" s="17">
        <f t="shared" si="142"/>
        <v>62.522738260583019</v>
      </c>
      <c r="AF411" s="17">
        <f t="shared" si="142"/>
        <v>67.039399266890058</v>
      </c>
      <c r="AG411" s="17">
        <f t="shared" si="142"/>
        <v>70.415474085089656</v>
      </c>
      <c r="AH411" s="17">
        <f t="shared" si="142"/>
        <v>71.705065784383265</v>
      </c>
      <c r="AI411" s="17">
        <f t="shared" si="142"/>
        <v>67.231978310721246</v>
      </c>
      <c r="AJ411" s="17">
        <f t="shared" si="142"/>
        <v>65.430807146663057</v>
      </c>
      <c r="AK411" s="17">
        <f>SUM(AK412:AK418,AK427)</f>
        <v>68.277139160855242</v>
      </c>
      <c r="AO411" s="199" t="s">
        <v>677</v>
      </c>
    </row>
    <row r="412" spans="1:57">
      <c r="E412" s="199" t="s">
        <v>135</v>
      </c>
      <c r="F412" s="199" t="s">
        <v>171</v>
      </c>
      <c r="G412" s="199" t="s">
        <v>145</v>
      </c>
      <c r="H412" s="199" t="s">
        <v>286</v>
      </c>
      <c r="J412" s="199" t="s">
        <v>266</v>
      </c>
      <c r="L412" s="95" t="s">
        <v>111</v>
      </c>
      <c r="Y412" s="17">
        <f t="shared" ref="Y412:AF412" si="143">Y299*Y356</f>
        <v>17.487743202999997</v>
      </c>
      <c r="Z412" s="17">
        <f t="shared" si="143"/>
        <v>13.332610719246752</v>
      </c>
      <c r="AA412" s="17">
        <f t="shared" si="143"/>
        <v>11.348085133896184</v>
      </c>
      <c r="AB412" s="17">
        <f t="shared" si="143"/>
        <v>14.416001509389204</v>
      </c>
      <c r="AC412" s="17">
        <f t="shared" si="143"/>
        <v>12.047890945231822</v>
      </c>
      <c r="AD412" s="17">
        <f t="shared" si="143"/>
        <v>14.636707528999999</v>
      </c>
      <c r="AE412" s="17">
        <f t="shared" si="143"/>
        <v>9.8767862908432313</v>
      </c>
      <c r="AF412" s="17">
        <f t="shared" si="143"/>
        <v>12.154972094290605</v>
      </c>
      <c r="AG412" s="17">
        <f>AG299*AG356</f>
        <v>12.943079523876165</v>
      </c>
      <c r="AH412" s="17">
        <f>AH299*AH356</f>
        <v>12.713469724773329</v>
      </c>
      <c r="AI412" s="17">
        <f>AI299*AI356</f>
        <v>11.855192917923938</v>
      </c>
      <c r="AJ412" s="17">
        <f>AJ299*AJ356</f>
        <v>10.743048673215592</v>
      </c>
      <c r="AK412" s="17">
        <f>AK299*AK356</f>
        <v>11.98074024795446</v>
      </c>
    </row>
    <row r="413" spans="1:57">
      <c r="E413" s="199" t="s">
        <v>135</v>
      </c>
      <c r="F413" s="199" t="s">
        <v>171</v>
      </c>
      <c r="G413" s="199" t="s">
        <v>176</v>
      </c>
      <c r="H413" s="199" t="s">
        <v>138</v>
      </c>
      <c r="J413" s="199" t="s">
        <v>266</v>
      </c>
      <c r="L413" s="95" t="s">
        <v>111</v>
      </c>
      <c r="Y413" s="17">
        <f t="shared" ref="Y413:AF413" si="144">Y305*Y362</f>
        <v>10.1178633085</v>
      </c>
      <c r="Z413" s="17">
        <f t="shared" si="144"/>
        <v>9.1368740440000007</v>
      </c>
      <c r="AA413" s="17">
        <f t="shared" si="144"/>
        <v>9.8867000904999998</v>
      </c>
      <c r="AB413" s="17">
        <f t="shared" si="144"/>
        <v>9.0949959080000014</v>
      </c>
      <c r="AC413" s="17">
        <f t="shared" si="144"/>
        <v>8.6806382434999989</v>
      </c>
      <c r="AD413" s="17">
        <f t="shared" si="144"/>
        <v>8.6780431354999994</v>
      </c>
      <c r="AE413" s="17">
        <f t="shared" si="144"/>
        <v>7.730850167544161</v>
      </c>
      <c r="AF413" s="17">
        <f t="shared" si="144"/>
        <v>9.2437822801088689</v>
      </c>
      <c r="AG413" s="17">
        <f t="shared" ref="AG413:AK417" si="145">AG305*AG362</f>
        <v>6.7828455371800738</v>
      </c>
      <c r="AH413" s="17">
        <f t="shared" si="145"/>
        <v>6.7885323845705887</v>
      </c>
      <c r="AI413" s="17">
        <f t="shared" si="145"/>
        <v>6.9028944041638081</v>
      </c>
      <c r="AJ413" s="17">
        <f t="shared" si="145"/>
        <v>6.5782697472958072</v>
      </c>
      <c r="AK413" s="17">
        <f t="shared" si="145"/>
        <v>7.0013524943905834</v>
      </c>
    </row>
    <row r="414" spans="1:57">
      <c r="E414" s="199" t="s">
        <v>135</v>
      </c>
      <c r="F414" s="199" t="s">
        <v>171</v>
      </c>
      <c r="G414" s="199" t="s">
        <v>176</v>
      </c>
      <c r="H414" s="199" t="s">
        <v>139</v>
      </c>
      <c r="J414" s="199" t="s">
        <v>266</v>
      </c>
      <c r="L414" s="95" t="s">
        <v>111</v>
      </c>
      <c r="Y414" s="17">
        <f t="shared" ref="Y414:AF414" si="146">Y306*Y363</f>
        <v>7.8612175260000008</v>
      </c>
      <c r="Z414" s="17">
        <f t="shared" si="146"/>
        <v>6.4758599290000003</v>
      </c>
      <c r="AA414" s="17">
        <f t="shared" si="146"/>
        <v>6.0211656639999998</v>
      </c>
      <c r="AB414" s="17">
        <f t="shared" si="146"/>
        <v>6.417921765</v>
      </c>
      <c r="AC414" s="17">
        <f t="shared" si="146"/>
        <v>7.33887146</v>
      </c>
      <c r="AD414" s="17">
        <f t="shared" si="146"/>
        <v>6.7368498990000001</v>
      </c>
      <c r="AE414" s="17">
        <f t="shared" si="146"/>
        <v>5.8346400686753155</v>
      </c>
      <c r="AF414" s="17">
        <f t="shared" si="146"/>
        <v>6.1473638779226416</v>
      </c>
      <c r="AG414" s="17">
        <f t="shared" si="145"/>
        <v>6.9450120457916018</v>
      </c>
      <c r="AH414" s="17">
        <f t="shared" si="145"/>
        <v>6.8441179221017325</v>
      </c>
      <c r="AI414" s="17">
        <f t="shared" si="145"/>
        <v>6.7336818209641685</v>
      </c>
      <c r="AJ414" s="17">
        <f t="shared" si="145"/>
        <v>6.6228538517156421</v>
      </c>
      <c r="AK414" s="17">
        <f t="shared" si="145"/>
        <v>6.5404951207466482</v>
      </c>
    </row>
    <row r="415" spans="1:57">
      <c r="E415" s="199" t="s">
        <v>135</v>
      </c>
      <c r="F415" s="199" t="s">
        <v>171</v>
      </c>
      <c r="G415" s="199" t="s">
        <v>176</v>
      </c>
      <c r="H415" s="199" t="s">
        <v>140</v>
      </c>
      <c r="J415" s="199" t="s">
        <v>266</v>
      </c>
      <c r="L415" s="95" t="s">
        <v>111</v>
      </c>
      <c r="Y415" s="17">
        <f t="shared" ref="Y415:AF415" si="147">Y307*Y364</f>
        <v>10.916029845000002</v>
      </c>
      <c r="Z415" s="17">
        <f t="shared" si="147"/>
        <v>9.2368194239999983</v>
      </c>
      <c r="AA415" s="17">
        <f t="shared" si="147"/>
        <v>9.0388727109999998</v>
      </c>
      <c r="AB415" s="17">
        <f t="shared" si="147"/>
        <v>9.8465866139999996</v>
      </c>
      <c r="AC415" s="17">
        <f t="shared" si="147"/>
        <v>8.935883264000001</v>
      </c>
      <c r="AD415" s="17">
        <f t="shared" si="147"/>
        <v>13.138900000000001</v>
      </c>
      <c r="AE415" s="17">
        <f t="shared" si="147"/>
        <v>9.9314508261394465</v>
      </c>
      <c r="AF415" s="17">
        <f t="shared" si="147"/>
        <v>9.924596567148015</v>
      </c>
      <c r="AG415" s="17">
        <f t="shared" si="145"/>
        <v>15.067022138726115</v>
      </c>
      <c r="AH415" s="17">
        <f t="shared" si="145"/>
        <v>16.111873852805278</v>
      </c>
      <c r="AI415" s="17">
        <f t="shared" si="145"/>
        <v>11.667491289652663</v>
      </c>
      <c r="AJ415" s="17">
        <f t="shared" si="145"/>
        <v>11.682581769225578</v>
      </c>
      <c r="AK415" s="17">
        <f t="shared" si="145"/>
        <v>11.769754585499129</v>
      </c>
    </row>
    <row r="416" spans="1:57">
      <c r="E416" s="199" t="s">
        <v>135</v>
      </c>
      <c r="F416" s="199" t="s">
        <v>171</v>
      </c>
      <c r="G416" s="199" t="s">
        <v>176</v>
      </c>
      <c r="H416" s="199" t="s">
        <v>277</v>
      </c>
      <c r="J416" s="199" t="s">
        <v>266</v>
      </c>
      <c r="L416" s="95" t="s">
        <v>111</v>
      </c>
      <c r="Y416" s="17">
        <f t="shared" ref="Y416:AF416" si="148">Y308*Y365</f>
        <v>12.431331822000001</v>
      </c>
      <c r="Z416" s="17">
        <f t="shared" si="148"/>
        <v>13.041939317999999</v>
      </c>
      <c r="AA416" s="17">
        <f t="shared" si="148"/>
        <v>14.277150686000002</v>
      </c>
      <c r="AB416" s="17">
        <f t="shared" si="148"/>
        <v>8.8319926189999993</v>
      </c>
      <c r="AC416" s="17">
        <f t="shared" si="148"/>
        <v>6.5388281990000001</v>
      </c>
      <c r="AD416" s="17">
        <f t="shared" si="148"/>
        <v>6.8449999999999998</v>
      </c>
      <c r="AE416" s="17">
        <f t="shared" si="148"/>
        <v>6.766827009</v>
      </c>
      <c r="AF416" s="17">
        <f t="shared" si="148"/>
        <v>6.9210000000000003</v>
      </c>
      <c r="AG416" s="17">
        <f t="shared" si="145"/>
        <v>6.6315090580000007</v>
      </c>
      <c r="AH416" s="17">
        <f t="shared" si="145"/>
        <v>6.6171750970000005</v>
      </c>
      <c r="AI416" s="17">
        <f t="shared" si="145"/>
        <v>6.6028411350000002</v>
      </c>
      <c r="AJ416" s="17">
        <f t="shared" si="145"/>
        <v>6.5884071740000003</v>
      </c>
      <c r="AK416" s="17">
        <f t="shared" si="145"/>
        <v>6.5939144792394364</v>
      </c>
    </row>
    <row r="417" spans="5:41">
      <c r="E417" s="199" t="s">
        <v>135</v>
      </c>
      <c r="F417" s="199" t="s">
        <v>171</v>
      </c>
      <c r="G417" s="199" t="s">
        <v>176</v>
      </c>
      <c r="H417" s="199" t="s">
        <v>149</v>
      </c>
      <c r="J417" s="199" t="s">
        <v>266</v>
      </c>
      <c r="L417" s="95" t="s">
        <v>111</v>
      </c>
      <c r="Y417" s="17">
        <f t="shared" ref="Y417:AF417" si="149">Y309*Y366</f>
        <v>2.9441400433161471</v>
      </c>
      <c r="Z417" s="17">
        <f t="shared" si="149"/>
        <v>2.2890774342702747</v>
      </c>
      <c r="AA417" s="17">
        <f t="shared" si="149"/>
        <v>2.1623030360124709</v>
      </c>
      <c r="AB417" s="17">
        <f t="shared" si="149"/>
        <v>2.1396704689974029</v>
      </c>
      <c r="AC417" s="17">
        <f t="shared" si="149"/>
        <v>1.3128953545568833</v>
      </c>
      <c r="AD417" s="17">
        <f t="shared" si="149"/>
        <v>2.2374934969566826</v>
      </c>
      <c r="AE417" s="17">
        <f t="shared" si="149"/>
        <v>3.7125056533808669</v>
      </c>
      <c r="AF417" s="17">
        <f t="shared" si="149"/>
        <v>2.9576844474199291</v>
      </c>
      <c r="AG417" s="17">
        <f t="shared" si="145"/>
        <v>3.1700069301983533</v>
      </c>
      <c r="AH417" s="17">
        <f t="shared" si="145"/>
        <v>2.5662302842112434</v>
      </c>
      <c r="AI417" s="17">
        <f t="shared" si="145"/>
        <v>2.4907713435722245</v>
      </c>
      <c r="AJ417" s="17">
        <f t="shared" si="145"/>
        <v>2.3239073998833502</v>
      </c>
      <c r="AK417" s="17">
        <f t="shared" si="145"/>
        <v>3.143051413211214</v>
      </c>
    </row>
    <row r="418" spans="5:41">
      <c r="E418" s="199" t="s">
        <v>135</v>
      </c>
      <c r="F418" s="199" t="s">
        <v>171</v>
      </c>
      <c r="G418" s="199" t="s">
        <v>177</v>
      </c>
      <c r="H418" s="199" t="s">
        <v>288</v>
      </c>
      <c r="J418" s="199" t="s">
        <v>266</v>
      </c>
      <c r="L418" s="95" t="s">
        <v>111</v>
      </c>
      <c r="Y418" s="17">
        <f t="shared" ref="Y418:AF418" si="150">SUM(Y419:Y426)</f>
        <v>10.287753209</v>
      </c>
      <c r="Z418" s="17">
        <f t="shared" si="150"/>
        <v>11.499636146</v>
      </c>
      <c r="AA418" s="17">
        <f t="shared" si="150"/>
        <v>10.193249075999999</v>
      </c>
      <c r="AB418" s="17">
        <f t="shared" si="150"/>
        <v>12.804839072999998</v>
      </c>
      <c r="AC418" s="17">
        <f t="shared" si="150"/>
        <v>12.261316482</v>
      </c>
      <c r="AD418" s="17">
        <f t="shared" si="150"/>
        <v>15.872475425999999</v>
      </c>
      <c r="AE418" s="17">
        <f t="shared" si="150"/>
        <v>16.782028244999999</v>
      </c>
      <c r="AF418" s="17">
        <f t="shared" si="150"/>
        <v>18.617999999999999</v>
      </c>
      <c r="AG418" s="17">
        <f>SUM(AG419:AG426)</f>
        <v>15.477984469317343</v>
      </c>
      <c r="AH418" s="17">
        <f t="shared" ref="AH418:AK418" si="151">SUM(AH419:AH426)</f>
        <v>15.661652137921093</v>
      </c>
      <c r="AI418" s="17">
        <f t="shared" si="151"/>
        <v>16.927090490444435</v>
      </c>
      <c r="AJ418" s="17">
        <f t="shared" si="151"/>
        <v>17.119723622327072</v>
      </c>
      <c r="AK418" s="17">
        <f t="shared" si="151"/>
        <v>17.64597730905724</v>
      </c>
      <c r="AO418" s="199" t="s">
        <v>677</v>
      </c>
    </row>
    <row r="419" spans="5:41">
      <c r="E419" s="199" t="s">
        <v>135</v>
      </c>
      <c r="F419" s="199" t="s">
        <v>171</v>
      </c>
      <c r="G419" s="199" t="s">
        <v>177</v>
      </c>
      <c r="H419" s="199" t="s">
        <v>372</v>
      </c>
      <c r="J419" s="199" t="s">
        <v>266</v>
      </c>
      <c r="L419" s="95" t="s">
        <v>111</v>
      </c>
      <c r="Y419" s="17">
        <f t="shared" ref="Y419:AF419" si="152">Y311*Y368</f>
        <v>3.9867565569999996</v>
      </c>
      <c r="Z419" s="17">
        <f t="shared" si="152"/>
        <v>4.3984734789999997</v>
      </c>
      <c r="AA419" s="17">
        <f t="shared" si="152"/>
        <v>4.1180485039999999</v>
      </c>
      <c r="AB419" s="17">
        <f t="shared" si="152"/>
        <v>5.7240634890000006</v>
      </c>
      <c r="AC419" s="17">
        <f t="shared" si="152"/>
        <v>5.2273605620000003</v>
      </c>
      <c r="AD419" s="17">
        <f t="shared" si="152"/>
        <v>7.2428861110000007</v>
      </c>
      <c r="AE419" s="17">
        <f t="shared" si="152"/>
        <v>7.2089875120000002</v>
      </c>
      <c r="AF419" s="17">
        <f t="shared" si="152"/>
        <v>9.0449999999999999</v>
      </c>
      <c r="AG419" s="17">
        <f t="shared" ref="AG419:AK427" si="153">AG311*AG368</f>
        <v>7.3418694197720153</v>
      </c>
      <c r="AH419" s="17">
        <f t="shared" si="153"/>
        <v>7.6822238324464243</v>
      </c>
      <c r="AI419" s="17">
        <f t="shared" si="153"/>
        <v>7.9974590074755705</v>
      </c>
      <c r="AJ419" s="17">
        <f t="shared" si="153"/>
        <v>8.1218017977925001</v>
      </c>
      <c r="AK419" s="17">
        <f t="shared" si="153"/>
        <v>8.6813846767142167</v>
      </c>
    </row>
    <row r="420" spans="5:41">
      <c r="E420" s="199" t="s">
        <v>135</v>
      </c>
      <c r="F420" s="199" t="s">
        <v>171</v>
      </c>
      <c r="G420" s="199" t="s">
        <v>177</v>
      </c>
      <c r="H420" s="199" t="s">
        <v>150</v>
      </c>
      <c r="J420" s="199" t="s">
        <v>266</v>
      </c>
      <c r="L420" s="95" t="s">
        <v>111</v>
      </c>
      <c r="Y420" s="17">
        <f t="shared" ref="Y420:AF420" si="154">Y312*Y369</f>
        <v>1.7983663070000002</v>
      </c>
      <c r="Z420" s="17">
        <f t="shared" si="154"/>
        <v>2.1551954640000002</v>
      </c>
      <c r="AA420" s="17">
        <f t="shared" si="154"/>
        <v>1.8453645410000001</v>
      </c>
      <c r="AB420" s="17">
        <f t="shared" si="154"/>
        <v>2.2889839239999996</v>
      </c>
      <c r="AC420" s="17">
        <f t="shared" si="154"/>
        <v>1.903168658</v>
      </c>
      <c r="AD420" s="17">
        <f t="shared" si="154"/>
        <v>1.8618841669999999</v>
      </c>
      <c r="AE420" s="17">
        <f t="shared" si="154"/>
        <v>2.0939999999999999</v>
      </c>
      <c r="AF420" s="17">
        <f t="shared" si="154"/>
        <v>2.0940000000000003</v>
      </c>
      <c r="AG420" s="17">
        <f t="shared" si="153"/>
        <v>2.3503278910000001</v>
      </c>
      <c r="AH420" s="17">
        <f t="shared" si="153"/>
        <v>2.4126508750000002</v>
      </c>
      <c r="AI420" s="17">
        <f t="shared" si="153"/>
        <v>2.3931420130000003</v>
      </c>
      <c r="AJ420" s="17">
        <f t="shared" si="153"/>
        <v>2.3708553160000001</v>
      </c>
      <c r="AK420" s="17">
        <f t="shared" si="153"/>
        <v>2.4006009021257544</v>
      </c>
    </row>
    <row r="421" spans="5:41">
      <c r="E421" s="199" t="s">
        <v>135</v>
      </c>
      <c r="F421" s="199" t="s">
        <v>171</v>
      </c>
      <c r="G421" s="199" t="s">
        <v>177</v>
      </c>
      <c r="H421" s="199" t="s">
        <v>151</v>
      </c>
      <c r="J421" s="199" t="s">
        <v>266</v>
      </c>
      <c r="L421" s="95" t="s">
        <v>111</v>
      </c>
      <c r="Y421" s="17">
        <f t="shared" ref="Y421:AF421" si="155">Y313*Y370</f>
        <v>0.51653514</v>
      </c>
      <c r="Z421" s="17">
        <f t="shared" si="155"/>
        <v>0.95164377499999997</v>
      </c>
      <c r="AA421" s="17">
        <f t="shared" si="155"/>
        <v>0.98890313199999991</v>
      </c>
      <c r="AB421" s="17">
        <f t="shared" si="155"/>
        <v>1.0755337809999999</v>
      </c>
      <c r="AC421" s="17">
        <f t="shared" si="155"/>
        <v>1.1924792849999999</v>
      </c>
      <c r="AD421" s="17">
        <f t="shared" si="155"/>
        <v>1.559409</v>
      </c>
      <c r="AE421" s="17">
        <f t="shared" si="155"/>
        <v>1.387218727</v>
      </c>
      <c r="AF421" s="17">
        <f t="shared" si="155"/>
        <v>1.387</v>
      </c>
      <c r="AG421" s="17">
        <f t="shared" si="153"/>
        <v>1.4891762455453308</v>
      </c>
      <c r="AH421" s="17">
        <f t="shared" si="153"/>
        <v>1.4344686454746687</v>
      </c>
      <c r="AI421" s="17">
        <f t="shared" si="153"/>
        <v>1.4056168919688647</v>
      </c>
      <c r="AJ421" s="17">
        <f t="shared" si="153"/>
        <v>1.3909975795345708</v>
      </c>
      <c r="AK421" s="17">
        <f t="shared" si="153"/>
        <v>1.3800090359013744</v>
      </c>
    </row>
    <row r="422" spans="5:41">
      <c r="E422" s="199" t="s">
        <v>135</v>
      </c>
      <c r="F422" s="199" t="s">
        <v>171</v>
      </c>
      <c r="G422" s="199" t="s">
        <v>177</v>
      </c>
      <c r="H422" s="199" t="s">
        <v>152</v>
      </c>
      <c r="J422" s="199" t="s">
        <v>266</v>
      </c>
      <c r="L422" s="95" t="s">
        <v>111</v>
      </c>
      <c r="Y422" s="17">
        <f t="shared" ref="Y422:AF422" si="156">Y314*Y371</f>
        <v>0.61726621199999998</v>
      </c>
      <c r="Z422" s="17">
        <f t="shared" si="156"/>
        <v>0.39124167200000004</v>
      </c>
      <c r="AA422" s="17">
        <f t="shared" si="156"/>
        <v>0.22134012</v>
      </c>
      <c r="AB422" s="17">
        <f t="shared" si="156"/>
        <v>0.34425633999999999</v>
      </c>
      <c r="AC422" s="17">
        <f t="shared" si="156"/>
        <v>0.36907371799999994</v>
      </c>
      <c r="AD422" s="17">
        <f t="shared" si="156"/>
        <v>1.1789480240000001</v>
      </c>
      <c r="AE422" s="17">
        <f t="shared" si="156"/>
        <v>2.888643697</v>
      </c>
      <c r="AF422" s="17">
        <f t="shared" si="156"/>
        <v>2.8890000000000002</v>
      </c>
      <c r="AG422" s="17">
        <f t="shared" si="153"/>
        <v>0.65292189100000009</v>
      </c>
      <c r="AH422" s="17">
        <f t="shared" si="153"/>
        <v>0.61473230900000009</v>
      </c>
      <c r="AI422" s="17">
        <f t="shared" si="153"/>
        <v>1.6619303109999999</v>
      </c>
      <c r="AJ422" s="17">
        <f t="shared" si="153"/>
        <v>1.9066682100000001</v>
      </c>
      <c r="AK422" s="17">
        <f t="shared" si="153"/>
        <v>1.7133723859094567</v>
      </c>
    </row>
    <row r="423" spans="5:41">
      <c r="E423" s="199" t="s">
        <v>135</v>
      </c>
      <c r="F423" s="199" t="s">
        <v>171</v>
      </c>
      <c r="G423" s="199" t="s">
        <v>177</v>
      </c>
      <c r="H423" s="199" t="s">
        <v>153</v>
      </c>
      <c r="J423" s="199" t="s">
        <v>266</v>
      </c>
      <c r="L423" s="95" t="s">
        <v>111</v>
      </c>
      <c r="Y423" s="17">
        <f t="shared" ref="Y423:AF423" si="157">Y315*Y372</f>
        <v>0.73088360299999999</v>
      </c>
      <c r="Z423" s="17">
        <f t="shared" si="157"/>
        <v>0.466474891</v>
      </c>
      <c r="AA423" s="17">
        <f t="shared" si="157"/>
        <v>0.29124969699999997</v>
      </c>
      <c r="AB423" s="17">
        <f t="shared" si="157"/>
        <v>0.221307647</v>
      </c>
      <c r="AC423" s="17">
        <f t="shared" si="157"/>
        <v>0.26872379800000001</v>
      </c>
      <c r="AD423" s="17">
        <f t="shared" si="157"/>
        <v>0.29965799999999998</v>
      </c>
      <c r="AE423" s="17">
        <f t="shared" si="157"/>
        <v>0.25163589600000003</v>
      </c>
      <c r="AF423" s="17">
        <f t="shared" si="157"/>
        <v>0.252</v>
      </c>
      <c r="AG423" s="17">
        <f t="shared" si="153"/>
        <v>0.33242940500000001</v>
      </c>
      <c r="AH423" s="17">
        <f t="shared" si="153"/>
        <v>0.30788043999999998</v>
      </c>
      <c r="AI423" s="17">
        <f t="shared" si="153"/>
        <v>0.29422278400000001</v>
      </c>
      <c r="AJ423" s="17">
        <f t="shared" si="153"/>
        <v>0.26444373199999999</v>
      </c>
      <c r="AK423" s="17">
        <f t="shared" si="153"/>
        <v>0.31317089670925558</v>
      </c>
    </row>
    <row r="424" spans="5:41">
      <c r="E424" s="199" t="s">
        <v>135</v>
      </c>
      <c r="F424" s="199" t="s">
        <v>171</v>
      </c>
      <c r="G424" s="199" t="s">
        <v>177</v>
      </c>
      <c r="H424" s="199" t="s">
        <v>154</v>
      </c>
      <c r="J424" s="199" t="s">
        <v>266</v>
      </c>
      <c r="L424" s="95" t="s">
        <v>111</v>
      </c>
      <c r="Y424" s="17">
        <f t="shared" ref="Y424:AF424" si="158">Y316*Y373</f>
        <v>9.9245923E-2</v>
      </c>
      <c r="Z424" s="17">
        <f t="shared" si="158"/>
        <v>1.8321942000000001E-2</v>
      </c>
      <c r="AA424" s="17">
        <f t="shared" si="158"/>
        <v>1.4593411000000001E-2</v>
      </c>
      <c r="AB424" s="17">
        <f t="shared" si="158"/>
        <v>8.5529519999999991E-3</v>
      </c>
      <c r="AC424" s="17">
        <f t="shared" si="158"/>
        <v>7.6788109999999998E-3</v>
      </c>
      <c r="AD424" s="17">
        <f t="shared" si="158"/>
        <v>0.34577899900000003</v>
      </c>
      <c r="AE424" s="17">
        <f t="shared" si="158"/>
        <v>0.26437357</v>
      </c>
      <c r="AF424" s="17">
        <f t="shared" si="158"/>
        <v>0.26400000000000001</v>
      </c>
      <c r="AG424" s="17">
        <f t="shared" si="153"/>
        <v>0.14437013700000001</v>
      </c>
      <c r="AH424" s="17">
        <f t="shared" si="153"/>
        <v>0.13085667300000001</v>
      </c>
      <c r="AI424" s="17">
        <f t="shared" si="153"/>
        <v>0.12313801000000001</v>
      </c>
      <c r="AJ424" s="17">
        <f t="shared" si="153"/>
        <v>0.106634271</v>
      </c>
      <c r="AK424" s="17">
        <f t="shared" si="153"/>
        <v>0.13253447582696179</v>
      </c>
    </row>
    <row r="425" spans="5:41">
      <c r="E425" s="199" t="s">
        <v>135</v>
      </c>
      <c r="F425" s="199" t="s">
        <v>171</v>
      </c>
      <c r="G425" s="199" t="s">
        <v>177</v>
      </c>
      <c r="H425" s="199" t="s">
        <v>155</v>
      </c>
      <c r="J425" s="199" t="s">
        <v>266</v>
      </c>
      <c r="L425" s="95" t="s">
        <v>111</v>
      </c>
      <c r="Y425" s="17">
        <f t="shared" ref="Y425:AF425" si="159">Y317*Y374</f>
        <v>2.181388042</v>
      </c>
      <c r="Z425" s="17">
        <f t="shared" si="159"/>
        <v>2.7981653039999999</v>
      </c>
      <c r="AA425" s="17">
        <f t="shared" si="159"/>
        <v>2.4682366330000001</v>
      </c>
      <c r="AB425" s="17">
        <f t="shared" si="159"/>
        <v>2.9144185789999999</v>
      </c>
      <c r="AC425" s="17">
        <f t="shared" si="159"/>
        <v>3.0480818319999998</v>
      </c>
      <c r="AD425" s="17">
        <f t="shared" si="159"/>
        <v>3.093911125</v>
      </c>
      <c r="AE425" s="17">
        <f t="shared" si="159"/>
        <v>2.4871688430000001</v>
      </c>
      <c r="AF425" s="17">
        <f t="shared" si="159"/>
        <v>2.4870000000000001</v>
      </c>
      <c r="AG425" s="17">
        <f t="shared" si="153"/>
        <v>2.7996823849999997</v>
      </c>
      <c r="AH425" s="17">
        <f t="shared" si="153"/>
        <v>2.7445177869999999</v>
      </c>
      <c r="AI425" s="17">
        <f t="shared" si="153"/>
        <v>2.7354492589999997</v>
      </c>
      <c r="AJ425" s="17">
        <f t="shared" si="153"/>
        <v>2.6822520209999996</v>
      </c>
      <c r="AK425" s="17">
        <f t="shared" si="153"/>
        <v>2.6828076047364187</v>
      </c>
    </row>
    <row r="426" spans="5:41">
      <c r="E426" s="199" t="s">
        <v>135</v>
      </c>
      <c r="F426" s="199" t="s">
        <v>171</v>
      </c>
      <c r="G426" s="199" t="s">
        <v>177</v>
      </c>
      <c r="H426" s="199" t="s">
        <v>156</v>
      </c>
      <c r="J426" s="199" t="s">
        <v>266</v>
      </c>
      <c r="L426" s="95" t="s">
        <v>111</v>
      </c>
      <c r="Y426" s="17">
        <f t="shared" ref="Y426:AF426" si="160">Y318*Y375</f>
        <v>0.35731142500000002</v>
      </c>
      <c r="Z426" s="17">
        <f t="shared" si="160"/>
        <v>0.32011961900000002</v>
      </c>
      <c r="AA426" s="17">
        <f t="shared" si="160"/>
        <v>0.24551303799999999</v>
      </c>
      <c r="AB426" s="17">
        <f t="shared" si="160"/>
        <v>0.22772236100000001</v>
      </c>
      <c r="AC426" s="17">
        <f t="shared" si="160"/>
        <v>0.24474981800000001</v>
      </c>
      <c r="AD426" s="17">
        <f t="shared" si="160"/>
        <v>0.28999999999999998</v>
      </c>
      <c r="AE426" s="17">
        <f t="shared" si="160"/>
        <v>0.2</v>
      </c>
      <c r="AF426" s="17">
        <f t="shared" si="160"/>
        <v>0.2</v>
      </c>
      <c r="AG426" s="17">
        <f t="shared" si="153"/>
        <v>0.36720709499999998</v>
      </c>
      <c r="AH426" s="17">
        <f t="shared" si="153"/>
        <v>0.33432157600000001</v>
      </c>
      <c r="AI426" s="17">
        <f t="shared" si="153"/>
        <v>0.31613221399999997</v>
      </c>
      <c r="AJ426" s="17">
        <f t="shared" si="153"/>
        <v>0.27607069500000003</v>
      </c>
      <c r="AK426" s="17">
        <f t="shared" si="153"/>
        <v>0.34209733113380281</v>
      </c>
    </row>
    <row r="427" spans="5:41">
      <c r="E427" s="199" t="s">
        <v>135</v>
      </c>
      <c r="F427" s="199" t="s">
        <v>171</v>
      </c>
      <c r="G427" s="199" t="s">
        <v>161</v>
      </c>
      <c r="H427" s="199" t="s">
        <v>157</v>
      </c>
      <c r="J427" s="199" t="s">
        <v>266</v>
      </c>
      <c r="L427" s="95" t="s">
        <v>111</v>
      </c>
      <c r="Y427" s="17">
        <f t="shared" ref="Y427:AF427" si="161">Y319*Y376</f>
        <v>1.5611763619999999</v>
      </c>
      <c r="Z427" s="17">
        <f t="shared" si="161"/>
        <v>2.9381095840000002</v>
      </c>
      <c r="AA427" s="17">
        <f t="shared" si="161"/>
        <v>5.758225511</v>
      </c>
      <c r="AB427" s="17">
        <f t="shared" si="161"/>
        <v>5.8812239919999998</v>
      </c>
      <c r="AC427" s="17">
        <f t="shared" si="161"/>
        <v>3.1617218139999999</v>
      </c>
      <c r="AD427" s="17">
        <f t="shared" si="161"/>
        <v>2.2510000000000003</v>
      </c>
      <c r="AE427" s="17">
        <f t="shared" si="161"/>
        <v>1.8876499999999998</v>
      </c>
      <c r="AF427" s="17">
        <f t="shared" si="161"/>
        <v>1.0720000000000001</v>
      </c>
      <c r="AG427" s="17">
        <f t="shared" si="153"/>
        <v>3.3980143819999999</v>
      </c>
      <c r="AH427" s="17">
        <f t="shared" si="153"/>
        <v>4.4020143809999999</v>
      </c>
      <c r="AI427" s="17">
        <f t="shared" si="153"/>
        <v>4.0520149090000004</v>
      </c>
      <c r="AJ427" s="17">
        <f t="shared" si="153"/>
        <v>3.7720149090000001</v>
      </c>
      <c r="AK427" s="17">
        <f t="shared" si="153"/>
        <v>3.601853510756539</v>
      </c>
    </row>
    <row r="428" spans="5:41">
      <c r="E428" s="199" t="s">
        <v>136</v>
      </c>
      <c r="H428" s="199" t="s">
        <v>136</v>
      </c>
      <c r="J428" s="199" t="s">
        <v>266</v>
      </c>
      <c r="L428" s="95" t="s">
        <v>111</v>
      </c>
      <c r="Y428" s="17">
        <f t="shared" ref="Y428:AF428" si="162">SUM(Y429:Y434)</f>
        <v>29.758748984012499</v>
      </c>
      <c r="Z428" s="17">
        <f t="shared" si="162"/>
        <v>56.7336813970958</v>
      </c>
      <c r="AA428" s="17">
        <f t="shared" si="162"/>
        <v>39.721018727012556</v>
      </c>
      <c r="AB428" s="17">
        <f t="shared" si="162"/>
        <v>35.570308586509334</v>
      </c>
      <c r="AC428" s="17">
        <f t="shared" si="162"/>
        <v>36.384492154657394</v>
      </c>
      <c r="AD428" s="17">
        <f t="shared" si="162"/>
        <v>44.173620182103818</v>
      </c>
      <c r="AE428" s="17">
        <f t="shared" si="162"/>
        <v>43.695293282886446</v>
      </c>
      <c r="AF428" s="17">
        <f t="shared" si="162"/>
        <v>34.53255743177489</v>
      </c>
      <c r="AG428" s="17">
        <f>SUM(AG429:AG434)</f>
        <v>44.364308615297972</v>
      </c>
      <c r="AH428" s="17">
        <f t="shared" ref="AH428:AK428" si="163">SUM(AH429:AH434)</f>
        <v>49.524998360965469</v>
      </c>
      <c r="AI428" s="17">
        <f t="shared" si="163"/>
        <v>46.391939707735816</v>
      </c>
      <c r="AJ428" s="17">
        <f t="shared" si="163"/>
        <v>41.534025090450129</v>
      </c>
      <c r="AK428" s="17">
        <f t="shared" si="163"/>
        <v>37.040585754572795</v>
      </c>
      <c r="AO428" s="199" t="s">
        <v>677</v>
      </c>
    </row>
    <row r="429" spans="5:41">
      <c r="E429" s="199" t="s">
        <v>136</v>
      </c>
      <c r="H429" s="199" t="s">
        <v>278</v>
      </c>
      <c r="J429" s="199" t="s">
        <v>266</v>
      </c>
      <c r="L429" s="95" t="s">
        <v>111</v>
      </c>
      <c r="Y429" s="17">
        <f t="shared" ref="Y429:AF429" si="164">Y335*Y392</f>
        <v>10.440379775555845</v>
      </c>
      <c r="Z429" s="17">
        <f t="shared" si="164"/>
        <v>15.737086082837958</v>
      </c>
      <c r="AA429" s="17">
        <f t="shared" si="164"/>
        <v>10.399156279378179</v>
      </c>
      <c r="AB429" s="17">
        <f t="shared" si="164"/>
        <v>17.146186349175728</v>
      </c>
      <c r="AC429" s="17">
        <f t="shared" si="164"/>
        <v>13.14576542199848</v>
      </c>
      <c r="AD429" s="17">
        <f t="shared" si="164"/>
        <v>18.060839286150095</v>
      </c>
      <c r="AE429" s="17">
        <f t="shared" si="164"/>
        <v>16.543805516003246</v>
      </c>
      <c r="AF429" s="17">
        <f t="shared" si="164"/>
        <v>8.7007125687454714</v>
      </c>
      <c r="AG429" s="17">
        <f t="shared" ref="AG429:AK435" si="165">AG335*AG392</f>
        <v>14.302327826390759</v>
      </c>
      <c r="AH429" s="17">
        <f t="shared" si="165"/>
        <v>18.026743782875847</v>
      </c>
      <c r="AI429" s="17">
        <f t="shared" si="165"/>
        <v>14.813578729329045</v>
      </c>
      <c r="AJ429" s="17">
        <f t="shared" si="165"/>
        <v>13.049826304502806</v>
      </c>
      <c r="AK429" s="17">
        <f t="shared" si="165"/>
        <v>10.433259759260988</v>
      </c>
    </row>
    <row r="430" spans="5:41">
      <c r="E430" s="199" t="s">
        <v>136</v>
      </c>
      <c r="H430" s="199" t="s">
        <v>142</v>
      </c>
      <c r="J430" s="199" t="s">
        <v>266</v>
      </c>
      <c r="L430" s="95" t="s">
        <v>111</v>
      </c>
      <c r="Y430" s="17">
        <f t="shared" ref="Y430:AF430" si="166">Y336*Y393</f>
        <v>7.9605596430000007</v>
      </c>
      <c r="Z430" s="17">
        <f t="shared" si="166"/>
        <v>9.0689425900000007</v>
      </c>
      <c r="AA430" s="17">
        <f t="shared" si="166"/>
        <v>6.9785501480000018</v>
      </c>
      <c r="AB430" s="17">
        <f t="shared" si="166"/>
        <v>7.8188145729999992</v>
      </c>
      <c r="AC430" s="17">
        <f t="shared" si="166"/>
        <v>7.0347824149999996</v>
      </c>
      <c r="AD430" s="17">
        <f t="shared" si="166"/>
        <v>7.6219110209999981</v>
      </c>
      <c r="AE430" s="17">
        <f t="shared" si="166"/>
        <v>8.1554574860000013</v>
      </c>
      <c r="AF430" s="17">
        <f t="shared" si="166"/>
        <v>5.6611965136217304</v>
      </c>
      <c r="AG430" s="17">
        <f t="shared" si="165"/>
        <v>8.2288476548633032</v>
      </c>
      <c r="AH430" s="17">
        <f t="shared" si="165"/>
        <v>8.2558148033911039</v>
      </c>
      <c r="AI430" s="17">
        <f t="shared" si="165"/>
        <v>8.068956650248758</v>
      </c>
      <c r="AJ430" s="17">
        <f t="shared" si="165"/>
        <v>7.887839018517476</v>
      </c>
      <c r="AK430" s="17">
        <f t="shared" si="165"/>
        <v>7.8483768456487528</v>
      </c>
    </row>
    <row r="431" spans="5:41">
      <c r="E431" s="199" t="s">
        <v>136</v>
      </c>
      <c r="H431" s="199" t="s">
        <v>215</v>
      </c>
      <c r="J431" s="199" t="s">
        <v>266</v>
      </c>
      <c r="L431" s="95" t="s">
        <v>111</v>
      </c>
      <c r="Y431" s="17">
        <f t="shared" ref="Y431:AF431" si="167">Y337*Y394</f>
        <v>1.1561766056146412</v>
      </c>
      <c r="Z431" s="17">
        <f t="shared" si="167"/>
        <v>1.3640579148229013</v>
      </c>
      <c r="AA431" s="17">
        <f t="shared" si="167"/>
        <v>3.8386146487532145</v>
      </c>
      <c r="AB431" s="17">
        <f t="shared" si="167"/>
        <v>2.7528815994618174</v>
      </c>
      <c r="AC431" s="17">
        <f t="shared" si="167"/>
        <v>4.6591083172590002</v>
      </c>
      <c r="AD431" s="17">
        <f t="shared" si="167"/>
        <v>5</v>
      </c>
      <c r="AE431" s="17">
        <f t="shared" si="167"/>
        <v>7.525195118040001</v>
      </c>
      <c r="AF431" s="17">
        <f t="shared" si="167"/>
        <v>6.1297455374733412</v>
      </c>
      <c r="AG431" s="17">
        <f t="shared" si="165"/>
        <v>5.544678518994882</v>
      </c>
      <c r="AH431" s="17">
        <f t="shared" si="165"/>
        <v>6.740386253822308</v>
      </c>
      <c r="AI431" s="17">
        <f t="shared" si="165"/>
        <v>6.9676631271740401</v>
      </c>
      <c r="AJ431" s="17">
        <f t="shared" si="165"/>
        <v>5.4934807915444894</v>
      </c>
      <c r="AK431" s="17">
        <f t="shared" si="165"/>
        <v>3.258151250371307</v>
      </c>
    </row>
    <row r="432" spans="5:41">
      <c r="E432" s="199" t="s">
        <v>136</v>
      </c>
      <c r="H432" s="199" t="s">
        <v>217</v>
      </c>
      <c r="J432" s="199" t="s">
        <v>266</v>
      </c>
      <c r="L432" s="95" t="s">
        <v>111</v>
      </c>
      <c r="Y432" s="17">
        <f t="shared" ref="Y432:AF432" si="168">Y338*Y395</f>
        <v>2.7617772179999998</v>
      </c>
      <c r="Z432" s="17">
        <f t="shared" si="168"/>
        <v>4.6670846360000002</v>
      </c>
      <c r="AA432" s="17">
        <f t="shared" si="168"/>
        <v>2.6753181800000001</v>
      </c>
      <c r="AB432" s="17">
        <f t="shared" si="168"/>
        <v>2.2429156780000001</v>
      </c>
      <c r="AC432" s="17">
        <f t="shared" si="168"/>
        <v>2.1641415409999998</v>
      </c>
      <c r="AD432" s="17">
        <f t="shared" si="168"/>
        <v>1.9500000000000002</v>
      </c>
      <c r="AE432" s="17">
        <f t="shared" si="168"/>
        <v>2.1795772390000003</v>
      </c>
      <c r="AF432" s="17">
        <f t="shared" si="168"/>
        <v>1.0475165205784707</v>
      </c>
      <c r="AG432" s="17">
        <f t="shared" si="165"/>
        <v>2.7167279929951333</v>
      </c>
      <c r="AH432" s="17">
        <f t="shared" si="165"/>
        <v>2.7320005231634874</v>
      </c>
      <c r="AI432" s="17">
        <f t="shared" si="165"/>
        <v>2.9392640638366787</v>
      </c>
      <c r="AJ432" s="17">
        <f t="shared" si="165"/>
        <v>2.9753557808267126</v>
      </c>
      <c r="AK432" s="17">
        <f t="shared" si="165"/>
        <v>3.0455877046957318</v>
      </c>
    </row>
    <row r="433" spans="1:57">
      <c r="E433" s="199" t="s">
        <v>136</v>
      </c>
      <c r="H433" s="199" t="s">
        <v>218</v>
      </c>
      <c r="J433" s="199" t="s">
        <v>266</v>
      </c>
      <c r="L433" s="95" t="s">
        <v>111</v>
      </c>
      <c r="Y433" s="17">
        <f t="shared" ref="Y433:AF433" si="169">Y339*Y396</f>
        <v>2.8134577540000003</v>
      </c>
      <c r="Z433" s="17">
        <f t="shared" si="169"/>
        <v>10.423</v>
      </c>
      <c r="AA433" s="17">
        <f t="shared" si="169"/>
        <v>3.6779999999999999</v>
      </c>
      <c r="AB433" s="17">
        <f t="shared" si="169"/>
        <v>1.4330000000000001</v>
      </c>
      <c r="AC433" s="17">
        <f t="shared" si="169"/>
        <v>1.82</v>
      </c>
      <c r="AD433" s="17">
        <f t="shared" si="169"/>
        <v>2.6077329710000003</v>
      </c>
      <c r="AE433" s="17">
        <f t="shared" si="169"/>
        <v>0.443689208</v>
      </c>
      <c r="AF433" s="17">
        <f t="shared" si="169"/>
        <v>2.1705121097183095</v>
      </c>
      <c r="AG433" s="17">
        <f t="shared" si="165"/>
        <v>4.1536454955486288</v>
      </c>
      <c r="AH433" s="17">
        <f t="shared" si="165"/>
        <v>4.3487566064474503</v>
      </c>
      <c r="AI433" s="17">
        <f t="shared" si="165"/>
        <v>3.0747881794447034</v>
      </c>
      <c r="AJ433" s="17">
        <f t="shared" si="165"/>
        <v>2.0734893596324016</v>
      </c>
      <c r="AK433" s="17">
        <f t="shared" si="165"/>
        <v>2.3405634814919827</v>
      </c>
    </row>
    <row r="434" spans="1:57">
      <c r="E434" s="199" t="s">
        <v>136</v>
      </c>
      <c r="H434" s="199" t="s">
        <v>184</v>
      </c>
      <c r="J434" s="199" t="s">
        <v>266</v>
      </c>
      <c r="L434" s="95" t="s">
        <v>111</v>
      </c>
      <c r="Y434" s="17">
        <f t="shared" ref="Y434:AF434" si="170">Y340*Y397</f>
        <v>4.6263979878420107</v>
      </c>
      <c r="Z434" s="17">
        <f t="shared" si="170"/>
        <v>15.47351017343494</v>
      </c>
      <c r="AA434" s="17">
        <f t="shared" si="170"/>
        <v>12.15137947088116</v>
      </c>
      <c r="AB434" s="17">
        <f t="shared" si="170"/>
        <v>4.1765103868717937</v>
      </c>
      <c r="AC434" s="17">
        <f t="shared" si="170"/>
        <v>7.5606944593999135</v>
      </c>
      <c r="AD434" s="17">
        <f t="shared" si="170"/>
        <v>8.9331369039537218</v>
      </c>
      <c r="AE434" s="17">
        <f t="shared" si="170"/>
        <v>8.847568715843197</v>
      </c>
      <c r="AF434" s="17">
        <f t="shared" si="170"/>
        <v>10.822874181637573</v>
      </c>
      <c r="AG434" s="17">
        <f t="shared" si="165"/>
        <v>9.4180811265052711</v>
      </c>
      <c r="AH434" s="17">
        <f t="shared" si="165"/>
        <v>9.4212963912652743</v>
      </c>
      <c r="AI434" s="17">
        <f t="shared" si="165"/>
        <v>10.527688957702587</v>
      </c>
      <c r="AJ434" s="17">
        <f t="shared" si="165"/>
        <v>10.054033835426239</v>
      </c>
      <c r="AK434" s="17">
        <f t="shared" si="165"/>
        <v>10.114646713104033</v>
      </c>
    </row>
    <row r="435" spans="1:57">
      <c r="E435" s="199" t="s">
        <v>137</v>
      </c>
      <c r="H435" s="199" t="s">
        <v>137</v>
      </c>
      <c r="J435" s="199" t="s">
        <v>266</v>
      </c>
      <c r="L435" s="95" t="s">
        <v>111</v>
      </c>
      <c r="Y435" s="17">
        <f t="shared" ref="Y435:AF435" si="171">Y341*Y398</f>
        <v>56.832695907999991</v>
      </c>
      <c r="Z435" s="17">
        <f t="shared" si="171"/>
        <v>56.218975481000001</v>
      </c>
      <c r="AA435" s="17">
        <f t="shared" si="171"/>
        <v>62.381635367000001</v>
      </c>
      <c r="AB435" s="17">
        <f t="shared" si="171"/>
        <v>61.420150553999996</v>
      </c>
      <c r="AC435" s="17">
        <f t="shared" si="171"/>
        <v>61.858685173999987</v>
      </c>
      <c r="AD435" s="17">
        <f t="shared" si="171"/>
        <v>70.758387714000008</v>
      </c>
      <c r="AE435" s="17">
        <f t="shared" si="171"/>
        <v>74.56578039599998</v>
      </c>
      <c r="AF435" s="17">
        <f t="shared" si="171"/>
        <v>68.107298964013069</v>
      </c>
      <c r="AG435" s="17">
        <f t="shared" si="165"/>
        <v>60.198013560688153</v>
      </c>
      <c r="AH435" s="17">
        <f t="shared" si="165"/>
        <v>60.732295088560271</v>
      </c>
      <c r="AI435" s="17">
        <f t="shared" si="165"/>
        <v>60.423807049329078</v>
      </c>
      <c r="AJ435" s="17">
        <f t="shared" si="165"/>
        <v>60.55752769591863</v>
      </c>
      <c r="AK435" s="17">
        <f t="shared" si="165"/>
        <v>61.472302872627232</v>
      </c>
    </row>
    <row r="437" spans="1:57" s="94" customFormat="1" ht="15">
      <c r="B437" s="11" t="s">
        <v>674</v>
      </c>
      <c r="C437" s="11"/>
      <c r="D437" s="11"/>
      <c r="E437" s="11"/>
      <c r="F437" s="11"/>
      <c r="G437" s="11"/>
      <c r="H437" s="11"/>
      <c r="I437" s="11"/>
      <c r="J437" s="11"/>
      <c r="K437" s="11"/>
      <c r="L437" s="11"/>
      <c r="M437" s="11"/>
      <c r="N437" s="11"/>
      <c r="O437" s="11"/>
      <c r="P437" s="11"/>
      <c r="Q437" s="11"/>
      <c r="R437" s="11"/>
      <c r="S437" s="11"/>
      <c r="T437" s="11"/>
      <c r="U437" s="11"/>
      <c r="V437" s="11"/>
      <c r="W437" s="11"/>
      <c r="X437" s="11"/>
      <c r="Y437" s="11"/>
      <c r="Z437" s="11"/>
      <c r="AA437" s="11"/>
      <c r="AB437" s="11"/>
      <c r="AC437" s="11"/>
      <c r="AD437" s="11"/>
      <c r="AE437" s="11"/>
      <c r="AF437" s="11"/>
      <c r="AG437" s="11"/>
      <c r="AH437" s="11"/>
      <c r="AI437" s="11"/>
      <c r="AJ437" s="11"/>
      <c r="AK437" s="11"/>
      <c r="AL437" s="11"/>
      <c r="AM437" s="11"/>
      <c r="AN437" s="11"/>
      <c r="AO437" s="11"/>
      <c r="AP437" s="11"/>
      <c r="AQ437" s="11"/>
      <c r="AR437" s="32"/>
      <c r="AS437" s="11"/>
      <c r="AT437" s="11"/>
      <c r="AU437" s="11"/>
      <c r="AV437" s="11"/>
      <c r="AW437" s="11"/>
      <c r="AX437" s="11"/>
      <c r="AY437" s="11"/>
      <c r="AZ437" s="11"/>
      <c r="BA437" s="11"/>
      <c r="BB437" s="11"/>
      <c r="BC437" s="11"/>
      <c r="BD437" s="11"/>
      <c r="BE437" s="11"/>
    </row>
    <row r="438" spans="1:57">
      <c r="A438" s="5"/>
      <c r="AN438" s="199"/>
    </row>
    <row r="439" spans="1:57">
      <c r="E439" s="199" t="s">
        <v>189</v>
      </c>
      <c r="H439" s="199" t="s">
        <v>189</v>
      </c>
      <c r="J439" s="199" t="s">
        <v>266</v>
      </c>
      <c r="L439" s="95" t="s">
        <v>295</v>
      </c>
      <c r="Y439" s="214">
        <f t="shared" ref="Y439:AF439" si="172">Y410/Y$410</f>
        <v>1</v>
      </c>
      <c r="Z439" s="214">
        <f t="shared" si="172"/>
        <v>1</v>
      </c>
      <c r="AA439" s="214">
        <f t="shared" si="172"/>
        <v>1</v>
      </c>
      <c r="AB439" s="214">
        <f t="shared" si="172"/>
        <v>1</v>
      </c>
      <c r="AC439" s="214">
        <f t="shared" si="172"/>
        <v>1</v>
      </c>
      <c r="AD439" s="214">
        <f t="shared" si="172"/>
        <v>1</v>
      </c>
      <c r="AE439" s="214">
        <f t="shared" si="172"/>
        <v>1</v>
      </c>
      <c r="AF439" s="214">
        <f t="shared" si="172"/>
        <v>1</v>
      </c>
      <c r="AG439" s="214">
        <f t="shared" ref="AG439:AK448" si="173">AG410/AG$410</f>
        <v>1</v>
      </c>
      <c r="AH439" s="214">
        <f t="shared" si="173"/>
        <v>1</v>
      </c>
      <c r="AI439" s="214">
        <f t="shared" si="173"/>
        <v>1</v>
      </c>
      <c r="AJ439" s="214">
        <f t="shared" si="173"/>
        <v>1</v>
      </c>
      <c r="AK439" s="214">
        <f t="shared" si="173"/>
        <v>1</v>
      </c>
      <c r="AN439" s="146"/>
    </row>
    <row r="440" spans="1:57">
      <c r="E440" s="199" t="s">
        <v>135</v>
      </c>
      <c r="H440" s="199" t="s">
        <v>135</v>
      </c>
      <c r="J440" s="199" t="s">
        <v>266</v>
      </c>
      <c r="L440" s="95" t="s">
        <v>295</v>
      </c>
      <c r="Y440" s="214">
        <f t="shared" ref="Y440:AF440" si="174">Y411/Y$410</f>
        <v>0.4594747349506938</v>
      </c>
      <c r="Z440" s="214">
        <f t="shared" si="174"/>
        <v>0.37561957199870344</v>
      </c>
      <c r="AA440" s="214">
        <f t="shared" si="174"/>
        <v>0.4021687040479488</v>
      </c>
      <c r="AB440" s="214">
        <f t="shared" si="174"/>
        <v>0.41720761926786815</v>
      </c>
      <c r="AC440" s="214">
        <f t="shared" si="174"/>
        <v>0.38025221220824323</v>
      </c>
      <c r="AD440" s="214">
        <f t="shared" si="174"/>
        <v>0.37984701801192816</v>
      </c>
      <c r="AE440" s="214">
        <f t="shared" si="174"/>
        <v>0.34584257069165608</v>
      </c>
      <c r="AF440" s="214">
        <f t="shared" si="174"/>
        <v>0.39509484530132682</v>
      </c>
      <c r="AG440" s="214">
        <f t="shared" si="173"/>
        <v>0.40242519673768312</v>
      </c>
      <c r="AH440" s="214">
        <f t="shared" si="173"/>
        <v>0.39406537751144355</v>
      </c>
      <c r="AI440" s="214">
        <f t="shared" si="173"/>
        <v>0.38628472899910926</v>
      </c>
      <c r="AJ440" s="214">
        <f t="shared" si="173"/>
        <v>0.39057954515934146</v>
      </c>
      <c r="AK440" s="214">
        <f t="shared" si="173"/>
        <v>0.409359840431329</v>
      </c>
      <c r="AN440" s="146"/>
    </row>
    <row r="441" spans="1:57">
      <c r="E441" s="199" t="s">
        <v>135</v>
      </c>
      <c r="F441" s="199" t="s">
        <v>171</v>
      </c>
      <c r="G441" s="199" t="s">
        <v>145</v>
      </c>
      <c r="H441" s="199" t="s">
        <v>286</v>
      </c>
      <c r="J441" s="199" t="s">
        <v>266</v>
      </c>
      <c r="L441" s="95" t="s">
        <v>295</v>
      </c>
      <c r="Y441" s="214">
        <f t="shared" ref="Y441:AF441" si="175">Y412/Y$410</f>
        <v>0.10916282828752885</v>
      </c>
      <c r="Z441" s="214">
        <f t="shared" si="175"/>
        <v>7.3700091855672875E-2</v>
      </c>
      <c r="AA441" s="214">
        <f t="shared" si="175"/>
        <v>6.6445289815137129E-2</v>
      </c>
      <c r="AB441" s="214">
        <f t="shared" si="175"/>
        <v>8.6622291664004814E-2</v>
      </c>
      <c r="AC441" s="214">
        <f t="shared" si="175"/>
        <v>7.6001753647331888E-2</v>
      </c>
      <c r="AD441" s="214">
        <f t="shared" si="175"/>
        <v>7.8977109917039226E-2</v>
      </c>
      <c r="AE441" s="214">
        <f t="shared" si="175"/>
        <v>5.4633134376822441E-2</v>
      </c>
      <c r="AF441" s="214">
        <f t="shared" si="175"/>
        <v>7.1634991836920014E-2</v>
      </c>
      <c r="AG441" s="214">
        <f t="shared" si="173"/>
        <v>7.3969839605045842E-2</v>
      </c>
      <c r="AH441" s="214">
        <f t="shared" si="173"/>
        <v>6.9868679315321564E-2</v>
      </c>
      <c r="AI441" s="214">
        <f t="shared" si="173"/>
        <v>6.8114610020364882E-2</v>
      </c>
      <c r="AJ441" s="214">
        <f t="shared" si="173"/>
        <v>6.4129043296131907E-2</v>
      </c>
      <c r="AK441" s="214">
        <f t="shared" si="173"/>
        <v>7.1831274368385614E-2</v>
      </c>
      <c r="AN441" s="146"/>
    </row>
    <row r="442" spans="1:57">
      <c r="E442" s="199" t="s">
        <v>135</v>
      </c>
      <c r="F442" s="199" t="s">
        <v>171</v>
      </c>
      <c r="G442" s="199" t="s">
        <v>176</v>
      </c>
      <c r="H442" s="199" t="s">
        <v>138</v>
      </c>
      <c r="J442" s="199" t="s">
        <v>266</v>
      </c>
      <c r="L442" s="95" t="s">
        <v>295</v>
      </c>
      <c r="Y442" s="214">
        <f t="shared" ref="Y442:AF442" si="176">Y413/Y$410</f>
        <v>6.3158210991627536E-2</v>
      </c>
      <c r="Z442" s="214">
        <f t="shared" si="176"/>
        <v>5.0506871496999471E-2</v>
      </c>
      <c r="AA442" s="214">
        <f t="shared" si="176"/>
        <v>5.7888590460641917E-2</v>
      </c>
      <c r="AB442" s="214">
        <f t="shared" si="176"/>
        <v>5.4649646624453374E-2</v>
      </c>
      <c r="AC442" s="214">
        <f t="shared" si="176"/>
        <v>5.4760101355764729E-2</v>
      </c>
      <c r="AD442" s="214">
        <f t="shared" si="176"/>
        <v>4.6825200627891243E-2</v>
      </c>
      <c r="AE442" s="214">
        <f t="shared" si="176"/>
        <v>4.2762955845474848E-2</v>
      </c>
      <c r="AF442" s="214">
        <f t="shared" si="176"/>
        <v>5.4477975189173904E-2</v>
      </c>
      <c r="AG442" s="214">
        <f t="shared" si="173"/>
        <v>3.8764035678330998E-2</v>
      </c>
      <c r="AH442" s="214">
        <f t="shared" si="173"/>
        <v>3.7307344294454134E-2</v>
      </c>
      <c r="AI442" s="214">
        <f t="shared" si="173"/>
        <v>3.9660928641700698E-2</v>
      </c>
      <c r="AJ442" s="214">
        <f t="shared" si="173"/>
        <v>3.9268010252037487E-2</v>
      </c>
      <c r="AK442" s="214">
        <f t="shared" si="173"/>
        <v>4.1977044954314632E-2</v>
      </c>
      <c r="AN442" s="146"/>
    </row>
    <row r="443" spans="1:57">
      <c r="E443" s="199" t="s">
        <v>135</v>
      </c>
      <c r="F443" s="199" t="s">
        <v>171</v>
      </c>
      <c r="G443" s="199" t="s">
        <v>176</v>
      </c>
      <c r="H443" s="199" t="s">
        <v>139</v>
      </c>
      <c r="J443" s="199" t="s">
        <v>266</v>
      </c>
      <c r="L443" s="95" t="s">
        <v>295</v>
      </c>
      <c r="Y443" s="214">
        <f t="shared" ref="Y443:AF443" si="177">Y414/Y$410</f>
        <v>4.9071668594403622E-2</v>
      </c>
      <c r="Z443" s="214">
        <f t="shared" si="177"/>
        <v>3.5797300443399994E-2</v>
      </c>
      <c r="AA443" s="214">
        <f t="shared" si="177"/>
        <v>3.5255119506851298E-2</v>
      </c>
      <c r="AB443" s="214">
        <f t="shared" si="177"/>
        <v>3.8563750887686273E-2</v>
      </c>
      <c r="AC443" s="214">
        <f t="shared" si="177"/>
        <v>4.6295829144527706E-2</v>
      </c>
      <c r="AD443" s="214">
        <f t="shared" si="177"/>
        <v>3.6350861962209921E-2</v>
      </c>
      <c r="AE443" s="214">
        <f t="shared" si="177"/>
        <v>3.2274129005692646E-2</v>
      </c>
      <c r="AF443" s="214">
        <f t="shared" si="177"/>
        <v>3.6229318981358491E-2</v>
      </c>
      <c r="AG443" s="214">
        <f t="shared" si="173"/>
        <v>3.9690819030714558E-2</v>
      </c>
      <c r="AH443" s="214">
        <f t="shared" si="173"/>
        <v>3.7612822514043985E-2</v>
      </c>
      <c r="AI443" s="214">
        <f t="shared" si="173"/>
        <v>3.8688709193651402E-2</v>
      </c>
      <c r="AJ443" s="214">
        <f t="shared" si="173"/>
        <v>3.9534148482406599E-2</v>
      </c>
      <c r="AK443" s="214">
        <f t="shared" si="173"/>
        <v>3.9213945866462936E-2</v>
      </c>
      <c r="AN443" s="146"/>
    </row>
    <row r="444" spans="1:57">
      <c r="E444" s="199" t="s">
        <v>135</v>
      </c>
      <c r="F444" s="199" t="s">
        <v>171</v>
      </c>
      <c r="G444" s="199" t="s">
        <v>176</v>
      </c>
      <c r="H444" s="199" t="s">
        <v>140</v>
      </c>
      <c r="J444" s="199" t="s">
        <v>266</v>
      </c>
      <c r="L444" s="95" t="s">
        <v>295</v>
      </c>
      <c r="Y444" s="214">
        <f t="shared" ref="Y444:AF444" si="178">Y415/Y$410</f>
        <v>6.8140564378075599E-2</v>
      </c>
      <c r="Z444" s="214">
        <f t="shared" si="178"/>
        <v>5.1059350215658564E-2</v>
      </c>
      <c r="AA444" s="214">
        <f t="shared" si="178"/>
        <v>5.2924392952480963E-2</v>
      </c>
      <c r="AB444" s="214">
        <f t="shared" si="178"/>
        <v>5.9165774713416476E-2</v>
      </c>
      <c r="AC444" s="214">
        <f t="shared" si="178"/>
        <v>5.6370264433761946E-2</v>
      </c>
      <c r="AD444" s="214">
        <f t="shared" si="178"/>
        <v>7.0895202861232701E-2</v>
      </c>
      <c r="AE444" s="214">
        <f t="shared" si="178"/>
        <v>5.4935509543657168E-2</v>
      </c>
      <c r="AF444" s="214">
        <f t="shared" si="178"/>
        <v>5.8490335358837797E-2</v>
      </c>
      <c r="AG444" s="214">
        <f t="shared" si="173"/>
        <v>8.6108194643424077E-2</v>
      </c>
      <c r="AH444" s="214">
        <f t="shared" si="173"/>
        <v>8.8545092076399073E-2</v>
      </c>
      <c r="AI444" s="214">
        <f t="shared" si="173"/>
        <v>6.703616082949973E-2</v>
      </c>
      <c r="AJ444" s="214">
        <f t="shared" si="173"/>
        <v>6.9737447430275976E-2</v>
      </c>
      <c r="AK444" s="214">
        <f t="shared" si="173"/>
        <v>7.0566296688044705E-2</v>
      </c>
      <c r="AN444" s="146"/>
    </row>
    <row r="445" spans="1:57">
      <c r="E445" s="199" t="s">
        <v>135</v>
      </c>
      <c r="F445" s="199" t="s">
        <v>171</v>
      </c>
      <c r="G445" s="199" t="s">
        <v>176</v>
      </c>
      <c r="H445" s="199" t="s">
        <v>277</v>
      </c>
      <c r="J445" s="199" t="s">
        <v>266</v>
      </c>
      <c r="L445" s="95" t="s">
        <v>295</v>
      </c>
      <c r="Y445" s="214">
        <f t="shared" ref="Y445:AF445" si="179">Y416/Y$410</f>
        <v>7.7599454962117759E-2</v>
      </c>
      <c r="Z445" s="214">
        <f t="shared" si="179"/>
        <v>7.2093316601912746E-2</v>
      </c>
      <c r="AA445" s="214">
        <f t="shared" si="179"/>
        <v>8.3595549722488768E-2</v>
      </c>
      <c r="AB445" s="214">
        <f t="shared" si="179"/>
        <v>5.3069323010203416E-2</v>
      </c>
      <c r="AC445" s="214">
        <f t="shared" si="179"/>
        <v>4.1248913372618712E-2</v>
      </c>
      <c r="AD445" s="214">
        <f t="shared" si="179"/>
        <v>3.6934420962572038E-2</v>
      </c>
      <c r="AE445" s="214">
        <f t="shared" si="179"/>
        <v>3.7430491903034373E-2</v>
      </c>
      <c r="AF445" s="214">
        <f t="shared" si="179"/>
        <v>4.0788722068412019E-2</v>
      </c>
      <c r="AG445" s="214">
        <f t="shared" si="173"/>
        <v>3.7899146061397708E-2</v>
      </c>
      <c r="AH445" s="214">
        <f t="shared" si="173"/>
        <v>3.6365625972642798E-2</v>
      </c>
      <c r="AI445" s="214">
        <f t="shared" si="173"/>
        <v>3.7936957420319058E-2</v>
      </c>
      <c r="AJ445" s="214">
        <f t="shared" si="173"/>
        <v>3.9328524124384111E-2</v>
      </c>
      <c r="AK445" s="214">
        <f t="shared" si="173"/>
        <v>3.9534224957492703E-2</v>
      </c>
      <c r="AN445" s="146"/>
    </row>
    <row r="446" spans="1:57">
      <c r="E446" s="199" t="s">
        <v>135</v>
      </c>
      <c r="F446" s="199" t="s">
        <v>171</v>
      </c>
      <c r="G446" s="199" t="s">
        <v>176</v>
      </c>
      <c r="H446" s="199" t="s">
        <v>149</v>
      </c>
      <c r="J446" s="199" t="s">
        <v>266</v>
      </c>
      <c r="L446" s="95" t="s">
        <v>295</v>
      </c>
      <c r="Y446" s="214">
        <f t="shared" ref="Y446:AF446" si="180">Y417/Y$410</f>
        <v>1.8378052003178099E-2</v>
      </c>
      <c r="Z446" s="214">
        <f t="shared" si="180"/>
        <v>1.2653577061762329E-2</v>
      </c>
      <c r="AA446" s="214">
        <f t="shared" si="180"/>
        <v>1.2660713256974928E-2</v>
      </c>
      <c r="AB446" s="214">
        <f t="shared" si="180"/>
        <v>1.2856766094928347E-2</v>
      </c>
      <c r="AC446" s="214">
        <f t="shared" si="180"/>
        <v>8.2821424725171029E-3</v>
      </c>
      <c r="AD446" s="214">
        <f t="shared" si="180"/>
        <v>1.2073122968241857E-2</v>
      </c>
      <c r="AE446" s="214">
        <f t="shared" si="180"/>
        <v>2.0535608877546508E-2</v>
      </c>
      <c r="AF446" s="214">
        <f t="shared" si="180"/>
        <v>1.7431031482715829E-2</v>
      </c>
      <c r="AG446" s="214">
        <f t="shared" si="173"/>
        <v>1.8116623925635351E-2</v>
      </c>
      <c r="AH446" s="214">
        <f t="shared" si="173"/>
        <v>1.4103083159701206E-2</v>
      </c>
      <c r="AI446" s="214">
        <f t="shared" si="173"/>
        <v>1.4310852627359233E-2</v>
      </c>
      <c r="AJ446" s="214">
        <f t="shared" si="173"/>
        <v>1.3872222196561389E-2</v>
      </c>
      <c r="AK446" s="214">
        <f t="shared" si="173"/>
        <v>1.884436051060065E-2</v>
      </c>
      <c r="AN446" s="146"/>
    </row>
    <row r="447" spans="1:57">
      <c r="E447" s="199" t="s">
        <v>135</v>
      </c>
      <c r="F447" s="199" t="s">
        <v>171</v>
      </c>
      <c r="G447" s="199" t="s">
        <v>177</v>
      </c>
      <c r="H447" s="199" t="s">
        <v>288</v>
      </c>
      <c r="J447" s="199" t="s">
        <v>266</v>
      </c>
      <c r="L447" s="95" t="s">
        <v>295</v>
      </c>
      <c r="Y447" s="214">
        <f t="shared" ref="Y447:AF447" si="181">Y418/Y$410</f>
        <v>6.4218705866282672E-2</v>
      </c>
      <c r="Z447" s="214">
        <f t="shared" si="181"/>
        <v>6.356776314210863E-2</v>
      </c>
      <c r="AA447" s="214">
        <f t="shared" si="181"/>
        <v>5.9683495587256032E-2</v>
      </c>
      <c r="AB447" s="214">
        <f t="shared" si="181"/>
        <v>7.694120343769624E-2</v>
      </c>
      <c r="AC447" s="214">
        <f t="shared" si="181"/>
        <v>7.734810672616052E-2</v>
      </c>
      <c r="AD447" s="214">
        <f t="shared" si="181"/>
        <v>8.5645097020009331E-2</v>
      </c>
      <c r="AE447" s="214">
        <f t="shared" si="181"/>
        <v>9.2829264218739924E-2</v>
      </c>
      <c r="AF447" s="214">
        <f t="shared" si="181"/>
        <v>0.10972466803492195</v>
      </c>
      <c r="AG447" s="214">
        <f t="shared" si="173"/>
        <v>8.8456848811968136E-2</v>
      </c>
      <c r="AH447" s="214">
        <f t="shared" si="173"/>
        <v>8.6070834670748303E-2</v>
      </c>
      <c r="AI447" s="214">
        <f t="shared" si="173"/>
        <v>9.7255453835158517E-2</v>
      </c>
      <c r="AJ447" s="214">
        <f t="shared" si="173"/>
        <v>0.10219366315738863</v>
      </c>
      <c r="AK447" s="214">
        <f t="shared" si="173"/>
        <v>0.10579755602343609</v>
      </c>
      <c r="AN447" s="146"/>
    </row>
    <row r="448" spans="1:57">
      <c r="E448" s="199" t="s">
        <v>135</v>
      </c>
      <c r="F448" s="199" t="s">
        <v>171</v>
      </c>
      <c r="G448" s="199" t="s">
        <v>177</v>
      </c>
      <c r="H448" s="199" t="s">
        <v>372</v>
      </c>
      <c r="J448" s="199" t="s">
        <v>266</v>
      </c>
      <c r="L448" s="95" t="s">
        <v>295</v>
      </c>
      <c r="Y448" s="214">
        <f t="shared" ref="Y448:AF448" si="182">Y419/Y$410</f>
        <v>2.4886322746397131E-2</v>
      </c>
      <c r="Z448" s="214">
        <f t="shared" si="182"/>
        <v>2.4313910175077506E-2</v>
      </c>
      <c r="AA448" s="214">
        <f t="shared" si="182"/>
        <v>2.4111990974033794E-2</v>
      </c>
      <c r="AB448" s="214">
        <f t="shared" si="182"/>
        <v>3.4394523108540319E-2</v>
      </c>
      <c r="AC448" s="214">
        <f t="shared" si="182"/>
        <v>3.2975777375884759E-2</v>
      </c>
      <c r="AD448" s="214">
        <f t="shared" si="182"/>
        <v>3.9081344719889013E-2</v>
      </c>
      <c r="AE448" s="214">
        <f t="shared" si="182"/>
        <v>3.9876288892579242E-2</v>
      </c>
      <c r="AF448" s="214">
        <f t="shared" si="182"/>
        <v>5.3306457319576173E-2</v>
      </c>
      <c r="AG448" s="214">
        <f t="shared" si="173"/>
        <v>4.195886321952285E-2</v>
      </c>
      <c r="AH448" s="214">
        <f t="shared" si="173"/>
        <v>4.2218752629883623E-2</v>
      </c>
      <c r="AI448" s="214">
        <f t="shared" si="173"/>
        <v>4.5949804884613178E-2</v>
      </c>
      <c r="AJ448" s="214">
        <f t="shared" si="173"/>
        <v>4.8481896989985361E-2</v>
      </c>
      <c r="AK448" s="214">
        <f t="shared" si="173"/>
        <v>5.2049782543030047E-2</v>
      </c>
      <c r="AN448" s="146"/>
    </row>
    <row r="449" spans="5:40">
      <c r="E449" s="199" t="s">
        <v>135</v>
      </c>
      <c r="F449" s="199" t="s">
        <v>171</v>
      </c>
      <c r="G449" s="199" t="s">
        <v>177</v>
      </c>
      <c r="H449" s="199" t="s">
        <v>150</v>
      </c>
      <c r="J449" s="199" t="s">
        <v>266</v>
      </c>
      <c r="L449" s="95" t="s">
        <v>295</v>
      </c>
      <c r="Y449" s="214">
        <f t="shared" ref="Y449:AF449" si="183">Y420/Y$410</f>
        <v>1.1225848303595909E-2</v>
      </c>
      <c r="Z449" s="214">
        <f t="shared" si="183"/>
        <v>1.1913503439685171E-2</v>
      </c>
      <c r="AA449" s="214">
        <f t="shared" si="183"/>
        <v>1.0804975490981741E-2</v>
      </c>
      <c r="AB449" s="214">
        <f t="shared" si="183"/>
        <v>1.3753954794594569E-2</v>
      </c>
      <c r="AC449" s="214">
        <f t="shared" si="183"/>
        <v>1.2005765669043083E-2</v>
      </c>
      <c r="AD449" s="214">
        <f t="shared" si="183"/>
        <v>1.0046400819214868E-2</v>
      </c>
      <c r="AE449" s="214">
        <f t="shared" si="183"/>
        <v>1.1582895490117881E-2</v>
      </c>
      <c r="AF449" s="214">
        <f t="shared" si="183"/>
        <v>1.2340931080949975E-2</v>
      </c>
      <c r="AG449" s="214">
        <f t="shared" ref="AG449:AK456" si="184">AG420/AG$410</f>
        <v>1.3432149342498241E-2</v>
      </c>
      <c r="AH449" s="214">
        <f t="shared" si="184"/>
        <v>1.3259065694452694E-2</v>
      </c>
      <c r="AI449" s="214">
        <f t="shared" si="184"/>
        <v>1.3749918374790285E-2</v>
      </c>
      <c r="AJ449" s="214">
        <f t="shared" si="184"/>
        <v>1.4152470851937408E-2</v>
      </c>
      <c r="AK449" s="214">
        <f t="shared" si="184"/>
        <v>1.4392952228392602E-2</v>
      </c>
      <c r="AN449" s="146"/>
    </row>
    <row r="450" spans="5:40">
      <c r="E450" s="199" t="s">
        <v>135</v>
      </c>
      <c r="F450" s="199" t="s">
        <v>171</v>
      </c>
      <c r="G450" s="199" t="s">
        <v>177</v>
      </c>
      <c r="H450" s="199" t="s">
        <v>151</v>
      </c>
      <c r="J450" s="199" t="s">
        <v>266</v>
      </c>
      <c r="L450" s="95" t="s">
        <v>295</v>
      </c>
      <c r="Y450" s="214">
        <f t="shared" ref="Y450:AF450" si="185">Y421/Y$410</f>
        <v>3.2243403930257656E-3</v>
      </c>
      <c r="Z450" s="214">
        <f t="shared" si="185"/>
        <v>5.2605026208506715E-3</v>
      </c>
      <c r="AA450" s="214">
        <f t="shared" si="185"/>
        <v>5.7902240271858994E-3</v>
      </c>
      <c r="AB450" s="214">
        <f t="shared" si="185"/>
        <v>6.4626242451204631E-3</v>
      </c>
      <c r="AC450" s="214">
        <f t="shared" si="185"/>
        <v>7.5225213491814658E-3</v>
      </c>
      <c r="AD450" s="214">
        <f t="shared" si="185"/>
        <v>8.4142978026038717E-3</v>
      </c>
      <c r="AE450" s="214">
        <f t="shared" si="185"/>
        <v>7.6733569898640736E-3</v>
      </c>
      <c r="AF450" s="214">
        <f t="shared" si="185"/>
        <v>8.1742461362357272E-3</v>
      </c>
      <c r="AG450" s="214">
        <f t="shared" si="184"/>
        <v>8.5106583656100222E-3</v>
      </c>
      <c r="AH450" s="214">
        <f t="shared" si="184"/>
        <v>7.8833262632668315E-3</v>
      </c>
      <c r="AI450" s="214">
        <f t="shared" si="184"/>
        <v>8.0760428866359559E-3</v>
      </c>
      <c r="AJ450" s="214">
        <f t="shared" si="184"/>
        <v>8.3033547288292216E-3</v>
      </c>
      <c r="AK450" s="214">
        <f t="shared" si="184"/>
        <v>8.2739301276152435E-3</v>
      </c>
      <c r="AN450" s="146"/>
    </row>
    <row r="451" spans="5:40">
      <c r="E451" s="199" t="s">
        <v>135</v>
      </c>
      <c r="F451" s="199" t="s">
        <v>171</v>
      </c>
      <c r="G451" s="199" t="s">
        <v>177</v>
      </c>
      <c r="H451" s="199" t="s">
        <v>152</v>
      </c>
      <c r="J451" s="199" t="s">
        <v>266</v>
      </c>
      <c r="L451" s="95" t="s">
        <v>295</v>
      </c>
      <c r="Y451" s="214">
        <f t="shared" ref="Y451:AF451" si="186">Y422/Y$410</f>
        <v>3.8531287156990043E-3</v>
      </c>
      <c r="Z451" s="214">
        <f t="shared" si="186"/>
        <v>2.1627082475708928E-3</v>
      </c>
      <c r="AA451" s="214">
        <f t="shared" si="186"/>
        <v>1.2959903144529735E-3</v>
      </c>
      <c r="AB451" s="214">
        <f t="shared" si="186"/>
        <v>2.0685536881527608E-3</v>
      </c>
      <c r="AC451" s="214">
        <f t="shared" si="186"/>
        <v>2.3282290585674866E-3</v>
      </c>
      <c r="AD451" s="214">
        <f t="shared" si="186"/>
        <v>6.361397021389114E-3</v>
      </c>
      <c r="AE451" s="214">
        <f t="shared" si="186"/>
        <v>1.597844223998985E-2</v>
      </c>
      <c r="AF451" s="214">
        <f t="shared" si="186"/>
        <v>1.7026241591625822E-2</v>
      </c>
      <c r="AG451" s="214">
        <f t="shared" si="184"/>
        <v>3.7314556758150466E-3</v>
      </c>
      <c r="AH451" s="214">
        <f t="shared" si="184"/>
        <v>3.378348750742311E-3</v>
      </c>
      <c r="AI451" s="214">
        <f t="shared" si="184"/>
        <v>9.5487045886565314E-3</v>
      </c>
      <c r="AJ451" s="214">
        <f t="shared" si="184"/>
        <v>1.138157444034458E-2</v>
      </c>
      <c r="AK451" s="214">
        <f t="shared" si="184"/>
        <v>1.0272630855884781E-2</v>
      </c>
      <c r="AN451" s="146"/>
    </row>
    <row r="452" spans="5:40">
      <c r="E452" s="199" t="s">
        <v>135</v>
      </c>
      <c r="F452" s="199" t="s">
        <v>171</v>
      </c>
      <c r="G452" s="199" t="s">
        <v>177</v>
      </c>
      <c r="H452" s="199" t="s">
        <v>153</v>
      </c>
      <c r="J452" s="199" t="s">
        <v>266</v>
      </c>
      <c r="L452" s="95" t="s">
        <v>295</v>
      </c>
      <c r="Y452" s="214">
        <f t="shared" ref="Y452:AF452" si="187">Y423/Y$410</f>
        <v>4.5623566360908337E-3</v>
      </c>
      <c r="Z452" s="214">
        <f t="shared" si="187"/>
        <v>2.5785829226556245E-3</v>
      </c>
      <c r="AA452" s="214">
        <f t="shared" si="187"/>
        <v>1.7053247572078808E-3</v>
      </c>
      <c r="AB452" s="214">
        <f t="shared" si="187"/>
        <v>1.3297845129540949E-3</v>
      </c>
      <c r="AC452" s="214">
        <f t="shared" si="187"/>
        <v>1.6951912984284067E-3</v>
      </c>
      <c r="AD452" s="214">
        <f t="shared" si="187"/>
        <v>1.6169020769616377E-3</v>
      </c>
      <c r="AE452" s="214">
        <f t="shared" si="187"/>
        <v>1.3919160864040939E-3</v>
      </c>
      <c r="AF452" s="214">
        <f t="shared" si="187"/>
        <v>1.4851550297991371E-3</v>
      </c>
      <c r="AG452" s="214">
        <f t="shared" si="184"/>
        <v>1.8998376485665554E-3</v>
      </c>
      <c r="AH452" s="214">
        <f t="shared" si="184"/>
        <v>1.6920007044106621E-3</v>
      </c>
      <c r="AI452" s="214">
        <f t="shared" si="184"/>
        <v>1.6904718742253566E-3</v>
      </c>
      <c r="AJ452" s="214">
        <f t="shared" si="184"/>
        <v>1.5785578241956067E-3</v>
      </c>
      <c r="AK452" s="214">
        <f t="shared" si="184"/>
        <v>1.877635616844015E-3</v>
      </c>
      <c r="AN452" s="146"/>
    </row>
    <row r="453" spans="5:40">
      <c r="E453" s="199" t="s">
        <v>135</v>
      </c>
      <c r="F453" s="199" t="s">
        <v>171</v>
      </c>
      <c r="G453" s="199" t="s">
        <v>177</v>
      </c>
      <c r="H453" s="199" t="s">
        <v>154</v>
      </c>
      <c r="J453" s="199" t="s">
        <v>266</v>
      </c>
      <c r="L453" s="95" t="s">
        <v>295</v>
      </c>
      <c r="Y453" s="214">
        <f t="shared" ref="Y453:AF453" si="188">Y424/Y$410</f>
        <v>6.1951765444655878E-4</v>
      </c>
      <c r="Z453" s="214">
        <f t="shared" si="188"/>
        <v>1.0128014961278342E-4</v>
      </c>
      <c r="AA453" s="214">
        <f t="shared" si="188"/>
        <v>8.5447316604109029E-5</v>
      </c>
      <c r="AB453" s="214">
        <f t="shared" si="188"/>
        <v>5.1392634930684301E-5</v>
      </c>
      <c r="AC453" s="214">
        <f t="shared" si="188"/>
        <v>4.8440270963557653E-5</v>
      </c>
      <c r="AD453" s="214">
        <f t="shared" si="188"/>
        <v>1.8657629085584773E-3</v>
      </c>
      <c r="AE453" s="214">
        <f t="shared" si="188"/>
        <v>1.4623741316424853E-3</v>
      </c>
      <c r="AF453" s="214">
        <f t="shared" si="188"/>
        <v>1.5558766978848104E-3</v>
      </c>
      <c r="AG453" s="214">
        <f t="shared" si="184"/>
        <v>8.2507689595422964E-4</v>
      </c>
      <c r="AH453" s="214">
        <f t="shared" si="184"/>
        <v>7.1914143975120894E-4</v>
      </c>
      <c r="AI453" s="214">
        <f t="shared" si="184"/>
        <v>7.0749565932011818E-4</v>
      </c>
      <c r="AJ453" s="214">
        <f t="shared" si="184"/>
        <v>6.3653754067592987E-4</v>
      </c>
      <c r="AK453" s="214">
        <f t="shared" si="184"/>
        <v>7.9461870463488991E-4</v>
      </c>
      <c r="AN453" s="146"/>
    </row>
    <row r="454" spans="5:40">
      <c r="E454" s="199" t="s">
        <v>135</v>
      </c>
      <c r="F454" s="199" t="s">
        <v>171</v>
      </c>
      <c r="G454" s="199" t="s">
        <v>177</v>
      </c>
      <c r="H454" s="199" t="s">
        <v>155</v>
      </c>
      <c r="J454" s="199" t="s">
        <v>266</v>
      </c>
      <c r="L454" s="95" t="s">
        <v>295</v>
      </c>
      <c r="Y454" s="214">
        <f t="shared" ref="Y454:AF454" si="189">Y425/Y$410</f>
        <v>1.3616764924616716E-2</v>
      </c>
      <c r="Z454" s="214">
        <f t="shared" si="189"/>
        <v>1.5467716284137324E-2</v>
      </c>
      <c r="AA454" s="214">
        <f t="shared" si="189"/>
        <v>1.4452015161761089E-2</v>
      </c>
      <c r="AB454" s="214">
        <f t="shared" si="189"/>
        <v>1.7512041464251258E-2</v>
      </c>
      <c r="AC454" s="214">
        <f t="shared" si="189"/>
        <v>1.9228225549655694E-2</v>
      </c>
      <c r="AD454" s="214">
        <f t="shared" si="189"/>
        <v>1.6694202470640591E-2</v>
      </c>
      <c r="AE454" s="214">
        <f t="shared" si="189"/>
        <v>1.3757696645055594E-2</v>
      </c>
      <c r="AF454" s="214">
        <f t="shared" si="189"/>
        <v>1.4657065710755771E-2</v>
      </c>
      <c r="AG454" s="214">
        <f t="shared" si="184"/>
        <v>1.6000215140569783E-2</v>
      </c>
      <c r="AH454" s="214">
        <f t="shared" si="184"/>
        <v>1.5082887463950589E-2</v>
      </c>
      <c r="AI454" s="214">
        <f t="shared" si="184"/>
        <v>1.5716661955418425E-2</v>
      </c>
      <c r="AJ454" s="214">
        <f t="shared" si="184"/>
        <v>1.6011307517827755E-2</v>
      </c>
      <c r="AK454" s="214">
        <f t="shared" si="184"/>
        <v>1.6084940090935994E-2</v>
      </c>
      <c r="AN454" s="146"/>
    </row>
    <row r="455" spans="5:40">
      <c r="E455" s="199" t="s">
        <v>135</v>
      </c>
      <c r="F455" s="199" t="s">
        <v>171</v>
      </c>
      <c r="G455" s="199" t="s">
        <v>177</v>
      </c>
      <c r="H455" s="199" t="s">
        <v>156</v>
      </c>
      <c r="J455" s="199" t="s">
        <v>266</v>
      </c>
      <c r="L455" s="95" t="s">
        <v>295</v>
      </c>
      <c r="Y455" s="214">
        <f t="shared" ref="Y455:AF455" si="190">Y426/Y$410</f>
        <v>2.2304264924107513E-3</v>
      </c>
      <c r="Z455" s="214">
        <f t="shared" si="190"/>
        <v>1.7695593025186535E-3</v>
      </c>
      <c r="AA455" s="214">
        <f t="shared" si="190"/>
        <v>1.4375275450285508E-3</v>
      </c>
      <c r="AB455" s="214">
        <f t="shared" si="190"/>
        <v>1.3683289891521081E-3</v>
      </c>
      <c r="AC455" s="214">
        <f t="shared" si="190"/>
        <v>1.5439561544360735E-3</v>
      </c>
      <c r="AD455" s="214">
        <f t="shared" si="190"/>
        <v>1.5647892007517735E-3</v>
      </c>
      <c r="AE455" s="214">
        <f t="shared" si="190"/>
        <v>1.1062937430867128E-3</v>
      </c>
      <c r="AF455" s="214">
        <f t="shared" si="190"/>
        <v>1.1786944680945534E-3</v>
      </c>
      <c r="AG455" s="214">
        <f t="shared" si="184"/>
        <v>2.0985925234314204E-3</v>
      </c>
      <c r="AH455" s="214">
        <f t="shared" si="184"/>
        <v>1.837311724290386E-3</v>
      </c>
      <c r="AI455" s="214">
        <f t="shared" si="184"/>
        <v>1.8163536114986644E-3</v>
      </c>
      <c r="AJ455" s="214">
        <f t="shared" si="184"/>
        <v>1.6479632635927593E-3</v>
      </c>
      <c r="AK455" s="214">
        <f t="shared" si="184"/>
        <v>2.0510658560985153E-3</v>
      </c>
      <c r="AN455" s="146"/>
    </row>
    <row r="456" spans="5:40">
      <c r="E456" s="199" t="s">
        <v>135</v>
      </c>
      <c r="F456" s="199" t="s">
        <v>171</v>
      </c>
      <c r="G456" s="199" t="s">
        <v>161</v>
      </c>
      <c r="H456" s="199" t="s">
        <v>157</v>
      </c>
      <c r="J456" s="199" t="s">
        <v>266</v>
      </c>
      <c r="L456" s="95" t="s">
        <v>295</v>
      </c>
      <c r="Y456" s="214">
        <f t="shared" ref="Y456:AF456" si="191">Y427/Y$410</f>
        <v>9.7452498674797123E-3</v>
      </c>
      <c r="Z456" s="214">
        <f t="shared" si="191"/>
        <v>1.624130118118881E-2</v>
      </c>
      <c r="AA456" s="214">
        <f t="shared" si="191"/>
        <v>3.3715552746117712E-2</v>
      </c>
      <c r="AB456" s="214">
        <f t="shared" si="191"/>
        <v>3.5338862835479233E-2</v>
      </c>
      <c r="AC456" s="214">
        <f t="shared" si="191"/>
        <v>1.9945101055560688E-2</v>
      </c>
      <c r="AD456" s="214">
        <f t="shared" si="191"/>
        <v>1.2146001692731872E-2</v>
      </c>
      <c r="AE456" s="214">
        <f t="shared" si="191"/>
        <v>1.0441476920688166E-2</v>
      </c>
      <c r="AF456" s="214">
        <f t="shared" si="191"/>
        <v>6.3178023489868056E-3</v>
      </c>
      <c r="AG456" s="214">
        <f t="shared" si="184"/>
        <v>1.9419688981166441E-2</v>
      </c>
      <c r="AH456" s="214">
        <f t="shared" si="184"/>
        <v>2.4191895508132524E-2</v>
      </c>
      <c r="AI456" s="214">
        <f t="shared" si="184"/>
        <v>2.328105643105572E-2</v>
      </c>
      <c r="AJ456" s="214">
        <f t="shared" si="184"/>
        <v>2.2516486220155257E-2</v>
      </c>
      <c r="AK456" s="214">
        <f t="shared" si="184"/>
        <v>2.1595137062591741E-2</v>
      </c>
      <c r="AN456" s="146"/>
    </row>
    <row r="457" spans="5:40">
      <c r="E457" s="199" t="s">
        <v>136</v>
      </c>
      <c r="H457" s="199" t="s">
        <v>136</v>
      </c>
      <c r="J457" s="199" t="s">
        <v>266</v>
      </c>
      <c r="L457" s="95" t="s">
        <v>295</v>
      </c>
      <c r="Y457" s="214">
        <f t="shared" ref="Y457:AF457" si="192">Y428/Y$410</f>
        <v>0.18576148835695083</v>
      </c>
      <c r="Z457" s="214">
        <f t="shared" si="192"/>
        <v>0.31361281134837399</v>
      </c>
      <c r="AA457" s="214">
        <f t="shared" si="192"/>
        <v>0.23257444493304447</v>
      </c>
      <c r="AB457" s="214">
        <f t="shared" si="192"/>
        <v>0.21373344355940027</v>
      </c>
      <c r="AC457" s="214">
        <f t="shared" si="192"/>
        <v>0.2295244223152571</v>
      </c>
      <c r="AD457" s="214">
        <f t="shared" si="192"/>
        <v>0.23835311661747122</v>
      </c>
      <c r="AE457" s="214">
        <f t="shared" si="192"/>
        <v>0.2416991478059807</v>
      </c>
      <c r="AF457" s="214">
        <f t="shared" si="192"/>
        <v>0.20351667206995258</v>
      </c>
      <c r="AG457" s="214">
        <f t="shared" ref="AG457:AK464" si="193">AG428/AG$410</f>
        <v>0.25354250403922202</v>
      </c>
      <c r="AH457" s="214">
        <f t="shared" si="193"/>
        <v>0.27217166544484106</v>
      </c>
      <c r="AI457" s="214">
        <f t="shared" si="193"/>
        <v>0.26654723403978769</v>
      </c>
      <c r="AJ457" s="214">
        <f t="shared" si="193"/>
        <v>0.24793123202809245</v>
      </c>
      <c r="AK457" s="214">
        <f t="shared" si="193"/>
        <v>0.22207913893773851</v>
      </c>
      <c r="AN457" s="146"/>
    </row>
    <row r="458" spans="5:40">
      <c r="E458" s="199" t="s">
        <v>136</v>
      </c>
      <c r="H458" s="199" t="s">
        <v>278</v>
      </c>
      <c r="J458" s="199" t="s">
        <v>266</v>
      </c>
      <c r="L458" s="95" t="s">
        <v>295</v>
      </c>
      <c r="Y458" s="214">
        <f t="shared" ref="Y458:AF458" si="194">Y429/Y$410</f>
        <v>6.5171438730875095E-2</v>
      </c>
      <c r="Z458" s="214">
        <f t="shared" si="194"/>
        <v>8.6991566338277898E-2</v>
      </c>
      <c r="AA458" s="214">
        <f t="shared" si="194"/>
        <v>6.0889123113138911E-2</v>
      </c>
      <c r="AB458" s="214">
        <f t="shared" si="194"/>
        <v>0.10302731682542716</v>
      </c>
      <c r="AC458" s="214">
        <f t="shared" si="194"/>
        <v>8.2927479145530877E-2</v>
      </c>
      <c r="AD458" s="214">
        <f t="shared" si="194"/>
        <v>9.7453125074072555E-2</v>
      </c>
      <c r="AE458" s="214">
        <f t="shared" si="194"/>
        <v>9.151154264598918E-2</v>
      </c>
      <c r="AF458" s="214">
        <f t="shared" si="194"/>
        <v>5.1277408866305191E-2</v>
      </c>
      <c r="AG458" s="214">
        <f t="shared" si="193"/>
        <v>8.1737958369591981E-2</v>
      </c>
      <c r="AH458" s="214">
        <f t="shared" si="193"/>
        <v>9.9068531858849035E-2</v>
      </c>
      <c r="AI458" s="214">
        <f t="shared" si="193"/>
        <v>8.5112165203880832E-2</v>
      </c>
      <c r="AJ458" s="214">
        <f t="shared" si="193"/>
        <v>7.7899011867547482E-2</v>
      </c>
      <c r="AK458" s="214">
        <f t="shared" si="193"/>
        <v>6.2553258714716564E-2</v>
      </c>
      <c r="AN458" s="146"/>
    </row>
    <row r="459" spans="5:40">
      <c r="E459" s="199" t="s">
        <v>136</v>
      </c>
      <c r="H459" s="199" t="s">
        <v>142</v>
      </c>
      <c r="J459" s="199" t="s">
        <v>266</v>
      </c>
      <c r="L459" s="95" t="s">
        <v>295</v>
      </c>
      <c r="Y459" s="214">
        <f t="shared" ref="Y459:AF459" si="195">Y430/Y$410</f>
        <v>4.9691786715644691E-2</v>
      </c>
      <c r="Z459" s="214">
        <f t="shared" si="195"/>
        <v>5.0131359565756928E-2</v>
      </c>
      <c r="AA459" s="214">
        <f t="shared" si="195"/>
        <v>4.0860795596986063E-2</v>
      </c>
      <c r="AB459" s="214">
        <f t="shared" si="195"/>
        <v>4.6981379404549828E-2</v>
      </c>
      <c r="AC459" s="214">
        <f t="shared" si="195"/>
        <v>4.4377543131647657E-2</v>
      </c>
      <c r="AD459" s="214">
        <f t="shared" si="195"/>
        <v>4.1126496740523183E-2</v>
      </c>
      <c r="AE459" s="214">
        <f t="shared" si="195"/>
        <v>4.5111657943857471E-2</v>
      </c>
      <c r="AF459" s="214">
        <f t="shared" si="195"/>
        <v>3.3364105067010527E-2</v>
      </c>
      <c r="AG459" s="214">
        <f t="shared" si="193"/>
        <v>4.7027953435791608E-2</v>
      </c>
      <c r="AH459" s="214">
        <f t="shared" si="193"/>
        <v>4.5371003311615768E-2</v>
      </c>
      <c r="AI459" s="214">
        <f t="shared" si="193"/>
        <v>4.6360598204349714E-2</v>
      </c>
      <c r="AJ459" s="214">
        <f t="shared" si="193"/>
        <v>4.7085290713852722E-2</v>
      </c>
      <c r="AK459" s="214">
        <f t="shared" si="193"/>
        <v>4.7055432208584456E-2</v>
      </c>
      <c r="AN459" s="146"/>
    </row>
    <row r="460" spans="5:40">
      <c r="E460" s="199" t="s">
        <v>136</v>
      </c>
      <c r="H460" s="199" t="s">
        <v>215</v>
      </c>
      <c r="J460" s="199" t="s">
        <v>266</v>
      </c>
      <c r="L460" s="95" t="s">
        <v>295</v>
      </c>
      <c r="Y460" s="214">
        <f t="shared" ref="Y460:AF460" si="196">Y431/Y$410</f>
        <v>7.2171409886163948E-3</v>
      </c>
      <c r="Z460" s="214">
        <f t="shared" si="196"/>
        <v>7.5402481731338747E-3</v>
      </c>
      <c r="AA460" s="214">
        <f t="shared" si="196"/>
        <v>2.2475850314445791E-2</v>
      </c>
      <c r="AB460" s="214">
        <f t="shared" si="196"/>
        <v>1.6541404540624041E-2</v>
      </c>
      <c r="AC460" s="214">
        <f t="shared" si="196"/>
        <v>2.9391069702925505E-2</v>
      </c>
      <c r="AD460" s="214">
        <f t="shared" si="196"/>
        <v>2.6979124150892649E-2</v>
      </c>
      <c r="AE460" s="214">
        <f t="shared" si="196"/>
        <v>4.162538137297165E-2</v>
      </c>
      <c r="AF460" s="214">
        <f t="shared" si="196"/>
        <v>3.6125485779235508E-2</v>
      </c>
      <c r="AG460" s="214">
        <f t="shared" si="193"/>
        <v>3.1687897764593742E-2</v>
      </c>
      <c r="AH460" s="214">
        <f t="shared" si="193"/>
        <v>3.704275039189657E-2</v>
      </c>
      <c r="AI460" s="214">
        <f t="shared" si="193"/>
        <v>4.0033060612888527E-2</v>
      </c>
      <c r="AJ460" s="214">
        <f t="shared" si="193"/>
        <v>3.2792522704076905E-2</v>
      </c>
      <c r="AK460" s="214">
        <f t="shared" si="193"/>
        <v>1.9534448753204418E-2</v>
      </c>
      <c r="AN460" s="146"/>
    </row>
    <row r="461" spans="5:40">
      <c r="E461" s="199" t="s">
        <v>136</v>
      </c>
      <c r="H461" s="199" t="s">
        <v>217</v>
      </c>
      <c r="J461" s="199" t="s">
        <v>266</v>
      </c>
      <c r="L461" s="95" t="s">
        <v>295</v>
      </c>
      <c r="Y461" s="214">
        <f t="shared" ref="Y461:AF461" si="197">Y432/Y$410</f>
        <v>1.7239698039780458E-2</v>
      </c>
      <c r="Z461" s="214">
        <f t="shared" si="197"/>
        <v>2.5798740667861673E-2</v>
      </c>
      <c r="AA461" s="214">
        <f t="shared" si="197"/>
        <v>1.5664518702528746E-2</v>
      </c>
      <c r="AB461" s="214">
        <f t="shared" si="197"/>
        <v>1.3477141765762543E-2</v>
      </c>
      <c r="AC461" s="214">
        <f t="shared" si="197"/>
        <v>1.3652061842586202E-2</v>
      </c>
      <c r="AD461" s="214">
        <f t="shared" si="197"/>
        <v>1.0521858418848134E-2</v>
      </c>
      <c r="AE461" s="214">
        <f t="shared" si="197"/>
        <v>1.2056263310399565E-2</v>
      </c>
      <c r="AF461" s="214">
        <f t="shared" si="197"/>
        <v>6.1735096402174882E-3</v>
      </c>
      <c r="AG461" s="214">
        <f t="shared" si="193"/>
        <v>1.5526129892170072E-2</v>
      </c>
      <c r="AH461" s="214">
        <f t="shared" si="193"/>
        <v>1.5014097061972882E-2</v>
      </c>
      <c r="AI461" s="214">
        <f t="shared" si="193"/>
        <v>1.688769021653071E-2</v>
      </c>
      <c r="AJ461" s="214">
        <f t="shared" si="193"/>
        <v>1.7760947147689006E-2</v>
      </c>
      <c r="AK461" s="214">
        <f t="shared" si="193"/>
        <v>1.8260010775739209E-2</v>
      </c>
      <c r="AN461" s="146"/>
    </row>
    <row r="462" spans="5:40">
      <c r="E462" s="199" t="s">
        <v>136</v>
      </c>
      <c r="H462" s="199" t="s">
        <v>218</v>
      </c>
      <c r="J462" s="199" t="s">
        <v>266</v>
      </c>
      <c r="L462" s="95" t="s">
        <v>295</v>
      </c>
      <c r="Y462" s="214">
        <f t="shared" ref="Y462:AF462" si="198">Y433/Y$410</f>
        <v>1.7562300757105798E-2</v>
      </c>
      <c r="Z462" s="214">
        <f t="shared" si="198"/>
        <v>5.7616326883582619E-2</v>
      </c>
      <c r="AA462" s="214">
        <f t="shared" si="198"/>
        <v>2.153541968152017E-2</v>
      </c>
      <c r="AB462" s="214">
        <f t="shared" si="198"/>
        <v>8.6105529243786956E-3</v>
      </c>
      <c r="AC462" s="214">
        <f t="shared" si="198"/>
        <v>1.148111252558175E-2</v>
      </c>
      <c r="AD462" s="214">
        <f t="shared" si="198"/>
        <v>1.4070870315397031E-2</v>
      </c>
      <c r="AE462" s="214">
        <f t="shared" si="198"/>
        <v>2.4542529734274954E-3</v>
      </c>
      <c r="AF462" s="214">
        <f t="shared" si="198"/>
        <v>1.2791853083286047E-2</v>
      </c>
      <c r="AG462" s="214">
        <f t="shared" si="193"/>
        <v>2.3738128975811183E-2</v>
      </c>
      <c r="AH462" s="214">
        <f t="shared" si="193"/>
        <v>2.3899209840740798E-2</v>
      </c>
      <c r="AI462" s="214">
        <f t="shared" si="193"/>
        <v>1.7666350871562209E-2</v>
      </c>
      <c r="AJ462" s="214">
        <f t="shared" si="193"/>
        <v>1.2377388668959132E-2</v>
      </c>
      <c r="AK462" s="214">
        <f t="shared" si="193"/>
        <v>1.4032994133595334E-2</v>
      </c>
      <c r="AN462" s="146"/>
    </row>
    <row r="463" spans="5:40">
      <c r="E463" s="199" t="s">
        <v>136</v>
      </c>
      <c r="H463" s="199" t="s">
        <v>184</v>
      </c>
      <c r="J463" s="199" t="s">
        <v>266</v>
      </c>
      <c r="L463" s="95" t="s">
        <v>295</v>
      </c>
      <c r="Y463" s="214">
        <f t="shared" ref="Y463:AF463" si="199">Y434/Y$410</f>
        <v>2.8879123124928383E-2</v>
      </c>
      <c r="Z463" s="214">
        <f t="shared" si="199"/>
        <v>8.5534569719760978E-2</v>
      </c>
      <c r="AA463" s="214">
        <f t="shared" si="199"/>
        <v>7.1148737524424771E-2</v>
      </c>
      <c r="AB463" s="214">
        <f t="shared" si="199"/>
        <v>2.5095648098658004E-2</v>
      </c>
      <c r="AC463" s="214">
        <f t="shared" si="199"/>
        <v>4.7695155966985099E-2</v>
      </c>
      <c r="AD463" s="214">
        <f t="shared" si="199"/>
        <v>4.8201641917737653E-2</v>
      </c>
      <c r="AE463" s="214">
        <f t="shared" si="199"/>
        <v>4.8940049559335355E-2</v>
      </c>
      <c r="AF463" s="214">
        <f t="shared" si="199"/>
        <v>6.3784309633897862E-2</v>
      </c>
      <c r="AG463" s="214">
        <f t="shared" si="193"/>
        <v>5.3824435601263459E-2</v>
      </c>
      <c r="AH463" s="214">
        <f t="shared" si="193"/>
        <v>5.1776072979766018E-2</v>
      </c>
      <c r="AI463" s="214">
        <f t="shared" si="193"/>
        <v>6.0487368930575693E-2</v>
      </c>
      <c r="AJ463" s="214">
        <f t="shared" si="193"/>
        <v>6.0016070925967169E-2</v>
      </c>
      <c r="AK463" s="214">
        <f t="shared" si="193"/>
        <v>6.0642994351898516E-2</v>
      </c>
      <c r="AN463" s="146"/>
    </row>
    <row r="464" spans="5:40">
      <c r="E464" s="199" t="s">
        <v>137</v>
      </c>
      <c r="H464" s="199" t="s">
        <v>137</v>
      </c>
      <c r="J464" s="199" t="s">
        <v>266</v>
      </c>
      <c r="L464" s="95" t="s">
        <v>295</v>
      </c>
      <c r="Y464" s="214">
        <f t="shared" ref="Y464:AF464" si="200">Y435/Y$410</f>
        <v>0.35476377669235537</v>
      </c>
      <c r="Z464" s="214">
        <f t="shared" si="200"/>
        <v>0.31076761665292263</v>
      </c>
      <c r="AA464" s="214">
        <f t="shared" si="200"/>
        <v>0.36525685101900673</v>
      </c>
      <c r="AB464" s="214">
        <f t="shared" si="200"/>
        <v>0.36905893717273164</v>
      </c>
      <c r="AC464" s="214">
        <f t="shared" si="200"/>
        <v>0.39022336547649966</v>
      </c>
      <c r="AD464" s="214">
        <f t="shared" si="200"/>
        <v>0.38179986537060068</v>
      </c>
      <c r="AE464" s="214">
        <f t="shared" si="200"/>
        <v>0.41245828150236319</v>
      </c>
      <c r="AF464" s="214">
        <f t="shared" si="200"/>
        <v>0.40138848262872051</v>
      </c>
      <c r="AG464" s="214">
        <f t="shared" si="193"/>
        <v>0.34403229922309486</v>
      </c>
      <c r="AH464" s="214">
        <f t="shared" si="193"/>
        <v>0.33376295704371534</v>
      </c>
      <c r="AI464" s="214">
        <f t="shared" si="193"/>
        <v>0.34716803696110304</v>
      </c>
      <c r="AJ464" s="214">
        <f t="shared" si="193"/>
        <v>0.36148922281256607</v>
      </c>
      <c r="AK464" s="214">
        <f t="shared" si="193"/>
        <v>0.36856102063093238</v>
      </c>
      <c r="AN464" s="146"/>
    </row>
  </sheetData>
  <mergeCells count="1">
    <mergeCell ref="AM6:AO6"/>
  </mergeCells>
  <conditionalFormatting sqref="R4">
    <cfRule type="cellIs" dxfId="29" priority="1" operator="greaterThan">
      <formula>0</formula>
    </cfRule>
  </conditionalFormatting>
  <pageMargins left="0.7" right="0.7" top="0.75" bottom="0.75" header="0.3" footer="0.3"/>
  <pageSetup paperSize="9" orientation="portrait"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tabColor theme="9"/>
  </sheetPr>
  <dimension ref="A1:BC235"/>
  <sheetViews>
    <sheetView zoomScale="70" zoomScaleNormal="70" workbookViewId="0">
      <pane xSplit="24" ySplit="8" topLeftCell="AG9" activePane="bottomRight" state="frozen"/>
      <selection activeCell="A4" sqref="A4"/>
      <selection pane="topRight" activeCell="A4" sqref="A4"/>
      <selection pane="bottomLeft" activeCell="A4" sqref="A4"/>
      <selection pane="bottomRight" activeCell="AG9" sqref="AG9"/>
    </sheetView>
  </sheetViews>
  <sheetFormatPr defaultColWidth="0" defaultRowHeight="12.75" outlineLevelCol="1"/>
  <cols>
    <col min="1" max="4" width="1.625" style="94" customWidth="1"/>
    <col min="5" max="5" width="7.5" style="94" customWidth="1"/>
    <col min="6" max="6" width="11.625" style="94" customWidth="1"/>
    <col min="7" max="7" width="25" style="94" bestFit="1" customWidth="1"/>
    <col min="8" max="8" width="25.875" style="94" customWidth="1"/>
    <col min="9" max="9" width="40.375" style="94" customWidth="1"/>
    <col min="10" max="10" width="12.875" style="94" customWidth="1"/>
    <col min="11" max="11" width="10.125" style="94" bestFit="1" customWidth="1"/>
    <col min="12" max="12" width="9.125" style="94" customWidth="1"/>
    <col min="13" max="13" width="27.125" style="94" customWidth="1"/>
    <col min="14" max="15" width="3.625" style="94" customWidth="1"/>
    <col min="16" max="16" width="5.625" style="94" customWidth="1"/>
    <col min="17" max="17" width="1.625" style="94" customWidth="1"/>
    <col min="18" max="18" width="9.125" style="94" customWidth="1"/>
    <col min="19" max="19" width="1.625" style="94" customWidth="1"/>
    <col min="20" max="24" width="9.125" style="94" hidden="1" customWidth="1" outlineLevel="1"/>
    <col min="25" max="25" width="9.125" style="94" hidden="1" customWidth="1" outlineLevel="1" collapsed="1"/>
    <col min="26" max="32" width="9.125" style="94" hidden="1" customWidth="1" outlineLevel="1"/>
    <col min="33" max="33" width="9.125" style="94" customWidth="1" collapsed="1"/>
    <col min="34" max="37" width="9.125" style="94" customWidth="1"/>
    <col min="38" max="38" width="1.625" style="94" customWidth="1"/>
    <col min="39" max="39" width="9.125" style="94" customWidth="1"/>
    <col min="40" max="40" width="9.125" style="33" customWidth="1"/>
    <col min="41" max="41" width="60.875" style="94" bestFit="1" customWidth="1"/>
    <col min="42" max="53" width="1.625" style="94" customWidth="1"/>
    <col min="54" max="55" width="0" style="94" hidden="1" customWidth="1"/>
    <col min="56" max="16384" width="9.125" style="94" hidden="1"/>
  </cols>
  <sheetData>
    <row r="1" spans="1:53" ht="22.5">
      <c r="A1" s="10" t="s">
        <v>237</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31"/>
      <c r="AO1" s="10"/>
      <c r="AP1" s="10"/>
      <c r="AQ1" s="10"/>
      <c r="AR1" s="10"/>
      <c r="AS1" s="10"/>
      <c r="AT1" s="10"/>
      <c r="AU1" s="10"/>
      <c r="AV1" s="10"/>
      <c r="AW1" s="10"/>
      <c r="AX1" s="10"/>
      <c r="AY1" s="10"/>
      <c r="AZ1" s="10"/>
      <c r="BA1" s="10"/>
    </row>
    <row r="2" spans="1:53" ht="15">
      <c r="A2" s="11" t="str">
        <f>"["&amp; Cover!$F$28 &amp;"] "&amp; Cover!$F$8 &amp;" - Version "&amp; Cover!$F$22 &amp;" ("&amp; TEXT(Cover!$F$23, "dd/mm/yy") &amp;")"</f>
        <v>[Final] Normalisation and adjustments - Version 2 (30/11/20)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32"/>
      <c r="AO2" s="11"/>
      <c r="AP2" s="11"/>
      <c r="AQ2" s="11"/>
      <c r="AR2" s="11"/>
      <c r="AS2" s="11"/>
      <c r="AT2" s="11"/>
      <c r="AU2" s="11"/>
      <c r="AV2" s="11"/>
      <c r="AW2" s="11"/>
      <c r="AX2" s="11"/>
      <c r="AY2" s="11"/>
      <c r="AZ2" s="11"/>
      <c r="BA2" s="11"/>
    </row>
    <row r="3" spans="1:53" ht="15">
      <c r="A3" s="11" t="s">
        <v>534</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32"/>
      <c r="AO3" s="11"/>
      <c r="AP3" s="11"/>
      <c r="AQ3" s="11"/>
      <c r="AR3" s="11"/>
      <c r="AS3" s="11"/>
      <c r="AT3" s="11"/>
      <c r="AU3" s="11"/>
      <c r="AV3" s="11"/>
      <c r="AW3" s="11"/>
      <c r="AX3" s="11"/>
      <c r="AY3" s="11"/>
      <c r="AZ3" s="11"/>
      <c r="BA3" s="11"/>
    </row>
    <row r="4" spans="1:53" ht="15">
      <c r="A4" s="11"/>
      <c r="B4" s="11"/>
      <c r="C4" s="11"/>
      <c r="D4" s="11"/>
      <c r="E4" s="11"/>
      <c r="F4" s="11"/>
      <c r="G4" s="11"/>
      <c r="H4" s="11"/>
      <c r="I4" s="11" t="s">
        <v>123</v>
      </c>
      <c r="J4" s="11"/>
      <c r="K4" s="11"/>
      <c r="L4" s="11"/>
      <c r="M4" s="11"/>
      <c r="N4" s="11"/>
      <c r="O4" s="11"/>
      <c r="P4" s="11"/>
      <c r="Q4" s="11"/>
      <c r="R4" s="36"/>
      <c r="S4" s="11"/>
      <c r="T4" s="11"/>
      <c r="U4" s="11"/>
      <c r="V4" s="11"/>
      <c r="W4" s="11"/>
      <c r="X4" s="11"/>
      <c r="Y4" s="11"/>
      <c r="Z4" s="11"/>
      <c r="AA4" s="11"/>
      <c r="AB4" s="11"/>
      <c r="AC4" s="11"/>
      <c r="AD4" s="11"/>
      <c r="AE4" s="11"/>
      <c r="AF4" s="11"/>
      <c r="AG4" s="11"/>
      <c r="AH4" s="11"/>
      <c r="AI4" s="11"/>
      <c r="AJ4" s="11"/>
      <c r="AK4" s="11"/>
      <c r="AL4" s="11"/>
      <c r="AM4" s="11"/>
      <c r="AN4" s="32"/>
      <c r="AO4" s="11"/>
      <c r="AP4" s="11"/>
      <c r="AQ4" s="11"/>
      <c r="AR4" s="11"/>
      <c r="AS4" s="11"/>
      <c r="AT4" s="11"/>
      <c r="AU4" s="11"/>
      <c r="AV4" s="11"/>
      <c r="AW4" s="11"/>
      <c r="AX4" s="11"/>
      <c r="AY4" s="11"/>
      <c r="AZ4" s="11"/>
      <c r="BA4" s="11"/>
    </row>
    <row r="5" spans="1:53" s="12" customFormat="1">
      <c r="A5" s="12" t="s">
        <v>329</v>
      </c>
      <c r="G5" s="12" t="s">
        <v>330</v>
      </c>
      <c r="H5" s="88"/>
      <c r="O5" s="12" t="s">
        <v>331</v>
      </c>
      <c r="R5" s="16"/>
      <c r="AU5" s="35"/>
    </row>
    <row r="6" spans="1:53">
      <c r="T6" s="85" t="s">
        <v>326</v>
      </c>
      <c r="U6" s="86"/>
      <c r="V6" s="86"/>
      <c r="W6" s="86"/>
      <c r="X6" s="87"/>
      <c r="Y6" s="85" t="s">
        <v>327</v>
      </c>
      <c r="Z6" s="86"/>
      <c r="AA6" s="86"/>
      <c r="AB6" s="86"/>
      <c r="AC6" s="86"/>
      <c r="AD6" s="86"/>
      <c r="AE6" s="86"/>
      <c r="AF6" s="87"/>
      <c r="AG6" s="85" t="s">
        <v>328</v>
      </c>
      <c r="AH6" s="86"/>
      <c r="AI6" s="86"/>
      <c r="AJ6" s="86"/>
      <c r="AK6" s="87"/>
      <c r="AM6" s="226" t="s">
        <v>118</v>
      </c>
      <c r="AN6" s="226"/>
      <c r="AO6" s="226"/>
    </row>
    <row r="7" spans="1:53">
      <c r="A7" s="5"/>
      <c r="B7" s="5"/>
      <c r="C7" s="5"/>
      <c r="D7" s="5"/>
      <c r="E7" s="5" t="s">
        <v>212</v>
      </c>
      <c r="F7" s="5" t="s">
        <v>555</v>
      </c>
      <c r="G7" s="5" t="s">
        <v>244</v>
      </c>
      <c r="H7" s="5" t="s">
        <v>213</v>
      </c>
      <c r="J7" s="5" t="s">
        <v>264</v>
      </c>
      <c r="K7" s="5"/>
      <c r="L7" s="5" t="s">
        <v>109</v>
      </c>
      <c r="M7" s="5"/>
      <c r="N7" s="5"/>
      <c r="O7" s="5" t="s">
        <v>114</v>
      </c>
      <c r="P7" s="5" t="s">
        <v>119</v>
      </c>
      <c r="Q7" s="5"/>
      <c r="R7" s="5" t="s">
        <v>110</v>
      </c>
      <c r="S7" s="5"/>
      <c r="T7" s="29">
        <v>2009</v>
      </c>
      <c r="U7" s="56">
        <v>2010</v>
      </c>
      <c r="V7" s="56">
        <v>2011</v>
      </c>
      <c r="W7" s="56">
        <v>2012</v>
      </c>
      <c r="X7" s="56">
        <v>2013</v>
      </c>
      <c r="Y7" s="29">
        <v>2014</v>
      </c>
      <c r="Z7" s="56">
        <v>2015</v>
      </c>
      <c r="AA7" s="56">
        <v>2016</v>
      </c>
      <c r="AB7" s="56">
        <v>2017</v>
      </c>
      <c r="AC7" s="56">
        <v>2018</v>
      </c>
      <c r="AD7" s="56">
        <v>2019</v>
      </c>
      <c r="AE7" s="56">
        <v>2020</v>
      </c>
      <c r="AF7" s="56">
        <v>2021</v>
      </c>
      <c r="AG7" s="29">
        <v>2022</v>
      </c>
      <c r="AH7" s="56">
        <v>2023</v>
      </c>
      <c r="AI7" s="56">
        <v>2024</v>
      </c>
      <c r="AJ7" s="56">
        <v>2025</v>
      </c>
      <c r="AK7" s="30">
        <v>2026</v>
      </c>
      <c r="AL7" s="5"/>
      <c r="AM7" s="28" t="s">
        <v>7</v>
      </c>
      <c r="AN7" s="34" t="s">
        <v>6</v>
      </c>
      <c r="AO7" s="27" t="s">
        <v>115</v>
      </c>
      <c r="AP7" s="5"/>
      <c r="AQ7" s="5"/>
      <c r="AR7" s="5"/>
      <c r="AS7" s="5"/>
      <c r="AT7" s="5"/>
      <c r="AU7" s="5"/>
      <c r="AV7" s="5"/>
      <c r="AW7" s="5"/>
      <c r="AX7" s="5"/>
      <c r="AY7" s="5"/>
      <c r="AZ7" s="5"/>
      <c r="BA7" s="5"/>
    </row>
    <row r="8" spans="1:53" s="96" customFormat="1">
      <c r="A8" s="127"/>
      <c r="B8" s="127"/>
      <c r="C8" s="127"/>
      <c r="D8" s="127"/>
      <c r="E8" s="128"/>
      <c r="F8" s="128"/>
      <c r="G8" s="128"/>
      <c r="H8" s="128"/>
      <c r="I8" s="128"/>
      <c r="J8" s="128"/>
      <c r="K8" s="127"/>
      <c r="L8" s="127"/>
      <c r="M8" s="127"/>
      <c r="N8" s="127"/>
      <c r="O8" s="127"/>
      <c r="P8" s="127"/>
      <c r="Q8" s="127"/>
      <c r="R8" s="127"/>
      <c r="S8" s="127"/>
      <c r="T8" s="129"/>
      <c r="U8" s="130"/>
      <c r="V8" s="130"/>
      <c r="W8" s="130"/>
      <c r="X8" s="130"/>
      <c r="Y8" s="129"/>
      <c r="Z8" s="130"/>
      <c r="AA8" s="130"/>
      <c r="AB8" s="130"/>
      <c r="AC8" s="130"/>
      <c r="AD8" s="130"/>
      <c r="AE8" s="130"/>
      <c r="AF8" s="130"/>
      <c r="AG8" s="129"/>
      <c r="AH8" s="130"/>
      <c r="AI8" s="130"/>
      <c r="AJ8" s="130"/>
      <c r="AK8" s="129"/>
      <c r="AL8" s="127"/>
      <c r="AM8" s="131"/>
      <c r="AN8" s="132"/>
      <c r="AO8" s="131"/>
      <c r="AP8" s="127"/>
      <c r="AQ8" s="127"/>
      <c r="AR8" s="127"/>
      <c r="AS8" s="127"/>
      <c r="AT8" s="127"/>
      <c r="AU8" s="127"/>
      <c r="AV8" s="127"/>
      <c r="AW8" s="127"/>
      <c r="AX8" s="127"/>
      <c r="AY8" s="127"/>
      <c r="AZ8" s="127"/>
      <c r="BA8" s="127"/>
    </row>
    <row r="9" spans="1:53" ht="15">
      <c r="A9" s="5"/>
      <c r="B9" s="11" t="s">
        <v>474</v>
      </c>
      <c r="C9" s="11"/>
      <c r="D9" s="11"/>
      <c r="E9" s="11"/>
      <c r="F9" s="11"/>
      <c r="G9" s="11"/>
      <c r="H9" s="11"/>
      <c r="I9" s="11"/>
      <c r="J9" s="11"/>
      <c r="K9" s="11"/>
      <c r="L9" s="11"/>
      <c r="M9" s="11"/>
      <c r="N9" s="11"/>
      <c r="O9" s="11"/>
      <c r="P9" s="11"/>
      <c r="Q9" s="11"/>
      <c r="R9" s="11"/>
      <c r="S9" s="11"/>
      <c r="T9" s="11"/>
      <c r="U9" s="11"/>
      <c r="V9" s="11"/>
      <c r="W9" s="11"/>
      <c r="X9" s="11"/>
      <c r="Y9" s="11"/>
      <c r="Z9" s="11"/>
      <c r="AA9" s="11"/>
      <c r="AB9" s="11"/>
      <c r="AC9" s="11"/>
      <c r="AD9" s="11"/>
      <c r="AE9" s="11"/>
      <c r="AF9" s="11"/>
      <c r="AG9" s="11"/>
      <c r="AH9" s="11"/>
      <c r="AI9" s="11"/>
      <c r="AJ9" s="11"/>
      <c r="AK9" s="11"/>
      <c r="AL9" s="11"/>
      <c r="AM9" s="11"/>
      <c r="AN9" s="32"/>
      <c r="AO9" s="11"/>
      <c r="AP9" s="11"/>
      <c r="AQ9" s="11"/>
      <c r="AR9" s="11"/>
      <c r="AS9" s="11"/>
      <c r="AT9" s="11"/>
      <c r="AU9" s="11"/>
      <c r="AV9" s="11"/>
      <c r="AW9" s="11"/>
      <c r="AX9" s="11"/>
      <c r="AY9" s="11"/>
      <c r="AZ9" s="11"/>
      <c r="BA9" s="11"/>
    </row>
    <row r="10" spans="1:53">
      <c r="A10" s="5"/>
      <c r="AN10" s="94"/>
    </row>
    <row r="11" spans="1:53">
      <c r="E11" s="94" t="s">
        <v>189</v>
      </c>
      <c r="H11" s="94" t="s">
        <v>189</v>
      </c>
      <c r="J11" s="94" t="s">
        <v>266</v>
      </c>
      <c r="L11" s="95" t="s">
        <v>111</v>
      </c>
      <c r="AG11" s="17">
        <f>SUM(AG13,AG49,AG56)</f>
        <v>195.35461139236938</v>
      </c>
      <c r="AH11" s="17">
        <f t="shared" ref="AH11:AK11" si="0">SUM(AH13,AH49,AH56)</f>
        <v>207.9618629565631</v>
      </c>
      <c r="AI11" s="17">
        <f t="shared" si="0"/>
        <v>206.29897482515878</v>
      </c>
      <c r="AJ11" s="17">
        <f t="shared" si="0"/>
        <v>196.66738758160255</v>
      </c>
      <c r="AK11" s="17">
        <f t="shared" si="0"/>
        <v>188.27820661833118</v>
      </c>
    </row>
    <row r="12" spans="1:53">
      <c r="E12" s="94" t="s">
        <v>135</v>
      </c>
      <c r="H12" s="94" t="s">
        <v>135</v>
      </c>
      <c r="J12" s="94" t="s">
        <v>266</v>
      </c>
      <c r="L12" s="95" t="s">
        <v>111</v>
      </c>
      <c r="AG12" s="17">
        <f>SUM(AG13,AG35)</f>
        <v>73.912196817999998</v>
      </c>
      <c r="AH12" s="17">
        <f t="shared" ref="AH12:AK12" si="1">SUM(AH13,AH35)</f>
        <v>75.609666841000006</v>
      </c>
      <c r="AI12" s="17">
        <f t="shared" si="1"/>
        <v>70.832842026999998</v>
      </c>
      <c r="AJ12" s="17">
        <f t="shared" si="1"/>
        <v>69.823637724999998</v>
      </c>
      <c r="AK12" s="17">
        <f t="shared" si="1"/>
        <v>72.640889659190151</v>
      </c>
    </row>
    <row r="13" spans="1:53">
      <c r="E13" s="94" t="s">
        <v>135</v>
      </c>
      <c r="F13" s="94" t="s">
        <v>171</v>
      </c>
      <c r="H13" s="94" t="s">
        <v>172</v>
      </c>
      <c r="J13" s="94" t="s">
        <v>266</v>
      </c>
      <c r="L13" s="95" t="s">
        <v>111</v>
      </c>
      <c r="AG13" s="17">
        <f>SUM(AG14,AG19,AG25,AG34)</f>
        <v>73.912196817999998</v>
      </c>
      <c r="AH13" s="17">
        <f t="shared" ref="AH13:AK13" si="2">SUM(AH14,AH19,AH25,AH34)</f>
        <v>75.609666841000006</v>
      </c>
      <c r="AI13" s="17">
        <f t="shared" si="2"/>
        <v>70.832842026999998</v>
      </c>
      <c r="AJ13" s="17">
        <f t="shared" si="2"/>
        <v>69.823637724999998</v>
      </c>
      <c r="AK13" s="17">
        <f t="shared" si="2"/>
        <v>72.640889659190151</v>
      </c>
    </row>
    <row r="14" spans="1:53">
      <c r="E14" s="94" t="s">
        <v>135</v>
      </c>
      <c r="F14" s="94" t="s">
        <v>171</v>
      </c>
      <c r="G14" s="94" t="s">
        <v>145</v>
      </c>
      <c r="H14" s="94" t="s">
        <v>286</v>
      </c>
      <c r="J14" s="94" t="s">
        <v>266</v>
      </c>
      <c r="L14" s="95" t="s">
        <v>111</v>
      </c>
      <c r="AG14" s="18">
        <f>SUMIFS(Cal_SubmittedCostsOEAdj!AG:AG,Cal_SubmittedCostsOEAdj!$I:$I,$H14,Cal_SubmittedCostsOEAdj!$J:$J,$J14)</f>
        <v>17.056587864000001</v>
      </c>
      <c r="AH14" s="18">
        <f>SUMIFS(Cal_SubmittedCostsOEAdj!AH:AH,Cal_SubmittedCostsOEAdj!$I:$I,$H14,Cal_SubmittedCostsOEAdj!$J:$J,$J14)</f>
        <v>18.203052748000001</v>
      </c>
      <c r="AI14" s="18">
        <f>SUMIFS(Cal_SubmittedCostsOEAdj!AI:AI,Cal_SubmittedCostsOEAdj!$I:$I,$H14,Cal_SubmittedCostsOEAdj!$J:$J,$J14)</f>
        <v>12.486518185</v>
      </c>
      <c r="AJ14" s="18">
        <f>SUMIFS(Cal_SubmittedCostsOEAdj!AJ:AJ,Cal_SubmittedCostsOEAdj!$I:$I,$H14,Cal_SubmittedCostsOEAdj!$J:$J,$J14)</f>
        <v>11.297917002999998</v>
      </c>
      <c r="AK14" s="18">
        <f>SUMIFS(Cal_SubmittedCostsOEAdj!AK:AK,Cal_SubmittedCostsOEAdj!$I:$I,$H14,Cal_SubmittedCostsOEAdj!$J:$J,$J14)</f>
        <v>13.015886853027165</v>
      </c>
    </row>
    <row r="15" spans="1:53">
      <c r="E15" s="94" t="s">
        <v>135</v>
      </c>
      <c r="F15" s="94" t="s">
        <v>171</v>
      </c>
      <c r="G15" s="94" t="s">
        <v>145</v>
      </c>
      <c r="H15" s="94" t="s">
        <v>268</v>
      </c>
      <c r="J15" s="94" t="s">
        <v>266</v>
      </c>
      <c r="L15" s="95" t="s">
        <v>111</v>
      </c>
      <c r="AG15" s="18">
        <f>SUMIFS(Cal_SubmittedCostsOEAdj!AG:AG,Cal_SubmittedCostsOEAdj!$I:$I,$H15,Cal_SubmittedCostsOEAdj!$J:$J,$J15)</f>
        <v>7.7825097219999995</v>
      </c>
      <c r="AH15" s="18">
        <f>SUMIFS(Cal_SubmittedCostsOEAdj!AH:AH,Cal_SubmittedCostsOEAdj!$I:$I,$H15,Cal_SubmittedCostsOEAdj!$J:$J,$J15)</f>
        <v>9.0595020000000002</v>
      </c>
      <c r="AI15" s="18">
        <f>SUMIFS(Cal_SubmittedCostsOEAdj!AI:AI,Cal_SubmittedCostsOEAdj!$I:$I,$H15,Cal_SubmittedCostsOEAdj!$J:$J,$J15)</f>
        <v>3.6320863069999998</v>
      </c>
      <c r="AJ15" s="18">
        <f>SUMIFS(Cal_SubmittedCostsOEAdj!AJ:AJ,Cal_SubmittedCostsOEAdj!$I:$I,$H15,Cal_SubmittedCostsOEAdj!$J:$J,$J15)</f>
        <v>3.0417992460000001</v>
      </c>
      <c r="AK15" s="18">
        <f>SUMIFS(Cal_SubmittedCostsOEAdj!AK:AK,Cal_SubmittedCostsOEAdj!$I:$I,$H15,Cal_SubmittedCostsOEAdj!$J:$J,$J15)</f>
        <v>3.5735270356257547</v>
      </c>
    </row>
    <row r="16" spans="1:53">
      <c r="E16" s="94" t="s">
        <v>135</v>
      </c>
      <c r="F16" s="94" t="s">
        <v>171</v>
      </c>
      <c r="G16" s="94" t="s">
        <v>145</v>
      </c>
      <c r="H16" s="94" t="s">
        <v>269</v>
      </c>
      <c r="J16" s="94" t="s">
        <v>266</v>
      </c>
      <c r="L16" s="95" t="s">
        <v>111</v>
      </c>
      <c r="AG16" s="18">
        <f>SUMIFS(Cal_SubmittedCostsOEAdj!AG:AG,Cal_SubmittedCostsOEAdj!$I:$I,$H16,Cal_SubmittedCostsOEAdj!$J:$J,$J16)</f>
        <v>7.0739304790000004</v>
      </c>
      <c r="AH16" s="18">
        <f>SUMIFS(Cal_SubmittedCostsOEAdj!AH:AH,Cal_SubmittedCostsOEAdj!$I:$I,$H16,Cal_SubmittedCostsOEAdj!$J:$J,$J16)</f>
        <v>6.9839887200000001</v>
      </c>
      <c r="AI16" s="18">
        <f>SUMIFS(Cal_SubmittedCostsOEAdj!AI:AI,Cal_SubmittedCostsOEAdj!$I:$I,$H16,Cal_SubmittedCostsOEAdj!$J:$J,$J16)</f>
        <v>6.7267120619999989</v>
      </c>
      <c r="AJ16" s="18">
        <f>SUMIFS(Cal_SubmittedCostsOEAdj!AJ:AJ,Cal_SubmittedCostsOEAdj!$I:$I,$H16,Cal_SubmittedCostsOEAdj!$J:$J,$J16)</f>
        <v>6.1718722939999999</v>
      </c>
      <c r="AK16" s="18">
        <f>SUMIFS(Cal_SubmittedCostsOEAdj!AK:AK,Cal_SubmittedCostsOEAdj!$I:$I,$H16,Cal_SubmittedCostsOEAdj!$J:$J,$J16)</f>
        <v>7.3363961777776669</v>
      </c>
    </row>
    <row r="17" spans="5:37">
      <c r="E17" s="94" t="s">
        <v>135</v>
      </c>
      <c r="F17" s="94" t="s">
        <v>171</v>
      </c>
      <c r="G17" s="94" t="s">
        <v>145</v>
      </c>
      <c r="H17" s="94" t="s">
        <v>146</v>
      </c>
      <c r="J17" s="94" t="s">
        <v>266</v>
      </c>
      <c r="L17" s="95" t="s">
        <v>111</v>
      </c>
      <c r="AG17" s="18">
        <f>SUMIFS(Cal_SubmittedCostsOEAdj!AG:AG,Cal_SubmittedCostsOEAdj!$I:$I,$H17,Cal_SubmittedCostsOEAdj!$J:$J,$J17)</f>
        <v>1.4752169910000001</v>
      </c>
      <c r="AH17" s="18">
        <f>SUMIFS(Cal_SubmittedCostsOEAdj!AH:AH,Cal_SubmittedCostsOEAdj!$I:$I,$H17,Cal_SubmittedCostsOEAdj!$J:$J,$J17)</f>
        <v>1.4512586570000001</v>
      </c>
      <c r="AI17" s="18">
        <f>SUMIFS(Cal_SubmittedCostsOEAdj!AI:AI,Cal_SubmittedCostsOEAdj!$I:$I,$H17,Cal_SubmittedCostsOEAdj!$J:$J,$J17)</f>
        <v>1.4325080879999998</v>
      </c>
      <c r="AJ17" s="18">
        <f>SUMIFS(Cal_SubmittedCostsOEAdj!AJ:AJ,Cal_SubmittedCostsOEAdj!$I:$I,$H17,Cal_SubmittedCostsOEAdj!$J:$J,$J17)</f>
        <v>1.4066600469999999</v>
      </c>
      <c r="AK17" s="18">
        <f>SUMIFS(Cal_SubmittedCostsOEAdj!AK:AK,Cal_SubmittedCostsOEAdj!$I:$I,$H17,Cal_SubmittedCostsOEAdj!$J:$J,$J17)</f>
        <v>1.4206795291770622</v>
      </c>
    </row>
    <row r="18" spans="5:37">
      <c r="E18" s="94" t="s">
        <v>135</v>
      </c>
      <c r="F18" s="94" t="s">
        <v>171</v>
      </c>
      <c r="G18" s="94" t="s">
        <v>145</v>
      </c>
      <c r="H18" s="94" t="s">
        <v>147</v>
      </c>
      <c r="J18" s="94" t="s">
        <v>266</v>
      </c>
      <c r="L18" s="95" t="s">
        <v>111</v>
      </c>
      <c r="AG18" s="18">
        <f>SUMIFS(Cal_SubmittedCostsOEAdj!AG:AG,Cal_SubmittedCostsOEAdj!$I:$I,$H18,Cal_SubmittedCostsOEAdj!$J:$J,$J18)</f>
        <v>0.72493067199999994</v>
      </c>
      <c r="AH18" s="18">
        <f>SUMIFS(Cal_SubmittedCostsOEAdj!AH:AH,Cal_SubmittedCostsOEAdj!$I:$I,$H18,Cal_SubmittedCostsOEAdj!$J:$J,$J18)</f>
        <v>0.70830337099999996</v>
      </c>
      <c r="AI18" s="18">
        <f>SUMIFS(Cal_SubmittedCostsOEAdj!AI:AI,Cal_SubmittedCostsOEAdj!$I:$I,$H18,Cal_SubmittedCostsOEAdj!$J:$J,$J18)</f>
        <v>0.69521172799999997</v>
      </c>
      <c r="AJ18" s="18">
        <f>SUMIFS(Cal_SubmittedCostsOEAdj!AJ:AJ,Cal_SubmittedCostsOEAdj!$I:$I,$H18,Cal_SubmittedCostsOEAdj!$J:$J,$J18)</f>
        <v>0.677585416</v>
      </c>
      <c r="AK18" s="18">
        <f>SUMIFS(Cal_SubmittedCostsOEAdj!AK:AK,Cal_SubmittedCostsOEAdj!$I:$I,$H18,Cal_SubmittedCostsOEAdj!$J:$J,$J18)</f>
        <v>0.68528411044668014</v>
      </c>
    </row>
    <row r="19" spans="5:37">
      <c r="E19" s="94" t="s">
        <v>135</v>
      </c>
      <c r="F19" s="94" t="s">
        <v>171</v>
      </c>
      <c r="G19" s="94" t="s">
        <v>176</v>
      </c>
      <c r="H19" s="94" t="s">
        <v>287</v>
      </c>
      <c r="J19" s="94" t="s">
        <v>266</v>
      </c>
      <c r="L19" s="95" t="s">
        <v>111</v>
      </c>
      <c r="AG19" s="17">
        <f>SUM(AG20:AG24)</f>
        <v>37.146886182999999</v>
      </c>
      <c r="AH19" s="17">
        <f t="shared" ref="AH19:AK19" si="3">SUM(AH20:AH24)</f>
        <v>36.416182840999994</v>
      </c>
      <c r="AI19" s="17">
        <f t="shared" si="3"/>
        <v>36.321678310999999</v>
      </c>
      <c r="AJ19" s="17">
        <f t="shared" si="3"/>
        <v>36.435314194</v>
      </c>
      <c r="AK19" s="17">
        <f t="shared" si="3"/>
        <v>36.993611372452726</v>
      </c>
    </row>
    <row r="20" spans="5:37">
      <c r="E20" s="94" t="s">
        <v>135</v>
      </c>
      <c r="F20" s="94" t="s">
        <v>171</v>
      </c>
      <c r="G20" s="94" t="s">
        <v>176</v>
      </c>
      <c r="H20" s="94" t="s">
        <v>138</v>
      </c>
      <c r="J20" s="94" t="s">
        <v>266</v>
      </c>
      <c r="L20" s="95" t="s">
        <v>111</v>
      </c>
      <c r="AG20" s="18">
        <f>SUMIFS(Cal_SubmittedCostsOEAdj!AG:AG,Cal_SubmittedCostsOEAdj!$I:$I,$H20,Cal_SubmittedCostsOEAdj!$J:$J,$J20)</f>
        <v>7.3914594780000016</v>
      </c>
      <c r="AH20" s="18">
        <f>SUMIFS(Cal_SubmittedCostsOEAdj!AH:AH,Cal_SubmittedCostsOEAdj!$I:$I,$H20,Cal_SubmittedCostsOEAdj!$J:$J,$J20)</f>
        <v>7.5871755200000006</v>
      </c>
      <c r="AI20" s="18">
        <f>SUMIFS(Cal_SubmittedCostsOEAdj!AI:AI,Cal_SubmittedCostsOEAdj!$I:$I,$H20,Cal_SubmittedCostsOEAdj!$J:$J,$J20)</f>
        <v>7.750269984</v>
      </c>
      <c r="AJ20" s="18">
        <f>SUMIFS(Cal_SubmittedCostsOEAdj!AJ:AJ,Cal_SubmittedCostsOEAdj!$I:$I,$H20,Cal_SubmittedCostsOEAdj!$J:$J,$J20)</f>
        <v>8.0481504909999995</v>
      </c>
      <c r="AK20" s="18">
        <f>SUMIFS(Cal_SubmittedCostsOEAdj!AK:AK,Cal_SubmittedCostsOEAdj!$I:$I,$H20,Cal_SubmittedCostsOEAdj!$J:$J,$J20)</f>
        <v>8.3419427546589535</v>
      </c>
    </row>
    <row r="21" spans="5:37">
      <c r="E21" s="94" t="s">
        <v>135</v>
      </c>
      <c r="F21" s="94" t="s">
        <v>171</v>
      </c>
      <c r="G21" s="94" t="s">
        <v>176</v>
      </c>
      <c r="H21" s="94" t="s">
        <v>139</v>
      </c>
      <c r="J21" s="94" t="s">
        <v>266</v>
      </c>
      <c r="L21" s="95" t="s">
        <v>111</v>
      </c>
      <c r="AG21" s="18">
        <f>SUMIFS(Cal_SubmittedCostsOEAdj!AG:AG,Cal_SubmittedCostsOEAdj!$I:$I,$H21,Cal_SubmittedCostsOEAdj!$J:$J,$J21)</f>
        <v>6.8925859289999991</v>
      </c>
      <c r="AH21" s="18">
        <f>SUMIFS(Cal_SubmittedCostsOEAdj!AH:AH,Cal_SubmittedCostsOEAdj!$I:$I,$H21,Cal_SubmittedCostsOEAdj!$J:$J,$J21)</f>
        <v>6.8139903859999995</v>
      </c>
      <c r="AI21" s="18">
        <f>SUMIFS(Cal_SubmittedCostsOEAdj!AI:AI,Cal_SubmittedCostsOEAdj!$I:$I,$H21,Cal_SubmittedCostsOEAdj!$J:$J,$J21)</f>
        <v>6.6895974150000006</v>
      </c>
      <c r="AJ21" s="18">
        <f>SUMIFS(Cal_SubmittedCostsOEAdj!AJ:AJ,Cal_SubmittedCostsOEAdj!$I:$I,$H21,Cal_SubmittedCostsOEAdj!$J:$J,$J21)</f>
        <v>6.5624473390000002</v>
      </c>
      <c r="AK21" s="18">
        <f>SUMIFS(Cal_SubmittedCostsOEAdj!AK:AK,Cal_SubmittedCostsOEAdj!$I:$I,$H21,Cal_SubmittedCostsOEAdj!$J:$J,$J21)</f>
        <v>6.5323023637152922</v>
      </c>
    </row>
    <row r="22" spans="5:37">
      <c r="E22" s="94" t="s">
        <v>135</v>
      </c>
      <c r="F22" s="94" t="s">
        <v>171</v>
      </c>
      <c r="G22" s="94" t="s">
        <v>176</v>
      </c>
      <c r="H22" s="94" t="s">
        <v>140</v>
      </c>
      <c r="J22" s="94" t="s">
        <v>266</v>
      </c>
      <c r="L22" s="95" t="s">
        <v>111</v>
      </c>
      <c r="AG22" s="18">
        <f>SUMIFS(Cal_SubmittedCostsOEAdj!AG:AG,Cal_SubmittedCostsOEAdj!$I:$I,$H22,Cal_SubmittedCostsOEAdj!$J:$J,$J22)</f>
        <v>13.463125033999999</v>
      </c>
      <c r="AH22" s="18">
        <f>SUMIFS(Cal_SubmittedCostsOEAdj!AH:AH,Cal_SubmittedCostsOEAdj!$I:$I,$H22,Cal_SubmittedCostsOEAdj!$J:$J,$J22)</f>
        <v>13.566014643999999</v>
      </c>
      <c r="AI22" s="18">
        <f>SUMIFS(Cal_SubmittedCostsOEAdj!AI:AI,Cal_SubmittedCostsOEAdj!$I:$I,$H22,Cal_SubmittedCostsOEAdj!$J:$J,$J22)</f>
        <v>13.490380422999998</v>
      </c>
      <c r="AJ22" s="18">
        <f>SUMIFS(Cal_SubmittedCostsOEAdj!AJ:AJ,Cal_SubmittedCostsOEAdj!$I:$I,$H22,Cal_SubmittedCostsOEAdj!$J:$J,$J22)</f>
        <v>13.549098496999999</v>
      </c>
      <c r="AK22" s="18">
        <f>SUMIFS(Cal_SubmittedCostsOEAdj!AK:AK,Cal_SubmittedCostsOEAdj!$I:$I,$H22,Cal_SubmittedCostsOEAdj!$J:$J,$J22)</f>
        <v>13.636554051435617</v>
      </c>
    </row>
    <row r="23" spans="5:37">
      <c r="E23" s="94" t="s">
        <v>135</v>
      </c>
      <c r="F23" s="94" t="s">
        <v>171</v>
      </c>
      <c r="G23" s="94" t="s">
        <v>176</v>
      </c>
      <c r="H23" s="94" t="s">
        <v>277</v>
      </c>
      <c r="J23" s="94" t="s">
        <v>266</v>
      </c>
      <c r="L23" s="95" t="s">
        <v>111</v>
      </c>
      <c r="AG23" s="18">
        <f>SUMIFS(Cal_SubmittedCostsOEAdj!AG:AG,Cal_SubmittedCostsOEAdj!$I:$I,$H23,Cal_SubmittedCostsOEAdj!$J:$J,$J23)</f>
        <v>6.6315090580000007</v>
      </c>
      <c r="AH23" s="18">
        <f>SUMIFS(Cal_SubmittedCostsOEAdj!AH:AH,Cal_SubmittedCostsOEAdj!$I:$I,$H23,Cal_SubmittedCostsOEAdj!$J:$J,$J23)</f>
        <v>6.6171750970000005</v>
      </c>
      <c r="AI23" s="18">
        <f>SUMIFS(Cal_SubmittedCostsOEAdj!AI:AI,Cal_SubmittedCostsOEAdj!$I:$I,$H23,Cal_SubmittedCostsOEAdj!$J:$J,$J23)</f>
        <v>6.6028411350000002</v>
      </c>
      <c r="AJ23" s="18">
        <f>SUMIFS(Cal_SubmittedCostsOEAdj!AJ:AJ,Cal_SubmittedCostsOEAdj!$I:$I,$H23,Cal_SubmittedCostsOEAdj!$J:$J,$J23)</f>
        <v>6.5884071740000003</v>
      </c>
      <c r="AK23" s="18">
        <f>SUMIFS(Cal_SubmittedCostsOEAdj!AK:AK,Cal_SubmittedCostsOEAdj!$I:$I,$H23,Cal_SubmittedCostsOEAdj!$J:$J,$J23)</f>
        <v>6.5939144792394364</v>
      </c>
    </row>
    <row r="24" spans="5:37">
      <c r="E24" s="94" t="s">
        <v>135</v>
      </c>
      <c r="F24" s="94" t="s">
        <v>171</v>
      </c>
      <c r="G24" s="94" t="s">
        <v>176</v>
      </c>
      <c r="H24" s="94" t="s">
        <v>149</v>
      </c>
      <c r="J24" s="94" t="s">
        <v>266</v>
      </c>
      <c r="L24" s="95" t="s">
        <v>111</v>
      </c>
      <c r="AG24" s="18">
        <f>SUMIFS(Cal_SubmittedCostsOEAdj!AG:AG,Cal_SubmittedCostsOEAdj!$I:$I,$H24,Cal_SubmittedCostsOEAdj!$J:$J,$J24)</f>
        <v>2.7682066840000004</v>
      </c>
      <c r="AH24" s="18">
        <f>SUMIFS(Cal_SubmittedCostsOEAdj!AH:AH,Cal_SubmittedCostsOEAdj!$I:$I,$H24,Cal_SubmittedCostsOEAdj!$J:$J,$J24)</f>
        <v>1.8318271940000002</v>
      </c>
      <c r="AI24" s="18">
        <f>SUMIFS(Cal_SubmittedCostsOEAdj!AI:AI,Cal_SubmittedCostsOEAdj!$I:$I,$H24,Cal_SubmittedCostsOEAdj!$J:$J,$J24)</f>
        <v>1.7885893540000004</v>
      </c>
      <c r="AJ24" s="18">
        <f>SUMIFS(Cal_SubmittedCostsOEAdj!AJ:AJ,Cal_SubmittedCostsOEAdj!$I:$I,$H24,Cal_SubmittedCostsOEAdj!$J:$J,$J24)</f>
        <v>1.6872106929999999</v>
      </c>
      <c r="AK24" s="18">
        <f>SUMIFS(Cal_SubmittedCostsOEAdj!AK:AK,Cal_SubmittedCostsOEAdj!$I:$I,$H24,Cal_SubmittedCostsOEAdj!$J:$J,$J24)</f>
        <v>1.8888977234034212</v>
      </c>
    </row>
    <row r="25" spans="5:37">
      <c r="E25" s="94" t="s">
        <v>135</v>
      </c>
      <c r="F25" s="94" t="s">
        <v>171</v>
      </c>
      <c r="G25" s="94" t="s">
        <v>177</v>
      </c>
      <c r="H25" s="94" t="s">
        <v>288</v>
      </c>
      <c r="J25" s="94" t="s">
        <v>266</v>
      </c>
      <c r="L25" s="95" t="s">
        <v>111</v>
      </c>
      <c r="AG25" s="18">
        <f>SUMIFS(Cal_SubmittedCostsOEAdj!AG:AG,Cal_SubmittedCostsOEAdj!$I:$I,$H25,Cal_SubmittedCostsOEAdj!$J:$J,$J25)</f>
        <v>16.310708388999998</v>
      </c>
      <c r="AH25" s="18">
        <f>SUMIFS(Cal_SubmittedCostsOEAdj!AH:AH,Cal_SubmittedCostsOEAdj!$I:$I,$H25,Cal_SubmittedCostsOEAdj!$J:$J,$J25)</f>
        <v>16.588416871000003</v>
      </c>
      <c r="AI25" s="18">
        <f>SUMIFS(Cal_SubmittedCostsOEAdj!AI:AI,Cal_SubmittedCostsOEAdj!$I:$I,$H25,Cal_SubmittedCostsOEAdj!$J:$J,$J25)</f>
        <v>17.972630622</v>
      </c>
      <c r="AJ25" s="18">
        <f>SUMIFS(Cal_SubmittedCostsOEAdj!AJ:AJ,Cal_SubmittedCostsOEAdj!$I:$I,$H25,Cal_SubmittedCostsOEAdj!$J:$J,$J25)</f>
        <v>18.318391619</v>
      </c>
      <c r="AK25" s="18">
        <f>SUMIFS(Cal_SubmittedCostsOEAdj!AK:AK,Cal_SubmittedCostsOEAdj!$I:$I,$H25,Cal_SubmittedCostsOEAdj!$J:$J,$J25)</f>
        <v>19.029537922953725</v>
      </c>
    </row>
    <row r="26" spans="5:37">
      <c r="E26" s="94" t="s">
        <v>135</v>
      </c>
      <c r="F26" s="94" t="s">
        <v>171</v>
      </c>
      <c r="G26" s="94" t="s">
        <v>177</v>
      </c>
      <c r="H26" s="94" t="s">
        <v>372</v>
      </c>
      <c r="J26" s="94" t="s">
        <v>266</v>
      </c>
      <c r="L26" s="95" t="s">
        <v>111</v>
      </c>
      <c r="AG26" s="18">
        <f>SUMIFS(Cal_SubmittedCostsOEAdj!AG:AG,Cal_SubmittedCostsOEAdj!$I:$I,$H26,Cal_SubmittedCostsOEAdj!$J:$J,$J26)</f>
        <v>7.7252818719999992</v>
      </c>
      <c r="AH26" s="18">
        <f>SUMIFS(Cal_SubmittedCostsOEAdj!AH:AH,Cal_SubmittedCostsOEAdj!$I:$I,$H26,Cal_SubmittedCostsOEAdj!$J:$J,$J26)</f>
        <v>8.1559874739999998</v>
      </c>
      <c r="AI26" s="18">
        <f>SUMIFS(Cal_SubmittedCostsOEAdj!AI:AI,Cal_SubmittedCostsOEAdj!$I:$I,$H26,Cal_SubmittedCostsOEAdj!$J:$J,$J26)</f>
        <v>8.585724184</v>
      </c>
      <c r="AJ26" s="18">
        <f>SUMIFS(Cal_SubmittedCostsOEAdj!AJ:AJ,Cal_SubmittedCostsOEAdj!$I:$I,$H26,Cal_SubmittedCostsOEAdj!$J:$J,$J26)</f>
        <v>8.8571698339999987</v>
      </c>
      <c r="AK26" s="18">
        <f>SUMIFS(Cal_SubmittedCostsOEAdj!AK:AK,Cal_SubmittedCostsOEAdj!$I:$I,$H26,Cal_SubmittedCostsOEAdj!$J:$J,$J26)</f>
        <v>9.5980334806700203</v>
      </c>
    </row>
    <row r="27" spans="5:37">
      <c r="E27" s="94" t="s">
        <v>135</v>
      </c>
      <c r="F27" s="94" t="s">
        <v>171</v>
      </c>
      <c r="G27" s="94" t="s">
        <v>177</v>
      </c>
      <c r="H27" s="94" t="s">
        <v>150</v>
      </c>
      <c r="J27" s="94" t="s">
        <v>266</v>
      </c>
      <c r="L27" s="95" t="s">
        <v>111</v>
      </c>
      <c r="AG27" s="18">
        <f>SUMIFS(Cal_SubmittedCostsOEAdj!AG:AG,Cal_SubmittedCostsOEAdj!$I:$I,$H27,Cal_SubmittedCostsOEAdj!$J:$J,$J27)</f>
        <v>2.3503278910000001</v>
      </c>
      <c r="AH27" s="18">
        <f>SUMIFS(Cal_SubmittedCostsOEAdj!AH:AH,Cal_SubmittedCostsOEAdj!$I:$I,$H27,Cal_SubmittedCostsOEAdj!$J:$J,$J27)</f>
        <v>2.4126508750000002</v>
      </c>
      <c r="AI27" s="18">
        <f>SUMIFS(Cal_SubmittedCostsOEAdj!AI:AI,Cal_SubmittedCostsOEAdj!$I:$I,$H27,Cal_SubmittedCostsOEAdj!$J:$J,$J27)</f>
        <v>2.3931420130000003</v>
      </c>
      <c r="AJ27" s="18">
        <f>SUMIFS(Cal_SubmittedCostsOEAdj!AJ:AJ,Cal_SubmittedCostsOEAdj!$I:$I,$H27,Cal_SubmittedCostsOEAdj!$J:$J,$J27)</f>
        <v>2.3708553160000001</v>
      </c>
      <c r="AK27" s="18">
        <f>SUMIFS(Cal_SubmittedCostsOEAdj!AK:AK,Cal_SubmittedCostsOEAdj!$I:$I,$H27,Cal_SubmittedCostsOEAdj!$J:$J,$J27)</f>
        <v>2.4006009021257544</v>
      </c>
    </row>
    <row r="28" spans="5:37">
      <c r="E28" s="94" t="s">
        <v>135</v>
      </c>
      <c r="F28" s="94" t="s">
        <v>171</v>
      </c>
      <c r="G28" s="94" t="s">
        <v>177</v>
      </c>
      <c r="H28" s="94" t="s">
        <v>151</v>
      </c>
      <c r="J28" s="94" t="s">
        <v>266</v>
      </c>
      <c r="L28" s="95" t="s">
        <v>111</v>
      </c>
      <c r="AG28" s="18">
        <f>SUMIFS(Cal_SubmittedCostsOEAdj!AG:AG,Cal_SubmittedCostsOEAdj!$I:$I,$H28,Cal_SubmittedCostsOEAdj!$J:$J,$J28)</f>
        <v>1.9384877129999998</v>
      </c>
      <c r="AH28" s="18">
        <f>SUMIFS(Cal_SubmittedCostsOEAdj!AH:AH,Cal_SubmittedCostsOEAdj!$I:$I,$H28,Cal_SubmittedCostsOEAdj!$J:$J,$J28)</f>
        <v>1.887469737</v>
      </c>
      <c r="AI28" s="18">
        <f>SUMIFS(Cal_SubmittedCostsOEAdj!AI:AI,Cal_SubmittedCostsOEAdj!$I:$I,$H28,Cal_SubmittedCostsOEAdj!$J:$J,$J28)</f>
        <v>1.862891847</v>
      </c>
      <c r="AJ28" s="18">
        <f>SUMIFS(Cal_SubmittedCostsOEAdj!AJ:AJ,Cal_SubmittedCostsOEAdj!$I:$I,$H28,Cal_SubmittedCostsOEAdj!$J:$J,$J28)</f>
        <v>1.8542975400000001</v>
      </c>
      <c r="AK28" s="18">
        <f>SUMIFS(Cal_SubmittedCostsOEAdj!AK:AK,Cal_SubmittedCostsOEAdj!$I:$I,$H28,Cal_SubmittedCostsOEAdj!$J:$J,$J28)</f>
        <v>1.8469208458420523</v>
      </c>
    </row>
    <row r="29" spans="5:37">
      <c r="E29" s="94" t="s">
        <v>135</v>
      </c>
      <c r="F29" s="94" t="s">
        <v>171</v>
      </c>
      <c r="G29" s="94" t="s">
        <v>177</v>
      </c>
      <c r="H29" s="94" t="s">
        <v>152</v>
      </c>
      <c r="J29" s="94" t="s">
        <v>266</v>
      </c>
      <c r="L29" s="95" t="s">
        <v>111</v>
      </c>
      <c r="AG29" s="18">
        <f>SUMIFS(Cal_SubmittedCostsOEAdj!AG:AG,Cal_SubmittedCostsOEAdj!$I:$I,$H29,Cal_SubmittedCostsOEAdj!$J:$J,$J29)</f>
        <v>0.65292189100000009</v>
      </c>
      <c r="AH29" s="18">
        <f>SUMIFS(Cal_SubmittedCostsOEAdj!AH:AH,Cal_SubmittedCostsOEAdj!$I:$I,$H29,Cal_SubmittedCostsOEAdj!$J:$J,$J29)</f>
        <v>0.61473230900000009</v>
      </c>
      <c r="AI29" s="18">
        <f>SUMIFS(Cal_SubmittedCostsOEAdj!AI:AI,Cal_SubmittedCostsOEAdj!$I:$I,$H29,Cal_SubmittedCostsOEAdj!$J:$J,$J29)</f>
        <v>1.6619303109999999</v>
      </c>
      <c r="AJ29" s="18">
        <f>SUMIFS(Cal_SubmittedCostsOEAdj!AJ:AJ,Cal_SubmittedCostsOEAdj!$I:$I,$H29,Cal_SubmittedCostsOEAdj!$J:$J,$J29)</f>
        <v>1.9066682100000001</v>
      </c>
      <c r="AK29" s="18">
        <f>SUMIFS(Cal_SubmittedCostsOEAdj!AK:AK,Cal_SubmittedCostsOEAdj!$I:$I,$H29,Cal_SubmittedCostsOEAdj!$J:$J,$J29)</f>
        <v>1.7133723859094567</v>
      </c>
    </row>
    <row r="30" spans="5:37">
      <c r="E30" s="94" t="s">
        <v>135</v>
      </c>
      <c r="F30" s="94" t="s">
        <v>171</v>
      </c>
      <c r="G30" s="94" t="s">
        <v>177</v>
      </c>
      <c r="H30" s="94" t="s">
        <v>153</v>
      </c>
      <c r="J30" s="94" t="s">
        <v>266</v>
      </c>
      <c r="L30" s="95" t="s">
        <v>111</v>
      </c>
      <c r="AG30" s="18">
        <f>SUMIFS(Cal_SubmittedCostsOEAdj!AG:AG,Cal_SubmittedCostsOEAdj!$I:$I,$H30,Cal_SubmittedCostsOEAdj!$J:$J,$J30)</f>
        <v>0.33242940500000001</v>
      </c>
      <c r="AH30" s="18">
        <f>SUMIFS(Cal_SubmittedCostsOEAdj!AH:AH,Cal_SubmittedCostsOEAdj!$I:$I,$H30,Cal_SubmittedCostsOEAdj!$J:$J,$J30)</f>
        <v>0.30788043999999998</v>
      </c>
      <c r="AI30" s="18">
        <f>SUMIFS(Cal_SubmittedCostsOEAdj!AI:AI,Cal_SubmittedCostsOEAdj!$I:$I,$H30,Cal_SubmittedCostsOEAdj!$J:$J,$J30)</f>
        <v>0.29422278400000001</v>
      </c>
      <c r="AJ30" s="18">
        <f>SUMIFS(Cal_SubmittedCostsOEAdj!AJ:AJ,Cal_SubmittedCostsOEAdj!$I:$I,$H30,Cal_SubmittedCostsOEAdj!$J:$J,$J30)</f>
        <v>0.26444373199999999</v>
      </c>
      <c r="AK30" s="18">
        <f>SUMIFS(Cal_SubmittedCostsOEAdj!AK:AK,Cal_SubmittedCostsOEAdj!$I:$I,$H30,Cal_SubmittedCostsOEAdj!$J:$J,$J30)</f>
        <v>0.31317089670925558</v>
      </c>
    </row>
    <row r="31" spans="5:37">
      <c r="E31" s="94" t="s">
        <v>135</v>
      </c>
      <c r="F31" s="94" t="s">
        <v>171</v>
      </c>
      <c r="G31" s="94" t="s">
        <v>177</v>
      </c>
      <c r="H31" s="94" t="s">
        <v>154</v>
      </c>
      <c r="J31" s="94" t="s">
        <v>266</v>
      </c>
      <c r="L31" s="95" t="s">
        <v>111</v>
      </c>
      <c r="AG31" s="18">
        <f>SUMIFS(Cal_SubmittedCostsOEAdj!AG:AG,Cal_SubmittedCostsOEAdj!$I:$I,$H31,Cal_SubmittedCostsOEAdj!$J:$J,$J31)</f>
        <v>0.14437013700000001</v>
      </c>
      <c r="AH31" s="18">
        <f>SUMIFS(Cal_SubmittedCostsOEAdj!AH:AH,Cal_SubmittedCostsOEAdj!$I:$I,$H31,Cal_SubmittedCostsOEAdj!$J:$J,$J31)</f>
        <v>0.13085667300000001</v>
      </c>
      <c r="AI31" s="18">
        <f>SUMIFS(Cal_SubmittedCostsOEAdj!AI:AI,Cal_SubmittedCostsOEAdj!$I:$I,$H31,Cal_SubmittedCostsOEAdj!$J:$J,$J31)</f>
        <v>0.12313801000000001</v>
      </c>
      <c r="AJ31" s="18">
        <f>SUMIFS(Cal_SubmittedCostsOEAdj!AJ:AJ,Cal_SubmittedCostsOEAdj!$I:$I,$H31,Cal_SubmittedCostsOEAdj!$J:$J,$J31)</f>
        <v>0.106634271</v>
      </c>
      <c r="AK31" s="18">
        <f>SUMIFS(Cal_SubmittedCostsOEAdj!AK:AK,Cal_SubmittedCostsOEAdj!$I:$I,$H31,Cal_SubmittedCostsOEAdj!$J:$J,$J31)</f>
        <v>0.13253447582696179</v>
      </c>
    </row>
    <row r="32" spans="5:37">
      <c r="E32" s="94" t="s">
        <v>135</v>
      </c>
      <c r="F32" s="94" t="s">
        <v>171</v>
      </c>
      <c r="G32" s="94" t="s">
        <v>177</v>
      </c>
      <c r="H32" s="94" t="s">
        <v>155</v>
      </c>
      <c r="J32" s="94" t="s">
        <v>266</v>
      </c>
      <c r="L32" s="95" t="s">
        <v>111</v>
      </c>
      <c r="AG32" s="18">
        <f>SUMIFS(Cal_SubmittedCostsOEAdj!AG:AG,Cal_SubmittedCostsOEAdj!$I:$I,$H32,Cal_SubmittedCostsOEAdj!$J:$J,$J32)</f>
        <v>2.7996823849999997</v>
      </c>
      <c r="AH32" s="18">
        <f>SUMIFS(Cal_SubmittedCostsOEAdj!AH:AH,Cal_SubmittedCostsOEAdj!$I:$I,$H32,Cal_SubmittedCostsOEAdj!$J:$J,$J32)</f>
        <v>2.7445177869999999</v>
      </c>
      <c r="AI32" s="18">
        <f>SUMIFS(Cal_SubmittedCostsOEAdj!AI:AI,Cal_SubmittedCostsOEAdj!$I:$I,$H32,Cal_SubmittedCostsOEAdj!$J:$J,$J32)</f>
        <v>2.7354492589999997</v>
      </c>
      <c r="AJ32" s="18">
        <f>SUMIFS(Cal_SubmittedCostsOEAdj!AJ:AJ,Cal_SubmittedCostsOEAdj!$I:$I,$H32,Cal_SubmittedCostsOEAdj!$J:$J,$J32)</f>
        <v>2.6822520209999996</v>
      </c>
      <c r="AK32" s="18">
        <f>SUMIFS(Cal_SubmittedCostsOEAdj!AK:AK,Cal_SubmittedCostsOEAdj!$I:$I,$H32,Cal_SubmittedCostsOEAdj!$J:$J,$J32)</f>
        <v>2.6828076047364187</v>
      </c>
    </row>
    <row r="33" spans="5:37">
      <c r="E33" s="94" t="s">
        <v>135</v>
      </c>
      <c r="F33" s="94" t="s">
        <v>171</v>
      </c>
      <c r="G33" s="94" t="s">
        <v>177</v>
      </c>
      <c r="H33" s="94" t="s">
        <v>156</v>
      </c>
      <c r="J33" s="94" t="s">
        <v>266</v>
      </c>
      <c r="L33" s="95" t="s">
        <v>111</v>
      </c>
      <c r="AG33" s="18">
        <f>SUMIFS(Cal_SubmittedCostsOEAdj!AG:AG,Cal_SubmittedCostsOEAdj!$I:$I,$H33,Cal_SubmittedCostsOEAdj!$J:$J,$J33)</f>
        <v>0.36720709499999998</v>
      </c>
      <c r="AH33" s="18">
        <f>SUMIFS(Cal_SubmittedCostsOEAdj!AH:AH,Cal_SubmittedCostsOEAdj!$I:$I,$H33,Cal_SubmittedCostsOEAdj!$J:$J,$J33)</f>
        <v>0.33432157600000001</v>
      </c>
      <c r="AI33" s="18">
        <f>SUMIFS(Cal_SubmittedCostsOEAdj!AI:AI,Cal_SubmittedCostsOEAdj!$I:$I,$H33,Cal_SubmittedCostsOEAdj!$J:$J,$J33)</f>
        <v>0.31613221399999997</v>
      </c>
      <c r="AJ33" s="18">
        <f>SUMIFS(Cal_SubmittedCostsOEAdj!AJ:AJ,Cal_SubmittedCostsOEAdj!$I:$I,$H33,Cal_SubmittedCostsOEAdj!$J:$J,$J33)</f>
        <v>0.27607069500000003</v>
      </c>
      <c r="AK33" s="18">
        <f>SUMIFS(Cal_SubmittedCostsOEAdj!AK:AK,Cal_SubmittedCostsOEAdj!$I:$I,$H33,Cal_SubmittedCostsOEAdj!$J:$J,$J33)</f>
        <v>0.34209733113380281</v>
      </c>
    </row>
    <row r="34" spans="5:37">
      <c r="E34" s="94" t="s">
        <v>135</v>
      </c>
      <c r="F34" s="94" t="s">
        <v>171</v>
      </c>
      <c r="G34" s="94" t="s">
        <v>161</v>
      </c>
      <c r="H34" s="94" t="s">
        <v>157</v>
      </c>
      <c r="J34" s="94" t="s">
        <v>266</v>
      </c>
      <c r="L34" s="95" t="s">
        <v>111</v>
      </c>
      <c r="AG34" s="18">
        <f>SUMIFS(Cal_SubmittedCostsOEAdj!AG:AG,Cal_SubmittedCostsOEAdj!$I:$I,$H34,Cal_SubmittedCostsOEAdj!$J:$J,$J34)</f>
        <v>3.3980143819999999</v>
      </c>
      <c r="AH34" s="18">
        <f>SUMIFS(Cal_SubmittedCostsOEAdj!AH:AH,Cal_SubmittedCostsOEAdj!$I:$I,$H34,Cal_SubmittedCostsOEAdj!$J:$J,$J34)</f>
        <v>4.4020143809999999</v>
      </c>
      <c r="AI34" s="18">
        <f>SUMIFS(Cal_SubmittedCostsOEAdj!AI:AI,Cal_SubmittedCostsOEAdj!$I:$I,$H34,Cal_SubmittedCostsOEAdj!$J:$J,$J34)</f>
        <v>4.0520149090000004</v>
      </c>
      <c r="AJ34" s="18">
        <f>SUMIFS(Cal_SubmittedCostsOEAdj!AJ:AJ,Cal_SubmittedCostsOEAdj!$I:$I,$H34,Cal_SubmittedCostsOEAdj!$J:$J,$J34)</f>
        <v>3.7720149090000001</v>
      </c>
      <c r="AK34" s="18">
        <f>SUMIFS(Cal_SubmittedCostsOEAdj!AK:AK,Cal_SubmittedCostsOEAdj!$I:$I,$H34,Cal_SubmittedCostsOEAdj!$J:$J,$J34)</f>
        <v>3.601853510756539</v>
      </c>
    </row>
    <row r="35" spans="5:37">
      <c r="E35" s="94" t="s">
        <v>135</v>
      </c>
      <c r="F35" s="94" t="s">
        <v>178</v>
      </c>
      <c r="H35" s="94" t="s">
        <v>289</v>
      </c>
      <c r="J35" s="94" t="s">
        <v>266</v>
      </c>
      <c r="L35" s="95" t="s">
        <v>111</v>
      </c>
      <c r="AG35" s="75"/>
      <c r="AH35" s="75"/>
      <c r="AI35" s="75"/>
      <c r="AJ35" s="75"/>
      <c r="AK35" s="75"/>
    </row>
    <row r="36" spans="5:37">
      <c r="E36" s="94" t="s">
        <v>135</v>
      </c>
      <c r="F36" s="94" t="s">
        <v>178</v>
      </c>
      <c r="H36" s="94" t="s">
        <v>141</v>
      </c>
      <c r="J36" s="94" t="s">
        <v>266</v>
      </c>
      <c r="L36" s="95" t="s">
        <v>111</v>
      </c>
      <c r="AG36" s="75"/>
      <c r="AH36" s="75"/>
      <c r="AI36" s="75"/>
      <c r="AJ36" s="75"/>
      <c r="AK36" s="75"/>
    </row>
    <row r="37" spans="5:37">
      <c r="E37" s="94" t="s">
        <v>135</v>
      </c>
      <c r="F37" s="94" t="s">
        <v>178</v>
      </c>
      <c r="H37" s="94" t="s">
        <v>158</v>
      </c>
      <c r="J37" s="94" t="s">
        <v>266</v>
      </c>
      <c r="L37" s="95" t="s">
        <v>111</v>
      </c>
      <c r="AG37" s="75"/>
      <c r="AH37" s="75"/>
      <c r="AI37" s="75"/>
      <c r="AJ37" s="75"/>
      <c r="AK37" s="75"/>
    </row>
    <row r="38" spans="5:37">
      <c r="E38" s="94" t="s">
        <v>135</v>
      </c>
      <c r="F38" s="94" t="s">
        <v>178</v>
      </c>
      <c r="H38" s="94" t="s">
        <v>159</v>
      </c>
      <c r="J38" s="94" t="s">
        <v>266</v>
      </c>
      <c r="L38" s="95" t="s">
        <v>111</v>
      </c>
      <c r="AG38" s="75"/>
      <c r="AH38" s="75"/>
      <c r="AI38" s="75"/>
      <c r="AJ38" s="75"/>
      <c r="AK38" s="75"/>
    </row>
    <row r="39" spans="5:37">
      <c r="E39" s="94" t="s">
        <v>135</v>
      </c>
      <c r="F39" s="94" t="s">
        <v>178</v>
      </c>
      <c r="H39" s="94" t="s">
        <v>179</v>
      </c>
      <c r="J39" s="94" t="s">
        <v>266</v>
      </c>
      <c r="L39" s="95" t="s">
        <v>111</v>
      </c>
      <c r="AG39" s="75"/>
      <c r="AH39" s="75"/>
      <c r="AI39" s="75"/>
      <c r="AJ39" s="75"/>
      <c r="AK39" s="75"/>
    </row>
    <row r="40" spans="5:37">
      <c r="E40" s="94" t="s">
        <v>135</v>
      </c>
      <c r="F40" s="94" t="s">
        <v>178</v>
      </c>
      <c r="H40" s="94" t="s">
        <v>180</v>
      </c>
      <c r="J40" s="94" t="s">
        <v>266</v>
      </c>
      <c r="L40" s="95" t="s">
        <v>111</v>
      </c>
      <c r="AG40" s="75"/>
      <c r="AH40" s="75"/>
      <c r="AI40" s="75"/>
      <c r="AJ40" s="75"/>
      <c r="AK40" s="75"/>
    </row>
    <row r="41" spans="5:37">
      <c r="E41" s="94" t="s">
        <v>135</v>
      </c>
      <c r="F41" s="94" t="s">
        <v>178</v>
      </c>
      <c r="H41" s="94" t="s">
        <v>181</v>
      </c>
      <c r="J41" s="94" t="s">
        <v>266</v>
      </c>
      <c r="L41" s="95" t="s">
        <v>111</v>
      </c>
      <c r="AG41" s="75"/>
      <c r="AH41" s="75"/>
      <c r="AI41" s="75"/>
      <c r="AJ41" s="75"/>
      <c r="AK41" s="75"/>
    </row>
    <row r="42" spans="5:37">
      <c r="E42" s="94" t="s">
        <v>135</v>
      </c>
      <c r="F42" s="94" t="s">
        <v>178</v>
      </c>
      <c r="H42" s="94" t="s">
        <v>425</v>
      </c>
      <c r="J42" s="94" t="s">
        <v>266</v>
      </c>
      <c r="L42" s="95" t="s">
        <v>111</v>
      </c>
      <c r="AG42" s="75"/>
      <c r="AH42" s="75"/>
      <c r="AI42" s="75"/>
      <c r="AJ42" s="75"/>
      <c r="AK42" s="75"/>
    </row>
    <row r="43" spans="5:37">
      <c r="E43" s="94" t="s">
        <v>135</v>
      </c>
      <c r="F43" s="94" t="s">
        <v>178</v>
      </c>
      <c r="H43" s="94" t="s">
        <v>182</v>
      </c>
      <c r="J43" s="94" t="s">
        <v>266</v>
      </c>
      <c r="L43" s="95" t="s">
        <v>111</v>
      </c>
      <c r="AG43" s="75"/>
      <c r="AH43" s="75"/>
      <c r="AI43" s="75"/>
      <c r="AJ43" s="75"/>
      <c r="AK43" s="75"/>
    </row>
    <row r="44" spans="5:37">
      <c r="E44" s="94" t="s">
        <v>135</v>
      </c>
      <c r="F44" s="94" t="s">
        <v>178</v>
      </c>
      <c r="H44" s="94" t="s">
        <v>183</v>
      </c>
      <c r="J44" s="94" t="s">
        <v>266</v>
      </c>
      <c r="L44" s="95" t="s">
        <v>111</v>
      </c>
      <c r="AG44" s="75"/>
      <c r="AH44" s="75"/>
      <c r="AI44" s="75"/>
      <c r="AJ44" s="75"/>
      <c r="AK44" s="75"/>
    </row>
    <row r="45" spans="5:37">
      <c r="E45" s="94" t="s">
        <v>135</v>
      </c>
      <c r="F45" s="94" t="s">
        <v>178</v>
      </c>
      <c r="H45" s="94" t="s">
        <v>426</v>
      </c>
      <c r="J45" s="94" t="s">
        <v>266</v>
      </c>
      <c r="L45" s="95" t="s">
        <v>111</v>
      </c>
      <c r="AG45" s="75"/>
      <c r="AH45" s="75"/>
      <c r="AI45" s="75"/>
      <c r="AJ45" s="75"/>
      <c r="AK45" s="75"/>
    </row>
    <row r="46" spans="5:37">
      <c r="E46" s="94" t="s">
        <v>135</v>
      </c>
      <c r="F46" s="94" t="s">
        <v>178</v>
      </c>
      <c r="H46" s="94" t="s">
        <v>427</v>
      </c>
      <c r="J46" s="94" t="s">
        <v>266</v>
      </c>
      <c r="L46" s="95" t="s">
        <v>111</v>
      </c>
      <c r="AG46" s="75"/>
      <c r="AH46" s="75"/>
      <c r="AI46" s="75"/>
      <c r="AJ46" s="75"/>
      <c r="AK46" s="75"/>
    </row>
    <row r="47" spans="5:37">
      <c r="E47" s="94" t="s">
        <v>135</v>
      </c>
      <c r="F47" s="94" t="s">
        <v>178</v>
      </c>
      <c r="H47" s="94" t="s">
        <v>267</v>
      </c>
      <c r="J47" s="94" t="s">
        <v>266</v>
      </c>
      <c r="L47" s="95" t="s">
        <v>111</v>
      </c>
      <c r="AG47" s="75"/>
      <c r="AH47" s="75"/>
      <c r="AI47" s="75"/>
      <c r="AJ47" s="75"/>
      <c r="AK47" s="75"/>
    </row>
    <row r="48" spans="5:37">
      <c r="E48" s="94" t="s">
        <v>135</v>
      </c>
      <c r="F48" s="94" t="s">
        <v>178</v>
      </c>
      <c r="H48" s="94" t="s">
        <v>161</v>
      </c>
      <c r="J48" s="94" t="s">
        <v>266</v>
      </c>
      <c r="L48" s="95" t="s">
        <v>111</v>
      </c>
      <c r="AG48" s="75"/>
      <c r="AH48" s="75"/>
      <c r="AI48" s="75"/>
      <c r="AJ48" s="75"/>
      <c r="AK48" s="75"/>
    </row>
    <row r="49" spans="5:37">
      <c r="E49" s="94" t="s">
        <v>136</v>
      </c>
      <c r="H49" s="94" t="s">
        <v>136</v>
      </c>
      <c r="J49" s="94" t="s">
        <v>266</v>
      </c>
      <c r="L49" s="95" t="s">
        <v>111</v>
      </c>
      <c r="AG49" s="17">
        <f>SUM(AG50:AG55)</f>
        <v>58.124950276311289</v>
      </c>
      <c r="AH49" s="17">
        <f t="shared" ref="AH49:AK49" si="4">SUM(AH50:AH55)</f>
        <v>68.474756577671471</v>
      </c>
      <c r="AI49" s="17">
        <f t="shared" si="4"/>
        <v>71.894803143538013</v>
      </c>
      <c r="AJ49" s="17">
        <f t="shared" si="4"/>
        <v>63.124289115655039</v>
      </c>
      <c r="AK49" s="17">
        <f t="shared" si="4"/>
        <v>50.966817020758981</v>
      </c>
    </row>
    <row r="50" spans="5:37">
      <c r="E50" s="94" t="s">
        <v>136</v>
      </c>
      <c r="H50" s="94" t="s">
        <v>278</v>
      </c>
      <c r="J50" s="94" t="s">
        <v>266</v>
      </c>
      <c r="L50" s="95" t="s">
        <v>111</v>
      </c>
      <c r="AG50" s="18">
        <f>SUMIFS(Cal_SubmittedCostsOEAdj!AG:AG,Cal_SubmittedCostsOEAdj!$I:$I,$H50,Cal_SubmittedCostsOEAdj!$J:$J,$J50)</f>
        <v>21.528300537518074</v>
      </c>
      <c r="AH50" s="18">
        <f>SUMIFS(Cal_SubmittedCostsOEAdj!AH:AH,Cal_SubmittedCostsOEAdj!$I:$I,$H50,Cal_SubmittedCostsOEAdj!$J:$J,$J50)</f>
        <v>34.328363821665171</v>
      </c>
      <c r="AI50" s="18">
        <f>SUMIFS(Cal_SubmittedCostsOEAdj!AI:AI,Cal_SubmittedCostsOEAdj!$I:$I,$H50,Cal_SubmittedCostsOEAdj!$J:$J,$J50)</f>
        <v>36.91888421191031</v>
      </c>
      <c r="AJ50" s="18">
        <f>SUMIFS(Cal_SubmittedCostsOEAdj!AJ:AJ,Cal_SubmittedCostsOEAdj!$I:$I,$H50,Cal_SubmittedCostsOEAdj!$J:$J,$J50)</f>
        <v>29.855218505069494</v>
      </c>
      <c r="AK50" s="18">
        <f>SUMIFS(Cal_SubmittedCostsOEAdj!AK:AK,Cal_SubmittedCostsOEAdj!$I:$I,$H50,Cal_SubmittedCostsOEAdj!$J:$J,$J50)</f>
        <v>19.81806037567452</v>
      </c>
    </row>
    <row r="51" spans="5:37">
      <c r="E51" s="94" t="s">
        <v>136</v>
      </c>
      <c r="H51" s="94" t="s">
        <v>142</v>
      </c>
      <c r="J51" s="94" t="s">
        <v>266</v>
      </c>
      <c r="L51" s="95" t="s">
        <v>111</v>
      </c>
      <c r="AG51" s="18">
        <f>SUMIFS(Cal_SubmittedCostsOEAdj!AG:AG,Cal_SubmittedCostsOEAdj!$I:$I,$H51,Cal_SubmittedCostsOEAdj!$J:$J,$J51)</f>
        <v>8.2288476548633032</v>
      </c>
      <c r="AH51" s="18">
        <f>SUMIFS(Cal_SubmittedCostsOEAdj!AH:AH,Cal_SubmittedCostsOEAdj!$I:$I,$H51,Cal_SubmittedCostsOEAdj!$J:$J,$J51)</f>
        <v>8.2558148033911039</v>
      </c>
      <c r="AI51" s="18">
        <f>SUMIFS(Cal_SubmittedCostsOEAdj!AI:AI,Cal_SubmittedCostsOEAdj!$I:$I,$H51,Cal_SubmittedCostsOEAdj!$J:$J,$J51)</f>
        <v>8.068956650248758</v>
      </c>
      <c r="AJ51" s="18">
        <f>SUMIFS(Cal_SubmittedCostsOEAdj!AJ:AJ,Cal_SubmittedCostsOEAdj!$I:$I,$H51,Cal_SubmittedCostsOEAdj!$J:$J,$J51)</f>
        <v>7.887839018517476</v>
      </c>
      <c r="AK51" s="18">
        <f>SUMIFS(Cal_SubmittedCostsOEAdj!AK:AK,Cal_SubmittedCostsOEAdj!$I:$I,$H51,Cal_SubmittedCostsOEAdj!$J:$J,$J51)</f>
        <v>7.8483768456487528</v>
      </c>
    </row>
    <row r="52" spans="5:37">
      <c r="E52" s="94" t="s">
        <v>136</v>
      </c>
      <c r="H52" s="94" t="s">
        <v>215</v>
      </c>
      <c r="J52" s="94" t="s">
        <v>266</v>
      </c>
      <c r="L52" s="95" t="s">
        <v>111</v>
      </c>
      <c r="AG52" s="18">
        <f>SUMIFS(Cal_SubmittedCostsOEAdj!AG:AG,Cal_SubmittedCostsOEAdj!$I:$I,$H52,Cal_SubmittedCostsOEAdj!$J:$J,$J52)</f>
        <v>5.544678518994882</v>
      </c>
      <c r="AH52" s="18">
        <f>SUMIFS(Cal_SubmittedCostsOEAdj!AH:AH,Cal_SubmittedCostsOEAdj!$I:$I,$H52,Cal_SubmittedCostsOEAdj!$J:$J,$J52)</f>
        <v>6.740386253822308</v>
      </c>
      <c r="AI52" s="18">
        <f>SUMIFS(Cal_SubmittedCostsOEAdj!AI:AI,Cal_SubmittedCostsOEAdj!$I:$I,$H52,Cal_SubmittedCostsOEAdj!$J:$J,$J52)</f>
        <v>6.9676631271740401</v>
      </c>
      <c r="AJ52" s="18">
        <f>SUMIFS(Cal_SubmittedCostsOEAdj!AJ:AJ,Cal_SubmittedCostsOEAdj!$I:$I,$H52,Cal_SubmittedCostsOEAdj!$J:$J,$J52)</f>
        <v>5.4934807915444894</v>
      </c>
      <c r="AK52" s="18">
        <f>SUMIFS(Cal_SubmittedCostsOEAdj!AK:AK,Cal_SubmittedCostsOEAdj!$I:$I,$H52,Cal_SubmittedCostsOEAdj!$J:$J,$J52)</f>
        <v>3.258151250371307</v>
      </c>
    </row>
    <row r="53" spans="5:37">
      <c r="E53" s="94" t="s">
        <v>136</v>
      </c>
      <c r="H53" s="94" t="s">
        <v>217</v>
      </c>
      <c r="J53" s="94" t="s">
        <v>266</v>
      </c>
      <c r="L53" s="95" t="s">
        <v>111</v>
      </c>
      <c r="AG53" s="18">
        <f>SUMIFS(Cal_SubmittedCostsOEAdj!AG:AG,Cal_SubmittedCostsOEAdj!$I:$I,$H53,Cal_SubmittedCostsOEAdj!$J:$J,$J53)</f>
        <v>2.7167279929951333</v>
      </c>
      <c r="AH53" s="18">
        <f>SUMIFS(Cal_SubmittedCostsOEAdj!AH:AH,Cal_SubmittedCostsOEAdj!$I:$I,$H53,Cal_SubmittedCostsOEAdj!$J:$J,$J53)</f>
        <v>2.7320005231634874</v>
      </c>
      <c r="AI53" s="18">
        <f>SUMIFS(Cal_SubmittedCostsOEAdj!AI:AI,Cal_SubmittedCostsOEAdj!$I:$I,$H53,Cal_SubmittedCostsOEAdj!$J:$J,$J53)</f>
        <v>2.9392640638366787</v>
      </c>
      <c r="AJ53" s="18">
        <f>SUMIFS(Cal_SubmittedCostsOEAdj!AJ:AJ,Cal_SubmittedCostsOEAdj!$I:$I,$H53,Cal_SubmittedCostsOEAdj!$J:$J,$J53)</f>
        <v>2.9753557808267126</v>
      </c>
      <c r="AK53" s="18">
        <f>SUMIFS(Cal_SubmittedCostsOEAdj!AK:AK,Cal_SubmittedCostsOEAdj!$I:$I,$H53,Cal_SubmittedCostsOEAdj!$J:$J,$J53)</f>
        <v>3.0455877046957318</v>
      </c>
    </row>
    <row r="54" spans="5:37">
      <c r="E54" s="94" t="s">
        <v>136</v>
      </c>
      <c r="H54" s="94" t="s">
        <v>218</v>
      </c>
      <c r="J54" s="94" t="s">
        <v>266</v>
      </c>
      <c r="L54" s="95" t="s">
        <v>111</v>
      </c>
      <c r="AG54" s="18">
        <f>SUMIFS(Cal_SubmittedCostsOEAdj!AG:AG,Cal_SubmittedCostsOEAdj!$I:$I,$H54,Cal_SubmittedCostsOEAdj!$J:$J,$J54)</f>
        <v>7.1516027972410914</v>
      </c>
      <c r="AH54" s="18">
        <f>SUMIFS(Cal_SubmittedCostsOEAdj!AH:AH,Cal_SubmittedCostsOEAdj!$I:$I,$H54,Cal_SubmittedCostsOEAdj!$J:$J,$J54)</f>
        <v>4.8716023289455102</v>
      </c>
      <c r="AI54" s="18">
        <f>SUMIFS(Cal_SubmittedCostsOEAdj!AI:AI,Cal_SubmittedCostsOEAdj!$I:$I,$H54,Cal_SubmittedCostsOEAdj!$J:$J,$J54)</f>
        <v>4.0886869423527772</v>
      </c>
      <c r="AJ54" s="18">
        <f>SUMIFS(Cal_SubmittedCostsOEAdj!AJ:AJ,Cal_SubmittedCostsOEAdj!$I:$I,$H54,Cal_SubmittedCostsOEAdj!$J:$J,$J54)</f>
        <v>3.8827462648440267</v>
      </c>
      <c r="AK54" s="18">
        <f>SUMIFS(Cal_SubmittedCostsOEAdj!AK:AK,Cal_SubmittedCostsOEAdj!$I:$I,$H54,Cal_SubmittedCostsOEAdj!$J:$J,$J54)</f>
        <v>3.0757769937685642</v>
      </c>
    </row>
    <row r="55" spans="5:37">
      <c r="E55" s="94" t="s">
        <v>136</v>
      </c>
      <c r="H55" s="94" t="s">
        <v>184</v>
      </c>
      <c r="J55" s="94" t="s">
        <v>266</v>
      </c>
      <c r="L55" s="95" t="s">
        <v>111</v>
      </c>
      <c r="AG55" s="18">
        <f>SUMIFS(Cal_SubmittedCostsOEAdj!AG:AG,Cal_SubmittedCostsOEAdj!$I:$I,$H55,Cal_SubmittedCostsOEAdj!$J:$J,$J55)</f>
        <v>12.954792774698801</v>
      </c>
      <c r="AH55" s="18">
        <f>SUMIFS(Cal_SubmittedCostsOEAdj!AH:AH,Cal_SubmittedCostsOEAdj!$I:$I,$H55,Cal_SubmittedCostsOEAdj!$J:$J,$J55)</f>
        <v>11.546588846683889</v>
      </c>
      <c r="AI55" s="18">
        <f>SUMIFS(Cal_SubmittedCostsOEAdj!AI:AI,Cal_SubmittedCostsOEAdj!$I:$I,$H55,Cal_SubmittedCostsOEAdj!$J:$J,$J55)</f>
        <v>12.911348148015446</v>
      </c>
      <c r="AJ55" s="18">
        <f>SUMIFS(Cal_SubmittedCostsOEAdj!AJ:AJ,Cal_SubmittedCostsOEAdj!$I:$I,$H55,Cal_SubmittedCostsOEAdj!$J:$J,$J55)</f>
        <v>13.029648754852834</v>
      </c>
      <c r="AK55" s="18">
        <f>SUMIFS(Cal_SubmittedCostsOEAdj!AK:AK,Cal_SubmittedCostsOEAdj!$I:$I,$H55,Cal_SubmittedCostsOEAdj!$J:$J,$J55)</f>
        <v>13.920863850600107</v>
      </c>
    </row>
    <row r="56" spans="5:37">
      <c r="E56" s="94" t="s">
        <v>137</v>
      </c>
      <c r="H56" s="94" t="s">
        <v>137</v>
      </c>
      <c r="J56" s="94" t="s">
        <v>266</v>
      </c>
      <c r="L56" s="95" t="s">
        <v>111</v>
      </c>
      <c r="AG56" s="18">
        <f>SUMIFS(Cal_SubmittedCostsOEAdj!AG:AG,Cal_SubmittedCostsOEAdj!$I:$I,$H56,Cal_SubmittedCostsOEAdj!$J:$J,$J56)</f>
        <v>63.317464298058091</v>
      </c>
      <c r="AH56" s="18">
        <f>SUMIFS(Cal_SubmittedCostsOEAdj!AH:AH,Cal_SubmittedCostsOEAdj!$I:$I,$H56,Cal_SubmittedCostsOEAdj!$J:$J,$J56)</f>
        <v>63.877439537891618</v>
      </c>
      <c r="AI56" s="18">
        <f>SUMIFS(Cal_SubmittedCostsOEAdj!AI:AI,Cal_SubmittedCostsOEAdj!$I:$I,$H56,Cal_SubmittedCostsOEAdj!$J:$J,$J56)</f>
        <v>63.571329654620754</v>
      </c>
      <c r="AJ56" s="18">
        <f>SUMIFS(Cal_SubmittedCostsOEAdj!AJ:AJ,Cal_SubmittedCostsOEAdj!$I:$I,$H56,Cal_SubmittedCostsOEAdj!$J:$J,$J56)</f>
        <v>63.719460740947525</v>
      </c>
      <c r="AK56" s="18">
        <f>SUMIFS(Cal_SubmittedCostsOEAdj!AK:AK,Cal_SubmittedCostsOEAdj!$I:$I,$H56,Cal_SubmittedCostsOEAdj!$J:$J,$J56)</f>
        <v>64.670499938382065</v>
      </c>
    </row>
    <row r="57" spans="5:37">
      <c r="E57" s="94" t="s">
        <v>137</v>
      </c>
      <c r="H57" s="94" t="s">
        <v>279</v>
      </c>
      <c r="J57" s="94" t="s">
        <v>266</v>
      </c>
      <c r="L57" s="95" t="s">
        <v>111</v>
      </c>
      <c r="AG57" s="18">
        <f>SUMIFS(Cal_SubmittedCostsOEAdj!AG:AG,Cal_SubmittedCostsOEAdj!$I:$I,$H57,Cal_SubmittedCostsOEAdj!$J:$J,$J57)</f>
        <v>0</v>
      </c>
      <c r="AH57" s="18">
        <f>SUMIFS(Cal_SubmittedCostsOEAdj!AH:AH,Cal_SubmittedCostsOEAdj!$I:$I,$H57,Cal_SubmittedCostsOEAdj!$J:$J,$J57)</f>
        <v>0</v>
      </c>
      <c r="AI57" s="18">
        <f>SUMIFS(Cal_SubmittedCostsOEAdj!AI:AI,Cal_SubmittedCostsOEAdj!$I:$I,$H57,Cal_SubmittedCostsOEAdj!$J:$J,$J57)</f>
        <v>0</v>
      </c>
      <c r="AJ57" s="18">
        <f>SUMIFS(Cal_SubmittedCostsOEAdj!AJ:AJ,Cal_SubmittedCostsOEAdj!$I:$I,$H57,Cal_SubmittedCostsOEAdj!$J:$J,$J57)</f>
        <v>0</v>
      </c>
      <c r="AK57" s="18">
        <f>SUMIFS(Cal_SubmittedCostsOEAdj!AK:AK,Cal_SubmittedCostsOEAdj!$I:$I,$H57,Cal_SubmittedCostsOEAdj!$J:$J,$J57)</f>
        <v>0</v>
      </c>
    </row>
    <row r="58" spans="5:37">
      <c r="E58" s="94" t="s">
        <v>137</v>
      </c>
      <c r="H58" s="94" t="s">
        <v>280</v>
      </c>
      <c r="J58" s="94" t="s">
        <v>266</v>
      </c>
      <c r="L58" s="95" t="s">
        <v>111</v>
      </c>
      <c r="AG58" s="18">
        <f>SUMIFS(Cal_SubmittedCostsOEAdj!AG:AG,Cal_SubmittedCostsOEAdj!$I:$I,$H58,Cal_SubmittedCostsOEAdj!$J:$J,$J58)</f>
        <v>0</v>
      </c>
      <c r="AH58" s="18">
        <f>SUMIFS(Cal_SubmittedCostsOEAdj!AH:AH,Cal_SubmittedCostsOEAdj!$I:$I,$H58,Cal_SubmittedCostsOEAdj!$J:$J,$J58)</f>
        <v>0</v>
      </c>
      <c r="AI58" s="18">
        <f>SUMIFS(Cal_SubmittedCostsOEAdj!AI:AI,Cal_SubmittedCostsOEAdj!$I:$I,$H58,Cal_SubmittedCostsOEAdj!$J:$J,$J58)</f>
        <v>0</v>
      </c>
      <c r="AJ58" s="18">
        <f>SUMIFS(Cal_SubmittedCostsOEAdj!AJ:AJ,Cal_SubmittedCostsOEAdj!$I:$I,$H58,Cal_SubmittedCostsOEAdj!$J:$J,$J58)</f>
        <v>0</v>
      </c>
      <c r="AK58" s="18">
        <f>SUMIFS(Cal_SubmittedCostsOEAdj!AK:AK,Cal_SubmittedCostsOEAdj!$I:$I,$H58,Cal_SubmittedCostsOEAdj!$J:$J,$J58)</f>
        <v>0</v>
      </c>
    </row>
    <row r="59" spans="5:37">
      <c r="E59" s="94" t="s">
        <v>137</v>
      </c>
      <c r="H59" s="94" t="s">
        <v>281</v>
      </c>
      <c r="J59" s="94" t="s">
        <v>266</v>
      </c>
      <c r="L59" s="95" t="s">
        <v>111</v>
      </c>
      <c r="AG59" s="18">
        <f>SUMIFS(Cal_SubmittedCostsOEAdj!AG:AG,Cal_SubmittedCostsOEAdj!$I:$I,$H59,Cal_SubmittedCostsOEAdj!$J:$J,$J59)</f>
        <v>0</v>
      </c>
      <c r="AH59" s="18">
        <f>SUMIFS(Cal_SubmittedCostsOEAdj!AH:AH,Cal_SubmittedCostsOEAdj!$I:$I,$H59,Cal_SubmittedCostsOEAdj!$J:$J,$J59)</f>
        <v>0</v>
      </c>
      <c r="AI59" s="18">
        <f>SUMIFS(Cal_SubmittedCostsOEAdj!AI:AI,Cal_SubmittedCostsOEAdj!$I:$I,$H59,Cal_SubmittedCostsOEAdj!$J:$J,$J59)</f>
        <v>0</v>
      </c>
      <c r="AJ59" s="18">
        <f>SUMIFS(Cal_SubmittedCostsOEAdj!AJ:AJ,Cal_SubmittedCostsOEAdj!$I:$I,$H59,Cal_SubmittedCostsOEAdj!$J:$J,$J59)</f>
        <v>0</v>
      </c>
      <c r="AK59" s="18">
        <f>SUMIFS(Cal_SubmittedCostsOEAdj!AK:AK,Cal_SubmittedCostsOEAdj!$I:$I,$H59,Cal_SubmittedCostsOEAdj!$J:$J,$J59)</f>
        <v>0</v>
      </c>
    </row>
    <row r="60" spans="5:37">
      <c r="E60" s="94" t="s">
        <v>137</v>
      </c>
      <c r="H60" s="94" t="s">
        <v>185</v>
      </c>
      <c r="J60" s="94" t="s">
        <v>266</v>
      </c>
      <c r="L60" s="95" t="s">
        <v>111</v>
      </c>
      <c r="AG60" s="18">
        <f>SUMIFS(Cal_SubmittedCostsOEAdj!AG:AG,Cal_SubmittedCostsOEAdj!$I:$I,$H60,Cal_SubmittedCostsOEAdj!$J:$J,$J60)</f>
        <v>0</v>
      </c>
      <c r="AH60" s="18">
        <f>SUMIFS(Cal_SubmittedCostsOEAdj!AH:AH,Cal_SubmittedCostsOEAdj!$I:$I,$H60,Cal_SubmittedCostsOEAdj!$J:$J,$J60)</f>
        <v>0</v>
      </c>
      <c r="AI60" s="18">
        <f>SUMIFS(Cal_SubmittedCostsOEAdj!AI:AI,Cal_SubmittedCostsOEAdj!$I:$I,$H60,Cal_SubmittedCostsOEAdj!$J:$J,$J60)</f>
        <v>0</v>
      </c>
      <c r="AJ60" s="18">
        <f>SUMIFS(Cal_SubmittedCostsOEAdj!AJ:AJ,Cal_SubmittedCostsOEAdj!$I:$I,$H60,Cal_SubmittedCostsOEAdj!$J:$J,$J60)</f>
        <v>0</v>
      </c>
      <c r="AK60" s="18">
        <f>SUMIFS(Cal_SubmittedCostsOEAdj!AK:AK,Cal_SubmittedCostsOEAdj!$I:$I,$H60,Cal_SubmittedCostsOEAdj!$J:$J,$J60)</f>
        <v>0</v>
      </c>
    </row>
    <row r="61" spans="5:37">
      <c r="E61" s="94" t="s">
        <v>137</v>
      </c>
      <c r="H61" s="94" t="s">
        <v>219</v>
      </c>
      <c r="J61" s="94" t="s">
        <v>266</v>
      </c>
      <c r="L61" s="95" t="s">
        <v>111</v>
      </c>
      <c r="AG61" s="18">
        <f>SUMIFS(Cal_SubmittedCostsOEAdj!AG:AG,Cal_SubmittedCostsOEAdj!$I:$I,$H61,Cal_SubmittedCostsOEAdj!$J:$J,$J61)</f>
        <v>0</v>
      </c>
      <c r="AH61" s="18">
        <f>SUMIFS(Cal_SubmittedCostsOEAdj!AH:AH,Cal_SubmittedCostsOEAdj!$I:$I,$H61,Cal_SubmittedCostsOEAdj!$J:$J,$J61)</f>
        <v>0</v>
      </c>
      <c r="AI61" s="18">
        <f>SUMIFS(Cal_SubmittedCostsOEAdj!AI:AI,Cal_SubmittedCostsOEAdj!$I:$I,$H61,Cal_SubmittedCostsOEAdj!$J:$J,$J61)</f>
        <v>0</v>
      </c>
      <c r="AJ61" s="18">
        <f>SUMIFS(Cal_SubmittedCostsOEAdj!AJ:AJ,Cal_SubmittedCostsOEAdj!$I:$I,$H61,Cal_SubmittedCostsOEAdj!$J:$J,$J61)</f>
        <v>0</v>
      </c>
      <c r="AK61" s="18">
        <f>SUMIFS(Cal_SubmittedCostsOEAdj!AK:AK,Cal_SubmittedCostsOEAdj!$I:$I,$H61,Cal_SubmittedCostsOEAdj!$J:$J,$J61)</f>
        <v>0</v>
      </c>
    </row>
    <row r="62" spans="5:37">
      <c r="E62" s="94" t="s">
        <v>137</v>
      </c>
      <c r="H62" s="94" t="s">
        <v>216</v>
      </c>
      <c r="J62" s="94" t="s">
        <v>266</v>
      </c>
      <c r="L62" s="95" t="s">
        <v>111</v>
      </c>
      <c r="AG62" s="18">
        <f>SUMIFS(Cal_SubmittedCostsOEAdj!AG:AG,Cal_SubmittedCostsOEAdj!$I:$I,$H62,Cal_SubmittedCostsOEAdj!$J:$J,$J62)</f>
        <v>0</v>
      </c>
      <c r="AH62" s="18">
        <f>SUMIFS(Cal_SubmittedCostsOEAdj!AH:AH,Cal_SubmittedCostsOEAdj!$I:$I,$H62,Cal_SubmittedCostsOEAdj!$J:$J,$J62)</f>
        <v>0</v>
      </c>
      <c r="AI62" s="18">
        <f>SUMIFS(Cal_SubmittedCostsOEAdj!AI:AI,Cal_SubmittedCostsOEAdj!$I:$I,$H62,Cal_SubmittedCostsOEAdj!$J:$J,$J62)</f>
        <v>0</v>
      </c>
      <c r="AJ62" s="18">
        <f>SUMIFS(Cal_SubmittedCostsOEAdj!AJ:AJ,Cal_SubmittedCostsOEAdj!$I:$I,$H62,Cal_SubmittedCostsOEAdj!$J:$J,$J62)</f>
        <v>0</v>
      </c>
      <c r="AK62" s="18">
        <f>SUMIFS(Cal_SubmittedCostsOEAdj!AK:AK,Cal_SubmittedCostsOEAdj!$I:$I,$H62,Cal_SubmittedCostsOEAdj!$J:$J,$J62)</f>
        <v>0</v>
      </c>
    </row>
    <row r="63" spans="5:37">
      <c r="E63" s="94" t="s">
        <v>137</v>
      </c>
      <c r="H63" s="94" t="s">
        <v>186</v>
      </c>
      <c r="J63" s="94" t="s">
        <v>266</v>
      </c>
      <c r="L63" s="95" t="s">
        <v>111</v>
      </c>
      <c r="AG63" s="18">
        <f>SUMIFS(Cal_SubmittedCostsOEAdj!AG:AG,Cal_SubmittedCostsOEAdj!$I:$I,$H63,Cal_SubmittedCostsOEAdj!$J:$J,$J63)</f>
        <v>0</v>
      </c>
      <c r="AH63" s="18">
        <f>SUMIFS(Cal_SubmittedCostsOEAdj!AH:AH,Cal_SubmittedCostsOEAdj!$I:$I,$H63,Cal_SubmittedCostsOEAdj!$J:$J,$J63)</f>
        <v>0</v>
      </c>
      <c r="AI63" s="18">
        <f>SUMIFS(Cal_SubmittedCostsOEAdj!AI:AI,Cal_SubmittedCostsOEAdj!$I:$I,$H63,Cal_SubmittedCostsOEAdj!$J:$J,$J63)</f>
        <v>0</v>
      </c>
      <c r="AJ63" s="18">
        <f>SUMIFS(Cal_SubmittedCostsOEAdj!AJ:AJ,Cal_SubmittedCostsOEAdj!$I:$I,$H63,Cal_SubmittedCostsOEAdj!$J:$J,$J63)</f>
        <v>0</v>
      </c>
      <c r="AK63" s="18">
        <f>SUMIFS(Cal_SubmittedCostsOEAdj!AK:AK,Cal_SubmittedCostsOEAdj!$I:$I,$H63,Cal_SubmittedCostsOEAdj!$J:$J,$J63)</f>
        <v>0</v>
      </c>
    </row>
    <row r="64" spans="5:37">
      <c r="E64" s="94" t="s">
        <v>137</v>
      </c>
      <c r="H64" s="94" t="s">
        <v>282</v>
      </c>
      <c r="J64" s="94" t="s">
        <v>266</v>
      </c>
      <c r="L64" s="95" t="s">
        <v>111</v>
      </c>
      <c r="AG64" s="18">
        <f>SUMIFS(Cal_SubmittedCostsOEAdj!AG:AG,Cal_SubmittedCostsOEAdj!$I:$I,$H64,Cal_SubmittedCostsOEAdj!$J:$J,$J64)</f>
        <v>0</v>
      </c>
      <c r="AH64" s="18">
        <f>SUMIFS(Cal_SubmittedCostsOEAdj!AH:AH,Cal_SubmittedCostsOEAdj!$I:$I,$H64,Cal_SubmittedCostsOEAdj!$J:$J,$J64)</f>
        <v>0</v>
      </c>
      <c r="AI64" s="18">
        <f>SUMIFS(Cal_SubmittedCostsOEAdj!AI:AI,Cal_SubmittedCostsOEAdj!$I:$I,$H64,Cal_SubmittedCostsOEAdj!$J:$J,$J64)</f>
        <v>0</v>
      </c>
      <c r="AJ64" s="18">
        <f>SUMIFS(Cal_SubmittedCostsOEAdj!AJ:AJ,Cal_SubmittedCostsOEAdj!$I:$I,$H64,Cal_SubmittedCostsOEAdj!$J:$J,$J64)</f>
        <v>0</v>
      </c>
      <c r="AK64" s="18">
        <f>SUMIFS(Cal_SubmittedCostsOEAdj!AK:AK,Cal_SubmittedCostsOEAdj!$I:$I,$H64,Cal_SubmittedCostsOEAdj!$J:$J,$J64)</f>
        <v>0</v>
      </c>
    </row>
    <row r="66" spans="1:53" ht="15">
      <c r="A66" s="5"/>
      <c r="B66" s="11" t="s">
        <v>529</v>
      </c>
      <c r="C66" s="11"/>
      <c r="D66" s="11"/>
      <c r="E66" s="11"/>
      <c r="F66" s="11"/>
      <c r="G66" s="11"/>
      <c r="H66" s="11"/>
      <c r="I66" s="11"/>
      <c r="J66" s="11"/>
      <c r="K66" s="11"/>
      <c r="L66" s="11"/>
      <c r="M66" s="11"/>
      <c r="N66" s="11"/>
      <c r="O66" s="11"/>
      <c r="P66" s="11"/>
      <c r="Q66" s="11"/>
      <c r="R66" s="11"/>
      <c r="S66" s="11"/>
      <c r="T66" s="11"/>
      <c r="U66" s="11"/>
      <c r="V66" s="11"/>
      <c r="W66" s="11"/>
      <c r="X66" s="11"/>
      <c r="Y66" s="11"/>
      <c r="Z66" s="11"/>
      <c r="AA66" s="11"/>
      <c r="AB66" s="11"/>
      <c r="AC66" s="11"/>
      <c r="AD66" s="11"/>
      <c r="AE66" s="11"/>
      <c r="AF66" s="11"/>
      <c r="AG66" s="11"/>
      <c r="AH66" s="11"/>
      <c r="AI66" s="11"/>
      <c r="AJ66" s="11"/>
      <c r="AK66" s="11"/>
      <c r="AL66" s="11"/>
      <c r="AM66" s="11"/>
      <c r="AN66" s="32"/>
      <c r="AO66" s="11"/>
      <c r="AP66" s="11"/>
      <c r="AQ66" s="11"/>
      <c r="AR66" s="11"/>
      <c r="AS66" s="11"/>
      <c r="AT66" s="11"/>
      <c r="AU66" s="11"/>
      <c r="AV66" s="11"/>
      <c r="AW66" s="11"/>
      <c r="AX66" s="11"/>
      <c r="AY66" s="11"/>
      <c r="AZ66" s="11"/>
      <c r="BA66" s="11"/>
    </row>
    <row r="67" spans="1:53">
      <c r="A67" s="5"/>
      <c r="J67" s="5" t="s">
        <v>469</v>
      </c>
      <c r="K67" s="5" t="s">
        <v>527</v>
      </c>
      <c r="AN67" s="94"/>
    </row>
    <row r="68" spans="1:53">
      <c r="E68" s="94" t="s">
        <v>189</v>
      </c>
      <c r="H68" s="94" t="s">
        <v>189</v>
      </c>
      <c r="J68" s="94" t="s">
        <v>266</v>
      </c>
      <c r="L68" s="95" t="s">
        <v>111</v>
      </c>
      <c r="AG68" s="17">
        <f>SUM(AG70,AG106,AG113)</f>
        <v>-16.705220954901449</v>
      </c>
      <c r="AH68" s="17">
        <f t="shared" ref="AH68:AK68" si="5">SUM(AH70,AH106,AH113)</f>
        <v>-21.591142119521365</v>
      </c>
      <c r="AI68" s="17">
        <f t="shared" si="5"/>
        <v>-27.375379506025642</v>
      </c>
      <c r="AJ68" s="17">
        <f t="shared" si="5"/>
        <v>-25.773131224504922</v>
      </c>
      <c r="AK68" s="17">
        <f t="shared" si="5"/>
        <v>-17.994139634563599</v>
      </c>
    </row>
    <row r="69" spans="1:53">
      <c r="E69" s="94" t="s">
        <v>135</v>
      </c>
      <c r="H69" s="94" t="s">
        <v>135</v>
      </c>
      <c r="J69" s="94" t="s">
        <v>266</v>
      </c>
      <c r="L69" s="95" t="s">
        <v>111</v>
      </c>
      <c r="AG69" s="17">
        <f>SUM(AG70,AG92)</f>
        <v>-2.8564179752709138</v>
      </c>
      <c r="AH69" s="17">
        <f t="shared" ref="AH69:AK69" si="6">SUM(AH70,AH92)</f>
        <v>-2.9957087963225248</v>
      </c>
      <c r="AI69" s="17">
        <f t="shared" si="6"/>
        <v>-3.1757356241269141</v>
      </c>
      <c r="AJ69" s="17">
        <f t="shared" si="6"/>
        <v>-3.9953264421629089</v>
      </c>
      <c r="AK69" s="17">
        <f t="shared" si="6"/>
        <v>-3.7669377135037405</v>
      </c>
    </row>
    <row r="70" spans="1:53">
      <c r="E70" s="94" t="s">
        <v>135</v>
      </c>
      <c r="F70" s="94" t="s">
        <v>171</v>
      </c>
      <c r="H70" s="94" t="s">
        <v>172</v>
      </c>
      <c r="J70" s="94" t="s">
        <v>266</v>
      </c>
      <c r="L70" s="95" t="s">
        <v>111</v>
      </c>
      <c r="AG70" s="17">
        <f>SUM(AG71,AG76,AG82,AG91)</f>
        <v>-2.8564179752709138</v>
      </c>
      <c r="AH70" s="17">
        <f t="shared" ref="AH70:AK70" si="7">SUM(AH71,AH76,AH82,AH91)</f>
        <v>-2.9957087963225248</v>
      </c>
      <c r="AI70" s="17">
        <f t="shared" si="7"/>
        <v>-3.1757356241269141</v>
      </c>
      <c r="AJ70" s="17">
        <f t="shared" si="7"/>
        <v>-3.9953264421629089</v>
      </c>
      <c r="AK70" s="17">
        <f t="shared" si="7"/>
        <v>-3.7669377135037405</v>
      </c>
    </row>
    <row r="71" spans="1:53">
      <c r="E71" s="94" t="s">
        <v>135</v>
      </c>
      <c r="F71" s="94" t="s">
        <v>171</v>
      </c>
      <c r="G71" s="94" t="s">
        <v>145</v>
      </c>
      <c r="H71" s="94" t="s">
        <v>286</v>
      </c>
      <c r="J71" s="94" t="s">
        <v>266</v>
      </c>
      <c r="L71" s="95" t="s">
        <v>111</v>
      </c>
      <c r="AG71" s="18">
        <f>SUMIFS(Out_SeparateAssessment!AG:AG,Out_SeparateAssessment!$I:$I,Out_SubmittedCosts!$H71,Out_SeparateAssessment!$M:$M,$J$67)+SUMIFS(Out_SeparateAssessment!AG:AG,Out_SeparateAssessment!$I:$I,Out_SubmittedCosts!$H71,Out_SeparateAssessment!$N:$N,$K$67)</f>
        <v>-7.5941181585185494E-3</v>
      </c>
      <c r="AH71" s="18">
        <f>SUMIFS(Out_SeparateAssessment!AH:AH,Out_SeparateAssessment!$I:$I,Out_SubmittedCosts!$H71,Out_SeparateAssessment!$M:$M,$J$67)+SUMIFS(Out_SeparateAssessment!AH:AH,Out_SeparateAssessment!$I:$I,Out_SubmittedCosts!$H71,Out_SeparateAssessment!$N:$N,$K$67)</f>
        <v>-7.6124244971047311E-3</v>
      </c>
      <c r="AI71" s="18">
        <f>SUMIFS(Out_SeparateAssessment!AI:AI,Out_SeparateAssessment!$I:$I,Out_SubmittedCosts!$H71,Out_SeparateAssessment!$M:$M,$J$67)+SUMIFS(Out_SeparateAssessment!AI:AI,Out_SeparateAssessment!$I:$I,Out_SubmittedCosts!$H71,Out_SeparateAssessment!$N:$N,$K$67)</f>
        <v>-7.6780080564311619E-3</v>
      </c>
      <c r="AJ71" s="18">
        <f>SUMIFS(Out_SeparateAssessment!AJ:AJ,Out_SeparateAssessment!$I:$I,Out_SubmittedCosts!$H71,Out_SeparateAssessment!$M:$M,$J$67)+SUMIFS(Out_SeparateAssessment!AJ:AJ,Out_SeparateAssessment!$I:$I,Out_SubmittedCosts!$H71,Out_SeparateAssessment!$N:$N,$K$67)</f>
        <v>-7.8677501846488862E-3</v>
      </c>
      <c r="AK71" s="18">
        <f>SUMIFS(Out_SeparateAssessment!AK:AK,Out_SeparateAssessment!$I:$I,Out_SubmittedCosts!$H71,Out_SeparateAssessment!$M:$M,$J$67)+SUMIFS(Out_SeparateAssessment!AK:AK,Out_SeparateAssessment!$I:$I,Out_SubmittedCosts!$H71,Out_SeparateAssessment!$N:$N,$K$67)</f>
        <v>-7.8254722703305114E-3</v>
      </c>
    </row>
    <row r="72" spans="1:53">
      <c r="E72" s="94" t="s">
        <v>135</v>
      </c>
      <c r="F72" s="94" t="s">
        <v>171</v>
      </c>
      <c r="G72" s="94" t="s">
        <v>145</v>
      </c>
      <c r="H72" s="94" t="s">
        <v>268</v>
      </c>
      <c r="J72" s="94" t="s">
        <v>266</v>
      </c>
      <c r="L72" s="95" t="s">
        <v>111</v>
      </c>
      <c r="AG72" s="18">
        <f>SUMIFS(Out_SeparateAssessment!AG:AG,Out_SeparateAssessment!$I:$I,Out_SubmittedCosts!$H72,Out_SeparateAssessment!$M:$M,$J$67)+SUMIFS(Out_SeparateAssessment!AG:AG,Out_SeparateAssessment!$I:$I,Out_SubmittedCosts!$H72,Out_SeparateAssessment!$N:$N,$K$67)</f>
        <v>0</v>
      </c>
      <c r="AH72" s="18">
        <f>SUMIFS(Out_SeparateAssessment!AH:AH,Out_SeparateAssessment!$I:$I,Out_SubmittedCosts!$H72,Out_SeparateAssessment!$M:$M,$J$67)+SUMIFS(Out_SeparateAssessment!AH:AH,Out_SeparateAssessment!$I:$I,Out_SubmittedCosts!$H72,Out_SeparateAssessment!$N:$N,$K$67)</f>
        <v>0</v>
      </c>
      <c r="AI72" s="18">
        <f>SUMIFS(Out_SeparateAssessment!AI:AI,Out_SeparateAssessment!$I:$I,Out_SubmittedCosts!$H72,Out_SeparateAssessment!$M:$M,$J$67)+SUMIFS(Out_SeparateAssessment!AI:AI,Out_SeparateAssessment!$I:$I,Out_SubmittedCosts!$H72,Out_SeparateAssessment!$N:$N,$K$67)</f>
        <v>0</v>
      </c>
      <c r="AJ72" s="18">
        <f>SUMIFS(Out_SeparateAssessment!AJ:AJ,Out_SeparateAssessment!$I:$I,Out_SubmittedCosts!$H72,Out_SeparateAssessment!$M:$M,$J$67)+SUMIFS(Out_SeparateAssessment!AJ:AJ,Out_SeparateAssessment!$I:$I,Out_SubmittedCosts!$H72,Out_SeparateAssessment!$N:$N,$K$67)</f>
        <v>0</v>
      </c>
      <c r="AK72" s="18">
        <f>SUMIFS(Out_SeparateAssessment!AK:AK,Out_SeparateAssessment!$I:$I,Out_SubmittedCosts!$H72,Out_SeparateAssessment!$M:$M,$J$67)+SUMIFS(Out_SeparateAssessment!AK:AK,Out_SeparateAssessment!$I:$I,Out_SubmittedCosts!$H72,Out_SeparateAssessment!$N:$N,$K$67)</f>
        <v>0</v>
      </c>
    </row>
    <row r="73" spans="1:53">
      <c r="E73" s="94" t="s">
        <v>135</v>
      </c>
      <c r="F73" s="94" t="s">
        <v>171</v>
      </c>
      <c r="G73" s="94" t="s">
        <v>145</v>
      </c>
      <c r="H73" s="94" t="s">
        <v>269</v>
      </c>
      <c r="J73" s="94" t="s">
        <v>266</v>
      </c>
      <c r="L73" s="95" t="s">
        <v>111</v>
      </c>
      <c r="AG73" s="18">
        <f>SUMIFS(Out_SeparateAssessment!AG:AG,Out_SeparateAssessment!$I:$I,Out_SubmittedCosts!$H73,Out_SeparateAssessment!$M:$M,$J$67)+SUMIFS(Out_SeparateAssessment!AG:AG,Out_SeparateAssessment!$I:$I,Out_SubmittedCosts!$H73,Out_SeparateAssessment!$N:$N,$K$67)</f>
        <v>0</v>
      </c>
      <c r="AH73" s="18">
        <f>SUMIFS(Out_SeparateAssessment!AH:AH,Out_SeparateAssessment!$I:$I,Out_SubmittedCosts!$H73,Out_SeparateAssessment!$M:$M,$J$67)+SUMIFS(Out_SeparateAssessment!AH:AH,Out_SeparateAssessment!$I:$I,Out_SubmittedCosts!$H73,Out_SeparateAssessment!$N:$N,$K$67)</f>
        <v>0</v>
      </c>
      <c r="AI73" s="18">
        <f>SUMIFS(Out_SeparateAssessment!AI:AI,Out_SeparateAssessment!$I:$I,Out_SubmittedCosts!$H73,Out_SeparateAssessment!$M:$M,$J$67)+SUMIFS(Out_SeparateAssessment!AI:AI,Out_SeparateAssessment!$I:$I,Out_SubmittedCosts!$H73,Out_SeparateAssessment!$N:$N,$K$67)</f>
        <v>0</v>
      </c>
      <c r="AJ73" s="18">
        <f>SUMIFS(Out_SeparateAssessment!AJ:AJ,Out_SeparateAssessment!$I:$I,Out_SubmittedCosts!$H73,Out_SeparateAssessment!$M:$M,$J$67)+SUMIFS(Out_SeparateAssessment!AJ:AJ,Out_SeparateAssessment!$I:$I,Out_SubmittedCosts!$H73,Out_SeparateAssessment!$N:$N,$K$67)</f>
        <v>0</v>
      </c>
      <c r="AK73" s="18">
        <f>SUMIFS(Out_SeparateAssessment!AK:AK,Out_SeparateAssessment!$I:$I,Out_SubmittedCosts!$H73,Out_SeparateAssessment!$M:$M,$J$67)+SUMIFS(Out_SeparateAssessment!AK:AK,Out_SeparateAssessment!$I:$I,Out_SubmittedCosts!$H73,Out_SeparateAssessment!$N:$N,$K$67)</f>
        <v>0</v>
      </c>
    </row>
    <row r="74" spans="1:53">
      <c r="E74" s="94" t="s">
        <v>135</v>
      </c>
      <c r="F74" s="94" t="s">
        <v>171</v>
      </c>
      <c r="G74" s="94" t="s">
        <v>145</v>
      </c>
      <c r="H74" s="94" t="s">
        <v>146</v>
      </c>
      <c r="J74" s="94" t="s">
        <v>266</v>
      </c>
      <c r="L74" s="95" t="s">
        <v>111</v>
      </c>
      <c r="AG74" s="18">
        <f>SUMIFS(Out_SeparateAssessment!AG:AG,Out_SeparateAssessment!$I:$I,Out_SubmittedCosts!$H74,Out_SeparateAssessment!$M:$M,$J$67)+SUMIFS(Out_SeparateAssessment!AG:AG,Out_SeparateAssessment!$I:$I,Out_SubmittedCosts!$H74,Out_SeparateAssessment!$N:$N,$K$67)</f>
        <v>0</v>
      </c>
      <c r="AH74" s="18">
        <f>SUMIFS(Out_SeparateAssessment!AH:AH,Out_SeparateAssessment!$I:$I,Out_SubmittedCosts!$H74,Out_SeparateAssessment!$M:$M,$J$67)+SUMIFS(Out_SeparateAssessment!AH:AH,Out_SeparateAssessment!$I:$I,Out_SubmittedCosts!$H74,Out_SeparateAssessment!$N:$N,$K$67)</f>
        <v>0</v>
      </c>
      <c r="AI74" s="18">
        <f>SUMIFS(Out_SeparateAssessment!AI:AI,Out_SeparateAssessment!$I:$I,Out_SubmittedCosts!$H74,Out_SeparateAssessment!$M:$M,$J$67)+SUMIFS(Out_SeparateAssessment!AI:AI,Out_SeparateAssessment!$I:$I,Out_SubmittedCosts!$H74,Out_SeparateAssessment!$N:$N,$K$67)</f>
        <v>0</v>
      </c>
      <c r="AJ74" s="18">
        <f>SUMIFS(Out_SeparateAssessment!AJ:AJ,Out_SeparateAssessment!$I:$I,Out_SubmittedCosts!$H74,Out_SeparateAssessment!$M:$M,$J$67)+SUMIFS(Out_SeparateAssessment!AJ:AJ,Out_SeparateAssessment!$I:$I,Out_SubmittedCosts!$H74,Out_SeparateAssessment!$N:$N,$K$67)</f>
        <v>0</v>
      </c>
      <c r="AK74" s="18">
        <f>SUMIFS(Out_SeparateAssessment!AK:AK,Out_SeparateAssessment!$I:$I,Out_SubmittedCosts!$H74,Out_SeparateAssessment!$M:$M,$J$67)+SUMIFS(Out_SeparateAssessment!AK:AK,Out_SeparateAssessment!$I:$I,Out_SubmittedCosts!$H74,Out_SeparateAssessment!$N:$N,$K$67)</f>
        <v>0</v>
      </c>
    </row>
    <row r="75" spans="1:53">
      <c r="E75" s="94" t="s">
        <v>135</v>
      </c>
      <c r="F75" s="94" t="s">
        <v>171</v>
      </c>
      <c r="G75" s="94" t="s">
        <v>145</v>
      </c>
      <c r="H75" s="94" t="s">
        <v>147</v>
      </c>
      <c r="J75" s="94" t="s">
        <v>266</v>
      </c>
      <c r="L75" s="95" t="s">
        <v>111</v>
      </c>
      <c r="AG75" s="18">
        <f>SUMIFS(Out_SeparateAssessment!AG:AG,Out_SeparateAssessment!$I:$I,Out_SubmittedCosts!$H75,Out_SeparateAssessment!$M:$M,$J$67)+SUMIFS(Out_SeparateAssessment!AG:AG,Out_SeparateAssessment!$I:$I,Out_SubmittedCosts!$H75,Out_SeparateAssessment!$N:$N,$K$67)</f>
        <v>0</v>
      </c>
      <c r="AH75" s="18">
        <f>SUMIFS(Out_SeparateAssessment!AH:AH,Out_SeparateAssessment!$I:$I,Out_SubmittedCosts!$H75,Out_SeparateAssessment!$M:$M,$J$67)+SUMIFS(Out_SeparateAssessment!AH:AH,Out_SeparateAssessment!$I:$I,Out_SubmittedCosts!$H75,Out_SeparateAssessment!$N:$N,$K$67)</f>
        <v>0</v>
      </c>
      <c r="AI75" s="18">
        <f>SUMIFS(Out_SeparateAssessment!AI:AI,Out_SeparateAssessment!$I:$I,Out_SubmittedCosts!$H75,Out_SeparateAssessment!$M:$M,$J$67)+SUMIFS(Out_SeparateAssessment!AI:AI,Out_SeparateAssessment!$I:$I,Out_SubmittedCosts!$H75,Out_SeparateAssessment!$N:$N,$K$67)</f>
        <v>0</v>
      </c>
      <c r="AJ75" s="18">
        <f>SUMIFS(Out_SeparateAssessment!AJ:AJ,Out_SeparateAssessment!$I:$I,Out_SubmittedCosts!$H75,Out_SeparateAssessment!$M:$M,$J$67)+SUMIFS(Out_SeparateAssessment!AJ:AJ,Out_SeparateAssessment!$I:$I,Out_SubmittedCosts!$H75,Out_SeparateAssessment!$N:$N,$K$67)</f>
        <v>0</v>
      </c>
      <c r="AK75" s="18">
        <f>SUMIFS(Out_SeparateAssessment!AK:AK,Out_SeparateAssessment!$I:$I,Out_SubmittedCosts!$H75,Out_SeparateAssessment!$M:$M,$J$67)+SUMIFS(Out_SeparateAssessment!AK:AK,Out_SeparateAssessment!$I:$I,Out_SubmittedCosts!$H75,Out_SeparateAssessment!$N:$N,$K$67)</f>
        <v>0</v>
      </c>
    </row>
    <row r="76" spans="1:53">
      <c r="E76" s="94" t="s">
        <v>135</v>
      </c>
      <c r="F76" s="94" t="s">
        <v>171</v>
      </c>
      <c r="G76" s="94" t="s">
        <v>176</v>
      </c>
      <c r="H76" s="94" t="s">
        <v>287</v>
      </c>
      <c r="J76" s="94" t="s">
        <v>266</v>
      </c>
      <c r="L76" s="95" t="s">
        <v>111</v>
      </c>
      <c r="AG76" s="17">
        <f>SUM(AG77:AG81)</f>
        <v>-2.4654114048844109</v>
      </c>
      <c r="AH76" s="17">
        <f t="shared" ref="AH76:AK76" si="8">SUM(AH77:AH81)</f>
        <v>-2.5143327302718448</v>
      </c>
      <c r="AI76" s="17">
        <f t="shared" si="8"/>
        <v>-2.5797924395460536</v>
      </c>
      <c r="AJ76" s="17">
        <f t="shared" si="8"/>
        <v>-3.2520906557707621</v>
      </c>
      <c r="AK76" s="17">
        <f t="shared" si="8"/>
        <v>-2.8424634372776065</v>
      </c>
    </row>
    <row r="77" spans="1:53">
      <c r="E77" s="94" t="s">
        <v>135</v>
      </c>
      <c r="F77" s="94" t="s">
        <v>171</v>
      </c>
      <c r="G77" s="94" t="s">
        <v>176</v>
      </c>
      <c r="H77" s="94" t="s">
        <v>138</v>
      </c>
      <c r="J77" s="94" t="s">
        <v>266</v>
      </c>
      <c r="L77" s="95" t="s">
        <v>111</v>
      </c>
      <c r="AG77" s="18">
        <f>SUMIFS(Out_SeparateAssessment!AG:AG,Out_SeparateAssessment!$I:$I,Out_SubmittedCosts!$H77,Out_SeparateAssessment!$M:$M,$J$67)+SUMIFS(Out_SeparateAssessment!AG:AG,Out_SeparateAssessment!$I:$I,Out_SubmittedCosts!$H77,Out_SeparateAssessment!$N:$N,$K$67)</f>
        <v>-0.47178605996300038</v>
      </c>
      <c r="AH77" s="18">
        <f>SUMIFS(Out_SeparateAssessment!AH:AH,Out_SeparateAssessment!$I:$I,Out_SubmittedCosts!$H77,Out_SeparateAssessment!$M:$M,$J$67)+SUMIFS(Out_SeparateAssessment!AH:AH,Out_SeparateAssessment!$I:$I,Out_SubmittedCosts!$H77,Out_SeparateAssessment!$N:$N,$K$67)</f>
        <v>-0.51615976849898138</v>
      </c>
      <c r="AI77" s="18">
        <f>SUMIFS(Out_SeparateAssessment!AI:AI,Out_SeparateAssessment!$I:$I,Out_SubmittedCosts!$H77,Out_SeparateAssessment!$M:$M,$J$67)+SUMIFS(Out_SeparateAssessment!AI:AI,Out_SeparateAssessment!$I:$I,Out_SubmittedCosts!$H77,Out_SeparateAssessment!$N:$N,$K$67)</f>
        <v>-0.56489221290576219</v>
      </c>
      <c r="AJ77" s="18">
        <f>SUMIFS(Out_SeparateAssessment!AJ:AJ,Out_SeparateAssessment!$I:$I,Out_SubmittedCosts!$H77,Out_SeparateAssessment!$M:$M,$J$67)+SUMIFS(Out_SeparateAssessment!AJ:AJ,Out_SeparateAssessment!$I:$I,Out_SubmittedCosts!$H77,Out_SeparateAssessment!$N:$N,$K$67)</f>
        <v>-1.1873973767737624</v>
      </c>
      <c r="AK77" s="18">
        <f>SUMIFS(Out_SeparateAssessment!AK:AK,Out_SeparateAssessment!$I:$I,Out_SubmittedCosts!$H77,Out_SeparateAssessment!$M:$M,$J$67)+SUMIFS(Out_SeparateAssessment!AK:AK,Out_SeparateAssessment!$I:$I,Out_SubmittedCosts!$H77,Out_SeparateAssessment!$N:$N,$K$67)</f>
        <v>-0.78886493423237458</v>
      </c>
    </row>
    <row r="78" spans="1:53">
      <c r="E78" s="94" t="s">
        <v>135</v>
      </c>
      <c r="F78" s="94" t="s">
        <v>171</v>
      </c>
      <c r="G78" s="94" t="s">
        <v>176</v>
      </c>
      <c r="H78" s="94" t="s">
        <v>139</v>
      </c>
      <c r="J78" s="94" t="s">
        <v>266</v>
      </c>
      <c r="L78" s="95" t="s">
        <v>111</v>
      </c>
      <c r="AG78" s="18">
        <f>SUMIFS(Out_SeparateAssessment!AG:AG,Out_SeparateAssessment!$I:$I,Out_SubmittedCosts!$H78,Out_SeparateAssessment!$M:$M,$J$67)+SUMIFS(Out_SeparateAssessment!AG:AG,Out_SeparateAssessment!$I:$I,Out_SubmittedCosts!$H78,Out_SeparateAssessment!$N:$N,$K$67)</f>
        <v>0</v>
      </c>
      <c r="AH78" s="18">
        <f>SUMIFS(Out_SeparateAssessment!AH:AH,Out_SeparateAssessment!$I:$I,Out_SubmittedCosts!$H78,Out_SeparateAssessment!$M:$M,$J$67)+SUMIFS(Out_SeparateAssessment!AH:AH,Out_SeparateAssessment!$I:$I,Out_SubmittedCosts!$H78,Out_SeparateAssessment!$N:$N,$K$67)</f>
        <v>0</v>
      </c>
      <c r="AI78" s="18">
        <f>SUMIFS(Out_SeparateAssessment!AI:AI,Out_SeparateAssessment!$I:$I,Out_SubmittedCosts!$H78,Out_SeparateAssessment!$M:$M,$J$67)+SUMIFS(Out_SeparateAssessment!AI:AI,Out_SeparateAssessment!$I:$I,Out_SubmittedCosts!$H78,Out_SeparateAssessment!$N:$N,$K$67)</f>
        <v>0</v>
      </c>
      <c r="AJ78" s="18">
        <f>SUMIFS(Out_SeparateAssessment!AJ:AJ,Out_SeparateAssessment!$I:$I,Out_SubmittedCosts!$H78,Out_SeparateAssessment!$M:$M,$J$67)+SUMIFS(Out_SeparateAssessment!AJ:AJ,Out_SeparateAssessment!$I:$I,Out_SubmittedCosts!$H78,Out_SeparateAssessment!$N:$N,$K$67)</f>
        <v>0</v>
      </c>
      <c r="AK78" s="18">
        <f>SUMIFS(Out_SeparateAssessment!AK:AK,Out_SeparateAssessment!$I:$I,Out_SubmittedCosts!$H78,Out_SeparateAssessment!$M:$M,$J$67)+SUMIFS(Out_SeparateAssessment!AK:AK,Out_SeparateAssessment!$I:$I,Out_SubmittedCosts!$H78,Out_SeparateAssessment!$N:$N,$K$67)</f>
        <v>0</v>
      </c>
    </row>
    <row r="79" spans="1:53">
      <c r="E79" s="94" t="s">
        <v>135</v>
      </c>
      <c r="F79" s="94" t="s">
        <v>171</v>
      </c>
      <c r="G79" s="94" t="s">
        <v>176</v>
      </c>
      <c r="H79" s="94" t="s">
        <v>140</v>
      </c>
      <c r="J79" s="94" t="s">
        <v>266</v>
      </c>
      <c r="L79" s="95" t="s">
        <v>111</v>
      </c>
      <c r="AG79" s="18">
        <f>SUMIFS(Out_SeparateAssessment!AG:AG,Out_SeparateAssessment!$I:$I,Out_SubmittedCosts!$H79,Out_SeparateAssessment!$M:$M,$J$67)+SUMIFS(Out_SeparateAssessment!AG:AG,Out_SeparateAssessment!$I:$I,Out_SubmittedCosts!$H79,Out_SeparateAssessment!$N:$N,$K$67)</f>
        <v>-1.9936253449214105</v>
      </c>
      <c r="AH79" s="18">
        <f>SUMIFS(Out_SeparateAssessment!AH:AH,Out_SeparateAssessment!$I:$I,Out_SubmittedCosts!$H79,Out_SeparateAssessment!$M:$M,$J$67)+SUMIFS(Out_SeparateAssessment!AH:AH,Out_SeparateAssessment!$I:$I,Out_SubmittedCosts!$H79,Out_SeparateAssessment!$N:$N,$K$67)</f>
        <v>-1.9981729617728634</v>
      </c>
      <c r="AI79" s="18">
        <f>SUMIFS(Out_SeparateAssessment!AI:AI,Out_SeparateAssessment!$I:$I,Out_SubmittedCosts!$H79,Out_SeparateAssessment!$M:$M,$J$67)+SUMIFS(Out_SeparateAssessment!AI:AI,Out_SeparateAssessment!$I:$I,Out_SubmittedCosts!$H79,Out_SeparateAssessment!$N:$N,$K$67)</f>
        <v>-2.0149002266402913</v>
      </c>
      <c r="AJ79" s="18">
        <f>SUMIFS(Out_SeparateAssessment!AJ:AJ,Out_SeparateAssessment!$I:$I,Out_SubmittedCosts!$H79,Out_SeparateAssessment!$M:$M,$J$67)+SUMIFS(Out_SeparateAssessment!AJ:AJ,Out_SeparateAssessment!$I:$I,Out_SubmittedCosts!$H79,Out_SeparateAssessment!$N:$N,$K$67)</f>
        <v>-2.0646932789969998</v>
      </c>
      <c r="AK79" s="18">
        <f>SUMIFS(Out_SeparateAssessment!AK:AK,Out_SeparateAssessment!$I:$I,Out_SubmittedCosts!$H79,Out_SeparateAssessment!$M:$M,$J$67)+SUMIFS(Out_SeparateAssessment!AK:AK,Out_SeparateAssessment!$I:$I,Out_SubmittedCosts!$H79,Out_SeparateAssessment!$N:$N,$K$67)</f>
        <v>-2.0535985030452317</v>
      </c>
    </row>
    <row r="80" spans="1:53">
      <c r="E80" s="94" t="s">
        <v>135</v>
      </c>
      <c r="F80" s="94" t="s">
        <v>171</v>
      </c>
      <c r="G80" s="94" t="s">
        <v>176</v>
      </c>
      <c r="H80" s="94" t="s">
        <v>277</v>
      </c>
      <c r="J80" s="94" t="s">
        <v>266</v>
      </c>
      <c r="L80" s="95" t="s">
        <v>111</v>
      </c>
      <c r="AG80" s="18">
        <f>SUMIFS(Out_SeparateAssessment!AG:AG,Out_SeparateAssessment!$I:$I,Out_SubmittedCosts!$H80,Out_SeparateAssessment!$M:$M,$J$67)+SUMIFS(Out_SeparateAssessment!AG:AG,Out_SeparateAssessment!$I:$I,Out_SubmittedCosts!$H80,Out_SeparateAssessment!$N:$N,$K$67)</f>
        <v>0</v>
      </c>
      <c r="AH80" s="18">
        <f>SUMIFS(Out_SeparateAssessment!AH:AH,Out_SeparateAssessment!$I:$I,Out_SubmittedCosts!$H80,Out_SeparateAssessment!$M:$M,$J$67)+SUMIFS(Out_SeparateAssessment!AH:AH,Out_SeparateAssessment!$I:$I,Out_SubmittedCosts!$H80,Out_SeparateAssessment!$N:$N,$K$67)</f>
        <v>0</v>
      </c>
      <c r="AI80" s="18">
        <f>SUMIFS(Out_SeparateAssessment!AI:AI,Out_SeparateAssessment!$I:$I,Out_SubmittedCosts!$H80,Out_SeparateAssessment!$M:$M,$J$67)+SUMIFS(Out_SeparateAssessment!AI:AI,Out_SeparateAssessment!$I:$I,Out_SubmittedCosts!$H80,Out_SeparateAssessment!$N:$N,$K$67)</f>
        <v>0</v>
      </c>
      <c r="AJ80" s="18">
        <f>SUMIFS(Out_SeparateAssessment!AJ:AJ,Out_SeparateAssessment!$I:$I,Out_SubmittedCosts!$H80,Out_SeparateAssessment!$M:$M,$J$67)+SUMIFS(Out_SeparateAssessment!AJ:AJ,Out_SeparateAssessment!$I:$I,Out_SubmittedCosts!$H80,Out_SeparateAssessment!$N:$N,$K$67)</f>
        <v>0</v>
      </c>
      <c r="AK80" s="18">
        <f>SUMIFS(Out_SeparateAssessment!AK:AK,Out_SeparateAssessment!$I:$I,Out_SubmittedCosts!$H80,Out_SeparateAssessment!$M:$M,$J$67)+SUMIFS(Out_SeparateAssessment!AK:AK,Out_SeparateAssessment!$I:$I,Out_SubmittedCosts!$H80,Out_SeparateAssessment!$N:$N,$K$67)</f>
        <v>0</v>
      </c>
    </row>
    <row r="81" spans="5:37">
      <c r="E81" s="94" t="s">
        <v>135</v>
      </c>
      <c r="F81" s="94" t="s">
        <v>171</v>
      </c>
      <c r="G81" s="94" t="s">
        <v>176</v>
      </c>
      <c r="H81" s="94" t="s">
        <v>149</v>
      </c>
      <c r="J81" s="94" t="s">
        <v>266</v>
      </c>
      <c r="L81" s="95" t="s">
        <v>111</v>
      </c>
      <c r="AG81" s="18">
        <f>SUMIFS(Out_SeparateAssessment!AG:AG,Out_SeparateAssessment!$I:$I,Out_SubmittedCosts!$H81,Out_SeparateAssessment!$M:$M,$J$67)+SUMIFS(Out_SeparateAssessment!AG:AG,Out_SeparateAssessment!$I:$I,Out_SubmittedCosts!$H81,Out_SeparateAssessment!$N:$N,$K$67)</f>
        <v>0</v>
      </c>
      <c r="AH81" s="18">
        <f>SUMIFS(Out_SeparateAssessment!AH:AH,Out_SeparateAssessment!$I:$I,Out_SubmittedCosts!$H81,Out_SeparateAssessment!$M:$M,$J$67)+SUMIFS(Out_SeparateAssessment!AH:AH,Out_SeparateAssessment!$I:$I,Out_SubmittedCosts!$H81,Out_SeparateAssessment!$N:$N,$K$67)</f>
        <v>0</v>
      </c>
      <c r="AI81" s="18">
        <f>SUMIFS(Out_SeparateAssessment!AI:AI,Out_SeparateAssessment!$I:$I,Out_SubmittedCosts!$H81,Out_SeparateAssessment!$M:$M,$J$67)+SUMIFS(Out_SeparateAssessment!AI:AI,Out_SeparateAssessment!$I:$I,Out_SubmittedCosts!$H81,Out_SeparateAssessment!$N:$N,$K$67)</f>
        <v>0</v>
      </c>
      <c r="AJ81" s="18">
        <f>SUMIFS(Out_SeparateAssessment!AJ:AJ,Out_SeparateAssessment!$I:$I,Out_SubmittedCosts!$H81,Out_SeparateAssessment!$M:$M,$J$67)+SUMIFS(Out_SeparateAssessment!AJ:AJ,Out_SeparateAssessment!$I:$I,Out_SubmittedCosts!$H81,Out_SeparateAssessment!$N:$N,$K$67)</f>
        <v>0</v>
      </c>
      <c r="AK81" s="18">
        <f>SUMIFS(Out_SeparateAssessment!AK:AK,Out_SeparateAssessment!$I:$I,Out_SubmittedCosts!$H81,Out_SeparateAssessment!$M:$M,$J$67)+SUMIFS(Out_SeparateAssessment!AK:AK,Out_SeparateAssessment!$I:$I,Out_SubmittedCosts!$H81,Out_SeparateAssessment!$N:$N,$K$67)</f>
        <v>0</v>
      </c>
    </row>
    <row r="82" spans="5:37">
      <c r="E82" s="94" t="s">
        <v>135</v>
      </c>
      <c r="F82" s="94" t="s">
        <v>171</v>
      </c>
      <c r="G82" s="94" t="s">
        <v>177</v>
      </c>
      <c r="H82" s="94" t="s">
        <v>288</v>
      </c>
      <c r="J82" s="94" t="s">
        <v>266</v>
      </c>
      <c r="L82" s="95" t="s">
        <v>111</v>
      </c>
      <c r="AG82" s="18">
        <f>SUM(AG83:AG90)</f>
        <v>-0.38341245222798409</v>
      </c>
      <c r="AH82" s="18">
        <f t="shared" ref="AH82:AK82" si="9">SUM(AH83:AH90)</f>
        <v>-0.47376364155357564</v>
      </c>
      <c r="AI82" s="18">
        <f t="shared" si="9"/>
        <v>-0.58826517652442922</v>
      </c>
      <c r="AJ82" s="18">
        <f t="shared" si="9"/>
        <v>-0.73536803620749802</v>
      </c>
      <c r="AK82" s="18">
        <f t="shared" si="9"/>
        <v>-0.91664880395580361</v>
      </c>
    </row>
    <row r="83" spans="5:37">
      <c r="E83" s="94" t="s">
        <v>135</v>
      </c>
      <c r="F83" s="94" t="s">
        <v>171</v>
      </c>
      <c r="G83" s="94" t="s">
        <v>177</v>
      </c>
      <c r="H83" s="94" t="s">
        <v>372</v>
      </c>
      <c r="J83" s="94" t="s">
        <v>266</v>
      </c>
      <c r="L83" s="95" t="s">
        <v>111</v>
      </c>
      <c r="AG83" s="18">
        <f>SUMIFS(Out_SeparateAssessment!AG:AG,Out_SeparateAssessment!$I:$I,Out_SubmittedCosts!$H83,Out_SeparateAssessment!$M:$M,$J$67)+SUMIFS(Out_SeparateAssessment!AG:AG,Out_SeparateAssessment!$I:$I,Out_SubmittedCosts!$H83,Out_SeparateAssessment!$N:$N,$K$67)</f>
        <v>-0.38341245222798409</v>
      </c>
      <c r="AH83" s="18">
        <f>SUMIFS(Out_SeparateAssessment!AH:AH,Out_SeparateAssessment!$I:$I,Out_SubmittedCosts!$H83,Out_SeparateAssessment!$M:$M,$J$67)+SUMIFS(Out_SeparateAssessment!AH:AH,Out_SeparateAssessment!$I:$I,Out_SubmittedCosts!$H83,Out_SeparateAssessment!$N:$N,$K$67)</f>
        <v>-0.47376364155357564</v>
      </c>
      <c r="AI83" s="18">
        <f>SUMIFS(Out_SeparateAssessment!AI:AI,Out_SeparateAssessment!$I:$I,Out_SubmittedCosts!$H83,Out_SeparateAssessment!$M:$M,$J$67)+SUMIFS(Out_SeparateAssessment!AI:AI,Out_SeparateAssessment!$I:$I,Out_SubmittedCosts!$H83,Out_SeparateAssessment!$N:$N,$K$67)</f>
        <v>-0.58826517652442922</v>
      </c>
      <c r="AJ83" s="18">
        <f>SUMIFS(Out_SeparateAssessment!AJ:AJ,Out_SeparateAssessment!$I:$I,Out_SubmittedCosts!$H83,Out_SeparateAssessment!$M:$M,$J$67)+SUMIFS(Out_SeparateAssessment!AJ:AJ,Out_SeparateAssessment!$I:$I,Out_SubmittedCosts!$H83,Out_SeparateAssessment!$N:$N,$K$67)</f>
        <v>-0.73536803620749802</v>
      </c>
      <c r="AK83" s="18">
        <f>SUMIFS(Out_SeparateAssessment!AK:AK,Out_SeparateAssessment!$I:$I,Out_SubmittedCosts!$H83,Out_SeparateAssessment!$M:$M,$J$67)+SUMIFS(Out_SeparateAssessment!AK:AK,Out_SeparateAssessment!$I:$I,Out_SubmittedCosts!$H83,Out_SeparateAssessment!$N:$N,$K$67)</f>
        <v>-0.91664880395580361</v>
      </c>
    </row>
    <row r="84" spans="5:37">
      <c r="E84" s="94" t="s">
        <v>135</v>
      </c>
      <c r="F84" s="94" t="s">
        <v>171</v>
      </c>
      <c r="G84" s="94" t="s">
        <v>177</v>
      </c>
      <c r="H84" s="94" t="s">
        <v>150</v>
      </c>
      <c r="J84" s="94" t="s">
        <v>266</v>
      </c>
      <c r="L84" s="95" t="s">
        <v>111</v>
      </c>
      <c r="AG84" s="18">
        <f>SUMIFS(Out_SeparateAssessment!AG:AG,Out_SeparateAssessment!$I:$I,Out_SubmittedCosts!$H84,Out_SeparateAssessment!$M:$M,$J$67)+SUMIFS(Out_SeparateAssessment!AG:AG,Out_SeparateAssessment!$I:$I,Out_SubmittedCosts!$H84,Out_SeparateAssessment!$N:$N,$K$67)</f>
        <v>0</v>
      </c>
      <c r="AH84" s="18">
        <f>SUMIFS(Out_SeparateAssessment!AH:AH,Out_SeparateAssessment!$I:$I,Out_SubmittedCosts!$H84,Out_SeparateAssessment!$M:$M,$J$67)+SUMIFS(Out_SeparateAssessment!AH:AH,Out_SeparateAssessment!$I:$I,Out_SubmittedCosts!$H84,Out_SeparateAssessment!$N:$N,$K$67)</f>
        <v>0</v>
      </c>
      <c r="AI84" s="18">
        <f>SUMIFS(Out_SeparateAssessment!AI:AI,Out_SeparateAssessment!$I:$I,Out_SubmittedCosts!$H84,Out_SeparateAssessment!$M:$M,$J$67)+SUMIFS(Out_SeparateAssessment!AI:AI,Out_SeparateAssessment!$I:$I,Out_SubmittedCosts!$H84,Out_SeparateAssessment!$N:$N,$K$67)</f>
        <v>0</v>
      </c>
      <c r="AJ84" s="18">
        <f>SUMIFS(Out_SeparateAssessment!AJ:AJ,Out_SeparateAssessment!$I:$I,Out_SubmittedCosts!$H84,Out_SeparateAssessment!$M:$M,$J$67)+SUMIFS(Out_SeparateAssessment!AJ:AJ,Out_SeparateAssessment!$I:$I,Out_SubmittedCosts!$H84,Out_SeparateAssessment!$N:$N,$K$67)</f>
        <v>0</v>
      </c>
      <c r="AK84" s="18">
        <f>SUMIFS(Out_SeparateAssessment!AK:AK,Out_SeparateAssessment!$I:$I,Out_SubmittedCosts!$H84,Out_SeparateAssessment!$M:$M,$J$67)+SUMIFS(Out_SeparateAssessment!AK:AK,Out_SeparateAssessment!$I:$I,Out_SubmittedCosts!$H84,Out_SeparateAssessment!$N:$N,$K$67)</f>
        <v>0</v>
      </c>
    </row>
    <row r="85" spans="5:37">
      <c r="E85" s="94" t="s">
        <v>135</v>
      </c>
      <c r="F85" s="94" t="s">
        <v>171</v>
      </c>
      <c r="G85" s="94" t="s">
        <v>177</v>
      </c>
      <c r="H85" s="94" t="s">
        <v>151</v>
      </c>
      <c r="J85" s="94" t="s">
        <v>266</v>
      </c>
      <c r="L85" s="95" t="s">
        <v>111</v>
      </c>
      <c r="AG85" s="18">
        <f>SUMIFS(Out_SeparateAssessment!AG:AG,Out_SeparateAssessment!$I:$I,Out_SubmittedCosts!$H85,Out_SeparateAssessment!$M:$M,$J$67)+SUMIFS(Out_SeparateAssessment!AG:AG,Out_SeparateAssessment!$I:$I,Out_SubmittedCosts!$H85,Out_SeparateAssessment!$N:$N,$K$67)</f>
        <v>0</v>
      </c>
      <c r="AH85" s="18">
        <f>SUMIFS(Out_SeparateAssessment!AH:AH,Out_SeparateAssessment!$I:$I,Out_SubmittedCosts!$H85,Out_SeparateAssessment!$M:$M,$J$67)+SUMIFS(Out_SeparateAssessment!AH:AH,Out_SeparateAssessment!$I:$I,Out_SubmittedCosts!$H85,Out_SeparateAssessment!$N:$N,$K$67)</f>
        <v>0</v>
      </c>
      <c r="AI85" s="18">
        <f>SUMIFS(Out_SeparateAssessment!AI:AI,Out_SeparateAssessment!$I:$I,Out_SubmittedCosts!$H85,Out_SeparateAssessment!$M:$M,$J$67)+SUMIFS(Out_SeparateAssessment!AI:AI,Out_SeparateAssessment!$I:$I,Out_SubmittedCosts!$H85,Out_SeparateAssessment!$N:$N,$K$67)</f>
        <v>0</v>
      </c>
      <c r="AJ85" s="18">
        <f>SUMIFS(Out_SeparateAssessment!AJ:AJ,Out_SeparateAssessment!$I:$I,Out_SubmittedCosts!$H85,Out_SeparateAssessment!$M:$M,$J$67)+SUMIFS(Out_SeparateAssessment!AJ:AJ,Out_SeparateAssessment!$I:$I,Out_SubmittedCosts!$H85,Out_SeparateAssessment!$N:$N,$K$67)</f>
        <v>0</v>
      </c>
      <c r="AK85" s="18">
        <f>SUMIFS(Out_SeparateAssessment!AK:AK,Out_SeparateAssessment!$I:$I,Out_SubmittedCosts!$H85,Out_SeparateAssessment!$M:$M,$J$67)+SUMIFS(Out_SeparateAssessment!AK:AK,Out_SeparateAssessment!$I:$I,Out_SubmittedCosts!$H85,Out_SeparateAssessment!$N:$N,$K$67)</f>
        <v>0</v>
      </c>
    </row>
    <row r="86" spans="5:37">
      <c r="E86" s="94" t="s">
        <v>135</v>
      </c>
      <c r="F86" s="94" t="s">
        <v>171</v>
      </c>
      <c r="G86" s="94" t="s">
        <v>177</v>
      </c>
      <c r="H86" s="94" t="s">
        <v>152</v>
      </c>
      <c r="J86" s="94" t="s">
        <v>266</v>
      </c>
      <c r="L86" s="95" t="s">
        <v>111</v>
      </c>
      <c r="AG86" s="18">
        <f>SUMIFS(Out_SeparateAssessment!AG:AG,Out_SeparateAssessment!$I:$I,Out_SubmittedCosts!$H86,Out_SeparateAssessment!$M:$M,$J$67)+SUMIFS(Out_SeparateAssessment!AG:AG,Out_SeparateAssessment!$I:$I,Out_SubmittedCosts!$H86,Out_SeparateAssessment!$N:$N,$K$67)</f>
        <v>0</v>
      </c>
      <c r="AH86" s="18">
        <f>SUMIFS(Out_SeparateAssessment!AH:AH,Out_SeparateAssessment!$I:$I,Out_SubmittedCosts!$H86,Out_SeparateAssessment!$M:$M,$J$67)+SUMIFS(Out_SeparateAssessment!AH:AH,Out_SeparateAssessment!$I:$I,Out_SubmittedCosts!$H86,Out_SeparateAssessment!$N:$N,$K$67)</f>
        <v>0</v>
      </c>
      <c r="AI86" s="18">
        <f>SUMIFS(Out_SeparateAssessment!AI:AI,Out_SeparateAssessment!$I:$I,Out_SubmittedCosts!$H86,Out_SeparateAssessment!$M:$M,$J$67)+SUMIFS(Out_SeparateAssessment!AI:AI,Out_SeparateAssessment!$I:$I,Out_SubmittedCosts!$H86,Out_SeparateAssessment!$N:$N,$K$67)</f>
        <v>0</v>
      </c>
      <c r="AJ86" s="18">
        <f>SUMIFS(Out_SeparateAssessment!AJ:AJ,Out_SeparateAssessment!$I:$I,Out_SubmittedCosts!$H86,Out_SeparateAssessment!$M:$M,$J$67)+SUMIFS(Out_SeparateAssessment!AJ:AJ,Out_SeparateAssessment!$I:$I,Out_SubmittedCosts!$H86,Out_SeparateAssessment!$N:$N,$K$67)</f>
        <v>0</v>
      </c>
      <c r="AK86" s="18">
        <f>SUMIFS(Out_SeparateAssessment!AK:AK,Out_SeparateAssessment!$I:$I,Out_SubmittedCosts!$H86,Out_SeparateAssessment!$M:$M,$J$67)+SUMIFS(Out_SeparateAssessment!AK:AK,Out_SeparateAssessment!$I:$I,Out_SubmittedCosts!$H86,Out_SeparateAssessment!$N:$N,$K$67)</f>
        <v>0</v>
      </c>
    </row>
    <row r="87" spans="5:37">
      <c r="E87" s="94" t="s">
        <v>135</v>
      </c>
      <c r="F87" s="94" t="s">
        <v>171</v>
      </c>
      <c r="G87" s="94" t="s">
        <v>177</v>
      </c>
      <c r="H87" s="94" t="s">
        <v>153</v>
      </c>
      <c r="J87" s="94" t="s">
        <v>266</v>
      </c>
      <c r="L87" s="95" t="s">
        <v>111</v>
      </c>
      <c r="AG87" s="18">
        <f>SUMIFS(Out_SeparateAssessment!AG:AG,Out_SeparateAssessment!$I:$I,Out_SubmittedCosts!$H87,Out_SeparateAssessment!$M:$M,$J$67)+SUMIFS(Out_SeparateAssessment!AG:AG,Out_SeparateAssessment!$I:$I,Out_SubmittedCosts!$H87,Out_SeparateAssessment!$N:$N,$K$67)</f>
        <v>0</v>
      </c>
      <c r="AH87" s="18">
        <f>SUMIFS(Out_SeparateAssessment!AH:AH,Out_SeparateAssessment!$I:$I,Out_SubmittedCosts!$H87,Out_SeparateAssessment!$M:$M,$J$67)+SUMIFS(Out_SeparateAssessment!AH:AH,Out_SeparateAssessment!$I:$I,Out_SubmittedCosts!$H87,Out_SeparateAssessment!$N:$N,$K$67)</f>
        <v>0</v>
      </c>
      <c r="AI87" s="18">
        <f>SUMIFS(Out_SeparateAssessment!AI:AI,Out_SeparateAssessment!$I:$I,Out_SubmittedCosts!$H87,Out_SeparateAssessment!$M:$M,$J$67)+SUMIFS(Out_SeparateAssessment!AI:AI,Out_SeparateAssessment!$I:$I,Out_SubmittedCosts!$H87,Out_SeparateAssessment!$N:$N,$K$67)</f>
        <v>0</v>
      </c>
      <c r="AJ87" s="18">
        <f>SUMIFS(Out_SeparateAssessment!AJ:AJ,Out_SeparateAssessment!$I:$I,Out_SubmittedCosts!$H87,Out_SeparateAssessment!$M:$M,$J$67)+SUMIFS(Out_SeparateAssessment!AJ:AJ,Out_SeparateAssessment!$I:$I,Out_SubmittedCosts!$H87,Out_SeparateAssessment!$N:$N,$K$67)</f>
        <v>0</v>
      </c>
      <c r="AK87" s="18">
        <f>SUMIFS(Out_SeparateAssessment!AK:AK,Out_SeparateAssessment!$I:$I,Out_SubmittedCosts!$H87,Out_SeparateAssessment!$M:$M,$J$67)+SUMIFS(Out_SeparateAssessment!AK:AK,Out_SeparateAssessment!$I:$I,Out_SubmittedCosts!$H87,Out_SeparateAssessment!$N:$N,$K$67)</f>
        <v>0</v>
      </c>
    </row>
    <row r="88" spans="5:37">
      <c r="E88" s="94" t="s">
        <v>135</v>
      </c>
      <c r="F88" s="94" t="s">
        <v>171</v>
      </c>
      <c r="G88" s="94" t="s">
        <v>177</v>
      </c>
      <c r="H88" s="94" t="s">
        <v>154</v>
      </c>
      <c r="J88" s="94" t="s">
        <v>266</v>
      </c>
      <c r="L88" s="95" t="s">
        <v>111</v>
      </c>
      <c r="AG88" s="18">
        <f>SUMIFS(Out_SeparateAssessment!AG:AG,Out_SeparateAssessment!$I:$I,Out_SubmittedCosts!$H88,Out_SeparateAssessment!$M:$M,$J$67)+SUMIFS(Out_SeparateAssessment!AG:AG,Out_SeparateAssessment!$I:$I,Out_SubmittedCosts!$H88,Out_SeparateAssessment!$N:$N,$K$67)</f>
        <v>0</v>
      </c>
      <c r="AH88" s="18">
        <f>SUMIFS(Out_SeparateAssessment!AH:AH,Out_SeparateAssessment!$I:$I,Out_SubmittedCosts!$H88,Out_SeparateAssessment!$M:$M,$J$67)+SUMIFS(Out_SeparateAssessment!AH:AH,Out_SeparateAssessment!$I:$I,Out_SubmittedCosts!$H88,Out_SeparateAssessment!$N:$N,$K$67)</f>
        <v>0</v>
      </c>
      <c r="AI88" s="18">
        <f>SUMIFS(Out_SeparateAssessment!AI:AI,Out_SeparateAssessment!$I:$I,Out_SubmittedCosts!$H88,Out_SeparateAssessment!$M:$M,$J$67)+SUMIFS(Out_SeparateAssessment!AI:AI,Out_SeparateAssessment!$I:$I,Out_SubmittedCosts!$H88,Out_SeparateAssessment!$N:$N,$K$67)</f>
        <v>0</v>
      </c>
      <c r="AJ88" s="18">
        <f>SUMIFS(Out_SeparateAssessment!AJ:AJ,Out_SeparateAssessment!$I:$I,Out_SubmittedCosts!$H88,Out_SeparateAssessment!$M:$M,$J$67)+SUMIFS(Out_SeparateAssessment!AJ:AJ,Out_SeparateAssessment!$I:$I,Out_SubmittedCosts!$H88,Out_SeparateAssessment!$N:$N,$K$67)</f>
        <v>0</v>
      </c>
      <c r="AK88" s="18">
        <f>SUMIFS(Out_SeparateAssessment!AK:AK,Out_SeparateAssessment!$I:$I,Out_SubmittedCosts!$H88,Out_SeparateAssessment!$M:$M,$J$67)+SUMIFS(Out_SeparateAssessment!AK:AK,Out_SeparateAssessment!$I:$I,Out_SubmittedCosts!$H88,Out_SeparateAssessment!$N:$N,$K$67)</f>
        <v>0</v>
      </c>
    </row>
    <row r="89" spans="5:37">
      <c r="E89" s="94" t="s">
        <v>135</v>
      </c>
      <c r="F89" s="94" t="s">
        <v>171</v>
      </c>
      <c r="G89" s="94" t="s">
        <v>177</v>
      </c>
      <c r="H89" s="94" t="s">
        <v>155</v>
      </c>
      <c r="J89" s="94" t="s">
        <v>266</v>
      </c>
      <c r="L89" s="95" t="s">
        <v>111</v>
      </c>
      <c r="AG89" s="18">
        <f>SUMIFS(Out_SeparateAssessment!AG:AG,Out_SeparateAssessment!$I:$I,Out_SubmittedCosts!$H89,Out_SeparateAssessment!$M:$M,$J$67)+SUMIFS(Out_SeparateAssessment!AG:AG,Out_SeparateAssessment!$I:$I,Out_SubmittedCosts!$H89,Out_SeparateAssessment!$N:$N,$K$67)</f>
        <v>0</v>
      </c>
      <c r="AH89" s="18">
        <f>SUMIFS(Out_SeparateAssessment!AH:AH,Out_SeparateAssessment!$I:$I,Out_SubmittedCosts!$H89,Out_SeparateAssessment!$M:$M,$J$67)+SUMIFS(Out_SeparateAssessment!AH:AH,Out_SeparateAssessment!$I:$I,Out_SubmittedCosts!$H89,Out_SeparateAssessment!$N:$N,$K$67)</f>
        <v>0</v>
      </c>
      <c r="AI89" s="18">
        <f>SUMIFS(Out_SeparateAssessment!AI:AI,Out_SeparateAssessment!$I:$I,Out_SubmittedCosts!$H89,Out_SeparateAssessment!$M:$M,$J$67)+SUMIFS(Out_SeparateAssessment!AI:AI,Out_SeparateAssessment!$I:$I,Out_SubmittedCosts!$H89,Out_SeparateAssessment!$N:$N,$K$67)</f>
        <v>0</v>
      </c>
      <c r="AJ89" s="18">
        <f>SUMIFS(Out_SeparateAssessment!AJ:AJ,Out_SeparateAssessment!$I:$I,Out_SubmittedCosts!$H89,Out_SeparateAssessment!$M:$M,$J$67)+SUMIFS(Out_SeparateAssessment!AJ:AJ,Out_SeparateAssessment!$I:$I,Out_SubmittedCosts!$H89,Out_SeparateAssessment!$N:$N,$K$67)</f>
        <v>0</v>
      </c>
      <c r="AK89" s="18">
        <f>SUMIFS(Out_SeparateAssessment!AK:AK,Out_SeparateAssessment!$I:$I,Out_SubmittedCosts!$H89,Out_SeparateAssessment!$M:$M,$J$67)+SUMIFS(Out_SeparateAssessment!AK:AK,Out_SeparateAssessment!$I:$I,Out_SubmittedCosts!$H89,Out_SeparateAssessment!$N:$N,$K$67)</f>
        <v>0</v>
      </c>
    </row>
    <row r="90" spans="5:37">
      <c r="E90" s="94" t="s">
        <v>135</v>
      </c>
      <c r="F90" s="94" t="s">
        <v>171</v>
      </c>
      <c r="G90" s="94" t="s">
        <v>177</v>
      </c>
      <c r="H90" s="94" t="s">
        <v>156</v>
      </c>
      <c r="J90" s="94" t="s">
        <v>266</v>
      </c>
      <c r="L90" s="95" t="s">
        <v>111</v>
      </c>
      <c r="AG90" s="18">
        <f>SUMIFS(Out_SeparateAssessment!AG:AG,Out_SeparateAssessment!$I:$I,Out_SubmittedCosts!$H90,Out_SeparateAssessment!$M:$M,$J$67)+SUMIFS(Out_SeparateAssessment!AG:AG,Out_SeparateAssessment!$I:$I,Out_SubmittedCosts!$H90,Out_SeparateAssessment!$N:$N,$K$67)</f>
        <v>0</v>
      </c>
      <c r="AH90" s="18">
        <f>SUMIFS(Out_SeparateAssessment!AH:AH,Out_SeparateAssessment!$I:$I,Out_SubmittedCosts!$H90,Out_SeparateAssessment!$M:$M,$J$67)+SUMIFS(Out_SeparateAssessment!AH:AH,Out_SeparateAssessment!$I:$I,Out_SubmittedCosts!$H90,Out_SeparateAssessment!$N:$N,$K$67)</f>
        <v>0</v>
      </c>
      <c r="AI90" s="18">
        <f>SUMIFS(Out_SeparateAssessment!AI:AI,Out_SeparateAssessment!$I:$I,Out_SubmittedCosts!$H90,Out_SeparateAssessment!$M:$M,$J$67)+SUMIFS(Out_SeparateAssessment!AI:AI,Out_SeparateAssessment!$I:$I,Out_SubmittedCosts!$H90,Out_SeparateAssessment!$N:$N,$K$67)</f>
        <v>0</v>
      </c>
      <c r="AJ90" s="18">
        <f>SUMIFS(Out_SeparateAssessment!AJ:AJ,Out_SeparateAssessment!$I:$I,Out_SubmittedCosts!$H90,Out_SeparateAssessment!$M:$M,$J$67)+SUMIFS(Out_SeparateAssessment!AJ:AJ,Out_SeparateAssessment!$I:$I,Out_SubmittedCosts!$H90,Out_SeparateAssessment!$N:$N,$K$67)</f>
        <v>0</v>
      </c>
      <c r="AK90" s="18">
        <f>SUMIFS(Out_SeparateAssessment!AK:AK,Out_SeparateAssessment!$I:$I,Out_SubmittedCosts!$H90,Out_SeparateAssessment!$M:$M,$J$67)+SUMIFS(Out_SeparateAssessment!AK:AK,Out_SeparateAssessment!$I:$I,Out_SubmittedCosts!$H90,Out_SeparateAssessment!$N:$N,$K$67)</f>
        <v>0</v>
      </c>
    </row>
    <row r="91" spans="5:37">
      <c r="E91" s="94" t="s">
        <v>135</v>
      </c>
      <c r="F91" s="94" t="s">
        <v>171</v>
      </c>
      <c r="G91" s="94" t="s">
        <v>161</v>
      </c>
      <c r="H91" s="94" t="s">
        <v>157</v>
      </c>
      <c r="J91" s="94" t="s">
        <v>266</v>
      </c>
      <c r="L91" s="95" t="s">
        <v>111</v>
      </c>
      <c r="AG91" s="18">
        <f>SUMIFS(Out_SeparateAssessment!AG:AG,Out_SeparateAssessment!$I:$I,Out_SubmittedCosts!$H91,Out_SeparateAssessment!$M:$M,$J$67)+SUMIFS(Out_SeparateAssessment!AG:AG,Out_SeparateAssessment!$I:$I,Out_SubmittedCosts!$H91,Out_SeparateAssessment!$N:$N,$K$67)</f>
        <v>0</v>
      </c>
      <c r="AH91" s="18">
        <f>SUMIFS(Out_SeparateAssessment!AH:AH,Out_SeparateAssessment!$I:$I,Out_SubmittedCosts!$H91,Out_SeparateAssessment!$M:$M,$J$67)+SUMIFS(Out_SeparateAssessment!AH:AH,Out_SeparateAssessment!$I:$I,Out_SubmittedCosts!$H91,Out_SeparateAssessment!$N:$N,$K$67)</f>
        <v>0</v>
      </c>
      <c r="AI91" s="18">
        <f>SUMIFS(Out_SeparateAssessment!AI:AI,Out_SeparateAssessment!$I:$I,Out_SubmittedCosts!$H91,Out_SeparateAssessment!$M:$M,$J$67)+SUMIFS(Out_SeparateAssessment!AI:AI,Out_SeparateAssessment!$I:$I,Out_SubmittedCosts!$H91,Out_SeparateAssessment!$N:$N,$K$67)</f>
        <v>0</v>
      </c>
      <c r="AJ91" s="18">
        <f>SUMIFS(Out_SeparateAssessment!AJ:AJ,Out_SeparateAssessment!$I:$I,Out_SubmittedCosts!$H91,Out_SeparateAssessment!$M:$M,$J$67)+SUMIFS(Out_SeparateAssessment!AJ:AJ,Out_SeparateAssessment!$I:$I,Out_SubmittedCosts!$H91,Out_SeparateAssessment!$N:$N,$K$67)</f>
        <v>0</v>
      </c>
      <c r="AK91" s="18">
        <f>SUMIFS(Out_SeparateAssessment!AK:AK,Out_SeparateAssessment!$I:$I,Out_SubmittedCosts!$H91,Out_SeparateAssessment!$M:$M,$J$67)+SUMIFS(Out_SeparateAssessment!AK:AK,Out_SeparateAssessment!$I:$I,Out_SubmittedCosts!$H91,Out_SeparateAssessment!$N:$N,$K$67)</f>
        <v>0</v>
      </c>
    </row>
    <row r="92" spans="5:37">
      <c r="E92" s="94" t="s">
        <v>135</v>
      </c>
      <c r="F92" s="94" t="s">
        <v>178</v>
      </c>
      <c r="H92" s="94" t="s">
        <v>289</v>
      </c>
      <c r="J92" s="94" t="s">
        <v>266</v>
      </c>
      <c r="L92" s="95" t="s">
        <v>111</v>
      </c>
      <c r="AG92" s="75"/>
      <c r="AH92" s="75"/>
      <c r="AI92" s="75"/>
      <c r="AJ92" s="75"/>
      <c r="AK92" s="75"/>
    </row>
    <row r="93" spans="5:37">
      <c r="E93" s="94" t="s">
        <v>135</v>
      </c>
      <c r="F93" s="94" t="s">
        <v>178</v>
      </c>
      <c r="H93" s="94" t="s">
        <v>141</v>
      </c>
      <c r="J93" s="94" t="s">
        <v>266</v>
      </c>
      <c r="L93" s="95" t="s">
        <v>111</v>
      </c>
      <c r="AG93" s="75"/>
      <c r="AH93" s="75"/>
      <c r="AI93" s="75"/>
      <c r="AJ93" s="75"/>
      <c r="AK93" s="75"/>
    </row>
    <row r="94" spans="5:37">
      <c r="E94" s="94" t="s">
        <v>135</v>
      </c>
      <c r="F94" s="94" t="s">
        <v>178</v>
      </c>
      <c r="H94" s="94" t="s">
        <v>158</v>
      </c>
      <c r="J94" s="94" t="s">
        <v>266</v>
      </c>
      <c r="L94" s="95" t="s">
        <v>111</v>
      </c>
      <c r="AG94" s="75"/>
      <c r="AH94" s="75"/>
      <c r="AI94" s="75"/>
      <c r="AJ94" s="75"/>
      <c r="AK94" s="75"/>
    </row>
    <row r="95" spans="5:37">
      <c r="E95" s="94" t="s">
        <v>135</v>
      </c>
      <c r="F95" s="94" t="s">
        <v>178</v>
      </c>
      <c r="H95" s="94" t="s">
        <v>159</v>
      </c>
      <c r="J95" s="94" t="s">
        <v>266</v>
      </c>
      <c r="L95" s="95" t="s">
        <v>111</v>
      </c>
      <c r="AG95" s="75"/>
      <c r="AH95" s="75"/>
      <c r="AI95" s="75"/>
      <c r="AJ95" s="75"/>
      <c r="AK95" s="75"/>
    </row>
    <row r="96" spans="5:37">
      <c r="E96" s="94" t="s">
        <v>135</v>
      </c>
      <c r="F96" s="94" t="s">
        <v>178</v>
      </c>
      <c r="H96" s="94" t="s">
        <v>179</v>
      </c>
      <c r="J96" s="94" t="s">
        <v>266</v>
      </c>
      <c r="L96" s="95" t="s">
        <v>111</v>
      </c>
      <c r="AG96" s="75"/>
      <c r="AH96" s="75"/>
      <c r="AI96" s="75"/>
      <c r="AJ96" s="75"/>
      <c r="AK96" s="75"/>
    </row>
    <row r="97" spans="5:37">
      <c r="E97" s="94" t="s">
        <v>135</v>
      </c>
      <c r="F97" s="94" t="s">
        <v>178</v>
      </c>
      <c r="H97" s="94" t="s">
        <v>180</v>
      </c>
      <c r="J97" s="94" t="s">
        <v>266</v>
      </c>
      <c r="L97" s="95" t="s">
        <v>111</v>
      </c>
      <c r="AG97" s="75"/>
      <c r="AH97" s="75"/>
      <c r="AI97" s="75"/>
      <c r="AJ97" s="75"/>
      <c r="AK97" s="75"/>
    </row>
    <row r="98" spans="5:37">
      <c r="E98" s="94" t="s">
        <v>135</v>
      </c>
      <c r="F98" s="94" t="s">
        <v>178</v>
      </c>
      <c r="H98" s="94" t="s">
        <v>181</v>
      </c>
      <c r="J98" s="94" t="s">
        <v>266</v>
      </c>
      <c r="L98" s="95" t="s">
        <v>111</v>
      </c>
      <c r="AG98" s="75"/>
      <c r="AH98" s="75"/>
      <c r="AI98" s="75"/>
      <c r="AJ98" s="75"/>
      <c r="AK98" s="75"/>
    </row>
    <row r="99" spans="5:37">
      <c r="E99" s="94" t="s">
        <v>135</v>
      </c>
      <c r="F99" s="94" t="s">
        <v>178</v>
      </c>
      <c r="H99" s="94" t="s">
        <v>425</v>
      </c>
      <c r="J99" s="94" t="s">
        <v>266</v>
      </c>
      <c r="L99" s="95" t="s">
        <v>111</v>
      </c>
      <c r="AG99" s="75"/>
      <c r="AH99" s="75"/>
      <c r="AI99" s="75"/>
      <c r="AJ99" s="75"/>
      <c r="AK99" s="75"/>
    </row>
    <row r="100" spans="5:37">
      <c r="E100" s="94" t="s">
        <v>135</v>
      </c>
      <c r="F100" s="94" t="s">
        <v>178</v>
      </c>
      <c r="H100" s="94" t="s">
        <v>182</v>
      </c>
      <c r="J100" s="94" t="s">
        <v>266</v>
      </c>
      <c r="L100" s="95" t="s">
        <v>111</v>
      </c>
      <c r="AG100" s="75"/>
      <c r="AH100" s="75"/>
      <c r="AI100" s="75"/>
      <c r="AJ100" s="75"/>
      <c r="AK100" s="75"/>
    </row>
    <row r="101" spans="5:37">
      <c r="E101" s="94" t="s">
        <v>135</v>
      </c>
      <c r="F101" s="94" t="s">
        <v>178</v>
      </c>
      <c r="H101" s="94" t="s">
        <v>183</v>
      </c>
      <c r="J101" s="94" t="s">
        <v>266</v>
      </c>
      <c r="L101" s="95" t="s">
        <v>111</v>
      </c>
      <c r="AG101" s="75"/>
      <c r="AH101" s="75"/>
      <c r="AI101" s="75"/>
      <c r="AJ101" s="75"/>
      <c r="AK101" s="75"/>
    </row>
    <row r="102" spans="5:37">
      <c r="E102" s="94" t="s">
        <v>135</v>
      </c>
      <c r="F102" s="94" t="s">
        <v>178</v>
      </c>
      <c r="H102" s="94" t="s">
        <v>426</v>
      </c>
      <c r="J102" s="94" t="s">
        <v>266</v>
      </c>
      <c r="L102" s="95" t="s">
        <v>111</v>
      </c>
      <c r="AG102" s="75"/>
      <c r="AH102" s="75"/>
      <c r="AI102" s="75"/>
      <c r="AJ102" s="75"/>
      <c r="AK102" s="75"/>
    </row>
    <row r="103" spans="5:37">
      <c r="E103" s="94" t="s">
        <v>135</v>
      </c>
      <c r="F103" s="94" t="s">
        <v>178</v>
      </c>
      <c r="H103" s="94" t="s">
        <v>427</v>
      </c>
      <c r="J103" s="94" t="s">
        <v>266</v>
      </c>
      <c r="L103" s="95" t="s">
        <v>111</v>
      </c>
      <c r="AG103" s="75"/>
      <c r="AH103" s="75"/>
      <c r="AI103" s="75"/>
      <c r="AJ103" s="75"/>
      <c r="AK103" s="75"/>
    </row>
    <row r="104" spans="5:37">
      <c r="E104" s="94" t="s">
        <v>135</v>
      </c>
      <c r="F104" s="94" t="s">
        <v>178</v>
      </c>
      <c r="H104" s="94" t="s">
        <v>267</v>
      </c>
      <c r="J104" s="94" t="s">
        <v>266</v>
      </c>
      <c r="L104" s="95" t="s">
        <v>111</v>
      </c>
      <c r="AG104" s="75"/>
      <c r="AH104" s="75"/>
      <c r="AI104" s="75"/>
      <c r="AJ104" s="75"/>
      <c r="AK104" s="75"/>
    </row>
    <row r="105" spans="5:37">
      <c r="E105" s="94" t="s">
        <v>135</v>
      </c>
      <c r="F105" s="94" t="s">
        <v>178</v>
      </c>
      <c r="H105" s="94" t="s">
        <v>161</v>
      </c>
      <c r="J105" s="94" t="s">
        <v>266</v>
      </c>
      <c r="L105" s="95" t="s">
        <v>111</v>
      </c>
      <c r="AG105" s="75"/>
      <c r="AH105" s="75"/>
      <c r="AI105" s="75"/>
      <c r="AJ105" s="75"/>
      <c r="AK105" s="75"/>
    </row>
    <row r="106" spans="5:37">
      <c r="E106" s="94" t="s">
        <v>136</v>
      </c>
      <c r="H106" s="94" t="s">
        <v>136</v>
      </c>
      <c r="J106" s="94" t="s">
        <v>266</v>
      </c>
      <c r="L106" s="95" t="s">
        <v>111</v>
      </c>
      <c r="AG106" s="17">
        <f>SUM(AG107:AG112)</f>
        <v>-12.070896261659698</v>
      </c>
      <c r="AH106" s="17">
        <f t="shared" ref="AH106:AK106" si="10">SUM(AH107:AH112)</f>
        <v>-16.804505543489359</v>
      </c>
      <c r="AI106" s="17">
        <f t="shared" si="10"/>
        <v>-22.410832402300787</v>
      </c>
      <c r="AJ106" s="17">
        <f t="shared" si="10"/>
        <v>-19.982791821963769</v>
      </c>
      <c r="AK106" s="17">
        <f t="shared" si="10"/>
        <v>-12.410743603684407</v>
      </c>
    </row>
    <row r="107" spans="5:37">
      <c r="E107" s="94" t="s">
        <v>136</v>
      </c>
      <c r="H107" s="94" t="s">
        <v>278</v>
      </c>
      <c r="J107" s="94" t="s">
        <v>266</v>
      </c>
      <c r="L107" s="95" t="s">
        <v>111</v>
      </c>
      <c r="AG107" s="18">
        <f>SUMIFS(Out_SeparateAssessment!AG:AG,Out_SeparateAssessment!$I:$I,Out_SubmittedCosts!$H107,Out_SeparateAssessment!$M:$M,$J$67)+SUMIFS(Out_SeparateAssessment!AG:AG,Out_SeparateAssessment!$I:$I,Out_SubmittedCosts!$H107,Out_SeparateAssessment!$N:$N,$K$67)</f>
        <v>-5.5362273117737049</v>
      </c>
      <c r="AH107" s="18">
        <f>SUMIFS(Out_SeparateAssessment!AH:AH,Out_SeparateAssessment!$I:$I,Out_SubmittedCosts!$H107,Out_SeparateAssessment!$M:$M,$J$67)+SUMIFS(Out_SeparateAssessment!AH:AH,Out_SeparateAssessment!$I:$I,Out_SubmittedCosts!$H107,Out_SeparateAssessment!$N:$N,$K$67)</f>
        <v>-14.156367365572684</v>
      </c>
      <c r="AI107" s="18">
        <f>SUMIFS(Out_SeparateAssessment!AI:AI,Out_SeparateAssessment!$I:$I,Out_SubmittedCosts!$H107,Out_SeparateAssessment!$M:$M,$J$67)+SUMIFS(Out_SeparateAssessment!AI:AI,Out_SeparateAssessment!$I:$I,Out_SubmittedCosts!$H107,Out_SeparateAssessment!$N:$N,$K$67)</f>
        <v>-19.013274449079855</v>
      </c>
      <c r="AJ107" s="18">
        <f>SUMIFS(Out_SeparateAssessment!AJ:AJ,Out_SeparateAssessment!$I:$I,Out_SubmittedCosts!$H107,Out_SeparateAssessment!$M:$M,$J$67)+SUMIFS(Out_SeparateAssessment!AJ:AJ,Out_SeparateAssessment!$I:$I,Out_SubmittedCosts!$H107,Out_SeparateAssessment!$N:$N,$K$67)</f>
        <v>-15.197919997325545</v>
      </c>
      <c r="AK107" s="18">
        <f>SUMIFS(Out_SeparateAssessment!AK:AK,Out_SeparateAssessment!$I:$I,Out_SubmittedCosts!$H107,Out_SeparateAssessment!$M:$M,$J$67)+SUMIFS(Out_SeparateAssessment!AK:AK,Out_SeparateAssessment!$I:$I,Out_SubmittedCosts!$H107,Out_SeparateAssessment!$N:$N,$K$67)</f>
        <v>-7.8693129539117521</v>
      </c>
    </row>
    <row r="108" spans="5:37">
      <c r="E108" s="94" t="s">
        <v>136</v>
      </c>
      <c r="H108" s="94" t="s">
        <v>142</v>
      </c>
      <c r="J108" s="94" t="s">
        <v>266</v>
      </c>
      <c r="L108" s="95" t="s">
        <v>111</v>
      </c>
      <c r="AG108" s="18">
        <f>SUMIFS(Out_SeparateAssessment!AG:AG,Out_SeparateAssessment!$I:$I,Out_SubmittedCosts!$H108,Out_SeparateAssessment!$M:$M,$J$67)+SUMIFS(Out_SeparateAssessment!AG:AG,Out_SeparateAssessment!$I:$I,Out_SubmittedCosts!$H108,Out_SeparateAssessment!$N:$N,$K$67)</f>
        <v>0</v>
      </c>
      <c r="AH108" s="18">
        <f>SUMIFS(Out_SeparateAssessment!AH:AH,Out_SeparateAssessment!$I:$I,Out_SubmittedCosts!$H108,Out_SeparateAssessment!$M:$M,$J$67)+SUMIFS(Out_SeparateAssessment!AH:AH,Out_SeparateAssessment!$I:$I,Out_SubmittedCosts!$H108,Out_SeparateAssessment!$N:$N,$K$67)</f>
        <v>0</v>
      </c>
      <c r="AI108" s="18">
        <f>SUMIFS(Out_SeparateAssessment!AI:AI,Out_SeparateAssessment!$I:$I,Out_SubmittedCosts!$H108,Out_SeparateAssessment!$M:$M,$J$67)+SUMIFS(Out_SeparateAssessment!AI:AI,Out_SeparateAssessment!$I:$I,Out_SubmittedCosts!$H108,Out_SeparateAssessment!$N:$N,$K$67)</f>
        <v>0</v>
      </c>
      <c r="AJ108" s="18">
        <f>SUMIFS(Out_SeparateAssessment!AJ:AJ,Out_SeparateAssessment!$I:$I,Out_SubmittedCosts!$H108,Out_SeparateAssessment!$M:$M,$J$67)+SUMIFS(Out_SeparateAssessment!AJ:AJ,Out_SeparateAssessment!$I:$I,Out_SubmittedCosts!$H108,Out_SeparateAssessment!$N:$N,$K$67)</f>
        <v>0</v>
      </c>
      <c r="AK108" s="18">
        <f>SUMIFS(Out_SeparateAssessment!AK:AK,Out_SeparateAssessment!$I:$I,Out_SubmittedCosts!$H108,Out_SeparateAssessment!$M:$M,$J$67)+SUMIFS(Out_SeparateAssessment!AK:AK,Out_SeparateAssessment!$I:$I,Out_SubmittedCosts!$H108,Out_SeparateAssessment!$N:$N,$K$67)</f>
        <v>0</v>
      </c>
    </row>
    <row r="109" spans="5:37">
      <c r="E109" s="94" t="s">
        <v>136</v>
      </c>
      <c r="H109" s="94" t="s">
        <v>215</v>
      </c>
      <c r="J109" s="94" t="s">
        <v>266</v>
      </c>
      <c r="L109" s="95" t="s">
        <v>111</v>
      </c>
      <c r="AG109" s="18">
        <f>SUMIFS(Out_SeparateAssessment!AG:AG,Out_SeparateAssessment!$I:$I,Out_SubmittedCosts!$H109,Out_SeparateAssessment!$M:$M,$J$67)+SUMIFS(Out_SeparateAssessment!AG:AG,Out_SeparateAssessment!$I:$I,Out_SubmittedCosts!$H109,Out_SeparateAssessment!$N:$N,$K$67)</f>
        <v>0</v>
      </c>
      <c r="AH109" s="18">
        <f>SUMIFS(Out_SeparateAssessment!AH:AH,Out_SeparateAssessment!$I:$I,Out_SubmittedCosts!$H109,Out_SeparateAssessment!$M:$M,$J$67)+SUMIFS(Out_SeparateAssessment!AH:AH,Out_SeparateAssessment!$I:$I,Out_SubmittedCosts!$H109,Out_SeparateAssessment!$N:$N,$K$67)</f>
        <v>0</v>
      </c>
      <c r="AI109" s="18">
        <f>SUMIFS(Out_SeparateAssessment!AI:AI,Out_SeparateAssessment!$I:$I,Out_SubmittedCosts!$H109,Out_SeparateAssessment!$M:$M,$J$67)+SUMIFS(Out_SeparateAssessment!AI:AI,Out_SeparateAssessment!$I:$I,Out_SubmittedCosts!$H109,Out_SeparateAssessment!$N:$N,$K$67)</f>
        <v>0</v>
      </c>
      <c r="AJ109" s="18">
        <f>SUMIFS(Out_SeparateAssessment!AJ:AJ,Out_SeparateAssessment!$I:$I,Out_SubmittedCosts!$H109,Out_SeparateAssessment!$M:$M,$J$67)+SUMIFS(Out_SeparateAssessment!AJ:AJ,Out_SeparateAssessment!$I:$I,Out_SubmittedCosts!$H109,Out_SeparateAssessment!$N:$N,$K$67)</f>
        <v>0</v>
      </c>
      <c r="AK109" s="18">
        <f>SUMIFS(Out_SeparateAssessment!AK:AK,Out_SeparateAssessment!$I:$I,Out_SubmittedCosts!$H109,Out_SeparateAssessment!$M:$M,$J$67)+SUMIFS(Out_SeparateAssessment!AK:AK,Out_SeparateAssessment!$I:$I,Out_SubmittedCosts!$H109,Out_SeparateAssessment!$N:$N,$K$67)</f>
        <v>0</v>
      </c>
    </row>
    <row r="110" spans="5:37">
      <c r="E110" s="94" t="s">
        <v>136</v>
      </c>
      <c r="H110" s="94" t="s">
        <v>217</v>
      </c>
      <c r="J110" s="94" t="s">
        <v>266</v>
      </c>
      <c r="L110" s="95" t="s">
        <v>111</v>
      </c>
      <c r="AG110" s="18">
        <f>SUMIFS(Out_SeparateAssessment!AG:AG,Out_SeparateAssessment!$I:$I,Out_SubmittedCosts!$H110,Out_SeparateAssessment!$M:$M,$J$67)+SUMIFS(Out_SeparateAssessment!AG:AG,Out_SeparateAssessment!$I:$I,Out_SubmittedCosts!$H110,Out_SeparateAssessment!$N:$N,$K$67)</f>
        <v>0</v>
      </c>
      <c r="AH110" s="18">
        <f>SUMIFS(Out_SeparateAssessment!AH:AH,Out_SeparateAssessment!$I:$I,Out_SubmittedCosts!$H110,Out_SeparateAssessment!$M:$M,$J$67)+SUMIFS(Out_SeparateAssessment!AH:AH,Out_SeparateAssessment!$I:$I,Out_SubmittedCosts!$H110,Out_SeparateAssessment!$N:$N,$K$67)</f>
        <v>0</v>
      </c>
      <c r="AI110" s="18">
        <f>SUMIFS(Out_SeparateAssessment!AI:AI,Out_SeparateAssessment!$I:$I,Out_SubmittedCosts!$H110,Out_SeparateAssessment!$M:$M,$J$67)+SUMIFS(Out_SeparateAssessment!AI:AI,Out_SeparateAssessment!$I:$I,Out_SubmittedCosts!$H110,Out_SeparateAssessment!$N:$N,$K$67)</f>
        <v>0</v>
      </c>
      <c r="AJ110" s="18">
        <f>SUMIFS(Out_SeparateAssessment!AJ:AJ,Out_SeparateAssessment!$I:$I,Out_SubmittedCosts!$H110,Out_SeparateAssessment!$M:$M,$J$67)+SUMIFS(Out_SeparateAssessment!AJ:AJ,Out_SeparateAssessment!$I:$I,Out_SubmittedCosts!$H110,Out_SeparateAssessment!$N:$N,$K$67)</f>
        <v>0</v>
      </c>
      <c r="AK110" s="18">
        <f>SUMIFS(Out_SeparateAssessment!AK:AK,Out_SeparateAssessment!$I:$I,Out_SubmittedCosts!$H110,Out_SeparateAssessment!$M:$M,$J$67)+SUMIFS(Out_SeparateAssessment!AK:AK,Out_SeparateAssessment!$I:$I,Out_SubmittedCosts!$H110,Out_SeparateAssessment!$N:$N,$K$67)</f>
        <v>0</v>
      </c>
    </row>
    <row r="111" spans="5:37">
      <c r="E111" s="94" t="s">
        <v>136</v>
      </c>
      <c r="H111" s="94" t="s">
        <v>218</v>
      </c>
      <c r="J111" s="94" t="s">
        <v>266</v>
      </c>
      <c r="L111" s="95" t="s">
        <v>111</v>
      </c>
      <c r="AG111" s="18">
        <f>SUMIFS(Out_SeparateAssessment!AG:AG,Out_SeparateAssessment!$I:$I,Out_SubmittedCosts!$H111,Out_SeparateAssessment!$M:$M,$J$67)+SUMIFS(Out_SeparateAssessment!AG:AG,Out_SeparateAssessment!$I:$I,Out_SubmittedCosts!$H111,Out_SeparateAssessment!$N:$N,$K$67)</f>
        <v>-2.9979573016924626</v>
      </c>
      <c r="AH111" s="18">
        <f>SUMIFS(Out_SeparateAssessment!AH:AH,Out_SeparateAssessment!$I:$I,Out_SubmittedCosts!$H111,Out_SeparateAssessment!$M:$M,$J$67)+SUMIFS(Out_SeparateAssessment!AH:AH,Out_SeparateAssessment!$I:$I,Out_SubmittedCosts!$H111,Out_SeparateAssessment!$N:$N,$K$67)</f>
        <v>-0.52284572249805938</v>
      </c>
      <c r="AI111" s="18">
        <f>SUMIFS(Out_SeparateAssessment!AI:AI,Out_SeparateAssessment!$I:$I,Out_SubmittedCosts!$H111,Out_SeparateAssessment!$M:$M,$J$67)+SUMIFS(Out_SeparateAssessment!AI:AI,Out_SeparateAssessment!$I:$I,Out_SubmittedCosts!$H111,Out_SeparateAssessment!$N:$N,$K$67)</f>
        <v>-1.0138987629080738</v>
      </c>
      <c r="AJ111" s="18">
        <f>SUMIFS(Out_SeparateAssessment!AJ:AJ,Out_SeparateAssessment!$I:$I,Out_SubmittedCosts!$H111,Out_SeparateAssessment!$M:$M,$J$67)+SUMIFS(Out_SeparateAssessment!AJ:AJ,Out_SeparateAssessment!$I:$I,Out_SubmittedCosts!$H111,Out_SeparateAssessment!$N:$N,$K$67)</f>
        <v>-1.8092569052116254</v>
      </c>
      <c r="AK111" s="18">
        <f>SUMIFS(Out_SeparateAssessment!AK:AK,Out_SeparateAssessment!$I:$I,Out_SubmittedCosts!$H111,Out_SeparateAssessment!$M:$M,$J$67)+SUMIFS(Out_SeparateAssessment!AK:AK,Out_SeparateAssessment!$I:$I,Out_SubmittedCosts!$H111,Out_SeparateAssessment!$N:$N,$K$67)</f>
        <v>-0.73521351227658127</v>
      </c>
    </row>
    <row r="112" spans="5:37">
      <c r="E112" s="94" t="s">
        <v>136</v>
      </c>
      <c r="H112" s="94" t="s">
        <v>184</v>
      </c>
      <c r="J112" s="94" t="s">
        <v>266</v>
      </c>
      <c r="L112" s="95" t="s">
        <v>111</v>
      </c>
      <c r="AG112" s="18">
        <f>SUMIFS(Out_SeparateAssessment!AG:AG,Out_SeparateAssessment!$I:$I,Out_SubmittedCosts!$H112,Out_SeparateAssessment!$M:$M,$J$67)+SUMIFS(Out_SeparateAssessment!AG:AG,Out_SeparateAssessment!$I:$I,Out_SubmittedCosts!$H112,Out_SeparateAssessment!$N:$N,$K$67)</f>
        <v>-3.5367116481935303</v>
      </c>
      <c r="AH112" s="18">
        <f>SUMIFS(Out_SeparateAssessment!AH:AH,Out_SeparateAssessment!$I:$I,Out_SubmittedCosts!$H112,Out_SeparateAssessment!$M:$M,$J$67)+SUMIFS(Out_SeparateAssessment!AH:AH,Out_SeparateAssessment!$I:$I,Out_SubmittedCosts!$H112,Out_SeparateAssessment!$N:$N,$K$67)</f>
        <v>-2.1252924554186143</v>
      </c>
      <c r="AI112" s="18">
        <f>SUMIFS(Out_SeparateAssessment!AI:AI,Out_SeparateAssessment!$I:$I,Out_SubmittedCosts!$H112,Out_SeparateAssessment!$M:$M,$J$67)+SUMIFS(Out_SeparateAssessment!AI:AI,Out_SeparateAssessment!$I:$I,Out_SubmittedCosts!$H112,Out_SeparateAssessment!$N:$N,$K$67)</f>
        <v>-2.3836591903128586</v>
      </c>
      <c r="AJ112" s="18">
        <f>SUMIFS(Out_SeparateAssessment!AJ:AJ,Out_SeparateAssessment!$I:$I,Out_SubmittedCosts!$H112,Out_SeparateAssessment!$M:$M,$J$67)+SUMIFS(Out_SeparateAssessment!AJ:AJ,Out_SeparateAssessment!$I:$I,Out_SubmittedCosts!$H112,Out_SeparateAssessment!$N:$N,$K$67)</f>
        <v>-2.9756149194265964</v>
      </c>
      <c r="AK112" s="18">
        <f>SUMIFS(Out_SeparateAssessment!AK:AK,Out_SeparateAssessment!$I:$I,Out_SubmittedCosts!$H112,Out_SeparateAssessment!$M:$M,$J$67)+SUMIFS(Out_SeparateAssessment!AK:AK,Out_SeparateAssessment!$I:$I,Out_SubmittedCosts!$H112,Out_SeparateAssessment!$N:$N,$K$67)</f>
        <v>-3.8062171374960738</v>
      </c>
    </row>
    <row r="113" spans="1:53">
      <c r="E113" s="94" t="s">
        <v>137</v>
      </c>
      <c r="H113" s="94" t="s">
        <v>137</v>
      </c>
      <c r="J113" s="94" t="s">
        <v>266</v>
      </c>
      <c r="L113" s="95" t="s">
        <v>111</v>
      </c>
      <c r="AG113" s="18">
        <f>SUMIFS(Out_SeparateAssessment!AG:AG,Out_SeparateAssessment!$I:$I,Out_SubmittedCosts!$H113,Out_SeparateAssessment!$M:$M,$J$67)+SUMIFS(Out_SeparateAssessment!AG:AG,Out_SeparateAssessment!$I:$I,Out_SubmittedCosts!$H113,Out_SeparateAssessment!$N:$N,$K$67)</f>
        <v>-1.7779067179708379</v>
      </c>
      <c r="AH113" s="18">
        <f>SUMIFS(Out_SeparateAssessment!AH:AH,Out_SeparateAssessment!$I:$I,Out_SubmittedCosts!$H113,Out_SeparateAssessment!$M:$M,$J$67)+SUMIFS(Out_SeparateAssessment!AH:AH,Out_SeparateAssessment!$I:$I,Out_SubmittedCosts!$H113,Out_SeparateAssessment!$N:$N,$K$67)</f>
        <v>-1.7909277797094802</v>
      </c>
      <c r="AI113" s="18">
        <f>SUMIFS(Out_SeparateAssessment!AI:AI,Out_SeparateAssessment!$I:$I,Out_SubmittedCosts!$H113,Out_SeparateAssessment!$M:$M,$J$67)+SUMIFS(Out_SeparateAssessment!AI:AI,Out_SeparateAssessment!$I:$I,Out_SubmittedCosts!$H113,Out_SeparateAssessment!$N:$N,$K$67)</f>
        <v>-1.7888114795979386</v>
      </c>
      <c r="AJ113" s="18">
        <f>SUMIFS(Out_SeparateAssessment!AJ:AJ,Out_SeparateAssessment!$I:$I,Out_SubmittedCosts!$H113,Out_SeparateAssessment!$M:$M,$J$67)+SUMIFS(Out_SeparateAssessment!AJ:AJ,Out_SeparateAssessment!$I:$I,Out_SubmittedCosts!$H113,Out_SeparateAssessment!$N:$N,$K$67)</f>
        <v>-1.7950129603782425</v>
      </c>
      <c r="AK113" s="18">
        <f>SUMIFS(Out_SeparateAssessment!AK:AK,Out_SeparateAssessment!$I:$I,Out_SubmittedCosts!$H113,Out_SeparateAssessment!$M:$M,$J$67)+SUMIFS(Out_SeparateAssessment!AK:AK,Out_SeparateAssessment!$I:$I,Out_SubmittedCosts!$H113,Out_SeparateAssessment!$N:$N,$K$67)</f>
        <v>-1.8164583173754481</v>
      </c>
    </row>
    <row r="114" spans="1:53">
      <c r="E114" s="94" t="s">
        <v>137</v>
      </c>
      <c r="H114" s="94" t="s">
        <v>279</v>
      </c>
      <c r="J114" s="94" t="s">
        <v>266</v>
      </c>
      <c r="L114" s="95" t="s">
        <v>111</v>
      </c>
      <c r="AG114" s="18">
        <f>SUMIFS(Out_SeparateAssessment!AG:AG,Out_SeparateAssessment!$I:$I,Out_SubmittedCosts!$H114,Out_SeparateAssessment!$M:$M,$J$67)+SUMIFS(Out_SeparateAssessment!AG:AG,Out_SeparateAssessment!$I:$I,Out_SubmittedCosts!$H114,Out_SeparateAssessment!$N:$N,$K$67)</f>
        <v>0</v>
      </c>
      <c r="AH114" s="18">
        <f>SUMIFS(Out_SeparateAssessment!AH:AH,Out_SeparateAssessment!$I:$I,Out_SubmittedCosts!$H114,Out_SeparateAssessment!$M:$M,$J$67)+SUMIFS(Out_SeparateAssessment!AH:AH,Out_SeparateAssessment!$I:$I,Out_SubmittedCosts!$H114,Out_SeparateAssessment!$N:$N,$K$67)</f>
        <v>0</v>
      </c>
      <c r="AI114" s="18">
        <f>SUMIFS(Out_SeparateAssessment!AI:AI,Out_SeparateAssessment!$I:$I,Out_SubmittedCosts!$H114,Out_SeparateAssessment!$M:$M,$J$67)+SUMIFS(Out_SeparateAssessment!AI:AI,Out_SeparateAssessment!$I:$I,Out_SubmittedCosts!$H114,Out_SeparateAssessment!$N:$N,$K$67)</f>
        <v>0</v>
      </c>
      <c r="AJ114" s="18">
        <f>SUMIFS(Out_SeparateAssessment!AJ:AJ,Out_SeparateAssessment!$I:$I,Out_SubmittedCosts!$H114,Out_SeparateAssessment!$M:$M,$J$67)+SUMIFS(Out_SeparateAssessment!AJ:AJ,Out_SeparateAssessment!$I:$I,Out_SubmittedCosts!$H114,Out_SeparateAssessment!$N:$N,$K$67)</f>
        <v>0</v>
      </c>
      <c r="AK114" s="18">
        <f>SUMIFS(Out_SeparateAssessment!AK:AK,Out_SeparateAssessment!$I:$I,Out_SubmittedCosts!$H114,Out_SeparateAssessment!$M:$M,$J$67)+SUMIFS(Out_SeparateAssessment!AK:AK,Out_SeparateAssessment!$I:$I,Out_SubmittedCosts!$H114,Out_SeparateAssessment!$N:$N,$K$67)</f>
        <v>0</v>
      </c>
    </row>
    <row r="115" spans="1:53">
      <c r="E115" s="94" t="s">
        <v>137</v>
      </c>
      <c r="H115" s="94" t="s">
        <v>280</v>
      </c>
      <c r="J115" s="94" t="s">
        <v>266</v>
      </c>
      <c r="L115" s="95" t="s">
        <v>111</v>
      </c>
      <c r="AG115" s="18">
        <f>SUMIFS(Out_SeparateAssessment!AG:AG,Out_SeparateAssessment!$I:$I,Out_SubmittedCosts!$H115,Out_SeparateAssessment!$M:$M,$J$67)+SUMIFS(Out_SeparateAssessment!AG:AG,Out_SeparateAssessment!$I:$I,Out_SubmittedCosts!$H115,Out_SeparateAssessment!$N:$N,$K$67)</f>
        <v>0</v>
      </c>
      <c r="AH115" s="18">
        <f>SUMIFS(Out_SeparateAssessment!AH:AH,Out_SeparateAssessment!$I:$I,Out_SubmittedCosts!$H115,Out_SeparateAssessment!$M:$M,$J$67)+SUMIFS(Out_SeparateAssessment!AH:AH,Out_SeparateAssessment!$I:$I,Out_SubmittedCosts!$H115,Out_SeparateAssessment!$N:$N,$K$67)</f>
        <v>0</v>
      </c>
      <c r="AI115" s="18">
        <f>SUMIFS(Out_SeparateAssessment!AI:AI,Out_SeparateAssessment!$I:$I,Out_SubmittedCosts!$H115,Out_SeparateAssessment!$M:$M,$J$67)+SUMIFS(Out_SeparateAssessment!AI:AI,Out_SeparateAssessment!$I:$I,Out_SubmittedCosts!$H115,Out_SeparateAssessment!$N:$N,$K$67)</f>
        <v>0</v>
      </c>
      <c r="AJ115" s="18">
        <f>SUMIFS(Out_SeparateAssessment!AJ:AJ,Out_SeparateAssessment!$I:$I,Out_SubmittedCosts!$H115,Out_SeparateAssessment!$M:$M,$J$67)+SUMIFS(Out_SeparateAssessment!AJ:AJ,Out_SeparateAssessment!$I:$I,Out_SubmittedCosts!$H115,Out_SeparateAssessment!$N:$N,$K$67)</f>
        <v>0</v>
      </c>
      <c r="AK115" s="18">
        <f>SUMIFS(Out_SeparateAssessment!AK:AK,Out_SeparateAssessment!$I:$I,Out_SubmittedCosts!$H115,Out_SeparateAssessment!$M:$M,$J$67)+SUMIFS(Out_SeparateAssessment!AK:AK,Out_SeparateAssessment!$I:$I,Out_SubmittedCosts!$H115,Out_SeparateAssessment!$N:$N,$K$67)</f>
        <v>0</v>
      </c>
    </row>
    <row r="116" spans="1:53">
      <c r="E116" s="94" t="s">
        <v>137</v>
      </c>
      <c r="H116" s="94" t="s">
        <v>281</v>
      </c>
      <c r="J116" s="94" t="s">
        <v>266</v>
      </c>
      <c r="L116" s="95" t="s">
        <v>111</v>
      </c>
      <c r="AG116" s="18">
        <f>SUMIFS(Out_SeparateAssessment!AG:AG,Out_SeparateAssessment!$I:$I,Out_SubmittedCosts!$H116,Out_SeparateAssessment!$M:$M,$J$67)+SUMIFS(Out_SeparateAssessment!AG:AG,Out_SeparateAssessment!$I:$I,Out_SubmittedCosts!$H116,Out_SeparateAssessment!$N:$N,$K$67)</f>
        <v>0</v>
      </c>
      <c r="AH116" s="18">
        <f>SUMIFS(Out_SeparateAssessment!AH:AH,Out_SeparateAssessment!$I:$I,Out_SubmittedCosts!$H116,Out_SeparateAssessment!$M:$M,$J$67)+SUMIFS(Out_SeparateAssessment!AH:AH,Out_SeparateAssessment!$I:$I,Out_SubmittedCosts!$H116,Out_SeparateAssessment!$N:$N,$K$67)</f>
        <v>0</v>
      </c>
      <c r="AI116" s="18">
        <f>SUMIFS(Out_SeparateAssessment!AI:AI,Out_SeparateAssessment!$I:$I,Out_SubmittedCosts!$H116,Out_SeparateAssessment!$M:$M,$J$67)+SUMIFS(Out_SeparateAssessment!AI:AI,Out_SeparateAssessment!$I:$I,Out_SubmittedCosts!$H116,Out_SeparateAssessment!$N:$N,$K$67)</f>
        <v>0</v>
      </c>
      <c r="AJ116" s="18">
        <f>SUMIFS(Out_SeparateAssessment!AJ:AJ,Out_SeparateAssessment!$I:$I,Out_SubmittedCosts!$H116,Out_SeparateAssessment!$M:$M,$J$67)+SUMIFS(Out_SeparateAssessment!AJ:AJ,Out_SeparateAssessment!$I:$I,Out_SubmittedCosts!$H116,Out_SeparateAssessment!$N:$N,$K$67)</f>
        <v>0</v>
      </c>
      <c r="AK116" s="18">
        <f>SUMIFS(Out_SeparateAssessment!AK:AK,Out_SeparateAssessment!$I:$I,Out_SubmittedCosts!$H116,Out_SeparateAssessment!$M:$M,$J$67)+SUMIFS(Out_SeparateAssessment!AK:AK,Out_SeparateAssessment!$I:$I,Out_SubmittedCosts!$H116,Out_SeparateAssessment!$N:$N,$K$67)</f>
        <v>0</v>
      </c>
    </row>
    <row r="117" spans="1:53">
      <c r="E117" s="94" t="s">
        <v>137</v>
      </c>
      <c r="H117" s="94" t="s">
        <v>185</v>
      </c>
      <c r="J117" s="94" t="s">
        <v>266</v>
      </c>
      <c r="L117" s="95" t="s">
        <v>111</v>
      </c>
      <c r="AG117" s="18">
        <f>SUMIFS(Out_SeparateAssessment!AG:AG,Out_SeparateAssessment!$I:$I,Out_SubmittedCosts!$H117,Out_SeparateAssessment!$M:$M,$J$67)+SUMIFS(Out_SeparateAssessment!AG:AG,Out_SeparateAssessment!$I:$I,Out_SubmittedCosts!$H117,Out_SeparateAssessment!$N:$N,$K$67)</f>
        <v>0</v>
      </c>
      <c r="AH117" s="18">
        <f>SUMIFS(Out_SeparateAssessment!AH:AH,Out_SeparateAssessment!$I:$I,Out_SubmittedCosts!$H117,Out_SeparateAssessment!$M:$M,$J$67)+SUMIFS(Out_SeparateAssessment!AH:AH,Out_SeparateAssessment!$I:$I,Out_SubmittedCosts!$H117,Out_SeparateAssessment!$N:$N,$K$67)</f>
        <v>0</v>
      </c>
      <c r="AI117" s="18">
        <f>SUMIFS(Out_SeparateAssessment!AI:AI,Out_SeparateAssessment!$I:$I,Out_SubmittedCosts!$H117,Out_SeparateAssessment!$M:$M,$J$67)+SUMIFS(Out_SeparateAssessment!AI:AI,Out_SeparateAssessment!$I:$I,Out_SubmittedCosts!$H117,Out_SeparateAssessment!$N:$N,$K$67)</f>
        <v>0</v>
      </c>
      <c r="AJ117" s="18">
        <f>SUMIFS(Out_SeparateAssessment!AJ:AJ,Out_SeparateAssessment!$I:$I,Out_SubmittedCosts!$H117,Out_SeparateAssessment!$M:$M,$J$67)+SUMIFS(Out_SeparateAssessment!AJ:AJ,Out_SeparateAssessment!$I:$I,Out_SubmittedCosts!$H117,Out_SeparateAssessment!$N:$N,$K$67)</f>
        <v>0</v>
      </c>
      <c r="AK117" s="18">
        <f>SUMIFS(Out_SeparateAssessment!AK:AK,Out_SeparateAssessment!$I:$I,Out_SubmittedCosts!$H117,Out_SeparateAssessment!$M:$M,$J$67)+SUMIFS(Out_SeparateAssessment!AK:AK,Out_SeparateAssessment!$I:$I,Out_SubmittedCosts!$H117,Out_SeparateAssessment!$N:$N,$K$67)</f>
        <v>0</v>
      </c>
    </row>
    <row r="118" spans="1:53">
      <c r="E118" s="94" t="s">
        <v>137</v>
      </c>
      <c r="H118" s="94" t="s">
        <v>219</v>
      </c>
      <c r="J118" s="94" t="s">
        <v>266</v>
      </c>
      <c r="L118" s="95" t="s">
        <v>111</v>
      </c>
      <c r="AG118" s="18">
        <f>SUMIFS(Out_SeparateAssessment!AG:AG,Out_SeparateAssessment!$I:$I,Out_SubmittedCosts!$H118,Out_SeparateAssessment!$M:$M,$J$67)+SUMIFS(Out_SeparateAssessment!AG:AG,Out_SeparateAssessment!$I:$I,Out_SubmittedCosts!$H118,Out_SeparateAssessment!$N:$N,$K$67)</f>
        <v>0</v>
      </c>
      <c r="AH118" s="18">
        <f>SUMIFS(Out_SeparateAssessment!AH:AH,Out_SeparateAssessment!$I:$I,Out_SubmittedCosts!$H118,Out_SeparateAssessment!$M:$M,$J$67)+SUMIFS(Out_SeparateAssessment!AH:AH,Out_SeparateAssessment!$I:$I,Out_SubmittedCosts!$H118,Out_SeparateAssessment!$N:$N,$K$67)</f>
        <v>0</v>
      </c>
      <c r="AI118" s="18">
        <f>SUMIFS(Out_SeparateAssessment!AI:AI,Out_SeparateAssessment!$I:$I,Out_SubmittedCosts!$H118,Out_SeparateAssessment!$M:$M,$J$67)+SUMIFS(Out_SeparateAssessment!AI:AI,Out_SeparateAssessment!$I:$I,Out_SubmittedCosts!$H118,Out_SeparateAssessment!$N:$N,$K$67)</f>
        <v>0</v>
      </c>
      <c r="AJ118" s="18">
        <f>SUMIFS(Out_SeparateAssessment!AJ:AJ,Out_SeparateAssessment!$I:$I,Out_SubmittedCosts!$H118,Out_SeparateAssessment!$M:$M,$J$67)+SUMIFS(Out_SeparateAssessment!AJ:AJ,Out_SeparateAssessment!$I:$I,Out_SubmittedCosts!$H118,Out_SeparateAssessment!$N:$N,$K$67)</f>
        <v>0</v>
      </c>
      <c r="AK118" s="18">
        <f>SUMIFS(Out_SeparateAssessment!AK:AK,Out_SeparateAssessment!$I:$I,Out_SubmittedCosts!$H118,Out_SeparateAssessment!$M:$M,$J$67)+SUMIFS(Out_SeparateAssessment!AK:AK,Out_SeparateAssessment!$I:$I,Out_SubmittedCosts!$H118,Out_SeparateAssessment!$N:$N,$K$67)</f>
        <v>0</v>
      </c>
    </row>
    <row r="119" spans="1:53">
      <c r="E119" s="94" t="s">
        <v>137</v>
      </c>
      <c r="H119" s="94" t="s">
        <v>216</v>
      </c>
      <c r="J119" s="94" t="s">
        <v>266</v>
      </c>
      <c r="L119" s="95" t="s">
        <v>111</v>
      </c>
      <c r="AG119" s="18">
        <f>SUMIFS(Out_SeparateAssessment!AG:AG,Out_SeparateAssessment!$I:$I,Out_SubmittedCosts!$H119,Out_SeparateAssessment!$M:$M,$J$67)+SUMIFS(Out_SeparateAssessment!AG:AG,Out_SeparateAssessment!$I:$I,Out_SubmittedCosts!$H119,Out_SeparateAssessment!$N:$N,$K$67)</f>
        <v>0</v>
      </c>
      <c r="AH119" s="18">
        <f>SUMIFS(Out_SeparateAssessment!AH:AH,Out_SeparateAssessment!$I:$I,Out_SubmittedCosts!$H119,Out_SeparateAssessment!$M:$M,$J$67)+SUMIFS(Out_SeparateAssessment!AH:AH,Out_SeparateAssessment!$I:$I,Out_SubmittedCosts!$H119,Out_SeparateAssessment!$N:$N,$K$67)</f>
        <v>0</v>
      </c>
      <c r="AI119" s="18">
        <f>SUMIFS(Out_SeparateAssessment!AI:AI,Out_SeparateAssessment!$I:$I,Out_SubmittedCosts!$H119,Out_SeparateAssessment!$M:$M,$J$67)+SUMIFS(Out_SeparateAssessment!AI:AI,Out_SeparateAssessment!$I:$I,Out_SubmittedCosts!$H119,Out_SeparateAssessment!$N:$N,$K$67)</f>
        <v>0</v>
      </c>
      <c r="AJ119" s="18">
        <f>SUMIFS(Out_SeparateAssessment!AJ:AJ,Out_SeparateAssessment!$I:$I,Out_SubmittedCosts!$H119,Out_SeparateAssessment!$M:$M,$J$67)+SUMIFS(Out_SeparateAssessment!AJ:AJ,Out_SeparateAssessment!$I:$I,Out_SubmittedCosts!$H119,Out_SeparateAssessment!$N:$N,$K$67)</f>
        <v>0</v>
      </c>
      <c r="AK119" s="18">
        <f>SUMIFS(Out_SeparateAssessment!AK:AK,Out_SeparateAssessment!$I:$I,Out_SubmittedCosts!$H119,Out_SeparateAssessment!$M:$M,$J$67)+SUMIFS(Out_SeparateAssessment!AK:AK,Out_SeparateAssessment!$I:$I,Out_SubmittedCosts!$H119,Out_SeparateAssessment!$N:$N,$K$67)</f>
        <v>0</v>
      </c>
    </row>
    <row r="120" spans="1:53">
      <c r="E120" s="94" t="s">
        <v>137</v>
      </c>
      <c r="H120" s="94" t="s">
        <v>186</v>
      </c>
      <c r="J120" s="94" t="s">
        <v>266</v>
      </c>
      <c r="L120" s="95" t="s">
        <v>111</v>
      </c>
      <c r="AG120" s="18">
        <f>SUMIFS(Out_SeparateAssessment!AG:AG,Out_SeparateAssessment!$I:$I,Out_SubmittedCosts!$H120,Out_SeparateAssessment!$M:$M,$J$67)+SUMIFS(Out_SeparateAssessment!AG:AG,Out_SeparateAssessment!$I:$I,Out_SubmittedCosts!$H120,Out_SeparateAssessment!$N:$N,$K$67)</f>
        <v>0</v>
      </c>
      <c r="AH120" s="18">
        <f>SUMIFS(Out_SeparateAssessment!AH:AH,Out_SeparateAssessment!$I:$I,Out_SubmittedCosts!$H120,Out_SeparateAssessment!$M:$M,$J$67)+SUMIFS(Out_SeparateAssessment!AH:AH,Out_SeparateAssessment!$I:$I,Out_SubmittedCosts!$H120,Out_SeparateAssessment!$N:$N,$K$67)</f>
        <v>0</v>
      </c>
      <c r="AI120" s="18">
        <f>SUMIFS(Out_SeparateAssessment!AI:AI,Out_SeparateAssessment!$I:$I,Out_SubmittedCosts!$H120,Out_SeparateAssessment!$M:$M,$J$67)+SUMIFS(Out_SeparateAssessment!AI:AI,Out_SeparateAssessment!$I:$I,Out_SubmittedCosts!$H120,Out_SeparateAssessment!$N:$N,$K$67)</f>
        <v>0</v>
      </c>
      <c r="AJ120" s="18">
        <f>SUMIFS(Out_SeparateAssessment!AJ:AJ,Out_SeparateAssessment!$I:$I,Out_SubmittedCosts!$H120,Out_SeparateAssessment!$M:$M,$J$67)+SUMIFS(Out_SeparateAssessment!AJ:AJ,Out_SeparateAssessment!$I:$I,Out_SubmittedCosts!$H120,Out_SeparateAssessment!$N:$N,$K$67)</f>
        <v>0</v>
      </c>
      <c r="AK120" s="18">
        <f>SUMIFS(Out_SeparateAssessment!AK:AK,Out_SeparateAssessment!$I:$I,Out_SubmittedCosts!$H120,Out_SeparateAssessment!$M:$M,$J$67)+SUMIFS(Out_SeparateAssessment!AK:AK,Out_SeparateAssessment!$I:$I,Out_SubmittedCosts!$H120,Out_SeparateAssessment!$N:$N,$K$67)</f>
        <v>0</v>
      </c>
    </row>
    <row r="121" spans="1:53">
      <c r="E121" s="94" t="s">
        <v>137</v>
      </c>
      <c r="H121" s="94" t="s">
        <v>282</v>
      </c>
      <c r="J121" s="94" t="s">
        <v>266</v>
      </c>
      <c r="L121" s="95" t="s">
        <v>111</v>
      </c>
      <c r="AG121" s="18">
        <f>SUMIFS(Out_SeparateAssessment!AG:AG,Out_SeparateAssessment!$I:$I,Out_SubmittedCosts!$H121,Out_SeparateAssessment!$M:$M,$J$67)+SUMIFS(Out_SeparateAssessment!AG:AG,Out_SeparateAssessment!$I:$I,Out_SubmittedCosts!$H121,Out_SeparateAssessment!$N:$N,$K$67)</f>
        <v>0</v>
      </c>
      <c r="AH121" s="18">
        <f>SUMIFS(Out_SeparateAssessment!AH:AH,Out_SeparateAssessment!$I:$I,Out_SubmittedCosts!$H121,Out_SeparateAssessment!$M:$M,$J$67)+SUMIFS(Out_SeparateAssessment!AH:AH,Out_SeparateAssessment!$I:$I,Out_SubmittedCosts!$H121,Out_SeparateAssessment!$N:$N,$K$67)</f>
        <v>0</v>
      </c>
      <c r="AI121" s="18">
        <f>SUMIFS(Out_SeparateAssessment!AI:AI,Out_SeparateAssessment!$I:$I,Out_SubmittedCosts!$H121,Out_SeparateAssessment!$M:$M,$J$67)+SUMIFS(Out_SeparateAssessment!AI:AI,Out_SeparateAssessment!$I:$I,Out_SubmittedCosts!$H121,Out_SeparateAssessment!$N:$N,$K$67)</f>
        <v>0</v>
      </c>
      <c r="AJ121" s="18">
        <f>SUMIFS(Out_SeparateAssessment!AJ:AJ,Out_SeparateAssessment!$I:$I,Out_SubmittedCosts!$H121,Out_SeparateAssessment!$M:$M,$J$67)+SUMIFS(Out_SeparateAssessment!AJ:AJ,Out_SeparateAssessment!$I:$I,Out_SubmittedCosts!$H121,Out_SeparateAssessment!$N:$N,$K$67)</f>
        <v>0</v>
      </c>
      <c r="AK121" s="18">
        <f>SUMIFS(Out_SeparateAssessment!AK:AK,Out_SeparateAssessment!$I:$I,Out_SubmittedCosts!$H121,Out_SeparateAssessment!$M:$M,$J$67)+SUMIFS(Out_SeparateAssessment!AK:AK,Out_SeparateAssessment!$I:$I,Out_SubmittedCosts!$H121,Out_SeparateAssessment!$N:$N,$K$67)</f>
        <v>0</v>
      </c>
    </row>
    <row r="123" spans="1:53" ht="15">
      <c r="A123" s="5"/>
      <c r="B123" s="11" t="s">
        <v>475</v>
      </c>
      <c r="C123" s="11"/>
      <c r="D123" s="11"/>
      <c r="E123" s="11"/>
      <c r="F123" s="11"/>
      <c r="G123" s="11"/>
      <c r="H123" s="11"/>
      <c r="I123" s="11"/>
      <c r="J123" s="11"/>
      <c r="K123" s="11"/>
      <c r="L123" s="11"/>
      <c r="M123" s="11"/>
      <c r="N123" s="11"/>
      <c r="O123" s="11"/>
      <c r="P123" s="11"/>
      <c r="Q123" s="11"/>
      <c r="R123" s="11"/>
      <c r="S123" s="11"/>
      <c r="T123" s="11"/>
      <c r="U123" s="11"/>
      <c r="V123" s="11"/>
      <c r="W123" s="11"/>
      <c r="X123" s="11"/>
      <c r="Y123" s="11"/>
      <c r="Z123" s="11"/>
      <c r="AA123" s="11"/>
      <c r="AB123" s="11"/>
      <c r="AC123" s="11"/>
      <c r="AD123" s="11"/>
      <c r="AE123" s="11"/>
      <c r="AF123" s="11"/>
      <c r="AG123" s="11"/>
      <c r="AH123" s="11"/>
      <c r="AI123" s="11"/>
      <c r="AJ123" s="11"/>
      <c r="AK123" s="11"/>
      <c r="AL123" s="11"/>
      <c r="AM123" s="11"/>
      <c r="AN123" s="32"/>
      <c r="AO123" s="11"/>
      <c r="AP123" s="11"/>
      <c r="AQ123" s="11"/>
      <c r="AR123" s="11"/>
      <c r="AS123" s="11"/>
      <c r="AT123" s="11"/>
      <c r="AU123" s="11"/>
      <c r="AV123" s="11"/>
      <c r="AW123" s="11"/>
      <c r="AX123" s="11"/>
      <c r="AY123" s="11"/>
      <c r="AZ123" s="11"/>
      <c r="BA123" s="11"/>
    </row>
    <row r="124" spans="1:53">
      <c r="A124" s="5"/>
      <c r="AN124" s="94"/>
    </row>
    <row r="125" spans="1:53">
      <c r="E125" s="94" t="s">
        <v>189</v>
      </c>
      <c r="H125" s="94" t="s">
        <v>189</v>
      </c>
      <c r="J125" s="94" t="s">
        <v>266</v>
      </c>
      <c r="L125" s="95" t="s">
        <v>111</v>
      </c>
      <c r="AG125" s="17">
        <f>SUM(AG127,AG163,AG170)</f>
        <v>178.64939043746793</v>
      </c>
      <c r="AH125" s="17">
        <f t="shared" ref="AH125:AK125" si="11">SUM(AH127,AH163,AH170)</f>
        <v>186.37072083704174</v>
      </c>
      <c r="AI125" s="17">
        <f t="shared" si="11"/>
        <v>178.92359531913314</v>
      </c>
      <c r="AJ125" s="17">
        <f t="shared" si="11"/>
        <v>170.89425635709762</v>
      </c>
      <c r="AK125" s="17">
        <f t="shared" si="11"/>
        <v>170.28406698376762</v>
      </c>
    </row>
    <row r="126" spans="1:53">
      <c r="E126" s="94" t="s">
        <v>135</v>
      </c>
      <c r="H126" s="94" t="s">
        <v>135</v>
      </c>
      <c r="J126" s="94" t="s">
        <v>266</v>
      </c>
      <c r="L126" s="95" t="s">
        <v>111</v>
      </c>
      <c r="AG126" s="17">
        <f>SUM(AG127,AG149)</f>
        <v>71.055778842729083</v>
      </c>
      <c r="AH126" s="17">
        <f t="shared" ref="AH126:AK126" si="12">SUM(AH127,AH149)</f>
        <v>72.613958044677489</v>
      </c>
      <c r="AI126" s="17">
        <f t="shared" si="12"/>
        <v>67.657106402873097</v>
      </c>
      <c r="AJ126" s="17">
        <f t="shared" si="12"/>
        <v>65.828311282837092</v>
      </c>
      <c r="AK126" s="17">
        <f t="shared" si="12"/>
        <v>68.873951945686414</v>
      </c>
    </row>
    <row r="127" spans="1:53">
      <c r="E127" s="94" t="s">
        <v>135</v>
      </c>
      <c r="F127" s="94" t="s">
        <v>171</v>
      </c>
      <c r="H127" s="94" t="s">
        <v>172</v>
      </c>
      <c r="J127" s="94" t="s">
        <v>266</v>
      </c>
      <c r="L127" s="95" t="s">
        <v>111</v>
      </c>
      <c r="AG127" s="17">
        <f>SUM(AG128,AG133,AG139,AG148)</f>
        <v>71.055778842729083</v>
      </c>
      <c r="AH127" s="17">
        <f t="shared" ref="AH127:AK127" si="13">SUM(AH128,AH133,AH139,AH148)</f>
        <v>72.613958044677489</v>
      </c>
      <c r="AI127" s="17">
        <f t="shared" si="13"/>
        <v>67.657106402873097</v>
      </c>
      <c r="AJ127" s="17">
        <f t="shared" si="13"/>
        <v>65.828311282837092</v>
      </c>
      <c r="AK127" s="17">
        <f t="shared" si="13"/>
        <v>68.873951945686414</v>
      </c>
    </row>
    <row r="128" spans="1:53">
      <c r="E128" s="94" t="s">
        <v>135</v>
      </c>
      <c r="F128" s="94" t="s">
        <v>171</v>
      </c>
      <c r="G128" s="94" t="s">
        <v>145</v>
      </c>
      <c r="H128" s="94" t="s">
        <v>286</v>
      </c>
      <c r="J128" s="94" t="s">
        <v>266</v>
      </c>
      <c r="L128" s="95" t="s">
        <v>111</v>
      </c>
      <c r="AG128" s="18">
        <f>SUM(AG14,AG71)</f>
        <v>17.048993745841482</v>
      </c>
      <c r="AH128" s="18">
        <f t="shared" ref="AH128:AK128" si="14">SUM(AH14,AH71)</f>
        <v>18.195440323502897</v>
      </c>
      <c r="AI128" s="18">
        <f t="shared" si="14"/>
        <v>12.478840176943569</v>
      </c>
      <c r="AJ128" s="18">
        <f t="shared" si="14"/>
        <v>11.290049252815349</v>
      </c>
      <c r="AK128" s="18">
        <f t="shared" si="14"/>
        <v>13.008061380756835</v>
      </c>
    </row>
    <row r="129" spans="5:37">
      <c r="E129" s="94" t="s">
        <v>135</v>
      </c>
      <c r="F129" s="94" t="s">
        <v>171</v>
      </c>
      <c r="G129" s="94" t="s">
        <v>145</v>
      </c>
      <c r="H129" s="94" t="s">
        <v>268</v>
      </c>
      <c r="J129" s="94" t="s">
        <v>266</v>
      </c>
      <c r="L129" s="95" t="s">
        <v>111</v>
      </c>
      <c r="AG129" s="18">
        <f t="shared" ref="AG129:AK132" si="15">SUM(AG15,AG72)</f>
        <v>7.7825097219999995</v>
      </c>
      <c r="AH129" s="18">
        <f t="shared" si="15"/>
        <v>9.0595020000000002</v>
      </c>
      <c r="AI129" s="18">
        <f t="shared" si="15"/>
        <v>3.6320863069999998</v>
      </c>
      <c r="AJ129" s="18">
        <f t="shared" si="15"/>
        <v>3.0417992460000001</v>
      </c>
      <c r="AK129" s="18">
        <f t="shared" si="15"/>
        <v>3.5735270356257547</v>
      </c>
    </row>
    <row r="130" spans="5:37">
      <c r="E130" s="94" t="s">
        <v>135</v>
      </c>
      <c r="F130" s="94" t="s">
        <v>171</v>
      </c>
      <c r="G130" s="94" t="s">
        <v>145</v>
      </c>
      <c r="H130" s="94" t="s">
        <v>269</v>
      </c>
      <c r="J130" s="94" t="s">
        <v>266</v>
      </c>
      <c r="L130" s="95" t="s">
        <v>111</v>
      </c>
      <c r="AG130" s="18">
        <f t="shared" si="15"/>
        <v>7.0739304790000004</v>
      </c>
      <c r="AH130" s="18">
        <f t="shared" si="15"/>
        <v>6.9839887200000001</v>
      </c>
      <c r="AI130" s="18">
        <f t="shared" si="15"/>
        <v>6.7267120619999989</v>
      </c>
      <c r="AJ130" s="18">
        <f t="shared" si="15"/>
        <v>6.1718722939999999</v>
      </c>
      <c r="AK130" s="18">
        <f t="shared" si="15"/>
        <v>7.3363961777776669</v>
      </c>
    </row>
    <row r="131" spans="5:37">
      <c r="E131" s="94" t="s">
        <v>135</v>
      </c>
      <c r="F131" s="94" t="s">
        <v>171</v>
      </c>
      <c r="G131" s="94" t="s">
        <v>145</v>
      </c>
      <c r="H131" s="94" t="s">
        <v>146</v>
      </c>
      <c r="J131" s="94" t="s">
        <v>266</v>
      </c>
      <c r="L131" s="95" t="s">
        <v>111</v>
      </c>
      <c r="AG131" s="18">
        <f t="shared" si="15"/>
        <v>1.4752169910000001</v>
      </c>
      <c r="AH131" s="18">
        <f t="shared" si="15"/>
        <v>1.4512586570000001</v>
      </c>
      <c r="AI131" s="18">
        <f t="shared" si="15"/>
        <v>1.4325080879999998</v>
      </c>
      <c r="AJ131" s="18">
        <f t="shared" si="15"/>
        <v>1.4066600469999999</v>
      </c>
      <c r="AK131" s="18">
        <f t="shared" si="15"/>
        <v>1.4206795291770622</v>
      </c>
    </row>
    <row r="132" spans="5:37">
      <c r="E132" s="94" t="s">
        <v>135</v>
      </c>
      <c r="F132" s="94" t="s">
        <v>171</v>
      </c>
      <c r="G132" s="94" t="s">
        <v>145</v>
      </c>
      <c r="H132" s="94" t="s">
        <v>147</v>
      </c>
      <c r="J132" s="94" t="s">
        <v>266</v>
      </c>
      <c r="L132" s="95" t="s">
        <v>111</v>
      </c>
      <c r="AG132" s="18">
        <f t="shared" si="15"/>
        <v>0.72493067199999994</v>
      </c>
      <c r="AH132" s="18">
        <f t="shared" si="15"/>
        <v>0.70830337099999996</v>
      </c>
      <c r="AI132" s="18">
        <f t="shared" si="15"/>
        <v>0.69521172799999997</v>
      </c>
      <c r="AJ132" s="18">
        <f t="shared" si="15"/>
        <v>0.677585416</v>
      </c>
      <c r="AK132" s="18">
        <f t="shared" si="15"/>
        <v>0.68528411044668014</v>
      </c>
    </row>
    <row r="133" spans="5:37">
      <c r="E133" s="94" t="s">
        <v>135</v>
      </c>
      <c r="F133" s="94" t="s">
        <v>171</v>
      </c>
      <c r="G133" s="94" t="s">
        <v>176</v>
      </c>
      <c r="H133" s="94" t="s">
        <v>287</v>
      </c>
      <c r="J133" s="94" t="s">
        <v>266</v>
      </c>
      <c r="L133" s="95" t="s">
        <v>111</v>
      </c>
      <c r="AG133" s="17">
        <f>SUM(AG134:AG138)</f>
        <v>34.681474778115586</v>
      </c>
      <c r="AH133" s="17">
        <f t="shared" ref="AH133:AK133" si="16">SUM(AH134:AH138)</f>
        <v>33.901850110728155</v>
      </c>
      <c r="AI133" s="17">
        <f t="shared" si="16"/>
        <v>33.741885871453945</v>
      </c>
      <c r="AJ133" s="17">
        <f t="shared" si="16"/>
        <v>33.183223538229235</v>
      </c>
      <c r="AK133" s="17">
        <f t="shared" si="16"/>
        <v>34.151147935175118</v>
      </c>
    </row>
    <row r="134" spans="5:37">
      <c r="E134" s="94" t="s">
        <v>135</v>
      </c>
      <c r="F134" s="94" t="s">
        <v>171</v>
      </c>
      <c r="G134" s="94" t="s">
        <v>176</v>
      </c>
      <c r="H134" s="94" t="s">
        <v>138</v>
      </c>
      <c r="J134" s="94" t="s">
        <v>266</v>
      </c>
      <c r="L134" s="95" t="s">
        <v>111</v>
      </c>
      <c r="AG134" s="18">
        <f>SUM(AG20,AG77)</f>
        <v>6.919673418037001</v>
      </c>
      <c r="AH134" s="18">
        <f t="shared" ref="AH134:AK134" si="17">SUM(AH20,AH77)</f>
        <v>7.0710157515010188</v>
      </c>
      <c r="AI134" s="18">
        <f t="shared" si="17"/>
        <v>7.1853777710942381</v>
      </c>
      <c r="AJ134" s="18">
        <f t="shared" si="17"/>
        <v>6.8607531142262372</v>
      </c>
      <c r="AK134" s="18">
        <f t="shared" si="17"/>
        <v>7.5530778204265792</v>
      </c>
    </row>
    <row r="135" spans="5:37">
      <c r="E135" s="94" t="s">
        <v>135</v>
      </c>
      <c r="F135" s="94" t="s">
        <v>171</v>
      </c>
      <c r="G135" s="94" t="s">
        <v>176</v>
      </c>
      <c r="H135" s="94" t="s">
        <v>139</v>
      </c>
      <c r="J135" s="94" t="s">
        <v>266</v>
      </c>
      <c r="L135" s="95" t="s">
        <v>111</v>
      </c>
      <c r="AG135" s="18">
        <f t="shared" ref="AG135:AK148" si="18">SUM(AG21,AG78)</f>
        <v>6.8925859289999991</v>
      </c>
      <c r="AH135" s="18">
        <f t="shared" si="18"/>
        <v>6.8139903859999995</v>
      </c>
      <c r="AI135" s="18">
        <f t="shared" si="18"/>
        <v>6.6895974150000006</v>
      </c>
      <c r="AJ135" s="18">
        <f t="shared" si="18"/>
        <v>6.5624473390000002</v>
      </c>
      <c r="AK135" s="18">
        <f t="shared" si="18"/>
        <v>6.5323023637152922</v>
      </c>
    </row>
    <row r="136" spans="5:37">
      <c r="E136" s="94" t="s">
        <v>135</v>
      </c>
      <c r="F136" s="94" t="s">
        <v>171</v>
      </c>
      <c r="G136" s="94" t="s">
        <v>176</v>
      </c>
      <c r="H136" s="94" t="s">
        <v>140</v>
      </c>
      <c r="J136" s="94" t="s">
        <v>266</v>
      </c>
      <c r="L136" s="95" t="s">
        <v>111</v>
      </c>
      <c r="AG136" s="18">
        <f t="shared" si="18"/>
        <v>11.469499689078589</v>
      </c>
      <c r="AH136" s="18">
        <f t="shared" si="18"/>
        <v>11.567841682227137</v>
      </c>
      <c r="AI136" s="18">
        <f t="shared" si="18"/>
        <v>11.475480196359706</v>
      </c>
      <c r="AJ136" s="18">
        <f t="shared" si="18"/>
        <v>11.484405218002999</v>
      </c>
      <c r="AK136" s="18">
        <f t="shared" si="18"/>
        <v>11.582955548390386</v>
      </c>
    </row>
    <row r="137" spans="5:37">
      <c r="E137" s="94" t="s">
        <v>135</v>
      </c>
      <c r="F137" s="94" t="s">
        <v>171</v>
      </c>
      <c r="G137" s="94" t="s">
        <v>176</v>
      </c>
      <c r="H137" s="94" t="s">
        <v>277</v>
      </c>
      <c r="J137" s="94" t="s">
        <v>266</v>
      </c>
      <c r="L137" s="95" t="s">
        <v>111</v>
      </c>
      <c r="AG137" s="18">
        <f t="shared" si="18"/>
        <v>6.6315090580000007</v>
      </c>
      <c r="AH137" s="18">
        <f t="shared" si="18"/>
        <v>6.6171750970000005</v>
      </c>
      <c r="AI137" s="18">
        <f t="shared" si="18"/>
        <v>6.6028411350000002</v>
      </c>
      <c r="AJ137" s="18">
        <f t="shared" si="18"/>
        <v>6.5884071740000003</v>
      </c>
      <c r="AK137" s="18">
        <f t="shared" si="18"/>
        <v>6.5939144792394364</v>
      </c>
    </row>
    <row r="138" spans="5:37">
      <c r="E138" s="94" t="s">
        <v>135</v>
      </c>
      <c r="F138" s="94" t="s">
        <v>171</v>
      </c>
      <c r="G138" s="94" t="s">
        <v>176</v>
      </c>
      <c r="H138" s="94" t="s">
        <v>149</v>
      </c>
      <c r="J138" s="94" t="s">
        <v>266</v>
      </c>
      <c r="L138" s="95" t="s">
        <v>111</v>
      </c>
      <c r="AG138" s="18">
        <f t="shared" si="18"/>
        <v>2.7682066840000004</v>
      </c>
      <c r="AH138" s="18">
        <f t="shared" si="18"/>
        <v>1.8318271940000002</v>
      </c>
      <c r="AI138" s="18">
        <f t="shared" si="18"/>
        <v>1.7885893540000004</v>
      </c>
      <c r="AJ138" s="18">
        <f t="shared" si="18"/>
        <v>1.6872106929999999</v>
      </c>
      <c r="AK138" s="18">
        <f t="shared" si="18"/>
        <v>1.8888977234034212</v>
      </c>
    </row>
    <row r="139" spans="5:37">
      <c r="E139" s="94" t="s">
        <v>135</v>
      </c>
      <c r="F139" s="94" t="s">
        <v>171</v>
      </c>
      <c r="G139" s="94" t="s">
        <v>177</v>
      </c>
      <c r="H139" s="94" t="s">
        <v>288</v>
      </c>
      <c r="J139" s="94" t="s">
        <v>266</v>
      </c>
      <c r="L139" s="95" t="s">
        <v>111</v>
      </c>
      <c r="AG139" s="18">
        <f t="shared" si="18"/>
        <v>15.927295936772014</v>
      </c>
      <c r="AH139" s="18">
        <f t="shared" si="18"/>
        <v>16.114653229446429</v>
      </c>
      <c r="AI139" s="18">
        <f t="shared" si="18"/>
        <v>17.38436544547557</v>
      </c>
      <c r="AJ139" s="18">
        <f t="shared" si="18"/>
        <v>17.583023582792503</v>
      </c>
      <c r="AK139" s="18">
        <f t="shared" si="18"/>
        <v>18.11288911899792</v>
      </c>
    </row>
    <row r="140" spans="5:37">
      <c r="E140" s="94" t="s">
        <v>135</v>
      </c>
      <c r="F140" s="94" t="s">
        <v>171</v>
      </c>
      <c r="G140" s="94" t="s">
        <v>177</v>
      </c>
      <c r="H140" s="94" t="s">
        <v>372</v>
      </c>
      <c r="J140" s="94" t="s">
        <v>266</v>
      </c>
      <c r="L140" s="95" t="s">
        <v>111</v>
      </c>
      <c r="AG140" s="18">
        <f t="shared" si="18"/>
        <v>7.3418694197720153</v>
      </c>
      <c r="AH140" s="18">
        <f t="shared" si="18"/>
        <v>7.6822238324464243</v>
      </c>
      <c r="AI140" s="18">
        <f t="shared" si="18"/>
        <v>7.9974590074755705</v>
      </c>
      <c r="AJ140" s="18">
        <f t="shared" si="18"/>
        <v>8.1218017977925001</v>
      </c>
      <c r="AK140" s="18">
        <f t="shared" si="18"/>
        <v>8.6813846767142167</v>
      </c>
    </row>
    <row r="141" spans="5:37">
      <c r="E141" s="94" t="s">
        <v>135</v>
      </c>
      <c r="F141" s="94" t="s">
        <v>171</v>
      </c>
      <c r="G141" s="94" t="s">
        <v>177</v>
      </c>
      <c r="H141" s="94" t="s">
        <v>150</v>
      </c>
      <c r="J141" s="94" t="s">
        <v>266</v>
      </c>
      <c r="L141" s="95" t="s">
        <v>111</v>
      </c>
      <c r="AG141" s="18">
        <f t="shared" si="18"/>
        <v>2.3503278910000001</v>
      </c>
      <c r="AH141" s="18">
        <f t="shared" si="18"/>
        <v>2.4126508750000002</v>
      </c>
      <c r="AI141" s="18">
        <f t="shared" si="18"/>
        <v>2.3931420130000003</v>
      </c>
      <c r="AJ141" s="18">
        <f t="shared" si="18"/>
        <v>2.3708553160000001</v>
      </c>
      <c r="AK141" s="18">
        <f t="shared" si="18"/>
        <v>2.4006009021257544</v>
      </c>
    </row>
    <row r="142" spans="5:37">
      <c r="E142" s="94" t="s">
        <v>135</v>
      </c>
      <c r="F142" s="94" t="s">
        <v>171</v>
      </c>
      <c r="G142" s="94" t="s">
        <v>177</v>
      </c>
      <c r="H142" s="94" t="s">
        <v>151</v>
      </c>
      <c r="J142" s="94" t="s">
        <v>266</v>
      </c>
      <c r="L142" s="95" t="s">
        <v>111</v>
      </c>
      <c r="AG142" s="18">
        <f t="shared" si="18"/>
        <v>1.9384877129999998</v>
      </c>
      <c r="AH142" s="18">
        <f t="shared" si="18"/>
        <v>1.887469737</v>
      </c>
      <c r="AI142" s="18">
        <f t="shared" si="18"/>
        <v>1.862891847</v>
      </c>
      <c r="AJ142" s="18">
        <f t="shared" si="18"/>
        <v>1.8542975400000001</v>
      </c>
      <c r="AK142" s="18">
        <f t="shared" si="18"/>
        <v>1.8469208458420523</v>
      </c>
    </row>
    <row r="143" spans="5:37">
      <c r="E143" s="94" t="s">
        <v>135</v>
      </c>
      <c r="F143" s="94" t="s">
        <v>171</v>
      </c>
      <c r="G143" s="94" t="s">
        <v>177</v>
      </c>
      <c r="H143" s="94" t="s">
        <v>152</v>
      </c>
      <c r="J143" s="94" t="s">
        <v>266</v>
      </c>
      <c r="L143" s="95" t="s">
        <v>111</v>
      </c>
      <c r="AG143" s="18">
        <f t="shared" si="18"/>
        <v>0.65292189100000009</v>
      </c>
      <c r="AH143" s="18">
        <f t="shared" si="18"/>
        <v>0.61473230900000009</v>
      </c>
      <c r="AI143" s="18">
        <f t="shared" si="18"/>
        <v>1.6619303109999999</v>
      </c>
      <c r="AJ143" s="18">
        <f t="shared" si="18"/>
        <v>1.9066682100000001</v>
      </c>
      <c r="AK143" s="18">
        <f t="shared" si="18"/>
        <v>1.7133723859094567</v>
      </c>
    </row>
    <row r="144" spans="5:37">
      <c r="E144" s="94" t="s">
        <v>135</v>
      </c>
      <c r="F144" s="94" t="s">
        <v>171</v>
      </c>
      <c r="G144" s="94" t="s">
        <v>177</v>
      </c>
      <c r="H144" s="94" t="s">
        <v>153</v>
      </c>
      <c r="J144" s="94" t="s">
        <v>266</v>
      </c>
      <c r="L144" s="95" t="s">
        <v>111</v>
      </c>
      <c r="AG144" s="18">
        <f t="shared" si="18"/>
        <v>0.33242940500000001</v>
      </c>
      <c r="AH144" s="18">
        <f t="shared" si="18"/>
        <v>0.30788043999999998</v>
      </c>
      <c r="AI144" s="18">
        <f t="shared" si="18"/>
        <v>0.29422278400000001</v>
      </c>
      <c r="AJ144" s="18">
        <f t="shared" si="18"/>
        <v>0.26444373199999999</v>
      </c>
      <c r="AK144" s="18">
        <f t="shared" si="18"/>
        <v>0.31317089670925558</v>
      </c>
    </row>
    <row r="145" spans="5:37">
      <c r="E145" s="94" t="s">
        <v>135</v>
      </c>
      <c r="F145" s="94" t="s">
        <v>171</v>
      </c>
      <c r="G145" s="94" t="s">
        <v>177</v>
      </c>
      <c r="H145" s="94" t="s">
        <v>154</v>
      </c>
      <c r="J145" s="94" t="s">
        <v>266</v>
      </c>
      <c r="L145" s="95" t="s">
        <v>111</v>
      </c>
      <c r="AG145" s="18">
        <f t="shared" si="18"/>
        <v>0.14437013700000001</v>
      </c>
      <c r="AH145" s="18">
        <f t="shared" si="18"/>
        <v>0.13085667300000001</v>
      </c>
      <c r="AI145" s="18">
        <f t="shared" si="18"/>
        <v>0.12313801000000001</v>
      </c>
      <c r="AJ145" s="18">
        <f t="shared" si="18"/>
        <v>0.106634271</v>
      </c>
      <c r="AK145" s="18">
        <f t="shared" si="18"/>
        <v>0.13253447582696179</v>
      </c>
    </row>
    <row r="146" spans="5:37">
      <c r="E146" s="94" t="s">
        <v>135</v>
      </c>
      <c r="F146" s="94" t="s">
        <v>171</v>
      </c>
      <c r="G146" s="94" t="s">
        <v>177</v>
      </c>
      <c r="H146" s="94" t="s">
        <v>155</v>
      </c>
      <c r="J146" s="94" t="s">
        <v>266</v>
      </c>
      <c r="L146" s="95" t="s">
        <v>111</v>
      </c>
      <c r="AG146" s="18">
        <f t="shared" si="18"/>
        <v>2.7996823849999997</v>
      </c>
      <c r="AH146" s="18">
        <f t="shared" si="18"/>
        <v>2.7445177869999999</v>
      </c>
      <c r="AI146" s="18">
        <f t="shared" si="18"/>
        <v>2.7354492589999997</v>
      </c>
      <c r="AJ146" s="18">
        <f t="shared" si="18"/>
        <v>2.6822520209999996</v>
      </c>
      <c r="AK146" s="18">
        <f t="shared" si="18"/>
        <v>2.6828076047364187</v>
      </c>
    </row>
    <row r="147" spans="5:37">
      <c r="E147" s="94" t="s">
        <v>135</v>
      </c>
      <c r="F147" s="94" t="s">
        <v>171</v>
      </c>
      <c r="G147" s="94" t="s">
        <v>177</v>
      </c>
      <c r="H147" s="94" t="s">
        <v>156</v>
      </c>
      <c r="J147" s="94" t="s">
        <v>266</v>
      </c>
      <c r="L147" s="95" t="s">
        <v>111</v>
      </c>
      <c r="AG147" s="18">
        <f t="shared" si="18"/>
        <v>0.36720709499999998</v>
      </c>
      <c r="AH147" s="18">
        <f t="shared" si="18"/>
        <v>0.33432157600000001</v>
      </c>
      <c r="AI147" s="18">
        <f t="shared" si="18"/>
        <v>0.31613221399999997</v>
      </c>
      <c r="AJ147" s="18">
        <f t="shared" si="18"/>
        <v>0.27607069500000003</v>
      </c>
      <c r="AK147" s="18">
        <f t="shared" si="18"/>
        <v>0.34209733113380281</v>
      </c>
    </row>
    <row r="148" spans="5:37">
      <c r="E148" s="94" t="s">
        <v>135</v>
      </c>
      <c r="F148" s="94" t="s">
        <v>171</v>
      </c>
      <c r="G148" s="94" t="s">
        <v>161</v>
      </c>
      <c r="H148" s="94" t="s">
        <v>157</v>
      </c>
      <c r="J148" s="94" t="s">
        <v>266</v>
      </c>
      <c r="L148" s="95" t="s">
        <v>111</v>
      </c>
      <c r="AG148" s="18">
        <f t="shared" si="18"/>
        <v>3.3980143819999999</v>
      </c>
      <c r="AH148" s="18">
        <f t="shared" si="18"/>
        <v>4.4020143809999999</v>
      </c>
      <c r="AI148" s="18">
        <f t="shared" si="18"/>
        <v>4.0520149090000004</v>
      </c>
      <c r="AJ148" s="18">
        <f t="shared" si="18"/>
        <v>3.7720149090000001</v>
      </c>
      <c r="AK148" s="18">
        <f t="shared" si="18"/>
        <v>3.601853510756539</v>
      </c>
    </row>
    <row r="149" spans="5:37">
      <c r="E149" s="94" t="s">
        <v>135</v>
      </c>
      <c r="F149" s="94" t="s">
        <v>178</v>
      </c>
      <c r="H149" s="94" t="s">
        <v>289</v>
      </c>
      <c r="J149" s="94" t="s">
        <v>266</v>
      </c>
      <c r="L149" s="95" t="s">
        <v>111</v>
      </c>
      <c r="AG149" s="75"/>
      <c r="AH149" s="75"/>
      <c r="AI149" s="75"/>
      <c r="AJ149" s="75"/>
      <c r="AK149" s="75"/>
    </row>
    <row r="150" spans="5:37">
      <c r="E150" s="94" t="s">
        <v>135</v>
      </c>
      <c r="F150" s="94" t="s">
        <v>178</v>
      </c>
      <c r="H150" s="94" t="s">
        <v>141</v>
      </c>
      <c r="J150" s="94" t="s">
        <v>266</v>
      </c>
      <c r="L150" s="95" t="s">
        <v>111</v>
      </c>
      <c r="AG150" s="75"/>
      <c r="AH150" s="75"/>
      <c r="AI150" s="75"/>
      <c r="AJ150" s="75"/>
      <c r="AK150" s="75"/>
    </row>
    <row r="151" spans="5:37">
      <c r="E151" s="94" t="s">
        <v>135</v>
      </c>
      <c r="F151" s="94" t="s">
        <v>178</v>
      </c>
      <c r="H151" s="94" t="s">
        <v>158</v>
      </c>
      <c r="J151" s="94" t="s">
        <v>266</v>
      </c>
      <c r="L151" s="95" t="s">
        <v>111</v>
      </c>
      <c r="AG151" s="75"/>
      <c r="AH151" s="75"/>
      <c r="AI151" s="75"/>
      <c r="AJ151" s="75"/>
      <c r="AK151" s="75"/>
    </row>
    <row r="152" spans="5:37">
      <c r="E152" s="94" t="s">
        <v>135</v>
      </c>
      <c r="F152" s="94" t="s">
        <v>178</v>
      </c>
      <c r="H152" s="94" t="s">
        <v>159</v>
      </c>
      <c r="J152" s="94" t="s">
        <v>266</v>
      </c>
      <c r="L152" s="95" t="s">
        <v>111</v>
      </c>
      <c r="AG152" s="75"/>
      <c r="AH152" s="75"/>
      <c r="AI152" s="75"/>
      <c r="AJ152" s="75"/>
      <c r="AK152" s="75"/>
    </row>
    <row r="153" spans="5:37">
      <c r="E153" s="94" t="s">
        <v>135</v>
      </c>
      <c r="F153" s="94" t="s">
        <v>178</v>
      </c>
      <c r="H153" s="94" t="s">
        <v>179</v>
      </c>
      <c r="J153" s="94" t="s">
        <v>266</v>
      </c>
      <c r="L153" s="95" t="s">
        <v>111</v>
      </c>
      <c r="AG153" s="75"/>
      <c r="AH153" s="75"/>
      <c r="AI153" s="75"/>
      <c r="AJ153" s="75"/>
      <c r="AK153" s="75"/>
    </row>
    <row r="154" spans="5:37">
      <c r="E154" s="94" t="s">
        <v>135</v>
      </c>
      <c r="F154" s="94" t="s">
        <v>178</v>
      </c>
      <c r="H154" s="94" t="s">
        <v>180</v>
      </c>
      <c r="J154" s="94" t="s">
        <v>266</v>
      </c>
      <c r="L154" s="95" t="s">
        <v>111</v>
      </c>
      <c r="AG154" s="75"/>
      <c r="AH154" s="75"/>
      <c r="AI154" s="75"/>
      <c r="AJ154" s="75"/>
      <c r="AK154" s="75"/>
    </row>
    <row r="155" spans="5:37">
      <c r="E155" s="94" t="s">
        <v>135</v>
      </c>
      <c r="F155" s="94" t="s">
        <v>178</v>
      </c>
      <c r="H155" s="94" t="s">
        <v>181</v>
      </c>
      <c r="J155" s="94" t="s">
        <v>266</v>
      </c>
      <c r="L155" s="95" t="s">
        <v>111</v>
      </c>
      <c r="AG155" s="75"/>
      <c r="AH155" s="75"/>
      <c r="AI155" s="75"/>
      <c r="AJ155" s="75"/>
      <c r="AK155" s="75"/>
    </row>
    <row r="156" spans="5:37">
      <c r="E156" s="94" t="s">
        <v>135</v>
      </c>
      <c r="F156" s="94" t="s">
        <v>178</v>
      </c>
      <c r="H156" s="94" t="s">
        <v>425</v>
      </c>
      <c r="J156" s="94" t="s">
        <v>266</v>
      </c>
      <c r="L156" s="95" t="s">
        <v>111</v>
      </c>
      <c r="AG156" s="75"/>
      <c r="AH156" s="75"/>
      <c r="AI156" s="75"/>
      <c r="AJ156" s="75"/>
      <c r="AK156" s="75"/>
    </row>
    <row r="157" spans="5:37">
      <c r="E157" s="94" t="s">
        <v>135</v>
      </c>
      <c r="F157" s="94" t="s">
        <v>178</v>
      </c>
      <c r="H157" s="94" t="s">
        <v>182</v>
      </c>
      <c r="J157" s="94" t="s">
        <v>266</v>
      </c>
      <c r="L157" s="95" t="s">
        <v>111</v>
      </c>
      <c r="AG157" s="75"/>
      <c r="AH157" s="75"/>
      <c r="AI157" s="75"/>
      <c r="AJ157" s="75"/>
      <c r="AK157" s="75"/>
    </row>
    <row r="158" spans="5:37">
      <c r="E158" s="94" t="s">
        <v>135</v>
      </c>
      <c r="F158" s="94" t="s">
        <v>178</v>
      </c>
      <c r="H158" s="94" t="s">
        <v>183</v>
      </c>
      <c r="J158" s="94" t="s">
        <v>266</v>
      </c>
      <c r="L158" s="95" t="s">
        <v>111</v>
      </c>
      <c r="AG158" s="75"/>
      <c r="AH158" s="75"/>
      <c r="AI158" s="75"/>
      <c r="AJ158" s="75"/>
      <c r="AK158" s="75"/>
    </row>
    <row r="159" spans="5:37">
      <c r="E159" s="94" t="s">
        <v>135</v>
      </c>
      <c r="F159" s="94" t="s">
        <v>178</v>
      </c>
      <c r="H159" s="94" t="s">
        <v>426</v>
      </c>
      <c r="J159" s="94" t="s">
        <v>266</v>
      </c>
      <c r="L159" s="95" t="s">
        <v>111</v>
      </c>
      <c r="AG159" s="75"/>
      <c r="AH159" s="75"/>
      <c r="AI159" s="75"/>
      <c r="AJ159" s="75"/>
      <c r="AK159" s="75"/>
    </row>
    <row r="160" spans="5:37">
      <c r="E160" s="94" t="s">
        <v>135</v>
      </c>
      <c r="F160" s="94" t="s">
        <v>178</v>
      </c>
      <c r="H160" s="94" t="s">
        <v>427</v>
      </c>
      <c r="J160" s="94" t="s">
        <v>266</v>
      </c>
      <c r="L160" s="95" t="s">
        <v>111</v>
      </c>
      <c r="AG160" s="75"/>
      <c r="AH160" s="75"/>
      <c r="AI160" s="75"/>
      <c r="AJ160" s="75"/>
      <c r="AK160" s="75"/>
    </row>
    <row r="161" spans="5:37">
      <c r="E161" s="94" t="s">
        <v>135</v>
      </c>
      <c r="F161" s="94" t="s">
        <v>178</v>
      </c>
      <c r="H161" s="94" t="s">
        <v>267</v>
      </c>
      <c r="J161" s="94" t="s">
        <v>266</v>
      </c>
      <c r="L161" s="95" t="s">
        <v>111</v>
      </c>
      <c r="AG161" s="75"/>
      <c r="AH161" s="75"/>
      <c r="AI161" s="75"/>
      <c r="AJ161" s="75"/>
      <c r="AK161" s="75"/>
    </row>
    <row r="162" spans="5:37">
      <c r="E162" s="94" t="s">
        <v>135</v>
      </c>
      <c r="F162" s="94" t="s">
        <v>178</v>
      </c>
      <c r="H162" s="94" t="s">
        <v>161</v>
      </c>
      <c r="J162" s="94" t="s">
        <v>266</v>
      </c>
      <c r="L162" s="95" t="s">
        <v>111</v>
      </c>
      <c r="AG162" s="75"/>
      <c r="AH162" s="75"/>
      <c r="AI162" s="75"/>
      <c r="AJ162" s="75"/>
      <c r="AK162" s="75"/>
    </row>
    <row r="163" spans="5:37">
      <c r="E163" s="94" t="s">
        <v>136</v>
      </c>
      <c r="H163" s="94" t="s">
        <v>136</v>
      </c>
      <c r="J163" s="94" t="s">
        <v>266</v>
      </c>
      <c r="L163" s="95" t="s">
        <v>111</v>
      </c>
      <c r="AG163" s="17">
        <f>SUM(AG164:AG169)</f>
        <v>46.054054014651591</v>
      </c>
      <c r="AH163" s="17">
        <f t="shared" ref="AH163:AK163" si="19">SUM(AH164:AH169)</f>
        <v>51.670251034182108</v>
      </c>
      <c r="AI163" s="17">
        <f t="shared" si="19"/>
        <v>49.483970741237222</v>
      </c>
      <c r="AJ163" s="17">
        <f t="shared" si="19"/>
        <v>43.141497293691266</v>
      </c>
      <c r="AK163" s="17">
        <f t="shared" si="19"/>
        <v>38.556073417074572</v>
      </c>
    </row>
    <row r="164" spans="5:37">
      <c r="E164" s="94" t="s">
        <v>136</v>
      </c>
      <c r="H164" s="94" t="s">
        <v>278</v>
      </c>
      <c r="J164" s="94" t="s">
        <v>266</v>
      </c>
      <c r="L164" s="95" t="s">
        <v>111</v>
      </c>
      <c r="AG164" s="18">
        <f t="shared" ref="AG164:AK178" si="20">SUM(AG50,AG107)</f>
        <v>15.99207322574437</v>
      </c>
      <c r="AH164" s="18">
        <f t="shared" si="20"/>
        <v>20.171996456092486</v>
      </c>
      <c r="AI164" s="18">
        <f t="shared" si="20"/>
        <v>17.905609762830455</v>
      </c>
      <c r="AJ164" s="18">
        <f t="shared" si="20"/>
        <v>14.657298507743949</v>
      </c>
      <c r="AK164" s="18">
        <f t="shared" si="20"/>
        <v>11.948747421762768</v>
      </c>
    </row>
    <row r="165" spans="5:37">
      <c r="E165" s="94" t="s">
        <v>136</v>
      </c>
      <c r="H165" s="94" t="s">
        <v>142</v>
      </c>
      <c r="J165" s="94" t="s">
        <v>266</v>
      </c>
      <c r="L165" s="95" t="s">
        <v>111</v>
      </c>
      <c r="AG165" s="18">
        <f t="shared" si="20"/>
        <v>8.2288476548633032</v>
      </c>
      <c r="AH165" s="18">
        <f t="shared" si="20"/>
        <v>8.2558148033911039</v>
      </c>
      <c r="AI165" s="18">
        <f t="shared" si="20"/>
        <v>8.068956650248758</v>
      </c>
      <c r="AJ165" s="18">
        <f t="shared" si="20"/>
        <v>7.887839018517476</v>
      </c>
      <c r="AK165" s="18">
        <f t="shared" si="20"/>
        <v>7.8483768456487528</v>
      </c>
    </row>
    <row r="166" spans="5:37">
      <c r="E166" s="94" t="s">
        <v>136</v>
      </c>
      <c r="H166" s="94" t="s">
        <v>215</v>
      </c>
      <c r="J166" s="94" t="s">
        <v>266</v>
      </c>
      <c r="L166" s="95" t="s">
        <v>111</v>
      </c>
      <c r="AG166" s="18">
        <f t="shared" si="20"/>
        <v>5.544678518994882</v>
      </c>
      <c r="AH166" s="18">
        <f t="shared" si="20"/>
        <v>6.740386253822308</v>
      </c>
      <c r="AI166" s="18">
        <f t="shared" si="20"/>
        <v>6.9676631271740401</v>
      </c>
      <c r="AJ166" s="18">
        <f t="shared" si="20"/>
        <v>5.4934807915444894</v>
      </c>
      <c r="AK166" s="18">
        <f t="shared" si="20"/>
        <v>3.258151250371307</v>
      </c>
    </row>
    <row r="167" spans="5:37">
      <c r="E167" s="94" t="s">
        <v>136</v>
      </c>
      <c r="H167" s="94" t="s">
        <v>217</v>
      </c>
      <c r="J167" s="94" t="s">
        <v>266</v>
      </c>
      <c r="L167" s="95" t="s">
        <v>111</v>
      </c>
      <c r="AG167" s="18">
        <f t="shared" si="20"/>
        <v>2.7167279929951333</v>
      </c>
      <c r="AH167" s="18">
        <f t="shared" si="20"/>
        <v>2.7320005231634874</v>
      </c>
      <c r="AI167" s="18">
        <f t="shared" si="20"/>
        <v>2.9392640638366787</v>
      </c>
      <c r="AJ167" s="18">
        <f t="shared" si="20"/>
        <v>2.9753557808267126</v>
      </c>
      <c r="AK167" s="18">
        <f t="shared" si="20"/>
        <v>3.0455877046957318</v>
      </c>
    </row>
    <row r="168" spans="5:37">
      <c r="E168" s="94" t="s">
        <v>136</v>
      </c>
      <c r="H168" s="94" t="s">
        <v>218</v>
      </c>
      <c r="J168" s="94" t="s">
        <v>266</v>
      </c>
      <c r="L168" s="95" t="s">
        <v>111</v>
      </c>
      <c r="AG168" s="18">
        <f t="shared" si="20"/>
        <v>4.1536454955486288</v>
      </c>
      <c r="AH168" s="18">
        <f t="shared" si="20"/>
        <v>4.3487566064474503</v>
      </c>
      <c r="AI168" s="18">
        <f t="shared" si="20"/>
        <v>3.0747881794447034</v>
      </c>
      <c r="AJ168" s="18">
        <f t="shared" si="20"/>
        <v>2.0734893596324016</v>
      </c>
      <c r="AK168" s="18">
        <f t="shared" si="20"/>
        <v>2.3405634814919827</v>
      </c>
    </row>
    <row r="169" spans="5:37">
      <c r="E169" s="94" t="s">
        <v>136</v>
      </c>
      <c r="H169" s="94" t="s">
        <v>184</v>
      </c>
      <c r="J169" s="94" t="s">
        <v>266</v>
      </c>
      <c r="L169" s="95" t="s">
        <v>111</v>
      </c>
      <c r="AG169" s="18">
        <f t="shared" si="20"/>
        <v>9.4180811265052711</v>
      </c>
      <c r="AH169" s="18">
        <f t="shared" si="20"/>
        <v>9.4212963912652743</v>
      </c>
      <c r="AI169" s="18">
        <f t="shared" si="20"/>
        <v>10.527688957702587</v>
      </c>
      <c r="AJ169" s="18">
        <f t="shared" si="20"/>
        <v>10.054033835426239</v>
      </c>
      <c r="AK169" s="18">
        <f t="shared" si="20"/>
        <v>10.114646713104033</v>
      </c>
    </row>
    <row r="170" spans="5:37">
      <c r="E170" s="94" t="s">
        <v>137</v>
      </c>
      <c r="H170" s="94" t="s">
        <v>137</v>
      </c>
      <c r="J170" s="94" t="s">
        <v>266</v>
      </c>
      <c r="L170" s="95" t="s">
        <v>111</v>
      </c>
      <c r="AG170" s="18">
        <f t="shared" si="20"/>
        <v>61.539557580087255</v>
      </c>
      <c r="AH170" s="18">
        <f t="shared" si="20"/>
        <v>62.086511758182141</v>
      </c>
      <c r="AI170" s="18">
        <f t="shared" si="20"/>
        <v>61.782518175022815</v>
      </c>
      <c r="AJ170" s="18">
        <f t="shared" si="20"/>
        <v>61.924447780569281</v>
      </c>
      <c r="AK170" s="18">
        <f t="shared" si="20"/>
        <v>62.854041621006616</v>
      </c>
    </row>
    <row r="171" spans="5:37">
      <c r="E171" s="94" t="s">
        <v>137</v>
      </c>
      <c r="H171" s="94" t="s">
        <v>279</v>
      </c>
      <c r="J171" s="94" t="s">
        <v>266</v>
      </c>
      <c r="L171" s="95" t="s">
        <v>111</v>
      </c>
      <c r="AG171" s="18">
        <f t="shared" si="20"/>
        <v>0</v>
      </c>
      <c r="AH171" s="18">
        <f t="shared" si="20"/>
        <v>0</v>
      </c>
      <c r="AI171" s="18">
        <f t="shared" si="20"/>
        <v>0</v>
      </c>
      <c r="AJ171" s="18">
        <f t="shared" si="20"/>
        <v>0</v>
      </c>
      <c r="AK171" s="18">
        <f t="shared" si="20"/>
        <v>0</v>
      </c>
    </row>
    <row r="172" spans="5:37">
      <c r="E172" s="94" t="s">
        <v>137</v>
      </c>
      <c r="H172" s="94" t="s">
        <v>280</v>
      </c>
      <c r="J172" s="94" t="s">
        <v>266</v>
      </c>
      <c r="L172" s="95" t="s">
        <v>111</v>
      </c>
      <c r="AG172" s="18">
        <f t="shared" si="20"/>
        <v>0</v>
      </c>
      <c r="AH172" s="18">
        <f t="shared" si="20"/>
        <v>0</v>
      </c>
      <c r="AI172" s="18">
        <f t="shared" si="20"/>
        <v>0</v>
      </c>
      <c r="AJ172" s="18">
        <f t="shared" si="20"/>
        <v>0</v>
      </c>
      <c r="AK172" s="18">
        <f t="shared" si="20"/>
        <v>0</v>
      </c>
    </row>
    <row r="173" spans="5:37">
      <c r="E173" s="94" t="s">
        <v>137</v>
      </c>
      <c r="H173" s="94" t="s">
        <v>281</v>
      </c>
      <c r="J173" s="94" t="s">
        <v>266</v>
      </c>
      <c r="L173" s="95" t="s">
        <v>111</v>
      </c>
      <c r="AG173" s="18">
        <f t="shared" si="20"/>
        <v>0</v>
      </c>
      <c r="AH173" s="18">
        <f t="shared" si="20"/>
        <v>0</v>
      </c>
      <c r="AI173" s="18">
        <f t="shared" si="20"/>
        <v>0</v>
      </c>
      <c r="AJ173" s="18">
        <f t="shared" si="20"/>
        <v>0</v>
      </c>
      <c r="AK173" s="18">
        <f t="shared" si="20"/>
        <v>0</v>
      </c>
    </row>
    <row r="174" spans="5:37">
      <c r="E174" s="94" t="s">
        <v>137</v>
      </c>
      <c r="H174" s="94" t="s">
        <v>185</v>
      </c>
      <c r="J174" s="94" t="s">
        <v>266</v>
      </c>
      <c r="L174" s="95" t="s">
        <v>111</v>
      </c>
      <c r="AG174" s="18">
        <f t="shared" si="20"/>
        <v>0</v>
      </c>
      <c r="AH174" s="18">
        <f t="shared" si="20"/>
        <v>0</v>
      </c>
      <c r="AI174" s="18">
        <f t="shared" si="20"/>
        <v>0</v>
      </c>
      <c r="AJ174" s="18">
        <f t="shared" si="20"/>
        <v>0</v>
      </c>
      <c r="AK174" s="18">
        <f t="shared" si="20"/>
        <v>0</v>
      </c>
    </row>
    <row r="175" spans="5:37">
      <c r="E175" s="94" t="s">
        <v>137</v>
      </c>
      <c r="H175" s="94" t="s">
        <v>219</v>
      </c>
      <c r="J175" s="94" t="s">
        <v>266</v>
      </c>
      <c r="L175" s="95" t="s">
        <v>111</v>
      </c>
      <c r="AG175" s="18">
        <f t="shared" si="20"/>
        <v>0</v>
      </c>
      <c r="AH175" s="18">
        <f t="shared" si="20"/>
        <v>0</v>
      </c>
      <c r="AI175" s="18">
        <f t="shared" si="20"/>
        <v>0</v>
      </c>
      <c r="AJ175" s="18">
        <f t="shared" si="20"/>
        <v>0</v>
      </c>
      <c r="AK175" s="18">
        <f t="shared" si="20"/>
        <v>0</v>
      </c>
    </row>
    <row r="176" spans="5:37">
      <c r="E176" s="94" t="s">
        <v>137</v>
      </c>
      <c r="H176" s="94" t="s">
        <v>216</v>
      </c>
      <c r="J176" s="94" t="s">
        <v>266</v>
      </c>
      <c r="L176" s="95" t="s">
        <v>111</v>
      </c>
      <c r="AG176" s="18">
        <f t="shared" si="20"/>
        <v>0</v>
      </c>
      <c r="AH176" s="18">
        <f t="shared" si="20"/>
        <v>0</v>
      </c>
      <c r="AI176" s="18">
        <f t="shared" si="20"/>
        <v>0</v>
      </c>
      <c r="AJ176" s="18">
        <f t="shared" si="20"/>
        <v>0</v>
      </c>
      <c r="AK176" s="18">
        <f t="shared" si="20"/>
        <v>0</v>
      </c>
    </row>
    <row r="177" spans="1:53">
      <c r="E177" s="94" t="s">
        <v>137</v>
      </c>
      <c r="H177" s="94" t="s">
        <v>186</v>
      </c>
      <c r="J177" s="94" t="s">
        <v>266</v>
      </c>
      <c r="L177" s="95" t="s">
        <v>111</v>
      </c>
      <c r="AG177" s="18">
        <f t="shared" si="20"/>
        <v>0</v>
      </c>
      <c r="AH177" s="18">
        <f t="shared" si="20"/>
        <v>0</v>
      </c>
      <c r="AI177" s="18">
        <f t="shared" si="20"/>
        <v>0</v>
      </c>
      <c r="AJ177" s="18">
        <f t="shared" si="20"/>
        <v>0</v>
      </c>
      <c r="AK177" s="18">
        <f t="shared" si="20"/>
        <v>0</v>
      </c>
    </row>
    <row r="178" spans="1:53">
      <c r="E178" s="94" t="s">
        <v>137</v>
      </c>
      <c r="H178" s="94" t="s">
        <v>282</v>
      </c>
      <c r="J178" s="94" t="s">
        <v>266</v>
      </c>
      <c r="L178" s="95" t="s">
        <v>111</v>
      </c>
      <c r="AG178" s="18">
        <f t="shared" si="20"/>
        <v>0</v>
      </c>
      <c r="AH178" s="18">
        <f t="shared" si="20"/>
        <v>0</v>
      </c>
      <c r="AI178" s="18">
        <f t="shared" si="20"/>
        <v>0</v>
      </c>
      <c r="AJ178" s="18">
        <f t="shared" si="20"/>
        <v>0</v>
      </c>
      <c r="AK178" s="18">
        <f t="shared" si="20"/>
        <v>0</v>
      </c>
    </row>
    <row r="180" spans="1:53" ht="15">
      <c r="A180" s="5"/>
      <c r="B180" s="11" t="s">
        <v>538</v>
      </c>
      <c r="C180" s="11"/>
      <c r="D180" s="11"/>
      <c r="E180" s="11"/>
      <c r="F180" s="11"/>
      <c r="G180" s="11"/>
      <c r="H180" s="11"/>
      <c r="I180" s="11"/>
      <c r="J180" s="11"/>
      <c r="K180" s="11"/>
      <c r="L180" s="11"/>
      <c r="M180" s="11"/>
      <c r="N180" s="11"/>
      <c r="O180" s="11"/>
      <c r="P180" s="11"/>
      <c r="Q180" s="11"/>
      <c r="R180" s="11"/>
      <c r="S180" s="11"/>
      <c r="T180" s="11"/>
      <c r="U180" s="11"/>
      <c r="V180" s="11"/>
      <c r="W180" s="11"/>
      <c r="X180" s="11"/>
      <c r="Y180" s="11"/>
      <c r="Z180" s="11"/>
      <c r="AA180" s="11"/>
      <c r="AB180" s="11"/>
      <c r="AC180" s="11"/>
      <c r="AD180" s="11"/>
      <c r="AE180" s="11"/>
      <c r="AF180" s="11"/>
      <c r="AG180" s="11"/>
      <c r="AH180" s="11"/>
      <c r="AI180" s="11"/>
      <c r="AJ180" s="11"/>
      <c r="AK180" s="11"/>
      <c r="AL180" s="11"/>
      <c r="AM180" s="11"/>
      <c r="AN180" s="32"/>
      <c r="AO180" s="11"/>
      <c r="AP180" s="11"/>
      <c r="AQ180" s="11"/>
      <c r="AR180" s="11"/>
      <c r="AS180" s="11"/>
      <c r="AT180" s="11"/>
      <c r="AU180" s="11"/>
      <c r="AV180" s="11"/>
      <c r="AW180" s="11"/>
      <c r="AX180" s="11"/>
      <c r="AY180" s="11"/>
      <c r="AZ180" s="11"/>
      <c r="BA180" s="11"/>
    </row>
    <row r="181" spans="1:53">
      <c r="A181" s="5"/>
      <c r="AN181" s="94"/>
    </row>
    <row r="182" spans="1:53">
      <c r="E182" s="94" t="s">
        <v>189</v>
      </c>
      <c r="H182" s="94" t="s">
        <v>189</v>
      </c>
      <c r="J182" s="94" t="s">
        <v>266</v>
      </c>
      <c r="L182" s="95" t="s">
        <v>111</v>
      </c>
      <c r="AG182" s="17">
        <f>SUM(AG184,AG220,AG227)</f>
        <v>175.13749905363198</v>
      </c>
      <c r="AH182" s="17">
        <f t="shared" ref="AH182:AK182" si="21">SUM(AH184,AH220,AH227)</f>
        <v>182.39990126427659</v>
      </c>
      <c r="AI182" s="17">
        <f t="shared" si="21"/>
        <v>174.01193354767378</v>
      </c>
      <c r="AJ182" s="17">
        <f t="shared" si="21"/>
        <v>167.46977932713929</v>
      </c>
      <c r="AK182" s="17">
        <f t="shared" si="21"/>
        <v>166.94548993799816</v>
      </c>
    </row>
    <row r="183" spans="1:53">
      <c r="E183" s="94" t="s">
        <v>135</v>
      </c>
      <c r="H183" s="94" t="s">
        <v>135</v>
      </c>
      <c r="J183" s="94" t="s">
        <v>266</v>
      </c>
      <c r="L183" s="95" t="s">
        <v>111</v>
      </c>
      <c r="AG183" s="17">
        <f>SUM(AG184,AG206)</f>
        <v>70.698713292672267</v>
      </c>
      <c r="AH183" s="17">
        <f t="shared" ref="AH183:AK183" si="22">SUM(AH184,AH206)</f>
        <v>72.267337794664087</v>
      </c>
      <c r="AI183" s="17">
        <f t="shared" si="22"/>
        <v>67.321313899336019</v>
      </c>
      <c r="AJ183" s="17">
        <f t="shared" si="22"/>
        <v>65.504196218589414</v>
      </c>
      <c r="AK183" s="17">
        <f t="shared" si="22"/>
        <v>68.560270650713122</v>
      </c>
    </row>
    <row r="184" spans="1:53">
      <c r="E184" s="94" t="s">
        <v>135</v>
      </c>
      <c r="F184" s="94" t="s">
        <v>171</v>
      </c>
      <c r="H184" s="94" t="s">
        <v>172</v>
      </c>
      <c r="J184" s="94" t="s">
        <v>266</v>
      </c>
      <c r="L184" s="95" t="s">
        <v>111</v>
      </c>
      <c r="AG184" s="17">
        <f>SUM(AG185,AG190,AG196,AG205)</f>
        <v>70.698713292672267</v>
      </c>
      <c r="AH184" s="17">
        <f t="shared" ref="AH184:AK184" si="23">SUM(AH185,AH190,AH196,AH205)</f>
        <v>72.267337794664087</v>
      </c>
      <c r="AI184" s="17">
        <f t="shared" si="23"/>
        <v>67.321313899336019</v>
      </c>
      <c r="AJ184" s="17">
        <f t="shared" si="23"/>
        <v>65.504196218589414</v>
      </c>
      <c r="AK184" s="17">
        <f t="shared" si="23"/>
        <v>68.560270650713122</v>
      </c>
    </row>
    <row r="185" spans="1:53">
      <c r="E185" s="94" t="s">
        <v>135</v>
      </c>
      <c r="F185" s="94" t="s">
        <v>171</v>
      </c>
      <c r="G185" s="94" t="s">
        <v>145</v>
      </c>
      <c r="H185" s="94" t="s">
        <v>286</v>
      </c>
      <c r="J185" s="94" t="s">
        <v>266</v>
      </c>
      <c r="L185" s="95" t="s">
        <v>111</v>
      </c>
      <c r="AG185" s="18">
        <f>AG128+SUMIFS(Out_Exclusions!AG:AG,Out_Exclusions!$I:$I,$H185)-SUMIFS(Cal_Reclassifications!AG:AG,Cal_Reclassifications!$I:$I,$H185)+SUMIFS(Cal_Reclassifications!AG:AG,Cal_Reclassifications!$K:$K,$H185)</f>
        <v>12.943079523876165</v>
      </c>
      <c r="AH185" s="18">
        <f>AH128+SUMIFS(Out_Exclusions!AH:AH,Out_Exclusions!$I:$I,$H185)-SUMIFS(Cal_Reclassifications!AH:AH,Cal_Reclassifications!$I:$I,$H185)+SUMIFS(Cal_Reclassifications!AH:AH,Cal_Reclassifications!$K:$K,$H185)</f>
        <v>12.713469724773329</v>
      </c>
      <c r="AI185" s="18">
        <f>AI128+SUMIFS(Out_Exclusions!AI:AI,Out_Exclusions!$I:$I,$H185)-SUMIFS(Cal_Reclassifications!AI:AI,Cal_Reclassifications!$I:$I,$H185)+SUMIFS(Cal_Reclassifications!AI:AI,Cal_Reclassifications!$K:$K,$H185)</f>
        <v>11.855192917923938</v>
      </c>
      <c r="AJ185" s="18">
        <f>AJ128+SUMIFS(Out_Exclusions!AJ:AJ,Out_Exclusions!$I:$I,$H185)-SUMIFS(Cal_Reclassifications!AJ:AJ,Cal_Reclassifications!$I:$I,$H185)+SUMIFS(Cal_Reclassifications!AJ:AJ,Cal_Reclassifications!$K:$K,$H185)</f>
        <v>10.743048673215592</v>
      </c>
      <c r="AK185" s="18">
        <f>AK128+SUMIFS(Out_Exclusions!AK:AK,Out_Exclusions!$I:$I,$H185)-SUMIFS(Cal_Reclassifications!AK:AK,Cal_Reclassifications!$I:$I,$H185)+SUMIFS(Cal_Reclassifications!AK:AK,Cal_Reclassifications!$K:$K,$H185)</f>
        <v>11.98074024795446</v>
      </c>
    </row>
    <row r="186" spans="1:53">
      <c r="E186" s="94" t="s">
        <v>135</v>
      </c>
      <c r="F186" s="94" t="s">
        <v>171</v>
      </c>
      <c r="G186" s="94" t="s">
        <v>145</v>
      </c>
      <c r="H186" s="94" t="s">
        <v>268</v>
      </c>
      <c r="J186" s="94" t="s">
        <v>266</v>
      </c>
      <c r="L186" s="95" t="s">
        <v>111</v>
      </c>
      <c r="AG186" s="18">
        <f>AG129+SUMIFS(Out_Exclusions!AG:AG,Out_Exclusions!$I:$I,$H186)-SUMIFS(Cal_Reclassifications!AG:AG,Cal_Reclassifications!$I:$I,$H186)+SUMIFS(Cal_Reclassifications!AG:AG,Cal_Reclassifications!$K:$K,$H186)</f>
        <v>7.7825097219999995</v>
      </c>
      <c r="AH186" s="18">
        <f>AH129+SUMIFS(Out_Exclusions!AH:AH,Out_Exclusions!$I:$I,$H186)-SUMIFS(Cal_Reclassifications!AH:AH,Cal_Reclassifications!$I:$I,$H186)+SUMIFS(Cal_Reclassifications!AH:AH,Cal_Reclassifications!$K:$K,$H186)</f>
        <v>9.0595020000000002</v>
      </c>
      <c r="AI186" s="18">
        <f>AI129+SUMIFS(Out_Exclusions!AI:AI,Out_Exclusions!$I:$I,$H186)-SUMIFS(Cal_Reclassifications!AI:AI,Cal_Reclassifications!$I:$I,$H186)+SUMIFS(Cal_Reclassifications!AI:AI,Cal_Reclassifications!$K:$K,$H186)</f>
        <v>3.6320863069999998</v>
      </c>
      <c r="AJ186" s="18">
        <f>AJ129+SUMIFS(Out_Exclusions!AJ:AJ,Out_Exclusions!$I:$I,$H186)-SUMIFS(Cal_Reclassifications!AJ:AJ,Cal_Reclassifications!$I:$I,$H186)+SUMIFS(Cal_Reclassifications!AJ:AJ,Cal_Reclassifications!$K:$K,$H186)</f>
        <v>3.0417992460000001</v>
      </c>
      <c r="AK186" s="18">
        <f>AK129+SUMIFS(Out_Exclusions!AK:AK,Out_Exclusions!$I:$I,$H186)-SUMIFS(Cal_Reclassifications!AK:AK,Cal_Reclassifications!$I:$I,$H186)+SUMIFS(Cal_Reclassifications!AK:AK,Cal_Reclassifications!$K:$K,$H186)</f>
        <v>3.5735270356257547</v>
      </c>
    </row>
    <row r="187" spans="1:53">
      <c r="E187" s="94" t="s">
        <v>135</v>
      </c>
      <c r="F187" s="94" t="s">
        <v>171</v>
      </c>
      <c r="G187" s="94" t="s">
        <v>145</v>
      </c>
      <c r="H187" s="94" t="s">
        <v>269</v>
      </c>
      <c r="J187" s="94" t="s">
        <v>266</v>
      </c>
      <c r="L187" s="95" t="s">
        <v>111</v>
      </c>
      <c r="AG187" s="18">
        <f>AG130+SUMIFS(Out_Exclusions!AG:AG,Out_Exclusions!$I:$I,$H187)-SUMIFS(Cal_Reclassifications!AG:AG,Cal_Reclassifications!$I:$I,$H187)+SUMIFS(Cal_Reclassifications!AG:AG,Cal_Reclassifications!$K:$K,$H187)</f>
        <v>7.0739304790000004</v>
      </c>
      <c r="AH187" s="18">
        <f>AH130+SUMIFS(Out_Exclusions!AH:AH,Out_Exclusions!$I:$I,$H187)-SUMIFS(Cal_Reclassifications!AH:AH,Cal_Reclassifications!$I:$I,$H187)+SUMIFS(Cal_Reclassifications!AH:AH,Cal_Reclassifications!$K:$K,$H187)</f>
        <v>6.9839887200000001</v>
      </c>
      <c r="AI187" s="18">
        <f>AI130+SUMIFS(Out_Exclusions!AI:AI,Out_Exclusions!$I:$I,$H187)-SUMIFS(Cal_Reclassifications!AI:AI,Cal_Reclassifications!$I:$I,$H187)+SUMIFS(Cal_Reclassifications!AI:AI,Cal_Reclassifications!$K:$K,$H187)</f>
        <v>6.7267120619999989</v>
      </c>
      <c r="AJ187" s="18">
        <f>AJ130+SUMIFS(Out_Exclusions!AJ:AJ,Out_Exclusions!$I:$I,$H187)-SUMIFS(Cal_Reclassifications!AJ:AJ,Cal_Reclassifications!$I:$I,$H187)+SUMIFS(Cal_Reclassifications!AJ:AJ,Cal_Reclassifications!$K:$K,$H187)</f>
        <v>6.1718722939999999</v>
      </c>
      <c r="AK187" s="18">
        <f>AK130+SUMIFS(Out_Exclusions!AK:AK,Out_Exclusions!$I:$I,$H187)-SUMIFS(Cal_Reclassifications!AK:AK,Cal_Reclassifications!$I:$I,$H187)+SUMIFS(Cal_Reclassifications!AK:AK,Cal_Reclassifications!$K:$K,$H187)</f>
        <v>7.3363961777776669</v>
      </c>
    </row>
    <row r="188" spans="1:53">
      <c r="E188" s="94" t="s">
        <v>135</v>
      </c>
      <c r="F188" s="94" t="s">
        <v>171</v>
      </c>
      <c r="G188" s="94" t="s">
        <v>145</v>
      </c>
      <c r="H188" s="94" t="s">
        <v>146</v>
      </c>
      <c r="J188" s="94" t="s">
        <v>266</v>
      </c>
      <c r="L188" s="95" t="s">
        <v>111</v>
      </c>
      <c r="AG188" s="18">
        <f>AG131+SUMIFS(Out_Exclusions!AG:AG,Out_Exclusions!$I:$I,$H188)-SUMIFS(Cal_Reclassifications!AG:AG,Cal_Reclassifications!$I:$I,$H188)+SUMIFS(Cal_Reclassifications!AG:AG,Cal_Reclassifications!$K:$K,$H188)</f>
        <v>1.4752169910000001</v>
      </c>
      <c r="AH188" s="18">
        <f>AH131+SUMIFS(Out_Exclusions!AH:AH,Out_Exclusions!$I:$I,$H188)-SUMIFS(Cal_Reclassifications!AH:AH,Cal_Reclassifications!$I:$I,$H188)+SUMIFS(Cal_Reclassifications!AH:AH,Cal_Reclassifications!$K:$K,$H188)</f>
        <v>1.4512586570000001</v>
      </c>
      <c r="AI188" s="18">
        <f>AI131+SUMIFS(Out_Exclusions!AI:AI,Out_Exclusions!$I:$I,$H188)-SUMIFS(Cal_Reclassifications!AI:AI,Cal_Reclassifications!$I:$I,$H188)+SUMIFS(Cal_Reclassifications!AI:AI,Cal_Reclassifications!$K:$K,$H188)</f>
        <v>1.4325080879999998</v>
      </c>
      <c r="AJ188" s="18">
        <f>AJ131+SUMIFS(Out_Exclusions!AJ:AJ,Out_Exclusions!$I:$I,$H188)-SUMIFS(Cal_Reclassifications!AJ:AJ,Cal_Reclassifications!$I:$I,$H188)+SUMIFS(Cal_Reclassifications!AJ:AJ,Cal_Reclassifications!$K:$K,$H188)</f>
        <v>1.4066600469999999</v>
      </c>
      <c r="AK188" s="18">
        <f>AK131+SUMIFS(Out_Exclusions!AK:AK,Out_Exclusions!$I:$I,$H188)-SUMIFS(Cal_Reclassifications!AK:AK,Cal_Reclassifications!$I:$I,$H188)+SUMIFS(Cal_Reclassifications!AK:AK,Cal_Reclassifications!$K:$K,$H188)</f>
        <v>1.4206795291770622</v>
      </c>
    </row>
    <row r="189" spans="1:53">
      <c r="E189" s="94" t="s">
        <v>135</v>
      </c>
      <c r="F189" s="94" t="s">
        <v>171</v>
      </c>
      <c r="G189" s="94" t="s">
        <v>145</v>
      </c>
      <c r="H189" s="94" t="s">
        <v>147</v>
      </c>
      <c r="J189" s="94" t="s">
        <v>266</v>
      </c>
      <c r="L189" s="95" t="s">
        <v>111</v>
      </c>
      <c r="AG189" s="18">
        <f>AG132+SUMIFS(Out_Exclusions!AG:AG,Out_Exclusions!$I:$I,$H189)-SUMIFS(Cal_Reclassifications!AG:AG,Cal_Reclassifications!$I:$I,$H189)+SUMIFS(Cal_Reclassifications!AG:AG,Cal_Reclassifications!$K:$K,$H189)</f>
        <v>0.72493067199999994</v>
      </c>
      <c r="AH189" s="18">
        <f>AH132+SUMIFS(Out_Exclusions!AH:AH,Out_Exclusions!$I:$I,$H189)-SUMIFS(Cal_Reclassifications!AH:AH,Cal_Reclassifications!$I:$I,$H189)+SUMIFS(Cal_Reclassifications!AH:AH,Cal_Reclassifications!$K:$K,$H189)</f>
        <v>0.70830337099999996</v>
      </c>
      <c r="AI189" s="18">
        <f>AI132+SUMIFS(Out_Exclusions!AI:AI,Out_Exclusions!$I:$I,$H189)-SUMIFS(Cal_Reclassifications!AI:AI,Cal_Reclassifications!$I:$I,$H189)+SUMIFS(Cal_Reclassifications!AI:AI,Cal_Reclassifications!$K:$K,$H189)</f>
        <v>0.69521172799999997</v>
      </c>
      <c r="AJ189" s="18">
        <f>AJ132+SUMIFS(Out_Exclusions!AJ:AJ,Out_Exclusions!$I:$I,$H189)-SUMIFS(Cal_Reclassifications!AJ:AJ,Cal_Reclassifications!$I:$I,$H189)+SUMIFS(Cal_Reclassifications!AJ:AJ,Cal_Reclassifications!$K:$K,$H189)</f>
        <v>0.677585416</v>
      </c>
      <c r="AK189" s="18">
        <f>AK132+SUMIFS(Out_Exclusions!AK:AK,Out_Exclusions!$I:$I,$H189)-SUMIFS(Cal_Reclassifications!AK:AK,Cal_Reclassifications!$I:$I,$H189)+SUMIFS(Cal_Reclassifications!AK:AK,Cal_Reclassifications!$K:$K,$H189)</f>
        <v>0.68528411044668014</v>
      </c>
    </row>
    <row r="190" spans="1:53">
      <c r="E190" s="94" t="s">
        <v>135</v>
      </c>
      <c r="F190" s="94" t="s">
        <v>171</v>
      </c>
      <c r="G190" s="94" t="s">
        <v>176</v>
      </c>
      <c r="H190" s="94" t="s">
        <v>287</v>
      </c>
      <c r="J190" s="94" t="s">
        <v>266</v>
      </c>
      <c r="L190" s="95" t="s">
        <v>111</v>
      </c>
      <c r="AG190" s="17">
        <f>SUM(AG191:AG195)</f>
        <v>38.879634917478761</v>
      </c>
      <c r="AH190" s="17">
        <f t="shared" ref="AH190:AK190" si="24">SUM(AH191:AH195)</f>
        <v>39.490201550969658</v>
      </c>
      <c r="AI190" s="17">
        <f t="shared" si="24"/>
        <v>34.487015581967654</v>
      </c>
      <c r="AJ190" s="17">
        <f t="shared" si="24"/>
        <v>33.869409014046745</v>
      </c>
      <c r="AK190" s="17">
        <f t="shared" si="24"/>
        <v>35.331699582944886</v>
      </c>
    </row>
    <row r="191" spans="1:53">
      <c r="E191" s="94" t="s">
        <v>135</v>
      </c>
      <c r="F191" s="94" t="s">
        <v>171</v>
      </c>
      <c r="G191" s="94" t="s">
        <v>176</v>
      </c>
      <c r="H191" s="94" t="s">
        <v>138</v>
      </c>
      <c r="J191" s="94" t="s">
        <v>266</v>
      </c>
      <c r="L191" s="95" t="s">
        <v>111</v>
      </c>
      <c r="AG191" s="18">
        <f>AG134+SUMIFS(Out_Exclusions!AG:AG,Out_Exclusions!$I:$I,$H191)-SUMIFS(Cal_Reclassifications!AG:AG,Cal_Reclassifications!$I:$I,$H191)+SUMIFS(Cal_Reclassifications!AG:AG,Cal_Reclassifications!$K:$K,$H191)</f>
        <v>6.7828455371800738</v>
      </c>
      <c r="AH191" s="18">
        <f>AH134+SUMIFS(Out_Exclusions!AH:AH,Out_Exclusions!$I:$I,$H191)-SUMIFS(Cal_Reclassifications!AH:AH,Cal_Reclassifications!$I:$I,$H191)+SUMIFS(Cal_Reclassifications!AH:AH,Cal_Reclassifications!$K:$K,$H191)</f>
        <v>6.7885323845705887</v>
      </c>
      <c r="AI191" s="18">
        <f>AI134+SUMIFS(Out_Exclusions!AI:AI,Out_Exclusions!$I:$I,$H191)-SUMIFS(Cal_Reclassifications!AI:AI,Cal_Reclassifications!$I:$I,$H191)+SUMIFS(Cal_Reclassifications!AI:AI,Cal_Reclassifications!$K:$K,$H191)</f>
        <v>6.9028944041638081</v>
      </c>
      <c r="AJ191" s="18">
        <f>AJ134+SUMIFS(Out_Exclusions!AJ:AJ,Out_Exclusions!$I:$I,$H191)-SUMIFS(Cal_Reclassifications!AJ:AJ,Cal_Reclassifications!$I:$I,$H191)+SUMIFS(Cal_Reclassifications!AJ:AJ,Cal_Reclassifications!$K:$K,$H191)</f>
        <v>6.5782697472958072</v>
      </c>
      <c r="AK191" s="18">
        <f>AK134+SUMIFS(Out_Exclusions!AK:AK,Out_Exclusions!$I:$I,$H191)-SUMIFS(Cal_Reclassifications!AK:AK,Cal_Reclassifications!$I:$I,$H191)+SUMIFS(Cal_Reclassifications!AK:AK,Cal_Reclassifications!$K:$K,$H191)</f>
        <v>7.0013524943905834</v>
      </c>
    </row>
    <row r="192" spans="1:53">
      <c r="E192" s="94" t="s">
        <v>135</v>
      </c>
      <c r="F192" s="94" t="s">
        <v>171</v>
      </c>
      <c r="G192" s="94" t="s">
        <v>176</v>
      </c>
      <c r="H192" s="94" t="s">
        <v>139</v>
      </c>
      <c r="J192" s="94" t="s">
        <v>266</v>
      </c>
      <c r="L192" s="95" t="s">
        <v>111</v>
      </c>
      <c r="AG192" s="18">
        <f>AG135+SUMIFS(Out_Exclusions!AG:AG,Out_Exclusions!$I:$I,$H192)-SUMIFS(Cal_Reclassifications!AG:AG,Cal_Reclassifications!$I:$I,$H192)+SUMIFS(Cal_Reclassifications!AG:AG,Cal_Reclassifications!$K:$K,$H192)</f>
        <v>6.9490271687790086</v>
      </c>
      <c r="AH192" s="18">
        <f>AH135+SUMIFS(Out_Exclusions!AH:AH,Out_Exclusions!$I:$I,$H192)-SUMIFS(Cal_Reclassifications!AH:AH,Cal_Reclassifications!$I:$I,$H192)+SUMIFS(Cal_Reclassifications!AH:AH,Cal_Reclassifications!$K:$K,$H192)</f>
        <v>6.8464518930730165</v>
      </c>
      <c r="AI192" s="18">
        <f>AI135+SUMIFS(Out_Exclusions!AI:AI,Out_Exclusions!$I:$I,$H192)-SUMIFS(Cal_Reclassifications!AI:AI,Cal_Reclassifications!$I:$I,$H192)+SUMIFS(Cal_Reclassifications!AI:AI,Cal_Reclassifications!$K:$K,$H192)</f>
        <v>6.7371605320551646</v>
      </c>
      <c r="AJ192" s="18">
        <f>AJ135+SUMIFS(Out_Exclusions!AJ:AJ,Out_Exclusions!$I:$I,$H192)-SUMIFS(Cal_Reclassifications!AJ:AJ,Cal_Reclassifications!$I:$I,$H192)+SUMIFS(Cal_Reclassifications!AJ:AJ,Cal_Reclassifications!$K:$K,$H192)</f>
        <v>6.6277129007788371</v>
      </c>
      <c r="AK192" s="18">
        <f>AK135+SUMIFS(Out_Exclusions!AK:AK,Out_Exclusions!$I:$I,$H192)-SUMIFS(Cal_Reclassifications!AK:AK,Cal_Reclassifications!$I:$I,$H192)+SUMIFS(Cal_Reclassifications!AK:AK,Cal_Reclassifications!$K:$K,$H192)</f>
        <v>6.5411591786066854</v>
      </c>
    </row>
    <row r="193" spans="5:37">
      <c r="E193" s="94" t="s">
        <v>135</v>
      </c>
      <c r="F193" s="94" t="s">
        <v>171</v>
      </c>
      <c r="G193" s="94" t="s">
        <v>176</v>
      </c>
      <c r="H193" s="94" t="s">
        <v>140</v>
      </c>
      <c r="J193" s="94" t="s">
        <v>266</v>
      </c>
      <c r="L193" s="95" t="s">
        <v>111</v>
      </c>
      <c r="AG193" s="18">
        <f>AG136+SUMIFS(Out_Exclusions!AG:AG,Out_Exclusions!$I:$I,$H193)-SUMIFS(Cal_Reclassifications!AG:AG,Cal_Reclassifications!$I:$I,$H193)+SUMIFS(Cal_Reclassifications!AG:AG,Cal_Reclassifications!$K:$K,$H193)</f>
        <v>15.239827238882599</v>
      </c>
      <c r="AH193" s="18">
        <f>AH136+SUMIFS(Out_Exclusions!AH:AH,Out_Exclusions!$I:$I,$H193)-SUMIFS(Cal_Reclassifications!AH:AH,Cal_Reclassifications!$I:$I,$H193)+SUMIFS(Cal_Reclassifications!AH:AH,Cal_Reclassifications!$K:$K,$H193)</f>
        <v>16.377872752790257</v>
      </c>
      <c r="AI193" s="18">
        <f>AI136+SUMIFS(Out_Exclusions!AI:AI,Out_Exclusions!$I:$I,$H193)-SUMIFS(Cal_Reclassifications!AI:AI,Cal_Reclassifications!$I:$I,$H193)+SUMIFS(Cal_Reclassifications!AI:AI,Cal_Reclassifications!$K:$K,$H193)</f>
        <v>11.465511266922826</v>
      </c>
      <c r="AJ193" s="18">
        <f>AJ136+SUMIFS(Out_Exclusions!AJ:AJ,Out_Exclusions!$I:$I,$H193)-SUMIFS(Cal_Reclassifications!AJ:AJ,Cal_Reclassifications!$I:$I,$H193)+SUMIFS(Cal_Reclassifications!AJ:AJ,Cal_Reclassifications!$K:$K,$H193)</f>
        <v>11.474436288566119</v>
      </c>
      <c r="AK193" s="18">
        <f>AK136+SUMIFS(Out_Exclusions!AK:AK,Out_Exclusions!$I:$I,$H193)-SUMIFS(Cal_Reclassifications!AK:AK,Cal_Reclassifications!$I:$I,$H193)+SUMIFS(Cal_Reclassifications!AK:AK,Cal_Reclassifications!$K:$K,$H193)</f>
        <v>11.563953733083981</v>
      </c>
    </row>
    <row r="194" spans="5:37">
      <c r="E194" s="94" t="s">
        <v>135</v>
      </c>
      <c r="F194" s="94" t="s">
        <v>171</v>
      </c>
      <c r="G194" s="94" t="s">
        <v>176</v>
      </c>
      <c r="H194" s="94" t="s">
        <v>277</v>
      </c>
      <c r="J194" s="94" t="s">
        <v>266</v>
      </c>
      <c r="L194" s="95" t="s">
        <v>111</v>
      </c>
      <c r="AG194" s="18">
        <f>AG137+SUMIFS(Out_Exclusions!AG:AG,Out_Exclusions!$I:$I,$H194)-SUMIFS(Cal_Reclassifications!AG:AG,Cal_Reclassifications!$I:$I,$H194)+SUMIFS(Cal_Reclassifications!AG:AG,Cal_Reclassifications!$K:$K,$H194)</f>
        <v>6.6315090580000007</v>
      </c>
      <c r="AH194" s="18">
        <f>AH137+SUMIFS(Out_Exclusions!AH:AH,Out_Exclusions!$I:$I,$H194)-SUMIFS(Cal_Reclassifications!AH:AH,Cal_Reclassifications!$I:$I,$H194)+SUMIFS(Cal_Reclassifications!AH:AH,Cal_Reclassifications!$K:$K,$H194)</f>
        <v>6.6171750970000005</v>
      </c>
      <c r="AI194" s="18">
        <f>AI137+SUMIFS(Out_Exclusions!AI:AI,Out_Exclusions!$I:$I,$H194)-SUMIFS(Cal_Reclassifications!AI:AI,Cal_Reclassifications!$I:$I,$H194)+SUMIFS(Cal_Reclassifications!AI:AI,Cal_Reclassifications!$K:$K,$H194)</f>
        <v>6.6028411350000002</v>
      </c>
      <c r="AJ194" s="18">
        <f>AJ137+SUMIFS(Out_Exclusions!AJ:AJ,Out_Exclusions!$I:$I,$H194)-SUMIFS(Cal_Reclassifications!AJ:AJ,Cal_Reclassifications!$I:$I,$H194)+SUMIFS(Cal_Reclassifications!AJ:AJ,Cal_Reclassifications!$K:$K,$H194)</f>
        <v>6.5884071740000003</v>
      </c>
      <c r="AK194" s="18">
        <f>AK137+SUMIFS(Out_Exclusions!AK:AK,Out_Exclusions!$I:$I,$H194)-SUMIFS(Cal_Reclassifications!AK:AK,Cal_Reclassifications!$I:$I,$H194)+SUMIFS(Cal_Reclassifications!AK:AK,Cal_Reclassifications!$K:$K,$H194)</f>
        <v>6.5939144792394364</v>
      </c>
    </row>
    <row r="195" spans="5:37">
      <c r="E195" s="94" t="s">
        <v>135</v>
      </c>
      <c r="F195" s="94" t="s">
        <v>171</v>
      </c>
      <c r="G195" s="94" t="s">
        <v>176</v>
      </c>
      <c r="H195" s="94" t="s">
        <v>149</v>
      </c>
      <c r="J195" s="94" t="s">
        <v>266</v>
      </c>
      <c r="L195" s="95" t="s">
        <v>111</v>
      </c>
      <c r="AG195" s="18">
        <f>AG138+SUMIFS(Out_Exclusions!AG:AG,Out_Exclusions!$I:$I,$H195)-SUMIFS(Cal_Reclassifications!AG:AG,Cal_Reclassifications!$I:$I,$H195)+SUMIFS(Cal_Reclassifications!AG:AG,Cal_Reclassifications!$K:$K,$H195)</f>
        <v>3.2764259146370835</v>
      </c>
      <c r="AH195" s="18">
        <f>AH138+SUMIFS(Out_Exclusions!AH:AH,Out_Exclusions!$I:$I,$H195)-SUMIFS(Cal_Reclassifications!AH:AH,Cal_Reclassifications!$I:$I,$H195)+SUMIFS(Cal_Reclassifications!AH:AH,Cal_Reclassifications!$K:$K,$H195)</f>
        <v>2.8601694235357926</v>
      </c>
      <c r="AI195" s="18">
        <f>AI138+SUMIFS(Out_Exclusions!AI:AI,Out_Exclusions!$I:$I,$H195)-SUMIFS(Cal_Reclassifications!AI:AI,Cal_Reclassifications!$I:$I,$H195)+SUMIFS(Cal_Reclassifications!AI:AI,Cal_Reclassifications!$K:$K,$H195)</f>
        <v>2.7786082438258557</v>
      </c>
      <c r="AJ195" s="18">
        <f>AJ138+SUMIFS(Out_Exclusions!AJ:AJ,Out_Exclusions!$I:$I,$H195)-SUMIFS(Cal_Reclassifications!AJ:AJ,Cal_Reclassifications!$I:$I,$H195)+SUMIFS(Cal_Reclassifications!AJ:AJ,Cal_Reclassifications!$K:$K,$H195)</f>
        <v>2.6005829034059809</v>
      </c>
      <c r="AK195" s="18">
        <f>AK138+SUMIFS(Out_Exclusions!AK:AK,Out_Exclusions!$I:$I,$H195)-SUMIFS(Cal_Reclassifications!AK:AK,Cal_Reclassifications!$I:$I,$H195)+SUMIFS(Cal_Reclassifications!AK:AK,Cal_Reclassifications!$K:$K,$H195)</f>
        <v>3.6313196976242024</v>
      </c>
    </row>
    <row r="196" spans="5:37">
      <c r="E196" s="94" t="s">
        <v>135</v>
      </c>
      <c r="F196" s="94" t="s">
        <v>171</v>
      </c>
      <c r="G196" s="94" t="s">
        <v>177</v>
      </c>
      <c r="H196" s="94" t="s">
        <v>288</v>
      </c>
      <c r="J196" s="94" t="s">
        <v>266</v>
      </c>
      <c r="L196" s="95" t="s">
        <v>111</v>
      </c>
      <c r="AG196" s="18">
        <f>SUM(AG197:AG204)</f>
        <v>15.477984469317343</v>
      </c>
      <c r="AH196" s="18">
        <f t="shared" ref="AH196:AK196" si="25">SUM(AH197:AH204)</f>
        <v>15.661652137921093</v>
      </c>
      <c r="AI196" s="18">
        <f t="shared" si="25"/>
        <v>16.927090490444435</v>
      </c>
      <c r="AJ196" s="18">
        <f t="shared" si="25"/>
        <v>17.119723622327072</v>
      </c>
      <c r="AK196" s="18">
        <f t="shared" si="25"/>
        <v>17.64597730905724</v>
      </c>
    </row>
    <row r="197" spans="5:37">
      <c r="E197" s="94" t="s">
        <v>135</v>
      </c>
      <c r="F197" s="94" t="s">
        <v>171</v>
      </c>
      <c r="G197" s="94" t="s">
        <v>177</v>
      </c>
      <c r="H197" s="94" t="s">
        <v>372</v>
      </c>
      <c r="J197" s="94" t="s">
        <v>266</v>
      </c>
      <c r="L197" s="95" t="s">
        <v>111</v>
      </c>
      <c r="AG197" s="18">
        <f>AG140+SUMIFS(Out_Exclusions!AG:AG,Out_Exclusions!$I:$I,$H197)-SUMIFS(Cal_Reclassifications!AG:AG,Cal_Reclassifications!$I:$I,$H197)+SUMIFS(Cal_Reclassifications!AG:AG,Cal_Reclassifications!$K:$K,$H197)</f>
        <v>7.3418694197720153</v>
      </c>
      <c r="AH197" s="18">
        <f>AH140+SUMIFS(Out_Exclusions!AH:AH,Out_Exclusions!$I:$I,$H197)-SUMIFS(Cal_Reclassifications!AH:AH,Cal_Reclassifications!$I:$I,$H197)+SUMIFS(Cal_Reclassifications!AH:AH,Cal_Reclassifications!$K:$K,$H197)</f>
        <v>7.6822238324464243</v>
      </c>
      <c r="AI197" s="18">
        <f>AI140+SUMIFS(Out_Exclusions!AI:AI,Out_Exclusions!$I:$I,$H197)-SUMIFS(Cal_Reclassifications!AI:AI,Cal_Reclassifications!$I:$I,$H197)+SUMIFS(Cal_Reclassifications!AI:AI,Cal_Reclassifications!$K:$K,$H197)</f>
        <v>7.9974590074755705</v>
      </c>
      <c r="AJ197" s="18">
        <f>AJ140+SUMIFS(Out_Exclusions!AJ:AJ,Out_Exclusions!$I:$I,$H197)-SUMIFS(Cal_Reclassifications!AJ:AJ,Cal_Reclassifications!$I:$I,$H197)+SUMIFS(Cal_Reclassifications!AJ:AJ,Cal_Reclassifications!$K:$K,$H197)</f>
        <v>8.1218017977925001</v>
      </c>
      <c r="AK197" s="18">
        <f>AK140+SUMIFS(Out_Exclusions!AK:AK,Out_Exclusions!$I:$I,$H197)-SUMIFS(Cal_Reclassifications!AK:AK,Cal_Reclassifications!$I:$I,$H197)+SUMIFS(Cal_Reclassifications!AK:AK,Cal_Reclassifications!$K:$K,$H197)</f>
        <v>8.6813846767142167</v>
      </c>
    </row>
    <row r="198" spans="5:37">
      <c r="E198" s="94" t="s">
        <v>135</v>
      </c>
      <c r="F198" s="94" t="s">
        <v>171</v>
      </c>
      <c r="G198" s="94" t="s">
        <v>177</v>
      </c>
      <c r="H198" s="94" t="s">
        <v>150</v>
      </c>
      <c r="J198" s="94" t="s">
        <v>266</v>
      </c>
      <c r="L198" s="95" t="s">
        <v>111</v>
      </c>
      <c r="AG198" s="18">
        <f>AG141+SUMIFS(Out_Exclusions!AG:AG,Out_Exclusions!$I:$I,$H198)-SUMIFS(Cal_Reclassifications!AG:AG,Cal_Reclassifications!$I:$I,$H198)+SUMIFS(Cal_Reclassifications!AG:AG,Cal_Reclassifications!$K:$K,$H198)</f>
        <v>2.3503278910000001</v>
      </c>
      <c r="AH198" s="18">
        <f>AH141+SUMIFS(Out_Exclusions!AH:AH,Out_Exclusions!$I:$I,$H198)-SUMIFS(Cal_Reclassifications!AH:AH,Cal_Reclassifications!$I:$I,$H198)+SUMIFS(Cal_Reclassifications!AH:AH,Cal_Reclassifications!$K:$K,$H198)</f>
        <v>2.4126508750000002</v>
      </c>
      <c r="AI198" s="18">
        <f>AI141+SUMIFS(Out_Exclusions!AI:AI,Out_Exclusions!$I:$I,$H198)-SUMIFS(Cal_Reclassifications!AI:AI,Cal_Reclassifications!$I:$I,$H198)+SUMIFS(Cal_Reclassifications!AI:AI,Cal_Reclassifications!$K:$K,$H198)</f>
        <v>2.3931420130000003</v>
      </c>
      <c r="AJ198" s="18">
        <f>AJ141+SUMIFS(Out_Exclusions!AJ:AJ,Out_Exclusions!$I:$I,$H198)-SUMIFS(Cal_Reclassifications!AJ:AJ,Cal_Reclassifications!$I:$I,$H198)+SUMIFS(Cal_Reclassifications!AJ:AJ,Cal_Reclassifications!$K:$K,$H198)</f>
        <v>2.3708553160000001</v>
      </c>
      <c r="AK198" s="18">
        <f>AK141+SUMIFS(Out_Exclusions!AK:AK,Out_Exclusions!$I:$I,$H198)-SUMIFS(Cal_Reclassifications!AK:AK,Cal_Reclassifications!$I:$I,$H198)+SUMIFS(Cal_Reclassifications!AK:AK,Cal_Reclassifications!$K:$K,$H198)</f>
        <v>2.4006009021257544</v>
      </c>
    </row>
    <row r="199" spans="5:37">
      <c r="E199" s="94" t="s">
        <v>135</v>
      </c>
      <c r="F199" s="94" t="s">
        <v>171</v>
      </c>
      <c r="G199" s="94" t="s">
        <v>177</v>
      </c>
      <c r="H199" s="94" t="s">
        <v>151</v>
      </c>
      <c r="J199" s="94" t="s">
        <v>266</v>
      </c>
      <c r="L199" s="95" t="s">
        <v>111</v>
      </c>
      <c r="AG199" s="18">
        <f>AG142+SUMIFS(Out_Exclusions!AG:AG,Out_Exclusions!$I:$I,$H199)-SUMIFS(Cal_Reclassifications!AG:AG,Cal_Reclassifications!$I:$I,$H199)+SUMIFS(Cal_Reclassifications!AG:AG,Cal_Reclassifications!$K:$K,$H199)</f>
        <v>1.4891762455453308</v>
      </c>
      <c r="AH199" s="18">
        <f>AH142+SUMIFS(Out_Exclusions!AH:AH,Out_Exclusions!$I:$I,$H199)-SUMIFS(Cal_Reclassifications!AH:AH,Cal_Reclassifications!$I:$I,$H199)+SUMIFS(Cal_Reclassifications!AH:AH,Cal_Reclassifications!$K:$K,$H199)</f>
        <v>1.4344686454746687</v>
      </c>
      <c r="AI199" s="18">
        <f>AI142+SUMIFS(Out_Exclusions!AI:AI,Out_Exclusions!$I:$I,$H199)-SUMIFS(Cal_Reclassifications!AI:AI,Cal_Reclassifications!$I:$I,$H199)+SUMIFS(Cal_Reclassifications!AI:AI,Cal_Reclassifications!$K:$K,$H199)</f>
        <v>1.4056168919688647</v>
      </c>
      <c r="AJ199" s="18">
        <f>AJ142+SUMIFS(Out_Exclusions!AJ:AJ,Out_Exclusions!$I:$I,$H199)-SUMIFS(Cal_Reclassifications!AJ:AJ,Cal_Reclassifications!$I:$I,$H199)+SUMIFS(Cal_Reclassifications!AJ:AJ,Cal_Reclassifications!$K:$K,$H199)</f>
        <v>1.3909975795345708</v>
      </c>
      <c r="AK199" s="18">
        <f>AK142+SUMIFS(Out_Exclusions!AK:AK,Out_Exclusions!$I:$I,$H199)-SUMIFS(Cal_Reclassifications!AK:AK,Cal_Reclassifications!$I:$I,$H199)+SUMIFS(Cal_Reclassifications!AK:AK,Cal_Reclassifications!$K:$K,$H199)</f>
        <v>1.3800090359013744</v>
      </c>
    </row>
    <row r="200" spans="5:37">
      <c r="E200" s="94" t="s">
        <v>135</v>
      </c>
      <c r="F200" s="94" t="s">
        <v>171</v>
      </c>
      <c r="G200" s="94" t="s">
        <v>177</v>
      </c>
      <c r="H200" s="94" t="s">
        <v>152</v>
      </c>
      <c r="J200" s="94" t="s">
        <v>266</v>
      </c>
      <c r="L200" s="95" t="s">
        <v>111</v>
      </c>
      <c r="AG200" s="18">
        <f>AG143+SUMIFS(Out_Exclusions!AG:AG,Out_Exclusions!$I:$I,$H200)-SUMIFS(Cal_Reclassifications!AG:AG,Cal_Reclassifications!$I:$I,$H200)+SUMIFS(Cal_Reclassifications!AG:AG,Cal_Reclassifications!$K:$K,$H200)</f>
        <v>0.65292189100000009</v>
      </c>
      <c r="AH200" s="18">
        <f>AH143+SUMIFS(Out_Exclusions!AH:AH,Out_Exclusions!$I:$I,$H200)-SUMIFS(Cal_Reclassifications!AH:AH,Cal_Reclassifications!$I:$I,$H200)+SUMIFS(Cal_Reclassifications!AH:AH,Cal_Reclassifications!$K:$K,$H200)</f>
        <v>0.61473230900000009</v>
      </c>
      <c r="AI200" s="18">
        <f>AI143+SUMIFS(Out_Exclusions!AI:AI,Out_Exclusions!$I:$I,$H200)-SUMIFS(Cal_Reclassifications!AI:AI,Cal_Reclassifications!$I:$I,$H200)+SUMIFS(Cal_Reclassifications!AI:AI,Cal_Reclassifications!$K:$K,$H200)</f>
        <v>1.6619303109999999</v>
      </c>
      <c r="AJ200" s="18">
        <f>AJ143+SUMIFS(Out_Exclusions!AJ:AJ,Out_Exclusions!$I:$I,$H200)-SUMIFS(Cal_Reclassifications!AJ:AJ,Cal_Reclassifications!$I:$I,$H200)+SUMIFS(Cal_Reclassifications!AJ:AJ,Cal_Reclassifications!$K:$K,$H200)</f>
        <v>1.9066682100000001</v>
      </c>
      <c r="AK200" s="18">
        <f>AK143+SUMIFS(Out_Exclusions!AK:AK,Out_Exclusions!$I:$I,$H200)-SUMIFS(Cal_Reclassifications!AK:AK,Cal_Reclassifications!$I:$I,$H200)+SUMIFS(Cal_Reclassifications!AK:AK,Cal_Reclassifications!$K:$K,$H200)</f>
        <v>1.7133723859094567</v>
      </c>
    </row>
    <row r="201" spans="5:37">
      <c r="E201" s="94" t="s">
        <v>135</v>
      </c>
      <c r="F201" s="94" t="s">
        <v>171</v>
      </c>
      <c r="G201" s="94" t="s">
        <v>177</v>
      </c>
      <c r="H201" s="94" t="s">
        <v>153</v>
      </c>
      <c r="J201" s="94" t="s">
        <v>266</v>
      </c>
      <c r="L201" s="95" t="s">
        <v>111</v>
      </c>
      <c r="AG201" s="18">
        <f>AG144+SUMIFS(Out_Exclusions!AG:AG,Out_Exclusions!$I:$I,$H201)-SUMIFS(Cal_Reclassifications!AG:AG,Cal_Reclassifications!$I:$I,$H201)+SUMIFS(Cal_Reclassifications!AG:AG,Cal_Reclassifications!$K:$K,$H201)</f>
        <v>0.33242940500000001</v>
      </c>
      <c r="AH201" s="18">
        <f>AH144+SUMIFS(Out_Exclusions!AH:AH,Out_Exclusions!$I:$I,$H201)-SUMIFS(Cal_Reclassifications!AH:AH,Cal_Reclassifications!$I:$I,$H201)+SUMIFS(Cal_Reclassifications!AH:AH,Cal_Reclassifications!$K:$K,$H201)</f>
        <v>0.30788043999999998</v>
      </c>
      <c r="AI201" s="18">
        <f>AI144+SUMIFS(Out_Exclusions!AI:AI,Out_Exclusions!$I:$I,$H201)-SUMIFS(Cal_Reclassifications!AI:AI,Cal_Reclassifications!$I:$I,$H201)+SUMIFS(Cal_Reclassifications!AI:AI,Cal_Reclassifications!$K:$K,$H201)</f>
        <v>0.29422278400000001</v>
      </c>
      <c r="AJ201" s="18">
        <f>AJ144+SUMIFS(Out_Exclusions!AJ:AJ,Out_Exclusions!$I:$I,$H201)-SUMIFS(Cal_Reclassifications!AJ:AJ,Cal_Reclassifications!$I:$I,$H201)+SUMIFS(Cal_Reclassifications!AJ:AJ,Cal_Reclassifications!$K:$K,$H201)</f>
        <v>0.26444373199999999</v>
      </c>
      <c r="AK201" s="18">
        <f>AK144+SUMIFS(Out_Exclusions!AK:AK,Out_Exclusions!$I:$I,$H201)-SUMIFS(Cal_Reclassifications!AK:AK,Cal_Reclassifications!$I:$I,$H201)+SUMIFS(Cal_Reclassifications!AK:AK,Cal_Reclassifications!$K:$K,$H201)</f>
        <v>0.31317089670925558</v>
      </c>
    </row>
    <row r="202" spans="5:37">
      <c r="E202" s="94" t="s">
        <v>135</v>
      </c>
      <c r="F202" s="94" t="s">
        <v>171</v>
      </c>
      <c r="G202" s="94" t="s">
        <v>177</v>
      </c>
      <c r="H202" s="94" t="s">
        <v>154</v>
      </c>
      <c r="J202" s="94" t="s">
        <v>266</v>
      </c>
      <c r="L202" s="95" t="s">
        <v>111</v>
      </c>
      <c r="AG202" s="18">
        <f>AG145+SUMIFS(Out_Exclusions!AG:AG,Out_Exclusions!$I:$I,$H202)-SUMIFS(Cal_Reclassifications!AG:AG,Cal_Reclassifications!$I:$I,$H202)+SUMIFS(Cal_Reclassifications!AG:AG,Cal_Reclassifications!$K:$K,$H202)</f>
        <v>0.14437013700000001</v>
      </c>
      <c r="AH202" s="18">
        <f>AH145+SUMIFS(Out_Exclusions!AH:AH,Out_Exclusions!$I:$I,$H202)-SUMIFS(Cal_Reclassifications!AH:AH,Cal_Reclassifications!$I:$I,$H202)+SUMIFS(Cal_Reclassifications!AH:AH,Cal_Reclassifications!$K:$K,$H202)</f>
        <v>0.13085667300000001</v>
      </c>
      <c r="AI202" s="18">
        <f>AI145+SUMIFS(Out_Exclusions!AI:AI,Out_Exclusions!$I:$I,$H202)-SUMIFS(Cal_Reclassifications!AI:AI,Cal_Reclassifications!$I:$I,$H202)+SUMIFS(Cal_Reclassifications!AI:AI,Cal_Reclassifications!$K:$K,$H202)</f>
        <v>0.12313801000000001</v>
      </c>
      <c r="AJ202" s="18">
        <f>AJ145+SUMIFS(Out_Exclusions!AJ:AJ,Out_Exclusions!$I:$I,$H202)-SUMIFS(Cal_Reclassifications!AJ:AJ,Cal_Reclassifications!$I:$I,$H202)+SUMIFS(Cal_Reclassifications!AJ:AJ,Cal_Reclassifications!$K:$K,$H202)</f>
        <v>0.106634271</v>
      </c>
      <c r="AK202" s="18">
        <f>AK145+SUMIFS(Out_Exclusions!AK:AK,Out_Exclusions!$I:$I,$H202)-SUMIFS(Cal_Reclassifications!AK:AK,Cal_Reclassifications!$I:$I,$H202)+SUMIFS(Cal_Reclassifications!AK:AK,Cal_Reclassifications!$K:$K,$H202)</f>
        <v>0.13253447582696179</v>
      </c>
    </row>
    <row r="203" spans="5:37">
      <c r="E203" s="94" t="s">
        <v>135</v>
      </c>
      <c r="F203" s="94" t="s">
        <v>171</v>
      </c>
      <c r="G203" s="94" t="s">
        <v>177</v>
      </c>
      <c r="H203" s="94" t="s">
        <v>155</v>
      </c>
      <c r="J203" s="94" t="s">
        <v>266</v>
      </c>
      <c r="L203" s="95" t="s">
        <v>111</v>
      </c>
      <c r="AG203" s="18">
        <f>AG146+SUMIFS(Out_Exclusions!AG:AG,Out_Exclusions!$I:$I,$H203)-SUMIFS(Cal_Reclassifications!AG:AG,Cal_Reclassifications!$I:$I,$H203)+SUMIFS(Cal_Reclassifications!AG:AG,Cal_Reclassifications!$K:$K,$H203)</f>
        <v>2.7996823849999997</v>
      </c>
      <c r="AH203" s="18">
        <f>AH146+SUMIFS(Out_Exclusions!AH:AH,Out_Exclusions!$I:$I,$H203)-SUMIFS(Cal_Reclassifications!AH:AH,Cal_Reclassifications!$I:$I,$H203)+SUMIFS(Cal_Reclassifications!AH:AH,Cal_Reclassifications!$K:$K,$H203)</f>
        <v>2.7445177869999999</v>
      </c>
      <c r="AI203" s="18">
        <f>AI146+SUMIFS(Out_Exclusions!AI:AI,Out_Exclusions!$I:$I,$H203)-SUMIFS(Cal_Reclassifications!AI:AI,Cal_Reclassifications!$I:$I,$H203)+SUMIFS(Cal_Reclassifications!AI:AI,Cal_Reclassifications!$K:$K,$H203)</f>
        <v>2.7354492589999997</v>
      </c>
      <c r="AJ203" s="18">
        <f>AJ146+SUMIFS(Out_Exclusions!AJ:AJ,Out_Exclusions!$I:$I,$H203)-SUMIFS(Cal_Reclassifications!AJ:AJ,Cal_Reclassifications!$I:$I,$H203)+SUMIFS(Cal_Reclassifications!AJ:AJ,Cal_Reclassifications!$K:$K,$H203)</f>
        <v>2.6822520209999996</v>
      </c>
      <c r="AK203" s="18">
        <f>AK146+SUMIFS(Out_Exclusions!AK:AK,Out_Exclusions!$I:$I,$H203)-SUMIFS(Cal_Reclassifications!AK:AK,Cal_Reclassifications!$I:$I,$H203)+SUMIFS(Cal_Reclassifications!AK:AK,Cal_Reclassifications!$K:$K,$H203)</f>
        <v>2.6828076047364187</v>
      </c>
    </row>
    <row r="204" spans="5:37">
      <c r="E204" s="94" t="s">
        <v>135</v>
      </c>
      <c r="F204" s="94" t="s">
        <v>171</v>
      </c>
      <c r="G204" s="94" t="s">
        <v>177</v>
      </c>
      <c r="H204" s="94" t="s">
        <v>156</v>
      </c>
      <c r="J204" s="94" t="s">
        <v>266</v>
      </c>
      <c r="L204" s="95" t="s">
        <v>111</v>
      </c>
      <c r="AG204" s="18">
        <f>AG147+SUMIFS(Out_Exclusions!AG:AG,Out_Exclusions!$I:$I,$H204)-SUMIFS(Cal_Reclassifications!AG:AG,Cal_Reclassifications!$I:$I,$H204)+SUMIFS(Cal_Reclassifications!AG:AG,Cal_Reclassifications!$K:$K,$H204)</f>
        <v>0.36720709499999998</v>
      </c>
      <c r="AH204" s="18">
        <f>AH147+SUMIFS(Out_Exclusions!AH:AH,Out_Exclusions!$I:$I,$H204)-SUMIFS(Cal_Reclassifications!AH:AH,Cal_Reclassifications!$I:$I,$H204)+SUMIFS(Cal_Reclassifications!AH:AH,Cal_Reclassifications!$K:$K,$H204)</f>
        <v>0.33432157600000001</v>
      </c>
      <c r="AI204" s="18">
        <f>AI147+SUMIFS(Out_Exclusions!AI:AI,Out_Exclusions!$I:$I,$H204)-SUMIFS(Cal_Reclassifications!AI:AI,Cal_Reclassifications!$I:$I,$H204)+SUMIFS(Cal_Reclassifications!AI:AI,Cal_Reclassifications!$K:$K,$H204)</f>
        <v>0.31613221399999997</v>
      </c>
      <c r="AJ204" s="18">
        <f>AJ147+SUMIFS(Out_Exclusions!AJ:AJ,Out_Exclusions!$I:$I,$H204)-SUMIFS(Cal_Reclassifications!AJ:AJ,Cal_Reclassifications!$I:$I,$H204)+SUMIFS(Cal_Reclassifications!AJ:AJ,Cal_Reclassifications!$K:$K,$H204)</f>
        <v>0.27607069500000003</v>
      </c>
      <c r="AK204" s="18">
        <f>AK147+SUMIFS(Out_Exclusions!AK:AK,Out_Exclusions!$I:$I,$H204)-SUMIFS(Cal_Reclassifications!AK:AK,Cal_Reclassifications!$I:$I,$H204)+SUMIFS(Cal_Reclassifications!AK:AK,Cal_Reclassifications!$K:$K,$H204)</f>
        <v>0.34209733113380281</v>
      </c>
    </row>
    <row r="205" spans="5:37">
      <c r="E205" s="94" t="s">
        <v>135</v>
      </c>
      <c r="F205" s="94" t="s">
        <v>171</v>
      </c>
      <c r="G205" s="94" t="s">
        <v>161</v>
      </c>
      <c r="H205" s="94" t="s">
        <v>157</v>
      </c>
      <c r="J205" s="94" t="s">
        <v>266</v>
      </c>
      <c r="L205" s="95" t="s">
        <v>111</v>
      </c>
      <c r="AG205" s="18">
        <f>AG148+SUMIFS(Out_Exclusions!AG:AG,Out_Exclusions!$I:$I,$H205)-SUMIFS(Cal_Reclassifications!AG:AG,Cal_Reclassifications!$I:$I,$H205)+SUMIFS(Cal_Reclassifications!AG:AG,Cal_Reclassifications!$K:$K,$H205)</f>
        <v>3.3980143819999999</v>
      </c>
      <c r="AH205" s="18">
        <f>AH148+SUMIFS(Out_Exclusions!AH:AH,Out_Exclusions!$I:$I,$H205)-SUMIFS(Cal_Reclassifications!AH:AH,Cal_Reclassifications!$I:$I,$H205)+SUMIFS(Cal_Reclassifications!AH:AH,Cal_Reclassifications!$K:$K,$H205)</f>
        <v>4.4020143809999999</v>
      </c>
      <c r="AI205" s="18">
        <f>AI148+SUMIFS(Out_Exclusions!AI:AI,Out_Exclusions!$I:$I,$H205)-SUMIFS(Cal_Reclassifications!AI:AI,Cal_Reclassifications!$I:$I,$H205)+SUMIFS(Cal_Reclassifications!AI:AI,Cal_Reclassifications!$K:$K,$H205)</f>
        <v>4.0520149090000004</v>
      </c>
      <c r="AJ205" s="18">
        <f>AJ148+SUMIFS(Out_Exclusions!AJ:AJ,Out_Exclusions!$I:$I,$H205)-SUMIFS(Cal_Reclassifications!AJ:AJ,Cal_Reclassifications!$I:$I,$H205)+SUMIFS(Cal_Reclassifications!AJ:AJ,Cal_Reclassifications!$K:$K,$H205)</f>
        <v>3.7720149090000001</v>
      </c>
      <c r="AK205" s="18">
        <f>AK148+SUMIFS(Out_Exclusions!AK:AK,Out_Exclusions!$I:$I,$H205)-SUMIFS(Cal_Reclassifications!AK:AK,Cal_Reclassifications!$I:$I,$H205)+SUMIFS(Cal_Reclassifications!AK:AK,Cal_Reclassifications!$K:$K,$H205)</f>
        <v>3.601853510756539</v>
      </c>
    </row>
    <row r="206" spans="5:37">
      <c r="E206" s="94" t="s">
        <v>135</v>
      </c>
      <c r="F206" s="94" t="s">
        <v>178</v>
      </c>
      <c r="H206" s="94" t="s">
        <v>289</v>
      </c>
      <c r="J206" s="94" t="s">
        <v>266</v>
      </c>
      <c r="L206" s="95" t="s">
        <v>111</v>
      </c>
      <c r="AG206" s="75"/>
      <c r="AH206" s="75"/>
      <c r="AI206" s="75"/>
      <c r="AJ206" s="75"/>
      <c r="AK206" s="75"/>
    </row>
    <row r="207" spans="5:37">
      <c r="E207" s="94" t="s">
        <v>135</v>
      </c>
      <c r="F207" s="94" t="s">
        <v>178</v>
      </c>
      <c r="H207" s="94" t="s">
        <v>141</v>
      </c>
      <c r="J207" s="94" t="s">
        <v>266</v>
      </c>
      <c r="L207" s="95" t="s">
        <v>111</v>
      </c>
      <c r="AG207" s="75"/>
      <c r="AH207" s="75"/>
      <c r="AI207" s="75"/>
      <c r="AJ207" s="75"/>
      <c r="AK207" s="75"/>
    </row>
    <row r="208" spans="5:37">
      <c r="E208" s="94" t="s">
        <v>135</v>
      </c>
      <c r="F208" s="94" t="s">
        <v>178</v>
      </c>
      <c r="H208" s="94" t="s">
        <v>158</v>
      </c>
      <c r="J208" s="94" t="s">
        <v>266</v>
      </c>
      <c r="L208" s="95" t="s">
        <v>111</v>
      </c>
      <c r="AG208" s="75"/>
      <c r="AH208" s="75"/>
      <c r="AI208" s="75"/>
      <c r="AJ208" s="75"/>
      <c r="AK208" s="75"/>
    </row>
    <row r="209" spans="5:37">
      <c r="E209" s="94" t="s">
        <v>135</v>
      </c>
      <c r="F209" s="94" t="s">
        <v>178</v>
      </c>
      <c r="H209" s="94" t="s">
        <v>159</v>
      </c>
      <c r="J209" s="94" t="s">
        <v>266</v>
      </c>
      <c r="L209" s="95" t="s">
        <v>111</v>
      </c>
      <c r="AG209" s="75"/>
      <c r="AH209" s="75"/>
      <c r="AI209" s="75"/>
      <c r="AJ209" s="75"/>
      <c r="AK209" s="75"/>
    </row>
    <row r="210" spans="5:37">
      <c r="E210" s="94" t="s">
        <v>135</v>
      </c>
      <c r="F210" s="94" t="s">
        <v>178</v>
      </c>
      <c r="H210" s="94" t="s">
        <v>179</v>
      </c>
      <c r="J210" s="94" t="s">
        <v>266</v>
      </c>
      <c r="L210" s="95" t="s">
        <v>111</v>
      </c>
      <c r="AG210" s="75"/>
      <c r="AH210" s="75"/>
      <c r="AI210" s="75"/>
      <c r="AJ210" s="75"/>
      <c r="AK210" s="75"/>
    </row>
    <row r="211" spans="5:37">
      <c r="E211" s="94" t="s">
        <v>135</v>
      </c>
      <c r="F211" s="94" t="s">
        <v>178</v>
      </c>
      <c r="H211" s="94" t="s">
        <v>180</v>
      </c>
      <c r="J211" s="94" t="s">
        <v>266</v>
      </c>
      <c r="L211" s="95" t="s">
        <v>111</v>
      </c>
      <c r="AG211" s="75"/>
      <c r="AH211" s="75"/>
      <c r="AI211" s="75"/>
      <c r="AJ211" s="75"/>
      <c r="AK211" s="75"/>
    </row>
    <row r="212" spans="5:37">
      <c r="E212" s="94" t="s">
        <v>135</v>
      </c>
      <c r="F212" s="94" t="s">
        <v>178</v>
      </c>
      <c r="H212" s="94" t="s">
        <v>181</v>
      </c>
      <c r="J212" s="94" t="s">
        <v>266</v>
      </c>
      <c r="L212" s="95" t="s">
        <v>111</v>
      </c>
      <c r="AG212" s="75"/>
      <c r="AH212" s="75"/>
      <c r="AI212" s="75"/>
      <c r="AJ212" s="75"/>
      <c r="AK212" s="75"/>
    </row>
    <row r="213" spans="5:37">
      <c r="E213" s="94" t="s">
        <v>135</v>
      </c>
      <c r="F213" s="94" t="s">
        <v>178</v>
      </c>
      <c r="H213" s="94" t="s">
        <v>425</v>
      </c>
      <c r="J213" s="94" t="s">
        <v>266</v>
      </c>
      <c r="L213" s="95" t="s">
        <v>111</v>
      </c>
      <c r="AG213" s="75"/>
      <c r="AH213" s="75"/>
      <c r="AI213" s="75"/>
      <c r="AJ213" s="75"/>
      <c r="AK213" s="75"/>
    </row>
    <row r="214" spans="5:37">
      <c r="E214" s="94" t="s">
        <v>135</v>
      </c>
      <c r="F214" s="94" t="s">
        <v>178</v>
      </c>
      <c r="H214" s="94" t="s">
        <v>182</v>
      </c>
      <c r="J214" s="94" t="s">
        <v>266</v>
      </c>
      <c r="L214" s="95" t="s">
        <v>111</v>
      </c>
      <c r="AG214" s="75"/>
      <c r="AH214" s="75"/>
      <c r="AI214" s="75"/>
      <c r="AJ214" s="75"/>
      <c r="AK214" s="75"/>
    </row>
    <row r="215" spans="5:37">
      <c r="E215" s="94" t="s">
        <v>135</v>
      </c>
      <c r="F215" s="94" t="s">
        <v>178</v>
      </c>
      <c r="H215" s="94" t="s">
        <v>183</v>
      </c>
      <c r="J215" s="94" t="s">
        <v>266</v>
      </c>
      <c r="L215" s="95" t="s">
        <v>111</v>
      </c>
      <c r="AG215" s="75"/>
      <c r="AH215" s="75"/>
      <c r="AI215" s="75"/>
      <c r="AJ215" s="75"/>
      <c r="AK215" s="75"/>
    </row>
    <row r="216" spans="5:37">
      <c r="E216" s="94" t="s">
        <v>135</v>
      </c>
      <c r="F216" s="94" t="s">
        <v>178</v>
      </c>
      <c r="H216" s="94" t="s">
        <v>426</v>
      </c>
      <c r="J216" s="94" t="s">
        <v>266</v>
      </c>
      <c r="L216" s="95" t="s">
        <v>111</v>
      </c>
      <c r="AG216" s="75"/>
      <c r="AH216" s="75"/>
      <c r="AI216" s="75"/>
      <c r="AJ216" s="75"/>
      <c r="AK216" s="75"/>
    </row>
    <row r="217" spans="5:37">
      <c r="E217" s="94" t="s">
        <v>135</v>
      </c>
      <c r="F217" s="94" t="s">
        <v>178</v>
      </c>
      <c r="H217" s="94" t="s">
        <v>427</v>
      </c>
      <c r="J217" s="94" t="s">
        <v>266</v>
      </c>
      <c r="L217" s="95" t="s">
        <v>111</v>
      </c>
      <c r="AG217" s="75"/>
      <c r="AH217" s="75"/>
      <c r="AI217" s="75"/>
      <c r="AJ217" s="75"/>
      <c r="AK217" s="75"/>
    </row>
    <row r="218" spans="5:37">
      <c r="E218" s="94" t="s">
        <v>135</v>
      </c>
      <c r="F218" s="94" t="s">
        <v>178</v>
      </c>
      <c r="H218" s="94" t="s">
        <v>267</v>
      </c>
      <c r="J218" s="94" t="s">
        <v>266</v>
      </c>
      <c r="L218" s="95" t="s">
        <v>111</v>
      </c>
      <c r="AG218" s="75"/>
      <c r="AH218" s="75"/>
      <c r="AI218" s="75"/>
      <c r="AJ218" s="75"/>
      <c r="AK218" s="75"/>
    </row>
    <row r="219" spans="5:37">
      <c r="E219" s="94" t="s">
        <v>135</v>
      </c>
      <c r="F219" s="94" t="s">
        <v>178</v>
      </c>
      <c r="H219" s="94" t="s">
        <v>161</v>
      </c>
      <c r="J219" s="94" t="s">
        <v>266</v>
      </c>
      <c r="L219" s="95" t="s">
        <v>111</v>
      </c>
      <c r="AG219" s="75"/>
      <c r="AH219" s="75"/>
      <c r="AI219" s="75"/>
      <c r="AJ219" s="75"/>
      <c r="AK219" s="75"/>
    </row>
    <row r="220" spans="5:37">
      <c r="E220" s="94" t="s">
        <v>136</v>
      </c>
      <c r="H220" s="94" t="s">
        <v>136</v>
      </c>
      <c r="J220" s="94" t="s">
        <v>266</v>
      </c>
      <c r="L220" s="95" t="s">
        <v>111</v>
      </c>
      <c r="AG220" s="17">
        <f>SUM(AG221:AG226)</f>
        <v>44.364308615297972</v>
      </c>
      <c r="AH220" s="17">
        <f t="shared" ref="AH220:AK220" si="26">SUM(AH221:AH226)</f>
        <v>49.524998360965469</v>
      </c>
      <c r="AI220" s="17">
        <f t="shared" si="26"/>
        <v>46.391939707735816</v>
      </c>
      <c r="AJ220" s="17">
        <f t="shared" si="26"/>
        <v>41.534025090450129</v>
      </c>
      <c r="AK220" s="17">
        <f t="shared" si="26"/>
        <v>37.040585754572795</v>
      </c>
    </row>
    <row r="221" spans="5:37">
      <c r="E221" s="94" t="s">
        <v>136</v>
      </c>
      <c r="H221" s="94" t="s">
        <v>278</v>
      </c>
      <c r="J221" s="94" t="s">
        <v>266</v>
      </c>
      <c r="L221" s="95" t="s">
        <v>111</v>
      </c>
      <c r="AG221" s="18">
        <f>AG164+SUMIFS(Out_Exclusions!AG:AG,Out_Exclusions!$I:$I,$H221)-SUMIFS(Cal_Reclassifications!AG:AG,Cal_Reclassifications!$I:$I,$H221)+SUMIFS(Cal_Reclassifications!AG:AG,Cal_Reclassifications!$K:$K,$H221)</f>
        <v>14.302327826390759</v>
      </c>
      <c r="AH221" s="18">
        <f>AH164+SUMIFS(Out_Exclusions!AH:AH,Out_Exclusions!$I:$I,$H221)-SUMIFS(Cal_Reclassifications!AH:AH,Cal_Reclassifications!$I:$I,$H221)+SUMIFS(Cal_Reclassifications!AH:AH,Cal_Reclassifications!$K:$K,$H221)</f>
        <v>18.026743782875847</v>
      </c>
      <c r="AI221" s="18">
        <f>AI164+SUMIFS(Out_Exclusions!AI:AI,Out_Exclusions!$I:$I,$H221)-SUMIFS(Cal_Reclassifications!AI:AI,Cal_Reclassifications!$I:$I,$H221)+SUMIFS(Cal_Reclassifications!AI:AI,Cal_Reclassifications!$K:$K,$H221)</f>
        <v>14.813578729329045</v>
      </c>
      <c r="AJ221" s="18">
        <f>AJ164+SUMIFS(Out_Exclusions!AJ:AJ,Out_Exclusions!$I:$I,$H221)-SUMIFS(Cal_Reclassifications!AJ:AJ,Cal_Reclassifications!$I:$I,$H221)+SUMIFS(Cal_Reclassifications!AJ:AJ,Cal_Reclassifications!$K:$K,$H221)</f>
        <v>13.049826304502806</v>
      </c>
      <c r="AK221" s="18">
        <f>AK164+SUMIFS(Out_Exclusions!AK:AK,Out_Exclusions!$I:$I,$H221)-SUMIFS(Cal_Reclassifications!AK:AK,Cal_Reclassifications!$I:$I,$H221)+SUMIFS(Cal_Reclassifications!AK:AK,Cal_Reclassifications!$K:$K,$H221)</f>
        <v>10.433259759260988</v>
      </c>
    </row>
    <row r="222" spans="5:37">
      <c r="E222" s="94" t="s">
        <v>136</v>
      </c>
      <c r="H222" s="94" t="s">
        <v>142</v>
      </c>
      <c r="J222" s="94" t="s">
        <v>266</v>
      </c>
      <c r="L222" s="95" t="s">
        <v>111</v>
      </c>
      <c r="AG222" s="18">
        <f>AG165+SUMIFS(Out_Exclusions!AG:AG,Out_Exclusions!$I:$I,$H222)-SUMIFS(Cal_Reclassifications!AG:AG,Cal_Reclassifications!$I:$I,$H222)+SUMIFS(Cal_Reclassifications!AG:AG,Cal_Reclassifications!$K:$K,$H222)</f>
        <v>8.2288476548633032</v>
      </c>
      <c r="AH222" s="18">
        <f>AH165+SUMIFS(Out_Exclusions!AH:AH,Out_Exclusions!$I:$I,$H222)-SUMIFS(Cal_Reclassifications!AH:AH,Cal_Reclassifications!$I:$I,$H222)+SUMIFS(Cal_Reclassifications!AH:AH,Cal_Reclassifications!$K:$K,$H222)</f>
        <v>8.2558148033911039</v>
      </c>
      <c r="AI222" s="18">
        <f>AI165+SUMIFS(Out_Exclusions!AI:AI,Out_Exclusions!$I:$I,$H222)-SUMIFS(Cal_Reclassifications!AI:AI,Cal_Reclassifications!$I:$I,$H222)+SUMIFS(Cal_Reclassifications!AI:AI,Cal_Reclassifications!$K:$K,$H222)</f>
        <v>8.068956650248758</v>
      </c>
      <c r="AJ222" s="18">
        <f>AJ165+SUMIFS(Out_Exclusions!AJ:AJ,Out_Exclusions!$I:$I,$H222)-SUMIFS(Cal_Reclassifications!AJ:AJ,Cal_Reclassifications!$I:$I,$H222)+SUMIFS(Cal_Reclassifications!AJ:AJ,Cal_Reclassifications!$K:$K,$H222)</f>
        <v>7.887839018517476</v>
      </c>
      <c r="AK222" s="18">
        <f>AK165+SUMIFS(Out_Exclusions!AK:AK,Out_Exclusions!$I:$I,$H222)-SUMIFS(Cal_Reclassifications!AK:AK,Cal_Reclassifications!$I:$I,$H222)+SUMIFS(Cal_Reclassifications!AK:AK,Cal_Reclassifications!$K:$K,$H222)</f>
        <v>7.8483768456487528</v>
      </c>
    </row>
    <row r="223" spans="5:37">
      <c r="E223" s="94" t="s">
        <v>136</v>
      </c>
      <c r="H223" s="94" t="s">
        <v>215</v>
      </c>
      <c r="J223" s="94" t="s">
        <v>266</v>
      </c>
      <c r="L223" s="95" t="s">
        <v>111</v>
      </c>
      <c r="AG223" s="18">
        <f>AG166+SUMIFS(Out_Exclusions!AG:AG,Out_Exclusions!$I:$I,$H223)-SUMIFS(Cal_Reclassifications!AG:AG,Cal_Reclassifications!$I:$I,$H223)+SUMIFS(Cal_Reclassifications!AG:AG,Cal_Reclassifications!$K:$K,$H223)</f>
        <v>5.544678518994882</v>
      </c>
      <c r="AH223" s="18">
        <f>AH166+SUMIFS(Out_Exclusions!AH:AH,Out_Exclusions!$I:$I,$H223)-SUMIFS(Cal_Reclassifications!AH:AH,Cal_Reclassifications!$I:$I,$H223)+SUMIFS(Cal_Reclassifications!AH:AH,Cal_Reclassifications!$K:$K,$H223)</f>
        <v>6.740386253822308</v>
      </c>
      <c r="AI223" s="18">
        <f>AI166+SUMIFS(Out_Exclusions!AI:AI,Out_Exclusions!$I:$I,$H223)-SUMIFS(Cal_Reclassifications!AI:AI,Cal_Reclassifications!$I:$I,$H223)+SUMIFS(Cal_Reclassifications!AI:AI,Cal_Reclassifications!$K:$K,$H223)</f>
        <v>6.9676631271740401</v>
      </c>
      <c r="AJ223" s="18">
        <f>AJ166+SUMIFS(Out_Exclusions!AJ:AJ,Out_Exclusions!$I:$I,$H223)-SUMIFS(Cal_Reclassifications!AJ:AJ,Cal_Reclassifications!$I:$I,$H223)+SUMIFS(Cal_Reclassifications!AJ:AJ,Cal_Reclassifications!$K:$K,$H223)</f>
        <v>5.4934807915444894</v>
      </c>
      <c r="AK223" s="18">
        <f>AK166+SUMIFS(Out_Exclusions!AK:AK,Out_Exclusions!$I:$I,$H223)-SUMIFS(Cal_Reclassifications!AK:AK,Cal_Reclassifications!$I:$I,$H223)+SUMIFS(Cal_Reclassifications!AK:AK,Cal_Reclassifications!$K:$K,$H223)</f>
        <v>3.258151250371307</v>
      </c>
    </row>
    <row r="224" spans="5:37">
      <c r="E224" s="94" t="s">
        <v>136</v>
      </c>
      <c r="H224" s="94" t="s">
        <v>217</v>
      </c>
      <c r="J224" s="94" t="s">
        <v>266</v>
      </c>
      <c r="L224" s="95" t="s">
        <v>111</v>
      </c>
      <c r="AG224" s="18">
        <f>AG167+SUMIFS(Out_Exclusions!AG:AG,Out_Exclusions!$I:$I,$H224)-SUMIFS(Cal_Reclassifications!AG:AG,Cal_Reclassifications!$I:$I,$H224)+SUMIFS(Cal_Reclassifications!AG:AG,Cal_Reclassifications!$K:$K,$H224)</f>
        <v>2.7167279929951333</v>
      </c>
      <c r="AH224" s="18">
        <f>AH167+SUMIFS(Out_Exclusions!AH:AH,Out_Exclusions!$I:$I,$H224)-SUMIFS(Cal_Reclassifications!AH:AH,Cal_Reclassifications!$I:$I,$H224)+SUMIFS(Cal_Reclassifications!AH:AH,Cal_Reclassifications!$K:$K,$H224)</f>
        <v>2.7320005231634874</v>
      </c>
      <c r="AI224" s="18">
        <f>AI167+SUMIFS(Out_Exclusions!AI:AI,Out_Exclusions!$I:$I,$H224)-SUMIFS(Cal_Reclassifications!AI:AI,Cal_Reclassifications!$I:$I,$H224)+SUMIFS(Cal_Reclassifications!AI:AI,Cal_Reclassifications!$K:$K,$H224)</f>
        <v>2.9392640638366787</v>
      </c>
      <c r="AJ224" s="18">
        <f>AJ167+SUMIFS(Out_Exclusions!AJ:AJ,Out_Exclusions!$I:$I,$H224)-SUMIFS(Cal_Reclassifications!AJ:AJ,Cal_Reclassifications!$I:$I,$H224)+SUMIFS(Cal_Reclassifications!AJ:AJ,Cal_Reclassifications!$K:$K,$H224)</f>
        <v>2.9753557808267126</v>
      </c>
      <c r="AK224" s="18">
        <f>AK167+SUMIFS(Out_Exclusions!AK:AK,Out_Exclusions!$I:$I,$H224)-SUMIFS(Cal_Reclassifications!AK:AK,Cal_Reclassifications!$I:$I,$H224)+SUMIFS(Cal_Reclassifications!AK:AK,Cal_Reclassifications!$K:$K,$H224)</f>
        <v>3.0455877046957318</v>
      </c>
    </row>
    <row r="225" spans="5:37">
      <c r="E225" s="94" t="s">
        <v>136</v>
      </c>
      <c r="H225" s="94" t="s">
        <v>218</v>
      </c>
      <c r="J225" s="94" t="s">
        <v>266</v>
      </c>
      <c r="L225" s="95" t="s">
        <v>111</v>
      </c>
      <c r="AG225" s="18">
        <f>AG168+SUMIFS(Out_Exclusions!AG:AG,Out_Exclusions!$I:$I,$H225)-SUMIFS(Cal_Reclassifications!AG:AG,Cal_Reclassifications!$I:$I,$H225)+SUMIFS(Cal_Reclassifications!AG:AG,Cal_Reclassifications!$K:$K,$H225)</f>
        <v>4.1536454955486288</v>
      </c>
      <c r="AH225" s="18">
        <f>AH168+SUMIFS(Out_Exclusions!AH:AH,Out_Exclusions!$I:$I,$H225)-SUMIFS(Cal_Reclassifications!AH:AH,Cal_Reclassifications!$I:$I,$H225)+SUMIFS(Cal_Reclassifications!AH:AH,Cal_Reclassifications!$K:$K,$H225)</f>
        <v>4.3487566064474503</v>
      </c>
      <c r="AI225" s="18">
        <f>AI168+SUMIFS(Out_Exclusions!AI:AI,Out_Exclusions!$I:$I,$H225)-SUMIFS(Cal_Reclassifications!AI:AI,Cal_Reclassifications!$I:$I,$H225)+SUMIFS(Cal_Reclassifications!AI:AI,Cal_Reclassifications!$K:$K,$H225)</f>
        <v>3.0747881794447034</v>
      </c>
      <c r="AJ225" s="18">
        <f>AJ168+SUMIFS(Out_Exclusions!AJ:AJ,Out_Exclusions!$I:$I,$H225)-SUMIFS(Cal_Reclassifications!AJ:AJ,Cal_Reclassifications!$I:$I,$H225)+SUMIFS(Cal_Reclassifications!AJ:AJ,Cal_Reclassifications!$K:$K,$H225)</f>
        <v>2.0734893596324016</v>
      </c>
      <c r="AK225" s="18">
        <f>AK168+SUMIFS(Out_Exclusions!AK:AK,Out_Exclusions!$I:$I,$H225)-SUMIFS(Cal_Reclassifications!AK:AK,Cal_Reclassifications!$I:$I,$H225)+SUMIFS(Cal_Reclassifications!AK:AK,Cal_Reclassifications!$K:$K,$H225)</f>
        <v>2.3405634814919827</v>
      </c>
    </row>
    <row r="226" spans="5:37">
      <c r="E226" s="94" t="s">
        <v>136</v>
      </c>
      <c r="H226" s="94" t="s">
        <v>184</v>
      </c>
      <c r="J226" s="94" t="s">
        <v>266</v>
      </c>
      <c r="L226" s="95" t="s">
        <v>111</v>
      </c>
      <c r="AG226" s="18">
        <f>AG169+SUMIFS(Out_Exclusions!AG:AG,Out_Exclusions!$I:$I,$H226)-SUMIFS(Cal_Reclassifications!AG:AG,Cal_Reclassifications!$I:$I,$H226)+SUMIFS(Cal_Reclassifications!AG:AG,Cal_Reclassifications!$K:$K,$H226)</f>
        <v>9.4180811265052711</v>
      </c>
      <c r="AH226" s="18">
        <f>AH169+SUMIFS(Out_Exclusions!AH:AH,Out_Exclusions!$I:$I,$H226)-SUMIFS(Cal_Reclassifications!AH:AH,Cal_Reclassifications!$I:$I,$H226)+SUMIFS(Cal_Reclassifications!AH:AH,Cal_Reclassifications!$K:$K,$H226)</f>
        <v>9.4212963912652743</v>
      </c>
      <c r="AI226" s="18">
        <f>AI169+SUMIFS(Out_Exclusions!AI:AI,Out_Exclusions!$I:$I,$H226)-SUMIFS(Cal_Reclassifications!AI:AI,Cal_Reclassifications!$I:$I,$H226)+SUMIFS(Cal_Reclassifications!AI:AI,Cal_Reclassifications!$K:$K,$H226)</f>
        <v>10.527688957702587</v>
      </c>
      <c r="AJ226" s="18">
        <f>AJ169+SUMIFS(Out_Exclusions!AJ:AJ,Out_Exclusions!$I:$I,$H226)-SUMIFS(Cal_Reclassifications!AJ:AJ,Cal_Reclassifications!$I:$I,$H226)+SUMIFS(Cal_Reclassifications!AJ:AJ,Cal_Reclassifications!$K:$K,$H226)</f>
        <v>10.054033835426239</v>
      </c>
      <c r="AK226" s="18">
        <f>AK169+SUMIFS(Out_Exclusions!AK:AK,Out_Exclusions!$I:$I,$H226)-SUMIFS(Cal_Reclassifications!AK:AK,Cal_Reclassifications!$I:$I,$H226)+SUMIFS(Cal_Reclassifications!AK:AK,Cal_Reclassifications!$K:$K,$H226)</f>
        <v>10.114646713104033</v>
      </c>
    </row>
    <row r="227" spans="5:37">
      <c r="E227" s="94" t="s">
        <v>137</v>
      </c>
      <c r="H227" s="94" t="s">
        <v>137</v>
      </c>
      <c r="J227" s="94" t="s">
        <v>266</v>
      </c>
      <c r="L227" s="95" t="s">
        <v>111</v>
      </c>
      <c r="AG227" s="18">
        <f>AG170+SUMIFS(Out_Exclusions!AG:AG,Out_Exclusions!$I:$I,$H227)-SUMIFS(Cal_Reclassifications!AG:AG,Cal_Reclassifications!$I:$I,$H227)+SUMIFS(Cal_Reclassifications!AG:AG,Cal_Reclassifications!$K:$K,$H227)</f>
        <v>60.07447714566176</v>
      </c>
      <c r="AH227" s="18">
        <f>AH170+SUMIFS(Out_Exclusions!AH:AH,Out_Exclusions!$I:$I,$H227)-SUMIFS(Cal_Reclassifications!AH:AH,Cal_Reclassifications!$I:$I,$H227)+SUMIFS(Cal_Reclassifications!AH:AH,Cal_Reclassifications!$K:$K,$H227)</f>
        <v>60.607565108647037</v>
      </c>
      <c r="AI227" s="18">
        <f>AI170+SUMIFS(Out_Exclusions!AI:AI,Out_Exclusions!$I:$I,$H227)-SUMIFS(Cal_Reclassifications!AI:AI,Cal_Reclassifications!$I:$I,$H227)+SUMIFS(Cal_Reclassifications!AI:AI,Cal_Reclassifications!$K:$K,$H227)</f>
        <v>60.298679940601929</v>
      </c>
      <c r="AJ227" s="18">
        <f>AJ170+SUMIFS(Out_Exclusions!AJ:AJ,Out_Exclusions!$I:$I,$H227)-SUMIFS(Cal_Reclassifications!AJ:AJ,Cal_Reclassifications!$I:$I,$H227)+SUMIFS(Cal_Reclassifications!AJ:AJ,Cal_Reclassifications!$K:$K,$H227)</f>
        <v>60.43155801809975</v>
      </c>
      <c r="AK227" s="18">
        <f>AK170+SUMIFS(Out_Exclusions!AK:AK,Out_Exclusions!$I:$I,$H227)-SUMIFS(Cal_Reclassifications!AK:AK,Cal_Reclassifications!$I:$I,$H227)+SUMIFS(Cal_Reclassifications!AK:AK,Cal_Reclassifications!$K:$K,$H227)</f>
        <v>61.344633532712237</v>
      </c>
    </row>
    <row r="228" spans="5:37">
      <c r="E228" s="94" t="s">
        <v>137</v>
      </c>
      <c r="H228" s="94" t="s">
        <v>279</v>
      </c>
      <c r="J228" s="94" t="s">
        <v>266</v>
      </c>
      <c r="L228" s="95" t="s">
        <v>111</v>
      </c>
      <c r="AG228" s="18">
        <f>AG171+SUMIFS(Out_Exclusions!AG:AG,Out_Exclusions!$I:$I,$H228)-SUMIFS(Cal_Reclassifications!AG:AG,Cal_Reclassifications!$I:$I,$H228)+SUMIFS(Cal_Reclassifications!AG:AG,Cal_Reclassifications!$K:$K,$H228)</f>
        <v>0</v>
      </c>
      <c r="AH228" s="18">
        <f>AH171+SUMIFS(Out_Exclusions!AH:AH,Out_Exclusions!$I:$I,$H228)-SUMIFS(Cal_Reclassifications!AH:AH,Cal_Reclassifications!$I:$I,$H228)+SUMIFS(Cal_Reclassifications!AH:AH,Cal_Reclassifications!$K:$K,$H228)</f>
        <v>0</v>
      </c>
      <c r="AI228" s="18">
        <f>AI171+SUMIFS(Out_Exclusions!AI:AI,Out_Exclusions!$I:$I,$H228)-SUMIFS(Cal_Reclassifications!AI:AI,Cal_Reclassifications!$I:$I,$H228)+SUMIFS(Cal_Reclassifications!AI:AI,Cal_Reclassifications!$K:$K,$H228)</f>
        <v>0</v>
      </c>
      <c r="AJ228" s="18">
        <f>AJ171+SUMIFS(Out_Exclusions!AJ:AJ,Out_Exclusions!$I:$I,$H228)-SUMIFS(Cal_Reclassifications!AJ:AJ,Cal_Reclassifications!$I:$I,$H228)+SUMIFS(Cal_Reclassifications!AJ:AJ,Cal_Reclassifications!$K:$K,$H228)</f>
        <v>0</v>
      </c>
      <c r="AK228" s="18">
        <f>AK171+SUMIFS(Out_Exclusions!AK:AK,Out_Exclusions!$I:$I,$H228)-SUMIFS(Cal_Reclassifications!AK:AK,Cal_Reclassifications!$I:$I,$H228)+SUMIFS(Cal_Reclassifications!AK:AK,Cal_Reclassifications!$K:$K,$H228)</f>
        <v>0</v>
      </c>
    </row>
    <row r="229" spans="5:37">
      <c r="E229" s="94" t="s">
        <v>137</v>
      </c>
      <c r="H229" s="94" t="s">
        <v>280</v>
      </c>
      <c r="J229" s="94" t="s">
        <v>266</v>
      </c>
      <c r="L229" s="95" t="s">
        <v>111</v>
      </c>
      <c r="AG229" s="18">
        <f>AG172+SUMIFS(Out_Exclusions!AG:AG,Out_Exclusions!$I:$I,$H229)-SUMIFS(Cal_Reclassifications!AG:AG,Cal_Reclassifications!$I:$I,$H229)+SUMIFS(Cal_Reclassifications!AG:AG,Cal_Reclassifications!$K:$K,$H229)</f>
        <v>0</v>
      </c>
      <c r="AH229" s="18">
        <f>AH172+SUMIFS(Out_Exclusions!AH:AH,Out_Exclusions!$I:$I,$H229)-SUMIFS(Cal_Reclassifications!AH:AH,Cal_Reclassifications!$I:$I,$H229)+SUMIFS(Cal_Reclassifications!AH:AH,Cal_Reclassifications!$K:$K,$H229)</f>
        <v>0</v>
      </c>
      <c r="AI229" s="18">
        <f>AI172+SUMIFS(Out_Exclusions!AI:AI,Out_Exclusions!$I:$I,$H229)-SUMIFS(Cal_Reclassifications!AI:AI,Cal_Reclassifications!$I:$I,$H229)+SUMIFS(Cal_Reclassifications!AI:AI,Cal_Reclassifications!$K:$K,$H229)</f>
        <v>0</v>
      </c>
      <c r="AJ229" s="18">
        <f>AJ172+SUMIFS(Out_Exclusions!AJ:AJ,Out_Exclusions!$I:$I,$H229)-SUMIFS(Cal_Reclassifications!AJ:AJ,Cal_Reclassifications!$I:$I,$H229)+SUMIFS(Cal_Reclassifications!AJ:AJ,Cal_Reclassifications!$K:$K,$H229)</f>
        <v>0</v>
      </c>
      <c r="AK229" s="18">
        <f>AK172+SUMIFS(Out_Exclusions!AK:AK,Out_Exclusions!$I:$I,$H229)-SUMIFS(Cal_Reclassifications!AK:AK,Cal_Reclassifications!$I:$I,$H229)+SUMIFS(Cal_Reclassifications!AK:AK,Cal_Reclassifications!$K:$K,$H229)</f>
        <v>0</v>
      </c>
    </row>
    <row r="230" spans="5:37">
      <c r="E230" s="94" t="s">
        <v>137</v>
      </c>
      <c r="H230" s="94" t="s">
        <v>281</v>
      </c>
      <c r="J230" s="94" t="s">
        <v>266</v>
      </c>
      <c r="L230" s="95" t="s">
        <v>111</v>
      </c>
      <c r="AG230" s="18">
        <f>AG173+SUMIFS(Out_Exclusions!AG:AG,Out_Exclusions!$I:$I,$H230)-SUMIFS(Cal_Reclassifications!AG:AG,Cal_Reclassifications!$I:$I,$H230)+SUMIFS(Cal_Reclassifications!AG:AG,Cal_Reclassifications!$K:$K,$H230)</f>
        <v>0</v>
      </c>
      <c r="AH230" s="18">
        <f>AH173+SUMIFS(Out_Exclusions!AH:AH,Out_Exclusions!$I:$I,$H230)-SUMIFS(Cal_Reclassifications!AH:AH,Cal_Reclassifications!$I:$I,$H230)+SUMIFS(Cal_Reclassifications!AH:AH,Cal_Reclassifications!$K:$K,$H230)</f>
        <v>0</v>
      </c>
      <c r="AI230" s="18">
        <f>AI173+SUMIFS(Out_Exclusions!AI:AI,Out_Exclusions!$I:$I,$H230)-SUMIFS(Cal_Reclassifications!AI:AI,Cal_Reclassifications!$I:$I,$H230)+SUMIFS(Cal_Reclassifications!AI:AI,Cal_Reclassifications!$K:$K,$H230)</f>
        <v>0</v>
      </c>
      <c r="AJ230" s="18">
        <f>AJ173+SUMIFS(Out_Exclusions!AJ:AJ,Out_Exclusions!$I:$I,$H230)-SUMIFS(Cal_Reclassifications!AJ:AJ,Cal_Reclassifications!$I:$I,$H230)+SUMIFS(Cal_Reclassifications!AJ:AJ,Cal_Reclassifications!$K:$K,$H230)</f>
        <v>0</v>
      </c>
      <c r="AK230" s="18">
        <f>AK173+SUMIFS(Out_Exclusions!AK:AK,Out_Exclusions!$I:$I,$H230)-SUMIFS(Cal_Reclassifications!AK:AK,Cal_Reclassifications!$I:$I,$H230)+SUMIFS(Cal_Reclassifications!AK:AK,Cal_Reclassifications!$K:$K,$H230)</f>
        <v>0</v>
      </c>
    </row>
    <row r="231" spans="5:37">
      <c r="E231" s="94" t="s">
        <v>137</v>
      </c>
      <c r="H231" s="94" t="s">
        <v>185</v>
      </c>
      <c r="J231" s="94" t="s">
        <v>266</v>
      </c>
      <c r="L231" s="95" t="s">
        <v>111</v>
      </c>
      <c r="AG231" s="18">
        <f>AG174+SUMIFS(Out_Exclusions!AG:AG,Out_Exclusions!$I:$I,$H231)-SUMIFS(Cal_Reclassifications!AG:AG,Cal_Reclassifications!$I:$I,$H231)+SUMIFS(Cal_Reclassifications!AG:AG,Cal_Reclassifications!$K:$K,$H231)</f>
        <v>0</v>
      </c>
      <c r="AH231" s="18">
        <f>AH174+SUMIFS(Out_Exclusions!AH:AH,Out_Exclusions!$I:$I,$H231)-SUMIFS(Cal_Reclassifications!AH:AH,Cal_Reclassifications!$I:$I,$H231)+SUMIFS(Cal_Reclassifications!AH:AH,Cal_Reclassifications!$K:$K,$H231)</f>
        <v>0</v>
      </c>
      <c r="AI231" s="18">
        <f>AI174+SUMIFS(Out_Exclusions!AI:AI,Out_Exclusions!$I:$I,$H231)-SUMIFS(Cal_Reclassifications!AI:AI,Cal_Reclassifications!$I:$I,$H231)+SUMIFS(Cal_Reclassifications!AI:AI,Cal_Reclassifications!$K:$K,$H231)</f>
        <v>0</v>
      </c>
      <c r="AJ231" s="18">
        <f>AJ174+SUMIFS(Out_Exclusions!AJ:AJ,Out_Exclusions!$I:$I,$H231)-SUMIFS(Cal_Reclassifications!AJ:AJ,Cal_Reclassifications!$I:$I,$H231)+SUMIFS(Cal_Reclassifications!AJ:AJ,Cal_Reclassifications!$K:$K,$H231)</f>
        <v>0</v>
      </c>
      <c r="AK231" s="18">
        <f>AK174+SUMIFS(Out_Exclusions!AK:AK,Out_Exclusions!$I:$I,$H231)-SUMIFS(Cal_Reclassifications!AK:AK,Cal_Reclassifications!$I:$I,$H231)+SUMIFS(Cal_Reclassifications!AK:AK,Cal_Reclassifications!$K:$K,$H231)</f>
        <v>0</v>
      </c>
    </row>
    <row r="232" spans="5:37">
      <c r="E232" s="94" t="s">
        <v>137</v>
      </c>
      <c r="H232" s="94" t="s">
        <v>219</v>
      </c>
      <c r="J232" s="94" t="s">
        <v>266</v>
      </c>
      <c r="L232" s="95" t="s">
        <v>111</v>
      </c>
      <c r="AG232" s="18">
        <f>AG175+SUMIFS(Out_Exclusions!AG:AG,Out_Exclusions!$I:$I,$H232)-SUMIFS(Cal_Reclassifications!AG:AG,Cal_Reclassifications!$I:$I,$H232)+SUMIFS(Cal_Reclassifications!AG:AG,Cal_Reclassifications!$K:$K,$H232)</f>
        <v>0</v>
      </c>
      <c r="AH232" s="18">
        <f>AH175+SUMIFS(Out_Exclusions!AH:AH,Out_Exclusions!$I:$I,$H232)-SUMIFS(Cal_Reclassifications!AH:AH,Cal_Reclassifications!$I:$I,$H232)+SUMIFS(Cal_Reclassifications!AH:AH,Cal_Reclassifications!$K:$K,$H232)</f>
        <v>0</v>
      </c>
      <c r="AI232" s="18">
        <f>AI175+SUMIFS(Out_Exclusions!AI:AI,Out_Exclusions!$I:$I,$H232)-SUMIFS(Cal_Reclassifications!AI:AI,Cal_Reclassifications!$I:$I,$H232)+SUMIFS(Cal_Reclassifications!AI:AI,Cal_Reclassifications!$K:$K,$H232)</f>
        <v>0</v>
      </c>
      <c r="AJ232" s="18">
        <f>AJ175+SUMIFS(Out_Exclusions!AJ:AJ,Out_Exclusions!$I:$I,$H232)-SUMIFS(Cal_Reclassifications!AJ:AJ,Cal_Reclassifications!$I:$I,$H232)+SUMIFS(Cal_Reclassifications!AJ:AJ,Cal_Reclassifications!$K:$K,$H232)</f>
        <v>0</v>
      </c>
      <c r="AK232" s="18">
        <f>AK175+SUMIFS(Out_Exclusions!AK:AK,Out_Exclusions!$I:$I,$H232)-SUMIFS(Cal_Reclassifications!AK:AK,Cal_Reclassifications!$I:$I,$H232)+SUMIFS(Cal_Reclassifications!AK:AK,Cal_Reclassifications!$K:$K,$H232)</f>
        <v>0</v>
      </c>
    </row>
    <row r="233" spans="5:37">
      <c r="E233" s="94" t="s">
        <v>137</v>
      </c>
      <c r="H233" s="94" t="s">
        <v>216</v>
      </c>
      <c r="J233" s="94" t="s">
        <v>266</v>
      </c>
      <c r="L233" s="95" t="s">
        <v>111</v>
      </c>
      <c r="AG233" s="18">
        <f>AG176+SUMIFS(Out_Exclusions!AG:AG,Out_Exclusions!$I:$I,$H233)-SUMIFS(Cal_Reclassifications!AG:AG,Cal_Reclassifications!$I:$I,$H233)+SUMIFS(Cal_Reclassifications!AG:AG,Cal_Reclassifications!$K:$K,$H233)</f>
        <v>0</v>
      </c>
      <c r="AH233" s="18">
        <f>AH176+SUMIFS(Out_Exclusions!AH:AH,Out_Exclusions!$I:$I,$H233)-SUMIFS(Cal_Reclassifications!AH:AH,Cal_Reclassifications!$I:$I,$H233)+SUMIFS(Cal_Reclassifications!AH:AH,Cal_Reclassifications!$K:$K,$H233)</f>
        <v>0</v>
      </c>
      <c r="AI233" s="18">
        <f>AI176+SUMIFS(Out_Exclusions!AI:AI,Out_Exclusions!$I:$I,$H233)-SUMIFS(Cal_Reclassifications!AI:AI,Cal_Reclassifications!$I:$I,$H233)+SUMIFS(Cal_Reclassifications!AI:AI,Cal_Reclassifications!$K:$K,$H233)</f>
        <v>0</v>
      </c>
      <c r="AJ233" s="18">
        <f>AJ176+SUMIFS(Out_Exclusions!AJ:AJ,Out_Exclusions!$I:$I,$H233)-SUMIFS(Cal_Reclassifications!AJ:AJ,Cal_Reclassifications!$I:$I,$H233)+SUMIFS(Cal_Reclassifications!AJ:AJ,Cal_Reclassifications!$K:$K,$H233)</f>
        <v>0</v>
      </c>
      <c r="AK233" s="18">
        <f>AK176+SUMIFS(Out_Exclusions!AK:AK,Out_Exclusions!$I:$I,$H233)-SUMIFS(Cal_Reclassifications!AK:AK,Cal_Reclassifications!$I:$I,$H233)+SUMIFS(Cal_Reclassifications!AK:AK,Cal_Reclassifications!$K:$K,$H233)</f>
        <v>0</v>
      </c>
    </row>
    <row r="234" spans="5:37">
      <c r="E234" s="94" t="s">
        <v>137</v>
      </c>
      <c r="H234" s="94" t="s">
        <v>186</v>
      </c>
      <c r="J234" s="94" t="s">
        <v>266</v>
      </c>
      <c r="L234" s="95" t="s">
        <v>111</v>
      </c>
      <c r="AG234" s="18">
        <f>AG177+SUMIFS(Out_Exclusions!AG:AG,Out_Exclusions!$I:$I,$H234)-SUMIFS(Cal_Reclassifications!AG:AG,Cal_Reclassifications!$I:$I,$H234)+SUMIFS(Cal_Reclassifications!AG:AG,Cal_Reclassifications!$K:$K,$H234)</f>
        <v>0</v>
      </c>
      <c r="AH234" s="18">
        <f>AH177+SUMIFS(Out_Exclusions!AH:AH,Out_Exclusions!$I:$I,$H234)-SUMIFS(Cal_Reclassifications!AH:AH,Cal_Reclassifications!$I:$I,$H234)+SUMIFS(Cal_Reclassifications!AH:AH,Cal_Reclassifications!$K:$K,$H234)</f>
        <v>0</v>
      </c>
      <c r="AI234" s="18">
        <f>AI177+SUMIFS(Out_Exclusions!AI:AI,Out_Exclusions!$I:$I,$H234)-SUMIFS(Cal_Reclassifications!AI:AI,Cal_Reclassifications!$I:$I,$H234)+SUMIFS(Cal_Reclassifications!AI:AI,Cal_Reclassifications!$K:$K,$H234)</f>
        <v>0</v>
      </c>
      <c r="AJ234" s="18">
        <f>AJ177+SUMIFS(Out_Exclusions!AJ:AJ,Out_Exclusions!$I:$I,$H234)-SUMIFS(Cal_Reclassifications!AJ:AJ,Cal_Reclassifications!$I:$I,$H234)+SUMIFS(Cal_Reclassifications!AJ:AJ,Cal_Reclassifications!$K:$K,$H234)</f>
        <v>0</v>
      </c>
      <c r="AK234" s="18">
        <f>AK177+SUMIFS(Out_Exclusions!AK:AK,Out_Exclusions!$I:$I,$H234)-SUMIFS(Cal_Reclassifications!AK:AK,Cal_Reclassifications!$I:$I,$H234)+SUMIFS(Cal_Reclassifications!AK:AK,Cal_Reclassifications!$K:$K,$H234)</f>
        <v>0</v>
      </c>
    </row>
    <row r="235" spans="5:37">
      <c r="E235" s="94" t="s">
        <v>137</v>
      </c>
      <c r="H235" s="94" t="s">
        <v>282</v>
      </c>
      <c r="J235" s="94" t="s">
        <v>266</v>
      </c>
      <c r="L235" s="95" t="s">
        <v>111</v>
      </c>
      <c r="AG235" s="18">
        <f>AG178+SUMIFS(Out_Exclusions!AG:AG,Out_Exclusions!$I:$I,$H235)-SUMIFS(Cal_Reclassifications!AG:AG,Cal_Reclassifications!$I:$I,$H235)+SUMIFS(Cal_Reclassifications!AG:AG,Cal_Reclassifications!$K:$K,$H235)</f>
        <v>0</v>
      </c>
      <c r="AH235" s="18">
        <f>AH178+SUMIFS(Out_Exclusions!AH:AH,Out_Exclusions!$I:$I,$H235)-SUMIFS(Cal_Reclassifications!AH:AH,Cal_Reclassifications!$I:$I,$H235)+SUMIFS(Cal_Reclassifications!AH:AH,Cal_Reclassifications!$K:$K,$H235)</f>
        <v>0</v>
      </c>
      <c r="AI235" s="18">
        <f>AI178+SUMIFS(Out_Exclusions!AI:AI,Out_Exclusions!$I:$I,$H235)-SUMIFS(Cal_Reclassifications!AI:AI,Cal_Reclassifications!$I:$I,$H235)+SUMIFS(Cal_Reclassifications!AI:AI,Cal_Reclassifications!$K:$K,$H235)</f>
        <v>0</v>
      </c>
      <c r="AJ235" s="18">
        <f>AJ178+SUMIFS(Out_Exclusions!AJ:AJ,Out_Exclusions!$I:$I,$H235)-SUMIFS(Cal_Reclassifications!AJ:AJ,Cal_Reclassifications!$I:$I,$H235)+SUMIFS(Cal_Reclassifications!AJ:AJ,Cal_Reclassifications!$K:$K,$H235)</f>
        <v>0</v>
      </c>
      <c r="AK235" s="18">
        <f>AK178+SUMIFS(Out_Exclusions!AK:AK,Out_Exclusions!$I:$I,$H235)-SUMIFS(Cal_Reclassifications!AK:AK,Cal_Reclassifications!$I:$I,$H235)+SUMIFS(Cal_Reclassifications!AK:AK,Cal_Reclassifications!$K:$K,$H235)</f>
        <v>0</v>
      </c>
    </row>
  </sheetData>
  <mergeCells count="1">
    <mergeCell ref="AM6:AO6"/>
  </mergeCells>
  <conditionalFormatting sqref="R4">
    <cfRule type="cellIs" dxfId="28" priority="1" operator="greaterThan">
      <formula>0</formula>
    </cfRule>
  </conditionalFormatting>
  <pageMargins left="0.7" right="0.7" top="0.75" bottom="0.75" header="0.3" footer="0.3"/>
  <pageSetup paperSize="9" orientation="portrait"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codeName="Sheet17">
    <tabColor theme="9"/>
  </sheetPr>
  <dimension ref="A1:BA73"/>
  <sheetViews>
    <sheetView zoomScale="70" zoomScaleNormal="70" workbookViewId="0"/>
  </sheetViews>
  <sheetFormatPr defaultColWidth="0" defaultRowHeight="12.75"/>
  <cols>
    <col min="1" max="4" width="1.625" style="4" customWidth="1"/>
    <col min="5" max="5" width="9.875" style="4" customWidth="1"/>
    <col min="6" max="6" width="12.5" style="4" customWidth="1"/>
    <col min="7" max="7" width="17.125" style="4" bestFit="1" customWidth="1"/>
    <col min="8" max="8" width="25.125" style="4" customWidth="1"/>
    <col min="9" max="9" width="25.625" style="4" customWidth="1"/>
    <col min="10" max="10" width="19.5" style="4" customWidth="1"/>
    <col min="11" max="11" width="7.375" style="4" customWidth="1"/>
    <col min="12" max="12" width="9.125" style="4" customWidth="1"/>
    <col min="13" max="13" width="15.625" style="4" customWidth="1"/>
    <col min="14" max="14" width="14.625" style="4" customWidth="1"/>
    <col min="15" max="15" width="12.625" style="4" customWidth="1"/>
    <col min="16" max="16" width="5.625" style="4" customWidth="1"/>
    <col min="17" max="17" width="1.625" style="4" customWidth="1"/>
    <col min="18" max="18" width="9.125" style="4" customWidth="1"/>
    <col min="19" max="19" width="1.625" style="4" customWidth="1"/>
    <col min="20" max="37" width="9.125" style="4" customWidth="1"/>
    <col min="38" max="38" width="1.625" style="4" customWidth="1"/>
    <col min="39" max="39" width="9.125" style="4" customWidth="1"/>
    <col min="40" max="40" width="9.125" style="33" customWidth="1"/>
    <col min="41" max="41" width="60.875" style="4" bestFit="1" customWidth="1"/>
    <col min="42" max="53" width="1.625" style="4" customWidth="1"/>
    <col min="54" max="16384" width="9.125" style="4" hidden="1"/>
  </cols>
  <sheetData>
    <row r="1" spans="1:53" ht="22.5">
      <c r="A1" s="46" t="s">
        <v>243</v>
      </c>
      <c r="B1" s="46"/>
      <c r="C1" s="46"/>
      <c r="D1" s="46"/>
      <c r="E1" s="46"/>
      <c r="F1" s="46"/>
      <c r="G1" s="46"/>
      <c r="H1" s="46"/>
      <c r="I1" s="46"/>
      <c r="J1" s="46"/>
      <c r="K1" s="46"/>
      <c r="L1" s="46"/>
      <c r="M1" s="46"/>
      <c r="N1" s="46"/>
      <c r="O1" s="46"/>
      <c r="P1" s="46"/>
      <c r="Q1" s="46"/>
      <c r="R1" s="46"/>
      <c r="S1" s="46"/>
      <c r="T1" s="46"/>
      <c r="U1" s="46"/>
      <c r="V1" s="46"/>
      <c r="W1" s="46"/>
      <c r="X1" s="46"/>
      <c r="Y1" s="46"/>
      <c r="Z1" s="46"/>
      <c r="AA1" s="46"/>
      <c r="AB1" s="46"/>
      <c r="AC1" s="46"/>
      <c r="AD1" s="46"/>
      <c r="AE1" s="46"/>
      <c r="AF1" s="46"/>
      <c r="AG1" s="46"/>
      <c r="AH1" s="46"/>
      <c r="AI1" s="46"/>
      <c r="AJ1" s="46"/>
      <c r="AK1" s="46"/>
      <c r="AL1" s="46"/>
      <c r="AM1" s="46"/>
      <c r="AN1" s="47"/>
      <c r="AO1" s="46"/>
      <c r="AP1" s="46"/>
      <c r="AQ1" s="46"/>
      <c r="AR1" s="46"/>
      <c r="AS1" s="46"/>
      <c r="AT1" s="46"/>
      <c r="AU1" s="46"/>
      <c r="AV1" s="46"/>
      <c r="AW1" s="46"/>
      <c r="AX1" s="46"/>
      <c r="AY1" s="46"/>
      <c r="AZ1" s="46"/>
      <c r="BA1" s="46"/>
    </row>
    <row r="2" spans="1:53" ht="15">
      <c r="A2" s="11" t="str">
        <f>"["&amp; Cover!$F$28 &amp;"] "&amp; Cover!$F$8 &amp;" - Version "&amp; Cover!$F$22 &amp;" ("&amp; TEXT(Cover!$F$23, "dd/mm/yy") &amp;")"</f>
        <v>[Final] Normalisation and adjustments - Version 2 (30/11/20)</v>
      </c>
      <c r="B2" s="48"/>
      <c r="C2" s="48"/>
      <c r="D2" s="48"/>
      <c r="E2" s="48"/>
      <c r="F2" s="48"/>
      <c r="G2" s="48"/>
      <c r="H2" s="48"/>
      <c r="I2" s="48"/>
      <c r="J2" s="48"/>
      <c r="K2" s="48"/>
      <c r="L2" s="48"/>
      <c r="M2" s="48"/>
      <c r="N2" s="48"/>
      <c r="O2" s="48"/>
      <c r="P2" s="48"/>
      <c r="Q2" s="48"/>
      <c r="R2" s="48"/>
      <c r="S2" s="48"/>
      <c r="T2" s="48"/>
      <c r="U2" s="48"/>
      <c r="V2" s="48"/>
      <c r="W2" s="48"/>
      <c r="X2" s="48"/>
      <c r="Y2" s="48"/>
      <c r="Z2" s="48"/>
      <c r="AA2" s="48"/>
      <c r="AB2" s="48"/>
      <c r="AC2" s="48"/>
      <c r="AD2" s="48"/>
      <c r="AE2" s="48"/>
      <c r="AF2" s="48"/>
      <c r="AG2" s="48"/>
      <c r="AH2" s="48"/>
      <c r="AI2" s="48"/>
      <c r="AJ2" s="48"/>
      <c r="AK2" s="48"/>
      <c r="AL2" s="48"/>
      <c r="AM2" s="48"/>
      <c r="AN2" s="49"/>
      <c r="AO2" s="48"/>
      <c r="AP2" s="48"/>
      <c r="AQ2" s="48"/>
      <c r="AR2" s="48"/>
      <c r="AS2" s="48"/>
      <c r="AT2" s="48"/>
      <c r="AU2" s="48"/>
      <c r="AV2" s="48"/>
      <c r="AW2" s="48"/>
      <c r="AX2" s="48"/>
      <c r="AY2" s="48"/>
      <c r="AZ2" s="48"/>
      <c r="BA2" s="48"/>
    </row>
    <row r="3" spans="1:53" ht="15">
      <c r="A3" s="48" t="s">
        <v>370</v>
      </c>
      <c r="B3" s="48"/>
      <c r="C3" s="48"/>
      <c r="D3" s="48"/>
      <c r="E3" s="48"/>
      <c r="F3" s="48"/>
      <c r="G3" s="48"/>
      <c r="H3" s="48"/>
      <c r="I3" s="48"/>
      <c r="J3" s="48"/>
      <c r="K3" s="48"/>
      <c r="L3" s="48"/>
      <c r="M3" s="48"/>
      <c r="N3" s="48"/>
      <c r="O3" s="48"/>
      <c r="P3" s="48"/>
      <c r="Q3" s="48"/>
      <c r="R3" s="48"/>
      <c r="S3" s="48"/>
      <c r="T3" s="48"/>
      <c r="U3" s="48"/>
      <c r="V3" s="48"/>
      <c r="W3" s="48"/>
      <c r="X3" s="48"/>
      <c r="Y3" s="48"/>
      <c r="Z3" s="48"/>
      <c r="AA3" s="48"/>
      <c r="AB3" s="48"/>
      <c r="AC3" s="48"/>
      <c r="AD3" s="48"/>
      <c r="AE3" s="48"/>
      <c r="AF3" s="48"/>
      <c r="AG3" s="48"/>
      <c r="AH3" s="48"/>
      <c r="AI3" s="48"/>
      <c r="AJ3" s="48"/>
      <c r="AK3" s="48"/>
      <c r="AL3" s="48"/>
      <c r="AM3" s="48"/>
      <c r="AN3" s="49"/>
      <c r="AO3" s="48"/>
      <c r="AP3" s="48"/>
      <c r="AQ3" s="48"/>
      <c r="AR3" s="48"/>
      <c r="AS3" s="48"/>
      <c r="AT3" s="48"/>
      <c r="AU3" s="48"/>
      <c r="AV3" s="48"/>
      <c r="AW3" s="48"/>
      <c r="AX3" s="48"/>
      <c r="AY3" s="48"/>
      <c r="AZ3" s="48"/>
      <c r="BA3" s="48"/>
    </row>
    <row r="4" spans="1:53" ht="15">
      <c r="A4" s="48"/>
      <c r="B4" s="48"/>
      <c r="C4" s="48"/>
      <c r="D4" s="48"/>
      <c r="E4" s="48"/>
      <c r="F4" s="48" t="s">
        <v>123</v>
      </c>
      <c r="G4" s="48"/>
      <c r="H4" s="48"/>
      <c r="I4" s="48"/>
      <c r="J4" s="48"/>
      <c r="K4" s="48"/>
      <c r="L4" s="48"/>
      <c r="M4" s="48"/>
      <c r="N4" s="48"/>
      <c r="O4" s="48"/>
      <c r="P4" s="48"/>
      <c r="Q4" s="48"/>
      <c r="R4" s="50"/>
      <c r="S4" s="48"/>
      <c r="T4" s="48"/>
      <c r="U4" s="48"/>
      <c r="V4" s="48"/>
      <c r="W4" s="48"/>
      <c r="X4" s="48"/>
      <c r="Y4" s="48"/>
      <c r="Z4" s="48"/>
      <c r="AA4" s="48"/>
      <c r="AB4" s="48"/>
      <c r="AC4" s="48"/>
      <c r="AD4" s="48"/>
      <c r="AE4" s="48"/>
      <c r="AF4" s="48"/>
      <c r="AG4" s="48"/>
      <c r="AH4" s="48"/>
      <c r="AI4" s="48"/>
      <c r="AJ4" s="48"/>
      <c r="AK4" s="48"/>
      <c r="AL4" s="48"/>
      <c r="AM4" s="48"/>
      <c r="AN4" s="49"/>
      <c r="AO4" s="48"/>
      <c r="AP4" s="48"/>
      <c r="AQ4" s="48"/>
      <c r="AR4" s="48"/>
      <c r="AS4" s="48"/>
      <c r="AT4" s="48"/>
      <c r="AU4" s="48"/>
      <c r="AV4" s="48"/>
      <c r="AW4" s="48"/>
      <c r="AX4" s="48"/>
      <c r="AY4" s="48"/>
      <c r="AZ4" s="48"/>
      <c r="BA4" s="48"/>
    </row>
    <row r="5" spans="1:53" s="12" customFormat="1">
      <c r="A5" s="12" t="s">
        <v>329</v>
      </c>
      <c r="G5" s="12" t="s">
        <v>330</v>
      </c>
      <c r="H5" s="88"/>
      <c r="O5" s="12" t="s">
        <v>331</v>
      </c>
      <c r="R5" s="16"/>
      <c r="AU5" s="35"/>
    </row>
    <row r="6" spans="1:53">
      <c r="T6" s="85" t="s">
        <v>326</v>
      </c>
      <c r="U6" s="86"/>
      <c r="V6" s="86"/>
      <c r="W6" s="86"/>
      <c r="X6" s="87"/>
      <c r="Y6" s="85" t="s">
        <v>327</v>
      </c>
      <c r="Z6" s="86"/>
      <c r="AA6" s="86"/>
      <c r="AB6" s="86"/>
      <c r="AC6" s="86"/>
      <c r="AD6" s="86"/>
      <c r="AE6" s="86"/>
      <c r="AF6" s="87"/>
      <c r="AG6" s="85" t="s">
        <v>328</v>
      </c>
      <c r="AH6" s="86"/>
      <c r="AI6" s="86"/>
      <c r="AJ6" s="86"/>
      <c r="AK6" s="87"/>
      <c r="AM6" s="227" t="s">
        <v>118</v>
      </c>
      <c r="AN6" s="227"/>
      <c r="AO6" s="227"/>
    </row>
    <row r="7" spans="1:53" ht="51">
      <c r="A7" s="51"/>
      <c r="B7" s="51"/>
      <c r="C7" s="51"/>
      <c r="D7" s="51"/>
      <c r="E7" s="5" t="str">
        <f>Cal_SubmittedCostsOEAdj!E7</f>
        <v>Ntwk</v>
      </c>
      <c r="F7" s="5" t="str">
        <f>Cal_SubmittedCostsOEAdj!F7</f>
        <v>Cost Area</v>
      </c>
      <c r="G7" s="5" t="str">
        <f>Cal_SubmittedCostsOEAdj!G7</f>
        <v>Sheet</v>
      </c>
      <c r="H7" s="5" t="str">
        <f>Cal_SubmittedCostsOEAdj!H7</f>
        <v>Overall Activity</v>
      </c>
      <c r="I7" s="5" t="str">
        <f>Cal_SubmittedCostsOEAdj!I7</f>
        <v>Cost Activity</v>
      </c>
      <c r="J7" s="5" t="s">
        <v>193</v>
      </c>
      <c r="K7" s="5"/>
      <c r="L7" s="5" t="s">
        <v>109</v>
      </c>
      <c r="M7" s="37" t="str">
        <f>Global!G11</f>
        <v>Type of assessment dissagregated model</v>
      </c>
      <c r="N7" s="37" t="str">
        <f>Global!H11</f>
        <v>Type of assessment top down models</v>
      </c>
      <c r="O7" s="37" t="str">
        <f>Global!I11</f>
        <v>Include in totex/middle up regressions</v>
      </c>
      <c r="P7" s="51" t="s">
        <v>119</v>
      </c>
      <c r="Q7" s="51"/>
      <c r="R7" s="51" t="s">
        <v>110</v>
      </c>
      <c r="S7" s="51"/>
      <c r="T7" s="29">
        <v>2009</v>
      </c>
      <c r="U7" s="56">
        <v>2010</v>
      </c>
      <c r="V7" s="56">
        <v>2011</v>
      </c>
      <c r="W7" s="56">
        <v>2012</v>
      </c>
      <c r="X7" s="56">
        <v>2013</v>
      </c>
      <c r="Y7" s="29">
        <v>2014</v>
      </c>
      <c r="Z7" s="56">
        <v>2015</v>
      </c>
      <c r="AA7" s="56">
        <v>2016</v>
      </c>
      <c r="AB7" s="56">
        <v>2017</v>
      </c>
      <c r="AC7" s="56">
        <v>2018</v>
      </c>
      <c r="AD7" s="56">
        <v>2019</v>
      </c>
      <c r="AE7" s="56">
        <v>2020</v>
      </c>
      <c r="AF7" s="56">
        <v>2021</v>
      </c>
      <c r="AG7" s="29">
        <v>2022</v>
      </c>
      <c r="AH7" s="56">
        <v>2023</v>
      </c>
      <c r="AI7" s="56">
        <v>2024</v>
      </c>
      <c r="AJ7" s="56">
        <v>2025</v>
      </c>
      <c r="AK7" s="30">
        <v>2026</v>
      </c>
      <c r="AL7" s="51"/>
      <c r="AM7" s="52" t="s">
        <v>7</v>
      </c>
      <c r="AN7" s="53" t="s">
        <v>6</v>
      </c>
      <c r="AO7" s="54" t="s">
        <v>115</v>
      </c>
      <c r="AP7" s="51"/>
      <c r="AQ7" s="51"/>
      <c r="AR7" s="51"/>
      <c r="AS7" s="51"/>
      <c r="AT7" s="51"/>
      <c r="AU7" s="51"/>
      <c r="AV7" s="51"/>
      <c r="AW7" s="51"/>
      <c r="AX7" s="51"/>
      <c r="AY7" s="51"/>
      <c r="AZ7" s="51"/>
      <c r="BA7" s="51"/>
    </row>
    <row r="8" spans="1:53">
      <c r="J8" s="94"/>
    </row>
    <row r="9" spans="1:53" s="94" customFormat="1" ht="15">
      <c r="B9" s="11" t="s">
        <v>363</v>
      </c>
      <c r="C9" s="11"/>
      <c r="D9" s="11"/>
      <c r="E9" s="11"/>
      <c r="F9" s="11"/>
      <c r="G9" s="11"/>
      <c r="H9" s="11"/>
      <c r="I9" s="11"/>
      <c r="J9" s="11"/>
      <c r="K9" s="11"/>
      <c r="L9" s="11"/>
      <c r="M9" s="11"/>
      <c r="N9" s="11"/>
      <c r="O9" s="11"/>
      <c r="P9" s="11"/>
      <c r="Q9" s="11"/>
      <c r="R9" s="11"/>
      <c r="S9" s="11"/>
      <c r="T9" s="11"/>
      <c r="U9" s="11"/>
      <c r="V9" s="11"/>
      <c r="W9" s="11"/>
      <c r="X9" s="11"/>
      <c r="Y9" s="11"/>
      <c r="Z9" s="11"/>
      <c r="AA9" s="11"/>
      <c r="AB9" s="11"/>
      <c r="AC9" s="11"/>
      <c r="AD9" s="11"/>
      <c r="AE9" s="11"/>
      <c r="AF9" s="11"/>
      <c r="AG9" s="11"/>
      <c r="AH9" s="11"/>
      <c r="AI9" s="11"/>
      <c r="AJ9" s="11"/>
      <c r="AK9" s="11"/>
      <c r="AL9" s="11"/>
      <c r="AM9" s="11"/>
      <c r="AN9" s="11"/>
      <c r="AO9" s="11"/>
      <c r="AP9" s="11"/>
      <c r="AQ9" s="11"/>
      <c r="AR9" s="11"/>
      <c r="AS9" s="11"/>
      <c r="AT9" s="11"/>
      <c r="AU9" s="11"/>
      <c r="AV9" s="32"/>
      <c r="AW9" s="11"/>
      <c r="AX9" s="11"/>
      <c r="AY9" s="11"/>
      <c r="AZ9" s="11"/>
      <c r="BA9" s="11"/>
    </row>
    <row r="10" spans="1:53" s="94" customFormat="1">
      <c r="B10" s="51"/>
      <c r="C10" s="51"/>
      <c r="D10" s="51"/>
      <c r="E10" s="5"/>
      <c r="F10" s="5"/>
      <c r="G10" s="5"/>
      <c r="H10" s="5"/>
      <c r="I10" s="5"/>
      <c r="J10" s="5"/>
      <c r="K10" s="5"/>
      <c r="L10" s="5"/>
      <c r="M10" s="37"/>
      <c r="N10" s="37"/>
      <c r="O10" s="37"/>
      <c r="P10" s="51"/>
      <c r="Q10" s="51"/>
      <c r="R10" s="51"/>
      <c r="S10" s="51"/>
      <c r="T10" s="56"/>
      <c r="U10" s="56"/>
      <c r="V10" s="56"/>
      <c r="W10" s="56"/>
      <c r="X10" s="56"/>
      <c r="Y10" s="56"/>
      <c r="Z10" s="56"/>
      <c r="AA10" s="56"/>
      <c r="AB10" s="56"/>
      <c r="AC10" s="56"/>
      <c r="AD10" s="56"/>
      <c r="AE10" s="56"/>
      <c r="AF10" s="56"/>
      <c r="AG10" s="56"/>
      <c r="AH10" s="56"/>
      <c r="AI10" s="56"/>
      <c r="AJ10" s="56"/>
      <c r="AK10" s="56"/>
      <c r="AL10" s="51"/>
      <c r="AM10" s="51"/>
      <c r="AN10" s="53"/>
      <c r="AO10" s="51"/>
      <c r="AP10" s="51"/>
      <c r="AQ10" s="51"/>
      <c r="AR10" s="51"/>
      <c r="AS10" s="51"/>
      <c r="AT10" s="51"/>
      <c r="AU10" s="51"/>
      <c r="AV10" s="51"/>
      <c r="AW10" s="51"/>
      <c r="AX10" s="51"/>
      <c r="AY10" s="51"/>
      <c r="AZ10" s="51"/>
      <c r="BA10" s="51"/>
    </row>
    <row r="11" spans="1:53" s="94" customFormat="1">
      <c r="B11" s="51"/>
      <c r="C11" s="51"/>
      <c r="D11" s="51"/>
      <c r="E11" s="71" t="str">
        <f>Cover!$F$13</f>
        <v>Sc</v>
      </c>
      <c r="F11" s="94" t="s">
        <v>364</v>
      </c>
      <c r="G11" s="94" t="s">
        <v>189</v>
      </c>
      <c r="H11" s="94" t="s">
        <v>365</v>
      </c>
      <c r="I11" s="5"/>
      <c r="J11" s="17" t="str">
        <f>$E11&amp;""&amp;G11&amp;""&amp;H11</f>
        <v>ScTotexTotex top down</v>
      </c>
      <c r="K11" s="5"/>
      <c r="L11" s="94" t="s">
        <v>111</v>
      </c>
      <c r="M11" s="37"/>
      <c r="N11" s="37"/>
      <c r="O11" s="37"/>
      <c r="P11" s="51"/>
      <c r="Q11" s="51"/>
      <c r="R11" s="51"/>
      <c r="S11" s="51"/>
      <c r="T11" s="17">
        <f t="shared" ref="T11:AK11" si="0">SUMIF($O$22:$O$72,"Yes",T$22:T$72)</f>
        <v>0</v>
      </c>
      <c r="U11" s="17">
        <f t="shared" si="0"/>
        <v>0</v>
      </c>
      <c r="V11" s="17">
        <f t="shared" si="0"/>
        <v>0</v>
      </c>
      <c r="W11" s="17">
        <f t="shared" si="0"/>
        <v>0</v>
      </c>
      <c r="X11" s="17">
        <f t="shared" si="0"/>
        <v>0</v>
      </c>
      <c r="Y11" s="17">
        <f t="shared" si="0"/>
        <v>164.73069677657082</v>
      </c>
      <c r="Z11" s="17">
        <f t="shared" si="0"/>
        <v>170.52672911918873</v>
      </c>
      <c r="AA11" s="17">
        <f t="shared" si="0"/>
        <v>163.14028840797261</v>
      </c>
      <c r="AB11" s="17">
        <f t="shared" si="0"/>
        <v>159.23520802472476</v>
      </c>
      <c r="AC11" s="17">
        <f t="shared" si="0"/>
        <v>154.40485594186651</v>
      </c>
      <c r="AD11" s="17">
        <f t="shared" si="0"/>
        <v>174.08700889703221</v>
      </c>
      <c r="AE11" s="17">
        <f t="shared" si="0"/>
        <v>168.0690733234822</v>
      </c>
      <c r="AF11" s="17">
        <f t="shared" si="0"/>
        <v>155.95548091030582</v>
      </c>
      <c r="AG11" s="17">
        <f t="shared" si="0"/>
        <v>166.19588373046088</v>
      </c>
      <c r="AH11" s="17">
        <f t="shared" si="0"/>
        <v>172.53632413647523</v>
      </c>
      <c r="AI11" s="17">
        <f t="shared" si="0"/>
        <v>163.95924371247199</v>
      </c>
      <c r="AJ11" s="17">
        <f t="shared" si="0"/>
        <v>157.3955751383146</v>
      </c>
      <c r="AK11" s="17">
        <f t="shared" si="0"/>
        <v>156.6738848121405</v>
      </c>
      <c r="AL11" s="51"/>
      <c r="AM11" s="51"/>
      <c r="AN11" s="53"/>
      <c r="AO11" s="51"/>
      <c r="AP11" s="51"/>
      <c r="AQ11" s="51"/>
      <c r="AR11" s="51"/>
      <c r="AS11" s="51"/>
      <c r="AT11" s="51"/>
      <c r="AU11" s="51"/>
      <c r="AV11" s="51"/>
      <c r="AW11" s="51"/>
      <c r="AX11" s="51"/>
      <c r="AY11" s="51"/>
      <c r="AZ11" s="51"/>
      <c r="BA11" s="51"/>
    </row>
    <row r="12" spans="1:53" s="94" customFormat="1">
      <c r="B12" s="51"/>
      <c r="C12" s="51"/>
      <c r="D12" s="51"/>
      <c r="E12" s="71" t="str">
        <f>Cover!$F$13</f>
        <v>Sc</v>
      </c>
      <c r="F12" s="94" t="s">
        <v>366</v>
      </c>
      <c r="G12" s="94" t="s">
        <v>135</v>
      </c>
      <c r="H12" s="94" t="s">
        <v>367</v>
      </c>
      <c r="I12" s="5"/>
      <c r="J12" s="17" t="str">
        <f t="shared" ref="J12:J15" si="1">$E12&amp;""&amp;G12&amp;""&amp;H12</f>
        <v>ScOpexMiddle up</v>
      </c>
      <c r="K12" s="5"/>
      <c r="L12" s="94" t="s">
        <v>111</v>
      </c>
      <c r="M12" s="37"/>
      <c r="N12" s="37"/>
      <c r="O12" s="37"/>
      <c r="P12" s="51"/>
      <c r="Q12" s="51"/>
      <c r="R12" s="51"/>
      <c r="S12" s="51"/>
      <c r="T12" s="17">
        <f t="shared" ref="T12:AK12" si="2">SUMIFS(T$22:T$72,$O$22:$O$72,"Yes",$F$22:$F$72,$G$12)</f>
        <v>0</v>
      </c>
      <c r="U12" s="17">
        <f t="shared" si="2"/>
        <v>0</v>
      </c>
      <c r="V12" s="17">
        <f t="shared" si="2"/>
        <v>0</v>
      </c>
      <c r="W12" s="17">
        <f t="shared" si="2"/>
        <v>0</v>
      </c>
      <c r="X12" s="17">
        <f t="shared" si="2"/>
        <v>0</v>
      </c>
      <c r="Y12" s="17">
        <f t="shared" si="2"/>
        <v>63.978173506915347</v>
      </c>
      <c r="Z12" s="17">
        <f t="shared" si="2"/>
        <v>53.9966829492869</v>
      </c>
      <c r="AA12" s="17">
        <f t="shared" si="2"/>
        <v>53.182898764478061</v>
      </c>
      <c r="AB12" s="17">
        <f t="shared" si="2"/>
        <v>59.590927207359314</v>
      </c>
      <c r="AC12" s="17">
        <f t="shared" si="2"/>
        <v>52.35993069186604</v>
      </c>
      <c r="AD12" s="17">
        <f t="shared" si="2"/>
        <v>58.54408592707847</v>
      </c>
      <c r="AE12" s="17">
        <f t="shared" si="2"/>
        <v>52.475515228656008</v>
      </c>
      <c r="AF12" s="17">
        <f t="shared" si="2"/>
        <v>57.59534016168714</v>
      </c>
      <c r="AG12" s="17">
        <f t="shared" si="2"/>
        <v>61.037873235784673</v>
      </c>
      <c r="AH12" s="17">
        <f t="shared" si="2"/>
        <v>62.010365189653328</v>
      </c>
      <c r="AI12" s="17">
        <f t="shared" si="2"/>
        <v>57.497119066262975</v>
      </c>
      <c r="AJ12" s="17">
        <f t="shared" si="2"/>
        <v>55.39947530451596</v>
      </c>
      <c r="AK12" s="17">
        <f t="shared" si="2"/>
        <v>59.069685852756315</v>
      </c>
      <c r="AL12" s="51"/>
      <c r="AM12" s="51"/>
      <c r="AN12" s="53"/>
      <c r="AO12" s="51"/>
      <c r="AP12" s="51"/>
      <c r="AQ12" s="51"/>
      <c r="AR12" s="51"/>
      <c r="AS12" s="51"/>
      <c r="AT12" s="51"/>
      <c r="AU12" s="51"/>
      <c r="AV12" s="51"/>
      <c r="AW12" s="51"/>
      <c r="AX12" s="51"/>
      <c r="AY12" s="51"/>
      <c r="AZ12" s="51"/>
      <c r="BA12" s="51"/>
    </row>
    <row r="13" spans="1:53" s="94" customFormat="1">
      <c r="B13" s="51"/>
      <c r="C13" s="51"/>
      <c r="D13" s="51"/>
      <c r="E13" s="71" t="str">
        <f>Cover!$F$13</f>
        <v>Sc</v>
      </c>
      <c r="F13" s="94" t="s">
        <v>366</v>
      </c>
      <c r="G13" s="94" t="s">
        <v>136</v>
      </c>
      <c r="H13" s="94" t="s">
        <v>367</v>
      </c>
      <c r="I13" s="5"/>
      <c r="J13" s="17" t="str">
        <f t="shared" si="1"/>
        <v>ScCapexMiddle up</v>
      </c>
      <c r="K13" s="5"/>
      <c r="L13" s="94" t="s">
        <v>111</v>
      </c>
      <c r="M13" s="37"/>
      <c r="N13" s="37"/>
      <c r="O13" s="37"/>
      <c r="P13" s="51"/>
      <c r="Q13" s="51"/>
      <c r="R13" s="51"/>
      <c r="S13" s="51"/>
      <c r="T13" s="17">
        <f t="shared" ref="T13:AK13" si="3">SUMIFS(T$22:T$72,$O$22:$O$72,"Yes",$F$22:$F$72,$G$13)</f>
        <v>0</v>
      </c>
      <c r="U13" s="17">
        <f t="shared" si="3"/>
        <v>0</v>
      </c>
      <c r="V13" s="17">
        <f t="shared" si="3"/>
        <v>0</v>
      </c>
      <c r="W13" s="17">
        <f t="shared" si="3"/>
        <v>0</v>
      </c>
      <c r="X13" s="17">
        <f t="shared" si="3"/>
        <v>0</v>
      </c>
      <c r="Y13" s="17">
        <f t="shared" si="3"/>
        <v>46.815784699786377</v>
      </c>
      <c r="Z13" s="17">
        <f t="shared" si="3"/>
        <v>64.432639551361362</v>
      </c>
      <c r="AA13" s="17">
        <f t="shared" si="3"/>
        <v>51.17987580999587</v>
      </c>
      <c r="AB13" s="17">
        <f t="shared" si="3"/>
        <v>42.473658976480003</v>
      </c>
      <c r="AC13" s="17">
        <f t="shared" si="3"/>
        <v>43.093089248198226</v>
      </c>
      <c r="AD13" s="17">
        <f t="shared" si="3"/>
        <v>49.285535254953722</v>
      </c>
      <c r="AE13" s="17">
        <f t="shared" si="3"/>
        <v>46.929326861437751</v>
      </c>
      <c r="AF13" s="17">
        <f t="shared" si="3"/>
        <v>35.084217685417748</v>
      </c>
      <c r="AG13" s="17">
        <f t="shared" si="3"/>
        <v>49.759911517201843</v>
      </c>
      <c r="AH13" s="17">
        <f t="shared" si="3"/>
        <v>54.641589832763117</v>
      </c>
      <c r="AI13" s="17">
        <f t="shared" si="3"/>
        <v>50.881900250530343</v>
      </c>
      <c r="AJ13" s="17">
        <f t="shared" si="3"/>
        <v>46.307293480352868</v>
      </c>
      <c r="AK13" s="17">
        <f t="shared" si="3"/>
        <v>41.077717600050022</v>
      </c>
      <c r="AL13" s="51"/>
      <c r="AM13" s="51"/>
      <c r="AN13" s="53"/>
      <c r="AO13" s="51"/>
      <c r="AP13" s="51"/>
      <c r="AQ13" s="51"/>
      <c r="AR13" s="51"/>
      <c r="AS13" s="51"/>
      <c r="AT13" s="51"/>
      <c r="AU13" s="51"/>
      <c r="AV13" s="51"/>
      <c r="AW13" s="51"/>
      <c r="AX13" s="51"/>
      <c r="AY13" s="51"/>
      <c r="AZ13" s="51"/>
      <c r="BA13" s="51"/>
    </row>
    <row r="14" spans="1:53" s="94" customFormat="1">
      <c r="B14" s="51"/>
      <c r="C14" s="51"/>
      <c r="D14" s="51"/>
      <c r="E14" s="71" t="str">
        <f>Cover!$F$13</f>
        <v>Sc</v>
      </c>
      <c r="F14" s="94" t="s">
        <v>366</v>
      </c>
      <c r="G14" s="94" t="s">
        <v>137</v>
      </c>
      <c r="H14" s="94" t="s">
        <v>367</v>
      </c>
      <c r="I14" s="5"/>
      <c r="J14" s="17" t="str">
        <f t="shared" si="1"/>
        <v>ScRepexMiddle up</v>
      </c>
      <c r="K14" s="5"/>
      <c r="L14" s="94" t="s">
        <v>111</v>
      </c>
      <c r="M14" s="37"/>
      <c r="N14" s="37"/>
      <c r="O14" s="37"/>
      <c r="P14" s="51"/>
      <c r="Q14" s="51"/>
      <c r="R14" s="51"/>
      <c r="S14" s="51"/>
      <c r="T14" s="17">
        <f t="shared" ref="T14:AK14" si="4">SUMIFS(T$22:T$72,$O$22:$O$72,"Yes",$F$22:$F$72,$G$14)</f>
        <v>0</v>
      </c>
      <c r="U14" s="17">
        <f t="shared" si="4"/>
        <v>0</v>
      </c>
      <c r="V14" s="17">
        <f t="shared" si="4"/>
        <v>0</v>
      </c>
      <c r="W14" s="17">
        <f t="shared" si="4"/>
        <v>0</v>
      </c>
      <c r="X14" s="17">
        <f t="shared" si="4"/>
        <v>0</v>
      </c>
      <c r="Y14" s="17">
        <f t="shared" si="4"/>
        <v>53.936738569869078</v>
      </c>
      <c r="Z14" s="17">
        <f t="shared" si="4"/>
        <v>52.097406618540475</v>
      </c>
      <c r="AA14" s="17">
        <f t="shared" si="4"/>
        <v>58.777513833498645</v>
      </c>
      <c r="AB14" s="17">
        <f t="shared" si="4"/>
        <v>57.17062184088541</v>
      </c>
      <c r="AC14" s="17">
        <f t="shared" si="4"/>
        <v>58.951836001802242</v>
      </c>
      <c r="AD14" s="17">
        <f t="shared" si="4"/>
        <v>66.257387714999993</v>
      </c>
      <c r="AE14" s="17">
        <f t="shared" si="4"/>
        <v>68.664231233388435</v>
      </c>
      <c r="AF14" s="17">
        <f t="shared" si="4"/>
        <v>63.275923063200921</v>
      </c>
      <c r="AG14" s="17">
        <f t="shared" si="4"/>
        <v>55.398098977474376</v>
      </c>
      <c r="AH14" s="17">
        <f t="shared" si="4"/>
        <v>55.884369114058778</v>
      </c>
      <c r="AI14" s="17">
        <f t="shared" si="4"/>
        <v>55.580224395678663</v>
      </c>
      <c r="AJ14" s="17">
        <f t="shared" si="4"/>
        <v>55.68880635344577</v>
      </c>
      <c r="AK14" s="17">
        <f t="shared" si="4"/>
        <v>56.526481359334163</v>
      </c>
      <c r="AL14" s="51"/>
      <c r="AM14" s="51"/>
      <c r="AN14" s="53"/>
      <c r="AO14" s="51"/>
      <c r="AP14" s="51"/>
      <c r="AQ14" s="51"/>
      <c r="AR14" s="51"/>
      <c r="AS14" s="51"/>
      <c r="AT14" s="51"/>
      <c r="AU14" s="51"/>
      <c r="AV14" s="51"/>
      <c r="AW14" s="51"/>
      <c r="AX14" s="51"/>
      <c r="AY14" s="51"/>
      <c r="AZ14" s="51"/>
      <c r="BA14" s="51"/>
    </row>
    <row r="15" spans="1:53" s="94" customFormat="1">
      <c r="B15" s="51"/>
      <c r="C15" s="51"/>
      <c r="D15" s="51"/>
      <c r="E15" s="71" t="str">
        <f>Cover!$F$13</f>
        <v>Sc</v>
      </c>
      <c r="F15" s="94" t="s">
        <v>368</v>
      </c>
      <c r="G15" s="94" t="s">
        <v>189</v>
      </c>
      <c r="H15" s="94" t="s">
        <v>369</v>
      </c>
      <c r="I15" s="5"/>
      <c r="J15" s="17" t="str">
        <f t="shared" si="1"/>
        <v>ScTotexBottom up</v>
      </c>
      <c r="K15" s="5"/>
      <c r="L15" s="94" t="s">
        <v>111</v>
      </c>
      <c r="M15" s="37"/>
      <c r="N15" s="37"/>
      <c r="O15" s="37"/>
      <c r="P15" s="51"/>
      <c r="Q15" s="51"/>
      <c r="R15" s="51"/>
      <c r="S15" s="51"/>
      <c r="T15" s="17">
        <f>T20</f>
        <v>0</v>
      </c>
      <c r="U15" s="17">
        <f t="shared" ref="U15:AK15" si="5">U20</f>
        <v>0</v>
      </c>
      <c r="V15" s="17">
        <f t="shared" si="5"/>
        <v>0</v>
      </c>
      <c r="W15" s="17">
        <f t="shared" si="5"/>
        <v>0</v>
      </c>
      <c r="X15" s="17">
        <f t="shared" si="5"/>
        <v>0</v>
      </c>
      <c r="Y15" s="17">
        <f t="shared" si="5"/>
        <v>177.1620285985708</v>
      </c>
      <c r="Z15" s="17">
        <f t="shared" si="5"/>
        <v>183.56866843718873</v>
      </c>
      <c r="AA15" s="17">
        <f t="shared" si="5"/>
        <v>177.41743909397258</v>
      </c>
      <c r="AB15" s="17">
        <f t="shared" si="5"/>
        <v>168.06720064372473</v>
      </c>
      <c r="AC15" s="17">
        <f t="shared" si="5"/>
        <v>160.94368414086651</v>
      </c>
      <c r="AD15" s="17">
        <f t="shared" si="5"/>
        <v>180.93200889703218</v>
      </c>
      <c r="AE15" s="17">
        <f t="shared" si="5"/>
        <v>174.8359003324822</v>
      </c>
      <c r="AF15" s="17">
        <f t="shared" si="5"/>
        <v>162.87648091030582</v>
      </c>
      <c r="AG15" s="17">
        <f t="shared" si="5"/>
        <v>172.82739278846088</v>
      </c>
      <c r="AH15" s="17">
        <f t="shared" si="5"/>
        <v>179.15349923347523</v>
      </c>
      <c r="AI15" s="17">
        <f t="shared" si="5"/>
        <v>170.56208484747199</v>
      </c>
      <c r="AJ15" s="17">
        <f t="shared" si="5"/>
        <v>163.98398231231459</v>
      </c>
      <c r="AK15" s="17">
        <f t="shared" si="5"/>
        <v>163.26779929137993</v>
      </c>
      <c r="AL15" s="51"/>
      <c r="AM15" s="51"/>
      <c r="AN15" s="53"/>
      <c r="AO15" s="51"/>
      <c r="AP15" s="51"/>
      <c r="AQ15" s="51"/>
      <c r="AR15" s="51"/>
      <c r="AS15" s="51"/>
      <c r="AT15" s="51"/>
      <c r="AU15" s="51"/>
      <c r="AV15" s="51"/>
      <c r="AW15" s="51"/>
      <c r="AX15" s="51"/>
      <c r="AY15" s="51"/>
      <c r="AZ15" s="51"/>
      <c r="BA15" s="51"/>
    </row>
    <row r="16" spans="1:53" s="96" customFormat="1">
      <c r="B16" s="143"/>
      <c r="C16" s="143"/>
      <c r="D16" s="143"/>
      <c r="E16" s="101"/>
      <c r="I16" s="127"/>
      <c r="J16" s="103"/>
      <c r="K16" s="127"/>
      <c r="M16" s="144"/>
      <c r="N16" s="144"/>
      <c r="O16" s="144"/>
      <c r="P16" s="143"/>
      <c r="Q16" s="143"/>
      <c r="R16" s="143"/>
      <c r="S16" s="143"/>
      <c r="T16" s="103"/>
      <c r="U16" s="103"/>
      <c r="V16" s="103"/>
      <c r="W16" s="103"/>
      <c r="X16" s="103"/>
      <c r="Y16" s="103"/>
      <c r="Z16" s="103"/>
      <c r="AA16" s="103"/>
      <c r="AB16" s="103"/>
      <c r="AC16" s="103"/>
      <c r="AD16" s="103"/>
      <c r="AE16" s="103"/>
      <c r="AF16" s="103"/>
      <c r="AG16" s="103"/>
      <c r="AH16" s="103"/>
      <c r="AI16" s="103"/>
      <c r="AJ16" s="103"/>
      <c r="AK16" s="103"/>
      <c r="AL16" s="143"/>
      <c r="AM16" s="143"/>
      <c r="AN16" s="145"/>
      <c r="AO16" s="143"/>
      <c r="AP16" s="143"/>
      <c r="AQ16" s="143"/>
      <c r="AR16" s="143"/>
      <c r="AS16" s="143"/>
      <c r="AT16" s="143"/>
      <c r="AU16" s="143"/>
      <c r="AV16" s="143"/>
      <c r="AW16" s="143"/>
      <c r="AX16" s="143"/>
      <c r="AY16" s="143"/>
      <c r="AZ16" s="143"/>
      <c r="BA16" s="143"/>
    </row>
    <row r="17" spans="2:53" s="94" customFormat="1">
      <c r="AN17" s="33"/>
    </row>
    <row r="18" spans="2:53" s="94" customFormat="1" ht="15">
      <c r="B18" s="11" t="s">
        <v>362</v>
      </c>
      <c r="C18" s="11"/>
      <c r="D18" s="11"/>
      <c r="E18" s="11"/>
      <c r="F18" s="11"/>
      <c r="G18" s="11"/>
      <c r="H18" s="11"/>
      <c r="I18" s="11"/>
      <c r="J18" s="11"/>
      <c r="K18" s="11"/>
      <c r="L18" s="11"/>
      <c r="M18" s="11"/>
      <c r="N18" s="11"/>
      <c r="O18" s="11"/>
      <c r="P18" s="11"/>
      <c r="Q18" s="11"/>
      <c r="R18" s="11"/>
      <c r="S18" s="11"/>
      <c r="T18" s="11"/>
      <c r="U18" s="11"/>
      <c r="V18" s="11"/>
      <c r="W18" s="11"/>
      <c r="X18" s="11"/>
      <c r="Y18" s="11"/>
      <c r="Z18" s="11"/>
      <c r="AA18" s="11"/>
      <c r="AB18" s="11"/>
      <c r="AC18" s="11"/>
      <c r="AD18" s="11"/>
      <c r="AE18" s="11"/>
      <c r="AF18" s="11"/>
      <c r="AG18" s="11"/>
      <c r="AH18" s="11"/>
      <c r="AI18" s="11"/>
      <c r="AJ18" s="11"/>
      <c r="AK18" s="11"/>
      <c r="AL18" s="11"/>
      <c r="AM18" s="11"/>
      <c r="AN18" s="11"/>
      <c r="AO18" s="11"/>
      <c r="AP18" s="11"/>
      <c r="AQ18" s="11"/>
      <c r="AR18" s="11"/>
      <c r="AS18" s="11"/>
      <c r="AT18" s="11"/>
      <c r="AU18" s="11"/>
      <c r="AV18" s="32"/>
      <c r="AW18" s="11"/>
      <c r="AX18" s="11"/>
      <c r="AY18" s="11"/>
      <c r="AZ18" s="11"/>
      <c r="BA18" s="11"/>
    </row>
    <row r="19" spans="2:53" s="94" customFormat="1">
      <c r="AN19" s="33"/>
    </row>
    <row r="20" spans="2:53">
      <c r="E20" s="71" t="str">
        <f>Cover!$F$13</f>
        <v>Sc</v>
      </c>
      <c r="F20" s="5" t="str">
        <f>IF(ISBLANK(Lists!M34),"",Lists!M34)</f>
        <v>Totex</v>
      </c>
      <c r="G20" s="5" t="str">
        <f>IF(ISBLANK(Lists!N34),"",Lists!N34)</f>
        <v/>
      </c>
      <c r="H20" s="5" t="str">
        <f>IF(ISBLANK(Lists!O34),"",Lists!O34)</f>
        <v/>
      </c>
      <c r="I20" s="5" t="str">
        <f>IF(ISBLANK(Lists!P34),"",Lists!P34)</f>
        <v>Totex</v>
      </c>
      <c r="J20" s="17" t="str">
        <f>$E20&amp;""&amp;I20</f>
        <v>ScTotex</v>
      </c>
      <c r="L20" s="4" t="s">
        <v>111</v>
      </c>
      <c r="M20" s="55"/>
      <c r="N20" s="55"/>
      <c r="O20" s="55"/>
      <c r="R20" s="55"/>
      <c r="T20" s="17">
        <f t="shared" ref="T20:AK20" si="6">T22+T57+T64</f>
        <v>0</v>
      </c>
      <c r="U20" s="17">
        <f t="shared" si="6"/>
        <v>0</v>
      </c>
      <c r="V20" s="17">
        <f t="shared" si="6"/>
        <v>0</v>
      </c>
      <c r="W20" s="17">
        <f t="shared" si="6"/>
        <v>0</v>
      </c>
      <c r="X20" s="17">
        <f t="shared" si="6"/>
        <v>0</v>
      </c>
      <c r="Y20" s="17">
        <f t="shared" si="6"/>
        <v>177.1620285985708</v>
      </c>
      <c r="Z20" s="17">
        <f t="shared" si="6"/>
        <v>183.56866843718873</v>
      </c>
      <c r="AA20" s="17">
        <f t="shared" si="6"/>
        <v>177.41743909397258</v>
      </c>
      <c r="AB20" s="17">
        <f t="shared" si="6"/>
        <v>168.06720064372473</v>
      </c>
      <c r="AC20" s="17">
        <f t="shared" si="6"/>
        <v>160.94368414086651</v>
      </c>
      <c r="AD20" s="17">
        <f t="shared" si="6"/>
        <v>180.93200889703218</v>
      </c>
      <c r="AE20" s="17">
        <f t="shared" si="6"/>
        <v>174.8359003324822</v>
      </c>
      <c r="AF20" s="17">
        <f t="shared" si="6"/>
        <v>162.87648091030582</v>
      </c>
      <c r="AG20" s="17">
        <f t="shared" si="6"/>
        <v>172.82739278846088</v>
      </c>
      <c r="AH20" s="17">
        <f t="shared" si="6"/>
        <v>179.15349923347523</v>
      </c>
      <c r="AI20" s="17">
        <f t="shared" si="6"/>
        <v>170.56208484747199</v>
      </c>
      <c r="AJ20" s="17">
        <f t="shared" si="6"/>
        <v>163.98398231231459</v>
      </c>
      <c r="AK20" s="17">
        <f t="shared" si="6"/>
        <v>163.26779929137993</v>
      </c>
    </row>
    <row r="21" spans="2:53" customFormat="1">
      <c r="T21" s="94"/>
      <c r="U21" s="94"/>
      <c r="V21" s="94"/>
      <c r="W21" s="94"/>
      <c r="X21" s="94"/>
      <c r="Y21" s="94"/>
      <c r="Z21" s="94"/>
      <c r="AA21" s="94"/>
      <c r="AB21" s="94"/>
      <c r="AC21" s="94"/>
      <c r="AD21" s="94"/>
      <c r="AE21" s="94"/>
      <c r="AF21" s="94"/>
      <c r="AG21" s="94"/>
      <c r="AH21" s="94"/>
      <c r="AI21" s="94"/>
      <c r="AJ21" s="94"/>
      <c r="AK21" s="94"/>
    </row>
    <row r="22" spans="2:53">
      <c r="E22" s="71" t="str">
        <f>Cover!$F$13</f>
        <v>Sc</v>
      </c>
      <c r="F22" s="5" t="str">
        <f>IF(ISBLANK(Lists!M35),"",Lists!M35)</f>
        <v>Opex</v>
      </c>
      <c r="G22" s="5" t="str">
        <f>IF(ISBLANK(Lists!N35),"",Lists!N35)</f>
        <v/>
      </c>
      <c r="H22" s="5" t="str">
        <f>IF(ISBLANK(Lists!O35),"",Lists!O35)</f>
        <v/>
      </c>
      <c r="I22" s="5" t="str">
        <f>IF(ISBLANK(Lists!P35),"",Lists!P35)</f>
        <v>Opex</v>
      </c>
      <c r="J22" s="17" t="str">
        <f t="shared" ref="J22:J72" si="7">$E22&amp;""&amp;I22</f>
        <v>ScOpex</v>
      </c>
      <c r="L22" s="4" t="s">
        <v>111</v>
      </c>
      <c r="M22" s="55"/>
      <c r="N22" s="55"/>
      <c r="O22" s="55"/>
      <c r="R22" s="55"/>
      <c r="T22" s="17">
        <f>T23+T45</f>
        <v>0</v>
      </c>
      <c r="U22" s="17">
        <f t="shared" ref="U22:AK22" si="8">U23+U45</f>
        <v>0</v>
      </c>
      <c r="V22" s="17">
        <f t="shared" si="8"/>
        <v>0</v>
      </c>
      <c r="W22" s="17">
        <f t="shared" si="8"/>
        <v>0</v>
      </c>
      <c r="X22" s="17">
        <f t="shared" si="8"/>
        <v>0</v>
      </c>
      <c r="Y22" s="17">
        <f t="shared" si="8"/>
        <v>76.409505328915344</v>
      </c>
      <c r="Z22" s="17">
        <f t="shared" si="8"/>
        <v>67.038622267286897</v>
      </c>
      <c r="AA22" s="17">
        <f t="shared" si="8"/>
        <v>67.460049450478067</v>
      </c>
      <c r="AB22" s="17">
        <f t="shared" si="8"/>
        <v>68.422919826359305</v>
      </c>
      <c r="AC22" s="17">
        <f t="shared" si="8"/>
        <v>58.898758890866048</v>
      </c>
      <c r="AD22" s="17">
        <f t="shared" si="8"/>
        <v>65.389085927078469</v>
      </c>
      <c r="AE22" s="17">
        <f t="shared" si="8"/>
        <v>59.242342237656011</v>
      </c>
      <c r="AF22" s="17">
        <f t="shared" si="8"/>
        <v>64.516340161687125</v>
      </c>
      <c r="AG22" s="17">
        <f t="shared" si="8"/>
        <v>67.669382293784665</v>
      </c>
      <c r="AH22" s="17">
        <f t="shared" si="8"/>
        <v>68.627540286653343</v>
      </c>
      <c r="AI22" s="17">
        <f t="shared" si="8"/>
        <v>64.099960201262974</v>
      </c>
      <c r="AJ22" s="17">
        <f t="shared" si="8"/>
        <v>61.987882478515964</v>
      </c>
      <c r="AK22" s="17">
        <f t="shared" si="8"/>
        <v>65.663600331995752</v>
      </c>
    </row>
    <row r="23" spans="2:53">
      <c r="E23" s="71" t="str">
        <f>Cover!$F$13</f>
        <v>Sc</v>
      </c>
      <c r="F23" s="5" t="str">
        <f>IF(ISBLANK(Lists!M36),"",Lists!M36)</f>
        <v>Opex</v>
      </c>
      <c r="G23" s="5" t="str">
        <f>IF(ISBLANK(Lists!N36),"",Lists!N36)</f>
        <v/>
      </c>
      <c r="H23" s="5" t="str">
        <f>IF(ISBLANK(Lists!O36),"",Lists!O36)</f>
        <v>Controllable Opex</v>
      </c>
      <c r="I23" s="5" t="str">
        <f>IF(ISBLANK(Lists!P36),"",Lists!P36)</f>
        <v>Total Controllable Opex</v>
      </c>
      <c r="J23" s="17" t="str">
        <f t="shared" si="7"/>
        <v>ScTotal Controllable Opex</v>
      </c>
      <c r="L23" s="4" t="s">
        <v>111</v>
      </c>
      <c r="M23" s="55"/>
      <c r="N23" s="55"/>
      <c r="O23" s="55"/>
      <c r="R23" s="55"/>
      <c r="T23" s="17">
        <f t="shared" ref="T23:X23" si="9">T24+T29+T35+T44</f>
        <v>0</v>
      </c>
      <c r="U23" s="17">
        <f t="shared" si="9"/>
        <v>0</v>
      </c>
      <c r="V23" s="17">
        <f t="shared" si="9"/>
        <v>0</v>
      </c>
      <c r="W23" s="17">
        <f t="shared" si="9"/>
        <v>0</v>
      </c>
      <c r="X23" s="17">
        <f t="shared" si="9"/>
        <v>0</v>
      </c>
      <c r="Y23" s="17">
        <f>Y24+Y29+Y35+Y44</f>
        <v>76.409505328915344</v>
      </c>
      <c r="Z23" s="17">
        <f t="shared" ref="Z23:AK23" si="10">Z24+Z29+Z35+Z44</f>
        <v>67.038622267286897</v>
      </c>
      <c r="AA23" s="17">
        <f t="shared" si="10"/>
        <v>67.460049450478067</v>
      </c>
      <c r="AB23" s="17">
        <f t="shared" si="10"/>
        <v>68.422919826359305</v>
      </c>
      <c r="AC23" s="17">
        <f t="shared" si="10"/>
        <v>58.898758890866048</v>
      </c>
      <c r="AD23" s="17">
        <f t="shared" si="10"/>
        <v>65.389085927078469</v>
      </c>
      <c r="AE23" s="17">
        <f t="shared" si="10"/>
        <v>59.242342237656011</v>
      </c>
      <c r="AF23" s="17">
        <f t="shared" si="10"/>
        <v>64.516340161687125</v>
      </c>
      <c r="AG23" s="17">
        <f t="shared" si="10"/>
        <v>67.669382293784665</v>
      </c>
      <c r="AH23" s="17">
        <f t="shared" si="10"/>
        <v>68.627540286653343</v>
      </c>
      <c r="AI23" s="17">
        <f t="shared" si="10"/>
        <v>64.099960201262974</v>
      </c>
      <c r="AJ23" s="17">
        <f t="shared" si="10"/>
        <v>61.987882478515964</v>
      </c>
      <c r="AK23" s="17">
        <f t="shared" si="10"/>
        <v>65.663600331995752</v>
      </c>
    </row>
    <row r="24" spans="2:53">
      <c r="E24" s="71" t="str">
        <f>Cover!$F$13</f>
        <v>Sc</v>
      </c>
      <c r="F24" s="5" t="str">
        <f>IF(ISBLANK(Lists!M37),"",Lists!M37)</f>
        <v>Opex</v>
      </c>
      <c r="G24" s="5" t="str">
        <f>IF(ISBLANK(Lists!N37),"",Lists!N37)</f>
        <v/>
      </c>
      <c r="H24" s="5" t="str">
        <f>IF(ISBLANK(Lists!O37),"",Lists!O37)</f>
        <v>Work Management</v>
      </c>
      <c r="I24" s="5" t="str">
        <f>IF(ISBLANK(Lists!P37),"",Lists!P37)</f>
        <v>Total Work Management</v>
      </c>
      <c r="J24" s="17" t="str">
        <f t="shared" si="7"/>
        <v>ScTotal Work Management</v>
      </c>
      <c r="L24" s="4" t="s">
        <v>111</v>
      </c>
      <c r="M24" s="79" t="str">
        <f>_xlfn.IFNA(INDEX(Global!$G$12:$G$34,MATCH(I24,Global!$F$12:$F$34,0)),"")</f>
        <v>Regression</v>
      </c>
      <c r="N24" s="79" t="str">
        <f>_xlfn.IFNA(INDEX(Global!$H$12:$H$34,MATCH(I24,Global!$F$12:$F$34,0)),"")</f>
        <v>Regression</v>
      </c>
      <c r="O24" s="79" t="str">
        <f>_xlfn.IFNA(INDEX(Global!$I$12:$I$34,MATCH(I24,Global!$F$12:$F$34,0)),"")</f>
        <v>Yes</v>
      </c>
      <c r="R24" s="55"/>
      <c r="T24" s="18">
        <f>'Cal_Work mgt'!T142</f>
        <v>0</v>
      </c>
      <c r="U24" s="18">
        <f>'Cal_Work mgt'!U142</f>
        <v>0</v>
      </c>
      <c r="V24" s="18">
        <f>'Cal_Work mgt'!V142</f>
        <v>0</v>
      </c>
      <c r="W24" s="18">
        <f>'Cal_Work mgt'!W142</f>
        <v>0</v>
      </c>
      <c r="X24" s="18">
        <f>'Cal_Work mgt'!X142</f>
        <v>0</v>
      </c>
      <c r="Y24" s="18">
        <f>'Cal_Work mgt'!Y142</f>
        <v>16.348784802999997</v>
      </c>
      <c r="Z24" s="18">
        <f>'Cal_Work mgt'!Z142</f>
        <v>12.188598281527661</v>
      </c>
      <c r="AA24" s="18">
        <f>'Cal_Work mgt'!AA142</f>
        <v>10.095154561237827</v>
      </c>
      <c r="AB24" s="18">
        <f>'Cal_Work mgt'!AB142</f>
        <v>12.979422818289095</v>
      </c>
      <c r="AC24" s="18">
        <f>'Cal_Work mgt'!AC142</f>
        <v>10.335969184504178</v>
      </c>
      <c r="AD24" s="18">
        <f>'Cal_Work mgt'!AD142</f>
        <v>9.5967063597999989</v>
      </c>
      <c r="AE24" s="18">
        <f>'Cal_Work mgt'!AE142</f>
        <v>7.6420465720445856</v>
      </c>
      <c r="AF24" s="18">
        <f>'Cal_Work mgt'!AF142</f>
        <v>10.711920369866151</v>
      </c>
      <c r="AG24" s="18">
        <f>'Cal_Work mgt'!AG142</f>
        <v>10.188038563059205</v>
      </c>
      <c r="AH24" s="18">
        <f>'Cal_Work mgt'!AH142</f>
        <v>9.4210966546878634</v>
      </c>
      <c r="AI24" s="18">
        <f>'Cal_Work mgt'!AI142</f>
        <v>9.1482094039653816</v>
      </c>
      <c r="AJ24" s="18">
        <f>'Cal_Work mgt'!AJ142</f>
        <v>8.0809519864301169</v>
      </c>
      <c r="AK24" s="18">
        <f>'Cal_Work mgt'!AK142</f>
        <v>9.4409962455009229</v>
      </c>
    </row>
    <row r="25" spans="2:53">
      <c r="E25" s="71" t="str">
        <f>Cover!$F$13</f>
        <v>Sc</v>
      </c>
      <c r="F25" s="72" t="str">
        <f>IF(ISBLANK(Lists!M38),"",Lists!M38)</f>
        <v>Opex</v>
      </c>
      <c r="G25" s="72" t="str">
        <f>IF(ISBLANK(Lists!N38),"",Lists!N38)</f>
        <v/>
      </c>
      <c r="H25" s="72" t="str">
        <f>IF(ISBLANK(Lists!O38),"",Lists!O38)</f>
        <v>Work Management</v>
      </c>
      <c r="I25" s="72" t="str">
        <f>IF(ISBLANK(Lists!P38),"",Lists!P38)</f>
        <v>Asset Management</v>
      </c>
      <c r="J25" s="17" t="str">
        <f t="shared" si="7"/>
        <v>ScAsset Management</v>
      </c>
      <c r="L25" s="4" t="s">
        <v>111</v>
      </c>
      <c r="M25" s="55"/>
      <c r="N25" s="55"/>
      <c r="O25" s="55"/>
      <c r="R25" s="55"/>
      <c r="T25" s="55"/>
      <c r="U25" s="55"/>
      <c r="V25" s="55"/>
      <c r="W25" s="55"/>
      <c r="X25" s="55"/>
      <c r="Y25" s="55"/>
      <c r="Z25" s="55"/>
      <c r="AA25" s="55"/>
      <c r="AB25" s="55"/>
      <c r="AC25" s="55"/>
      <c r="AD25" s="55"/>
      <c r="AE25" s="55"/>
      <c r="AF25" s="55"/>
      <c r="AG25" s="55"/>
      <c r="AH25" s="55"/>
      <c r="AI25" s="55"/>
      <c r="AJ25" s="55"/>
      <c r="AK25" s="55"/>
    </row>
    <row r="26" spans="2:53">
      <c r="E26" s="71" t="str">
        <f>Cover!$F$13</f>
        <v>Sc</v>
      </c>
      <c r="F26" s="72" t="str">
        <f>IF(ISBLANK(Lists!M39),"",Lists!M39)</f>
        <v>Opex</v>
      </c>
      <c r="G26" s="72" t="str">
        <f>IF(ISBLANK(Lists!N39),"",Lists!N39)</f>
        <v/>
      </c>
      <c r="H26" s="72" t="str">
        <f>IF(ISBLANK(Lists!O39),"",Lists!O39)</f>
        <v>Work Management</v>
      </c>
      <c r="I26" s="72" t="str">
        <f>IF(ISBLANK(Lists!P39),"",Lists!P39)</f>
        <v>Operations Management</v>
      </c>
      <c r="J26" s="17" t="str">
        <f t="shared" si="7"/>
        <v>ScOperations Management</v>
      </c>
      <c r="L26" s="4" t="s">
        <v>111</v>
      </c>
      <c r="M26" s="55"/>
      <c r="N26" s="55"/>
      <c r="O26" s="55"/>
      <c r="R26" s="55"/>
      <c r="T26" s="55"/>
      <c r="U26" s="55"/>
      <c r="V26" s="55"/>
      <c r="W26" s="55"/>
      <c r="X26" s="55"/>
      <c r="Y26" s="55"/>
      <c r="Z26" s="55"/>
      <c r="AA26" s="55"/>
      <c r="AB26" s="55"/>
      <c r="AC26" s="55"/>
      <c r="AD26" s="55"/>
      <c r="AE26" s="55"/>
      <c r="AF26" s="55"/>
      <c r="AG26" s="55"/>
      <c r="AH26" s="55"/>
      <c r="AI26" s="55"/>
      <c r="AJ26" s="55"/>
      <c r="AK26" s="55"/>
    </row>
    <row r="27" spans="2:53">
      <c r="E27" s="71" t="str">
        <f>Cover!$F$13</f>
        <v>Sc</v>
      </c>
      <c r="F27" s="72" t="str">
        <f>IF(ISBLANK(Lists!M40),"",Lists!M40)</f>
        <v>Opex</v>
      </c>
      <c r="G27" s="72" t="str">
        <f>IF(ISBLANK(Lists!N40),"",Lists!N40)</f>
        <v/>
      </c>
      <c r="H27" s="72" t="str">
        <f>IF(ISBLANK(Lists!O40),"",Lists!O40)</f>
        <v>Work Management</v>
      </c>
      <c r="I27" s="72" t="str">
        <f>IF(ISBLANK(Lists!P40),"",Lists!P40)</f>
        <v>Customer Management</v>
      </c>
      <c r="J27" s="17" t="str">
        <f t="shared" si="7"/>
        <v>ScCustomer Management</v>
      </c>
      <c r="L27" s="4" t="s">
        <v>111</v>
      </c>
      <c r="M27" s="55"/>
      <c r="N27" s="55"/>
      <c r="O27" s="55"/>
      <c r="R27" s="55"/>
      <c r="T27" s="55"/>
      <c r="U27" s="55"/>
      <c r="V27" s="55"/>
      <c r="W27" s="55"/>
      <c r="X27" s="55"/>
      <c r="Y27" s="55"/>
      <c r="Z27" s="55"/>
      <c r="AA27" s="55"/>
      <c r="AB27" s="55"/>
      <c r="AC27" s="55"/>
      <c r="AD27" s="55"/>
      <c r="AE27" s="55"/>
      <c r="AF27" s="55"/>
      <c r="AG27" s="55"/>
      <c r="AH27" s="55"/>
      <c r="AI27" s="55"/>
      <c r="AJ27" s="55"/>
      <c r="AK27" s="55"/>
    </row>
    <row r="28" spans="2:53">
      <c r="E28" s="71" t="str">
        <f>Cover!$F$13</f>
        <v>Sc</v>
      </c>
      <c r="F28" s="72" t="str">
        <f>IF(ISBLANK(Lists!M41),"",Lists!M41)</f>
        <v>Opex</v>
      </c>
      <c r="G28" s="72" t="str">
        <f>IF(ISBLANK(Lists!N41),"",Lists!N41)</f>
        <v/>
      </c>
      <c r="H28" s="72" t="str">
        <f>IF(ISBLANK(Lists!O41),"",Lists!O41)</f>
        <v>Work Management</v>
      </c>
      <c r="I28" s="72" t="str">
        <f>IF(ISBLANK(Lists!P41),"",Lists!P41)</f>
        <v>System Control</v>
      </c>
      <c r="J28" s="17" t="str">
        <f t="shared" si="7"/>
        <v>ScSystem Control</v>
      </c>
      <c r="L28" s="4" t="s">
        <v>111</v>
      </c>
      <c r="M28" s="55"/>
      <c r="N28" s="55"/>
      <c r="O28" s="55"/>
      <c r="R28" s="55"/>
      <c r="T28" s="55"/>
      <c r="U28" s="55"/>
      <c r="V28" s="55"/>
      <c r="W28" s="55"/>
      <c r="X28" s="55"/>
      <c r="Y28" s="55"/>
      <c r="Z28" s="55"/>
      <c r="AA28" s="55"/>
      <c r="AB28" s="55"/>
      <c r="AC28" s="55"/>
      <c r="AD28" s="55"/>
      <c r="AE28" s="55"/>
      <c r="AF28" s="55"/>
      <c r="AG28" s="55"/>
      <c r="AH28" s="55"/>
      <c r="AI28" s="55"/>
      <c r="AJ28" s="55"/>
      <c r="AK28" s="55"/>
    </row>
    <row r="29" spans="2:53">
      <c r="E29" s="71" t="str">
        <f>Cover!$F$13</f>
        <v>Sc</v>
      </c>
      <c r="F29" s="5" t="str">
        <f>IF(ISBLANK(Lists!M42),"",Lists!M42)</f>
        <v>Opex</v>
      </c>
      <c r="G29" s="5" t="str">
        <f>IF(ISBLANK(Lists!N42),"",Lists!N42)</f>
        <v/>
      </c>
      <c r="H29" s="5" t="str">
        <f>IF(ISBLANK(Lists!O42),"",Lists!O42)</f>
        <v>Work Execution</v>
      </c>
      <c r="I29" s="5" t="str">
        <f>IF(ISBLANK(Lists!P42),"",Lists!P42)</f>
        <v>Total Work Execution</v>
      </c>
      <c r="J29" s="17" t="str">
        <f t="shared" si="7"/>
        <v>ScTotal Work Execution</v>
      </c>
      <c r="L29" s="4" t="s">
        <v>111</v>
      </c>
      <c r="M29" s="55"/>
      <c r="N29" s="55"/>
      <c r="O29" s="55"/>
      <c r="R29" s="55"/>
      <c r="T29" s="17">
        <f>SUM(T30:T34)</f>
        <v>0</v>
      </c>
      <c r="U29" s="17">
        <f t="shared" ref="U29:AK29" si="11">SUM(U30:U34)</f>
        <v>0</v>
      </c>
      <c r="V29" s="17">
        <f t="shared" si="11"/>
        <v>0</v>
      </c>
      <c r="W29" s="17">
        <f t="shared" si="11"/>
        <v>0</v>
      </c>
      <c r="X29" s="17">
        <f t="shared" si="11"/>
        <v>0</v>
      </c>
      <c r="Y29" s="17">
        <f t="shared" si="11"/>
        <v>48.368873263521088</v>
      </c>
      <c r="Z29" s="17">
        <f t="shared" si="11"/>
        <v>40.519353469982924</v>
      </c>
      <c r="AA29" s="17">
        <f t="shared" si="11"/>
        <v>41.616537177481149</v>
      </c>
      <c r="AB29" s="17">
        <f t="shared" si="11"/>
        <v>36.872898802386722</v>
      </c>
      <c r="AC29" s="17">
        <f t="shared" si="11"/>
        <v>33.278266533575888</v>
      </c>
      <c r="AD29" s="17">
        <f t="shared" si="11"/>
        <v>37.659967571278472</v>
      </c>
      <c r="AE29" s="17">
        <f t="shared" si="11"/>
        <v>33.143358597013986</v>
      </c>
      <c r="AF29" s="17">
        <f t="shared" si="11"/>
        <v>34.366348018547505</v>
      </c>
      <c r="AG29" s="17">
        <f t="shared" si="11"/>
        <v>39.144737378957139</v>
      </c>
      <c r="AH29" s="17">
        <f t="shared" si="11"/>
        <v>39.736317187846851</v>
      </c>
      <c r="AI29" s="17">
        <f t="shared" si="11"/>
        <v>34.622751265830502</v>
      </c>
      <c r="AJ29" s="17">
        <f t="shared" si="11"/>
        <v>34.028540149830384</v>
      </c>
      <c r="AK29" s="17">
        <f t="shared" si="11"/>
        <v>35.656920093294687</v>
      </c>
    </row>
    <row r="30" spans="2:53">
      <c r="E30" s="71" t="str">
        <f>Cover!$F$13</f>
        <v>Sc</v>
      </c>
      <c r="F30" s="72" t="str">
        <f>IF(ISBLANK(Lists!M43),"",Lists!M43)</f>
        <v>Opex</v>
      </c>
      <c r="G30" s="72" t="str">
        <f>IF(ISBLANK(Lists!N43),"",Lists!N43)</f>
        <v/>
      </c>
      <c r="H30" s="72" t="str">
        <f>IF(ISBLANK(Lists!O43),"",Lists!O43)</f>
        <v>Work Execution</v>
      </c>
      <c r="I30" s="72" t="str">
        <f>IF(ISBLANK(Lists!P43),"",Lists!P43)</f>
        <v>Emergency</v>
      </c>
      <c r="J30" s="17" t="str">
        <f t="shared" si="7"/>
        <v>ScEmergency</v>
      </c>
      <c r="L30" s="4" t="s">
        <v>111</v>
      </c>
      <c r="M30" s="79" t="str">
        <f>_xlfn.IFNA(INDEX(Global!$G$12:$G$34,MATCH(I30,Global!$F$12:$F$34,0)),"")</f>
        <v>Regression</v>
      </c>
      <c r="N30" s="79" t="str">
        <f>_xlfn.IFNA(INDEX(Global!$H$12:$H$34,MATCH(I30,Global!$F$12:$F$34,0)),"")</f>
        <v>Regression</v>
      </c>
      <c r="O30" s="79" t="str">
        <f>_xlfn.IFNA(INDEX(Global!$I$12:$I$34,MATCH(I30,Global!$F$12:$F$34,0)),"")</f>
        <v>Yes</v>
      </c>
      <c r="R30" s="55"/>
      <c r="T30" s="18">
        <f>Cal_Emergency!T142</f>
        <v>0</v>
      </c>
      <c r="U30" s="18">
        <f>Cal_Emergency!U142</f>
        <v>0</v>
      </c>
      <c r="V30" s="18">
        <f>Cal_Emergency!V142</f>
        <v>0</v>
      </c>
      <c r="W30" s="18">
        <f>Cal_Emergency!W142</f>
        <v>0</v>
      </c>
      <c r="X30" s="18">
        <f>Cal_Emergency!X142</f>
        <v>0</v>
      </c>
      <c r="Y30" s="18">
        <f>Cal_Emergency!Y142</f>
        <v>9.0424630865879436</v>
      </c>
      <c r="Z30" s="18">
        <f>Cal_Emergency!Z142</f>
        <v>8.067811822882355</v>
      </c>
      <c r="AA30" s="18">
        <f>Cal_Emergency!AA142</f>
        <v>8.8536520827468692</v>
      </c>
      <c r="AB30" s="18">
        <f>Cal_Emergency!AB142</f>
        <v>8.1379186539681037</v>
      </c>
      <c r="AC30" s="18">
        <f>Cal_Emergency!AC142</f>
        <v>7.5328098950674249</v>
      </c>
      <c r="AD30" s="18">
        <f>Cal_Emergency!AD142</f>
        <v>7.3816333398183245</v>
      </c>
      <c r="AE30" s="18">
        <f>Cal_Emergency!AE142</f>
        <v>6.3005791649674689</v>
      </c>
      <c r="AF30" s="18">
        <f>Cal_Emergency!AF142</f>
        <v>7.5937421968641283</v>
      </c>
      <c r="AG30" s="18">
        <f>Cal_Emergency!AG142</f>
        <v>5.4229640102436427</v>
      </c>
      <c r="AH30" s="18">
        <f>Cal_Emergency!AH142</f>
        <v>5.3822114242886148</v>
      </c>
      <c r="AI30" s="18">
        <f>Cal_Emergency!AI142</f>
        <v>5.4368707243829268</v>
      </c>
      <c r="AJ30" s="18">
        <f>Cal_Emergency!AJ142</f>
        <v>5.1073239827108203</v>
      </c>
      <c r="AK30" s="18">
        <f>Cal_Emergency!AK142</f>
        <v>5.6522898860748887</v>
      </c>
    </row>
    <row r="31" spans="2:53">
      <c r="E31" s="71" t="str">
        <f>Cover!$F$13</f>
        <v>Sc</v>
      </c>
      <c r="F31" s="72" t="str">
        <f>IF(ISBLANK(Lists!M44),"",Lists!M44)</f>
        <v>Opex</v>
      </c>
      <c r="G31" s="72" t="str">
        <f>IF(ISBLANK(Lists!N44),"",Lists!N44)</f>
        <v/>
      </c>
      <c r="H31" s="72" t="str">
        <f>IF(ISBLANK(Lists!O44),"",Lists!O44)</f>
        <v>Work Execution</v>
      </c>
      <c r="I31" s="72" t="str">
        <f>IF(ISBLANK(Lists!P44),"",Lists!P44)</f>
        <v>Repairs</v>
      </c>
      <c r="J31" s="17" t="str">
        <f t="shared" si="7"/>
        <v>ScRepairs</v>
      </c>
      <c r="L31" s="4" t="s">
        <v>111</v>
      </c>
      <c r="M31" s="79" t="str">
        <f>_xlfn.IFNA(INDEX(Global!$G$12:$G$34,MATCH(I31,Global!$F$12:$F$34,0)),"")</f>
        <v>Regression</v>
      </c>
      <c r="N31" s="79" t="str">
        <f>_xlfn.IFNA(INDEX(Global!$H$12:$H$34,MATCH(I31,Global!$F$12:$F$34,0)),"")</f>
        <v>Regression</v>
      </c>
      <c r="O31" s="79" t="str">
        <f>_xlfn.IFNA(INDEX(Global!$I$12:$I$34,MATCH(I31,Global!$F$12:$F$34,0)),"")</f>
        <v>Yes</v>
      </c>
      <c r="R31" s="55"/>
      <c r="T31" s="18">
        <f>Cal_Repairs!T142</f>
        <v>0</v>
      </c>
      <c r="U31" s="18">
        <f>Cal_Repairs!U142</f>
        <v>0</v>
      </c>
      <c r="V31" s="18">
        <f>Cal_Repairs!V142</f>
        <v>0</v>
      </c>
      <c r="W31" s="18">
        <f>Cal_Repairs!W142</f>
        <v>0</v>
      </c>
      <c r="X31" s="18">
        <f>Cal_Repairs!X142</f>
        <v>0</v>
      </c>
      <c r="Y31" s="18">
        <f>Cal_Repairs!Y142</f>
        <v>9.7134619919360752</v>
      </c>
      <c r="Z31" s="18">
        <f>Cal_Repairs!Z142</f>
        <v>6.4858146674978201</v>
      </c>
      <c r="AA31" s="18">
        <f>Cal_Repairs!AA142</f>
        <v>5.8483152830815488</v>
      </c>
      <c r="AB31" s="18">
        <f>Cal_Repairs!AB142</f>
        <v>6.235319223418256</v>
      </c>
      <c r="AC31" s="18">
        <f>Cal_Repairs!AC142</f>
        <v>6.7117669990696243</v>
      </c>
      <c r="AD31" s="18">
        <f>Cal_Repairs!AD142</f>
        <v>6.2366025944601473</v>
      </c>
      <c r="AE31" s="18">
        <f>Cal_Repairs!AE142</f>
        <v>5.5522978084004642</v>
      </c>
      <c r="AF31" s="18">
        <f>Cal_Repairs!AF142</f>
        <v>5.7519984239512478</v>
      </c>
      <c r="AG31" s="18">
        <f>Cal_Repairs!AG142</f>
        <v>6.5541299839622971</v>
      </c>
      <c r="AH31" s="18">
        <f>Cal_Repairs!AH142</f>
        <v>6.4574220301967724</v>
      </c>
      <c r="AI31" s="18">
        <f>Cal_Repairs!AI142</f>
        <v>6.3532690181430613</v>
      </c>
      <c r="AJ31" s="18">
        <f>Cal_Repairs!AJ142</f>
        <v>6.2425808558481126</v>
      </c>
      <c r="AK31" s="18">
        <f>Cal_Repairs!AK142</f>
        <v>6.162101803782785</v>
      </c>
    </row>
    <row r="32" spans="2:53">
      <c r="E32" s="71" t="str">
        <f>Cover!$F$13</f>
        <v>Sc</v>
      </c>
      <c r="F32" s="72" t="str">
        <f>IF(ISBLANK(Lists!M45),"",Lists!M45)</f>
        <v>Opex</v>
      </c>
      <c r="G32" s="72" t="str">
        <f>IF(ISBLANK(Lists!N45),"",Lists!N45)</f>
        <v/>
      </c>
      <c r="H32" s="72" t="str">
        <f>IF(ISBLANK(Lists!O45),"",Lists!O45)</f>
        <v>Work Execution</v>
      </c>
      <c r="I32" s="72" t="str">
        <f>IF(ISBLANK(Lists!P45),"",Lists!P45)</f>
        <v>Maintenance</v>
      </c>
      <c r="J32" s="17" t="str">
        <f t="shared" si="7"/>
        <v>ScMaintenance</v>
      </c>
      <c r="L32" s="4" t="s">
        <v>111</v>
      </c>
      <c r="M32" s="79" t="str">
        <f>_xlfn.IFNA(INDEX(Global!$G$12:$G$34,MATCH(I32,Global!$F$12:$F$34,0)),"")</f>
        <v>Regression</v>
      </c>
      <c r="N32" s="79" t="str">
        <f>_xlfn.IFNA(INDEX(Global!$H$12:$H$34,MATCH(I32,Global!$F$12:$F$34,0)),"")</f>
        <v>Regression</v>
      </c>
      <c r="O32" s="79" t="str">
        <f>_xlfn.IFNA(INDEX(Global!$I$12:$I$34,MATCH(I32,Global!$F$12:$F$34,0)),"")</f>
        <v>Yes</v>
      </c>
      <c r="R32" s="55"/>
      <c r="T32" s="18">
        <f>Cal_Maintenance!T142</f>
        <v>0</v>
      </c>
      <c r="U32" s="18">
        <f>Cal_Maintenance!U142</f>
        <v>0</v>
      </c>
      <c r="V32" s="18">
        <f>Cal_Maintenance!V142</f>
        <v>0</v>
      </c>
      <c r="W32" s="18">
        <f>Cal_Maintenance!W142</f>
        <v>0</v>
      </c>
      <c r="X32" s="18">
        <f>Cal_Maintenance!X142</f>
        <v>0</v>
      </c>
      <c r="Y32" s="18">
        <f>Cal_Maintenance!Y142</f>
        <v>13.073577964000002</v>
      </c>
      <c r="Z32" s="18">
        <f>Cal_Maintenance!Z142</f>
        <v>10.769702833999999</v>
      </c>
      <c r="AA32" s="18">
        <f>Cal_Maintenance!AA142</f>
        <v>10.593593075999999</v>
      </c>
      <c r="AB32" s="18">
        <f>Cal_Maintenance!AB142</f>
        <v>11.385099096999999</v>
      </c>
      <c r="AC32" s="18">
        <f>Cal_Maintenance!AC142</f>
        <v>10.679570784000001</v>
      </c>
      <c r="AD32" s="18">
        <f>Cal_Maintenance!AD142</f>
        <v>14.556900000000001</v>
      </c>
      <c r="AE32" s="18">
        <f>Cal_Maintenance!AE142</f>
        <v>11.073360961265184</v>
      </c>
      <c r="AF32" s="18">
        <f>Cal_Maintenance!AF142</f>
        <v>10.89729158868672</v>
      </c>
      <c r="AG32" s="18">
        <f>Cal_Maintenance!AG142</f>
        <v>16.581959645255431</v>
      </c>
      <c r="AH32" s="18">
        <f>Cal_Maintenance!AH142</f>
        <v>17.725568287169626</v>
      </c>
      <c r="AI32" s="18">
        <f>Cal_Maintenance!AI142</f>
        <v>12.750310942071943</v>
      </c>
      <c r="AJ32" s="18">
        <f>Cal_Maintenance!AJ142</f>
        <v>12.769971859825048</v>
      </c>
      <c r="AK32" s="18">
        <f>Cal_Maintenance!AK142</f>
        <v>12.852576317612048</v>
      </c>
    </row>
    <row r="33" spans="5:37">
      <c r="E33" s="71" t="str">
        <f>Cover!$F$13</f>
        <v>Sc</v>
      </c>
      <c r="F33" s="72" t="str">
        <f>IF(ISBLANK(Lists!M46),"",Lists!M46)</f>
        <v>Opex</v>
      </c>
      <c r="G33" s="72" t="str">
        <f>IF(ISBLANK(Lists!N46),"",Lists!N46)</f>
        <v/>
      </c>
      <c r="H33" s="72" t="str">
        <f>IF(ISBLANK(Lists!O46),"",Lists!O46)</f>
        <v>Work Execution</v>
      </c>
      <c r="I33" s="72" t="str">
        <f>IF(ISBLANK(Lists!P46),"",Lists!P46)</f>
        <v>Statutory Independent Undertakings (SIU)</v>
      </c>
      <c r="J33" s="17" t="str">
        <f t="shared" si="7"/>
        <v>ScStatutory Independent Undertakings (SIU)</v>
      </c>
      <c r="L33" s="4" t="s">
        <v>111</v>
      </c>
      <c r="M33" s="79" t="str">
        <f>_xlfn.IFNA(INDEX(Global!$G$12:$G$34,MATCH(I33,Global!$F$12:$F$34,0)),"")</f>
        <v>Non-regression</v>
      </c>
      <c r="N33" s="79" t="str">
        <f>_xlfn.IFNA(INDEX(Global!$H$12:$H$34,MATCH(I33,Global!$F$12:$F$34,0)),"")</f>
        <v>Non-regression</v>
      </c>
      <c r="O33" s="79" t="str">
        <f>_xlfn.IFNA(INDEX(Global!$I$12:$I$34,MATCH(I33,Global!$F$12:$F$34,0)),"")</f>
        <v>No</v>
      </c>
      <c r="R33" s="55"/>
      <c r="T33" s="18">
        <f>Cal_SIU!T142</f>
        <v>0</v>
      </c>
      <c r="U33" s="18">
        <f>Cal_SIU!U142</f>
        <v>0</v>
      </c>
      <c r="V33" s="18">
        <f>Cal_SIU!V142</f>
        <v>0</v>
      </c>
      <c r="W33" s="18">
        <f>Cal_SIU!W142</f>
        <v>0</v>
      </c>
      <c r="X33" s="18">
        <f>Cal_SIU!X142</f>
        <v>0</v>
      </c>
      <c r="Y33" s="18">
        <f>Cal_SIU!Y142</f>
        <v>12.431331822000001</v>
      </c>
      <c r="Z33" s="18">
        <f>Cal_SIU!Z142</f>
        <v>13.041939317999999</v>
      </c>
      <c r="AA33" s="18">
        <f>Cal_SIU!AA142</f>
        <v>14.277150686000002</v>
      </c>
      <c r="AB33" s="18">
        <f>Cal_SIU!AB142</f>
        <v>8.8319926189999993</v>
      </c>
      <c r="AC33" s="18">
        <f>Cal_SIU!AC142</f>
        <v>6.5388281990000001</v>
      </c>
      <c r="AD33" s="18">
        <f>Cal_SIU!AD142</f>
        <v>6.8449999999999998</v>
      </c>
      <c r="AE33" s="18">
        <f>Cal_SIU!AE142</f>
        <v>6.766827009</v>
      </c>
      <c r="AF33" s="18">
        <f>Cal_SIU!AF142</f>
        <v>6.9210000000000003</v>
      </c>
      <c r="AG33" s="18">
        <f>Cal_SIU!AG142</f>
        <v>6.6315090580000007</v>
      </c>
      <c r="AH33" s="18">
        <f>Cal_SIU!AH142</f>
        <v>6.6171750970000005</v>
      </c>
      <c r="AI33" s="18">
        <f>Cal_SIU!AI142</f>
        <v>6.6028411350000002</v>
      </c>
      <c r="AJ33" s="18">
        <f>Cal_SIU!AJ142</f>
        <v>6.5884071740000003</v>
      </c>
      <c r="AK33" s="18">
        <f>Cal_SIU!AK142</f>
        <v>6.5939144792394364</v>
      </c>
    </row>
    <row r="34" spans="5:37">
      <c r="E34" s="71" t="str">
        <f>Cover!$F$13</f>
        <v>Sc</v>
      </c>
      <c r="F34" s="72" t="str">
        <f>IF(ISBLANK(Lists!M47),"",Lists!M47)</f>
        <v>Opex</v>
      </c>
      <c r="G34" s="72" t="str">
        <f>IF(ISBLANK(Lists!N47),"",Lists!N47)</f>
        <v/>
      </c>
      <c r="H34" s="72" t="str">
        <f>IF(ISBLANK(Lists!O47),"",Lists!O47)</f>
        <v>Work Execution</v>
      </c>
      <c r="I34" s="72" t="str">
        <f>IF(ISBLANK(Lists!P47),"",Lists!P47)</f>
        <v>Other Direct Activities (ODA)</v>
      </c>
      <c r="J34" s="17" t="str">
        <f t="shared" si="7"/>
        <v>ScOther Direct Activities (ODA)</v>
      </c>
      <c r="L34" s="4" t="s">
        <v>111</v>
      </c>
      <c r="M34" s="79" t="str">
        <f>_xlfn.IFNA(INDEX(Global!$G$12:$G$34,MATCH(I34,Global!$F$12:$F$34,0)),"")</f>
        <v>Non-regression</v>
      </c>
      <c r="N34" s="79" t="str">
        <f>_xlfn.IFNA(INDEX(Global!$H$12:$H$34,MATCH(I34,Global!$F$12:$F$34,0)),"")</f>
        <v>Regression</v>
      </c>
      <c r="O34" s="79" t="str">
        <f>_xlfn.IFNA(INDEX(Global!$I$12:$I$34,MATCH(I34,Global!$F$12:$F$34,0)),"")</f>
        <v>Yes</v>
      </c>
      <c r="R34" s="55"/>
      <c r="T34" s="18">
        <f>Cal_ODA!T142</f>
        <v>0</v>
      </c>
      <c r="U34" s="18">
        <f>Cal_ODA!U142</f>
        <v>0</v>
      </c>
      <c r="V34" s="18">
        <f>Cal_ODA!V142</f>
        <v>0</v>
      </c>
      <c r="W34" s="18">
        <f>Cal_ODA!W142</f>
        <v>0</v>
      </c>
      <c r="X34" s="18">
        <f>Cal_ODA!X142</f>
        <v>0</v>
      </c>
      <c r="Y34" s="18">
        <f>Cal_ODA!Y142</f>
        <v>4.1080383989970661</v>
      </c>
      <c r="Z34" s="18">
        <f>Cal_ODA!Z142</f>
        <v>2.1540848276027522</v>
      </c>
      <c r="AA34" s="18">
        <f>Cal_ODA!AA142</f>
        <v>2.0438260496527301</v>
      </c>
      <c r="AB34" s="18">
        <f>Cal_ODA!AB142</f>
        <v>2.2825692090003624</v>
      </c>
      <c r="AC34" s="18">
        <f>Cal_ODA!AC142</f>
        <v>1.8152906564388349</v>
      </c>
      <c r="AD34" s="18">
        <f>Cal_ODA!AD142</f>
        <v>2.6398316369999999</v>
      </c>
      <c r="AE34" s="18">
        <f>Cal_ODA!AE142</f>
        <v>3.450293653380867</v>
      </c>
      <c r="AF34" s="18">
        <f>Cal_ODA!AF142</f>
        <v>3.2023158090454085</v>
      </c>
      <c r="AG34" s="18">
        <f>Cal_ODA!AG142</f>
        <v>3.9541746814957652</v>
      </c>
      <c r="AH34" s="18">
        <f>Cal_ODA!AH142</f>
        <v>3.5539403491918304</v>
      </c>
      <c r="AI34" s="18">
        <f>Cal_ODA!AI142</f>
        <v>3.4794594462325765</v>
      </c>
      <c r="AJ34" s="18">
        <f>Cal_ODA!AJ142</f>
        <v>3.3202562774463975</v>
      </c>
      <c r="AK34" s="18">
        <f>Cal_ODA!AK142</f>
        <v>4.39603760658553</v>
      </c>
    </row>
    <row r="35" spans="5:37">
      <c r="E35" s="71" t="str">
        <f>Cover!$F$13</f>
        <v>Sc</v>
      </c>
      <c r="F35" s="5" t="str">
        <f>IF(ISBLANK(Lists!M48),"",Lists!M48)</f>
        <v>Opex</v>
      </c>
      <c r="G35" s="5" t="str">
        <f>IF(ISBLANK(Lists!N48),"",Lists!N48)</f>
        <v/>
      </c>
      <c r="H35" s="5" t="str">
        <f>IF(ISBLANK(Lists!O48),"",Lists!O48)</f>
        <v>Business Support</v>
      </c>
      <c r="I35" s="5" t="str">
        <f>IF(ISBLANK(Lists!P48),"",Lists!P48)</f>
        <v>Total Business Support</v>
      </c>
      <c r="J35" s="17" t="str">
        <f t="shared" si="7"/>
        <v>ScTotal Business Support</v>
      </c>
      <c r="L35" s="4" t="s">
        <v>111</v>
      </c>
      <c r="M35" s="55"/>
      <c r="N35" s="55"/>
      <c r="O35" s="55"/>
      <c r="R35" s="55"/>
      <c r="T35" s="17">
        <f>SUM(T36:T43)</f>
        <v>0</v>
      </c>
      <c r="U35" s="17">
        <f t="shared" ref="U35:AK35" si="12">SUM(U36:U43)</f>
        <v>0</v>
      </c>
      <c r="V35" s="17">
        <f t="shared" si="12"/>
        <v>0</v>
      </c>
      <c r="W35" s="17">
        <f t="shared" si="12"/>
        <v>0</v>
      </c>
      <c r="X35" s="17">
        <f t="shared" si="12"/>
        <v>0</v>
      </c>
      <c r="Y35" s="17">
        <f t="shared" si="12"/>
        <v>10.130670900394263</v>
      </c>
      <c r="Z35" s="17">
        <f t="shared" si="12"/>
        <v>11.392560931776309</v>
      </c>
      <c r="AA35" s="17">
        <f t="shared" si="12"/>
        <v>9.9901322007590903</v>
      </c>
      <c r="AB35" s="17">
        <f t="shared" si="12"/>
        <v>12.689374213683491</v>
      </c>
      <c r="AC35" s="17">
        <f t="shared" si="12"/>
        <v>12.12280135878598</v>
      </c>
      <c r="AD35" s="17">
        <f t="shared" si="12"/>
        <v>15.881411996000002</v>
      </c>
      <c r="AE35" s="17">
        <f t="shared" si="12"/>
        <v>16.569287068597443</v>
      </c>
      <c r="AF35" s="17">
        <f t="shared" si="12"/>
        <v>18.366071773273468</v>
      </c>
      <c r="AG35" s="17">
        <f t="shared" si="12"/>
        <v>14.93859196976833</v>
      </c>
      <c r="AH35" s="17">
        <f t="shared" si="12"/>
        <v>15.068112063118633</v>
      </c>
      <c r="AI35" s="17">
        <f t="shared" si="12"/>
        <v>16.276984622467094</v>
      </c>
      <c r="AJ35" s="17">
        <f t="shared" si="12"/>
        <v>16.106375433255469</v>
      </c>
      <c r="AK35" s="17">
        <f t="shared" si="12"/>
        <v>16.963830482443598</v>
      </c>
    </row>
    <row r="36" spans="5:37">
      <c r="E36" s="71" t="str">
        <f>Cover!$F$13</f>
        <v>Sc</v>
      </c>
      <c r="F36" s="72" t="str">
        <f>IF(ISBLANK(Lists!M49),"",Lists!M49)</f>
        <v>Opex</v>
      </c>
      <c r="G36" s="72" t="str">
        <f>IF(ISBLANK(Lists!N49),"",Lists!N49)</f>
        <v/>
      </c>
      <c r="H36" s="72" t="str">
        <f>IF(ISBLANK(Lists!O49),"",Lists!O49)</f>
        <v>Business Support</v>
      </c>
      <c r="I36" s="72" t="str">
        <f>IF(ISBLANK(Lists!P49),"",Lists!P49)</f>
        <v>IT &amp; Telecoms</v>
      </c>
      <c r="J36" s="17" t="str">
        <f t="shared" si="7"/>
        <v>ScIT &amp; Telecoms</v>
      </c>
      <c r="L36" s="4" t="s">
        <v>111</v>
      </c>
      <c r="M36" s="79" t="str">
        <f>_xlfn.IFNA(INDEX(Global!$G$12:$G$34,MATCH(I36,Global!$F$12:$F$34,0)),"")</f>
        <v>Regression</v>
      </c>
      <c r="N36" s="79" t="str">
        <f>_xlfn.IFNA(INDEX(Global!$H$12:$H$34,MATCH(I36,Global!$F$12:$F$34,0)),"")</f>
        <v>Regression</v>
      </c>
      <c r="O36" s="79" t="str">
        <f>_xlfn.IFNA(INDEX(Global!$I$12:$I$34,MATCH(I36,Global!$F$12:$F$34,0)),"")</f>
        <v>Yes</v>
      </c>
      <c r="R36" s="55"/>
      <c r="T36" s="18">
        <f>'Cal_IT&amp;Telecom'!T142</f>
        <v>0</v>
      </c>
      <c r="U36" s="18">
        <f>'Cal_IT&amp;Telecom'!U142</f>
        <v>0</v>
      </c>
      <c r="V36" s="18">
        <f>'Cal_IT&amp;Telecom'!V142</f>
        <v>0</v>
      </c>
      <c r="W36" s="18">
        <f>'Cal_IT&amp;Telecom'!W142</f>
        <v>0</v>
      </c>
      <c r="X36" s="18">
        <f>'Cal_IT&amp;Telecom'!X142</f>
        <v>0</v>
      </c>
      <c r="Y36" s="18">
        <f>'Cal_IT&amp;Telecom'!Y142</f>
        <v>3.8296742483942627</v>
      </c>
      <c r="Z36" s="18">
        <f>'Cal_IT&amp;Telecom'!Z142</f>
        <v>4.2913982647763085</v>
      </c>
      <c r="AA36" s="18">
        <f>'Cal_IT&amp;Telecom'!AA142</f>
        <v>3.9149316287590903</v>
      </c>
      <c r="AB36" s="18">
        <f>'Cal_IT&amp;Telecom'!AB142</f>
        <v>5.6085986296834927</v>
      </c>
      <c r="AC36" s="18">
        <f>'Cal_IT&amp;Telecom'!AC142</f>
        <v>5.0888454387859801</v>
      </c>
      <c r="AD36" s="18">
        <f>'Cal_IT&amp;Telecom'!AD142</f>
        <v>7.251822681000001</v>
      </c>
      <c r="AE36" s="18">
        <f>'Cal_IT&amp;Telecom'!AE142</f>
        <v>6.9962463355974434</v>
      </c>
      <c r="AF36" s="18">
        <f>'Cal_IT&amp;Telecom'!AF142</f>
        <v>8.7930717732734696</v>
      </c>
      <c r="AG36" s="18">
        <f>'Cal_IT&amp;Telecom'!AG142</f>
        <v>6.802476920223004</v>
      </c>
      <c r="AH36" s="18">
        <f>'Cal_IT&amp;Telecom'!AH142</f>
        <v>7.0886837576439632</v>
      </c>
      <c r="AI36" s="18">
        <f>'Cal_IT&amp;Telecom'!AI142</f>
        <v>7.347353139498229</v>
      </c>
      <c r="AJ36" s="18">
        <f>'Cal_IT&amp;Telecom'!AJ142</f>
        <v>7.1084536087208976</v>
      </c>
      <c r="AK36" s="18">
        <f>'Cal_IT&amp;Telecom'!AK142</f>
        <v>7.9992378501005739</v>
      </c>
    </row>
    <row r="37" spans="5:37">
      <c r="E37" s="71" t="str">
        <f>Cover!$F$13</f>
        <v>Sc</v>
      </c>
      <c r="F37" s="72" t="str">
        <f>IF(ISBLANK(Lists!M50),"",Lists!M50)</f>
        <v>Opex</v>
      </c>
      <c r="G37" s="72" t="str">
        <f>IF(ISBLANK(Lists!N50),"",Lists!N50)</f>
        <v/>
      </c>
      <c r="H37" s="72" t="str">
        <f>IF(ISBLANK(Lists!O50),"",Lists!O50)</f>
        <v>Business Support</v>
      </c>
      <c r="I37" s="72" t="str">
        <f>IF(ISBLANK(Lists!P50),"",Lists!P50)</f>
        <v>Property Management</v>
      </c>
      <c r="J37" s="17" t="str">
        <f t="shared" si="7"/>
        <v>ScProperty Management</v>
      </c>
      <c r="L37" s="4" t="s">
        <v>111</v>
      </c>
      <c r="M37" s="79" t="str">
        <f>_xlfn.IFNA(INDEX(Global!$G$12:$G$34,MATCH(I37,Global!$F$12:$F$34,0)),"")</f>
        <v>Regression</v>
      </c>
      <c r="N37" s="79" t="str">
        <f>_xlfn.IFNA(INDEX(Global!$H$12:$H$34,MATCH(I37,Global!$F$12:$F$34,0)),"")</f>
        <v>Regression</v>
      </c>
      <c r="O37" s="79" t="str">
        <f>_xlfn.IFNA(INDEX(Global!$I$12:$I$34,MATCH(I37,Global!$F$12:$F$34,0)),"")</f>
        <v>Yes</v>
      </c>
      <c r="R37" s="55"/>
      <c r="T37" s="18">
        <f>'Cal_Property Management'!T142</f>
        <v>0</v>
      </c>
      <c r="U37" s="18">
        <f>'Cal_Property Management'!U142</f>
        <v>0</v>
      </c>
      <c r="V37" s="18">
        <f>'Cal_Property Management'!V142</f>
        <v>0</v>
      </c>
      <c r="W37" s="18">
        <f>'Cal_Property Management'!W142</f>
        <v>0</v>
      </c>
      <c r="X37" s="18">
        <f>'Cal_Property Management'!X142</f>
        <v>0</v>
      </c>
      <c r="Y37" s="18">
        <f>'Cal_Property Management'!Y142</f>
        <v>1.7983663070000002</v>
      </c>
      <c r="Z37" s="18">
        <f>'Cal_Property Management'!Z142</f>
        <v>2.1551954640000002</v>
      </c>
      <c r="AA37" s="18">
        <f>'Cal_Property Management'!AA142</f>
        <v>1.8453645410000001</v>
      </c>
      <c r="AB37" s="18">
        <f>'Cal_Property Management'!AB142</f>
        <v>2.2889839239999996</v>
      </c>
      <c r="AC37" s="18">
        <f>'Cal_Property Management'!AC142</f>
        <v>1.903168658</v>
      </c>
      <c r="AD37" s="18">
        <f>'Cal_Property Management'!AD142</f>
        <v>1.8618841669999999</v>
      </c>
      <c r="AE37" s="18">
        <f>'Cal_Property Management'!AE142</f>
        <v>2.0939999999999999</v>
      </c>
      <c r="AF37" s="18">
        <f>'Cal_Property Management'!AF142</f>
        <v>2.0940000000000003</v>
      </c>
      <c r="AG37" s="18">
        <f>'Cal_Property Management'!AG142</f>
        <v>2.3503278910000001</v>
      </c>
      <c r="AH37" s="18">
        <f>'Cal_Property Management'!AH142</f>
        <v>2.4126508750000002</v>
      </c>
      <c r="AI37" s="18">
        <f>'Cal_Property Management'!AI142</f>
        <v>2.3931420130000003</v>
      </c>
      <c r="AJ37" s="18">
        <f>'Cal_Property Management'!AJ142</f>
        <v>2.3708553160000001</v>
      </c>
      <c r="AK37" s="18">
        <f>'Cal_Property Management'!AK142</f>
        <v>2.4006009021257544</v>
      </c>
    </row>
    <row r="38" spans="5:37">
      <c r="E38" s="71" t="str">
        <f>Cover!$F$13</f>
        <v>Sc</v>
      </c>
      <c r="F38" s="72" t="str">
        <f>IF(ISBLANK(Lists!M51),"",Lists!M51)</f>
        <v>Opex</v>
      </c>
      <c r="G38" s="72" t="str">
        <f>IF(ISBLANK(Lists!N51),"",Lists!N51)</f>
        <v/>
      </c>
      <c r="H38" s="72" t="str">
        <f>IF(ISBLANK(Lists!O51),"",Lists!O51)</f>
        <v>Business Support</v>
      </c>
      <c r="I38" s="72" t="str">
        <f>IF(ISBLANK(Lists!P51),"",Lists!P51)</f>
        <v>HR &amp; Non-Operational Training</v>
      </c>
      <c r="J38" s="17" t="str">
        <f t="shared" si="7"/>
        <v>ScHR &amp; Non-Operational Training</v>
      </c>
      <c r="L38" s="4" t="s">
        <v>111</v>
      </c>
      <c r="M38" s="79" t="str">
        <f>_xlfn.IFNA(INDEX(Global!$G$12:$G$34,MATCH(I38,Global!$F$12:$F$34,0)),"")</f>
        <v>Regression</v>
      </c>
      <c r="N38" s="79" t="str">
        <f>_xlfn.IFNA(INDEX(Global!$H$12:$H$34,MATCH(I38,Global!$F$12:$F$34,0)),"")</f>
        <v>Regression</v>
      </c>
      <c r="O38" s="79" t="str">
        <f>_xlfn.IFNA(INDEX(Global!$I$12:$I$34,MATCH(I38,Global!$F$12:$F$34,0)),"")</f>
        <v>Yes</v>
      </c>
      <c r="R38" s="55"/>
      <c r="T38" s="18">
        <f>'Cal_HR &amp; Non-op training'!T142</f>
        <v>0</v>
      </c>
      <c r="U38" s="18">
        <f>'Cal_HR &amp; Non-op training'!U142</f>
        <v>0</v>
      </c>
      <c r="V38" s="18">
        <f>'Cal_HR &amp; Non-op training'!V142</f>
        <v>0</v>
      </c>
      <c r="W38" s="18">
        <f>'Cal_HR &amp; Non-op training'!W142</f>
        <v>0</v>
      </c>
      <c r="X38" s="18">
        <f>'Cal_HR &amp; Non-op training'!X142</f>
        <v>0</v>
      </c>
      <c r="Y38" s="18">
        <f>'Cal_HR &amp; Non-op training'!Y142</f>
        <v>0.51653514</v>
      </c>
      <c r="Z38" s="18">
        <f>'Cal_HR &amp; Non-op training'!Z142</f>
        <v>0.95164377499999997</v>
      </c>
      <c r="AA38" s="18">
        <f>'Cal_HR &amp; Non-op training'!AA142</f>
        <v>0.98890313199999991</v>
      </c>
      <c r="AB38" s="18">
        <f>'Cal_HR &amp; Non-op training'!AB142</f>
        <v>1.0755337809999999</v>
      </c>
      <c r="AC38" s="18">
        <f>'Cal_HR &amp; Non-op training'!AC142</f>
        <v>1.1924792849999999</v>
      </c>
      <c r="AD38" s="18">
        <f>'Cal_HR &amp; Non-op training'!AD142</f>
        <v>1.559409</v>
      </c>
      <c r="AE38" s="18">
        <f>'Cal_HR &amp; Non-op training'!AE142</f>
        <v>1.387218727</v>
      </c>
      <c r="AF38" s="18">
        <f>'Cal_HR &amp; Non-op training'!AF142</f>
        <v>1.387</v>
      </c>
      <c r="AG38" s="18">
        <f>'Cal_HR &amp; Non-op training'!AG142</f>
        <v>1.4891762455453308</v>
      </c>
      <c r="AH38" s="18">
        <f>'Cal_HR &amp; Non-op training'!AH142</f>
        <v>1.4344686454746687</v>
      </c>
      <c r="AI38" s="18">
        <f>'Cal_HR &amp; Non-op training'!AI142</f>
        <v>1.4056168919688647</v>
      </c>
      <c r="AJ38" s="18">
        <f>'Cal_HR &amp; Non-op training'!AJ142</f>
        <v>1.3909975795345708</v>
      </c>
      <c r="AK38" s="18">
        <f>'Cal_HR &amp; Non-op training'!AK142</f>
        <v>1.3800090359013744</v>
      </c>
    </row>
    <row r="39" spans="5:37">
      <c r="E39" s="71" t="str">
        <f>Cover!$F$13</f>
        <v>Sc</v>
      </c>
      <c r="F39" s="72" t="str">
        <f>IF(ISBLANK(Lists!M52),"",Lists!M52)</f>
        <v>Opex</v>
      </c>
      <c r="G39" s="72" t="str">
        <f>IF(ISBLANK(Lists!N52),"",Lists!N52)</f>
        <v/>
      </c>
      <c r="H39" s="72" t="str">
        <f>IF(ISBLANK(Lists!O52),"",Lists!O52)</f>
        <v>Business Support</v>
      </c>
      <c r="I39" s="72" t="str">
        <f>IF(ISBLANK(Lists!P52),"",Lists!P52)</f>
        <v>Audit, Finance &amp; Regulation</v>
      </c>
      <c r="J39" s="17" t="str">
        <f t="shared" si="7"/>
        <v>ScAudit, Finance &amp; Regulation</v>
      </c>
      <c r="L39" s="4" t="s">
        <v>111</v>
      </c>
      <c r="M39" s="79" t="str">
        <f>_xlfn.IFNA(INDEX(Global!$G$12:$G$34,MATCH(I39,Global!$F$12:$F$34,0)),"")</f>
        <v>Regression</v>
      </c>
      <c r="N39" s="79" t="str">
        <f>_xlfn.IFNA(INDEX(Global!$H$12:$H$34,MATCH(I39,Global!$F$12:$F$34,0)),"")</f>
        <v>Regression</v>
      </c>
      <c r="O39" s="79" t="str">
        <f>_xlfn.IFNA(INDEX(Global!$I$12:$I$34,MATCH(I39,Global!$F$12:$F$34,0)),"")</f>
        <v>Yes</v>
      </c>
      <c r="R39" s="55"/>
      <c r="T39" s="18">
        <f>'Cal_Audit Finance &amp; Reg'!T142</f>
        <v>0</v>
      </c>
      <c r="U39" s="18">
        <f>'Cal_Audit Finance &amp; Reg'!U142</f>
        <v>0</v>
      </c>
      <c r="V39" s="18">
        <f>'Cal_Audit Finance &amp; Reg'!V142</f>
        <v>0</v>
      </c>
      <c r="W39" s="18">
        <f>'Cal_Audit Finance &amp; Reg'!W142</f>
        <v>0</v>
      </c>
      <c r="X39" s="18">
        <f>'Cal_Audit Finance &amp; Reg'!X142</f>
        <v>0</v>
      </c>
      <c r="Y39" s="18">
        <f>'Cal_Audit Finance &amp; Reg'!Y142</f>
        <v>0.61726621199999998</v>
      </c>
      <c r="Z39" s="18">
        <f>'Cal_Audit Finance &amp; Reg'!Z142</f>
        <v>0.39124167200000004</v>
      </c>
      <c r="AA39" s="18">
        <f>'Cal_Audit Finance &amp; Reg'!AA142</f>
        <v>0.22134012</v>
      </c>
      <c r="AB39" s="18">
        <f>'Cal_Audit Finance &amp; Reg'!AB142</f>
        <v>0.34425633999999999</v>
      </c>
      <c r="AC39" s="18">
        <f>'Cal_Audit Finance &amp; Reg'!AC142</f>
        <v>0.36907371799999994</v>
      </c>
      <c r="AD39" s="18">
        <f>'Cal_Audit Finance &amp; Reg'!AD142</f>
        <v>1.1789480240000001</v>
      </c>
      <c r="AE39" s="18">
        <f>'Cal_Audit Finance &amp; Reg'!AE142</f>
        <v>2.888643697</v>
      </c>
      <c r="AF39" s="18">
        <f>'Cal_Audit Finance &amp; Reg'!AF142</f>
        <v>2.8890000000000002</v>
      </c>
      <c r="AG39" s="18">
        <f>'Cal_Audit Finance &amp; Reg'!AG142</f>
        <v>0.65292189100000009</v>
      </c>
      <c r="AH39" s="18">
        <f>'Cal_Audit Finance &amp; Reg'!AH142</f>
        <v>0.61473230900000009</v>
      </c>
      <c r="AI39" s="18">
        <f>'Cal_Audit Finance &amp; Reg'!AI142</f>
        <v>1.6619303109999999</v>
      </c>
      <c r="AJ39" s="18">
        <f>'Cal_Audit Finance &amp; Reg'!AJ142</f>
        <v>1.9066682100000001</v>
      </c>
      <c r="AK39" s="18">
        <f>'Cal_Audit Finance &amp; Reg'!AK142</f>
        <v>1.7133723859094567</v>
      </c>
    </row>
    <row r="40" spans="5:37">
      <c r="E40" s="71" t="str">
        <f>Cover!$F$13</f>
        <v>Sc</v>
      </c>
      <c r="F40" s="72" t="str">
        <f>IF(ISBLANK(Lists!M53),"",Lists!M53)</f>
        <v>Opex</v>
      </c>
      <c r="G40" s="72" t="str">
        <f>IF(ISBLANK(Lists!N53),"",Lists!N53)</f>
        <v/>
      </c>
      <c r="H40" s="72" t="str">
        <f>IF(ISBLANK(Lists!O53),"",Lists!O53)</f>
        <v>Business Support</v>
      </c>
      <c r="I40" s="72" t="str">
        <f>IF(ISBLANK(Lists!P53),"",Lists!P53)</f>
        <v>Insurance</v>
      </c>
      <c r="J40" s="17" t="str">
        <f t="shared" si="7"/>
        <v>ScInsurance</v>
      </c>
      <c r="L40" s="4" t="s">
        <v>111</v>
      </c>
      <c r="M40" s="79" t="str">
        <f>_xlfn.IFNA(INDEX(Global!$G$12:$G$34,MATCH(I40,Global!$F$12:$F$34,0)),"")</f>
        <v>Regression</v>
      </c>
      <c r="N40" s="79" t="str">
        <f>_xlfn.IFNA(INDEX(Global!$H$12:$H$34,MATCH(I40,Global!$F$12:$F$34,0)),"")</f>
        <v>Regression</v>
      </c>
      <c r="O40" s="79" t="str">
        <f>_xlfn.IFNA(INDEX(Global!$I$12:$I$34,MATCH(I40,Global!$F$12:$F$34,0)),"")</f>
        <v>Yes</v>
      </c>
      <c r="R40" s="55"/>
      <c r="T40" s="18">
        <f>Cal_Insurance!T142</f>
        <v>0</v>
      </c>
      <c r="U40" s="18">
        <f>Cal_Insurance!U142</f>
        <v>0</v>
      </c>
      <c r="V40" s="18">
        <f>Cal_Insurance!V142</f>
        <v>0</v>
      </c>
      <c r="W40" s="18">
        <f>Cal_Insurance!W142</f>
        <v>0</v>
      </c>
      <c r="X40" s="18">
        <f>Cal_Insurance!X142</f>
        <v>0</v>
      </c>
      <c r="Y40" s="18">
        <f>Cal_Insurance!Y142</f>
        <v>0.73088360299999999</v>
      </c>
      <c r="Z40" s="18">
        <f>Cal_Insurance!Z142</f>
        <v>0.466474891</v>
      </c>
      <c r="AA40" s="18">
        <f>Cal_Insurance!AA142</f>
        <v>0.29124969699999997</v>
      </c>
      <c r="AB40" s="18">
        <f>Cal_Insurance!AB142</f>
        <v>0.221307647</v>
      </c>
      <c r="AC40" s="18">
        <f>Cal_Insurance!AC142</f>
        <v>0.26872379800000001</v>
      </c>
      <c r="AD40" s="18">
        <f>Cal_Insurance!AD142</f>
        <v>0.29965799999999998</v>
      </c>
      <c r="AE40" s="18">
        <f>Cal_Insurance!AE142</f>
        <v>0.25163589600000003</v>
      </c>
      <c r="AF40" s="18">
        <f>Cal_Insurance!AF142</f>
        <v>0.252</v>
      </c>
      <c r="AG40" s="18">
        <f>Cal_Insurance!AG142</f>
        <v>0.33242940500000001</v>
      </c>
      <c r="AH40" s="18">
        <f>Cal_Insurance!AH142</f>
        <v>0.30788043999999998</v>
      </c>
      <c r="AI40" s="18">
        <f>Cal_Insurance!AI142</f>
        <v>0.29422278400000001</v>
      </c>
      <c r="AJ40" s="18">
        <f>Cal_Insurance!AJ142</f>
        <v>0.26444373199999999</v>
      </c>
      <c r="AK40" s="18">
        <f>Cal_Insurance!AK142</f>
        <v>0.31317089670925558</v>
      </c>
    </row>
    <row r="41" spans="5:37">
      <c r="E41" s="71" t="str">
        <f>Cover!$F$13</f>
        <v>Sc</v>
      </c>
      <c r="F41" s="72" t="str">
        <f>IF(ISBLANK(Lists!M54),"",Lists!M54)</f>
        <v>Opex</v>
      </c>
      <c r="G41" s="72" t="str">
        <f>IF(ISBLANK(Lists!N54),"",Lists!N54)</f>
        <v/>
      </c>
      <c r="H41" s="72" t="str">
        <f>IF(ISBLANK(Lists!O54),"",Lists!O54)</f>
        <v>Business Support</v>
      </c>
      <c r="I41" s="72" t="str">
        <f>IF(ISBLANK(Lists!P54),"",Lists!P54)</f>
        <v>Procurement</v>
      </c>
      <c r="J41" s="17" t="str">
        <f t="shared" si="7"/>
        <v>ScProcurement</v>
      </c>
      <c r="L41" s="4" t="s">
        <v>111</v>
      </c>
      <c r="M41" s="79" t="str">
        <f>_xlfn.IFNA(INDEX(Global!$G$12:$G$34,MATCH(I41,Global!$F$12:$F$34,0)),"")</f>
        <v>Regression</v>
      </c>
      <c r="N41" s="79" t="str">
        <f>_xlfn.IFNA(INDEX(Global!$H$12:$H$34,MATCH(I41,Global!$F$12:$F$34,0)),"")</f>
        <v>Regression</v>
      </c>
      <c r="O41" s="79" t="str">
        <f>_xlfn.IFNA(INDEX(Global!$I$12:$I$34,MATCH(I41,Global!$F$12:$F$34,0)),"")</f>
        <v>Yes</v>
      </c>
      <c r="R41" s="55"/>
      <c r="T41" s="18">
        <f>Cal_Procurement!T142</f>
        <v>0</v>
      </c>
      <c r="U41" s="18">
        <f>Cal_Procurement!U142</f>
        <v>0</v>
      </c>
      <c r="V41" s="18">
        <f>Cal_Procurement!V142</f>
        <v>0</v>
      </c>
      <c r="W41" s="18">
        <f>Cal_Procurement!W142</f>
        <v>0</v>
      </c>
      <c r="X41" s="18">
        <f>Cal_Procurement!X142</f>
        <v>0</v>
      </c>
      <c r="Y41" s="18">
        <f>Cal_Procurement!Y142</f>
        <v>9.9245923E-2</v>
      </c>
      <c r="Z41" s="18">
        <f>Cal_Procurement!Z142</f>
        <v>1.8321942000000001E-2</v>
      </c>
      <c r="AA41" s="18">
        <f>Cal_Procurement!AA142</f>
        <v>1.4593411000000001E-2</v>
      </c>
      <c r="AB41" s="18">
        <f>Cal_Procurement!AB142</f>
        <v>8.5529519999999991E-3</v>
      </c>
      <c r="AC41" s="18">
        <f>Cal_Procurement!AC142</f>
        <v>7.6788109999999998E-3</v>
      </c>
      <c r="AD41" s="18">
        <f>Cal_Procurement!AD142</f>
        <v>0.34577899900000003</v>
      </c>
      <c r="AE41" s="18">
        <f>Cal_Procurement!AE142</f>
        <v>0.26437357</v>
      </c>
      <c r="AF41" s="18">
        <f>Cal_Procurement!AF142</f>
        <v>0.26400000000000001</v>
      </c>
      <c r="AG41" s="18">
        <f>Cal_Procurement!AG142</f>
        <v>0.14437013700000001</v>
      </c>
      <c r="AH41" s="18">
        <f>Cal_Procurement!AH142</f>
        <v>0.13085667300000001</v>
      </c>
      <c r="AI41" s="18">
        <f>Cal_Procurement!AI142</f>
        <v>0.12313801000000001</v>
      </c>
      <c r="AJ41" s="18">
        <f>Cal_Procurement!AJ142</f>
        <v>0.106634271</v>
      </c>
      <c r="AK41" s="18">
        <f>Cal_Procurement!AK142</f>
        <v>0.13253447582696179</v>
      </c>
    </row>
    <row r="42" spans="5:37">
      <c r="E42" s="71" t="str">
        <f>Cover!$F$13</f>
        <v>Sc</v>
      </c>
      <c r="F42" s="72" t="str">
        <f>IF(ISBLANK(Lists!M55),"",Lists!M55)</f>
        <v>Opex</v>
      </c>
      <c r="G42" s="72" t="str">
        <f>IF(ISBLANK(Lists!N55),"",Lists!N55)</f>
        <v/>
      </c>
      <c r="H42" s="72" t="str">
        <f>IF(ISBLANK(Lists!O55),"",Lists!O55)</f>
        <v>Business Support</v>
      </c>
      <c r="I42" s="72" t="str">
        <f>IF(ISBLANK(Lists!P55),"",Lists!P55)</f>
        <v>CEO &amp; Group Management</v>
      </c>
      <c r="J42" s="17" t="str">
        <f t="shared" si="7"/>
        <v>ScCEO &amp; Group Management</v>
      </c>
      <c r="L42" s="4" t="s">
        <v>111</v>
      </c>
      <c r="M42" s="79" t="str">
        <f>_xlfn.IFNA(INDEX(Global!$G$12:$G$34,MATCH(I42,Global!$F$12:$F$34,0)),"")</f>
        <v>Regression</v>
      </c>
      <c r="N42" s="79" t="str">
        <f>_xlfn.IFNA(INDEX(Global!$H$12:$H$34,MATCH(I42,Global!$F$12:$F$34,0)),"")</f>
        <v>Regression</v>
      </c>
      <c r="O42" s="79" t="str">
        <f>_xlfn.IFNA(INDEX(Global!$I$12:$I$34,MATCH(I42,Global!$F$12:$F$34,0)),"")</f>
        <v>Yes</v>
      </c>
      <c r="R42" s="55"/>
      <c r="T42" s="18">
        <f>'Cal_CEO &amp; Group Mgt'!T142</f>
        <v>0</v>
      </c>
      <c r="U42" s="18">
        <f>'Cal_CEO &amp; Group Mgt'!U142</f>
        <v>0</v>
      </c>
      <c r="V42" s="18">
        <f>'Cal_CEO &amp; Group Mgt'!V142</f>
        <v>0</v>
      </c>
      <c r="W42" s="18">
        <f>'Cal_CEO &amp; Group Mgt'!W142</f>
        <v>0</v>
      </c>
      <c r="X42" s="18">
        <f>'Cal_CEO &amp; Group Mgt'!X142</f>
        <v>0</v>
      </c>
      <c r="Y42" s="18">
        <f>'Cal_CEO &amp; Group Mgt'!Y142</f>
        <v>2.181388042</v>
      </c>
      <c r="Z42" s="18">
        <f>'Cal_CEO &amp; Group Mgt'!Z142</f>
        <v>2.7981653039999999</v>
      </c>
      <c r="AA42" s="18">
        <f>'Cal_CEO &amp; Group Mgt'!AA142</f>
        <v>2.4682366330000001</v>
      </c>
      <c r="AB42" s="18">
        <f>'Cal_CEO &amp; Group Mgt'!AB142</f>
        <v>2.9144185789999999</v>
      </c>
      <c r="AC42" s="18">
        <f>'Cal_CEO &amp; Group Mgt'!AC142</f>
        <v>3.0480818319999998</v>
      </c>
      <c r="AD42" s="18">
        <f>'Cal_CEO &amp; Group Mgt'!AD142</f>
        <v>3.093911125</v>
      </c>
      <c r="AE42" s="18">
        <f>'Cal_CEO &amp; Group Mgt'!AE142</f>
        <v>2.4871688430000001</v>
      </c>
      <c r="AF42" s="18">
        <f>'Cal_CEO &amp; Group Mgt'!AF142</f>
        <v>2.4870000000000001</v>
      </c>
      <c r="AG42" s="18">
        <f>'Cal_CEO &amp; Group Mgt'!AG142</f>
        <v>2.7996823849999997</v>
      </c>
      <c r="AH42" s="18">
        <f>'Cal_CEO &amp; Group Mgt'!AH142</f>
        <v>2.7445177869999999</v>
      </c>
      <c r="AI42" s="18">
        <f>'Cal_CEO &amp; Group Mgt'!AI142</f>
        <v>2.7354492589999997</v>
      </c>
      <c r="AJ42" s="18">
        <f>'Cal_CEO &amp; Group Mgt'!AJ142</f>
        <v>2.6822520209999996</v>
      </c>
      <c r="AK42" s="18">
        <f>'Cal_CEO &amp; Group Mgt'!AK142</f>
        <v>2.6828076047364187</v>
      </c>
    </row>
    <row r="43" spans="5:37">
      <c r="E43" s="71" t="str">
        <f>Cover!$F$13</f>
        <v>Sc</v>
      </c>
      <c r="F43" s="72" t="str">
        <f>IF(ISBLANK(Lists!M56),"",Lists!M56)</f>
        <v>Opex</v>
      </c>
      <c r="G43" s="72" t="str">
        <f>IF(ISBLANK(Lists!N56),"",Lists!N56)</f>
        <v/>
      </c>
      <c r="H43" s="72" t="str">
        <f>IF(ISBLANK(Lists!O56),"",Lists!O56)</f>
        <v>Business Support</v>
      </c>
      <c r="I43" s="72" t="str">
        <f>IF(ISBLANK(Lists!P56),"",Lists!P56)</f>
        <v>Stores &amp; Logistics</v>
      </c>
      <c r="J43" s="17" t="str">
        <f t="shared" si="7"/>
        <v>ScStores &amp; Logistics</v>
      </c>
      <c r="L43" s="4" t="s">
        <v>111</v>
      </c>
      <c r="M43" s="79" t="str">
        <f>_xlfn.IFNA(INDEX(Global!$G$12:$G$34,MATCH(I43,Global!$F$12:$F$34,0)),"")</f>
        <v>Regression</v>
      </c>
      <c r="N43" s="79" t="str">
        <f>_xlfn.IFNA(INDEX(Global!$H$12:$H$34,MATCH(I43,Global!$F$12:$F$34,0)),"")</f>
        <v>Regression</v>
      </c>
      <c r="O43" s="79" t="str">
        <f>_xlfn.IFNA(INDEX(Global!$I$12:$I$34,MATCH(I43,Global!$F$12:$F$34,0)),"")</f>
        <v>Yes</v>
      </c>
      <c r="R43" s="55"/>
      <c r="T43" s="18">
        <f>'Cal_Stores &amp; Logistics'!T142</f>
        <v>0</v>
      </c>
      <c r="U43" s="18">
        <f>'Cal_Stores &amp; Logistics'!U142</f>
        <v>0</v>
      </c>
      <c r="V43" s="18">
        <f>'Cal_Stores &amp; Logistics'!V142</f>
        <v>0</v>
      </c>
      <c r="W43" s="18">
        <f>'Cal_Stores &amp; Logistics'!W142</f>
        <v>0</v>
      </c>
      <c r="X43" s="18">
        <f>'Cal_Stores &amp; Logistics'!X142</f>
        <v>0</v>
      </c>
      <c r="Y43" s="18">
        <f>'Cal_Stores &amp; Logistics'!Y142</f>
        <v>0.35731142500000002</v>
      </c>
      <c r="Z43" s="18">
        <f>'Cal_Stores &amp; Logistics'!Z142</f>
        <v>0.32011961900000002</v>
      </c>
      <c r="AA43" s="18">
        <f>'Cal_Stores &amp; Logistics'!AA142</f>
        <v>0.24551303799999999</v>
      </c>
      <c r="AB43" s="18">
        <f>'Cal_Stores &amp; Logistics'!AB142</f>
        <v>0.22772236100000001</v>
      </c>
      <c r="AC43" s="18">
        <f>'Cal_Stores &amp; Logistics'!AC142</f>
        <v>0.24474981800000001</v>
      </c>
      <c r="AD43" s="18">
        <f>'Cal_Stores &amp; Logistics'!AD142</f>
        <v>0.28999999999999998</v>
      </c>
      <c r="AE43" s="18">
        <f>'Cal_Stores &amp; Logistics'!AE142</f>
        <v>0.2</v>
      </c>
      <c r="AF43" s="18">
        <f>'Cal_Stores &amp; Logistics'!AF142</f>
        <v>0.2</v>
      </c>
      <c r="AG43" s="18">
        <f>'Cal_Stores &amp; Logistics'!AG142</f>
        <v>0.36720709499999998</v>
      </c>
      <c r="AH43" s="18">
        <f>'Cal_Stores &amp; Logistics'!AH142</f>
        <v>0.33432157600000001</v>
      </c>
      <c r="AI43" s="18">
        <f>'Cal_Stores &amp; Logistics'!AI142</f>
        <v>0.31613221399999997</v>
      </c>
      <c r="AJ43" s="18">
        <f>'Cal_Stores &amp; Logistics'!AJ142</f>
        <v>0.27607069500000003</v>
      </c>
      <c r="AK43" s="18">
        <f>'Cal_Stores &amp; Logistics'!AK142</f>
        <v>0.34209733113380281</v>
      </c>
    </row>
    <row r="44" spans="5:37">
      <c r="E44" s="71" t="str">
        <f>Cover!$F$13</f>
        <v>Sc</v>
      </c>
      <c r="F44" s="5" t="str">
        <f>IF(ISBLANK(Lists!M57),"",Lists!M57)</f>
        <v>Opex</v>
      </c>
      <c r="G44" s="5" t="str">
        <f>IF(ISBLANK(Lists!N57),"",Lists!N57)</f>
        <v/>
      </c>
      <c r="H44" s="5" t="str">
        <f>IF(ISBLANK(Lists!O57),"",Lists!O57)</f>
        <v>Training &amp; Apprentices</v>
      </c>
      <c r="I44" s="5" t="str">
        <f>IF(ISBLANK(Lists!P57),"",Lists!P57)</f>
        <v>Training &amp; Apprentices</v>
      </c>
      <c r="J44" s="17" t="str">
        <f t="shared" si="7"/>
        <v>ScTraining &amp; Apprentices</v>
      </c>
      <c r="L44" s="4" t="s">
        <v>111</v>
      </c>
      <c r="M44" s="79" t="str">
        <f>_xlfn.IFNA(INDEX(Global!$G$12:$G$34,MATCH(I44,Global!$F$12:$F$34,0)),"")</f>
        <v>Non-regression</v>
      </c>
      <c r="N44" s="79" t="str">
        <f>_xlfn.IFNA(INDEX(Global!$H$12:$H$34,MATCH(I44,Global!$F$12:$F$34,0)),"")</f>
        <v>Regression</v>
      </c>
      <c r="O44" s="79" t="str">
        <f>_xlfn.IFNA(INDEX(Global!$I$12:$I$34,MATCH(I44,Global!$F$12:$F$34,0)),"")</f>
        <v>Yes</v>
      </c>
      <c r="R44" s="55"/>
      <c r="T44" s="18">
        <f>'Cal_Training &amp; Apprentices'!T142</f>
        <v>0</v>
      </c>
      <c r="U44" s="18">
        <f>'Cal_Training &amp; Apprentices'!U142</f>
        <v>0</v>
      </c>
      <c r="V44" s="18">
        <f>'Cal_Training &amp; Apprentices'!V142</f>
        <v>0</v>
      </c>
      <c r="W44" s="18">
        <f>'Cal_Training &amp; Apprentices'!W142</f>
        <v>0</v>
      </c>
      <c r="X44" s="18">
        <f>'Cal_Training &amp; Apprentices'!X142</f>
        <v>0</v>
      </c>
      <c r="Y44" s="18">
        <f>'Cal_Training &amp; Apprentices'!Y142</f>
        <v>1.5611763619999999</v>
      </c>
      <c r="Z44" s="18">
        <f>'Cal_Training &amp; Apprentices'!Z142</f>
        <v>2.9381095840000002</v>
      </c>
      <c r="AA44" s="18">
        <f>'Cal_Training &amp; Apprentices'!AA142</f>
        <v>5.758225511</v>
      </c>
      <c r="AB44" s="18">
        <f>'Cal_Training &amp; Apprentices'!AB142</f>
        <v>5.8812239919999998</v>
      </c>
      <c r="AC44" s="18">
        <f>'Cal_Training &amp; Apprentices'!AC142</f>
        <v>3.1617218139999999</v>
      </c>
      <c r="AD44" s="18">
        <f>'Cal_Training &amp; Apprentices'!AD142</f>
        <v>2.2510000000000003</v>
      </c>
      <c r="AE44" s="18">
        <f>'Cal_Training &amp; Apprentices'!AE142</f>
        <v>1.8876499999999998</v>
      </c>
      <c r="AF44" s="18">
        <f>'Cal_Training &amp; Apprentices'!AF142</f>
        <v>1.0720000000000001</v>
      </c>
      <c r="AG44" s="18">
        <f>'Cal_Training &amp; Apprentices'!AG142</f>
        <v>3.3980143819999999</v>
      </c>
      <c r="AH44" s="18">
        <f>'Cal_Training &amp; Apprentices'!AH142</f>
        <v>4.4020143809999999</v>
      </c>
      <c r="AI44" s="18">
        <f>'Cal_Training &amp; Apprentices'!AI142</f>
        <v>4.0520149090000004</v>
      </c>
      <c r="AJ44" s="18">
        <f>'Cal_Training &amp; Apprentices'!AJ142</f>
        <v>3.7720149090000001</v>
      </c>
      <c r="AK44" s="18">
        <f>'Cal_Training &amp; Apprentices'!AK142</f>
        <v>3.601853510756539</v>
      </c>
    </row>
    <row r="45" spans="5:37">
      <c r="E45" s="71" t="str">
        <f>Cover!$F$13</f>
        <v>Sc</v>
      </c>
      <c r="F45" s="5" t="str">
        <f>IF(ISBLANK(Lists!M58),"",Lists!M58)</f>
        <v>Opex</v>
      </c>
      <c r="G45" s="5" t="str">
        <f>IF(ISBLANK(Lists!N58),"",Lists!N58)</f>
        <v/>
      </c>
      <c r="H45" s="5" t="str">
        <f>IF(ISBLANK(Lists!O58),"",Lists!O58)</f>
        <v>Non-Controllable Costs</v>
      </c>
      <c r="I45" s="5" t="str">
        <f>IF(ISBLANK(Lists!P58),"",Lists!P58)</f>
        <v>Total Non-Controllable Costs</v>
      </c>
      <c r="J45" s="17" t="str">
        <f t="shared" si="7"/>
        <v>ScTotal Non-Controllable Costs</v>
      </c>
      <c r="L45" s="4" t="s">
        <v>111</v>
      </c>
      <c r="M45" s="55"/>
      <c r="N45" s="55"/>
      <c r="O45" s="55"/>
      <c r="R45" s="55"/>
      <c r="T45" s="55"/>
      <c r="U45" s="55"/>
      <c r="V45" s="55"/>
      <c r="W45" s="55"/>
      <c r="X45" s="55"/>
      <c r="Y45" s="55"/>
      <c r="Z45" s="55"/>
      <c r="AA45" s="55"/>
      <c r="AB45" s="55"/>
      <c r="AC45" s="55"/>
      <c r="AD45" s="55"/>
      <c r="AE45" s="55"/>
      <c r="AF45" s="55"/>
      <c r="AG45" s="55"/>
      <c r="AH45" s="55"/>
      <c r="AI45" s="55"/>
      <c r="AJ45" s="55"/>
      <c r="AK45" s="55"/>
    </row>
    <row r="46" spans="5:37">
      <c r="E46" s="71" t="str">
        <f>Cover!$F$13</f>
        <v>Sc</v>
      </c>
      <c r="F46" s="72" t="str">
        <f>IF(ISBLANK(Lists!M59),"",Lists!M59)</f>
        <v>Opex</v>
      </c>
      <c r="G46" s="72" t="str">
        <f>IF(ISBLANK(Lists!N59),"",Lists!N59)</f>
        <v/>
      </c>
      <c r="H46" s="72" t="str">
        <f>IF(ISBLANK(Lists!O59),"",Lists!O59)</f>
        <v>Non-Controllable Costs</v>
      </c>
      <c r="I46" s="72" t="str">
        <f>IF(ISBLANK(Lists!P59),"",Lists!P59)</f>
        <v>Shrinkage</v>
      </c>
      <c r="J46" s="17" t="str">
        <f t="shared" si="7"/>
        <v>ScShrinkage</v>
      </c>
      <c r="L46" s="4" t="s">
        <v>111</v>
      </c>
      <c r="M46" s="55"/>
      <c r="N46" s="55"/>
      <c r="O46" s="55"/>
      <c r="R46" s="55"/>
      <c r="T46" s="55"/>
      <c r="U46" s="55"/>
      <c r="V46" s="55"/>
      <c r="W46" s="55"/>
      <c r="X46" s="55"/>
      <c r="Y46" s="55"/>
      <c r="Z46" s="55"/>
      <c r="AA46" s="55"/>
      <c r="AB46" s="55"/>
      <c r="AC46" s="55"/>
      <c r="AD46" s="55"/>
      <c r="AE46" s="55"/>
      <c r="AF46" s="55"/>
      <c r="AG46" s="55"/>
      <c r="AH46" s="55"/>
      <c r="AI46" s="55"/>
      <c r="AJ46" s="55"/>
      <c r="AK46" s="55"/>
    </row>
    <row r="47" spans="5:37">
      <c r="E47" s="71" t="str">
        <f>Cover!$F$13</f>
        <v>Sc</v>
      </c>
      <c r="F47" s="72" t="str">
        <f>IF(ISBLANK(Lists!M60),"",Lists!M60)</f>
        <v>Opex</v>
      </c>
      <c r="G47" s="72" t="str">
        <f>IF(ISBLANK(Lists!N60),"",Lists!N60)</f>
        <v/>
      </c>
      <c r="H47" s="72" t="str">
        <f>IF(ISBLANK(Lists!O60),"",Lists!O60)</f>
        <v>Non-Controllable Costs</v>
      </c>
      <c r="I47" s="72" t="str">
        <f>IF(ISBLANK(Lists!P60),"",Lists!P60)</f>
        <v>Ofgem Licence</v>
      </c>
      <c r="J47" s="17" t="str">
        <f t="shared" si="7"/>
        <v>ScOfgem Licence</v>
      </c>
      <c r="L47" s="4" t="s">
        <v>111</v>
      </c>
      <c r="M47" s="55"/>
      <c r="N47" s="55"/>
      <c r="O47" s="55"/>
      <c r="R47" s="55"/>
      <c r="T47" s="55"/>
      <c r="U47" s="55"/>
      <c r="V47" s="55"/>
      <c r="W47" s="55"/>
      <c r="X47" s="55"/>
      <c r="Y47" s="55"/>
      <c r="Z47" s="55"/>
      <c r="AA47" s="55"/>
      <c r="AB47" s="55"/>
      <c r="AC47" s="55"/>
      <c r="AD47" s="55"/>
      <c r="AE47" s="55"/>
      <c r="AF47" s="55"/>
      <c r="AG47" s="55"/>
      <c r="AH47" s="55"/>
      <c r="AI47" s="55"/>
      <c r="AJ47" s="55"/>
      <c r="AK47" s="55"/>
    </row>
    <row r="48" spans="5:37">
      <c r="E48" s="71" t="str">
        <f>Cover!$F$13</f>
        <v>Sc</v>
      </c>
      <c r="F48" s="72" t="str">
        <f>IF(ISBLANK(Lists!M61),"",Lists!M61)</f>
        <v>Opex</v>
      </c>
      <c r="G48" s="72" t="str">
        <f>IF(ISBLANK(Lists!N61),"",Lists!N61)</f>
        <v/>
      </c>
      <c r="H48" s="72" t="str">
        <f>IF(ISBLANK(Lists!O61),"",Lists!O61)</f>
        <v>Non-Controllable Costs</v>
      </c>
      <c r="I48" s="72" t="str">
        <f>IF(ISBLANK(Lists!P61),"",Lists!P61)</f>
        <v>Network Rates</v>
      </c>
      <c r="J48" s="17" t="str">
        <f t="shared" si="7"/>
        <v>ScNetwork Rates</v>
      </c>
      <c r="L48" s="4" t="s">
        <v>111</v>
      </c>
      <c r="M48" s="55"/>
      <c r="N48" s="55"/>
      <c r="O48" s="55"/>
      <c r="R48" s="55"/>
      <c r="T48" s="55"/>
      <c r="U48" s="55"/>
      <c r="V48" s="55"/>
      <c r="W48" s="55"/>
      <c r="X48" s="55"/>
      <c r="Y48" s="55"/>
      <c r="Z48" s="55"/>
      <c r="AA48" s="55"/>
      <c r="AB48" s="55"/>
      <c r="AC48" s="55"/>
      <c r="AD48" s="55"/>
      <c r="AE48" s="55"/>
      <c r="AF48" s="55"/>
      <c r="AG48" s="55"/>
      <c r="AH48" s="55"/>
      <c r="AI48" s="55"/>
      <c r="AJ48" s="55"/>
      <c r="AK48" s="55"/>
    </row>
    <row r="49" spans="5:37">
      <c r="E49" s="71" t="str">
        <f>Cover!$F$13</f>
        <v>Sc</v>
      </c>
      <c r="F49" s="72" t="str">
        <f>IF(ISBLANK(Lists!M62),"",Lists!M62)</f>
        <v>Opex</v>
      </c>
      <c r="G49" s="72" t="str">
        <f>IF(ISBLANK(Lists!N62),"",Lists!N62)</f>
        <v/>
      </c>
      <c r="H49" s="72" t="str">
        <f>IF(ISBLANK(Lists!O62),"",Lists!O62)</f>
        <v>Non-Controllable Costs</v>
      </c>
      <c r="I49" s="72" t="str">
        <f>IF(ISBLANK(Lists!P62),"",Lists!P62)</f>
        <v>Established pension deficit recovery plan payment</v>
      </c>
      <c r="J49" s="17" t="str">
        <f t="shared" si="7"/>
        <v>ScEstablished pension deficit recovery plan payment</v>
      </c>
      <c r="L49" s="4" t="s">
        <v>111</v>
      </c>
      <c r="M49" s="55"/>
      <c r="N49" s="55"/>
      <c r="O49" s="55"/>
      <c r="R49" s="55"/>
      <c r="T49" s="55"/>
      <c r="U49" s="55"/>
      <c r="V49" s="55"/>
      <c r="W49" s="55"/>
      <c r="X49" s="55"/>
      <c r="Y49" s="55"/>
      <c r="Z49" s="55"/>
      <c r="AA49" s="55"/>
      <c r="AB49" s="55"/>
      <c r="AC49" s="55"/>
      <c r="AD49" s="55"/>
      <c r="AE49" s="55"/>
      <c r="AF49" s="55"/>
      <c r="AG49" s="55"/>
      <c r="AH49" s="55"/>
      <c r="AI49" s="55"/>
      <c r="AJ49" s="55"/>
      <c r="AK49" s="55"/>
    </row>
    <row r="50" spans="5:37">
      <c r="E50" s="71" t="str">
        <f>Cover!$F$13</f>
        <v>Sc</v>
      </c>
      <c r="F50" s="72" t="str">
        <f>IF(ISBLANK(Lists!M63),"",Lists!M63)</f>
        <v>Opex</v>
      </c>
      <c r="G50" s="72" t="str">
        <f>IF(ISBLANK(Lists!N63),"",Lists!N63)</f>
        <v/>
      </c>
      <c r="H50" s="72" t="str">
        <f>IF(ISBLANK(Lists!O63),"",Lists!O63)</f>
        <v>Non-Controllable Costs</v>
      </c>
      <c r="I50" s="72" t="str">
        <f>IF(ISBLANK(Lists!P63),"",Lists!P63)</f>
        <v>PPF levy costs</v>
      </c>
      <c r="J50" s="17" t="str">
        <f t="shared" si="7"/>
        <v>ScPPF levy costs</v>
      </c>
      <c r="L50" s="4" t="s">
        <v>111</v>
      </c>
      <c r="M50" s="55"/>
      <c r="N50" s="55"/>
      <c r="O50" s="55"/>
      <c r="R50" s="55"/>
      <c r="T50" s="55"/>
      <c r="U50" s="55"/>
      <c r="V50" s="55"/>
      <c r="W50" s="55"/>
      <c r="X50" s="55"/>
      <c r="Y50" s="55"/>
      <c r="Z50" s="55"/>
      <c r="AA50" s="55"/>
      <c r="AB50" s="55"/>
      <c r="AC50" s="55"/>
      <c r="AD50" s="55"/>
      <c r="AE50" s="55"/>
      <c r="AF50" s="55"/>
      <c r="AG50" s="55"/>
      <c r="AH50" s="55"/>
      <c r="AI50" s="55"/>
      <c r="AJ50" s="55"/>
      <c r="AK50" s="55"/>
    </row>
    <row r="51" spans="5:37">
      <c r="E51" s="71" t="str">
        <f>Cover!$F$13</f>
        <v>Sc</v>
      </c>
      <c r="F51" s="72" t="str">
        <f>IF(ISBLANK(Lists!M64),"",Lists!M64)</f>
        <v>Opex</v>
      </c>
      <c r="G51" s="72" t="str">
        <f>IF(ISBLANK(Lists!N64),"",Lists!N64)</f>
        <v/>
      </c>
      <c r="H51" s="72" t="str">
        <f>IF(ISBLANK(Lists!O64),"",Lists!O64)</f>
        <v>Non-Controllable Costs</v>
      </c>
      <c r="I51" s="72" t="str">
        <f>IF(ISBLANK(Lists!P64),"",Lists!P64)</f>
        <v>Pension scheme administration costs</v>
      </c>
      <c r="J51" s="17" t="str">
        <f t="shared" si="7"/>
        <v>ScPension scheme administration costs</v>
      </c>
      <c r="L51" s="4" t="s">
        <v>111</v>
      </c>
      <c r="M51" s="55"/>
      <c r="N51" s="55"/>
      <c r="O51" s="55"/>
      <c r="R51" s="55"/>
      <c r="T51" s="55"/>
      <c r="U51" s="55"/>
      <c r="V51" s="55"/>
      <c r="W51" s="55"/>
      <c r="X51" s="55"/>
      <c r="Y51" s="55"/>
      <c r="Z51" s="55"/>
      <c r="AA51" s="55"/>
      <c r="AB51" s="55"/>
      <c r="AC51" s="55"/>
      <c r="AD51" s="55"/>
      <c r="AE51" s="55"/>
      <c r="AF51" s="55"/>
      <c r="AG51" s="55"/>
      <c r="AH51" s="55"/>
      <c r="AI51" s="55"/>
      <c r="AJ51" s="55"/>
      <c r="AK51" s="55"/>
    </row>
    <row r="52" spans="5:37">
      <c r="E52" s="71" t="str">
        <f>Cover!$F$13</f>
        <v>Sc</v>
      </c>
      <c r="F52" s="72" t="str">
        <f>IF(ISBLANK(Lists!M65),"",Lists!M65)</f>
        <v>Opex</v>
      </c>
      <c r="G52" s="72" t="str">
        <f>IF(ISBLANK(Lists!N65),"",Lists!N65)</f>
        <v/>
      </c>
      <c r="H52" s="72" t="str">
        <f>IF(ISBLANK(Lists!O65),"",Lists!O65)</f>
        <v>Non-Controllable Costs</v>
      </c>
      <c r="I52" s="72" t="str">
        <f>IF(ISBLANK(Lists!P65),"",Lists!P65)</f>
        <v>NTS Pension Recharge</v>
      </c>
      <c r="J52" s="17" t="str">
        <f t="shared" si="7"/>
        <v>ScNTS Pension Recharge</v>
      </c>
      <c r="L52" s="4" t="s">
        <v>111</v>
      </c>
      <c r="M52" s="55"/>
      <c r="N52" s="55"/>
      <c r="O52" s="55"/>
      <c r="R52" s="55"/>
      <c r="T52" s="55"/>
      <c r="U52" s="55"/>
      <c r="V52" s="55"/>
      <c r="W52" s="55"/>
      <c r="X52" s="55"/>
      <c r="Y52" s="55"/>
      <c r="Z52" s="55"/>
      <c r="AA52" s="55"/>
      <c r="AB52" s="55"/>
      <c r="AC52" s="55"/>
      <c r="AD52" s="55"/>
      <c r="AE52" s="55"/>
      <c r="AF52" s="55"/>
      <c r="AG52" s="55"/>
      <c r="AH52" s="55"/>
      <c r="AI52" s="55"/>
      <c r="AJ52" s="55"/>
      <c r="AK52" s="55"/>
    </row>
    <row r="53" spans="5:37">
      <c r="E53" s="71" t="str">
        <f>Cover!$F$13</f>
        <v>Sc</v>
      </c>
      <c r="F53" s="72" t="str">
        <f>IF(ISBLANK(Lists!M66),"",Lists!M66)</f>
        <v>Opex</v>
      </c>
      <c r="G53" s="72" t="str">
        <f>IF(ISBLANK(Lists!N66),"",Lists!N66)</f>
        <v/>
      </c>
      <c r="H53" s="72" t="str">
        <f>IF(ISBLANK(Lists!O66),"",Lists!O66)</f>
        <v>Non-Controllable Costs</v>
      </c>
      <c r="I53" s="72" t="str">
        <f>IF(ISBLANK(Lists!P66),"",Lists!P66)</f>
        <v>Bad debt</v>
      </c>
      <c r="J53" s="17" t="str">
        <f t="shared" si="7"/>
        <v>ScBad debt</v>
      </c>
      <c r="L53" s="4" t="s">
        <v>111</v>
      </c>
      <c r="M53" s="55"/>
      <c r="N53" s="55"/>
      <c r="O53" s="55"/>
      <c r="R53" s="55"/>
      <c r="T53" s="55"/>
      <c r="U53" s="55"/>
      <c r="V53" s="55"/>
      <c r="W53" s="55"/>
      <c r="X53" s="55"/>
      <c r="Y53" s="55"/>
      <c r="Z53" s="55"/>
      <c r="AA53" s="55"/>
      <c r="AB53" s="55"/>
      <c r="AC53" s="55"/>
      <c r="AD53" s="55"/>
      <c r="AE53" s="55"/>
      <c r="AF53" s="55"/>
      <c r="AG53" s="55"/>
      <c r="AH53" s="55"/>
      <c r="AI53" s="55"/>
      <c r="AJ53" s="55"/>
      <c r="AK53" s="55"/>
    </row>
    <row r="54" spans="5:37">
      <c r="E54" s="71" t="str">
        <f>Cover!$F$13</f>
        <v>Sc</v>
      </c>
      <c r="F54" s="72" t="str">
        <f>IF(ISBLANK(Lists!M67),"",Lists!M67)</f>
        <v>Opex</v>
      </c>
      <c r="G54" s="72" t="str">
        <f>IF(ISBLANK(Lists!N67),"",Lists!N67)</f>
        <v/>
      </c>
      <c r="H54" s="72" t="str">
        <f>IF(ISBLANK(Lists!O67),"",Lists!O67)</f>
        <v>Non-Controllable Costs</v>
      </c>
      <c r="I54" s="72" t="str">
        <f>IF(ISBLANK(Lists!P67),"",Lists!P67)</f>
        <v>NTS exit costs</v>
      </c>
      <c r="J54" s="17" t="str">
        <f t="shared" si="7"/>
        <v>ScNTS exit costs</v>
      </c>
      <c r="L54" s="4" t="s">
        <v>111</v>
      </c>
      <c r="M54" s="55"/>
      <c r="N54" s="55"/>
      <c r="O54" s="55"/>
      <c r="R54" s="55"/>
      <c r="T54" s="55"/>
      <c r="U54" s="55"/>
      <c r="V54" s="55"/>
      <c r="W54" s="55"/>
      <c r="X54" s="55"/>
      <c r="Y54" s="55"/>
      <c r="Z54" s="55"/>
      <c r="AA54" s="55"/>
      <c r="AB54" s="55"/>
      <c r="AC54" s="55"/>
      <c r="AD54" s="55"/>
      <c r="AE54" s="55"/>
      <c r="AF54" s="55"/>
      <c r="AG54" s="55"/>
      <c r="AH54" s="55"/>
      <c r="AI54" s="55"/>
      <c r="AJ54" s="55"/>
      <c r="AK54" s="55"/>
    </row>
    <row r="55" spans="5:37">
      <c r="E55" s="71" t="str">
        <f>Cover!$F$13</f>
        <v>Sc</v>
      </c>
      <c r="F55" s="72" t="str">
        <f>IF(ISBLANK(Lists!M68),"",Lists!M68)</f>
        <v>Opex</v>
      </c>
      <c r="G55" s="72" t="str">
        <f>IF(ISBLANK(Lists!N68),"",Lists!N68)</f>
        <v/>
      </c>
      <c r="H55" s="72" t="str">
        <f>IF(ISBLANK(Lists!O68),"",Lists!O68)</f>
        <v>Non-Controllable Costs</v>
      </c>
      <c r="I55" s="72" t="str">
        <f>IF(ISBLANK(Lists!P68),"",Lists!P68)</f>
        <v>Innovation</v>
      </c>
      <c r="J55" s="17" t="str">
        <f t="shared" si="7"/>
        <v>ScInnovation</v>
      </c>
      <c r="L55" s="4" t="s">
        <v>111</v>
      </c>
      <c r="M55" s="55"/>
      <c r="N55" s="55"/>
      <c r="O55" s="55"/>
      <c r="R55" s="55"/>
      <c r="T55" s="55"/>
      <c r="U55" s="55"/>
      <c r="V55" s="55"/>
      <c r="W55" s="55"/>
      <c r="X55" s="55"/>
      <c r="Y55" s="55"/>
      <c r="Z55" s="55"/>
      <c r="AA55" s="55"/>
      <c r="AB55" s="55"/>
      <c r="AC55" s="55"/>
      <c r="AD55" s="55"/>
      <c r="AE55" s="55"/>
      <c r="AF55" s="55"/>
      <c r="AG55" s="55"/>
      <c r="AH55" s="55"/>
      <c r="AI55" s="55"/>
      <c r="AJ55" s="55"/>
      <c r="AK55" s="55"/>
    </row>
    <row r="56" spans="5:37">
      <c r="E56" s="71" t="str">
        <f>Cover!$F$13</f>
        <v>Sc</v>
      </c>
      <c r="F56" s="72" t="str">
        <f>IF(ISBLANK(Lists!M69),"",Lists!M69)</f>
        <v>Opex</v>
      </c>
      <c r="G56" s="72" t="str">
        <f>IF(ISBLANK(Lists!N69),"",Lists!N69)</f>
        <v/>
      </c>
      <c r="H56" s="72" t="str">
        <f>IF(ISBLANK(Lists!O69),"",Lists!O69)</f>
        <v>Non-Controllable Costs</v>
      </c>
      <c r="I56" s="72" t="str">
        <f>IF(ISBLANK(Lists!P69),"",Lists!P69)</f>
        <v>Other</v>
      </c>
      <c r="J56" s="17" t="str">
        <f t="shared" si="7"/>
        <v>ScOther</v>
      </c>
      <c r="L56" s="4" t="s">
        <v>111</v>
      </c>
      <c r="M56" s="55"/>
      <c r="N56" s="55"/>
      <c r="O56" s="55"/>
      <c r="R56" s="55"/>
      <c r="T56" s="55"/>
      <c r="U56" s="55"/>
      <c r="V56" s="55"/>
      <c r="W56" s="55"/>
      <c r="X56" s="55"/>
      <c r="Y56" s="55"/>
      <c r="Z56" s="55"/>
      <c r="AA56" s="55"/>
      <c r="AB56" s="55"/>
      <c r="AC56" s="55"/>
      <c r="AD56" s="55"/>
      <c r="AE56" s="55"/>
      <c r="AF56" s="55"/>
      <c r="AG56" s="55"/>
      <c r="AH56" s="55"/>
      <c r="AI56" s="55"/>
      <c r="AJ56" s="55"/>
      <c r="AK56" s="55"/>
    </row>
    <row r="57" spans="5:37">
      <c r="E57" s="71" t="str">
        <f>Cover!$F$13</f>
        <v>Sc</v>
      </c>
      <c r="F57" s="5" t="str">
        <f>IF(ISBLANK(Lists!M70),"",Lists!M70)</f>
        <v>Capex</v>
      </c>
      <c r="G57" s="5" t="str">
        <f>IF(ISBLANK(Lists!N70),"",Lists!N70)</f>
        <v/>
      </c>
      <c r="H57" s="5" t="str">
        <f>IF(ISBLANK(Lists!O70),"",Lists!O70)</f>
        <v/>
      </c>
      <c r="I57" s="5" t="str">
        <f>IF(ISBLANK(Lists!P70),"",Lists!P70)</f>
        <v>Capex</v>
      </c>
      <c r="J57" s="17" t="str">
        <f t="shared" si="7"/>
        <v>ScCapex</v>
      </c>
      <c r="L57" s="4" t="s">
        <v>111</v>
      </c>
      <c r="M57" s="55"/>
      <c r="N57" s="55"/>
      <c r="O57" s="55"/>
      <c r="R57" s="55"/>
      <c r="T57" s="17">
        <f>SUM(T58:T63)</f>
        <v>0</v>
      </c>
      <c r="U57" s="17">
        <f t="shared" ref="U57:AK57" si="13">SUM(U58:U63)</f>
        <v>0</v>
      </c>
      <c r="V57" s="17">
        <f t="shared" si="13"/>
        <v>0</v>
      </c>
      <c r="W57" s="17">
        <f t="shared" si="13"/>
        <v>0</v>
      </c>
      <c r="X57" s="17">
        <f t="shared" si="13"/>
        <v>0</v>
      </c>
      <c r="Y57" s="17">
        <f t="shared" si="13"/>
        <v>46.815784699786377</v>
      </c>
      <c r="Z57" s="17">
        <f t="shared" si="13"/>
        <v>64.432639551361362</v>
      </c>
      <c r="AA57" s="17">
        <f t="shared" si="13"/>
        <v>51.17987580999587</v>
      </c>
      <c r="AB57" s="17">
        <f t="shared" si="13"/>
        <v>42.473658976480003</v>
      </c>
      <c r="AC57" s="17">
        <f t="shared" si="13"/>
        <v>43.093089248198226</v>
      </c>
      <c r="AD57" s="17">
        <f t="shared" si="13"/>
        <v>49.285535254953722</v>
      </c>
      <c r="AE57" s="17">
        <f t="shared" si="13"/>
        <v>46.929326861437751</v>
      </c>
      <c r="AF57" s="17">
        <f t="shared" si="13"/>
        <v>35.084217685417748</v>
      </c>
      <c r="AG57" s="17">
        <f t="shared" si="13"/>
        <v>49.759911517201843</v>
      </c>
      <c r="AH57" s="17">
        <f t="shared" si="13"/>
        <v>54.641589832763117</v>
      </c>
      <c r="AI57" s="17">
        <f t="shared" si="13"/>
        <v>50.881900250530343</v>
      </c>
      <c r="AJ57" s="17">
        <f t="shared" si="13"/>
        <v>46.307293480352868</v>
      </c>
      <c r="AK57" s="17">
        <f t="shared" si="13"/>
        <v>41.077717600050022</v>
      </c>
    </row>
    <row r="58" spans="5:37">
      <c r="E58" s="71" t="str">
        <f>Cover!$F$13</f>
        <v>Sc</v>
      </c>
      <c r="F58" s="72" t="str">
        <f>IF(ISBLANK(Lists!M71),"",Lists!M71)</f>
        <v>Capex</v>
      </c>
      <c r="G58" s="72" t="str">
        <f>IF(ISBLANK(Lists!N71),"",Lists!N71)</f>
        <v/>
      </c>
      <c r="H58" s="72" t="str">
        <f>IF(ISBLANK(Lists!O71),"",Lists!O71)</f>
        <v>LTS Pipelines, Storage &amp; Entry</v>
      </c>
      <c r="I58" s="72" t="str">
        <f>IF(ISBLANK(Lists!P71),"",Lists!P71)</f>
        <v>LTS Pipelines, Storage &amp; Entry</v>
      </c>
      <c r="J58" s="17" t="str">
        <f t="shared" si="7"/>
        <v>ScLTS Pipelines, Storage &amp; Entry</v>
      </c>
      <c r="L58" s="4" t="s">
        <v>111</v>
      </c>
      <c r="M58" s="79" t="str">
        <f>_xlfn.IFNA(INDEX(Global!$G$12:$G$34,MATCH(I58,Global!$F$12:$F$34,0)),"")</f>
        <v>Non-regression</v>
      </c>
      <c r="N58" s="79" t="str">
        <f>_xlfn.IFNA(INDEX(Global!$H$12:$H$34,MATCH(I58,Global!$F$12:$F$34,0)),"")</f>
        <v>Regression</v>
      </c>
      <c r="O58" s="79" t="str">
        <f>_xlfn.IFNA(INDEX(Global!$I$12:$I$34,MATCH(I58,Global!$F$12:$F$34,0)),"")</f>
        <v>Yes</v>
      </c>
      <c r="R58" s="55"/>
      <c r="T58" s="18">
        <f>'Cal_LTS, Stor &amp; Entry'!T142</f>
        <v>0</v>
      </c>
      <c r="U58" s="18">
        <f>'Cal_LTS, Stor &amp; Entry'!U142</f>
        <v>0</v>
      </c>
      <c r="V58" s="18">
        <f>'Cal_LTS, Stor &amp; Entry'!V142</f>
        <v>0</v>
      </c>
      <c r="W58" s="18">
        <f>'Cal_LTS, Stor &amp; Entry'!W142</f>
        <v>0</v>
      </c>
      <c r="X58" s="18">
        <f>'Cal_LTS, Stor &amp; Entry'!X142</f>
        <v>0</v>
      </c>
      <c r="Y58" s="18">
        <f>'Cal_LTS, Stor &amp; Entry'!Y142</f>
        <v>19.270203720104561</v>
      </c>
      <c r="Z58" s="18">
        <f>'Cal_LTS, Stor &amp; Entry'!Z142</f>
        <v>19.582125192686433</v>
      </c>
      <c r="AA58" s="18">
        <f>'Cal_LTS, Stor &amp; Entry'!AA142</f>
        <v>16.044950873682097</v>
      </c>
      <c r="AB58" s="18">
        <f>'Cal_LTS, Stor &amp; Entry'!AB142</f>
        <v>19.510335545041332</v>
      </c>
      <c r="AC58" s="18">
        <f>'Cal_LTS, Stor &amp; Entry'!AC142</f>
        <v>14.676274440086315</v>
      </c>
      <c r="AD58" s="18">
        <f>'Cal_LTS, Stor &amp; Entry'!AD142</f>
        <v>18.171710000000001</v>
      </c>
      <c r="AE58" s="18">
        <f>'Cal_LTS, Stor &amp; Entry'!AE142</f>
        <v>17.181537331554548</v>
      </c>
      <c r="AF58" s="18">
        <f>'Cal_LTS, Stor &amp; Entry'!AF142</f>
        <v>8.7007125687454714</v>
      </c>
      <c r="AG58" s="18">
        <f>'Cal_LTS, Stor &amp; Entry'!AG142</f>
        <v>14.302327826390759</v>
      </c>
      <c r="AH58" s="18">
        <f>'Cal_LTS, Stor &amp; Entry'!AH142</f>
        <v>18.026743782875847</v>
      </c>
      <c r="AI58" s="18">
        <f>'Cal_LTS, Stor &amp; Entry'!AI142</f>
        <v>14.813578729329041</v>
      </c>
      <c r="AJ58" s="18">
        <f>'Cal_LTS, Stor &amp; Entry'!AJ142</f>
        <v>13.049826304502805</v>
      </c>
      <c r="AK58" s="18">
        <f>'Cal_LTS, Stor &amp; Entry'!AK142</f>
        <v>10.433259759260988</v>
      </c>
    </row>
    <row r="59" spans="5:37">
      <c r="E59" s="71" t="str">
        <f>Cover!$F$13</f>
        <v>Sc</v>
      </c>
      <c r="F59" s="72" t="str">
        <f>IF(ISBLANK(Lists!M72),"",Lists!M72)</f>
        <v>Capex</v>
      </c>
      <c r="G59" s="72" t="str">
        <f>IF(ISBLANK(Lists!N72),"",Lists!N72)</f>
        <v/>
      </c>
      <c r="H59" s="72" t="str">
        <f>IF(ISBLANK(Lists!O72),"",Lists!O72)</f>
        <v>Connections</v>
      </c>
      <c r="I59" s="72" t="str">
        <f>IF(ISBLANK(Lists!P72),"",Lists!P72)</f>
        <v>Connections</v>
      </c>
      <c r="J59" s="17" t="str">
        <f t="shared" si="7"/>
        <v>ScConnections</v>
      </c>
      <c r="L59" s="4" t="s">
        <v>111</v>
      </c>
      <c r="M59" s="79" t="str">
        <f>_xlfn.IFNA(INDEX(Global!$G$12:$G$34,MATCH(I59,Global!$F$12:$F$34,0)),"")</f>
        <v>Regression</v>
      </c>
      <c r="N59" s="79" t="str">
        <f>_xlfn.IFNA(INDEX(Global!$H$12:$H$34,MATCH(I59,Global!$F$12:$F$34,0)),"")</f>
        <v>Regression</v>
      </c>
      <c r="O59" s="79" t="str">
        <f>_xlfn.IFNA(INDEX(Global!$I$12:$I$34,MATCH(I59,Global!$F$12:$F$34,0)),"")</f>
        <v>Yes</v>
      </c>
      <c r="R59" s="55"/>
      <c r="T59" s="18">
        <f>Cal_Connections!T142</f>
        <v>0</v>
      </c>
      <c r="U59" s="18">
        <f>Cal_Connections!U142</f>
        <v>0</v>
      </c>
      <c r="V59" s="18">
        <f>Cal_Connections!V142</f>
        <v>0</v>
      </c>
      <c r="W59" s="18">
        <f>Cal_Connections!W142</f>
        <v>0</v>
      </c>
      <c r="X59" s="18">
        <f>Cal_Connections!X142</f>
        <v>0</v>
      </c>
      <c r="Y59" s="18">
        <f>Cal_Connections!Y142</f>
        <v>16.491072876</v>
      </c>
      <c r="Z59" s="18">
        <f>Cal_Connections!Z142</f>
        <v>13.339861634417083</v>
      </c>
      <c r="AA59" s="18">
        <f>Cal_Connections!AA142</f>
        <v>13.465265265000001</v>
      </c>
      <c r="AB59" s="18">
        <f>Cal_Connections!AB142</f>
        <v>13.327456036999999</v>
      </c>
      <c r="AC59" s="18">
        <f>Cal_Connections!AC142</f>
        <v>12.625766289000001</v>
      </c>
      <c r="AD59" s="18">
        <f>Cal_Connections!AD142</f>
        <v>13.107955379999998</v>
      </c>
      <c r="AE59" s="18">
        <f>Cal_Connections!AE142</f>
        <v>12.638906251000002</v>
      </c>
      <c r="AF59" s="18">
        <f>Cal_Connections!AF142</f>
        <v>8.8050492536559357</v>
      </c>
      <c r="AG59" s="18">
        <f>Cal_Connections!AG142</f>
        <v>14.417006932479451</v>
      </c>
      <c r="AH59" s="18">
        <f>Cal_Connections!AH142</f>
        <v>14.592908006950108</v>
      </c>
      <c r="AI59" s="18">
        <f>Cal_Connections!AI142</f>
        <v>14.006091241549889</v>
      </c>
      <c r="AJ59" s="18">
        <f>Cal_Connections!AJ142</f>
        <v>13.469633907174973</v>
      </c>
      <c r="AK59" s="18">
        <f>Cal_Connections!AK142</f>
        <v>13.110019489386392</v>
      </c>
    </row>
    <row r="60" spans="5:37">
      <c r="E60" s="71" t="str">
        <f>Cover!$F$13</f>
        <v>Sc</v>
      </c>
      <c r="F60" s="72" t="str">
        <f>IF(ISBLANK(Lists!M73),"",Lists!M73)</f>
        <v>Capex</v>
      </c>
      <c r="G60" s="72" t="str">
        <f>IF(ISBLANK(Lists!N73),"",Lists!N73)</f>
        <v/>
      </c>
      <c r="H60" s="72" t="str">
        <f>IF(ISBLANK(Lists!O73),"",Lists!O73)</f>
        <v>Reinforcement</v>
      </c>
      <c r="I60" s="72" t="str">
        <f>IF(ISBLANK(Lists!P73),"",Lists!P73)</f>
        <v>Reinforcement</v>
      </c>
      <c r="J60" s="17" t="str">
        <f t="shared" si="7"/>
        <v>ScReinforcement</v>
      </c>
      <c r="L60" s="4" t="s">
        <v>111</v>
      </c>
      <c r="M60" s="79" t="str">
        <f>_xlfn.IFNA(INDEX(Global!$G$12:$G$34,MATCH(I60,Global!$F$12:$F$34,0)),"")</f>
        <v>Regression</v>
      </c>
      <c r="N60" s="79" t="str">
        <f>_xlfn.IFNA(INDEX(Global!$H$12:$H$34,MATCH(I60,Global!$F$12:$F$34,0)),"")</f>
        <v>Regression</v>
      </c>
      <c r="O60" s="79" t="str">
        <f>_xlfn.IFNA(INDEX(Global!$I$12:$I$34,MATCH(I60,Global!$F$12:$F$34,0)),"")</f>
        <v>Yes</v>
      </c>
      <c r="R60" s="55"/>
      <c r="T60" s="18">
        <f>Cal_Reinforcement!T142</f>
        <v>0</v>
      </c>
      <c r="U60" s="18">
        <f>Cal_Reinforcement!U142</f>
        <v>0</v>
      </c>
      <c r="V60" s="18">
        <f>Cal_Reinforcement!V142</f>
        <v>0</v>
      </c>
      <c r="W60" s="18">
        <f>Cal_Reinforcement!W142</f>
        <v>0</v>
      </c>
      <c r="X60" s="18">
        <f>Cal_Reinforcement!X142</f>
        <v>0</v>
      </c>
      <c r="Y60" s="18">
        <f>Cal_Reinforcement!Y142</f>
        <v>0.8528751438397999</v>
      </c>
      <c r="Z60" s="18">
        <f>Cal_Reinforcement!Z142</f>
        <v>0.94705791482290125</v>
      </c>
      <c r="AA60" s="18">
        <f>Cal_Reinforcement!AA142</f>
        <v>3.1649620204326183</v>
      </c>
      <c r="AB60" s="18">
        <f>Cal_Reinforcement!AB142</f>
        <v>1.7834413295668776</v>
      </c>
      <c r="AC60" s="18">
        <f>Cal_Reinforcement!AC142</f>
        <v>4.2462125187120003</v>
      </c>
      <c r="AD60" s="18">
        <f>Cal_Reinforcement!AD142</f>
        <v>4.5830000000000002</v>
      </c>
      <c r="AE60" s="18">
        <f>Cal_Reinforcement!AE142</f>
        <v>5.7374741160400013</v>
      </c>
      <c r="AF60" s="18">
        <f>Cal_Reinforcement!AF142</f>
        <v>3.6372791295528182</v>
      </c>
      <c r="AG60" s="18">
        <f>Cal_Reinforcement!AG142</f>
        <v>4.8530379827740564</v>
      </c>
      <c r="AH60" s="18">
        <f>Cal_Reinforcement!AH142</f>
        <v>5.6214079633227083</v>
      </c>
      <c r="AI60" s="18">
        <f>Cal_Reinforcement!AI142</f>
        <v>5.6226245438541138</v>
      </c>
      <c r="AJ60" s="18">
        <f>Cal_Reinforcement!AJ142</f>
        <v>4.7878084984809659</v>
      </c>
      <c r="AK60" s="18">
        <f>Cal_Reinforcement!AK142</f>
        <v>2.1372281255559917</v>
      </c>
    </row>
    <row r="61" spans="5:37">
      <c r="E61" s="71" t="str">
        <f>Cover!$F$13</f>
        <v>Sc</v>
      </c>
      <c r="F61" s="72" t="str">
        <f>IF(ISBLANK(Lists!M74),"",Lists!M74)</f>
        <v>Capex</v>
      </c>
      <c r="G61" s="72" t="str">
        <f>IF(ISBLANK(Lists!N74),"",Lists!N74)</f>
        <v/>
      </c>
      <c r="H61" s="72" t="str">
        <f>IF(ISBLANK(Lists!O74),"",Lists!O74)</f>
        <v>Governors</v>
      </c>
      <c r="I61" s="72" t="str">
        <f>IF(ISBLANK(Lists!P74),"",Lists!P74)</f>
        <v>Governors</v>
      </c>
      <c r="J61" s="17" t="str">
        <f t="shared" si="7"/>
        <v>ScGovernors</v>
      </c>
      <c r="L61" s="4" t="s">
        <v>111</v>
      </c>
      <c r="M61" s="79" t="str">
        <f>_xlfn.IFNA(INDEX(Global!$G$12:$G$34,MATCH(I61,Global!$F$12:$F$34,0)),"")</f>
        <v>Non-regression</v>
      </c>
      <c r="N61" s="79" t="str">
        <f>_xlfn.IFNA(INDEX(Global!$H$12:$H$34,MATCH(I61,Global!$F$12:$F$34,0)),"")</f>
        <v>Regression</v>
      </c>
      <c r="O61" s="79" t="str">
        <f>_xlfn.IFNA(INDEX(Global!$I$12:$I$34,MATCH(I61,Global!$F$12:$F$34,0)),"")</f>
        <v>Yes</v>
      </c>
      <c r="R61" s="55"/>
      <c r="T61" s="18">
        <f>Cal_Governors!T142</f>
        <v>0</v>
      </c>
      <c r="U61" s="18">
        <f>Cal_Governors!U142</f>
        <v>0</v>
      </c>
      <c r="V61" s="18">
        <f>Cal_Governors!V142</f>
        <v>0</v>
      </c>
      <c r="W61" s="18">
        <f>Cal_Governors!W142</f>
        <v>0</v>
      </c>
      <c r="X61" s="18">
        <f>Cal_Governors!X142</f>
        <v>0</v>
      </c>
      <c r="Y61" s="18">
        <f>Cal_Governors!Y142</f>
        <v>2.7617772179999998</v>
      </c>
      <c r="Z61" s="18">
        <f>Cal_Governors!Z142</f>
        <v>4.6670846360000002</v>
      </c>
      <c r="AA61" s="18">
        <f>Cal_Governors!AA142</f>
        <v>2.6753181800000001</v>
      </c>
      <c r="AB61" s="18">
        <f>Cal_Governors!AB142</f>
        <v>2.2429156780000001</v>
      </c>
      <c r="AC61" s="18">
        <f>Cal_Governors!AC142</f>
        <v>2.1641415409999998</v>
      </c>
      <c r="AD61" s="18">
        <f>Cal_Governors!AD142</f>
        <v>1.9500000000000002</v>
      </c>
      <c r="AE61" s="18">
        <f>Cal_Governors!AE142</f>
        <v>2.1795772390000003</v>
      </c>
      <c r="AF61" s="18">
        <f>Cal_Governors!AF142</f>
        <v>1.0475165205784707</v>
      </c>
      <c r="AG61" s="18">
        <f>Cal_Governors!AG142</f>
        <v>2.7167279929951333</v>
      </c>
      <c r="AH61" s="18">
        <f>Cal_Governors!AH142</f>
        <v>2.7320005231634874</v>
      </c>
      <c r="AI61" s="18">
        <f>Cal_Governors!AI142</f>
        <v>2.9392640638366787</v>
      </c>
      <c r="AJ61" s="18">
        <f>Cal_Governors!AJ142</f>
        <v>2.9753557808267126</v>
      </c>
      <c r="AK61" s="18">
        <f>Cal_Governors!AK142</f>
        <v>3.0455877046957318</v>
      </c>
    </row>
    <row r="62" spans="5:37">
      <c r="E62" s="71" t="str">
        <f>Cover!$F$13</f>
        <v>Sc</v>
      </c>
      <c r="F62" s="72" t="str">
        <f>IF(ISBLANK(Lists!M75),"",Lists!M75)</f>
        <v>Capex</v>
      </c>
      <c r="G62" s="72" t="str">
        <f>IF(ISBLANK(Lists!N75),"",Lists!N75)</f>
        <v/>
      </c>
      <c r="H62" s="72" t="str">
        <f>IF(ISBLANK(Lists!O75),"",Lists!O75)</f>
        <v>Other capex</v>
      </c>
      <c r="I62" s="72" t="str">
        <f>IF(ISBLANK(Lists!P75),"",Lists!P75)</f>
        <v>Other capex</v>
      </c>
      <c r="J62" s="17" t="str">
        <f t="shared" si="7"/>
        <v>ScOther capex</v>
      </c>
      <c r="L62" s="4" t="s">
        <v>111</v>
      </c>
      <c r="M62" s="79" t="str">
        <f>_xlfn.IFNA(INDEX(Global!$G$12:$G$34,MATCH(I62,Global!$F$12:$F$34,0)),"")</f>
        <v>Non-regression</v>
      </c>
      <c r="N62" s="79" t="str">
        <f>_xlfn.IFNA(INDEX(Global!$H$12:$H$34,MATCH(I62,Global!$F$12:$F$34,0)),"")</f>
        <v>Regression</v>
      </c>
      <c r="O62" s="79" t="str">
        <f>_xlfn.IFNA(INDEX(Global!$I$12:$I$34,MATCH(I62,Global!$F$12:$F$34,0)),"")</f>
        <v>Yes</v>
      </c>
      <c r="R62" s="55"/>
      <c r="T62" s="18">
        <f>'Cal_Other Capex'!T142</f>
        <v>0</v>
      </c>
      <c r="U62" s="18">
        <f>'Cal_Other Capex'!U142</f>
        <v>0</v>
      </c>
      <c r="V62" s="18">
        <f>'Cal_Other Capex'!V142</f>
        <v>0</v>
      </c>
      <c r="W62" s="18">
        <f>'Cal_Other Capex'!W142</f>
        <v>0</v>
      </c>
      <c r="X62" s="18">
        <f>'Cal_Other Capex'!X142</f>
        <v>0</v>
      </c>
      <c r="Y62" s="18">
        <f>'Cal_Other Capex'!Y142</f>
        <v>4.6263979878420107</v>
      </c>
      <c r="Z62" s="18">
        <f>'Cal_Other Capex'!Z142</f>
        <v>15.473510173434942</v>
      </c>
      <c r="AA62" s="18">
        <f>'Cal_Other Capex'!AA142</f>
        <v>12.15137947088116</v>
      </c>
      <c r="AB62" s="18">
        <f>'Cal_Other Capex'!AB142</f>
        <v>4.1765103868717928</v>
      </c>
      <c r="AC62" s="18">
        <f>'Cal_Other Capex'!AC142</f>
        <v>7.5606944593999126</v>
      </c>
      <c r="AD62" s="18">
        <f>'Cal_Other Capex'!AD142</f>
        <v>8.8651369039537222</v>
      </c>
      <c r="AE62" s="18">
        <f>'Cal_Other Capex'!AE142</f>
        <v>8.7481427158431977</v>
      </c>
      <c r="AF62" s="18">
        <f>'Cal_Other Capex'!AF142</f>
        <v>10.723148103166746</v>
      </c>
      <c r="AG62" s="18">
        <f>'Cal_Other Capex'!AG142</f>
        <v>9.3171652870138129</v>
      </c>
      <c r="AH62" s="18">
        <f>'Cal_Other Capex'!AH142</f>
        <v>9.3197729500035162</v>
      </c>
      <c r="AI62" s="18">
        <f>'Cal_Other Capex'!AI142</f>
        <v>10.425553492515917</v>
      </c>
      <c r="AJ62" s="18">
        <f>'Cal_Other Capex'!AJ142</f>
        <v>9.9511796297350052</v>
      </c>
      <c r="AK62" s="18">
        <f>'Cal_Other Capex'!AK142</f>
        <v>10.011059039658935</v>
      </c>
    </row>
    <row r="63" spans="5:37">
      <c r="E63" s="71" t="str">
        <f>Cover!$F$13</f>
        <v>Sc</v>
      </c>
      <c r="F63" s="72" t="str">
        <f>IF(ISBLANK(Lists!M76),"",Lists!M76)</f>
        <v>Capex</v>
      </c>
      <c r="G63" s="72" t="str">
        <f>IF(ISBLANK(Lists!N76),"",Lists!N76)</f>
        <v/>
      </c>
      <c r="H63" s="72" t="str">
        <f>IF(ISBLANK(Lists!O76),"",Lists!O76)</f>
        <v>Transport &amp; Plant</v>
      </c>
      <c r="I63" s="72" t="str">
        <f>IF(ISBLANK(Lists!P76),"",Lists!P76)</f>
        <v>Transport &amp; Plant</v>
      </c>
      <c r="J63" s="17" t="str">
        <f t="shared" si="7"/>
        <v>ScTransport &amp; Plant</v>
      </c>
      <c r="L63" s="4" t="s">
        <v>111</v>
      </c>
      <c r="M63" s="79" t="str">
        <f>_xlfn.IFNA(INDEX(Global!$G$12:$G$34,MATCH(I63,Global!$F$12:$F$34,0)),"")</f>
        <v>Non-regression</v>
      </c>
      <c r="N63" s="79" t="str">
        <f>_xlfn.IFNA(INDEX(Global!$H$12:$H$34,MATCH(I63,Global!$F$12:$F$34,0)),"")</f>
        <v>Regression</v>
      </c>
      <c r="O63" s="79" t="str">
        <f>_xlfn.IFNA(INDEX(Global!$I$12:$I$34,MATCH(I63,Global!$F$12:$F$34,0)),"")</f>
        <v>Yes</v>
      </c>
      <c r="R63" s="55"/>
      <c r="T63" s="18">
        <f>'Cal_Transport &amp; Plant'!T142</f>
        <v>0</v>
      </c>
      <c r="U63" s="18">
        <f>'Cal_Transport &amp; Plant'!U142</f>
        <v>0</v>
      </c>
      <c r="V63" s="18">
        <f>'Cal_Transport &amp; Plant'!V142</f>
        <v>0</v>
      </c>
      <c r="W63" s="18">
        <f>'Cal_Transport &amp; Plant'!W142</f>
        <v>0</v>
      </c>
      <c r="X63" s="18">
        <f>'Cal_Transport &amp; Plant'!X142</f>
        <v>0</v>
      </c>
      <c r="Y63" s="18">
        <f>'Cal_Transport &amp; Plant'!Y142</f>
        <v>2.8134577540000003</v>
      </c>
      <c r="Z63" s="18">
        <f>'Cal_Transport &amp; Plant'!Z142</f>
        <v>10.423</v>
      </c>
      <c r="AA63" s="18">
        <f>'Cal_Transport &amp; Plant'!AA142</f>
        <v>3.6779999999999999</v>
      </c>
      <c r="AB63" s="18">
        <f>'Cal_Transport &amp; Plant'!AB142</f>
        <v>1.4330000000000001</v>
      </c>
      <c r="AC63" s="18">
        <f>'Cal_Transport &amp; Plant'!AC142</f>
        <v>1.82</v>
      </c>
      <c r="AD63" s="18">
        <f>'Cal_Transport &amp; Plant'!AD142</f>
        <v>2.6077329710000003</v>
      </c>
      <c r="AE63" s="18">
        <f>'Cal_Transport &amp; Plant'!AE142</f>
        <v>0.443689208</v>
      </c>
      <c r="AF63" s="18">
        <f>'Cal_Transport &amp; Plant'!AF142</f>
        <v>2.1705121097183095</v>
      </c>
      <c r="AG63" s="18">
        <f>'Cal_Transport &amp; Plant'!AG142</f>
        <v>4.1536454955486288</v>
      </c>
      <c r="AH63" s="18">
        <f>'Cal_Transport &amp; Plant'!AH142</f>
        <v>4.3487566064474503</v>
      </c>
      <c r="AI63" s="18">
        <f>'Cal_Transport &amp; Plant'!AI142</f>
        <v>3.0747881794447034</v>
      </c>
      <c r="AJ63" s="18">
        <f>'Cal_Transport &amp; Plant'!AJ142</f>
        <v>2.0734893596324016</v>
      </c>
      <c r="AK63" s="18">
        <f>'Cal_Transport &amp; Plant'!AK142</f>
        <v>2.3405634814919831</v>
      </c>
    </row>
    <row r="64" spans="5:37">
      <c r="E64" s="71" t="str">
        <f>Cover!$F$13</f>
        <v>Sc</v>
      </c>
      <c r="F64" s="5" t="str">
        <f>IF(ISBLANK(Lists!M77),"",Lists!M77)</f>
        <v>Repex</v>
      </c>
      <c r="G64" s="5" t="str">
        <f>IF(ISBLANK(Lists!N77),"",Lists!N77)</f>
        <v/>
      </c>
      <c r="H64" s="5" t="str">
        <f>IF(ISBLANK(Lists!O77),"",Lists!O77)</f>
        <v/>
      </c>
      <c r="I64" s="5" t="str">
        <f>IF(ISBLANK(Lists!P77),"",Lists!P77)</f>
        <v>Repex</v>
      </c>
      <c r="J64" s="17" t="str">
        <f t="shared" si="7"/>
        <v>ScRepex</v>
      </c>
      <c r="L64" s="4" t="s">
        <v>111</v>
      </c>
      <c r="M64" s="79" t="str">
        <f>_xlfn.IFNA(INDEX(Global!$G$12:$G$34,MATCH(I64,Global!$F$12:$F$34,0)),"")</f>
        <v>Regression</v>
      </c>
      <c r="N64" s="79" t="str">
        <f>_xlfn.IFNA(INDEX(Global!$H$12:$H$34,MATCH(I64,Global!$F$12:$F$34,0)),"")</f>
        <v>Regression</v>
      </c>
      <c r="O64" s="79" t="str">
        <f>_xlfn.IFNA(INDEX(Global!$I$12:$I$34,MATCH(I64,Global!$F$12:$F$34,0)),"")</f>
        <v>Yes</v>
      </c>
      <c r="R64" s="55"/>
      <c r="T64" s="18">
        <f>Cal_Repex!T142</f>
        <v>0</v>
      </c>
      <c r="U64" s="18">
        <f>Cal_Repex!U142</f>
        <v>0</v>
      </c>
      <c r="V64" s="18">
        <f>Cal_Repex!V142</f>
        <v>0</v>
      </c>
      <c r="W64" s="18">
        <f>Cal_Repex!W142</f>
        <v>0</v>
      </c>
      <c r="X64" s="18">
        <f>Cal_Repex!X142</f>
        <v>0</v>
      </c>
      <c r="Y64" s="18">
        <f>Cal_Repex!Y142</f>
        <v>53.936738569869078</v>
      </c>
      <c r="Z64" s="18">
        <f>Cal_Repex!Z142</f>
        <v>52.097406618540475</v>
      </c>
      <c r="AA64" s="18">
        <f>Cal_Repex!AA142</f>
        <v>58.777513833498645</v>
      </c>
      <c r="AB64" s="18">
        <f>Cal_Repex!AB142</f>
        <v>57.17062184088541</v>
      </c>
      <c r="AC64" s="18">
        <f>Cal_Repex!AC142</f>
        <v>58.951836001802242</v>
      </c>
      <c r="AD64" s="18">
        <f>Cal_Repex!AD142</f>
        <v>66.257387714999993</v>
      </c>
      <c r="AE64" s="18">
        <f>Cal_Repex!AE142</f>
        <v>68.664231233388435</v>
      </c>
      <c r="AF64" s="18">
        <f>Cal_Repex!AF142</f>
        <v>63.275923063200921</v>
      </c>
      <c r="AG64" s="18">
        <f>Cal_Repex!AG142</f>
        <v>55.398098977474376</v>
      </c>
      <c r="AH64" s="18">
        <f>Cal_Repex!AH142</f>
        <v>55.884369114058778</v>
      </c>
      <c r="AI64" s="18">
        <f>Cal_Repex!AI142</f>
        <v>55.580224395678663</v>
      </c>
      <c r="AJ64" s="18">
        <f>Cal_Repex!AJ142</f>
        <v>55.68880635344577</v>
      </c>
      <c r="AK64" s="18">
        <f>Cal_Repex!AK142</f>
        <v>56.526481359334163</v>
      </c>
    </row>
    <row r="65" spans="5:40">
      <c r="E65" s="71" t="str">
        <f>Cover!$F$13</f>
        <v>Sc</v>
      </c>
      <c r="F65" s="72" t="str">
        <f>IF(ISBLANK(Lists!M78),"",Lists!M78)</f>
        <v>Repex</v>
      </c>
      <c r="G65" s="72" t="str">
        <f>IF(ISBLANK(Lists!N78),"",Lists!N78)</f>
        <v/>
      </c>
      <c r="H65" s="72" t="str">
        <f>IF(ISBLANK(Lists!O78),"",Lists!O78)</f>
        <v>Mains</v>
      </c>
      <c r="I65" s="72" t="str">
        <f>IF(ISBLANK(Lists!P78),"",Lists!P78)</f>
        <v>Replacing: Tier 1</v>
      </c>
      <c r="J65" s="17" t="str">
        <f t="shared" si="7"/>
        <v>ScReplacing: Tier 1</v>
      </c>
      <c r="L65" s="4" t="s">
        <v>111</v>
      </c>
      <c r="M65" s="55"/>
      <c r="N65" s="55"/>
      <c r="O65" s="55"/>
      <c r="R65" s="55"/>
      <c r="T65" s="55"/>
      <c r="U65" s="55"/>
      <c r="V65" s="55"/>
      <c r="W65" s="55"/>
      <c r="X65" s="55"/>
      <c r="Y65" s="55"/>
      <c r="Z65" s="55"/>
      <c r="AA65" s="55"/>
      <c r="AB65" s="55"/>
      <c r="AC65" s="55"/>
      <c r="AD65" s="55"/>
      <c r="AE65" s="55"/>
      <c r="AF65" s="55"/>
      <c r="AG65" s="55"/>
      <c r="AH65" s="55"/>
      <c r="AI65" s="55"/>
      <c r="AJ65" s="55"/>
      <c r="AK65" s="55"/>
    </row>
    <row r="66" spans="5:40">
      <c r="E66" s="71" t="str">
        <f>Cover!$F$13</f>
        <v>Sc</v>
      </c>
      <c r="F66" s="72" t="str">
        <f>IF(ISBLANK(Lists!M79),"",Lists!M79)</f>
        <v>Repex</v>
      </c>
      <c r="G66" s="72" t="str">
        <f>IF(ISBLANK(Lists!N79),"",Lists!N79)</f>
        <v/>
      </c>
      <c r="H66" s="72" t="str">
        <f>IF(ISBLANK(Lists!O79),"",Lists!O79)</f>
        <v>Mains</v>
      </c>
      <c r="I66" s="72" t="str">
        <f>IF(ISBLANK(Lists!P79),"",Lists!P79)</f>
        <v>Replacing: Tier 2A</v>
      </c>
      <c r="J66" s="17" t="str">
        <f t="shared" si="7"/>
        <v>ScReplacing: Tier 2A</v>
      </c>
      <c r="L66" s="4" t="s">
        <v>111</v>
      </c>
      <c r="M66" s="55"/>
      <c r="N66" s="55"/>
      <c r="O66" s="55"/>
      <c r="R66" s="55"/>
      <c r="T66" s="55"/>
      <c r="U66" s="55"/>
      <c r="V66" s="55"/>
      <c r="W66" s="55"/>
      <c r="X66" s="55"/>
      <c r="Y66" s="55"/>
      <c r="Z66" s="55"/>
      <c r="AA66" s="55"/>
      <c r="AB66" s="55"/>
      <c r="AC66" s="55"/>
      <c r="AD66" s="55"/>
      <c r="AE66" s="55"/>
      <c r="AF66" s="55"/>
      <c r="AG66" s="55"/>
      <c r="AH66" s="55"/>
      <c r="AI66" s="55"/>
      <c r="AJ66" s="55"/>
      <c r="AK66" s="55"/>
    </row>
    <row r="67" spans="5:40">
      <c r="E67" s="71" t="str">
        <f>Cover!$F$13</f>
        <v>Sc</v>
      </c>
      <c r="F67" s="72" t="str">
        <f>IF(ISBLANK(Lists!M80),"",Lists!M80)</f>
        <v>Repex</v>
      </c>
      <c r="G67" s="72" t="str">
        <f>IF(ISBLANK(Lists!N80),"",Lists!N80)</f>
        <v/>
      </c>
      <c r="H67" s="72" t="str">
        <f>IF(ISBLANK(Lists!O80),"",Lists!O80)</f>
        <v>Mains</v>
      </c>
      <c r="I67" s="72" t="str">
        <f>IF(ISBLANK(Lists!P80),"",Lists!P80)</f>
        <v>Replacing: Tier 2B (&amp; T3 for GD1)</v>
      </c>
      <c r="J67" s="17" t="str">
        <f t="shared" si="7"/>
        <v>ScReplacing: Tier 2B (&amp; T3 for GD1)</v>
      </c>
      <c r="L67" s="4" t="s">
        <v>111</v>
      </c>
      <c r="M67" s="55"/>
      <c r="N67" s="55"/>
      <c r="O67" s="55"/>
      <c r="R67" s="55"/>
      <c r="T67" s="55"/>
      <c r="U67" s="55"/>
      <c r="V67" s="55"/>
      <c r="W67" s="55"/>
      <c r="X67" s="55"/>
      <c r="Y67" s="55"/>
      <c r="Z67" s="55"/>
      <c r="AA67" s="55"/>
      <c r="AB67" s="55"/>
      <c r="AC67" s="55"/>
      <c r="AD67" s="55"/>
      <c r="AE67" s="55"/>
      <c r="AF67" s="55"/>
      <c r="AG67" s="55"/>
      <c r="AH67" s="55"/>
      <c r="AI67" s="55"/>
      <c r="AJ67" s="55"/>
      <c r="AK67" s="55"/>
    </row>
    <row r="68" spans="5:40">
      <c r="E68" s="71" t="str">
        <f>Cover!$F$13</f>
        <v>Sc</v>
      </c>
      <c r="F68" s="72" t="str">
        <f>IF(ISBLANK(Lists!M81),"",Lists!M81)</f>
        <v>Repex</v>
      </c>
      <c r="G68" s="72" t="str">
        <f>IF(ISBLANK(Lists!N81),"",Lists!N81)</f>
        <v/>
      </c>
      <c r="H68" s="72" t="str">
        <f>IF(ISBLANK(Lists!O81),"",Lists!O81)</f>
        <v>Mains</v>
      </c>
      <c r="I68" s="72" t="str">
        <f>IF(ISBLANK(Lists!P81),"",Lists!P81)</f>
        <v>Replacing: Tier 3</v>
      </c>
      <c r="J68" s="17" t="str">
        <f t="shared" si="7"/>
        <v>ScReplacing: Tier 3</v>
      </c>
      <c r="L68" s="4" t="s">
        <v>111</v>
      </c>
      <c r="M68" s="55"/>
      <c r="N68" s="55"/>
      <c r="O68" s="55"/>
      <c r="R68" s="55"/>
      <c r="T68" s="55"/>
      <c r="U68" s="55"/>
      <c r="V68" s="55"/>
      <c r="W68" s="55"/>
      <c r="X68" s="55"/>
      <c r="Y68" s="55"/>
      <c r="Z68" s="55"/>
      <c r="AA68" s="55"/>
      <c r="AB68" s="55"/>
      <c r="AC68" s="55"/>
      <c r="AD68" s="55"/>
      <c r="AE68" s="55"/>
      <c r="AF68" s="55"/>
      <c r="AG68" s="55"/>
      <c r="AH68" s="55"/>
      <c r="AI68" s="55"/>
      <c r="AJ68" s="55"/>
      <c r="AK68" s="55"/>
    </row>
    <row r="69" spans="5:40">
      <c r="E69" s="71" t="str">
        <f>Cover!$F$13</f>
        <v>Sc</v>
      </c>
      <c r="F69" s="72" t="str">
        <f>IF(ISBLANK(Lists!M82),"",Lists!M82)</f>
        <v>Repex</v>
      </c>
      <c r="G69" s="72" t="str">
        <f>IF(ISBLANK(Lists!N82),"",Lists!N82)</f>
        <v/>
      </c>
      <c r="H69" s="72" t="str">
        <f>IF(ISBLANK(Lists!O82),"",Lists!O82)</f>
        <v>Mains</v>
      </c>
      <c r="I69" s="72" t="str">
        <f>IF(ISBLANK(Lists!P82),"",Lists!P82)</f>
        <v>Replacing: Iron mains &gt;30m</v>
      </c>
      <c r="J69" s="17" t="str">
        <f t="shared" si="7"/>
        <v>ScReplacing: Iron mains &gt;30m</v>
      </c>
      <c r="L69" s="4" t="s">
        <v>111</v>
      </c>
      <c r="M69" s="55"/>
      <c r="N69" s="55"/>
      <c r="O69" s="55"/>
      <c r="R69" s="55"/>
      <c r="T69" s="55"/>
      <c r="U69" s="55"/>
      <c r="V69" s="55"/>
      <c r="W69" s="55"/>
      <c r="X69" s="55"/>
      <c r="Y69" s="55"/>
      <c r="Z69" s="55"/>
      <c r="AA69" s="55"/>
      <c r="AB69" s="55"/>
      <c r="AC69" s="55"/>
      <c r="AD69" s="55"/>
      <c r="AE69" s="55"/>
      <c r="AF69" s="55"/>
      <c r="AG69" s="55"/>
      <c r="AH69" s="55"/>
      <c r="AI69" s="55"/>
      <c r="AJ69" s="55"/>
      <c r="AK69" s="55"/>
    </row>
    <row r="70" spans="5:40">
      <c r="E70" s="71" t="str">
        <f>Cover!$F$13</f>
        <v>Sc</v>
      </c>
      <c r="F70" s="72" t="str">
        <f>IF(ISBLANK(Lists!M83),"",Lists!M83)</f>
        <v>Repex</v>
      </c>
      <c r="G70" s="72" t="str">
        <f>IF(ISBLANK(Lists!N83),"",Lists!N83)</f>
        <v/>
      </c>
      <c r="H70" s="72" t="str">
        <f>IF(ISBLANK(Lists!O83),"",Lists!O83)</f>
        <v>Mains</v>
      </c>
      <c r="I70" s="72" t="str">
        <f>IF(ISBLANK(Lists!P83),"",Lists!P83)</f>
        <v>Replacing: Steel Mains &lt;=2"</v>
      </c>
      <c r="J70" s="17" t="str">
        <f t="shared" si="7"/>
        <v>ScReplacing: Steel Mains &lt;=2"</v>
      </c>
      <c r="L70" s="4" t="s">
        <v>111</v>
      </c>
      <c r="M70" s="55"/>
      <c r="N70" s="55"/>
      <c r="O70" s="55"/>
      <c r="R70" s="55"/>
      <c r="T70" s="55"/>
      <c r="U70" s="55"/>
      <c r="V70" s="55"/>
      <c r="W70" s="55"/>
      <c r="X70" s="55"/>
      <c r="Y70" s="55"/>
      <c r="Z70" s="55"/>
      <c r="AA70" s="55"/>
      <c r="AB70" s="55"/>
      <c r="AC70" s="55"/>
      <c r="AD70" s="55"/>
      <c r="AE70" s="55"/>
      <c r="AF70" s="55"/>
      <c r="AG70" s="55"/>
      <c r="AH70" s="55"/>
      <c r="AI70" s="55"/>
      <c r="AJ70" s="55"/>
      <c r="AK70" s="55"/>
    </row>
    <row r="71" spans="5:40">
      <c r="E71" s="71" t="str">
        <f>Cover!$F$13</f>
        <v>Sc</v>
      </c>
      <c r="F71" s="72" t="str">
        <f>IF(ISBLANK(Lists!M84),"",Lists!M84)</f>
        <v>Repex</v>
      </c>
      <c r="G71" s="72" t="str">
        <f>IF(ISBLANK(Lists!N84),"",Lists!N84)</f>
        <v/>
      </c>
      <c r="H71" s="72" t="str">
        <f>IF(ISBLANK(Lists!O84),"",Lists!O84)</f>
        <v>Mains</v>
      </c>
      <c r="I71" s="72" t="str">
        <f>IF(ISBLANK(Lists!P84),"",Lists!P84)</f>
        <v>Replacing: Steel Mains &gt;2"</v>
      </c>
      <c r="J71" s="17" t="str">
        <f t="shared" si="7"/>
        <v>ScReplacing: Steel Mains &gt;2"</v>
      </c>
      <c r="L71" s="4" t="s">
        <v>111</v>
      </c>
      <c r="M71" s="55"/>
      <c r="N71" s="55"/>
      <c r="O71" s="55"/>
      <c r="R71" s="55"/>
      <c r="T71" s="55"/>
      <c r="U71" s="55"/>
      <c r="V71" s="55"/>
      <c r="W71" s="55"/>
      <c r="X71" s="55"/>
      <c r="Y71" s="55"/>
      <c r="Z71" s="55"/>
      <c r="AA71" s="55"/>
      <c r="AB71" s="55"/>
      <c r="AC71" s="55"/>
      <c r="AD71" s="55"/>
      <c r="AE71" s="55"/>
      <c r="AF71" s="55"/>
      <c r="AG71" s="55"/>
      <c r="AH71" s="55"/>
      <c r="AI71" s="55"/>
      <c r="AJ71" s="55"/>
      <c r="AK71" s="55"/>
    </row>
    <row r="72" spans="5:40">
      <c r="E72" s="71" t="str">
        <f>Cover!$F$13</f>
        <v>Sc</v>
      </c>
      <c r="F72" s="72" t="str">
        <f>IF(ISBLANK(Lists!M85),"",Lists!M85)</f>
        <v>Repex</v>
      </c>
      <c r="G72" s="72" t="str">
        <f>IF(ISBLANK(Lists!N85),"",Lists!N85)</f>
        <v/>
      </c>
      <c r="H72" s="72" t="str">
        <f>IF(ISBLANK(Lists!O85),"",Lists!O85)</f>
        <v>Mains</v>
      </c>
      <c r="I72" s="72" t="str">
        <f>IF(ISBLANK(Lists!P85),"",Lists!P85)</f>
        <v>Replacing: Other Policy &amp; Condition</v>
      </c>
      <c r="J72" s="17" t="str">
        <f t="shared" si="7"/>
        <v>ScReplacing: Other Policy &amp; Condition</v>
      </c>
      <c r="L72" s="4" t="s">
        <v>111</v>
      </c>
      <c r="M72" s="55"/>
      <c r="N72" s="55"/>
      <c r="O72" s="55"/>
      <c r="R72" s="55"/>
      <c r="T72" s="55"/>
      <c r="U72" s="55"/>
      <c r="V72" s="55"/>
      <c r="W72" s="55"/>
      <c r="X72" s="55"/>
      <c r="Y72" s="55"/>
      <c r="Z72" s="55"/>
      <c r="AA72" s="55"/>
      <c r="AB72" s="55"/>
      <c r="AC72" s="55"/>
      <c r="AD72" s="55"/>
      <c r="AE72" s="55"/>
      <c r="AF72" s="55"/>
      <c r="AG72" s="55"/>
      <c r="AH72" s="55"/>
      <c r="AI72" s="55"/>
      <c r="AJ72" s="55"/>
      <c r="AK72" s="55"/>
    </row>
    <row r="73" spans="5:40">
      <c r="E73" s="71"/>
      <c r="F73" s="72"/>
      <c r="G73" s="72"/>
      <c r="H73" s="72"/>
      <c r="I73" s="72"/>
      <c r="AN73" s="4"/>
    </row>
  </sheetData>
  <mergeCells count="1">
    <mergeCell ref="AM6:AO6"/>
  </mergeCells>
  <conditionalFormatting sqref="R4">
    <cfRule type="cellIs" dxfId="27" priority="1" operator="greaterThan">
      <formula>0</formula>
    </cfRule>
  </conditionalFormatting>
  <pageMargins left="0.7" right="0.7" top="0.75" bottom="0.75" header="0.3" footer="0.3"/>
  <pageSetup paperSize="9" orientation="portrait" r:id="rId1"/>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codeName="Sheet15">
    <tabColor theme="9"/>
  </sheetPr>
  <dimension ref="A1:BC236"/>
  <sheetViews>
    <sheetView zoomScale="70" zoomScaleNormal="70" workbookViewId="0">
      <pane xSplit="19" ySplit="7" topLeftCell="T8" activePane="bottomRight" state="frozen"/>
      <selection activeCell="A4" sqref="A4"/>
      <selection pane="topRight" activeCell="A4" sqref="A4"/>
      <selection pane="bottomLeft" activeCell="A4" sqref="A4"/>
      <selection pane="bottomRight" activeCell="T8" sqref="T8"/>
    </sheetView>
  </sheetViews>
  <sheetFormatPr defaultColWidth="0" defaultRowHeight="12.75"/>
  <cols>
    <col min="1" max="4" width="1.625" style="4" customWidth="1"/>
    <col min="5" max="5" width="4.5" style="4" customWidth="1"/>
    <col min="6" max="6" width="7.125" style="4" customWidth="1"/>
    <col min="7" max="7" width="12" style="4" customWidth="1"/>
    <col min="8" max="8" width="23.125" style="4" customWidth="1"/>
    <col min="9" max="9" width="20.125" style="4" customWidth="1"/>
    <col min="10" max="10" width="16.125" style="4" customWidth="1"/>
    <col min="11" max="11" width="18.875" style="4" customWidth="1"/>
    <col min="12" max="12" width="9.125" style="4" customWidth="1"/>
    <col min="13" max="13" width="12.625" style="4" customWidth="1"/>
    <col min="14" max="15" width="3.625" style="4" customWidth="1"/>
    <col min="16" max="16" width="5.625" style="4" customWidth="1"/>
    <col min="17" max="17" width="1.625" style="4" customWidth="1"/>
    <col min="18" max="18" width="9.125" style="4" customWidth="1"/>
    <col min="19" max="19" width="1.625" style="4" customWidth="1"/>
    <col min="20" max="20" width="9.125" style="94" customWidth="1"/>
    <col min="21" max="37" width="9.125" style="4" customWidth="1"/>
    <col min="38" max="38" width="1.625" style="4" customWidth="1"/>
    <col min="39" max="39" width="9.125" style="4" customWidth="1"/>
    <col min="40" max="40" width="9.125" style="33" customWidth="1"/>
    <col min="41" max="41" width="60.875" style="4" bestFit="1" customWidth="1"/>
    <col min="42" max="53" width="1.625" style="4" customWidth="1"/>
    <col min="54" max="55" width="0" style="4" hidden="1" customWidth="1"/>
    <col min="56" max="16384" width="9.125" style="4" hidden="1"/>
  </cols>
  <sheetData>
    <row r="1" spans="1:53" ht="22.5">
      <c r="A1" s="10" t="s">
        <v>191</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31"/>
      <c r="AO1" s="10"/>
      <c r="AP1" s="10"/>
      <c r="AQ1" s="10"/>
      <c r="AR1" s="10"/>
      <c r="AS1" s="10"/>
      <c r="AT1" s="10"/>
      <c r="AU1" s="10"/>
      <c r="AV1" s="10"/>
      <c r="AW1" s="10"/>
      <c r="AX1" s="10"/>
      <c r="AY1" s="10"/>
      <c r="AZ1" s="10"/>
      <c r="BA1" s="10"/>
    </row>
    <row r="2" spans="1:53" ht="15">
      <c r="A2" s="11" t="str">
        <f>"["&amp; Cover!$F$28 &amp;"] "&amp; Cover!$F$8 &amp;" - Version "&amp; Cover!$F$22 &amp;" ("&amp; TEXT(Cover!$F$23, "dd/mm/yy") &amp;")"</f>
        <v>[Final] Normalisation and adjustments - Version 2 (30/11/20)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32"/>
      <c r="AO2" s="11"/>
      <c r="AP2" s="11"/>
      <c r="AQ2" s="11"/>
      <c r="AR2" s="11"/>
      <c r="AS2" s="11"/>
      <c r="AT2" s="11"/>
      <c r="AU2" s="11"/>
      <c r="AV2" s="11"/>
      <c r="AW2" s="11"/>
      <c r="AX2" s="11"/>
      <c r="AY2" s="11"/>
      <c r="AZ2" s="11"/>
      <c r="BA2" s="11"/>
    </row>
    <row r="3" spans="1:53" ht="15">
      <c r="A3" s="11" t="s">
        <v>195</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32"/>
      <c r="AO3" s="11"/>
      <c r="AP3" s="11"/>
      <c r="AQ3" s="11"/>
      <c r="AR3" s="11"/>
      <c r="AS3" s="11"/>
      <c r="AT3" s="11"/>
      <c r="AU3" s="11"/>
      <c r="AV3" s="11"/>
      <c r="AW3" s="11"/>
      <c r="AX3" s="11"/>
      <c r="AY3" s="11"/>
      <c r="AZ3" s="11"/>
      <c r="BA3" s="11"/>
    </row>
    <row r="4" spans="1:53" ht="15">
      <c r="A4" s="11"/>
      <c r="B4" s="11"/>
      <c r="C4" s="11"/>
      <c r="D4" s="11"/>
      <c r="E4" s="11"/>
      <c r="F4" s="11"/>
      <c r="G4" s="11"/>
      <c r="H4" s="11"/>
      <c r="I4" s="11" t="s">
        <v>123</v>
      </c>
      <c r="J4" s="11"/>
      <c r="K4" s="11"/>
      <c r="L4" s="11"/>
      <c r="M4" s="11"/>
      <c r="N4" s="11"/>
      <c r="O4" s="11"/>
      <c r="P4" s="11"/>
      <c r="Q4" s="11"/>
      <c r="R4" s="36">
        <f>R236</f>
        <v>0</v>
      </c>
      <c r="S4" s="11"/>
      <c r="T4" s="11"/>
      <c r="U4" s="11"/>
      <c r="V4" s="11"/>
      <c r="W4" s="11"/>
      <c r="X4" s="11"/>
      <c r="Y4" s="11"/>
      <c r="Z4" s="11"/>
      <c r="AA4" s="11"/>
      <c r="AB4" s="11"/>
      <c r="AC4" s="11"/>
      <c r="AD4" s="11"/>
      <c r="AE4" s="11"/>
      <c r="AF4" s="11"/>
      <c r="AG4" s="11"/>
      <c r="AH4" s="11"/>
      <c r="AI4" s="11"/>
      <c r="AJ4" s="11"/>
      <c r="AK4" s="11"/>
      <c r="AL4" s="11"/>
      <c r="AM4" s="11"/>
      <c r="AN4" s="32"/>
      <c r="AO4" s="11"/>
      <c r="AP4" s="11"/>
      <c r="AQ4" s="11"/>
      <c r="AR4" s="11"/>
      <c r="AS4" s="11"/>
      <c r="AT4" s="11"/>
      <c r="AU4" s="11"/>
      <c r="AV4" s="11"/>
      <c r="AW4" s="11"/>
      <c r="AX4" s="11"/>
      <c r="AY4" s="11"/>
      <c r="AZ4" s="11"/>
      <c r="BA4" s="11"/>
    </row>
    <row r="5" spans="1:53" s="12" customFormat="1">
      <c r="A5" s="12" t="s">
        <v>329</v>
      </c>
      <c r="G5" s="12" t="s">
        <v>330</v>
      </c>
      <c r="H5" s="88"/>
      <c r="O5" s="12" t="s">
        <v>331</v>
      </c>
      <c r="R5" s="16"/>
      <c r="AU5" s="35"/>
    </row>
    <row r="6" spans="1:53">
      <c r="T6" s="85" t="s">
        <v>326</v>
      </c>
      <c r="U6" s="86"/>
      <c r="V6" s="86"/>
      <c r="W6" s="86"/>
      <c r="X6" s="87"/>
      <c r="Y6" s="85" t="s">
        <v>327</v>
      </c>
      <c r="Z6" s="86"/>
      <c r="AA6" s="86"/>
      <c r="AB6" s="86"/>
      <c r="AC6" s="86"/>
      <c r="AD6" s="86"/>
      <c r="AE6" s="86"/>
      <c r="AF6" s="87"/>
      <c r="AG6" s="85" t="s">
        <v>328</v>
      </c>
      <c r="AH6" s="86"/>
      <c r="AI6" s="86"/>
      <c r="AJ6" s="86"/>
      <c r="AK6" s="87"/>
      <c r="AM6" s="226" t="s">
        <v>118</v>
      </c>
      <c r="AN6" s="226"/>
      <c r="AO6" s="226"/>
    </row>
    <row r="7" spans="1:53">
      <c r="A7" s="5"/>
      <c r="B7" s="5"/>
      <c r="C7" s="5"/>
      <c r="D7" s="5"/>
      <c r="E7" s="5" t="str">
        <f>'Cal_Work mgt'!E8</f>
        <v>Ntwk</v>
      </c>
      <c r="F7" s="5" t="str">
        <f>'Cal_Work mgt'!F8</f>
        <v>Cost Area</v>
      </c>
      <c r="G7" s="5"/>
      <c r="H7" s="5" t="str">
        <f>'Cal_Work mgt'!H8</f>
        <v>Overall Activity</v>
      </c>
      <c r="I7" s="5" t="str">
        <f>'Cal_Work mgt'!I8</f>
        <v>Cost Activity</v>
      </c>
      <c r="J7" s="5" t="str">
        <f>'Cal_Work mgt'!J8</f>
        <v>Cost line item</v>
      </c>
      <c r="K7" s="61" t="s">
        <v>258</v>
      </c>
      <c r="L7" s="5" t="s">
        <v>109</v>
      </c>
      <c r="M7" s="5" t="s">
        <v>207</v>
      </c>
      <c r="N7" s="5" t="s">
        <v>117</v>
      </c>
      <c r="O7" s="5" t="s">
        <v>114</v>
      </c>
      <c r="P7" s="5" t="s">
        <v>119</v>
      </c>
      <c r="Q7" s="5"/>
      <c r="R7" s="5" t="s">
        <v>110</v>
      </c>
      <c r="S7" s="5"/>
      <c r="T7" s="29">
        <v>2009</v>
      </c>
      <c r="U7" s="56">
        <v>2010</v>
      </c>
      <c r="V7" s="56">
        <v>2011</v>
      </c>
      <c r="W7" s="56">
        <v>2012</v>
      </c>
      <c r="X7" s="56">
        <v>2013</v>
      </c>
      <c r="Y7" s="29">
        <v>2014</v>
      </c>
      <c r="Z7" s="56">
        <v>2015</v>
      </c>
      <c r="AA7" s="56">
        <v>2016</v>
      </c>
      <c r="AB7" s="56">
        <v>2017</v>
      </c>
      <c r="AC7" s="56">
        <v>2018</v>
      </c>
      <c r="AD7" s="56">
        <v>2019</v>
      </c>
      <c r="AE7" s="56">
        <v>2020</v>
      </c>
      <c r="AF7" s="56">
        <v>2021</v>
      </c>
      <c r="AG7" s="29">
        <v>2022</v>
      </c>
      <c r="AH7" s="56">
        <v>2023</v>
      </c>
      <c r="AI7" s="56">
        <v>2024</v>
      </c>
      <c r="AJ7" s="56">
        <v>2025</v>
      </c>
      <c r="AK7" s="30">
        <v>2026</v>
      </c>
      <c r="AL7" s="5"/>
      <c r="AM7" s="28" t="s">
        <v>7</v>
      </c>
      <c r="AN7" s="34" t="s">
        <v>6</v>
      </c>
      <c r="AO7" s="27" t="s">
        <v>115</v>
      </c>
      <c r="AP7" s="5"/>
      <c r="AQ7" s="5"/>
      <c r="AR7" s="5"/>
      <c r="AS7" s="5"/>
      <c r="AT7" s="5"/>
      <c r="AU7" s="5"/>
      <c r="AV7" s="5"/>
      <c r="AW7" s="5"/>
      <c r="AX7" s="5"/>
      <c r="AY7" s="5"/>
      <c r="AZ7" s="5"/>
      <c r="BA7" s="5"/>
    </row>
    <row r="8" spans="1:53">
      <c r="G8" s="94"/>
      <c r="M8" s="94"/>
    </row>
    <row r="9" spans="1:53">
      <c r="E9" s="16" t="str">
        <f>Cover!$F$13</f>
        <v>Sc</v>
      </c>
      <c r="F9" s="16" t="str">
        <f>'Cal_Work mgt'!F17</f>
        <v>Opex</v>
      </c>
      <c r="G9" s="94"/>
      <c r="H9" s="16" t="str">
        <f>'Cal_Work mgt'!H17</f>
        <v>Work Management</v>
      </c>
      <c r="I9" s="16" t="str">
        <f>'Cal_Work mgt'!I17</f>
        <v>Total Work Management</v>
      </c>
      <c r="J9" s="16" t="str">
        <f>IF(ISBLANK('Cal_Work mgt'!J17),"",'Cal_Work mgt'!J17)</f>
        <v>Gasholder demolition</v>
      </c>
      <c r="K9" s="16" t="str">
        <f>IF(ISBLANK('Cal_Work mgt'!K17),"",'Cal_Work mgt'!K17)</f>
        <v/>
      </c>
      <c r="L9" s="4" t="s">
        <v>111</v>
      </c>
      <c r="M9" s="17" t="str">
        <f>IF(K9="","",E9&amp;K9&amp;"_"&amp;COUNTIF($K$9:K9,K9))</f>
        <v/>
      </c>
      <c r="T9" s="18">
        <f>'Cal_Work mgt'!T17/INDEX(Inp_SubOngoingEfficiency!$T$21:$AK$24,MATCH($F9&amp;"_Direct",Inp_SubOngoingEfficiency!$H$21:$H$24,0),MATCH(T$7,Inp_SubOngoingEfficiency!$T$7:$AK$7,0))</f>
        <v>0</v>
      </c>
      <c r="U9" s="18">
        <f>'Cal_Work mgt'!U17/INDEX(Inp_SubOngoingEfficiency!$T$21:$AK$24,MATCH($F9&amp;"_Direct",Inp_SubOngoingEfficiency!$H$21:$H$24,0),MATCH(U$7,Inp_SubOngoingEfficiency!$T$7:$AK$7,0))</f>
        <v>0</v>
      </c>
      <c r="V9" s="18">
        <f>'Cal_Work mgt'!V17/INDEX(Inp_SubOngoingEfficiency!$T$21:$AK$24,MATCH($F9&amp;"_Direct",Inp_SubOngoingEfficiency!$H$21:$H$24,0),MATCH(V$7,Inp_SubOngoingEfficiency!$T$7:$AK$7,0))</f>
        <v>0</v>
      </c>
      <c r="W9" s="18">
        <f>'Cal_Work mgt'!W17/INDEX(Inp_SubOngoingEfficiency!$T$21:$AK$24,MATCH($F9&amp;"_Direct",Inp_SubOngoingEfficiency!$H$21:$H$24,0),MATCH(W$7,Inp_SubOngoingEfficiency!$T$7:$AK$7,0))</f>
        <v>0</v>
      </c>
      <c r="X9" s="18">
        <f>'Cal_Work mgt'!X17/INDEX(Inp_SubOngoingEfficiency!$T$21:$AK$24,MATCH($F9&amp;"_Direct",Inp_SubOngoingEfficiency!$H$21:$H$24,0),MATCH(X$7,Inp_SubOngoingEfficiency!$T$7:$AK$7,0))</f>
        <v>0</v>
      </c>
      <c r="Y9" s="18">
        <f>'Cal_Work mgt'!Y17/INDEX(Inp_SubOngoingEfficiency!$T$21:$AK$24,MATCH($F9&amp;"_Direct",Inp_SubOngoingEfficiency!$H$21:$H$24,0),MATCH(Y$7,Inp_SubOngoingEfficiency!$T$7:$AK$7,0))</f>
        <v>0</v>
      </c>
      <c r="Z9" s="18">
        <f>'Cal_Work mgt'!Z17/INDEX(Inp_SubOngoingEfficiency!$T$21:$AK$24,MATCH($F9&amp;"_Direct",Inp_SubOngoingEfficiency!$H$21:$H$24,0),MATCH(Z$7,Inp_SubOngoingEfficiency!$T$7:$AK$7,0))</f>
        <v>-0.66007084675324679</v>
      </c>
      <c r="AA9" s="18">
        <f>'Cal_Work mgt'!AA17/INDEX(Inp_SubOngoingEfficiency!$T$21:$AK$24,MATCH($F9&amp;"_Direct",Inp_SubOngoingEfficiency!$H$21:$H$24,0),MATCH(AA$7,Inp_SubOngoingEfficiency!$T$7:$AK$7,0))</f>
        <v>-1.2842228241038161</v>
      </c>
      <c r="AB9" s="18">
        <f>'Cal_Work mgt'!AB17/INDEX(Inp_SubOngoingEfficiency!$T$21:$AK$24,MATCH($F9&amp;"_Direct",Inp_SubOngoingEfficiency!$H$21:$H$24,0),MATCH(AB$7,Inp_SubOngoingEfficiency!$T$7:$AK$7,0))</f>
        <v>-0.34104898261079575</v>
      </c>
      <c r="AC9" s="18">
        <f>'Cal_Work mgt'!AC17/INDEX(Inp_SubOngoingEfficiency!$T$21:$AK$24,MATCH($F9&amp;"_Direct",Inp_SubOngoingEfficiency!$H$21:$H$24,0),MATCH(AC$7,Inp_SubOngoingEfficiency!$T$7:$AK$7,0))</f>
        <v>-1.9230029027681783</v>
      </c>
      <c r="AD9" s="18">
        <f>'Cal_Work mgt'!AD17/INDEX(Inp_SubOngoingEfficiency!$T$21:$AK$24,MATCH($F9&amp;"_Direct",Inp_SubOngoingEfficiency!$H$21:$H$24,0),MATCH(AD$7,Inp_SubOngoingEfficiency!$T$7:$AK$7,0))</f>
        <v>-0.40200000000000002</v>
      </c>
      <c r="AE9" s="18">
        <f>'Cal_Work mgt'!AE17/INDEX(Inp_SubOngoingEfficiency!$T$21:$AK$24,MATCH($F9&amp;"_Direct",Inp_SubOngoingEfficiency!$H$21:$H$24,0),MATCH(AE$7,Inp_SubOngoingEfficiency!$T$7:$AK$7,0))</f>
        <v>-0.41099999999999998</v>
      </c>
      <c r="AF9" s="18">
        <f>'Cal_Work mgt'!AF17/INDEX(Inp_SubOngoingEfficiency!$T$21:$AK$24,MATCH($F9&amp;"_Direct",Inp_SubOngoingEfficiency!$H$21:$H$24,0),MATCH(AF$7,Inp_SubOngoingEfficiency!$T$7:$AK$7,0))</f>
        <v>-1.2397303822937626</v>
      </c>
      <c r="AG9" s="18">
        <f>'Cal_Work mgt'!AG17/INDEX(Inp_SubOngoingEfficiency!$T$21:$AK$24,MATCH($F9&amp;"_Direct",Inp_SubOngoingEfficiency!$H$21:$H$24,0),MATCH(AG$7,Inp_SubOngoingEfficiency!$T$7:$AK$7,0))</f>
        <v>0</v>
      </c>
      <c r="AH9" s="18">
        <f>'Cal_Work mgt'!AH17/INDEX(Inp_SubOngoingEfficiency!$T$21:$AK$24,MATCH($F9&amp;"_Direct",Inp_SubOngoingEfficiency!$H$21:$H$24,0),MATCH(AH$7,Inp_SubOngoingEfficiency!$T$7:$AK$7,0))</f>
        <v>0</v>
      </c>
      <c r="AI9" s="18">
        <f>'Cal_Work mgt'!AI17/INDEX(Inp_SubOngoingEfficiency!$T$21:$AK$24,MATCH($F9&amp;"_Direct",Inp_SubOngoingEfficiency!$H$21:$H$24,0),MATCH(AI$7,Inp_SubOngoingEfficiency!$T$7:$AK$7,0))</f>
        <v>0</v>
      </c>
      <c r="AJ9" s="18">
        <f>'Cal_Work mgt'!AJ17/INDEX(Inp_SubOngoingEfficiency!$T$21:$AK$24,MATCH($F9&amp;"_Direct",Inp_SubOngoingEfficiency!$H$21:$H$24,0),MATCH(AJ$7,Inp_SubOngoingEfficiency!$T$7:$AK$7,0))</f>
        <v>0</v>
      </c>
      <c r="AK9" s="18">
        <f>'Cal_Work mgt'!AK17/INDEX(Inp_SubOngoingEfficiency!$T$21:$AK$24,MATCH($F9&amp;"_Direct",Inp_SubOngoingEfficiency!$H$21:$H$24,0),MATCH(AK$7,Inp_SubOngoingEfficiency!$T$7:$AK$7,0))</f>
        <v>0</v>
      </c>
    </row>
    <row r="10" spans="1:53">
      <c r="E10" s="16" t="str">
        <f>Cover!$F$13</f>
        <v>Sc</v>
      </c>
      <c r="F10" s="16" t="str">
        <f>'Cal_Work mgt'!F18</f>
        <v>Opex</v>
      </c>
      <c r="G10" s="94"/>
      <c r="H10" s="16" t="str">
        <f>'Cal_Work mgt'!H18</f>
        <v>Work Management</v>
      </c>
      <c r="I10" s="16" t="str">
        <f>'Cal_Work mgt'!I18</f>
        <v>Total Work Management</v>
      </c>
      <c r="J10" s="16" t="str">
        <f>IF(ISBLANK('Cal_Work mgt'!J18),"",'Cal_Work mgt'!J18)</f>
        <v/>
      </c>
      <c r="K10" s="16" t="str">
        <f>IF(ISBLANK('Cal_Work mgt'!K18),"",'Cal_Work mgt'!K18)</f>
        <v/>
      </c>
      <c r="L10" s="4" t="s">
        <v>111</v>
      </c>
      <c r="M10" s="17" t="str">
        <f>IF(K10="","",E10&amp;K10&amp;"_"&amp;COUNTIF($K$9:K10,K10))</f>
        <v/>
      </c>
      <c r="T10" s="18">
        <f>'Cal_Work mgt'!T18/INDEX(Inp_SubOngoingEfficiency!$T$21:$AK$24,MATCH($F10&amp;"_Direct",Inp_SubOngoingEfficiency!$H$21:$H$24,0),MATCH(T$7,Inp_SubOngoingEfficiency!$T$7:$AK$7,0))</f>
        <v>0</v>
      </c>
      <c r="U10" s="18">
        <f>'Cal_Work mgt'!U18/INDEX(Inp_SubOngoingEfficiency!$T$21:$AK$24,MATCH($F10&amp;"_Direct",Inp_SubOngoingEfficiency!$H$21:$H$24,0),MATCH(U$7,Inp_SubOngoingEfficiency!$T$7:$AK$7,0))</f>
        <v>0</v>
      </c>
      <c r="V10" s="18">
        <f>'Cal_Work mgt'!V18/INDEX(Inp_SubOngoingEfficiency!$T$21:$AK$24,MATCH($F10&amp;"_Direct",Inp_SubOngoingEfficiency!$H$21:$H$24,0),MATCH(V$7,Inp_SubOngoingEfficiency!$T$7:$AK$7,0))</f>
        <v>0</v>
      </c>
      <c r="W10" s="18">
        <f>'Cal_Work mgt'!W18/INDEX(Inp_SubOngoingEfficiency!$T$21:$AK$24,MATCH($F10&amp;"_Direct",Inp_SubOngoingEfficiency!$H$21:$H$24,0),MATCH(W$7,Inp_SubOngoingEfficiency!$T$7:$AK$7,0))</f>
        <v>0</v>
      </c>
      <c r="X10" s="18">
        <f>'Cal_Work mgt'!X18/INDEX(Inp_SubOngoingEfficiency!$T$21:$AK$24,MATCH($F10&amp;"_Direct",Inp_SubOngoingEfficiency!$H$21:$H$24,0),MATCH(X$7,Inp_SubOngoingEfficiency!$T$7:$AK$7,0))</f>
        <v>0</v>
      </c>
      <c r="Y10" s="18">
        <f>'Cal_Work mgt'!Y18/INDEX(Inp_SubOngoingEfficiency!$T$21:$AK$24,MATCH($F10&amp;"_Direct",Inp_SubOngoingEfficiency!$H$21:$H$24,0),MATCH(Y$7,Inp_SubOngoingEfficiency!$T$7:$AK$7,0))</f>
        <v>0</v>
      </c>
      <c r="Z10" s="18">
        <f>'Cal_Work mgt'!Z18/INDEX(Inp_SubOngoingEfficiency!$T$21:$AK$24,MATCH($F10&amp;"_Direct",Inp_SubOngoingEfficiency!$H$21:$H$24,0),MATCH(Z$7,Inp_SubOngoingEfficiency!$T$7:$AK$7,0))</f>
        <v>0</v>
      </c>
      <c r="AA10" s="18">
        <f>'Cal_Work mgt'!AA18/INDEX(Inp_SubOngoingEfficiency!$T$21:$AK$24,MATCH($F10&amp;"_Direct",Inp_SubOngoingEfficiency!$H$21:$H$24,0),MATCH(AA$7,Inp_SubOngoingEfficiency!$T$7:$AK$7,0))</f>
        <v>0</v>
      </c>
      <c r="AB10" s="18">
        <f>'Cal_Work mgt'!AB18/INDEX(Inp_SubOngoingEfficiency!$T$21:$AK$24,MATCH($F10&amp;"_Direct",Inp_SubOngoingEfficiency!$H$21:$H$24,0),MATCH(AB$7,Inp_SubOngoingEfficiency!$T$7:$AK$7,0))</f>
        <v>0</v>
      </c>
      <c r="AC10" s="18">
        <f>'Cal_Work mgt'!AC18/INDEX(Inp_SubOngoingEfficiency!$T$21:$AK$24,MATCH($F10&amp;"_Direct",Inp_SubOngoingEfficiency!$H$21:$H$24,0),MATCH(AC$7,Inp_SubOngoingEfficiency!$T$7:$AK$7,0))</f>
        <v>0</v>
      </c>
      <c r="AD10" s="18">
        <f>'Cal_Work mgt'!AD18/INDEX(Inp_SubOngoingEfficiency!$T$21:$AK$24,MATCH($F10&amp;"_Direct",Inp_SubOngoingEfficiency!$H$21:$H$24,0),MATCH(AD$7,Inp_SubOngoingEfficiency!$T$7:$AK$7,0))</f>
        <v>0</v>
      </c>
      <c r="AE10" s="18">
        <f>'Cal_Work mgt'!AE18/INDEX(Inp_SubOngoingEfficiency!$T$21:$AK$24,MATCH($F10&amp;"_Direct",Inp_SubOngoingEfficiency!$H$21:$H$24,0),MATCH(AE$7,Inp_SubOngoingEfficiency!$T$7:$AK$7,0))</f>
        <v>0</v>
      </c>
      <c r="AF10" s="18">
        <f>'Cal_Work mgt'!AF18/INDEX(Inp_SubOngoingEfficiency!$T$21:$AK$24,MATCH($F10&amp;"_Direct",Inp_SubOngoingEfficiency!$H$21:$H$24,0),MATCH(AF$7,Inp_SubOngoingEfficiency!$T$7:$AK$7,0))</f>
        <v>0</v>
      </c>
      <c r="AG10" s="18">
        <f>'Cal_Work mgt'!AG18/INDEX(Inp_SubOngoingEfficiency!$T$21:$AK$24,MATCH($F10&amp;"_Direct",Inp_SubOngoingEfficiency!$H$21:$H$24,0),MATCH(AG$7,Inp_SubOngoingEfficiency!$T$7:$AK$7,0))</f>
        <v>0</v>
      </c>
      <c r="AH10" s="18">
        <f>'Cal_Work mgt'!AH18/INDEX(Inp_SubOngoingEfficiency!$T$21:$AK$24,MATCH($F10&amp;"_Direct",Inp_SubOngoingEfficiency!$H$21:$H$24,0),MATCH(AH$7,Inp_SubOngoingEfficiency!$T$7:$AK$7,0))</f>
        <v>0</v>
      </c>
      <c r="AI10" s="18">
        <f>'Cal_Work mgt'!AI18/INDEX(Inp_SubOngoingEfficiency!$T$21:$AK$24,MATCH($F10&amp;"_Direct",Inp_SubOngoingEfficiency!$H$21:$H$24,0),MATCH(AI$7,Inp_SubOngoingEfficiency!$T$7:$AK$7,0))</f>
        <v>0</v>
      </c>
      <c r="AJ10" s="18">
        <f>'Cal_Work mgt'!AJ18/INDEX(Inp_SubOngoingEfficiency!$T$21:$AK$24,MATCH($F10&amp;"_Direct",Inp_SubOngoingEfficiency!$H$21:$H$24,0),MATCH(AJ$7,Inp_SubOngoingEfficiency!$T$7:$AK$7,0))</f>
        <v>0</v>
      </c>
      <c r="AK10" s="18">
        <f>'Cal_Work mgt'!AK18/INDEX(Inp_SubOngoingEfficiency!$T$21:$AK$24,MATCH($F10&amp;"_Direct",Inp_SubOngoingEfficiency!$H$21:$H$24,0),MATCH(AK$7,Inp_SubOngoingEfficiency!$T$7:$AK$7,0))</f>
        <v>0</v>
      </c>
    </row>
    <row r="11" spans="1:53">
      <c r="E11" s="16" t="str">
        <f>Cover!$F$13</f>
        <v>Sc</v>
      </c>
      <c r="F11" s="16" t="str">
        <f>'Cal_Work mgt'!F19</f>
        <v>Opex</v>
      </c>
      <c r="G11" s="94"/>
      <c r="H11" s="16" t="str">
        <f>'Cal_Work mgt'!H19</f>
        <v>Work Management</v>
      </c>
      <c r="I11" s="16" t="str">
        <f>'Cal_Work mgt'!I19</f>
        <v>Total Work Management</v>
      </c>
      <c r="J11" s="16" t="str">
        <f>IF(ISBLANK('Cal_Work mgt'!J19),"",'Cal_Work mgt'!J19)</f>
        <v/>
      </c>
      <c r="K11" s="16" t="str">
        <f>IF(ISBLANK('Cal_Work mgt'!K19),"",'Cal_Work mgt'!K19)</f>
        <v/>
      </c>
      <c r="L11" s="4" t="s">
        <v>111</v>
      </c>
      <c r="M11" s="17" t="str">
        <f>IF(K11="","",E11&amp;K11&amp;"_"&amp;COUNTIF($K$9:K11,K11))</f>
        <v/>
      </c>
      <c r="T11" s="18">
        <f>'Cal_Work mgt'!T19/INDEX(Inp_SubOngoingEfficiency!$T$21:$AK$24,MATCH($F11&amp;"_Direct",Inp_SubOngoingEfficiency!$H$21:$H$24,0),MATCH(T$7,Inp_SubOngoingEfficiency!$T$7:$AK$7,0))</f>
        <v>0</v>
      </c>
      <c r="U11" s="18">
        <f>'Cal_Work mgt'!U19/INDEX(Inp_SubOngoingEfficiency!$T$21:$AK$24,MATCH($F11&amp;"_Direct",Inp_SubOngoingEfficiency!$H$21:$H$24,0),MATCH(U$7,Inp_SubOngoingEfficiency!$T$7:$AK$7,0))</f>
        <v>0</v>
      </c>
      <c r="V11" s="18">
        <f>'Cal_Work mgt'!V19/INDEX(Inp_SubOngoingEfficiency!$T$21:$AK$24,MATCH($F11&amp;"_Direct",Inp_SubOngoingEfficiency!$H$21:$H$24,0),MATCH(V$7,Inp_SubOngoingEfficiency!$T$7:$AK$7,0))</f>
        <v>0</v>
      </c>
      <c r="W11" s="18">
        <f>'Cal_Work mgt'!W19/INDEX(Inp_SubOngoingEfficiency!$T$21:$AK$24,MATCH($F11&amp;"_Direct",Inp_SubOngoingEfficiency!$H$21:$H$24,0),MATCH(W$7,Inp_SubOngoingEfficiency!$T$7:$AK$7,0))</f>
        <v>0</v>
      </c>
      <c r="X11" s="18">
        <f>'Cal_Work mgt'!X19/INDEX(Inp_SubOngoingEfficiency!$T$21:$AK$24,MATCH($F11&amp;"_Direct",Inp_SubOngoingEfficiency!$H$21:$H$24,0),MATCH(X$7,Inp_SubOngoingEfficiency!$T$7:$AK$7,0))</f>
        <v>0</v>
      </c>
      <c r="Y11" s="18">
        <f>'Cal_Work mgt'!Y19/INDEX(Inp_SubOngoingEfficiency!$T$21:$AK$24,MATCH($F11&amp;"_Direct",Inp_SubOngoingEfficiency!$H$21:$H$24,0),MATCH(Y$7,Inp_SubOngoingEfficiency!$T$7:$AK$7,0))</f>
        <v>0</v>
      </c>
      <c r="Z11" s="18">
        <f>'Cal_Work mgt'!Z19/INDEX(Inp_SubOngoingEfficiency!$T$21:$AK$24,MATCH($F11&amp;"_Direct",Inp_SubOngoingEfficiency!$H$21:$H$24,0),MATCH(Z$7,Inp_SubOngoingEfficiency!$T$7:$AK$7,0))</f>
        <v>0</v>
      </c>
      <c r="AA11" s="18">
        <f>'Cal_Work mgt'!AA19/INDEX(Inp_SubOngoingEfficiency!$T$21:$AK$24,MATCH($F11&amp;"_Direct",Inp_SubOngoingEfficiency!$H$21:$H$24,0),MATCH(AA$7,Inp_SubOngoingEfficiency!$T$7:$AK$7,0))</f>
        <v>0</v>
      </c>
      <c r="AB11" s="18">
        <f>'Cal_Work mgt'!AB19/INDEX(Inp_SubOngoingEfficiency!$T$21:$AK$24,MATCH($F11&amp;"_Direct",Inp_SubOngoingEfficiency!$H$21:$H$24,0),MATCH(AB$7,Inp_SubOngoingEfficiency!$T$7:$AK$7,0))</f>
        <v>0</v>
      </c>
      <c r="AC11" s="18">
        <f>'Cal_Work mgt'!AC19/INDEX(Inp_SubOngoingEfficiency!$T$21:$AK$24,MATCH($F11&amp;"_Direct",Inp_SubOngoingEfficiency!$H$21:$H$24,0),MATCH(AC$7,Inp_SubOngoingEfficiency!$T$7:$AK$7,0))</f>
        <v>0</v>
      </c>
      <c r="AD11" s="18">
        <f>'Cal_Work mgt'!AD19/INDEX(Inp_SubOngoingEfficiency!$T$21:$AK$24,MATCH($F11&amp;"_Direct",Inp_SubOngoingEfficiency!$H$21:$H$24,0),MATCH(AD$7,Inp_SubOngoingEfficiency!$T$7:$AK$7,0))</f>
        <v>0</v>
      </c>
      <c r="AE11" s="18">
        <f>'Cal_Work mgt'!AE19/INDEX(Inp_SubOngoingEfficiency!$T$21:$AK$24,MATCH($F11&amp;"_Direct",Inp_SubOngoingEfficiency!$H$21:$H$24,0),MATCH(AE$7,Inp_SubOngoingEfficiency!$T$7:$AK$7,0))</f>
        <v>0</v>
      </c>
      <c r="AF11" s="18">
        <f>'Cal_Work mgt'!AF19/INDEX(Inp_SubOngoingEfficiency!$T$21:$AK$24,MATCH($F11&amp;"_Direct",Inp_SubOngoingEfficiency!$H$21:$H$24,0),MATCH(AF$7,Inp_SubOngoingEfficiency!$T$7:$AK$7,0))</f>
        <v>0</v>
      </c>
      <c r="AG11" s="18">
        <f>'Cal_Work mgt'!AG19/INDEX(Inp_SubOngoingEfficiency!$T$21:$AK$24,MATCH($F11&amp;"_Direct",Inp_SubOngoingEfficiency!$H$21:$H$24,0),MATCH(AG$7,Inp_SubOngoingEfficiency!$T$7:$AK$7,0))</f>
        <v>0</v>
      </c>
      <c r="AH11" s="18">
        <f>'Cal_Work mgt'!AH19/INDEX(Inp_SubOngoingEfficiency!$T$21:$AK$24,MATCH($F11&amp;"_Direct",Inp_SubOngoingEfficiency!$H$21:$H$24,0),MATCH(AH$7,Inp_SubOngoingEfficiency!$T$7:$AK$7,0))</f>
        <v>0</v>
      </c>
      <c r="AI11" s="18">
        <f>'Cal_Work mgt'!AI19/INDEX(Inp_SubOngoingEfficiency!$T$21:$AK$24,MATCH($F11&amp;"_Direct",Inp_SubOngoingEfficiency!$H$21:$H$24,0),MATCH(AI$7,Inp_SubOngoingEfficiency!$T$7:$AK$7,0))</f>
        <v>0</v>
      </c>
      <c r="AJ11" s="18">
        <f>'Cal_Work mgt'!AJ19/INDEX(Inp_SubOngoingEfficiency!$T$21:$AK$24,MATCH($F11&amp;"_Direct",Inp_SubOngoingEfficiency!$H$21:$H$24,0),MATCH(AJ$7,Inp_SubOngoingEfficiency!$T$7:$AK$7,0))</f>
        <v>0</v>
      </c>
      <c r="AK11" s="18">
        <f>'Cal_Work mgt'!AK19/INDEX(Inp_SubOngoingEfficiency!$T$21:$AK$24,MATCH($F11&amp;"_Direct",Inp_SubOngoingEfficiency!$H$21:$H$24,0),MATCH(AK$7,Inp_SubOngoingEfficiency!$T$7:$AK$7,0))</f>
        <v>0</v>
      </c>
    </row>
    <row r="12" spans="1:53">
      <c r="E12" s="16" t="str">
        <f>Cover!$F$13</f>
        <v>Sc</v>
      </c>
      <c r="F12" s="16" t="str">
        <f>'Cal_Work mgt'!F20</f>
        <v>Opex</v>
      </c>
      <c r="G12" s="94"/>
      <c r="H12" s="16" t="str">
        <f>'Cal_Work mgt'!H20</f>
        <v>Work Management</v>
      </c>
      <c r="I12" s="16" t="str">
        <f>'Cal_Work mgt'!I20</f>
        <v>Total Work Management</v>
      </c>
      <c r="J12" s="16" t="str">
        <f>IF(ISBLANK('Cal_Work mgt'!J20),"",'Cal_Work mgt'!J20)</f>
        <v/>
      </c>
      <c r="K12" s="16" t="str">
        <f>IF(ISBLANK('Cal_Work mgt'!K20),"",'Cal_Work mgt'!K20)</f>
        <v/>
      </c>
      <c r="L12" s="4" t="s">
        <v>111</v>
      </c>
      <c r="M12" s="17" t="str">
        <f>IF(K12="","",E12&amp;K12&amp;"_"&amp;COUNTIF($K$9:K12,K12))</f>
        <v/>
      </c>
      <c r="T12" s="18">
        <f>'Cal_Work mgt'!T20/INDEX(Inp_SubOngoingEfficiency!$T$21:$AK$24,MATCH($F12&amp;"_Direct",Inp_SubOngoingEfficiency!$H$21:$H$24,0),MATCH(T$7,Inp_SubOngoingEfficiency!$T$7:$AK$7,0))</f>
        <v>0</v>
      </c>
      <c r="U12" s="18">
        <f>'Cal_Work mgt'!U20/INDEX(Inp_SubOngoingEfficiency!$T$21:$AK$24,MATCH($F12&amp;"_Direct",Inp_SubOngoingEfficiency!$H$21:$H$24,0),MATCH(U$7,Inp_SubOngoingEfficiency!$T$7:$AK$7,0))</f>
        <v>0</v>
      </c>
      <c r="V12" s="18">
        <f>'Cal_Work mgt'!V20/INDEX(Inp_SubOngoingEfficiency!$T$21:$AK$24,MATCH($F12&amp;"_Direct",Inp_SubOngoingEfficiency!$H$21:$H$24,0),MATCH(V$7,Inp_SubOngoingEfficiency!$T$7:$AK$7,0))</f>
        <v>0</v>
      </c>
      <c r="W12" s="18">
        <f>'Cal_Work mgt'!W20/INDEX(Inp_SubOngoingEfficiency!$T$21:$AK$24,MATCH($F12&amp;"_Direct",Inp_SubOngoingEfficiency!$H$21:$H$24,0),MATCH(W$7,Inp_SubOngoingEfficiency!$T$7:$AK$7,0))</f>
        <v>0</v>
      </c>
      <c r="X12" s="18">
        <f>'Cal_Work mgt'!X20/INDEX(Inp_SubOngoingEfficiency!$T$21:$AK$24,MATCH($F12&amp;"_Direct",Inp_SubOngoingEfficiency!$H$21:$H$24,0),MATCH(X$7,Inp_SubOngoingEfficiency!$T$7:$AK$7,0))</f>
        <v>0</v>
      </c>
      <c r="Y12" s="18">
        <f>'Cal_Work mgt'!Y20/INDEX(Inp_SubOngoingEfficiency!$T$21:$AK$24,MATCH($F12&amp;"_Direct",Inp_SubOngoingEfficiency!$H$21:$H$24,0),MATCH(Y$7,Inp_SubOngoingEfficiency!$T$7:$AK$7,0))</f>
        <v>0</v>
      </c>
      <c r="Z12" s="18">
        <f>'Cal_Work mgt'!Z20/INDEX(Inp_SubOngoingEfficiency!$T$21:$AK$24,MATCH($F12&amp;"_Direct",Inp_SubOngoingEfficiency!$H$21:$H$24,0),MATCH(Z$7,Inp_SubOngoingEfficiency!$T$7:$AK$7,0))</f>
        <v>0</v>
      </c>
      <c r="AA12" s="18">
        <f>'Cal_Work mgt'!AA20/INDEX(Inp_SubOngoingEfficiency!$T$21:$AK$24,MATCH($F12&amp;"_Direct",Inp_SubOngoingEfficiency!$H$21:$H$24,0),MATCH(AA$7,Inp_SubOngoingEfficiency!$T$7:$AK$7,0))</f>
        <v>0</v>
      </c>
      <c r="AB12" s="18">
        <f>'Cal_Work mgt'!AB20/INDEX(Inp_SubOngoingEfficiency!$T$21:$AK$24,MATCH($F12&amp;"_Direct",Inp_SubOngoingEfficiency!$H$21:$H$24,0),MATCH(AB$7,Inp_SubOngoingEfficiency!$T$7:$AK$7,0))</f>
        <v>0</v>
      </c>
      <c r="AC12" s="18">
        <f>'Cal_Work mgt'!AC20/INDEX(Inp_SubOngoingEfficiency!$T$21:$AK$24,MATCH($F12&amp;"_Direct",Inp_SubOngoingEfficiency!$H$21:$H$24,0),MATCH(AC$7,Inp_SubOngoingEfficiency!$T$7:$AK$7,0))</f>
        <v>0</v>
      </c>
      <c r="AD12" s="18">
        <f>'Cal_Work mgt'!AD20/INDEX(Inp_SubOngoingEfficiency!$T$21:$AK$24,MATCH($F12&amp;"_Direct",Inp_SubOngoingEfficiency!$H$21:$H$24,0),MATCH(AD$7,Inp_SubOngoingEfficiency!$T$7:$AK$7,0))</f>
        <v>0</v>
      </c>
      <c r="AE12" s="18">
        <f>'Cal_Work mgt'!AE20/INDEX(Inp_SubOngoingEfficiency!$T$21:$AK$24,MATCH($F12&amp;"_Direct",Inp_SubOngoingEfficiency!$H$21:$H$24,0),MATCH(AE$7,Inp_SubOngoingEfficiency!$T$7:$AK$7,0))</f>
        <v>0</v>
      </c>
      <c r="AF12" s="18">
        <f>'Cal_Work mgt'!AF20/INDEX(Inp_SubOngoingEfficiency!$T$21:$AK$24,MATCH($F12&amp;"_Direct",Inp_SubOngoingEfficiency!$H$21:$H$24,0),MATCH(AF$7,Inp_SubOngoingEfficiency!$T$7:$AK$7,0))</f>
        <v>0</v>
      </c>
      <c r="AG12" s="18">
        <f>'Cal_Work mgt'!AG20/INDEX(Inp_SubOngoingEfficiency!$T$21:$AK$24,MATCH($F12&amp;"_Direct",Inp_SubOngoingEfficiency!$H$21:$H$24,0),MATCH(AG$7,Inp_SubOngoingEfficiency!$T$7:$AK$7,0))</f>
        <v>0</v>
      </c>
      <c r="AH12" s="18">
        <f>'Cal_Work mgt'!AH20/INDEX(Inp_SubOngoingEfficiency!$T$21:$AK$24,MATCH($F12&amp;"_Direct",Inp_SubOngoingEfficiency!$H$21:$H$24,0),MATCH(AH$7,Inp_SubOngoingEfficiency!$T$7:$AK$7,0))</f>
        <v>0</v>
      </c>
      <c r="AI12" s="18">
        <f>'Cal_Work mgt'!AI20/INDEX(Inp_SubOngoingEfficiency!$T$21:$AK$24,MATCH($F12&amp;"_Direct",Inp_SubOngoingEfficiency!$H$21:$H$24,0),MATCH(AI$7,Inp_SubOngoingEfficiency!$T$7:$AK$7,0))</f>
        <v>0</v>
      </c>
      <c r="AJ12" s="18">
        <f>'Cal_Work mgt'!AJ20/INDEX(Inp_SubOngoingEfficiency!$T$21:$AK$24,MATCH($F12&amp;"_Direct",Inp_SubOngoingEfficiency!$H$21:$H$24,0),MATCH(AJ$7,Inp_SubOngoingEfficiency!$T$7:$AK$7,0))</f>
        <v>0</v>
      </c>
      <c r="AK12" s="18">
        <f>'Cal_Work mgt'!AK20/INDEX(Inp_SubOngoingEfficiency!$T$21:$AK$24,MATCH($F12&amp;"_Direct",Inp_SubOngoingEfficiency!$H$21:$H$24,0),MATCH(AK$7,Inp_SubOngoingEfficiency!$T$7:$AK$7,0))</f>
        <v>0</v>
      </c>
    </row>
    <row r="13" spans="1:53">
      <c r="E13" s="16" t="str">
        <f>Cover!$F$13</f>
        <v>Sc</v>
      </c>
      <c r="F13" s="16" t="str">
        <f>'Cal_Work mgt'!F21</f>
        <v>Opex</v>
      </c>
      <c r="G13" s="94"/>
      <c r="H13" s="16" t="str">
        <f>'Cal_Work mgt'!H21</f>
        <v>Work Management</v>
      </c>
      <c r="I13" s="16" t="str">
        <f>'Cal_Work mgt'!I21</f>
        <v>Total Work Management</v>
      </c>
      <c r="J13" s="16" t="str">
        <f>IF(ISBLANK('Cal_Work mgt'!J21),"",'Cal_Work mgt'!J21)</f>
        <v/>
      </c>
      <c r="K13" s="16" t="str">
        <f>IF(ISBLANK('Cal_Work mgt'!K21),"",'Cal_Work mgt'!K21)</f>
        <v/>
      </c>
      <c r="L13" s="4" t="s">
        <v>111</v>
      </c>
      <c r="M13" s="17" t="str">
        <f>IF(K13="","",E13&amp;K13&amp;"_"&amp;COUNTIF($K$9:K13,K13))</f>
        <v/>
      </c>
      <c r="T13" s="18">
        <f>'Cal_Work mgt'!T21/INDEX(Inp_SubOngoingEfficiency!$T$21:$AK$24,MATCH($F13&amp;"_Direct",Inp_SubOngoingEfficiency!$H$21:$H$24,0),MATCH(T$7,Inp_SubOngoingEfficiency!$T$7:$AK$7,0))</f>
        <v>0</v>
      </c>
      <c r="U13" s="18">
        <f>'Cal_Work mgt'!U21/INDEX(Inp_SubOngoingEfficiency!$T$21:$AK$24,MATCH($F13&amp;"_Direct",Inp_SubOngoingEfficiency!$H$21:$H$24,0),MATCH(U$7,Inp_SubOngoingEfficiency!$T$7:$AK$7,0))</f>
        <v>0</v>
      </c>
      <c r="V13" s="18">
        <f>'Cal_Work mgt'!V21/INDEX(Inp_SubOngoingEfficiency!$T$21:$AK$24,MATCH($F13&amp;"_Direct",Inp_SubOngoingEfficiency!$H$21:$H$24,0),MATCH(V$7,Inp_SubOngoingEfficiency!$T$7:$AK$7,0))</f>
        <v>0</v>
      </c>
      <c r="W13" s="18">
        <f>'Cal_Work mgt'!W21/INDEX(Inp_SubOngoingEfficiency!$T$21:$AK$24,MATCH($F13&amp;"_Direct",Inp_SubOngoingEfficiency!$H$21:$H$24,0),MATCH(W$7,Inp_SubOngoingEfficiency!$T$7:$AK$7,0))</f>
        <v>0</v>
      </c>
      <c r="X13" s="18">
        <f>'Cal_Work mgt'!X21/INDEX(Inp_SubOngoingEfficiency!$T$21:$AK$24,MATCH($F13&amp;"_Direct",Inp_SubOngoingEfficiency!$H$21:$H$24,0),MATCH(X$7,Inp_SubOngoingEfficiency!$T$7:$AK$7,0))</f>
        <v>0</v>
      </c>
      <c r="Y13" s="18">
        <f>'Cal_Work mgt'!Y21/INDEX(Inp_SubOngoingEfficiency!$T$21:$AK$24,MATCH($F13&amp;"_Direct",Inp_SubOngoingEfficiency!$H$21:$H$24,0),MATCH(Y$7,Inp_SubOngoingEfficiency!$T$7:$AK$7,0))</f>
        <v>0</v>
      </c>
      <c r="Z13" s="18">
        <f>'Cal_Work mgt'!Z21/INDEX(Inp_SubOngoingEfficiency!$T$21:$AK$24,MATCH($F13&amp;"_Direct",Inp_SubOngoingEfficiency!$H$21:$H$24,0),MATCH(Z$7,Inp_SubOngoingEfficiency!$T$7:$AK$7,0))</f>
        <v>0</v>
      </c>
      <c r="AA13" s="18">
        <f>'Cal_Work mgt'!AA21/INDEX(Inp_SubOngoingEfficiency!$T$21:$AK$24,MATCH($F13&amp;"_Direct",Inp_SubOngoingEfficiency!$H$21:$H$24,0),MATCH(AA$7,Inp_SubOngoingEfficiency!$T$7:$AK$7,0))</f>
        <v>0</v>
      </c>
      <c r="AB13" s="18">
        <f>'Cal_Work mgt'!AB21/INDEX(Inp_SubOngoingEfficiency!$T$21:$AK$24,MATCH($F13&amp;"_Direct",Inp_SubOngoingEfficiency!$H$21:$H$24,0),MATCH(AB$7,Inp_SubOngoingEfficiency!$T$7:$AK$7,0))</f>
        <v>0</v>
      </c>
      <c r="AC13" s="18">
        <f>'Cal_Work mgt'!AC21/INDEX(Inp_SubOngoingEfficiency!$T$21:$AK$24,MATCH($F13&amp;"_Direct",Inp_SubOngoingEfficiency!$H$21:$H$24,0),MATCH(AC$7,Inp_SubOngoingEfficiency!$T$7:$AK$7,0))</f>
        <v>0</v>
      </c>
      <c r="AD13" s="18">
        <f>'Cal_Work mgt'!AD21/INDEX(Inp_SubOngoingEfficiency!$T$21:$AK$24,MATCH($F13&amp;"_Direct",Inp_SubOngoingEfficiency!$H$21:$H$24,0),MATCH(AD$7,Inp_SubOngoingEfficiency!$T$7:$AK$7,0))</f>
        <v>0</v>
      </c>
      <c r="AE13" s="18">
        <f>'Cal_Work mgt'!AE21/INDEX(Inp_SubOngoingEfficiency!$T$21:$AK$24,MATCH($F13&amp;"_Direct",Inp_SubOngoingEfficiency!$H$21:$H$24,0),MATCH(AE$7,Inp_SubOngoingEfficiency!$T$7:$AK$7,0))</f>
        <v>0</v>
      </c>
      <c r="AF13" s="18">
        <f>'Cal_Work mgt'!AF21/INDEX(Inp_SubOngoingEfficiency!$T$21:$AK$24,MATCH($F13&amp;"_Direct",Inp_SubOngoingEfficiency!$H$21:$H$24,0),MATCH(AF$7,Inp_SubOngoingEfficiency!$T$7:$AK$7,0))</f>
        <v>0</v>
      </c>
      <c r="AG13" s="18">
        <f>'Cal_Work mgt'!AG21/INDEX(Inp_SubOngoingEfficiency!$T$21:$AK$24,MATCH($F13&amp;"_Direct",Inp_SubOngoingEfficiency!$H$21:$H$24,0),MATCH(AG$7,Inp_SubOngoingEfficiency!$T$7:$AK$7,0))</f>
        <v>0</v>
      </c>
      <c r="AH13" s="18">
        <f>'Cal_Work mgt'!AH21/INDEX(Inp_SubOngoingEfficiency!$T$21:$AK$24,MATCH($F13&amp;"_Direct",Inp_SubOngoingEfficiency!$H$21:$H$24,0),MATCH(AH$7,Inp_SubOngoingEfficiency!$T$7:$AK$7,0))</f>
        <v>0</v>
      </c>
      <c r="AI13" s="18">
        <f>'Cal_Work mgt'!AI21/INDEX(Inp_SubOngoingEfficiency!$T$21:$AK$24,MATCH($F13&amp;"_Direct",Inp_SubOngoingEfficiency!$H$21:$H$24,0),MATCH(AI$7,Inp_SubOngoingEfficiency!$T$7:$AK$7,0))</f>
        <v>0</v>
      </c>
      <c r="AJ13" s="18">
        <f>'Cal_Work mgt'!AJ21/INDEX(Inp_SubOngoingEfficiency!$T$21:$AK$24,MATCH($F13&amp;"_Direct",Inp_SubOngoingEfficiency!$H$21:$H$24,0),MATCH(AJ$7,Inp_SubOngoingEfficiency!$T$7:$AK$7,0))</f>
        <v>0</v>
      </c>
      <c r="AK13" s="18">
        <f>'Cal_Work mgt'!AK21/INDEX(Inp_SubOngoingEfficiency!$T$21:$AK$24,MATCH($F13&amp;"_Direct",Inp_SubOngoingEfficiency!$H$21:$H$24,0),MATCH(AK$7,Inp_SubOngoingEfficiency!$T$7:$AK$7,0))</f>
        <v>0</v>
      </c>
    </row>
    <row r="14" spans="1:53">
      <c r="E14" s="16" t="str">
        <f>Cover!$F$13</f>
        <v>Sc</v>
      </c>
      <c r="F14" s="16" t="str">
        <f>'Cal_Work mgt'!F22</f>
        <v>Opex</v>
      </c>
      <c r="G14" s="94"/>
      <c r="H14" s="16" t="str">
        <f>'Cal_Work mgt'!H22</f>
        <v>Work Management</v>
      </c>
      <c r="I14" s="16" t="str">
        <f>'Cal_Work mgt'!I22</f>
        <v>Total Work Management</v>
      </c>
      <c r="J14" s="16" t="str">
        <f>IF(ISBLANK('Cal_Work mgt'!J22),"",'Cal_Work mgt'!J22)</f>
        <v/>
      </c>
      <c r="K14" s="16" t="str">
        <f>IF(ISBLANK('Cal_Work mgt'!K22),"",'Cal_Work mgt'!K22)</f>
        <v/>
      </c>
      <c r="L14" s="4" t="s">
        <v>111</v>
      </c>
      <c r="M14" s="17" t="str">
        <f>IF(K14="","",E14&amp;K14&amp;"_"&amp;COUNTIF($K$9:K14,K14))</f>
        <v/>
      </c>
      <c r="T14" s="18">
        <f>'Cal_Work mgt'!T22/INDEX(Inp_SubOngoingEfficiency!$T$21:$AK$24,MATCH($F14&amp;"_Direct",Inp_SubOngoingEfficiency!$H$21:$H$24,0),MATCH(T$7,Inp_SubOngoingEfficiency!$T$7:$AK$7,0))</f>
        <v>0</v>
      </c>
      <c r="U14" s="18">
        <f>'Cal_Work mgt'!U22/INDEX(Inp_SubOngoingEfficiency!$T$21:$AK$24,MATCH($F14&amp;"_Direct",Inp_SubOngoingEfficiency!$H$21:$H$24,0),MATCH(U$7,Inp_SubOngoingEfficiency!$T$7:$AK$7,0))</f>
        <v>0</v>
      </c>
      <c r="V14" s="18">
        <f>'Cal_Work mgt'!V22/INDEX(Inp_SubOngoingEfficiency!$T$21:$AK$24,MATCH($F14&amp;"_Direct",Inp_SubOngoingEfficiency!$H$21:$H$24,0),MATCH(V$7,Inp_SubOngoingEfficiency!$T$7:$AK$7,0))</f>
        <v>0</v>
      </c>
      <c r="W14" s="18">
        <f>'Cal_Work mgt'!W22/INDEX(Inp_SubOngoingEfficiency!$T$21:$AK$24,MATCH($F14&amp;"_Direct",Inp_SubOngoingEfficiency!$H$21:$H$24,0),MATCH(W$7,Inp_SubOngoingEfficiency!$T$7:$AK$7,0))</f>
        <v>0</v>
      </c>
      <c r="X14" s="18">
        <f>'Cal_Work mgt'!X22/INDEX(Inp_SubOngoingEfficiency!$T$21:$AK$24,MATCH($F14&amp;"_Direct",Inp_SubOngoingEfficiency!$H$21:$H$24,0),MATCH(X$7,Inp_SubOngoingEfficiency!$T$7:$AK$7,0))</f>
        <v>0</v>
      </c>
      <c r="Y14" s="18">
        <f>'Cal_Work mgt'!Y22/INDEX(Inp_SubOngoingEfficiency!$T$21:$AK$24,MATCH($F14&amp;"_Direct",Inp_SubOngoingEfficiency!$H$21:$H$24,0),MATCH(Y$7,Inp_SubOngoingEfficiency!$T$7:$AK$7,0))</f>
        <v>0</v>
      </c>
      <c r="Z14" s="18">
        <f>'Cal_Work mgt'!Z22/INDEX(Inp_SubOngoingEfficiency!$T$21:$AK$24,MATCH($F14&amp;"_Direct",Inp_SubOngoingEfficiency!$H$21:$H$24,0),MATCH(Z$7,Inp_SubOngoingEfficiency!$T$7:$AK$7,0))</f>
        <v>0</v>
      </c>
      <c r="AA14" s="18">
        <f>'Cal_Work mgt'!AA22/INDEX(Inp_SubOngoingEfficiency!$T$21:$AK$24,MATCH($F14&amp;"_Direct",Inp_SubOngoingEfficiency!$H$21:$H$24,0),MATCH(AA$7,Inp_SubOngoingEfficiency!$T$7:$AK$7,0))</f>
        <v>0</v>
      </c>
      <c r="AB14" s="18">
        <f>'Cal_Work mgt'!AB22/INDEX(Inp_SubOngoingEfficiency!$T$21:$AK$24,MATCH($F14&amp;"_Direct",Inp_SubOngoingEfficiency!$H$21:$H$24,0),MATCH(AB$7,Inp_SubOngoingEfficiency!$T$7:$AK$7,0))</f>
        <v>0</v>
      </c>
      <c r="AC14" s="18">
        <f>'Cal_Work mgt'!AC22/INDEX(Inp_SubOngoingEfficiency!$T$21:$AK$24,MATCH($F14&amp;"_Direct",Inp_SubOngoingEfficiency!$H$21:$H$24,0),MATCH(AC$7,Inp_SubOngoingEfficiency!$T$7:$AK$7,0))</f>
        <v>0</v>
      </c>
      <c r="AD14" s="18">
        <f>'Cal_Work mgt'!AD22/INDEX(Inp_SubOngoingEfficiency!$T$21:$AK$24,MATCH($F14&amp;"_Direct",Inp_SubOngoingEfficiency!$H$21:$H$24,0),MATCH(AD$7,Inp_SubOngoingEfficiency!$T$7:$AK$7,0))</f>
        <v>0</v>
      </c>
      <c r="AE14" s="18">
        <f>'Cal_Work mgt'!AE22/INDEX(Inp_SubOngoingEfficiency!$T$21:$AK$24,MATCH($F14&amp;"_Direct",Inp_SubOngoingEfficiency!$H$21:$H$24,0),MATCH(AE$7,Inp_SubOngoingEfficiency!$T$7:$AK$7,0))</f>
        <v>0</v>
      </c>
      <c r="AF14" s="18">
        <f>'Cal_Work mgt'!AF22/INDEX(Inp_SubOngoingEfficiency!$T$21:$AK$24,MATCH($F14&amp;"_Direct",Inp_SubOngoingEfficiency!$H$21:$H$24,0),MATCH(AF$7,Inp_SubOngoingEfficiency!$T$7:$AK$7,0))</f>
        <v>0</v>
      </c>
      <c r="AG14" s="18">
        <f>'Cal_Work mgt'!AG22/INDEX(Inp_SubOngoingEfficiency!$T$21:$AK$24,MATCH($F14&amp;"_Direct",Inp_SubOngoingEfficiency!$H$21:$H$24,0),MATCH(AG$7,Inp_SubOngoingEfficiency!$T$7:$AK$7,0))</f>
        <v>0</v>
      </c>
      <c r="AH14" s="18">
        <f>'Cal_Work mgt'!AH22/INDEX(Inp_SubOngoingEfficiency!$T$21:$AK$24,MATCH($F14&amp;"_Direct",Inp_SubOngoingEfficiency!$H$21:$H$24,0),MATCH(AH$7,Inp_SubOngoingEfficiency!$T$7:$AK$7,0))</f>
        <v>0</v>
      </c>
      <c r="AI14" s="18">
        <f>'Cal_Work mgt'!AI22/INDEX(Inp_SubOngoingEfficiency!$T$21:$AK$24,MATCH($F14&amp;"_Direct",Inp_SubOngoingEfficiency!$H$21:$H$24,0),MATCH(AI$7,Inp_SubOngoingEfficiency!$T$7:$AK$7,0))</f>
        <v>0</v>
      </c>
      <c r="AJ14" s="18">
        <f>'Cal_Work mgt'!AJ22/INDEX(Inp_SubOngoingEfficiency!$T$21:$AK$24,MATCH($F14&amp;"_Direct",Inp_SubOngoingEfficiency!$H$21:$H$24,0),MATCH(AJ$7,Inp_SubOngoingEfficiency!$T$7:$AK$7,0))</f>
        <v>0</v>
      </c>
      <c r="AK14" s="18">
        <f>'Cal_Work mgt'!AK22/INDEX(Inp_SubOngoingEfficiency!$T$21:$AK$24,MATCH($F14&amp;"_Direct",Inp_SubOngoingEfficiency!$H$21:$H$24,0),MATCH(AK$7,Inp_SubOngoingEfficiency!$T$7:$AK$7,0))</f>
        <v>0</v>
      </c>
    </row>
    <row r="15" spans="1:53">
      <c r="E15" s="16" t="str">
        <f>Cover!$F$13</f>
        <v>Sc</v>
      </c>
      <c r="F15" s="16" t="str">
        <f>'Cal_Work mgt'!F23</f>
        <v>Opex</v>
      </c>
      <c r="G15" s="94"/>
      <c r="H15" s="16" t="str">
        <f>'Cal_Work mgt'!H23</f>
        <v>Work Management</v>
      </c>
      <c r="I15" s="16" t="str">
        <f>'Cal_Work mgt'!I23</f>
        <v>Total Work Management</v>
      </c>
      <c r="J15" s="16" t="str">
        <f>IF(ISBLANK('Cal_Work mgt'!J23),"",'Cal_Work mgt'!J23)</f>
        <v/>
      </c>
      <c r="K15" s="16" t="str">
        <f>IF(ISBLANK('Cal_Work mgt'!K23),"",'Cal_Work mgt'!K23)</f>
        <v/>
      </c>
      <c r="L15" s="4" t="s">
        <v>111</v>
      </c>
      <c r="M15" s="17" t="str">
        <f>IF(K15="","",E15&amp;K15&amp;"_"&amp;COUNTIF($K$9:K15,K15))</f>
        <v/>
      </c>
      <c r="T15" s="18">
        <f>'Cal_Work mgt'!T23/INDEX(Inp_SubOngoingEfficiency!$T$21:$AK$24,MATCH($F15&amp;"_Direct",Inp_SubOngoingEfficiency!$H$21:$H$24,0),MATCH(T$7,Inp_SubOngoingEfficiency!$T$7:$AK$7,0))</f>
        <v>0</v>
      </c>
      <c r="U15" s="18">
        <f>'Cal_Work mgt'!U23/INDEX(Inp_SubOngoingEfficiency!$T$21:$AK$24,MATCH($F15&amp;"_Direct",Inp_SubOngoingEfficiency!$H$21:$H$24,0),MATCH(U$7,Inp_SubOngoingEfficiency!$T$7:$AK$7,0))</f>
        <v>0</v>
      </c>
      <c r="V15" s="18">
        <f>'Cal_Work mgt'!V23/INDEX(Inp_SubOngoingEfficiency!$T$21:$AK$24,MATCH($F15&amp;"_Direct",Inp_SubOngoingEfficiency!$H$21:$H$24,0),MATCH(V$7,Inp_SubOngoingEfficiency!$T$7:$AK$7,0))</f>
        <v>0</v>
      </c>
      <c r="W15" s="18">
        <f>'Cal_Work mgt'!W23/INDEX(Inp_SubOngoingEfficiency!$T$21:$AK$24,MATCH($F15&amp;"_Direct",Inp_SubOngoingEfficiency!$H$21:$H$24,0),MATCH(W$7,Inp_SubOngoingEfficiency!$T$7:$AK$7,0))</f>
        <v>0</v>
      </c>
      <c r="X15" s="18">
        <f>'Cal_Work mgt'!X23/INDEX(Inp_SubOngoingEfficiency!$T$21:$AK$24,MATCH($F15&amp;"_Direct",Inp_SubOngoingEfficiency!$H$21:$H$24,0),MATCH(X$7,Inp_SubOngoingEfficiency!$T$7:$AK$7,0))</f>
        <v>0</v>
      </c>
      <c r="Y15" s="18">
        <f>'Cal_Work mgt'!Y23/INDEX(Inp_SubOngoingEfficiency!$T$21:$AK$24,MATCH($F15&amp;"_Direct",Inp_SubOngoingEfficiency!$H$21:$H$24,0),MATCH(Y$7,Inp_SubOngoingEfficiency!$T$7:$AK$7,0))</f>
        <v>0</v>
      </c>
      <c r="Z15" s="18">
        <f>'Cal_Work mgt'!Z23/INDEX(Inp_SubOngoingEfficiency!$T$21:$AK$24,MATCH($F15&amp;"_Direct",Inp_SubOngoingEfficiency!$H$21:$H$24,0),MATCH(Z$7,Inp_SubOngoingEfficiency!$T$7:$AK$7,0))</f>
        <v>0</v>
      </c>
      <c r="AA15" s="18">
        <f>'Cal_Work mgt'!AA23/INDEX(Inp_SubOngoingEfficiency!$T$21:$AK$24,MATCH($F15&amp;"_Direct",Inp_SubOngoingEfficiency!$H$21:$H$24,0),MATCH(AA$7,Inp_SubOngoingEfficiency!$T$7:$AK$7,0))</f>
        <v>0</v>
      </c>
      <c r="AB15" s="18">
        <f>'Cal_Work mgt'!AB23/INDEX(Inp_SubOngoingEfficiency!$T$21:$AK$24,MATCH($F15&amp;"_Direct",Inp_SubOngoingEfficiency!$H$21:$H$24,0),MATCH(AB$7,Inp_SubOngoingEfficiency!$T$7:$AK$7,0))</f>
        <v>0</v>
      </c>
      <c r="AC15" s="18">
        <f>'Cal_Work mgt'!AC23/INDEX(Inp_SubOngoingEfficiency!$T$21:$AK$24,MATCH($F15&amp;"_Direct",Inp_SubOngoingEfficiency!$H$21:$H$24,0),MATCH(AC$7,Inp_SubOngoingEfficiency!$T$7:$AK$7,0))</f>
        <v>0</v>
      </c>
      <c r="AD15" s="18">
        <f>'Cal_Work mgt'!AD23/INDEX(Inp_SubOngoingEfficiency!$T$21:$AK$24,MATCH($F15&amp;"_Direct",Inp_SubOngoingEfficiency!$H$21:$H$24,0),MATCH(AD$7,Inp_SubOngoingEfficiency!$T$7:$AK$7,0))</f>
        <v>0</v>
      </c>
      <c r="AE15" s="18">
        <f>'Cal_Work mgt'!AE23/INDEX(Inp_SubOngoingEfficiency!$T$21:$AK$24,MATCH($F15&amp;"_Direct",Inp_SubOngoingEfficiency!$H$21:$H$24,0),MATCH(AE$7,Inp_SubOngoingEfficiency!$T$7:$AK$7,0))</f>
        <v>0</v>
      </c>
      <c r="AF15" s="18">
        <f>'Cal_Work mgt'!AF23/INDEX(Inp_SubOngoingEfficiency!$T$21:$AK$24,MATCH($F15&amp;"_Direct",Inp_SubOngoingEfficiency!$H$21:$H$24,0),MATCH(AF$7,Inp_SubOngoingEfficiency!$T$7:$AK$7,0))</f>
        <v>0</v>
      </c>
      <c r="AG15" s="18">
        <f>'Cal_Work mgt'!AG23/INDEX(Inp_SubOngoingEfficiency!$T$21:$AK$24,MATCH($F15&amp;"_Direct",Inp_SubOngoingEfficiency!$H$21:$H$24,0),MATCH(AG$7,Inp_SubOngoingEfficiency!$T$7:$AK$7,0))</f>
        <v>0</v>
      </c>
      <c r="AH15" s="18">
        <f>'Cal_Work mgt'!AH23/INDEX(Inp_SubOngoingEfficiency!$T$21:$AK$24,MATCH($F15&amp;"_Direct",Inp_SubOngoingEfficiency!$H$21:$H$24,0),MATCH(AH$7,Inp_SubOngoingEfficiency!$T$7:$AK$7,0))</f>
        <v>0</v>
      </c>
      <c r="AI15" s="18">
        <f>'Cal_Work mgt'!AI23/INDEX(Inp_SubOngoingEfficiency!$T$21:$AK$24,MATCH($F15&amp;"_Direct",Inp_SubOngoingEfficiency!$H$21:$H$24,0),MATCH(AI$7,Inp_SubOngoingEfficiency!$T$7:$AK$7,0))</f>
        <v>0</v>
      </c>
      <c r="AJ15" s="18">
        <f>'Cal_Work mgt'!AJ23/INDEX(Inp_SubOngoingEfficiency!$T$21:$AK$24,MATCH($F15&amp;"_Direct",Inp_SubOngoingEfficiency!$H$21:$H$24,0),MATCH(AJ$7,Inp_SubOngoingEfficiency!$T$7:$AK$7,0))</f>
        <v>0</v>
      </c>
      <c r="AK15" s="18">
        <f>'Cal_Work mgt'!AK23/INDEX(Inp_SubOngoingEfficiency!$T$21:$AK$24,MATCH($F15&amp;"_Direct",Inp_SubOngoingEfficiency!$H$21:$H$24,0),MATCH(AK$7,Inp_SubOngoingEfficiency!$T$7:$AK$7,0))</f>
        <v>0</v>
      </c>
    </row>
    <row r="16" spans="1:53">
      <c r="E16" s="16" t="str">
        <f>Cover!$F$13</f>
        <v>Sc</v>
      </c>
      <c r="F16" s="16" t="str">
        <f>'Cal_Work mgt'!F24</f>
        <v>Opex</v>
      </c>
      <c r="G16" s="94"/>
      <c r="H16" s="16" t="str">
        <f>'Cal_Work mgt'!H24</f>
        <v>Work Management</v>
      </c>
      <c r="I16" s="16" t="str">
        <f>'Cal_Work mgt'!I24</f>
        <v>Total Work Management</v>
      </c>
      <c r="J16" s="16" t="str">
        <f>IF(ISBLANK('Cal_Work mgt'!J24),"",'Cal_Work mgt'!J24)</f>
        <v/>
      </c>
      <c r="K16" s="16" t="str">
        <f>IF(ISBLANK('Cal_Work mgt'!K24),"",'Cal_Work mgt'!K24)</f>
        <v/>
      </c>
      <c r="L16" s="4" t="s">
        <v>111</v>
      </c>
      <c r="M16" s="17" t="str">
        <f>IF(K16="","",E16&amp;K16&amp;"_"&amp;COUNTIF($K$9:K16,K16))</f>
        <v/>
      </c>
      <c r="T16" s="18">
        <f>'Cal_Work mgt'!T24/INDEX(Inp_SubOngoingEfficiency!$T$21:$AK$24,MATCH($F16&amp;"_Direct",Inp_SubOngoingEfficiency!$H$21:$H$24,0),MATCH(T$7,Inp_SubOngoingEfficiency!$T$7:$AK$7,0))</f>
        <v>0</v>
      </c>
      <c r="U16" s="18">
        <f>'Cal_Work mgt'!U24/INDEX(Inp_SubOngoingEfficiency!$T$21:$AK$24,MATCH($F16&amp;"_Direct",Inp_SubOngoingEfficiency!$H$21:$H$24,0),MATCH(U$7,Inp_SubOngoingEfficiency!$T$7:$AK$7,0))</f>
        <v>0</v>
      </c>
      <c r="V16" s="18">
        <f>'Cal_Work mgt'!V24/INDEX(Inp_SubOngoingEfficiency!$T$21:$AK$24,MATCH($F16&amp;"_Direct",Inp_SubOngoingEfficiency!$H$21:$H$24,0),MATCH(V$7,Inp_SubOngoingEfficiency!$T$7:$AK$7,0))</f>
        <v>0</v>
      </c>
      <c r="W16" s="18">
        <f>'Cal_Work mgt'!W24/INDEX(Inp_SubOngoingEfficiency!$T$21:$AK$24,MATCH($F16&amp;"_Direct",Inp_SubOngoingEfficiency!$H$21:$H$24,0),MATCH(W$7,Inp_SubOngoingEfficiency!$T$7:$AK$7,0))</f>
        <v>0</v>
      </c>
      <c r="X16" s="18">
        <f>'Cal_Work mgt'!X24/INDEX(Inp_SubOngoingEfficiency!$T$21:$AK$24,MATCH($F16&amp;"_Direct",Inp_SubOngoingEfficiency!$H$21:$H$24,0),MATCH(X$7,Inp_SubOngoingEfficiency!$T$7:$AK$7,0))</f>
        <v>0</v>
      </c>
      <c r="Y16" s="18">
        <f>'Cal_Work mgt'!Y24/INDEX(Inp_SubOngoingEfficiency!$T$21:$AK$24,MATCH($F16&amp;"_Direct",Inp_SubOngoingEfficiency!$H$21:$H$24,0),MATCH(Y$7,Inp_SubOngoingEfficiency!$T$7:$AK$7,0))</f>
        <v>0</v>
      </c>
      <c r="Z16" s="18">
        <f>'Cal_Work mgt'!Z24/INDEX(Inp_SubOngoingEfficiency!$T$21:$AK$24,MATCH($F16&amp;"_Direct",Inp_SubOngoingEfficiency!$H$21:$H$24,0),MATCH(Z$7,Inp_SubOngoingEfficiency!$T$7:$AK$7,0))</f>
        <v>0</v>
      </c>
      <c r="AA16" s="18">
        <f>'Cal_Work mgt'!AA24/INDEX(Inp_SubOngoingEfficiency!$T$21:$AK$24,MATCH($F16&amp;"_Direct",Inp_SubOngoingEfficiency!$H$21:$H$24,0),MATCH(AA$7,Inp_SubOngoingEfficiency!$T$7:$AK$7,0))</f>
        <v>0</v>
      </c>
      <c r="AB16" s="18">
        <f>'Cal_Work mgt'!AB24/INDEX(Inp_SubOngoingEfficiency!$T$21:$AK$24,MATCH($F16&amp;"_Direct",Inp_SubOngoingEfficiency!$H$21:$H$24,0),MATCH(AB$7,Inp_SubOngoingEfficiency!$T$7:$AK$7,0))</f>
        <v>0</v>
      </c>
      <c r="AC16" s="18">
        <f>'Cal_Work mgt'!AC24/INDEX(Inp_SubOngoingEfficiency!$T$21:$AK$24,MATCH($F16&amp;"_Direct",Inp_SubOngoingEfficiency!$H$21:$H$24,0),MATCH(AC$7,Inp_SubOngoingEfficiency!$T$7:$AK$7,0))</f>
        <v>0</v>
      </c>
      <c r="AD16" s="18">
        <f>'Cal_Work mgt'!AD24/INDEX(Inp_SubOngoingEfficiency!$T$21:$AK$24,MATCH($F16&amp;"_Direct",Inp_SubOngoingEfficiency!$H$21:$H$24,0),MATCH(AD$7,Inp_SubOngoingEfficiency!$T$7:$AK$7,0))</f>
        <v>0</v>
      </c>
      <c r="AE16" s="18">
        <f>'Cal_Work mgt'!AE24/INDEX(Inp_SubOngoingEfficiency!$T$21:$AK$24,MATCH($F16&amp;"_Direct",Inp_SubOngoingEfficiency!$H$21:$H$24,0),MATCH(AE$7,Inp_SubOngoingEfficiency!$T$7:$AK$7,0))</f>
        <v>0</v>
      </c>
      <c r="AF16" s="18">
        <f>'Cal_Work mgt'!AF24/INDEX(Inp_SubOngoingEfficiency!$T$21:$AK$24,MATCH($F16&amp;"_Direct",Inp_SubOngoingEfficiency!$H$21:$H$24,0),MATCH(AF$7,Inp_SubOngoingEfficiency!$T$7:$AK$7,0))</f>
        <v>0</v>
      </c>
      <c r="AG16" s="18">
        <f>'Cal_Work mgt'!AG24/INDEX(Inp_SubOngoingEfficiency!$T$21:$AK$24,MATCH($F16&amp;"_Direct",Inp_SubOngoingEfficiency!$H$21:$H$24,0),MATCH(AG$7,Inp_SubOngoingEfficiency!$T$7:$AK$7,0))</f>
        <v>0</v>
      </c>
      <c r="AH16" s="18">
        <f>'Cal_Work mgt'!AH24/INDEX(Inp_SubOngoingEfficiency!$T$21:$AK$24,MATCH($F16&amp;"_Direct",Inp_SubOngoingEfficiency!$H$21:$H$24,0),MATCH(AH$7,Inp_SubOngoingEfficiency!$T$7:$AK$7,0))</f>
        <v>0</v>
      </c>
      <c r="AI16" s="18">
        <f>'Cal_Work mgt'!AI24/INDEX(Inp_SubOngoingEfficiency!$T$21:$AK$24,MATCH($F16&amp;"_Direct",Inp_SubOngoingEfficiency!$H$21:$H$24,0),MATCH(AI$7,Inp_SubOngoingEfficiency!$T$7:$AK$7,0))</f>
        <v>0</v>
      </c>
      <c r="AJ16" s="18">
        <f>'Cal_Work mgt'!AJ24/INDEX(Inp_SubOngoingEfficiency!$T$21:$AK$24,MATCH($F16&amp;"_Direct",Inp_SubOngoingEfficiency!$H$21:$H$24,0),MATCH(AJ$7,Inp_SubOngoingEfficiency!$T$7:$AK$7,0))</f>
        <v>0</v>
      </c>
      <c r="AK16" s="18">
        <f>'Cal_Work mgt'!AK24/INDEX(Inp_SubOngoingEfficiency!$T$21:$AK$24,MATCH($F16&amp;"_Direct",Inp_SubOngoingEfficiency!$H$21:$H$24,0),MATCH(AK$7,Inp_SubOngoingEfficiency!$T$7:$AK$7,0))</f>
        <v>0</v>
      </c>
    </row>
    <row r="17" spans="5:40">
      <c r="E17" s="16" t="str">
        <f>Cover!$F$13</f>
        <v>Sc</v>
      </c>
      <c r="F17" s="16" t="str">
        <f>'Cal_Work mgt'!F25</f>
        <v>Opex</v>
      </c>
      <c r="G17" s="94"/>
      <c r="H17" s="16" t="str">
        <f>'Cal_Work mgt'!H25</f>
        <v>Work Management</v>
      </c>
      <c r="I17" s="16" t="str">
        <f>'Cal_Work mgt'!I25</f>
        <v>Total Work Management</v>
      </c>
      <c r="J17" s="16" t="str">
        <f>IF(ISBLANK('Cal_Work mgt'!J25),"",'Cal_Work mgt'!J25)</f>
        <v/>
      </c>
      <c r="K17" s="16" t="str">
        <f>IF(ISBLANK('Cal_Work mgt'!K25),"",'Cal_Work mgt'!K25)</f>
        <v/>
      </c>
      <c r="L17" s="4" t="s">
        <v>111</v>
      </c>
      <c r="M17" s="17" t="str">
        <f>IF(K17="","",E17&amp;K17&amp;"_"&amp;COUNTIF($K$9:K17,K17))</f>
        <v/>
      </c>
      <c r="T17" s="18">
        <f>'Cal_Work mgt'!T25/INDEX(Inp_SubOngoingEfficiency!$T$21:$AK$24,MATCH($F17&amp;"_Direct",Inp_SubOngoingEfficiency!$H$21:$H$24,0),MATCH(T$7,Inp_SubOngoingEfficiency!$T$7:$AK$7,0))</f>
        <v>0</v>
      </c>
      <c r="U17" s="18">
        <f>'Cal_Work mgt'!U25/INDEX(Inp_SubOngoingEfficiency!$T$21:$AK$24,MATCH($F17&amp;"_Direct",Inp_SubOngoingEfficiency!$H$21:$H$24,0),MATCH(U$7,Inp_SubOngoingEfficiency!$T$7:$AK$7,0))</f>
        <v>0</v>
      </c>
      <c r="V17" s="18">
        <f>'Cal_Work mgt'!V25/INDEX(Inp_SubOngoingEfficiency!$T$21:$AK$24,MATCH($F17&amp;"_Direct",Inp_SubOngoingEfficiency!$H$21:$H$24,0),MATCH(V$7,Inp_SubOngoingEfficiency!$T$7:$AK$7,0))</f>
        <v>0</v>
      </c>
      <c r="W17" s="18">
        <f>'Cal_Work mgt'!W25/INDEX(Inp_SubOngoingEfficiency!$T$21:$AK$24,MATCH($F17&amp;"_Direct",Inp_SubOngoingEfficiency!$H$21:$H$24,0),MATCH(W$7,Inp_SubOngoingEfficiency!$T$7:$AK$7,0))</f>
        <v>0</v>
      </c>
      <c r="X17" s="18">
        <f>'Cal_Work mgt'!X25/INDEX(Inp_SubOngoingEfficiency!$T$21:$AK$24,MATCH($F17&amp;"_Direct",Inp_SubOngoingEfficiency!$H$21:$H$24,0),MATCH(X$7,Inp_SubOngoingEfficiency!$T$7:$AK$7,0))</f>
        <v>0</v>
      </c>
      <c r="Y17" s="18">
        <f>'Cal_Work mgt'!Y25/INDEX(Inp_SubOngoingEfficiency!$T$21:$AK$24,MATCH($F17&amp;"_Direct",Inp_SubOngoingEfficiency!$H$21:$H$24,0),MATCH(Y$7,Inp_SubOngoingEfficiency!$T$7:$AK$7,0))</f>
        <v>0</v>
      </c>
      <c r="Z17" s="18">
        <f>'Cal_Work mgt'!Z25/INDEX(Inp_SubOngoingEfficiency!$T$21:$AK$24,MATCH($F17&amp;"_Direct",Inp_SubOngoingEfficiency!$H$21:$H$24,0),MATCH(Z$7,Inp_SubOngoingEfficiency!$T$7:$AK$7,0))</f>
        <v>0</v>
      </c>
      <c r="AA17" s="18">
        <f>'Cal_Work mgt'!AA25/INDEX(Inp_SubOngoingEfficiency!$T$21:$AK$24,MATCH($F17&amp;"_Direct",Inp_SubOngoingEfficiency!$H$21:$H$24,0),MATCH(AA$7,Inp_SubOngoingEfficiency!$T$7:$AK$7,0))</f>
        <v>0</v>
      </c>
      <c r="AB17" s="18">
        <f>'Cal_Work mgt'!AB25/INDEX(Inp_SubOngoingEfficiency!$T$21:$AK$24,MATCH($F17&amp;"_Direct",Inp_SubOngoingEfficiency!$H$21:$H$24,0),MATCH(AB$7,Inp_SubOngoingEfficiency!$T$7:$AK$7,0))</f>
        <v>0</v>
      </c>
      <c r="AC17" s="18">
        <f>'Cal_Work mgt'!AC25/INDEX(Inp_SubOngoingEfficiency!$T$21:$AK$24,MATCH($F17&amp;"_Direct",Inp_SubOngoingEfficiency!$H$21:$H$24,0),MATCH(AC$7,Inp_SubOngoingEfficiency!$T$7:$AK$7,0))</f>
        <v>0</v>
      </c>
      <c r="AD17" s="18">
        <f>'Cal_Work mgt'!AD25/INDEX(Inp_SubOngoingEfficiency!$T$21:$AK$24,MATCH($F17&amp;"_Direct",Inp_SubOngoingEfficiency!$H$21:$H$24,0),MATCH(AD$7,Inp_SubOngoingEfficiency!$T$7:$AK$7,0))</f>
        <v>0</v>
      </c>
      <c r="AE17" s="18">
        <f>'Cal_Work mgt'!AE25/INDEX(Inp_SubOngoingEfficiency!$T$21:$AK$24,MATCH($F17&amp;"_Direct",Inp_SubOngoingEfficiency!$H$21:$H$24,0),MATCH(AE$7,Inp_SubOngoingEfficiency!$T$7:$AK$7,0))</f>
        <v>0</v>
      </c>
      <c r="AF17" s="18">
        <f>'Cal_Work mgt'!AF25/INDEX(Inp_SubOngoingEfficiency!$T$21:$AK$24,MATCH($F17&amp;"_Direct",Inp_SubOngoingEfficiency!$H$21:$H$24,0),MATCH(AF$7,Inp_SubOngoingEfficiency!$T$7:$AK$7,0))</f>
        <v>0</v>
      </c>
      <c r="AG17" s="18">
        <f>'Cal_Work mgt'!AG25/INDEX(Inp_SubOngoingEfficiency!$T$21:$AK$24,MATCH($F17&amp;"_Direct",Inp_SubOngoingEfficiency!$H$21:$H$24,0),MATCH(AG$7,Inp_SubOngoingEfficiency!$T$7:$AK$7,0))</f>
        <v>0</v>
      </c>
      <c r="AH17" s="18">
        <f>'Cal_Work mgt'!AH25/INDEX(Inp_SubOngoingEfficiency!$T$21:$AK$24,MATCH($F17&amp;"_Direct",Inp_SubOngoingEfficiency!$H$21:$H$24,0),MATCH(AH$7,Inp_SubOngoingEfficiency!$T$7:$AK$7,0))</f>
        <v>0</v>
      </c>
      <c r="AI17" s="18">
        <f>'Cal_Work mgt'!AI25/INDEX(Inp_SubOngoingEfficiency!$T$21:$AK$24,MATCH($F17&amp;"_Direct",Inp_SubOngoingEfficiency!$H$21:$H$24,0),MATCH(AI$7,Inp_SubOngoingEfficiency!$T$7:$AK$7,0))</f>
        <v>0</v>
      </c>
      <c r="AJ17" s="18">
        <f>'Cal_Work mgt'!AJ25/INDEX(Inp_SubOngoingEfficiency!$T$21:$AK$24,MATCH($F17&amp;"_Direct",Inp_SubOngoingEfficiency!$H$21:$H$24,0),MATCH(AJ$7,Inp_SubOngoingEfficiency!$T$7:$AK$7,0))</f>
        <v>0</v>
      </c>
      <c r="AK17" s="18">
        <f>'Cal_Work mgt'!AK25/INDEX(Inp_SubOngoingEfficiency!$T$21:$AK$24,MATCH($F17&amp;"_Direct",Inp_SubOngoingEfficiency!$H$21:$H$24,0),MATCH(AK$7,Inp_SubOngoingEfficiency!$T$7:$AK$7,0))</f>
        <v>0</v>
      </c>
    </row>
    <row r="18" spans="5:40">
      <c r="E18" s="16" t="str">
        <f>Cover!$F$13</f>
        <v>Sc</v>
      </c>
      <c r="F18" s="16" t="str">
        <f>'Cal_Work mgt'!F26</f>
        <v>Opex</v>
      </c>
      <c r="G18" s="94"/>
      <c r="H18" s="16" t="str">
        <f>'Cal_Work mgt'!H26</f>
        <v>Work Management</v>
      </c>
      <c r="I18" s="16" t="str">
        <f>'Cal_Work mgt'!I26</f>
        <v>Total Work Management</v>
      </c>
      <c r="J18" s="16" t="str">
        <f>IF(ISBLANK('Cal_Work mgt'!J26),"",'Cal_Work mgt'!J26)</f>
        <v/>
      </c>
      <c r="K18" s="16" t="str">
        <f>IF(ISBLANK('Cal_Work mgt'!K26),"",'Cal_Work mgt'!K26)</f>
        <v/>
      </c>
      <c r="L18" s="4" t="s">
        <v>111</v>
      </c>
      <c r="M18" s="17" t="str">
        <f>IF(K18="","",E18&amp;K18&amp;"_"&amp;COUNTIF($K$9:K18,K18))</f>
        <v/>
      </c>
      <c r="T18" s="18">
        <f>'Cal_Work mgt'!T26/INDEX(Inp_SubOngoingEfficiency!$T$21:$AK$24,MATCH($F18&amp;"_Direct",Inp_SubOngoingEfficiency!$H$21:$H$24,0),MATCH(T$7,Inp_SubOngoingEfficiency!$T$7:$AK$7,0))</f>
        <v>0</v>
      </c>
      <c r="U18" s="18">
        <f>'Cal_Work mgt'!U26/INDEX(Inp_SubOngoingEfficiency!$T$21:$AK$24,MATCH($F18&amp;"_Direct",Inp_SubOngoingEfficiency!$H$21:$H$24,0),MATCH(U$7,Inp_SubOngoingEfficiency!$T$7:$AK$7,0))</f>
        <v>0</v>
      </c>
      <c r="V18" s="18">
        <f>'Cal_Work mgt'!V26/INDEX(Inp_SubOngoingEfficiency!$T$21:$AK$24,MATCH($F18&amp;"_Direct",Inp_SubOngoingEfficiency!$H$21:$H$24,0),MATCH(V$7,Inp_SubOngoingEfficiency!$T$7:$AK$7,0))</f>
        <v>0</v>
      </c>
      <c r="W18" s="18">
        <f>'Cal_Work mgt'!W26/INDEX(Inp_SubOngoingEfficiency!$T$21:$AK$24,MATCH($F18&amp;"_Direct",Inp_SubOngoingEfficiency!$H$21:$H$24,0),MATCH(W$7,Inp_SubOngoingEfficiency!$T$7:$AK$7,0))</f>
        <v>0</v>
      </c>
      <c r="X18" s="18">
        <f>'Cal_Work mgt'!X26/INDEX(Inp_SubOngoingEfficiency!$T$21:$AK$24,MATCH($F18&amp;"_Direct",Inp_SubOngoingEfficiency!$H$21:$H$24,0),MATCH(X$7,Inp_SubOngoingEfficiency!$T$7:$AK$7,0))</f>
        <v>0</v>
      </c>
      <c r="Y18" s="18">
        <f>'Cal_Work mgt'!Y26/INDEX(Inp_SubOngoingEfficiency!$T$21:$AK$24,MATCH($F18&amp;"_Direct",Inp_SubOngoingEfficiency!$H$21:$H$24,0),MATCH(Y$7,Inp_SubOngoingEfficiency!$T$7:$AK$7,0))</f>
        <v>0</v>
      </c>
      <c r="Z18" s="18">
        <f>'Cal_Work mgt'!Z26/INDEX(Inp_SubOngoingEfficiency!$T$21:$AK$24,MATCH($F18&amp;"_Direct",Inp_SubOngoingEfficiency!$H$21:$H$24,0),MATCH(Z$7,Inp_SubOngoingEfficiency!$T$7:$AK$7,0))</f>
        <v>0</v>
      </c>
      <c r="AA18" s="18">
        <f>'Cal_Work mgt'!AA26/INDEX(Inp_SubOngoingEfficiency!$T$21:$AK$24,MATCH($F18&amp;"_Direct",Inp_SubOngoingEfficiency!$H$21:$H$24,0),MATCH(AA$7,Inp_SubOngoingEfficiency!$T$7:$AK$7,0))</f>
        <v>0</v>
      </c>
      <c r="AB18" s="18">
        <f>'Cal_Work mgt'!AB26/INDEX(Inp_SubOngoingEfficiency!$T$21:$AK$24,MATCH($F18&amp;"_Direct",Inp_SubOngoingEfficiency!$H$21:$H$24,0),MATCH(AB$7,Inp_SubOngoingEfficiency!$T$7:$AK$7,0))</f>
        <v>0</v>
      </c>
      <c r="AC18" s="18">
        <f>'Cal_Work mgt'!AC26/INDEX(Inp_SubOngoingEfficiency!$T$21:$AK$24,MATCH($F18&amp;"_Direct",Inp_SubOngoingEfficiency!$H$21:$H$24,0),MATCH(AC$7,Inp_SubOngoingEfficiency!$T$7:$AK$7,0))</f>
        <v>0</v>
      </c>
      <c r="AD18" s="18">
        <f>'Cal_Work mgt'!AD26/INDEX(Inp_SubOngoingEfficiency!$T$21:$AK$24,MATCH($F18&amp;"_Direct",Inp_SubOngoingEfficiency!$H$21:$H$24,0),MATCH(AD$7,Inp_SubOngoingEfficiency!$T$7:$AK$7,0))</f>
        <v>0</v>
      </c>
      <c r="AE18" s="18">
        <f>'Cal_Work mgt'!AE26/INDEX(Inp_SubOngoingEfficiency!$T$21:$AK$24,MATCH($F18&amp;"_Direct",Inp_SubOngoingEfficiency!$H$21:$H$24,0),MATCH(AE$7,Inp_SubOngoingEfficiency!$T$7:$AK$7,0))</f>
        <v>0</v>
      </c>
      <c r="AF18" s="18">
        <f>'Cal_Work mgt'!AF26/INDEX(Inp_SubOngoingEfficiency!$T$21:$AK$24,MATCH($F18&amp;"_Direct",Inp_SubOngoingEfficiency!$H$21:$H$24,0),MATCH(AF$7,Inp_SubOngoingEfficiency!$T$7:$AK$7,0))</f>
        <v>0</v>
      </c>
      <c r="AG18" s="18">
        <f>'Cal_Work mgt'!AG26/INDEX(Inp_SubOngoingEfficiency!$T$21:$AK$24,MATCH($F18&amp;"_Direct",Inp_SubOngoingEfficiency!$H$21:$H$24,0),MATCH(AG$7,Inp_SubOngoingEfficiency!$T$7:$AK$7,0))</f>
        <v>0</v>
      </c>
      <c r="AH18" s="18">
        <f>'Cal_Work mgt'!AH26/INDEX(Inp_SubOngoingEfficiency!$T$21:$AK$24,MATCH($F18&amp;"_Direct",Inp_SubOngoingEfficiency!$H$21:$H$24,0),MATCH(AH$7,Inp_SubOngoingEfficiency!$T$7:$AK$7,0))</f>
        <v>0</v>
      </c>
      <c r="AI18" s="18">
        <f>'Cal_Work mgt'!AI26/INDEX(Inp_SubOngoingEfficiency!$T$21:$AK$24,MATCH($F18&amp;"_Direct",Inp_SubOngoingEfficiency!$H$21:$H$24,0),MATCH(AI$7,Inp_SubOngoingEfficiency!$T$7:$AK$7,0))</f>
        <v>0</v>
      </c>
      <c r="AJ18" s="18">
        <f>'Cal_Work mgt'!AJ26/INDEX(Inp_SubOngoingEfficiency!$T$21:$AK$24,MATCH($F18&amp;"_Direct",Inp_SubOngoingEfficiency!$H$21:$H$24,0),MATCH(AJ$7,Inp_SubOngoingEfficiency!$T$7:$AK$7,0))</f>
        <v>0</v>
      </c>
      <c r="AK18" s="18">
        <f>'Cal_Work mgt'!AK26/INDEX(Inp_SubOngoingEfficiency!$T$21:$AK$24,MATCH($F18&amp;"_Direct",Inp_SubOngoingEfficiency!$H$21:$H$24,0),MATCH(AK$7,Inp_SubOngoingEfficiency!$T$7:$AK$7,0))</f>
        <v>0</v>
      </c>
    </row>
    <row r="19" spans="5:40">
      <c r="E19" s="16" t="str">
        <f>Cover!$F$13</f>
        <v>Sc</v>
      </c>
      <c r="F19" s="16" t="str">
        <f>Cal_Emergency!F17</f>
        <v>Opex</v>
      </c>
      <c r="G19" s="94"/>
      <c r="H19" s="16" t="str">
        <f>Cal_Emergency!H17</f>
        <v>Work Execution</v>
      </c>
      <c r="I19" s="16" t="str">
        <f>Cal_Emergency!I17</f>
        <v>Emergency</v>
      </c>
      <c r="J19" s="16" t="str">
        <f>IF(ISBLANK(Cal_Emergency!J17),"",Cal_Emergency!J17)</f>
        <v/>
      </c>
      <c r="K19" s="16" t="str">
        <f>IF(ISBLANK(Cal_Emergency!K17),"",Cal_Emergency!K17)</f>
        <v>Disallowed costs</v>
      </c>
      <c r="L19" s="4" t="s">
        <v>111</v>
      </c>
      <c r="M19" s="17" t="str">
        <f>IF(K19="","",E19&amp;K19&amp;"_"&amp;COUNTIF($K$9:K19,K19))</f>
        <v>ScDisallowed costs_1</v>
      </c>
      <c r="R19" s="94"/>
      <c r="T19" s="18">
        <f>Cal_Emergency!T17/INDEX(Inp_SubOngoingEfficiency!$T$21:$AK$24,MATCH($F19&amp;"_Direct",Inp_SubOngoingEfficiency!$H$21:$H$24,0),MATCH(T$7,Inp_SubOngoingEfficiency!$T$7:$AK$7,0))</f>
        <v>0</v>
      </c>
      <c r="U19" s="18">
        <f>Cal_Emergency!U17/INDEX(Inp_SubOngoingEfficiency!$T$21:$AK$24,MATCH($F19&amp;"_Direct",Inp_SubOngoingEfficiency!$H$21:$H$24,0),MATCH(U$7,Inp_SubOngoingEfficiency!$T$7:$AK$7,0))</f>
        <v>0</v>
      </c>
      <c r="V19" s="18">
        <f>Cal_Emergency!V17/INDEX(Inp_SubOngoingEfficiency!$T$21:$AK$24,MATCH($F19&amp;"_Direct",Inp_SubOngoingEfficiency!$H$21:$H$24,0),MATCH(V$7,Inp_SubOngoingEfficiency!$T$7:$AK$7,0))</f>
        <v>0</v>
      </c>
      <c r="W19" s="18">
        <f>Cal_Emergency!W17/INDEX(Inp_SubOngoingEfficiency!$T$21:$AK$24,MATCH($F19&amp;"_Direct",Inp_SubOngoingEfficiency!$H$21:$H$24,0),MATCH(W$7,Inp_SubOngoingEfficiency!$T$7:$AK$7,0))</f>
        <v>0</v>
      </c>
      <c r="X19" s="18">
        <f>Cal_Emergency!X17/INDEX(Inp_SubOngoingEfficiency!$T$21:$AK$24,MATCH($F19&amp;"_Direct",Inp_SubOngoingEfficiency!$H$21:$H$24,0),MATCH(X$7,Inp_SubOngoingEfficiency!$T$7:$AK$7,0))</f>
        <v>0</v>
      </c>
      <c r="Y19" s="18">
        <f>Cal_Emergency!Y17/INDEX(Inp_SubOngoingEfficiency!$T$21:$AK$24,MATCH($F19&amp;"_Direct",Inp_SubOngoingEfficiency!$H$21:$H$24,0),MATCH(Y$7,Inp_SubOngoingEfficiency!$T$7:$AK$7,0))</f>
        <v>0</v>
      </c>
      <c r="Z19" s="18">
        <f>Cal_Emergency!Z17/INDEX(Inp_SubOngoingEfficiency!$T$21:$AK$24,MATCH($F19&amp;"_Direct",Inp_SubOngoingEfficiency!$H$21:$H$24,0),MATCH(Z$7,Inp_SubOngoingEfficiency!$T$7:$AK$7,0))</f>
        <v>0</v>
      </c>
      <c r="AA19" s="18">
        <f>Cal_Emergency!AA17/INDEX(Inp_SubOngoingEfficiency!$T$21:$AK$24,MATCH($F19&amp;"_Direct",Inp_SubOngoingEfficiency!$H$21:$H$24,0),MATCH(AA$7,Inp_SubOngoingEfficiency!$T$7:$AK$7,0))</f>
        <v>0</v>
      </c>
      <c r="AB19" s="18">
        <f>Cal_Emergency!AB17/INDEX(Inp_SubOngoingEfficiency!$T$21:$AK$24,MATCH($F19&amp;"_Direct",Inp_SubOngoingEfficiency!$H$21:$H$24,0),MATCH(AB$7,Inp_SubOngoingEfficiency!$T$7:$AK$7,0))</f>
        <v>0</v>
      </c>
      <c r="AC19" s="18">
        <f>Cal_Emergency!AC17/INDEX(Inp_SubOngoingEfficiency!$T$21:$AK$24,MATCH($F19&amp;"_Direct",Inp_SubOngoingEfficiency!$H$21:$H$24,0),MATCH(AC$7,Inp_SubOngoingEfficiency!$T$7:$AK$7,0))</f>
        <v>0</v>
      </c>
      <c r="AD19" s="18">
        <f>Cal_Emergency!AD17/INDEX(Inp_SubOngoingEfficiency!$T$21:$AK$24,MATCH($F19&amp;"_Direct",Inp_SubOngoingEfficiency!$H$21:$H$24,0),MATCH(AD$7,Inp_SubOngoingEfficiency!$T$7:$AK$7,0))</f>
        <v>0</v>
      </c>
      <c r="AE19" s="18">
        <f>Cal_Emergency!AE17/INDEX(Inp_SubOngoingEfficiency!$T$21:$AK$24,MATCH($F19&amp;"_Direct",Inp_SubOngoingEfficiency!$H$21:$H$24,0),MATCH(AE$7,Inp_SubOngoingEfficiency!$T$7:$AK$7,0))</f>
        <v>0</v>
      </c>
      <c r="AF19" s="18">
        <f>Cal_Emergency!AF17/INDEX(Inp_SubOngoingEfficiency!$T$21:$AK$24,MATCH($F19&amp;"_Direct",Inp_SubOngoingEfficiency!$H$21:$H$24,0),MATCH(AF$7,Inp_SubOngoingEfficiency!$T$7:$AK$7,0))</f>
        <v>0</v>
      </c>
      <c r="AG19" s="18">
        <f>Cal_Emergency!AG17/INDEX(Inp_SubOngoingEfficiency!$T$21:$AK$24,MATCH($F19&amp;"_Direct",Inp_SubOngoingEfficiency!$H$21:$H$24,0),MATCH(AG$7,Inp_SubOngoingEfficiency!$T$7:$AK$7,0))</f>
        <v>0</v>
      </c>
      <c r="AH19" s="18">
        <f>Cal_Emergency!AH17/INDEX(Inp_SubOngoingEfficiency!$T$21:$AK$24,MATCH($F19&amp;"_Direct",Inp_SubOngoingEfficiency!$H$21:$H$24,0),MATCH(AH$7,Inp_SubOngoingEfficiency!$T$7:$AK$7,0))</f>
        <v>0</v>
      </c>
      <c r="AI19" s="18">
        <f>Cal_Emergency!AI17/INDEX(Inp_SubOngoingEfficiency!$T$21:$AK$24,MATCH($F19&amp;"_Direct",Inp_SubOngoingEfficiency!$H$21:$H$24,0),MATCH(AI$7,Inp_SubOngoingEfficiency!$T$7:$AK$7,0))</f>
        <v>0</v>
      </c>
      <c r="AJ19" s="18">
        <f>Cal_Emergency!AJ17/INDEX(Inp_SubOngoingEfficiency!$T$21:$AK$24,MATCH($F19&amp;"_Direct",Inp_SubOngoingEfficiency!$H$21:$H$24,0),MATCH(AJ$7,Inp_SubOngoingEfficiency!$T$7:$AK$7,0))</f>
        <v>0</v>
      </c>
      <c r="AK19" s="18">
        <f>Cal_Emergency!AK17/INDEX(Inp_SubOngoingEfficiency!$T$21:$AK$24,MATCH($F19&amp;"_Direct",Inp_SubOngoingEfficiency!$H$21:$H$24,0),MATCH(AK$7,Inp_SubOngoingEfficiency!$T$7:$AK$7,0))</f>
        <v>0</v>
      </c>
    </row>
    <row r="20" spans="5:40">
      <c r="E20" s="16" t="str">
        <f>Cover!$F$13</f>
        <v>Sc</v>
      </c>
      <c r="F20" s="16" t="str">
        <f>Cal_Emergency!F18</f>
        <v>Opex</v>
      </c>
      <c r="G20" s="94"/>
      <c r="H20" s="16" t="str">
        <f>Cal_Emergency!H18</f>
        <v>Work Execution</v>
      </c>
      <c r="I20" s="16" t="str">
        <f>Cal_Emergency!I18</f>
        <v>Emergency</v>
      </c>
      <c r="J20" s="16" t="str">
        <f>IF(ISBLANK(Cal_Emergency!J18),"",Cal_Emergency!J18)</f>
        <v>Loss of meterwork</v>
      </c>
      <c r="K20" s="16" t="str">
        <f>IF(ISBLANK(Cal_Emergency!K18),"",Cal_Emergency!K18)</f>
        <v/>
      </c>
      <c r="L20" s="4" t="s">
        <v>111</v>
      </c>
      <c r="M20" s="17" t="str">
        <f>IF(K20="","",E20&amp;K20&amp;"_"&amp;COUNTIF($K$9:K20,K20))</f>
        <v/>
      </c>
      <c r="T20" s="18">
        <f>Cal_Emergency!T18/INDEX(Inp_SubOngoingEfficiency!$T$21:$AK$24,MATCH($F20&amp;"_Direct",Inp_SubOngoingEfficiency!$H$21:$H$24,0),MATCH(T$7,Inp_SubOngoingEfficiency!$T$7:$AK$7,0))</f>
        <v>0</v>
      </c>
      <c r="U20" s="18">
        <f>Cal_Emergency!U18/INDEX(Inp_SubOngoingEfficiency!$T$21:$AK$24,MATCH($F20&amp;"_Direct",Inp_SubOngoingEfficiency!$H$21:$H$24,0),MATCH(U$7,Inp_SubOngoingEfficiency!$T$7:$AK$7,0))</f>
        <v>0</v>
      </c>
      <c r="V20" s="18">
        <f>Cal_Emergency!V18/INDEX(Inp_SubOngoingEfficiency!$T$21:$AK$24,MATCH($F20&amp;"_Direct",Inp_SubOngoingEfficiency!$H$21:$H$24,0),MATCH(V$7,Inp_SubOngoingEfficiency!$T$7:$AK$7,0))</f>
        <v>0</v>
      </c>
      <c r="W20" s="18">
        <f>Cal_Emergency!W18/INDEX(Inp_SubOngoingEfficiency!$T$21:$AK$24,MATCH($F20&amp;"_Direct",Inp_SubOngoingEfficiency!$H$21:$H$24,0),MATCH(W$7,Inp_SubOngoingEfficiency!$T$7:$AK$7,0))</f>
        <v>0</v>
      </c>
      <c r="X20" s="18">
        <f>Cal_Emergency!X18/INDEX(Inp_SubOngoingEfficiency!$T$21:$AK$24,MATCH($F20&amp;"_Direct",Inp_SubOngoingEfficiency!$H$21:$H$24,0),MATCH(X$7,Inp_SubOngoingEfficiency!$T$7:$AK$7,0))</f>
        <v>0</v>
      </c>
      <c r="Y20" s="18">
        <f>Cal_Emergency!Y18/INDEX(Inp_SubOngoingEfficiency!$T$21:$AK$24,MATCH($F20&amp;"_Direct",Inp_SubOngoingEfficiency!$H$21:$H$24,0),MATCH(Y$7,Inp_SubOngoingEfficiency!$T$7:$AK$7,0))</f>
        <v>3.6066142045</v>
      </c>
      <c r="Z20" s="18">
        <f>Cal_Emergency!Z18/INDEX(Inp_SubOngoingEfficiency!$T$21:$AK$24,MATCH($F20&amp;"_Direct",Inp_SubOngoingEfficiency!$H$21:$H$24,0),MATCH(Z$7,Inp_SubOngoingEfficiency!$T$7:$AK$7,0))</f>
        <v>3.49727911</v>
      </c>
      <c r="AA20" s="18">
        <f>Cal_Emergency!AA18/INDEX(Inp_SubOngoingEfficiency!$T$21:$AK$24,MATCH($F20&amp;"_Direct",Inp_SubOngoingEfficiency!$H$21:$H$24,0),MATCH(AA$7,Inp_SubOngoingEfficiency!$T$7:$AK$7,0))</f>
        <v>2.9138798485000001</v>
      </c>
      <c r="AB20" s="18">
        <f>Cal_Emergency!AB18/INDEX(Inp_SubOngoingEfficiency!$T$21:$AK$24,MATCH($F20&amp;"_Direct",Inp_SubOngoingEfficiency!$H$21:$H$24,0),MATCH(AB$7,Inp_SubOngoingEfficiency!$T$7:$AK$7,0))</f>
        <v>2.0495012529999999</v>
      </c>
      <c r="AC20" s="18">
        <f>Cal_Emergency!AC18/INDEX(Inp_SubOngoingEfficiency!$T$21:$AK$24,MATCH($F20&amp;"_Direct",Inp_SubOngoingEfficiency!$H$21:$H$24,0),MATCH(AC$7,Inp_SubOngoingEfficiency!$T$7:$AK$7,0))</f>
        <v>1.9379634214999999</v>
      </c>
      <c r="AD20" s="18">
        <f>Cal_Emergency!AD18/INDEX(Inp_SubOngoingEfficiency!$T$21:$AK$24,MATCH($F20&amp;"_Direct",Inp_SubOngoingEfficiency!$H$21:$H$24,0),MATCH(AD$7,Inp_SubOngoingEfficiency!$T$7:$AK$7,0))</f>
        <v>1.8110431204999999</v>
      </c>
      <c r="AE20" s="18">
        <f>Cal_Emergency!AE18/INDEX(Inp_SubOngoingEfficiency!$T$21:$AK$24,MATCH($F20&amp;"_Direct",Inp_SubOngoingEfficiency!$H$21:$H$24,0),MATCH(AE$7,Inp_SubOngoingEfficiency!$T$7:$AK$7,0))</f>
        <v>2.024670805</v>
      </c>
      <c r="AF20" s="18">
        <f>Cal_Emergency!AF18/INDEX(Inp_SubOngoingEfficiency!$T$21:$AK$24,MATCH($F20&amp;"_Direct",Inp_SubOngoingEfficiency!$H$21:$H$24,0),MATCH(AF$7,Inp_SubOngoingEfficiency!$T$7:$AK$7,0))</f>
        <v>2.0306101609657952</v>
      </c>
      <c r="AG20" s="18">
        <f>Cal_Emergency!AG18/INDEX(Inp_SubOngoingEfficiency!$T$21:$AK$24,MATCH($F20&amp;"_Direct",Inp_SubOngoingEfficiency!$H$21:$H$24,0),MATCH(AG$7,Inp_SubOngoingEfficiency!$T$7:$AK$7,0))</f>
        <v>0</v>
      </c>
      <c r="AH20" s="18">
        <f>Cal_Emergency!AH18/INDEX(Inp_SubOngoingEfficiency!$T$21:$AK$24,MATCH($F20&amp;"_Direct",Inp_SubOngoingEfficiency!$H$21:$H$24,0),MATCH(AH$7,Inp_SubOngoingEfficiency!$T$7:$AK$7,0))</f>
        <v>0</v>
      </c>
      <c r="AI20" s="18">
        <f>Cal_Emergency!AI18/INDEX(Inp_SubOngoingEfficiency!$T$21:$AK$24,MATCH($F20&amp;"_Direct",Inp_SubOngoingEfficiency!$H$21:$H$24,0),MATCH(AI$7,Inp_SubOngoingEfficiency!$T$7:$AK$7,0))</f>
        <v>0</v>
      </c>
      <c r="AJ20" s="18">
        <f>Cal_Emergency!AJ18/INDEX(Inp_SubOngoingEfficiency!$T$21:$AK$24,MATCH($F20&amp;"_Direct",Inp_SubOngoingEfficiency!$H$21:$H$24,0),MATCH(AJ$7,Inp_SubOngoingEfficiency!$T$7:$AK$7,0))</f>
        <v>0</v>
      </c>
      <c r="AK20" s="18">
        <f>Cal_Emergency!AK18/INDEX(Inp_SubOngoingEfficiency!$T$21:$AK$24,MATCH($F20&amp;"_Direct",Inp_SubOngoingEfficiency!$H$21:$H$24,0),MATCH(AK$7,Inp_SubOngoingEfficiency!$T$7:$AK$7,0))</f>
        <v>0</v>
      </c>
    </row>
    <row r="21" spans="5:40">
      <c r="E21" s="16" t="str">
        <f>Cover!$F$13</f>
        <v>Sc</v>
      </c>
      <c r="F21" s="16" t="str">
        <f>Cal_Emergency!F19</f>
        <v>Opex</v>
      </c>
      <c r="G21" s="94"/>
      <c r="H21" s="16" t="str">
        <f>Cal_Emergency!H19</f>
        <v>Work Execution</v>
      </c>
      <c r="I21" s="16" t="str">
        <f>Cal_Emergency!I19</f>
        <v>Emergency</v>
      </c>
      <c r="J21" s="16" t="str">
        <f>IF(ISBLANK(Cal_Emergency!J19),"",Cal_Emergency!J19)</f>
        <v/>
      </c>
      <c r="K21" s="16" t="str">
        <f>IF(ISBLANK(Cal_Emergency!K19),"",Cal_Emergency!K19)</f>
        <v/>
      </c>
      <c r="L21" s="4" t="s">
        <v>111</v>
      </c>
      <c r="M21" s="17" t="str">
        <f>IF(K21="","",E21&amp;K21&amp;"_"&amp;COUNTIF($K$9:K21,K21))</f>
        <v/>
      </c>
      <c r="T21" s="18">
        <f>Cal_Emergency!T19/INDEX(Inp_SubOngoingEfficiency!$T$21:$AK$24,MATCH($F21&amp;"_Direct",Inp_SubOngoingEfficiency!$H$21:$H$24,0),MATCH(T$7,Inp_SubOngoingEfficiency!$T$7:$AK$7,0))</f>
        <v>0</v>
      </c>
      <c r="U21" s="18">
        <f>Cal_Emergency!U19/INDEX(Inp_SubOngoingEfficiency!$T$21:$AK$24,MATCH($F21&amp;"_Direct",Inp_SubOngoingEfficiency!$H$21:$H$24,0),MATCH(U$7,Inp_SubOngoingEfficiency!$T$7:$AK$7,0))</f>
        <v>0</v>
      </c>
      <c r="V21" s="18">
        <f>Cal_Emergency!V19/INDEX(Inp_SubOngoingEfficiency!$T$21:$AK$24,MATCH($F21&amp;"_Direct",Inp_SubOngoingEfficiency!$H$21:$H$24,0),MATCH(V$7,Inp_SubOngoingEfficiency!$T$7:$AK$7,0))</f>
        <v>0</v>
      </c>
      <c r="W21" s="18">
        <f>Cal_Emergency!W19/INDEX(Inp_SubOngoingEfficiency!$T$21:$AK$24,MATCH($F21&amp;"_Direct",Inp_SubOngoingEfficiency!$H$21:$H$24,0),MATCH(W$7,Inp_SubOngoingEfficiency!$T$7:$AK$7,0))</f>
        <v>0</v>
      </c>
      <c r="X21" s="18">
        <f>Cal_Emergency!X19/INDEX(Inp_SubOngoingEfficiency!$T$21:$AK$24,MATCH($F21&amp;"_Direct",Inp_SubOngoingEfficiency!$H$21:$H$24,0),MATCH(X$7,Inp_SubOngoingEfficiency!$T$7:$AK$7,0))</f>
        <v>0</v>
      </c>
      <c r="Y21" s="18">
        <f>Cal_Emergency!Y19/INDEX(Inp_SubOngoingEfficiency!$T$21:$AK$24,MATCH($F21&amp;"_Direct",Inp_SubOngoingEfficiency!$H$21:$H$24,0),MATCH(Y$7,Inp_SubOngoingEfficiency!$T$7:$AK$7,0))</f>
        <v>0</v>
      </c>
      <c r="Z21" s="18">
        <f>Cal_Emergency!Z19/INDEX(Inp_SubOngoingEfficiency!$T$21:$AK$24,MATCH($F21&amp;"_Direct",Inp_SubOngoingEfficiency!$H$21:$H$24,0),MATCH(Z$7,Inp_SubOngoingEfficiency!$T$7:$AK$7,0))</f>
        <v>0</v>
      </c>
      <c r="AA21" s="18">
        <f>Cal_Emergency!AA19/INDEX(Inp_SubOngoingEfficiency!$T$21:$AK$24,MATCH($F21&amp;"_Direct",Inp_SubOngoingEfficiency!$H$21:$H$24,0),MATCH(AA$7,Inp_SubOngoingEfficiency!$T$7:$AK$7,0))</f>
        <v>0</v>
      </c>
      <c r="AB21" s="18">
        <f>Cal_Emergency!AB19/INDEX(Inp_SubOngoingEfficiency!$T$21:$AK$24,MATCH($F21&amp;"_Direct",Inp_SubOngoingEfficiency!$H$21:$H$24,0),MATCH(AB$7,Inp_SubOngoingEfficiency!$T$7:$AK$7,0))</f>
        <v>0</v>
      </c>
      <c r="AC21" s="18">
        <f>Cal_Emergency!AC19/INDEX(Inp_SubOngoingEfficiency!$T$21:$AK$24,MATCH($F21&amp;"_Direct",Inp_SubOngoingEfficiency!$H$21:$H$24,0),MATCH(AC$7,Inp_SubOngoingEfficiency!$T$7:$AK$7,0))</f>
        <v>0</v>
      </c>
      <c r="AD21" s="18">
        <f>Cal_Emergency!AD19/INDEX(Inp_SubOngoingEfficiency!$T$21:$AK$24,MATCH($F21&amp;"_Direct",Inp_SubOngoingEfficiency!$H$21:$H$24,0),MATCH(AD$7,Inp_SubOngoingEfficiency!$T$7:$AK$7,0))</f>
        <v>0</v>
      </c>
      <c r="AE21" s="18">
        <f>Cal_Emergency!AE19/INDEX(Inp_SubOngoingEfficiency!$T$21:$AK$24,MATCH($F21&amp;"_Direct",Inp_SubOngoingEfficiency!$H$21:$H$24,0),MATCH(AE$7,Inp_SubOngoingEfficiency!$T$7:$AK$7,0))</f>
        <v>0</v>
      </c>
      <c r="AF21" s="18">
        <f>Cal_Emergency!AF19/INDEX(Inp_SubOngoingEfficiency!$T$21:$AK$24,MATCH($F21&amp;"_Direct",Inp_SubOngoingEfficiency!$H$21:$H$24,0),MATCH(AF$7,Inp_SubOngoingEfficiency!$T$7:$AK$7,0))</f>
        <v>0</v>
      </c>
      <c r="AG21" s="18">
        <f>Cal_Emergency!AG19/INDEX(Inp_SubOngoingEfficiency!$T$21:$AK$24,MATCH($F21&amp;"_Direct",Inp_SubOngoingEfficiency!$H$21:$H$24,0),MATCH(AG$7,Inp_SubOngoingEfficiency!$T$7:$AK$7,0))</f>
        <v>0</v>
      </c>
      <c r="AH21" s="18">
        <f>Cal_Emergency!AH19/INDEX(Inp_SubOngoingEfficiency!$T$21:$AK$24,MATCH($F21&amp;"_Direct",Inp_SubOngoingEfficiency!$H$21:$H$24,0),MATCH(AH$7,Inp_SubOngoingEfficiency!$T$7:$AK$7,0))</f>
        <v>0</v>
      </c>
      <c r="AI21" s="18">
        <f>Cal_Emergency!AI19/INDEX(Inp_SubOngoingEfficiency!$T$21:$AK$24,MATCH($F21&amp;"_Direct",Inp_SubOngoingEfficiency!$H$21:$H$24,0),MATCH(AI$7,Inp_SubOngoingEfficiency!$T$7:$AK$7,0))</f>
        <v>0</v>
      </c>
      <c r="AJ21" s="18">
        <f>Cal_Emergency!AJ19/INDEX(Inp_SubOngoingEfficiency!$T$21:$AK$24,MATCH($F21&amp;"_Direct",Inp_SubOngoingEfficiency!$H$21:$H$24,0),MATCH(AJ$7,Inp_SubOngoingEfficiency!$T$7:$AK$7,0))</f>
        <v>0</v>
      </c>
      <c r="AK21" s="18">
        <f>Cal_Emergency!AK19/INDEX(Inp_SubOngoingEfficiency!$T$21:$AK$24,MATCH($F21&amp;"_Direct",Inp_SubOngoingEfficiency!$H$21:$H$24,0),MATCH(AK$7,Inp_SubOngoingEfficiency!$T$7:$AK$7,0))</f>
        <v>0</v>
      </c>
    </row>
    <row r="22" spans="5:40">
      <c r="E22" s="16" t="str">
        <f>Cover!$F$13</f>
        <v>Sc</v>
      </c>
      <c r="F22" s="16" t="str">
        <f>Cal_Emergency!F20</f>
        <v>Opex</v>
      </c>
      <c r="G22" s="94"/>
      <c r="H22" s="16" t="str">
        <f>Cal_Emergency!H20</f>
        <v>Work Execution</v>
      </c>
      <c r="I22" s="16" t="str">
        <f>Cal_Emergency!I20</f>
        <v>Emergency</v>
      </c>
      <c r="J22" s="16" t="str">
        <f>IF(ISBLANK(Cal_Emergency!J20),"",Cal_Emergency!J20)</f>
        <v/>
      </c>
      <c r="K22" s="16" t="str">
        <f>IF(ISBLANK(Cal_Emergency!K20),"",Cal_Emergency!K20)</f>
        <v/>
      </c>
      <c r="L22" s="4" t="s">
        <v>111</v>
      </c>
      <c r="M22" s="17" t="str">
        <f>IF(K22="","",E22&amp;K22&amp;"_"&amp;COUNTIF($K$9:K22,K22))</f>
        <v/>
      </c>
      <c r="T22" s="18">
        <f>Cal_Emergency!T20/INDEX(Inp_SubOngoingEfficiency!$T$21:$AK$24,MATCH($F22&amp;"_Direct",Inp_SubOngoingEfficiency!$H$21:$H$24,0),MATCH(T$7,Inp_SubOngoingEfficiency!$T$7:$AK$7,0))</f>
        <v>0</v>
      </c>
      <c r="U22" s="18">
        <f>Cal_Emergency!U20/INDEX(Inp_SubOngoingEfficiency!$T$21:$AK$24,MATCH($F22&amp;"_Direct",Inp_SubOngoingEfficiency!$H$21:$H$24,0),MATCH(U$7,Inp_SubOngoingEfficiency!$T$7:$AK$7,0))</f>
        <v>0</v>
      </c>
      <c r="V22" s="18">
        <f>Cal_Emergency!V20/INDEX(Inp_SubOngoingEfficiency!$T$21:$AK$24,MATCH($F22&amp;"_Direct",Inp_SubOngoingEfficiency!$H$21:$H$24,0),MATCH(V$7,Inp_SubOngoingEfficiency!$T$7:$AK$7,0))</f>
        <v>0</v>
      </c>
      <c r="W22" s="18">
        <f>Cal_Emergency!W20/INDEX(Inp_SubOngoingEfficiency!$T$21:$AK$24,MATCH($F22&amp;"_Direct",Inp_SubOngoingEfficiency!$H$21:$H$24,0),MATCH(W$7,Inp_SubOngoingEfficiency!$T$7:$AK$7,0))</f>
        <v>0</v>
      </c>
      <c r="X22" s="18">
        <f>Cal_Emergency!X20/INDEX(Inp_SubOngoingEfficiency!$T$21:$AK$24,MATCH($F22&amp;"_Direct",Inp_SubOngoingEfficiency!$H$21:$H$24,0),MATCH(X$7,Inp_SubOngoingEfficiency!$T$7:$AK$7,0))</f>
        <v>0</v>
      </c>
      <c r="Y22" s="18">
        <f>Cal_Emergency!Y20/INDEX(Inp_SubOngoingEfficiency!$T$21:$AK$24,MATCH($F22&amp;"_Direct",Inp_SubOngoingEfficiency!$H$21:$H$24,0),MATCH(Y$7,Inp_SubOngoingEfficiency!$T$7:$AK$7,0))</f>
        <v>0</v>
      </c>
      <c r="Z22" s="18">
        <f>Cal_Emergency!Z20/INDEX(Inp_SubOngoingEfficiency!$T$21:$AK$24,MATCH($F22&amp;"_Direct",Inp_SubOngoingEfficiency!$H$21:$H$24,0),MATCH(Z$7,Inp_SubOngoingEfficiency!$T$7:$AK$7,0))</f>
        <v>0</v>
      </c>
      <c r="AA22" s="18">
        <f>Cal_Emergency!AA20/INDEX(Inp_SubOngoingEfficiency!$T$21:$AK$24,MATCH($F22&amp;"_Direct",Inp_SubOngoingEfficiency!$H$21:$H$24,0),MATCH(AA$7,Inp_SubOngoingEfficiency!$T$7:$AK$7,0))</f>
        <v>0</v>
      </c>
      <c r="AB22" s="18">
        <f>Cal_Emergency!AB20/INDEX(Inp_SubOngoingEfficiency!$T$21:$AK$24,MATCH($F22&amp;"_Direct",Inp_SubOngoingEfficiency!$H$21:$H$24,0),MATCH(AB$7,Inp_SubOngoingEfficiency!$T$7:$AK$7,0))</f>
        <v>0</v>
      </c>
      <c r="AC22" s="18">
        <f>Cal_Emergency!AC20/INDEX(Inp_SubOngoingEfficiency!$T$21:$AK$24,MATCH($F22&amp;"_Direct",Inp_SubOngoingEfficiency!$H$21:$H$24,0),MATCH(AC$7,Inp_SubOngoingEfficiency!$T$7:$AK$7,0))</f>
        <v>0</v>
      </c>
      <c r="AD22" s="18">
        <f>Cal_Emergency!AD20/INDEX(Inp_SubOngoingEfficiency!$T$21:$AK$24,MATCH($F22&amp;"_Direct",Inp_SubOngoingEfficiency!$H$21:$H$24,0),MATCH(AD$7,Inp_SubOngoingEfficiency!$T$7:$AK$7,0))</f>
        <v>0</v>
      </c>
      <c r="AE22" s="18">
        <f>Cal_Emergency!AE20/INDEX(Inp_SubOngoingEfficiency!$T$21:$AK$24,MATCH($F22&amp;"_Direct",Inp_SubOngoingEfficiency!$H$21:$H$24,0),MATCH(AE$7,Inp_SubOngoingEfficiency!$T$7:$AK$7,0))</f>
        <v>0</v>
      </c>
      <c r="AF22" s="18">
        <f>Cal_Emergency!AF20/INDEX(Inp_SubOngoingEfficiency!$T$21:$AK$24,MATCH($F22&amp;"_Direct",Inp_SubOngoingEfficiency!$H$21:$H$24,0),MATCH(AF$7,Inp_SubOngoingEfficiency!$T$7:$AK$7,0))</f>
        <v>0</v>
      </c>
      <c r="AG22" s="18">
        <f>Cal_Emergency!AG20/INDEX(Inp_SubOngoingEfficiency!$T$21:$AK$24,MATCH($F22&amp;"_Direct",Inp_SubOngoingEfficiency!$H$21:$H$24,0),MATCH(AG$7,Inp_SubOngoingEfficiency!$T$7:$AK$7,0))</f>
        <v>0</v>
      </c>
      <c r="AH22" s="18">
        <f>Cal_Emergency!AH20/INDEX(Inp_SubOngoingEfficiency!$T$21:$AK$24,MATCH($F22&amp;"_Direct",Inp_SubOngoingEfficiency!$H$21:$H$24,0),MATCH(AH$7,Inp_SubOngoingEfficiency!$T$7:$AK$7,0))</f>
        <v>0</v>
      </c>
      <c r="AI22" s="18">
        <f>Cal_Emergency!AI20/INDEX(Inp_SubOngoingEfficiency!$T$21:$AK$24,MATCH($F22&amp;"_Direct",Inp_SubOngoingEfficiency!$H$21:$H$24,0),MATCH(AI$7,Inp_SubOngoingEfficiency!$T$7:$AK$7,0))</f>
        <v>0</v>
      </c>
      <c r="AJ22" s="18">
        <f>Cal_Emergency!AJ20/INDEX(Inp_SubOngoingEfficiency!$T$21:$AK$24,MATCH($F22&amp;"_Direct",Inp_SubOngoingEfficiency!$H$21:$H$24,0),MATCH(AJ$7,Inp_SubOngoingEfficiency!$T$7:$AK$7,0))</f>
        <v>0</v>
      </c>
      <c r="AK22" s="18">
        <f>Cal_Emergency!AK20/INDEX(Inp_SubOngoingEfficiency!$T$21:$AK$24,MATCH($F22&amp;"_Direct",Inp_SubOngoingEfficiency!$H$21:$H$24,0),MATCH(AK$7,Inp_SubOngoingEfficiency!$T$7:$AK$7,0))</f>
        <v>0</v>
      </c>
    </row>
    <row r="23" spans="5:40">
      <c r="E23" s="16" t="str">
        <f>Cover!$F$13</f>
        <v>Sc</v>
      </c>
      <c r="F23" s="16" t="str">
        <f>Cal_Emergency!F21</f>
        <v>Opex</v>
      </c>
      <c r="G23" s="94"/>
      <c r="H23" s="16" t="str">
        <f>Cal_Emergency!H21</f>
        <v>Work Execution</v>
      </c>
      <c r="I23" s="16" t="str">
        <f>Cal_Emergency!I21</f>
        <v>Emergency</v>
      </c>
      <c r="J23" s="16" t="str">
        <f>IF(ISBLANK(Cal_Emergency!J21),"",Cal_Emergency!J21)</f>
        <v/>
      </c>
      <c r="K23" s="16" t="str">
        <f>IF(ISBLANK(Cal_Emergency!K21),"",Cal_Emergency!K21)</f>
        <v/>
      </c>
      <c r="L23" s="4" t="s">
        <v>111</v>
      </c>
      <c r="M23" s="17" t="str">
        <f>IF(K23="","",E23&amp;K23&amp;"_"&amp;COUNTIF($K$9:K23,K23))</f>
        <v/>
      </c>
      <c r="T23" s="18">
        <f>Cal_Emergency!T21/INDEX(Inp_SubOngoingEfficiency!$T$21:$AK$24,MATCH($F23&amp;"_Direct",Inp_SubOngoingEfficiency!$H$21:$H$24,0),MATCH(T$7,Inp_SubOngoingEfficiency!$T$7:$AK$7,0))</f>
        <v>0</v>
      </c>
      <c r="U23" s="18">
        <f>Cal_Emergency!U21/INDEX(Inp_SubOngoingEfficiency!$T$21:$AK$24,MATCH($F23&amp;"_Direct",Inp_SubOngoingEfficiency!$H$21:$H$24,0),MATCH(U$7,Inp_SubOngoingEfficiency!$T$7:$AK$7,0))</f>
        <v>0</v>
      </c>
      <c r="V23" s="18">
        <f>Cal_Emergency!V21/INDEX(Inp_SubOngoingEfficiency!$T$21:$AK$24,MATCH($F23&amp;"_Direct",Inp_SubOngoingEfficiency!$H$21:$H$24,0),MATCH(V$7,Inp_SubOngoingEfficiency!$T$7:$AK$7,0))</f>
        <v>0</v>
      </c>
      <c r="W23" s="18">
        <f>Cal_Emergency!W21/INDEX(Inp_SubOngoingEfficiency!$T$21:$AK$24,MATCH($F23&amp;"_Direct",Inp_SubOngoingEfficiency!$H$21:$H$24,0),MATCH(W$7,Inp_SubOngoingEfficiency!$T$7:$AK$7,0))</f>
        <v>0</v>
      </c>
      <c r="X23" s="18">
        <f>Cal_Emergency!X21/INDEX(Inp_SubOngoingEfficiency!$T$21:$AK$24,MATCH($F23&amp;"_Direct",Inp_SubOngoingEfficiency!$H$21:$H$24,0),MATCH(X$7,Inp_SubOngoingEfficiency!$T$7:$AK$7,0))</f>
        <v>0</v>
      </c>
      <c r="Y23" s="18">
        <f>Cal_Emergency!Y21/INDEX(Inp_SubOngoingEfficiency!$T$21:$AK$24,MATCH($F23&amp;"_Direct",Inp_SubOngoingEfficiency!$H$21:$H$24,0),MATCH(Y$7,Inp_SubOngoingEfficiency!$T$7:$AK$7,0))</f>
        <v>0</v>
      </c>
      <c r="Z23" s="18">
        <f>Cal_Emergency!Z21/INDEX(Inp_SubOngoingEfficiency!$T$21:$AK$24,MATCH($F23&amp;"_Direct",Inp_SubOngoingEfficiency!$H$21:$H$24,0),MATCH(Z$7,Inp_SubOngoingEfficiency!$T$7:$AK$7,0))</f>
        <v>0</v>
      </c>
      <c r="AA23" s="18">
        <f>Cal_Emergency!AA21/INDEX(Inp_SubOngoingEfficiency!$T$21:$AK$24,MATCH($F23&amp;"_Direct",Inp_SubOngoingEfficiency!$H$21:$H$24,0),MATCH(AA$7,Inp_SubOngoingEfficiency!$T$7:$AK$7,0))</f>
        <v>0</v>
      </c>
      <c r="AB23" s="18">
        <f>Cal_Emergency!AB21/INDEX(Inp_SubOngoingEfficiency!$T$21:$AK$24,MATCH($F23&amp;"_Direct",Inp_SubOngoingEfficiency!$H$21:$H$24,0),MATCH(AB$7,Inp_SubOngoingEfficiency!$T$7:$AK$7,0))</f>
        <v>0</v>
      </c>
      <c r="AC23" s="18">
        <f>Cal_Emergency!AC21/INDEX(Inp_SubOngoingEfficiency!$T$21:$AK$24,MATCH($F23&amp;"_Direct",Inp_SubOngoingEfficiency!$H$21:$H$24,0),MATCH(AC$7,Inp_SubOngoingEfficiency!$T$7:$AK$7,0))</f>
        <v>0</v>
      </c>
      <c r="AD23" s="18">
        <f>Cal_Emergency!AD21/INDEX(Inp_SubOngoingEfficiency!$T$21:$AK$24,MATCH($F23&amp;"_Direct",Inp_SubOngoingEfficiency!$H$21:$H$24,0),MATCH(AD$7,Inp_SubOngoingEfficiency!$T$7:$AK$7,0))</f>
        <v>0</v>
      </c>
      <c r="AE23" s="18">
        <f>Cal_Emergency!AE21/INDEX(Inp_SubOngoingEfficiency!$T$21:$AK$24,MATCH($F23&amp;"_Direct",Inp_SubOngoingEfficiency!$H$21:$H$24,0),MATCH(AE$7,Inp_SubOngoingEfficiency!$T$7:$AK$7,0))</f>
        <v>0</v>
      </c>
      <c r="AF23" s="18">
        <f>Cal_Emergency!AF21/INDEX(Inp_SubOngoingEfficiency!$T$21:$AK$24,MATCH($F23&amp;"_Direct",Inp_SubOngoingEfficiency!$H$21:$H$24,0),MATCH(AF$7,Inp_SubOngoingEfficiency!$T$7:$AK$7,0))</f>
        <v>0</v>
      </c>
      <c r="AG23" s="18">
        <f>Cal_Emergency!AG21/INDEX(Inp_SubOngoingEfficiency!$T$21:$AK$24,MATCH($F23&amp;"_Direct",Inp_SubOngoingEfficiency!$H$21:$H$24,0),MATCH(AG$7,Inp_SubOngoingEfficiency!$T$7:$AK$7,0))</f>
        <v>0</v>
      </c>
      <c r="AH23" s="18">
        <f>Cal_Emergency!AH21/INDEX(Inp_SubOngoingEfficiency!$T$21:$AK$24,MATCH($F23&amp;"_Direct",Inp_SubOngoingEfficiency!$H$21:$H$24,0),MATCH(AH$7,Inp_SubOngoingEfficiency!$T$7:$AK$7,0))</f>
        <v>0</v>
      </c>
      <c r="AI23" s="18">
        <f>Cal_Emergency!AI21/INDEX(Inp_SubOngoingEfficiency!$T$21:$AK$24,MATCH($F23&amp;"_Direct",Inp_SubOngoingEfficiency!$H$21:$H$24,0),MATCH(AI$7,Inp_SubOngoingEfficiency!$T$7:$AK$7,0))</f>
        <v>0</v>
      </c>
      <c r="AJ23" s="18">
        <f>Cal_Emergency!AJ21/INDEX(Inp_SubOngoingEfficiency!$T$21:$AK$24,MATCH($F23&amp;"_Direct",Inp_SubOngoingEfficiency!$H$21:$H$24,0),MATCH(AJ$7,Inp_SubOngoingEfficiency!$T$7:$AK$7,0))</f>
        <v>0</v>
      </c>
      <c r="AK23" s="18">
        <f>Cal_Emergency!AK21/INDEX(Inp_SubOngoingEfficiency!$T$21:$AK$24,MATCH($F23&amp;"_Direct",Inp_SubOngoingEfficiency!$H$21:$H$24,0),MATCH(AK$7,Inp_SubOngoingEfficiency!$T$7:$AK$7,0))</f>
        <v>0</v>
      </c>
    </row>
    <row r="24" spans="5:40">
      <c r="E24" s="16" t="str">
        <f>Cover!$F$13</f>
        <v>Sc</v>
      </c>
      <c r="F24" s="16" t="str">
        <f>Cal_Emergency!F22</f>
        <v>Opex</v>
      </c>
      <c r="G24" s="94"/>
      <c r="H24" s="16" t="str">
        <f>Cal_Emergency!H22</f>
        <v>Work Execution</v>
      </c>
      <c r="I24" s="16" t="str">
        <f>Cal_Emergency!I22</f>
        <v>Emergency</v>
      </c>
      <c r="J24" s="16" t="str">
        <f>IF(ISBLANK(Cal_Emergency!J22),"",Cal_Emergency!J22)</f>
        <v/>
      </c>
      <c r="K24" s="16" t="str">
        <f>IF(ISBLANK(Cal_Emergency!K22),"",Cal_Emergency!K22)</f>
        <v/>
      </c>
      <c r="L24" s="4" t="s">
        <v>111</v>
      </c>
      <c r="M24" s="17" t="str">
        <f>IF(K24="","",E24&amp;K24&amp;"_"&amp;COUNTIF($K$9:K24,K24))</f>
        <v/>
      </c>
      <c r="T24" s="18">
        <f>Cal_Emergency!T22/INDEX(Inp_SubOngoingEfficiency!$T$21:$AK$24,MATCH($F24&amp;"_Direct",Inp_SubOngoingEfficiency!$H$21:$H$24,0),MATCH(T$7,Inp_SubOngoingEfficiency!$T$7:$AK$7,0))</f>
        <v>0</v>
      </c>
      <c r="U24" s="18">
        <f>Cal_Emergency!U22/INDEX(Inp_SubOngoingEfficiency!$T$21:$AK$24,MATCH($F24&amp;"_Direct",Inp_SubOngoingEfficiency!$H$21:$H$24,0),MATCH(U$7,Inp_SubOngoingEfficiency!$T$7:$AK$7,0))</f>
        <v>0</v>
      </c>
      <c r="V24" s="18">
        <f>Cal_Emergency!V22/INDEX(Inp_SubOngoingEfficiency!$T$21:$AK$24,MATCH($F24&amp;"_Direct",Inp_SubOngoingEfficiency!$H$21:$H$24,0),MATCH(V$7,Inp_SubOngoingEfficiency!$T$7:$AK$7,0))</f>
        <v>0</v>
      </c>
      <c r="W24" s="18">
        <f>Cal_Emergency!W22/INDEX(Inp_SubOngoingEfficiency!$T$21:$AK$24,MATCH($F24&amp;"_Direct",Inp_SubOngoingEfficiency!$H$21:$H$24,0),MATCH(W$7,Inp_SubOngoingEfficiency!$T$7:$AK$7,0))</f>
        <v>0</v>
      </c>
      <c r="X24" s="18">
        <f>Cal_Emergency!X22/INDEX(Inp_SubOngoingEfficiency!$T$21:$AK$24,MATCH($F24&amp;"_Direct",Inp_SubOngoingEfficiency!$H$21:$H$24,0),MATCH(X$7,Inp_SubOngoingEfficiency!$T$7:$AK$7,0))</f>
        <v>0</v>
      </c>
      <c r="Y24" s="18">
        <f>Cal_Emergency!Y22/INDEX(Inp_SubOngoingEfficiency!$T$21:$AK$24,MATCH($F24&amp;"_Direct",Inp_SubOngoingEfficiency!$H$21:$H$24,0),MATCH(Y$7,Inp_SubOngoingEfficiency!$T$7:$AK$7,0))</f>
        <v>0</v>
      </c>
      <c r="Z24" s="18">
        <f>Cal_Emergency!Z22/INDEX(Inp_SubOngoingEfficiency!$T$21:$AK$24,MATCH($F24&amp;"_Direct",Inp_SubOngoingEfficiency!$H$21:$H$24,0),MATCH(Z$7,Inp_SubOngoingEfficiency!$T$7:$AK$7,0))</f>
        <v>0</v>
      </c>
      <c r="AA24" s="18">
        <f>Cal_Emergency!AA22/INDEX(Inp_SubOngoingEfficiency!$T$21:$AK$24,MATCH($F24&amp;"_Direct",Inp_SubOngoingEfficiency!$H$21:$H$24,0),MATCH(AA$7,Inp_SubOngoingEfficiency!$T$7:$AK$7,0))</f>
        <v>0</v>
      </c>
      <c r="AB24" s="18">
        <f>Cal_Emergency!AB22/INDEX(Inp_SubOngoingEfficiency!$T$21:$AK$24,MATCH($F24&amp;"_Direct",Inp_SubOngoingEfficiency!$H$21:$H$24,0),MATCH(AB$7,Inp_SubOngoingEfficiency!$T$7:$AK$7,0))</f>
        <v>0</v>
      </c>
      <c r="AC24" s="18">
        <f>Cal_Emergency!AC22/INDEX(Inp_SubOngoingEfficiency!$T$21:$AK$24,MATCH($F24&amp;"_Direct",Inp_SubOngoingEfficiency!$H$21:$H$24,0),MATCH(AC$7,Inp_SubOngoingEfficiency!$T$7:$AK$7,0))</f>
        <v>0</v>
      </c>
      <c r="AD24" s="18">
        <f>Cal_Emergency!AD22/INDEX(Inp_SubOngoingEfficiency!$T$21:$AK$24,MATCH($F24&amp;"_Direct",Inp_SubOngoingEfficiency!$H$21:$H$24,0),MATCH(AD$7,Inp_SubOngoingEfficiency!$T$7:$AK$7,0))</f>
        <v>0</v>
      </c>
      <c r="AE24" s="18">
        <f>Cal_Emergency!AE22/INDEX(Inp_SubOngoingEfficiency!$T$21:$AK$24,MATCH($F24&amp;"_Direct",Inp_SubOngoingEfficiency!$H$21:$H$24,0),MATCH(AE$7,Inp_SubOngoingEfficiency!$T$7:$AK$7,0))</f>
        <v>0</v>
      </c>
      <c r="AF24" s="18">
        <f>Cal_Emergency!AF22/INDEX(Inp_SubOngoingEfficiency!$T$21:$AK$24,MATCH($F24&amp;"_Direct",Inp_SubOngoingEfficiency!$H$21:$H$24,0),MATCH(AF$7,Inp_SubOngoingEfficiency!$T$7:$AK$7,0))</f>
        <v>0</v>
      </c>
      <c r="AG24" s="18">
        <f>Cal_Emergency!AG22/INDEX(Inp_SubOngoingEfficiency!$T$21:$AK$24,MATCH($F24&amp;"_Direct",Inp_SubOngoingEfficiency!$H$21:$H$24,0),MATCH(AG$7,Inp_SubOngoingEfficiency!$T$7:$AK$7,0))</f>
        <v>0</v>
      </c>
      <c r="AH24" s="18">
        <f>Cal_Emergency!AH22/INDEX(Inp_SubOngoingEfficiency!$T$21:$AK$24,MATCH($F24&amp;"_Direct",Inp_SubOngoingEfficiency!$H$21:$H$24,0),MATCH(AH$7,Inp_SubOngoingEfficiency!$T$7:$AK$7,0))</f>
        <v>0</v>
      </c>
      <c r="AI24" s="18">
        <f>Cal_Emergency!AI22/INDEX(Inp_SubOngoingEfficiency!$T$21:$AK$24,MATCH($F24&amp;"_Direct",Inp_SubOngoingEfficiency!$H$21:$H$24,0),MATCH(AI$7,Inp_SubOngoingEfficiency!$T$7:$AK$7,0))</f>
        <v>0</v>
      </c>
      <c r="AJ24" s="18">
        <f>Cal_Emergency!AJ22/INDEX(Inp_SubOngoingEfficiency!$T$21:$AK$24,MATCH($F24&amp;"_Direct",Inp_SubOngoingEfficiency!$H$21:$H$24,0),MATCH(AJ$7,Inp_SubOngoingEfficiency!$T$7:$AK$7,0))</f>
        <v>0</v>
      </c>
      <c r="AK24" s="18">
        <f>Cal_Emergency!AK22/INDEX(Inp_SubOngoingEfficiency!$T$21:$AK$24,MATCH($F24&amp;"_Direct",Inp_SubOngoingEfficiency!$H$21:$H$24,0),MATCH(AK$7,Inp_SubOngoingEfficiency!$T$7:$AK$7,0))</f>
        <v>0</v>
      </c>
    </row>
    <row r="25" spans="5:40">
      <c r="E25" s="16" t="str">
        <f>Cover!$F$13</f>
        <v>Sc</v>
      </c>
      <c r="F25" s="16" t="str">
        <f>Cal_Emergency!F23</f>
        <v>Opex</v>
      </c>
      <c r="G25" s="94"/>
      <c r="H25" s="16" t="str">
        <f>Cal_Emergency!H23</f>
        <v>Work Execution</v>
      </c>
      <c r="I25" s="16" t="str">
        <f>Cal_Emergency!I23</f>
        <v>Emergency</v>
      </c>
      <c r="J25" s="16" t="str">
        <f>IF(ISBLANK(Cal_Emergency!J23),"",Cal_Emergency!J23)</f>
        <v/>
      </c>
      <c r="K25" s="16" t="str">
        <f>IF(ISBLANK(Cal_Emergency!K23),"",Cal_Emergency!K23)</f>
        <v/>
      </c>
      <c r="L25" s="4" t="s">
        <v>111</v>
      </c>
      <c r="M25" s="17" t="str">
        <f>IF(K25="","",E25&amp;K25&amp;"_"&amp;COUNTIF($K$9:K25,K25))</f>
        <v/>
      </c>
      <c r="T25" s="18">
        <f>Cal_Emergency!T23/INDEX(Inp_SubOngoingEfficiency!$T$21:$AK$24,MATCH($F25&amp;"_Direct",Inp_SubOngoingEfficiency!$H$21:$H$24,0),MATCH(T$7,Inp_SubOngoingEfficiency!$T$7:$AK$7,0))</f>
        <v>0</v>
      </c>
      <c r="U25" s="18">
        <f>Cal_Emergency!U23/INDEX(Inp_SubOngoingEfficiency!$T$21:$AK$24,MATCH($F25&amp;"_Direct",Inp_SubOngoingEfficiency!$H$21:$H$24,0),MATCH(U$7,Inp_SubOngoingEfficiency!$T$7:$AK$7,0))</f>
        <v>0</v>
      </c>
      <c r="V25" s="18">
        <f>Cal_Emergency!V23/INDEX(Inp_SubOngoingEfficiency!$T$21:$AK$24,MATCH($F25&amp;"_Direct",Inp_SubOngoingEfficiency!$H$21:$H$24,0),MATCH(V$7,Inp_SubOngoingEfficiency!$T$7:$AK$7,0))</f>
        <v>0</v>
      </c>
      <c r="W25" s="18">
        <f>Cal_Emergency!W23/INDEX(Inp_SubOngoingEfficiency!$T$21:$AK$24,MATCH($F25&amp;"_Direct",Inp_SubOngoingEfficiency!$H$21:$H$24,0),MATCH(W$7,Inp_SubOngoingEfficiency!$T$7:$AK$7,0))</f>
        <v>0</v>
      </c>
      <c r="X25" s="18">
        <f>Cal_Emergency!X23/INDEX(Inp_SubOngoingEfficiency!$T$21:$AK$24,MATCH($F25&amp;"_Direct",Inp_SubOngoingEfficiency!$H$21:$H$24,0),MATCH(X$7,Inp_SubOngoingEfficiency!$T$7:$AK$7,0))</f>
        <v>0</v>
      </c>
      <c r="Y25" s="18">
        <f>Cal_Emergency!Y23/INDEX(Inp_SubOngoingEfficiency!$T$21:$AK$24,MATCH($F25&amp;"_Direct",Inp_SubOngoingEfficiency!$H$21:$H$24,0),MATCH(Y$7,Inp_SubOngoingEfficiency!$T$7:$AK$7,0))</f>
        <v>0</v>
      </c>
      <c r="Z25" s="18">
        <f>Cal_Emergency!Z23/INDEX(Inp_SubOngoingEfficiency!$T$21:$AK$24,MATCH($F25&amp;"_Direct",Inp_SubOngoingEfficiency!$H$21:$H$24,0),MATCH(Z$7,Inp_SubOngoingEfficiency!$T$7:$AK$7,0))</f>
        <v>0</v>
      </c>
      <c r="AA25" s="18">
        <f>Cal_Emergency!AA23/INDEX(Inp_SubOngoingEfficiency!$T$21:$AK$24,MATCH($F25&amp;"_Direct",Inp_SubOngoingEfficiency!$H$21:$H$24,0),MATCH(AA$7,Inp_SubOngoingEfficiency!$T$7:$AK$7,0))</f>
        <v>0</v>
      </c>
      <c r="AB25" s="18">
        <f>Cal_Emergency!AB23/INDEX(Inp_SubOngoingEfficiency!$T$21:$AK$24,MATCH($F25&amp;"_Direct",Inp_SubOngoingEfficiency!$H$21:$H$24,0),MATCH(AB$7,Inp_SubOngoingEfficiency!$T$7:$AK$7,0))</f>
        <v>0</v>
      </c>
      <c r="AC25" s="18">
        <f>Cal_Emergency!AC23/INDEX(Inp_SubOngoingEfficiency!$T$21:$AK$24,MATCH($F25&amp;"_Direct",Inp_SubOngoingEfficiency!$H$21:$H$24,0),MATCH(AC$7,Inp_SubOngoingEfficiency!$T$7:$AK$7,0))</f>
        <v>0</v>
      </c>
      <c r="AD25" s="18">
        <f>Cal_Emergency!AD23/INDEX(Inp_SubOngoingEfficiency!$T$21:$AK$24,MATCH($F25&amp;"_Direct",Inp_SubOngoingEfficiency!$H$21:$H$24,0),MATCH(AD$7,Inp_SubOngoingEfficiency!$T$7:$AK$7,0))</f>
        <v>0</v>
      </c>
      <c r="AE25" s="18">
        <f>Cal_Emergency!AE23/INDEX(Inp_SubOngoingEfficiency!$T$21:$AK$24,MATCH($F25&amp;"_Direct",Inp_SubOngoingEfficiency!$H$21:$H$24,0),MATCH(AE$7,Inp_SubOngoingEfficiency!$T$7:$AK$7,0))</f>
        <v>0</v>
      </c>
      <c r="AF25" s="18">
        <f>Cal_Emergency!AF23/INDEX(Inp_SubOngoingEfficiency!$T$21:$AK$24,MATCH($F25&amp;"_Direct",Inp_SubOngoingEfficiency!$H$21:$H$24,0),MATCH(AF$7,Inp_SubOngoingEfficiency!$T$7:$AK$7,0))</f>
        <v>0</v>
      </c>
      <c r="AG25" s="18">
        <f>Cal_Emergency!AG23/INDEX(Inp_SubOngoingEfficiency!$T$21:$AK$24,MATCH($F25&amp;"_Direct",Inp_SubOngoingEfficiency!$H$21:$H$24,0),MATCH(AG$7,Inp_SubOngoingEfficiency!$T$7:$AK$7,0))</f>
        <v>0</v>
      </c>
      <c r="AH25" s="18">
        <f>Cal_Emergency!AH23/INDEX(Inp_SubOngoingEfficiency!$T$21:$AK$24,MATCH($F25&amp;"_Direct",Inp_SubOngoingEfficiency!$H$21:$H$24,0),MATCH(AH$7,Inp_SubOngoingEfficiency!$T$7:$AK$7,0))</f>
        <v>0</v>
      </c>
      <c r="AI25" s="18">
        <f>Cal_Emergency!AI23/INDEX(Inp_SubOngoingEfficiency!$T$21:$AK$24,MATCH($F25&amp;"_Direct",Inp_SubOngoingEfficiency!$H$21:$H$24,0),MATCH(AI$7,Inp_SubOngoingEfficiency!$T$7:$AK$7,0))</f>
        <v>0</v>
      </c>
      <c r="AJ25" s="18">
        <f>Cal_Emergency!AJ23/INDEX(Inp_SubOngoingEfficiency!$T$21:$AK$24,MATCH($F25&amp;"_Direct",Inp_SubOngoingEfficiency!$H$21:$H$24,0),MATCH(AJ$7,Inp_SubOngoingEfficiency!$T$7:$AK$7,0))</f>
        <v>0</v>
      </c>
      <c r="AK25" s="18">
        <f>Cal_Emergency!AK23/INDEX(Inp_SubOngoingEfficiency!$T$21:$AK$24,MATCH($F25&amp;"_Direct",Inp_SubOngoingEfficiency!$H$21:$H$24,0),MATCH(AK$7,Inp_SubOngoingEfficiency!$T$7:$AK$7,0))</f>
        <v>0</v>
      </c>
    </row>
    <row r="26" spans="5:40">
      <c r="E26" s="16" t="str">
        <f>Cover!$F$13</f>
        <v>Sc</v>
      </c>
      <c r="F26" s="16" t="str">
        <f>Cal_Emergency!F24</f>
        <v>Opex</v>
      </c>
      <c r="G26" s="94"/>
      <c r="H26" s="16" t="str">
        <f>Cal_Emergency!H24</f>
        <v>Work Execution</v>
      </c>
      <c r="I26" s="16" t="str">
        <f>Cal_Emergency!I24</f>
        <v>Emergency</v>
      </c>
      <c r="J26" s="16" t="str">
        <f>IF(ISBLANK(Cal_Emergency!J24),"",Cal_Emergency!J24)</f>
        <v/>
      </c>
      <c r="K26" s="16" t="str">
        <f>IF(ISBLANK(Cal_Emergency!K24),"",Cal_Emergency!K24)</f>
        <v/>
      </c>
      <c r="L26" s="4" t="s">
        <v>111</v>
      </c>
      <c r="M26" s="17" t="str">
        <f>IF(K26="","",E26&amp;K26&amp;"_"&amp;COUNTIF($K$9:K26,K26))</f>
        <v/>
      </c>
      <c r="T26" s="18">
        <f>Cal_Emergency!T24/INDEX(Inp_SubOngoingEfficiency!$T$21:$AK$24,MATCH($F26&amp;"_Direct",Inp_SubOngoingEfficiency!$H$21:$H$24,0),MATCH(T$7,Inp_SubOngoingEfficiency!$T$7:$AK$7,0))</f>
        <v>0</v>
      </c>
      <c r="U26" s="18">
        <f>Cal_Emergency!U24/INDEX(Inp_SubOngoingEfficiency!$T$21:$AK$24,MATCH($F26&amp;"_Direct",Inp_SubOngoingEfficiency!$H$21:$H$24,0),MATCH(U$7,Inp_SubOngoingEfficiency!$T$7:$AK$7,0))</f>
        <v>0</v>
      </c>
      <c r="V26" s="18">
        <f>Cal_Emergency!V24/INDEX(Inp_SubOngoingEfficiency!$T$21:$AK$24,MATCH($F26&amp;"_Direct",Inp_SubOngoingEfficiency!$H$21:$H$24,0),MATCH(V$7,Inp_SubOngoingEfficiency!$T$7:$AK$7,0))</f>
        <v>0</v>
      </c>
      <c r="W26" s="18">
        <f>Cal_Emergency!W24/INDEX(Inp_SubOngoingEfficiency!$T$21:$AK$24,MATCH($F26&amp;"_Direct",Inp_SubOngoingEfficiency!$H$21:$H$24,0),MATCH(W$7,Inp_SubOngoingEfficiency!$T$7:$AK$7,0))</f>
        <v>0</v>
      </c>
      <c r="X26" s="18">
        <f>Cal_Emergency!X24/INDEX(Inp_SubOngoingEfficiency!$T$21:$AK$24,MATCH($F26&amp;"_Direct",Inp_SubOngoingEfficiency!$H$21:$H$24,0),MATCH(X$7,Inp_SubOngoingEfficiency!$T$7:$AK$7,0))</f>
        <v>0</v>
      </c>
      <c r="Y26" s="18">
        <f>Cal_Emergency!Y24/INDEX(Inp_SubOngoingEfficiency!$T$21:$AK$24,MATCH($F26&amp;"_Direct",Inp_SubOngoingEfficiency!$H$21:$H$24,0),MATCH(Y$7,Inp_SubOngoingEfficiency!$T$7:$AK$7,0))</f>
        <v>0</v>
      </c>
      <c r="Z26" s="18">
        <f>Cal_Emergency!Z24/INDEX(Inp_SubOngoingEfficiency!$T$21:$AK$24,MATCH($F26&amp;"_Direct",Inp_SubOngoingEfficiency!$H$21:$H$24,0),MATCH(Z$7,Inp_SubOngoingEfficiency!$T$7:$AK$7,0))</f>
        <v>0</v>
      </c>
      <c r="AA26" s="18">
        <f>Cal_Emergency!AA24/INDEX(Inp_SubOngoingEfficiency!$T$21:$AK$24,MATCH($F26&amp;"_Direct",Inp_SubOngoingEfficiency!$H$21:$H$24,0),MATCH(AA$7,Inp_SubOngoingEfficiency!$T$7:$AK$7,0))</f>
        <v>0</v>
      </c>
      <c r="AB26" s="18">
        <f>Cal_Emergency!AB24/INDEX(Inp_SubOngoingEfficiency!$T$21:$AK$24,MATCH($F26&amp;"_Direct",Inp_SubOngoingEfficiency!$H$21:$H$24,0),MATCH(AB$7,Inp_SubOngoingEfficiency!$T$7:$AK$7,0))</f>
        <v>0</v>
      </c>
      <c r="AC26" s="18">
        <f>Cal_Emergency!AC24/INDEX(Inp_SubOngoingEfficiency!$T$21:$AK$24,MATCH($F26&amp;"_Direct",Inp_SubOngoingEfficiency!$H$21:$H$24,0),MATCH(AC$7,Inp_SubOngoingEfficiency!$T$7:$AK$7,0))</f>
        <v>0</v>
      </c>
      <c r="AD26" s="18">
        <f>Cal_Emergency!AD24/INDEX(Inp_SubOngoingEfficiency!$T$21:$AK$24,MATCH($F26&amp;"_Direct",Inp_SubOngoingEfficiency!$H$21:$H$24,0),MATCH(AD$7,Inp_SubOngoingEfficiency!$T$7:$AK$7,0))</f>
        <v>0</v>
      </c>
      <c r="AE26" s="18">
        <f>Cal_Emergency!AE24/INDEX(Inp_SubOngoingEfficiency!$T$21:$AK$24,MATCH($F26&amp;"_Direct",Inp_SubOngoingEfficiency!$H$21:$H$24,0),MATCH(AE$7,Inp_SubOngoingEfficiency!$T$7:$AK$7,0))</f>
        <v>0</v>
      </c>
      <c r="AF26" s="18">
        <f>Cal_Emergency!AF24/INDEX(Inp_SubOngoingEfficiency!$T$21:$AK$24,MATCH($F26&amp;"_Direct",Inp_SubOngoingEfficiency!$H$21:$H$24,0),MATCH(AF$7,Inp_SubOngoingEfficiency!$T$7:$AK$7,0))</f>
        <v>0</v>
      </c>
      <c r="AG26" s="18">
        <f>Cal_Emergency!AG24/INDEX(Inp_SubOngoingEfficiency!$T$21:$AK$24,MATCH($F26&amp;"_Direct",Inp_SubOngoingEfficiency!$H$21:$H$24,0),MATCH(AG$7,Inp_SubOngoingEfficiency!$T$7:$AK$7,0))</f>
        <v>0</v>
      </c>
      <c r="AH26" s="18">
        <f>Cal_Emergency!AH24/INDEX(Inp_SubOngoingEfficiency!$T$21:$AK$24,MATCH($F26&amp;"_Direct",Inp_SubOngoingEfficiency!$H$21:$H$24,0),MATCH(AH$7,Inp_SubOngoingEfficiency!$T$7:$AK$7,0))</f>
        <v>0</v>
      </c>
      <c r="AI26" s="18">
        <f>Cal_Emergency!AI24/INDEX(Inp_SubOngoingEfficiency!$T$21:$AK$24,MATCH($F26&amp;"_Direct",Inp_SubOngoingEfficiency!$H$21:$H$24,0),MATCH(AI$7,Inp_SubOngoingEfficiency!$T$7:$AK$7,0))</f>
        <v>0</v>
      </c>
      <c r="AJ26" s="18">
        <f>Cal_Emergency!AJ24/INDEX(Inp_SubOngoingEfficiency!$T$21:$AK$24,MATCH($F26&amp;"_Direct",Inp_SubOngoingEfficiency!$H$21:$H$24,0),MATCH(AJ$7,Inp_SubOngoingEfficiency!$T$7:$AK$7,0))</f>
        <v>0</v>
      </c>
      <c r="AK26" s="18">
        <f>Cal_Emergency!AK24/INDEX(Inp_SubOngoingEfficiency!$T$21:$AK$24,MATCH($F26&amp;"_Direct",Inp_SubOngoingEfficiency!$H$21:$H$24,0),MATCH(AK$7,Inp_SubOngoingEfficiency!$T$7:$AK$7,0))</f>
        <v>0</v>
      </c>
    </row>
    <row r="27" spans="5:40">
      <c r="E27" s="16" t="str">
        <f>Cover!$F$13</f>
        <v>Sc</v>
      </c>
      <c r="F27" s="16" t="str">
        <f>Cal_Emergency!F25</f>
        <v>Opex</v>
      </c>
      <c r="G27" s="94"/>
      <c r="H27" s="16" t="str">
        <f>Cal_Emergency!H25</f>
        <v>Work Execution</v>
      </c>
      <c r="I27" s="16" t="str">
        <f>Cal_Emergency!I25</f>
        <v>Emergency</v>
      </c>
      <c r="J27" s="16" t="str">
        <f>IF(ISBLANK(Cal_Emergency!J25),"",Cal_Emergency!J25)</f>
        <v/>
      </c>
      <c r="K27" s="16" t="str">
        <f>IF(ISBLANK(Cal_Emergency!K25),"",Cal_Emergency!K25)</f>
        <v/>
      </c>
      <c r="L27" s="4" t="s">
        <v>111</v>
      </c>
      <c r="M27" s="17" t="str">
        <f>IF(K27="","",E27&amp;K27&amp;"_"&amp;COUNTIF($K$9:K27,K27))</f>
        <v/>
      </c>
      <c r="T27" s="18">
        <f>Cal_Emergency!T25/INDEX(Inp_SubOngoingEfficiency!$T$21:$AK$24,MATCH($F27&amp;"_Direct",Inp_SubOngoingEfficiency!$H$21:$H$24,0),MATCH(T$7,Inp_SubOngoingEfficiency!$T$7:$AK$7,0))</f>
        <v>0</v>
      </c>
      <c r="U27" s="18">
        <f>Cal_Emergency!U25/INDEX(Inp_SubOngoingEfficiency!$T$21:$AK$24,MATCH($F27&amp;"_Direct",Inp_SubOngoingEfficiency!$H$21:$H$24,0),MATCH(U$7,Inp_SubOngoingEfficiency!$T$7:$AK$7,0))</f>
        <v>0</v>
      </c>
      <c r="V27" s="18">
        <f>Cal_Emergency!V25/INDEX(Inp_SubOngoingEfficiency!$T$21:$AK$24,MATCH($F27&amp;"_Direct",Inp_SubOngoingEfficiency!$H$21:$H$24,0),MATCH(V$7,Inp_SubOngoingEfficiency!$T$7:$AK$7,0))</f>
        <v>0</v>
      </c>
      <c r="W27" s="18">
        <f>Cal_Emergency!W25/INDEX(Inp_SubOngoingEfficiency!$T$21:$AK$24,MATCH($F27&amp;"_Direct",Inp_SubOngoingEfficiency!$H$21:$H$24,0),MATCH(W$7,Inp_SubOngoingEfficiency!$T$7:$AK$7,0))</f>
        <v>0</v>
      </c>
      <c r="X27" s="18">
        <f>Cal_Emergency!X25/INDEX(Inp_SubOngoingEfficiency!$T$21:$AK$24,MATCH($F27&amp;"_Direct",Inp_SubOngoingEfficiency!$H$21:$H$24,0),MATCH(X$7,Inp_SubOngoingEfficiency!$T$7:$AK$7,0))</f>
        <v>0</v>
      </c>
      <c r="Y27" s="18">
        <f>Cal_Emergency!Y25/INDEX(Inp_SubOngoingEfficiency!$T$21:$AK$24,MATCH($F27&amp;"_Direct",Inp_SubOngoingEfficiency!$H$21:$H$24,0),MATCH(Y$7,Inp_SubOngoingEfficiency!$T$7:$AK$7,0))</f>
        <v>0</v>
      </c>
      <c r="Z27" s="18">
        <f>Cal_Emergency!Z25/INDEX(Inp_SubOngoingEfficiency!$T$21:$AK$24,MATCH($F27&amp;"_Direct",Inp_SubOngoingEfficiency!$H$21:$H$24,0),MATCH(Z$7,Inp_SubOngoingEfficiency!$T$7:$AK$7,0))</f>
        <v>0</v>
      </c>
      <c r="AA27" s="18">
        <f>Cal_Emergency!AA25/INDEX(Inp_SubOngoingEfficiency!$T$21:$AK$24,MATCH($F27&amp;"_Direct",Inp_SubOngoingEfficiency!$H$21:$H$24,0),MATCH(AA$7,Inp_SubOngoingEfficiency!$T$7:$AK$7,0))</f>
        <v>0</v>
      </c>
      <c r="AB27" s="18">
        <f>Cal_Emergency!AB25/INDEX(Inp_SubOngoingEfficiency!$T$21:$AK$24,MATCH($F27&amp;"_Direct",Inp_SubOngoingEfficiency!$H$21:$H$24,0),MATCH(AB$7,Inp_SubOngoingEfficiency!$T$7:$AK$7,0))</f>
        <v>0</v>
      </c>
      <c r="AC27" s="18">
        <f>Cal_Emergency!AC25/INDEX(Inp_SubOngoingEfficiency!$T$21:$AK$24,MATCH($F27&amp;"_Direct",Inp_SubOngoingEfficiency!$H$21:$H$24,0),MATCH(AC$7,Inp_SubOngoingEfficiency!$T$7:$AK$7,0))</f>
        <v>0</v>
      </c>
      <c r="AD27" s="18">
        <f>Cal_Emergency!AD25/INDEX(Inp_SubOngoingEfficiency!$T$21:$AK$24,MATCH($F27&amp;"_Direct",Inp_SubOngoingEfficiency!$H$21:$H$24,0),MATCH(AD$7,Inp_SubOngoingEfficiency!$T$7:$AK$7,0))</f>
        <v>0</v>
      </c>
      <c r="AE27" s="18">
        <f>Cal_Emergency!AE25/INDEX(Inp_SubOngoingEfficiency!$T$21:$AK$24,MATCH($F27&amp;"_Direct",Inp_SubOngoingEfficiency!$H$21:$H$24,0),MATCH(AE$7,Inp_SubOngoingEfficiency!$T$7:$AK$7,0))</f>
        <v>0</v>
      </c>
      <c r="AF27" s="18">
        <f>Cal_Emergency!AF25/INDEX(Inp_SubOngoingEfficiency!$T$21:$AK$24,MATCH($F27&amp;"_Direct",Inp_SubOngoingEfficiency!$H$21:$H$24,0),MATCH(AF$7,Inp_SubOngoingEfficiency!$T$7:$AK$7,0))</f>
        <v>0</v>
      </c>
      <c r="AG27" s="18">
        <f>Cal_Emergency!AG25/INDEX(Inp_SubOngoingEfficiency!$T$21:$AK$24,MATCH($F27&amp;"_Direct",Inp_SubOngoingEfficiency!$H$21:$H$24,0),MATCH(AG$7,Inp_SubOngoingEfficiency!$T$7:$AK$7,0))</f>
        <v>0</v>
      </c>
      <c r="AH27" s="18">
        <f>Cal_Emergency!AH25/INDEX(Inp_SubOngoingEfficiency!$T$21:$AK$24,MATCH($F27&amp;"_Direct",Inp_SubOngoingEfficiency!$H$21:$H$24,0),MATCH(AH$7,Inp_SubOngoingEfficiency!$T$7:$AK$7,0))</f>
        <v>0</v>
      </c>
      <c r="AI27" s="18">
        <f>Cal_Emergency!AI25/INDEX(Inp_SubOngoingEfficiency!$T$21:$AK$24,MATCH($F27&amp;"_Direct",Inp_SubOngoingEfficiency!$H$21:$H$24,0),MATCH(AI$7,Inp_SubOngoingEfficiency!$T$7:$AK$7,0))</f>
        <v>0</v>
      </c>
      <c r="AJ27" s="18">
        <f>Cal_Emergency!AJ25/INDEX(Inp_SubOngoingEfficiency!$T$21:$AK$24,MATCH($F27&amp;"_Direct",Inp_SubOngoingEfficiency!$H$21:$H$24,0),MATCH(AJ$7,Inp_SubOngoingEfficiency!$T$7:$AK$7,0))</f>
        <v>0</v>
      </c>
      <c r="AK27" s="18">
        <f>Cal_Emergency!AK25/INDEX(Inp_SubOngoingEfficiency!$T$21:$AK$24,MATCH($F27&amp;"_Direct",Inp_SubOngoingEfficiency!$H$21:$H$24,0),MATCH(AK$7,Inp_SubOngoingEfficiency!$T$7:$AK$7,0))</f>
        <v>0</v>
      </c>
    </row>
    <row r="28" spans="5:40">
      <c r="E28" s="16" t="str">
        <f>Cover!$F$13</f>
        <v>Sc</v>
      </c>
      <c r="F28" s="16" t="str">
        <f>Cal_Emergency!F26</f>
        <v>Opex</v>
      </c>
      <c r="G28" s="94"/>
      <c r="H28" s="16" t="str">
        <f>Cal_Emergency!H26</f>
        <v>Work Execution</v>
      </c>
      <c r="I28" s="16" t="str">
        <f>Cal_Emergency!I26</f>
        <v>Emergency</v>
      </c>
      <c r="J28" s="16" t="str">
        <f>IF(ISBLANK(Cal_Emergency!J26),"",Cal_Emergency!J26)</f>
        <v/>
      </c>
      <c r="K28" s="16" t="str">
        <f>IF(ISBLANK(Cal_Emergency!K26),"",Cal_Emergency!K26)</f>
        <v/>
      </c>
      <c r="L28" s="94" t="s">
        <v>111</v>
      </c>
      <c r="M28" s="17" t="str">
        <f>IF(K28="","",E28&amp;K28&amp;"_"&amp;COUNTIF($K$9:K28,K28))</f>
        <v/>
      </c>
      <c r="T28" s="18">
        <f>Cal_Emergency!T26/INDEX(Inp_SubOngoingEfficiency!$T$21:$AK$24,MATCH($F28&amp;"_Direct",Inp_SubOngoingEfficiency!$H$21:$H$24,0),MATCH(T$7,Inp_SubOngoingEfficiency!$T$7:$AK$7,0))</f>
        <v>0</v>
      </c>
      <c r="U28" s="18">
        <f>Cal_Emergency!U26/INDEX(Inp_SubOngoingEfficiency!$T$21:$AK$24,MATCH($F28&amp;"_Direct",Inp_SubOngoingEfficiency!$H$21:$H$24,0),MATCH(U$7,Inp_SubOngoingEfficiency!$T$7:$AK$7,0))</f>
        <v>0</v>
      </c>
      <c r="V28" s="18">
        <f>Cal_Emergency!V26/INDEX(Inp_SubOngoingEfficiency!$T$21:$AK$24,MATCH($F28&amp;"_Direct",Inp_SubOngoingEfficiency!$H$21:$H$24,0),MATCH(V$7,Inp_SubOngoingEfficiency!$T$7:$AK$7,0))</f>
        <v>0</v>
      </c>
      <c r="W28" s="18">
        <f>Cal_Emergency!W26/INDEX(Inp_SubOngoingEfficiency!$T$21:$AK$24,MATCH($F28&amp;"_Direct",Inp_SubOngoingEfficiency!$H$21:$H$24,0),MATCH(W$7,Inp_SubOngoingEfficiency!$T$7:$AK$7,0))</f>
        <v>0</v>
      </c>
      <c r="X28" s="18">
        <f>Cal_Emergency!X26/INDEX(Inp_SubOngoingEfficiency!$T$21:$AK$24,MATCH($F28&amp;"_Direct",Inp_SubOngoingEfficiency!$H$21:$H$24,0),MATCH(X$7,Inp_SubOngoingEfficiency!$T$7:$AK$7,0))</f>
        <v>0</v>
      </c>
      <c r="Y28" s="18">
        <f>Cal_Emergency!Y26/INDEX(Inp_SubOngoingEfficiency!$T$21:$AK$24,MATCH($F28&amp;"_Direct",Inp_SubOngoingEfficiency!$H$21:$H$24,0),MATCH(Y$7,Inp_SubOngoingEfficiency!$T$7:$AK$7,0))</f>
        <v>0</v>
      </c>
      <c r="Z28" s="18">
        <f>Cal_Emergency!Z26/INDEX(Inp_SubOngoingEfficiency!$T$21:$AK$24,MATCH($F28&amp;"_Direct",Inp_SubOngoingEfficiency!$H$21:$H$24,0),MATCH(Z$7,Inp_SubOngoingEfficiency!$T$7:$AK$7,0))</f>
        <v>0</v>
      </c>
      <c r="AA28" s="18">
        <f>Cal_Emergency!AA26/INDEX(Inp_SubOngoingEfficiency!$T$21:$AK$24,MATCH($F28&amp;"_Direct",Inp_SubOngoingEfficiency!$H$21:$H$24,0),MATCH(AA$7,Inp_SubOngoingEfficiency!$T$7:$AK$7,0))</f>
        <v>0</v>
      </c>
      <c r="AB28" s="18">
        <f>Cal_Emergency!AB26/INDEX(Inp_SubOngoingEfficiency!$T$21:$AK$24,MATCH($F28&amp;"_Direct",Inp_SubOngoingEfficiency!$H$21:$H$24,0),MATCH(AB$7,Inp_SubOngoingEfficiency!$T$7:$AK$7,0))</f>
        <v>0</v>
      </c>
      <c r="AC28" s="18">
        <f>Cal_Emergency!AC26/INDEX(Inp_SubOngoingEfficiency!$T$21:$AK$24,MATCH($F28&amp;"_Direct",Inp_SubOngoingEfficiency!$H$21:$H$24,0),MATCH(AC$7,Inp_SubOngoingEfficiency!$T$7:$AK$7,0))</f>
        <v>0</v>
      </c>
      <c r="AD28" s="18">
        <f>Cal_Emergency!AD26/INDEX(Inp_SubOngoingEfficiency!$T$21:$AK$24,MATCH($F28&amp;"_Direct",Inp_SubOngoingEfficiency!$H$21:$H$24,0),MATCH(AD$7,Inp_SubOngoingEfficiency!$T$7:$AK$7,0))</f>
        <v>0</v>
      </c>
      <c r="AE28" s="18">
        <f>Cal_Emergency!AE26/INDEX(Inp_SubOngoingEfficiency!$T$21:$AK$24,MATCH($F28&amp;"_Direct",Inp_SubOngoingEfficiency!$H$21:$H$24,0),MATCH(AE$7,Inp_SubOngoingEfficiency!$T$7:$AK$7,0))</f>
        <v>0</v>
      </c>
      <c r="AF28" s="18">
        <f>Cal_Emergency!AF26/INDEX(Inp_SubOngoingEfficiency!$T$21:$AK$24,MATCH($F28&amp;"_Direct",Inp_SubOngoingEfficiency!$H$21:$H$24,0),MATCH(AF$7,Inp_SubOngoingEfficiency!$T$7:$AK$7,0))</f>
        <v>0</v>
      </c>
      <c r="AG28" s="18">
        <f>Cal_Emergency!AG26/INDEX(Inp_SubOngoingEfficiency!$T$21:$AK$24,MATCH($F28&amp;"_Direct",Inp_SubOngoingEfficiency!$H$21:$H$24,0),MATCH(AG$7,Inp_SubOngoingEfficiency!$T$7:$AK$7,0))</f>
        <v>0</v>
      </c>
      <c r="AH28" s="18">
        <f>Cal_Emergency!AH26/INDEX(Inp_SubOngoingEfficiency!$T$21:$AK$24,MATCH($F28&amp;"_Direct",Inp_SubOngoingEfficiency!$H$21:$H$24,0),MATCH(AH$7,Inp_SubOngoingEfficiency!$T$7:$AK$7,0))</f>
        <v>0</v>
      </c>
      <c r="AI28" s="18">
        <f>Cal_Emergency!AI26/INDEX(Inp_SubOngoingEfficiency!$T$21:$AK$24,MATCH($F28&amp;"_Direct",Inp_SubOngoingEfficiency!$H$21:$H$24,0),MATCH(AI$7,Inp_SubOngoingEfficiency!$T$7:$AK$7,0))</f>
        <v>0</v>
      </c>
      <c r="AJ28" s="18">
        <f>Cal_Emergency!AJ26/INDEX(Inp_SubOngoingEfficiency!$T$21:$AK$24,MATCH($F28&amp;"_Direct",Inp_SubOngoingEfficiency!$H$21:$H$24,0),MATCH(AJ$7,Inp_SubOngoingEfficiency!$T$7:$AK$7,0))</f>
        <v>0</v>
      </c>
      <c r="AK28" s="18">
        <f>Cal_Emergency!AK26/INDEX(Inp_SubOngoingEfficiency!$T$21:$AK$24,MATCH($F28&amp;"_Direct",Inp_SubOngoingEfficiency!$H$21:$H$24,0),MATCH(AK$7,Inp_SubOngoingEfficiency!$T$7:$AK$7,0))</f>
        <v>0</v>
      </c>
    </row>
    <row r="29" spans="5:40" s="94" customFormat="1">
      <c r="E29" s="16" t="str">
        <f>Cover!$F$13</f>
        <v>Sc</v>
      </c>
      <c r="F29" s="16" t="str">
        <f>Cal_Repairs!F17</f>
        <v>Opex</v>
      </c>
      <c r="H29" s="16" t="str">
        <f>Cal_Repairs!H17</f>
        <v>Work Execution</v>
      </c>
      <c r="I29" s="16" t="str">
        <f>Cal_Repairs!I17</f>
        <v>Repairs</v>
      </c>
      <c r="J29" s="16" t="str">
        <f>IF(ISBLANK(Cal_Repairs!J17),"",Cal_Repairs!J17)</f>
        <v/>
      </c>
      <c r="K29" s="16" t="str">
        <f>IF(ISBLANK(Cal_Repairs!K17),"",Cal_Repairs!K17)</f>
        <v/>
      </c>
      <c r="L29" s="94" t="s">
        <v>111</v>
      </c>
      <c r="M29" s="17" t="str">
        <f>IF(K29="","",E29&amp;K29&amp;"_"&amp;COUNTIF($K$9:K29,K29))</f>
        <v/>
      </c>
      <c r="T29" s="18">
        <f>Cal_Repairs!T17/INDEX(Inp_SubOngoingEfficiency!$T$21:$AK$24,MATCH($F29&amp;"_Direct",Inp_SubOngoingEfficiency!$H$21:$H$24,0),MATCH(T$7,Inp_SubOngoingEfficiency!$T$7:$AK$7,0))</f>
        <v>0</v>
      </c>
      <c r="U29" s="18">
        <f>Cal_Repairs!U17/INDEX(Inp_SubOngoingEfficiency!$T$21:$AK$24,MATCH($F29&amp;"_Direct",Inp_SubOngoingEfficiency!$H$21:$H$24,0),MATCH(U$7,Inp_SubOngoingEfficiency!$T$7:$AK$7,0))</f>
        <v>0</v>
      </c>
      <c r="V29" s="18">
        <f>Cal_Repairs!V17/INDEX(Inp_SubOngoingEfficiency!$T$21:$AK$24,MATCH($F29&amp;"_Direct",Inp_SubOngoingEfficiency!$H$21:$H$24,0),MATCH(V$7,Inp_SubOngoingEfficiency!$T$7:$AK$7,0))</f>
        <v>0</v>
      </c>
      <c r="W29" s="18">
        <f>Cal_Repairs!W17/INDEX(Inp_SubOngoingEfficiency!$T$21:$AK$24,MATCH($F29&amp;"_Direct",Inp_SubOngoingEfficiency!$H$21:$H$24,0),MATCH(W$7,Inp_SubOngoingEfficiency!$T$7:$AK$7,0))</f>
        <v>0</v>
      </c>
      <c r="X29" s="18">
        <f>Cal_Repairs!X17/INDEX(Inp_SubOngoingEfficiency!$T$21:$AK$24,MATCH($F29&amp;"_Direct",Inp_SubOngoingEfficiency!$H$21:$H$24,0),MATCH(X$7,Inp_SubOngoingEfficiency!$T$7:$AK$7,0))</f>
        <v>0</v>
      </c>
      <c r="Y29" s="18">
        <f>Cal_Repairs!Y17/INDEX(Inp_SubOngoingEfficiency!$T$21:$AK$24,MATCH($F29&amp;"_Direct",Inp_SubOngoingEfficiency!$H$21:$H$24,0),MATCH(Y$7,Inp_SubOngoingEfficiency!$T$7:$AK$7,0))</f>
        <v>0</v>
      </c>
      <c r="Z29" s="18">
        <f>Cal_Repairs!Z17/INDEX(Inp_SubOngoingEfficiency!$T$21:$AK$24,MATCH($F29&amp;"_Direct",Inp_SubOngoingEfficiency!$H$21:$H$24,0),MATCH(Z$7,Inp_SubOngoingEfficiency!$T$7:$AK$7,0))</f>
        <v>0</v>
      </c>
      <c r="AA29" s="18">
        <f>Cal_Repairs!AA17/INDEX(Inp_SubOngoingEfficiency!$T$21:$AK$24,MATCH($F29&amp;"_Direct",Inp_SubOngoingEfficiency!$H$21:$H$24,0),MATCH(AA$7,Inp_SubOngoingEfficiency!$T$7:$AK$7,0))</f>
        <v>0</v>
      </c>
      <c r="AB29" s="18">
        <f>Cal_Repairs!AB17/INDEX(Inp_SubOngoingEfficiency!$T$21:$AK$24,MATCH($F29&amp;"_Direct",Inp_SubOngoingEfficiency!$H$21:$H$24,0),MATCH(AB$7,Inp_SubOngoingEfficiency!$T$7:$AK$7,0))</f>
        <v>0</v>
      </c>
      <c r="AC29" s="18">
        <f>Cal_Repairs!AC17/INDEX(Inp_SubOngoingEfficiency!$T$21:$AK$24,MATCH($F29&amp;"_Direct",Inp_SubOngoingEfficiency!$H$21:$H$24,0),MATCH(AC$7,Inp_SubOngoingEfficiency!$T$7:$AK$7,0))</f>
        <v>0</v>
      </c>
      <c r="AD29" s="18">
        <f>Cal_Repairs!AD17/INDEX(Inp_SubOngoingEfficiency!$T$21:$AK$24,MATCH($F29&amp;"_Direct",Inp_SubOngoingEfficiency!$H$21:$H$24,0),MATCH(AD$7,Inp_SubOngoingEfficiency!$T$7:$AK$7,0))</f>
        <v>0</v>
      </c>
      <c r="AE29" s="18">
        <f>Cal_Repairs!AE17/INDEX(Inp_SubOngoingEfficiency!$T$21:$AK$24,MATCH($F29&amp;"_Direct",Inp_SubOngoingEfficiency!$H$21:$H$24,0),MATCH(AE$7,Inp_SubOngoingEfficiency!$T$7:$AK$7,0))</f>
        <v>0</v>
      </c>
      <c r="AF29" s="18">
        <f>Cal_Repairs!AF17/INDEX(Inp_SubOngoingEfficiency!$T$21:$AK$24,MATCH($F29&amp;"_Direct",Inp_SubOngoingEfficiency!$H$21:$H$24,0),MATCH(AF$7,Inp_SubOngoingEfficiency!$T$7:$AK$7,0))</f>
        <v>0</v>
      </c>
      <c r="AG29" s="18">
        <f>Cal_Repairs!AG17/INDEX(Inp_SubOngoingEfficiency!$T$21:$AK$24,MATCH($F29&amp;"_Direct",Inp_SubOngoingEfficiency!$H$21:$H$24,0),MATCH(AG$7,Inp_SubOngoingEfficiency!$T$7:$AK$7,0))</f>
        <v>0</v>
      </c>
      <c r="AH29" s="18">
        <f>Cal_Repairs!AH17/INDEX(Inp_SubOngoingEfficiency!$T$21:$AK$24,MATCH($F29&amp;"_Direct",Inp_SubOngoingEfficiency!$H$21:$H$24,0),MATCH(AH$7,Inp_SubOngoingEfficiency!$T$7:$AK$7,0))</f>
        <v>0</v>
      </c>
      <c r="AI29" s="18">
        <f>Cal_Repairs!AI17/INDEX(Inp_SubOngoingEfficiency!$T$21:$AK$24,MATCH($F29&amp;"_Direct",Inp_SubOngoingEfficiency!$H$21:$H$24,0),MATCH(AI$7,Inp_SubOngoingEfficiency!$T$7:$AK$7,0))</f>
        <v>0</v>
      </c>
      <c r="AJ29" s="18">
        <f>Cal_Repairs!AJ17/INDEX(Inp_SubOngoingEfficiency!$T$21:$AK$24,MATCH($F29&amp;"_Direct",Inp_SubOngoingEfficiency!$H$21:$H$24,0),MATCH(AJ$7,Inp_SubOngoingEfficiency!$T$7:$AK$7,0))</f>
        <v>0</v>
      </c>
      <c r="AK29" s="18">
        <f>Cal_Repairs!AK17/INDEX(Inp_SubOngoingEfficiency!$T$21:$AK$24,MATCH($F29&amp;"_Direct",Inp_SubOngoingEfficiency!$H$21:$H$24,0),MATCH(AK$7,Inp_SubOngoingEfficiency!$T$7:$AK$7,0))</f>
        <v>0</v>
      </c>
      <c r="AN29" s="33"/>
    </row>
    <row r="30" spans="5:40" s="94" customFormat="1">
      <c r="E30" s="16" t="str">
        <f>Cover!$F$13</f>
        <v>Sc</v>
      </c>
      <c r="F30" s="16" t="str">
        <f>Cal_Repairs!F18</f>
        <v>Opex</v>
      </c>
      <c r="H30" s="16" t="str">
        <f>Cal_Repairs!H18</f>
        <v>Work Execution</v>
      </c>
      <c r="I30" s="16" t="str">
        <f>Cal_Repairs!I18</f>
        <v>Repairs</v>
      </c>
      <c r="J30" s="16" t="str">
        <f>IF(ISBLANK(Cal_Repairs!J18),"",Cal_Repairs!J18)</f>
        <v>Opex Uplift</v>
      </c>
      <c r="K30" s="16" t="str">
        <f>IF(ISBLANK(Cal_Repairs!K18),"",Cal_Repairs!K18)</f>
        <v>Cost uplift (inclusion)</v>
      </c>
      <c r="L30" s="94" t="s">
        <v>111</v>
      </c>
      <c r="M30" s="17" t="str">
        <f>IF(K30="","",E30&amp;K30&amp;"_"&amp;COUNTIF($K$9:K30,K30))</f>
        <v>ScCost uplift (inclusion)_1</v>
      </c>
      <c r="T30" s="18">
        <f>Cal_Repairs!T18/INDEX(Inp_SubOngoingEfficiency!$T$21:$AK$24,MATCH($F30&amp;"_Direct",Inp_SubOngoingEfficiency!$H$21:$H$24,0),MATCH(T$7,Inp_SubOngoingEfficiency!$T$7:$AK$7,0))</f>
        <v>0</v>
      </c>
      <c r="U30" s="18">
        <f>Cal_Repairs!U18/INDEX(Inp_SubOngoingEfficiency!$T$21:$AK$24,MATCH($F30&amp;"_Direct",Inp_SubOngoingEfficiency!$H$21:$H$24,0),MATCH(U$7,Inp_SubOngoingEfficiency!$T$7:$AK$7,0))</f>
        <v>0</v>
      </c>
      <c r="V30" s="18">
        <f>Cal_Repairs!V18/INDEX(Inp_SubOngoingEfficiency!$T$21:$AK$24,MATCH($F30&amp;"_Direct",Inp_SubOngoingEfficiency!$H$21:$H$24,0),MATCH(V$7,Inp_SubOngoingEfficiency!$T$7:$AK$7,0))</f>
        <v>0</v>
      </c>
      <c r="W30" s="18">
        <f>Cal_Repairs!W18/INDEX(Inp_SubOngoingEfficiency!$T$21:$AK$24,MATCH($F30&amp;"_Direct",Inp_SubOngoingEfficiency!$H$21:$H$24,0),MATCH(W$7,Inp_SubOngoingEfficiency!$T$7:$AK$7,0))</f>
        <v>0</v>
      </c>
      <c r="X30" s="18">
        <f>Cal_Repairs!X18/INDEX(Inp_SubOngoingEfficiency!$T$21:$AK$24,MATCH($F30&amp;"_Direct",Inp_SubOngoingEfficiency!$H$21:$H$24,0),MATCH(X$7,Inp_SubOngoingEfficiency!$T$7:$AK$7,0))</f>
        <v>0</v>
      </c>
      <c r="Y30" s="18">
        <f>Cal_Repairs!Y18/INDEX(Inp_SubOngoingEfficiency!$T$21:$AK$24,MATCH($F30&amp;"_Direct",Inp_SubOngoingEfficiency!$H$21:$H$24,0),MATCH(Y$7,Inp_SubOngoingEfficiency!$T$7:$AK$7,0))</f>
        <v>0</v>
      </c>
      <c r="Z30" s="18">
        <f>Cal_Repairs!Z18/INDEX(Inp_SubOngoingEfficiency!$T$21:$AK$24,MATCH($F30&amp;"_Direct",Inp_SubOngoingEfficiency!$H$21:$H$24,0),MATCH(Z$7,Inp_SubOngoingEfficiency!$T$7:$AK$7,0))</f>
        <v>0</v>
      </c>
      <c r="AA30" s="18">
        <f>Cal_Repairs!AA18/INDEX(Inp_SubOngoingEfficiency!$T$21:$AK$24,MATCH($F30&amp;"_Direct",Inp_SubOngoingEfficiency!$H$21:$H$24,0),MATCH(AA$7,Inp_SubOngoingEfficiency!$T$7:$AK$7,0))</f>
        <v>0</v>
      </c>
      <c r="AB30" s="18">
        <f>Cal_Repairs!AB18/INDEX(Inp_SubOngoingEfficiency!$T$21:$AK$24,MATCH($F30&amp;"_Direct",Inp_SubOngoingEfficiency!$H$21:$H$24,0),MATCH(AB$7,Inp_SubOngoingEfficiency!$T$7:$AK$7,0))</f>
        <v>0</v>
      </c>
      <c r="AC30" s="18">
        <f>Cal_Repairs!AC18/INDEX(Inp_SubOngoingEfficiency!$T$21:$AK$24,MATCH($F30&amp;"_Direct",Inp_SubOngoingEfficiency!$H$21:$H$24,0),MATCH(AC$7,Inp_SubOngoingEfficiency!$T$7:$AK$7,0))</f>
        <v>0</v>
      </c>
      <c r="AD30" s="18">
        <f>Cal_Repairs!AD18/INDEX(Inp_SubOngoingEfficiency!$T$21:$AK$24,MATCH($F30&amp;"_Direct",Inp_SubOngoingEfficiency!$H$21:$H$24,0),MATCH(AD$7,Inp_SubOngoingEfficiency!$T$7:$AK$7,0))</f>
        <v>0</v>
      </c>
      <c r="AE30" s="18">
        <f>Cal_Repairs!AE18/INDEX(Inp_SubOngoingEfficiency!$T$21:$AK$24,MATCH($F30&amp;"_Direct",Inp_SubOngoingEfficiency!$H$21:$H$24,0),MATCH(AE$7,Inp_SubOngoingEfficiency!$T$7:$AK$7,0))</f>
        <v>0</v>
      </c>
      <c r="AF30" s="18">
        <f>Cal_Repairs!AF18/INDEX(Inp_SubOngoingEfficiency!$T$21:$AK$24,MATCH($F30&amp;"_Direct",Inp_SubOngoingEfficiency!$H$21:$H$24,0),MATCH(AF$7,Inp_SubOngoingEfficiency!$T$7:$AK$7,0))</f>
        <v>0</v>
      </c>
      <c r="AG30" s="18">
        <f>Cal_Repairs!AG18/INDEX(Inp_SubOngoingEfficiency!$T$21:$AK$24,MATCH($F30&amp;"_Direct",Inp_SubOngoingEfficiency!$H$21:$H$24,0),MATCH(AG$7,Inp_SubOngoingEfficiency!$T$7:$AK$7,0))</f>
        <v>9.2245917397858992E-2</v>
      </c>
      <c r="AH30" s="18">
        <f>Cal_Repairs!AH18/INDEX(Inp_SubOngoingEfficiency!$T$21:$AK$24,MATCH($F30&amp;"_Direct",Inp_SubOngoingEfficiency!$H$21:$H$24,0),MATCH(AH$7,Inp_SubOngoingEfficiency!$T$7:$AK$7,0))</f>
        <v>0.10638084151193156</v>
      </c>
      <c r="AI30" s="18">
        <f>Cal_Repairs!AI18/INDEX(Inp_SubOngoingEfficiency!$T$21:$AK$24,MATCH($F30&amp;"_Direct",Inp_SubOngoingEfficiency!$H$21:$H$24,0),MATCH(AI$7,Inp_SubOngoingEfficiency!$T$7:$AK$7,0))</f>
        <v>0.12148245149407917</v>
      </c>
      <c r="AJ30" s="18">
        <f>Cal_Repairs!AJ18/INDEX(Inp_SubOngoingEfficiency!$T$21:$AK$24,MATCH($F30&amp;"_Direct",Inp_SubOngoingEfficiency!$H$21:$H$24,0),MATCH(AJ$7,Inp_SubOngoingEfficiency!$T$7:$AK$7,0))</f>
        <v>0.13918489621775157</v>
      </c>
      <c r="AK30" s="18">
        <f>Cal_Repairs!AK18/INDEX(Inp_SubOngoingEfficiency!$T$21:$AK$24,MATCH($F30&amp;"_Direct",Inp_SubOngoingEfficiency!$H$21:$H$24,0),MATCH(AK$7,Inp_SubOngoingEfficiency!$T$7:$AK$7,0))</f>
        <v>0.15323051496739953</v>
      </c>
      <c r="AN30" s="33"/>
    </row>
    <row r="31" spans="5:40" s="94" customFormat="1">
      <c r="E31" s="16" t="str">
        <f>Cover!$F$13</f>
        <v>Sc</v>
      </c>
      <c r="F31" s="16" t="str">
        <f>Cal_Repairs!F19</f>
        <v>Opex</v>
      </c>
      <c r="H31" s="16" t="str">
        <f>Cal_Repairs!H19</f>
        <v>Work Execution</v>
      </c>
      <c r="I31" s="16" t="str">
        <f>Cal_Repairs!I19</f>
        <v>Repairs</v>
      </c>
      <c r="J31" s="16" t="str">
        <f>IF(ISBLANK(Cal_Repairs!J19),"",Cal_Repairs!J19)</f>
        <v/>
      </c>
      <c r="K31" s="16" t="str">
        <f>IF(ISBLANK(Cal_Repairs!K19),"",Cal_Repairs!K19)</f>
        <v/>
      </c>
      <c r="L31" s="94" t="s">
        <v>111</v>
      </c>
      <c r="M31" s="17" t="str">
        <f>IF(K31="","",E31&amp;K31&amp;"_"&amp;COUNTIF($K$9:K31,K31))</f>
        <v/>
      </c>
      <c r="T31" s="18">
        <f>Cal_Repairs!T19/INDEX(Inp_SubOngoingEfficiency!$T$21:$AK$24,MATCH($F31&amp;"_Direct",Inp_SubOngoingEfficiency!$H$21:$H$24,0),MATCH(T$7,Inp_SubOngoingEfficiency!$T$7:$AK$7,0))</f>
        <v>0</v>
      </c>
      <c r="U31" s="18">
        <f>Cal_Repairs!U19/INDEX(Inp_SubOngoingEfficiency!$T$21:$AK$24,MATCH($F31&amp;"_Direct",Inp_SubOngoingEfficiency!$H$21:$H$24,0),MATCH(U$7,Inp_SubOngoingEfficiency!$T$7:$AK$7,0))</f>
        <v>0</v>
      </c>
      <c r="V31" s="18">
        <f>Cal_Repairs!V19/INDEX(Inp_SubOngoingEfficiency!$T$21:$AK$24,MATCH($F31&amp;"_Direct",Inp_SubOngoingEfficiency!$H$21:$H$24,0),MATCH(V$7,Inp_SubOngoingEfficiency!$T$7:$AK$7,0))</f>
        <v>0</v>
      </c>
      <c r="W31" s="18">
        <f>Cal_Repairs!W19/INDEX(Inp_SubOngoingEfficiency!$T$21:$AK$24,MATCH($F31&amp;"_Direct",Inp_SubOngoingEfficiency!$H$21:$H$24,0),MATCH(W$7,Inp_SubOngoingEfficiency!$T$7:$AK$7,0))</f>
        <v>0</v>
      </c>
      <c r="X31" s="18">
        <f>Cal_Repairs!X19/INDEX(Inp_SubOngoingEfficiency!$T$21:$AK$24,MATCH($F31&amp;"_Direct",Inp_SubOngoingEfficiency!$H$21:$H$24,0),MATCH(X$7,Inp_SubOngoingEfficiency!$T$7:$AK$7,0))</f>
        <v>0</v>
      </c>
      <c r="Y31" s="18">
        <f>Cal_Repairs!Y19/INDEX(Inp_SubOngoingEfficiency!$T$21:$AK$24,MATCH($F31&amp;"_Direct",Inp_SubOngoingEfficiency!$H$21:$H$24,0),MATCH(Y$7,Inp_SubOngoingEfficiency!$T$7:$AK$7,0))</f>
        <v>0</v>
      </c>
      <c r="Z31" s="18">
        <f>Cal_Repairs!Z19/INDEX(Inp_SubOngoingEfficiency!$T$21:$AK$24,MATCH($F31&amp;"_Direct",Inp_SubOngoingEfficiency!$H$21:$H$24,0),MATCH(Z$7,Inp_SubOngoingEfficiency!$T$7:$AK$7,0))</f>
        <v>0</v>
      </c>
      <c r="AA31" s="18">
        <f>Cal_Repairs!AA19/INDEX(Inp_SubOngoingEfficiency!$T$21:$AK$24,MATCH($F31&amp;"_Direct",Inp_SubOngoingEfficiency!$H$21:$H$24,0),MATCH(AA$7,Inp_SubOngoingEfficiency!$T$7:$AK$7,0))</f>
        <v>0</v>
      </c>
      <c r="AB31" s="18">
        <f>Cal_Repairs!AB19/INDEX(Inp_SubOngoingEfficiency!$T$21:$AK$24,MATCH($F31&amp;"_Direct",Inp_SubOngoingEfficiency!$H$21:$H$24,0),MATCH(AB$7,Inp_SubOngoingEfficiency!$T$7:$AK$7,0))</f>
        <v>0</v>
      </c>
      <c r="AC31" s="18">
        <f>Cal_Repairs!AC19/INDEX(Inp_SubOngoingEfficiency!$T$21:$AK$24,MATCH($F31&amp;"_Direct",Inp_SubOngoingEfficiency!$H$21:$H$24,0),MATCH(AC$7,Inp_SubOngoingEfficiency!$T$7:$AK$7,0))</f>
        <v>0</v>
      </c>
      <c r="AD31" s="18">
        <f>Cal_Repairs!AD19/INDEX(Inp_SubOngoingEfficiency!$T$21:$AK$24,MATCH($F31&amp;"_Direct",Inp_SubOngoingEfficiency!$H$21:$H$24,0),MATCH(AD$7,Inp_SubOngoingEfficiency!$T$7:$AK$7,0))</f>
        <v>0</v>
      </c>
      <c r="AE31" s="18">
        <f>Cal_Repairs!AE19/INDEX(Inp_SubOngoingEfficiency!$T$21:$AK$24,MATCH($F31&amp;"_Direct",Inp_SubOngoingEfficiency!$H$21:$H$24,0),MATCH(AE$7,Inp_SubOngoingEfficiency!$T$7:$AK$7,0))</f>
        <v>0</v>
      </c>
      <c r="AF31" s="18">
        <f>Cal_Repairs!AF19/INDEX(Inp_SubOngoingEfficiency!$T$21:$AK$24,MATCH($F31&amp;"_Direct",Inp_SubOngoingEfficiency!$H$21:$H$24,0),MATCH(AF$7,Inp_SubOngoingEfficiency!$T$7:$AK$7,0))</f>
        <v>0</v>
      </c>
      <c r="AG31" s="18">
        <f>Cal_Repairs!AG19/INDEX(Inp_SubOngoingEfficiency!$T$21:$AK$24,MATCH($F31&amp;"_Direct",Inp_SubOngoingEfficiency!$H$21:$H$24,0),MATCH(AG$7,Inp_SubOngoingEfficiency!$T$7:$AK$7,0))</f>
        <v>0</v>
      </c>
      <c r="AH31" s="18">
        <f>Cal_Repairs!AH19/INDEX(Inp_SubOngoingEfficiency!$T$21:$AK$24,MATCH($F31&amp;"_Direct",Inp_SubOngoingEfficiency!$H$21:$H$24,0),MATCH(AH$7,Inp_SubOngoingEfficiency!$T$7:$AK$7,0))</f>
        <v>0</v>
      </c>
      <c r="AI31" s="18">
        <f>Cal_Repairs!AI19/INDEX(Inp_SubOngoingEfficiency!$T$21:$AK$24,MATCH($F31&amp;"_Direct",Inp_SubOngoingEfficiency!$H$21:$H$24,0),MATCH(AI$7,Inp_SubOngoingEfficiency!$T$7:$AK$7,0))</f>
        <v>0</v>
      </c>
      <c r="AJ31" s="18">
        <f>Cal_Repairs!AJ19/INDEX(Inp_SubOngoingEfficiency!$T$21:$AK$24,MATCH($F31&amp;"_Direct",Inp_SubOngoingEfficiency!$H$21:$H$24,0),MATCH(AJ$7,Inp_SubOngoingEfficiency!$T$7:$AK$7,0))</f>
        <v>0</v>
      </c>
      <c r="AK31" s="18">
        <f>Cal_Repairs!AK19/INDEX(Inp_SubOngoingEfficiency!$T$21:$AK$24,MATCH($F31&amp;"_Direct",Inp_SubOngoingEfficiency!$H$21:$H$24,0),MATCH(AK$7,Inp_SubOngoingEfficiency!$T$7:$AK$7,0))</f>
        <v>0</v>
      </c>
      <c r="AN31" s="33"/>
    </row>
    <row r="32" spans="5:40" s="94" customFormat="1">
      <c r="E32" s="16" t="str">
        <f>Cover!$F$13</f>
        <v>Sc</v>
      </c>
      <c r="F32" s="16" t="str">
        <f>Cal_Repairs!F20</f>
        <v>Opex</v>
      </c>
      <c r="H32" s="16" t="str">
        <f>Cal_Repairs!H20</f>
        <v>Work Execution</v>
      </c>
      <c r="I32" s="16" t="str">
        <f>Cal_Repairs!I20</f>
        <v>Repairs</v>
      </c>
      <c r="J32" s="16" t="str">
        <f>IF(ISBLANK(Cal_Repairs!J20),"",Cal_Repairs!J20)</f>
        <v/>
      </c>
      <c r="K32" s="16" t="str">
        <f>IF(ISBLANK(Cal_Repairs!K20),"",Cal_Repairs!K20)</f>
        <v/>
      </c>
      <c r="L32" s="94" t="s">
        <v>111</v>
      </c>
      <c r="M32" s="17" t="str">
        <f>IF(K32="","",E32&amp;K32&amp;"_"&amp;COUNTIF($K$9:K32,K32))</f>
        <v/>
      </c>
      <c r="T32" s="18">
        <f>Cal_Repairs!T20/INDEX(Inp_SubOngoingEfficiency!$T$21:$AK$24,MATCH($F32&amp;"_Direct",Inp_SubOngoingEfficiency!$H$21:$H$24,0),MATCH(T$7,Inp_SubOngoingEfficiency!$T$7:$AK$7,0))</f>
        <v>0</v>
      </c>
      <c r="U32" s="18">
        <f>Cal_Repairs!U20/INDEX(Inp_SubOngoingEfficiency!$T$21:$AK$24,MATCH($F32&amp;"_Direct",Inp_SubOngoingEfficiency!$H$21:$H$24,0),MATCH(U$7,Inp_SubOngoingEfficiency!$T$7:$AK$7,0))</f>
        <v>0</v>
      </c>
      <c r="V32" s="18">
        <f>Cal_Repairs!V20/INDEX(Inp_SubOngoingEfficiency!$T$21:$AK$24,MATCH($F32&amp;"_Direct",Inp_SubOngoingEfficiency!$H$21:$H$24,0),MATCH(V$7,Inp_SubOngoingEfficiency!$T$7:$AK$7,0))</f>
        <v>0</v>
      </c>
      <c r="W32" s="18">
        <f>Cal_Repairs!W20/INDEX(Inp_SubOngoingEfficiency!$T$21:$AK$24,MATCH($F32&amp;"_Direct",Inp_SubOngoingEfficiency!$H$21:$H$24,0),MATCH(W$7,Inp_SubOngoingEfficiency!$T$7:$AK$7,0))</f>
        <v>0</v>
      </c>
      <c r="X32" s="18">
        <f>Cal_Repairs!X20/INDEX(Inp_SubOngoingEfficiency!$T$21:$AK$24,MATCH($F32&amp;"_Direct",Inp_SubOngoingEfficiency!$H$21:$H$24,0),MATCH(X$7,Inp_SubOngoingEfficiency!$T$7:$AK$7,0))</f>
        <v>0</v>
      </c>
      <c r="Y32" s="18">
        <f>Cal_Repairs!Y20/INDEX(Inp_SubOngoingEfficiency!$T$21:$AK$24,MATCH($F32&amp;"_Direct",Inp_SubOngoingEfficiency!$H$21:$H$24,0),MATCH(Y$7,Inp_SubOngoingEfficiency!$T$7:$AK$7,0))</f>
        <v>0</v>
      </c>
      <c r="Z32" s="18">
        <f>Cal_Repairs!Z20/INDEX(Inp_SubOngoingEfficiency!$T$21:$AK$24,MATCH($F32&amp;"_Direct",Inp_SubOngoingEfficiency!$H$21:$H$24,0),MATCH(Z$7,Inp_SubOngoingEfficiency!$T$7:$AK$7,0))</f>
        <v>0</v>
      </c>
      <c r="AA32" s="18">
        <f>Cal_Repairs!AA20/INDEX(Inp_SubOngoingEfficiency!$T$21:$AK$24,MATCH($F32&amp;"_Direct",Inp_SubOngoingEfficiency!$H$21:$H$24,0),MATCH(AA$7,Inp_SubOngoingEfficiency!$T$7:$AK$7,0))</f>
        <v>0</v>
      </c>
      <c r="AB32" s="18">
        <f>Cal_Repairs!AB20/INDEX(Inp_SubOngoingEfficiency!$T$21:$AK$24,MATCH($F32&amp;"_Direct",Inp_SubOngoingEfficiency!$H$21:$H$24,0),MATCH(AB$7,Inp_SubOngoingEfficiency!$T$7:$AK$7,0))</f>
        <v>0</v>
      </c>
      <c r="AC32" s="18">
        <f>Cal_Repairs!AC20/INDEX(Inp_SubOngoingEfficiency!$T$21:$AK$24,MATCH($F32&amp;"_Direct",Inp_SubOngoingEfficiency!$H$21:$H$24,0),MATCH(AC$7,Inp_SubOngoingEfficiency!$T$7:$AK$7,0))</f>
        <v>0</v>
      </c>
      <c r="AD32" s="18">
        <f>Cal_Repairs!AD20/INDEX(Inp_SubOngoingEfficiency!$T$21:$AK$24,MATCH($F32&amp;"_Direct",Inp_SubOngoingEfficiency!$H$21:$H$24,0),MATCH(AD$7,Inp_SubOngoingEfficiency!$T$7:$AK$7,0))</f>
        <v>0</v>
      </c>
      <c r="AE32" s="18">
        <f>Cal_Repairs!AE20/INDEX(Inp_SubOngoingEfficiency!$T$21:$AK$24,MATCH($F32&amp;"_Direct",Inp_SubOngoingEfficiency!$H$21:$H$24,0),MATCH(AE$7,Inp_SubOngoingEfficiency!$T$7:$AK$7,0))</f>
        <v>0</v>
      </c>
      <c r="AF32" s="18">
        <f>Cal_Repairs!AF20/INDEX(Inp_SubOngoingEfficiency!$T$21:$AK$24,MATCH($F32&amp;"_Direct",Inp_SubOngoingEfficiency!$H$21:$H$24,0),MATCH(AF$7,Inp_SubOngoingEfficiency!$T$7:$AK$7,0))</f>
        <v>0</v>
      </c>
      <c r="AG32" s="18">
        <f>Cal_Repairs!AG20/INDEX(Inp_SubOngoingEfficiency!$T$21:$AK$24,MATCH($F32&amp;"_Direct",Inp_SubOngoingEfficiency!$H$21:$H$24,0),MATCH(AG$7,Inp_SubOngoingEfficiency!$T$7:$AK$7,0))</f>
        <v>0</v>
      </c>
      <c r="AH32" s="18">
        <f>Cal_Repairs!AH20/INDEX(Inp_SubOngoingEfficiency!$T$21:$AK$24,MATCH($F32&amp;"_Direct",Inp_SubOngoingEfficiency!$H$21:$H$24,0),MATCH(AH$7,Inp_SubOngoingEfficiency!$T$7:$AK$7,0))</f>
        <v>0</v>
      </c>
      <c r="AI32" s="18">
        <f>Cal_Repairs!AI20/INDEX(Inp_SubOngoingEfficiency!$T$21:$AK$24,MATCH($F32&amp;"_Direct",Inp_SubOngoingEfficiency!$H$21:$H$24,0),MATCH(AI$7,Inp_SubOngoingEfficiency!$T$7:$AK$7,0))</f>
        <v>0</v>
      </c>
      <c r="AJ32" s="18">
        <f>Cal_Repairs!AJ20/INDEX(Inp_SubOngoingEfficiency!$T$21:$AK$24,MATCH($F32&amp;"_Direct",Inp_SubOngoingEfficiency!$H$21:$H$24,0),MATCH(AJ$7,Inp_SubOngoingEfficiency!$T$7:$AK$7,0))</f>
        <v>0</v>
      </c>
      <c r="AK32" s="18">
        <f>Cal_Repairs!AK20/INDEX(Inp_SubOngoingEfficiency!$T$21:$AK$24,MATCH($F32&amp;"_Direct",Inp_SubOngoingEfficiency!$H$21:$H$24,0),MATCH(AK$7,Inp_SubOngoingEfficiency!$T$7:$AK$7,0))</f>
        <v>0</v>
      </c>
      <c r="AN32" s="33"/>
    </row>
    <row r="33" spans="5:40" s="94" customFormat="1">
      <c r="E33" s="16" t="str">
        <f>Cover!$F$13</f>
        <v>Sc</v>
      </c>
      <c r="F33" s="16" t="str">
        <f>Cal_Repairs!F21</f>
        <v>Opex</v>
      </c>
      <c r="H33" s="16" t="str">
        <f>Cal_Repairs!H21</f>
        <v>Work Execution</v>
      </c>
      <c r="I33" s="16" t="str">
        <f>Cal_Repairs!I21</f>
        <v>Repairs</v>
      </c>
      <c r="J33" s="16" t="str">
        <f>IF(ISBLANK(Cal_Repairs!J21),"",Cal_Repairs!J21)</f>
        <v/>
      </c>
      <c r="K33" s="16" t="str">
        <f>IF(ISBLANK(Cal_Repairs!K21),"",Cal_Repairs!K21)</f>
        <v/>
      </c>
      <c r="L33" s="94" t="s">
        <v>111</v>
      </c>
      <c r="M33" s="17" t="str">
        <f>IF(K33="","",E33&amp;K33&amp;"_"&amp;COUNTIF($K$9:K33,K33))</f>
        <v/>
      </c>
      <c r="T33" s="18">
        <f>Cal_Repairs!T21/INDEX(Inp_SubOngoingEfficiency!$T$21:$AK$24,MATCH($F33&amp;"_Direct",Inp_SubOngoingEfficiency!$H$21:$H$24,0),MATCH(T$7,Inp_SubOngoingEfficiency!$T$7:$AK$7,0))</f>
        <v>0</v>
      </c>
      <c r="U33" s="18">
        <f>Cal_Repairs!U21/INDEX(Inp_SubOngoingEfficiency!$T$21:$AK$24,MATCH($F33&amp;"_Direct",Inp_SubOngoingEfficiency!$H$21:$H$24,0),MATCH(U$7,Inp_SubOngoingEfficiency!$T$7:$AK$7,0))</f>
        <v>0</v>
      </c>
      <c r="V33" s="18">
        <f>Cal_Repairs!V21/INDEX(Inp_SubOngoingEfficiency!$T$21:$AK$24,MATCH($F33&amp;"_Direct",Inp_SubOngoingEfficiency!$H$21:$H$24,0),MATCH(V$7,Inp_SubOngoingEfficiency!$T$7:$AK$7,0))</f>
        <v>0</v>
      </c>
      <c r="W33" s="18">
        <f>Cal_Repairs!W21/INDEX(Inp_SubOngoingEfficiency!$T$21:$AK$24,MATCH($F33&amp;"_Direct",Inp_SubOngoingEfficiency!$H$21:$H$24,0),MATCH(W$7,Inp_SubOngoingEfficiency!$T$7:$AK$7,0))</f>
        <v>0</v>
      </c>
      <c r="X33" s="18">
        <f>Cal_Repairs!X21/INDEX(Inp_SubOngoingEfficiency!$T$21:$AK$24,MATCH($F33&amp;"_Direct",Inp_SubOngoingEfficiency!$H$21:$H$24,0),MATCH(X$7,Inp_SubOngoingEfficiency!$T$7:$AK$7,0))</f>
        <v>0</v>
      </c>
      <c r="Y33" s="18">
        <f>Cal_Repairs!Y21/INDEX(Inp_SubOngoingEfficiency!$T$21:$AK$24,MATCH($F33&amp;"_Direct",Inp_SubOngoingEfficiency!$H$21:$H$24,0),MATCH(Y$7,Inp_SubOngoingEfficiency!$T$7:$AK$7,0))</f>
        <v>0</v>
      </c>
      <c r="Z33" s="18">
        <f>Cal_Repairs!Z21/INDEX(Inp_SubOngoingEfficiency!$T$21:$AK$24,MATCH($F33&amp;"_Direct",Inp_SubOngoingEfficiency!$H$21:$H$24,0),MATCH(Z$7,Inp_SubOngoingEfficiency!$T$7:$AK$7,0))</f>
        <v>0</v>
      </c>
      <c r="AA33" s="18">
        <f>Cal_Repairs!AA21/INDEX(Inp_SubOngoingEfficiency!$T$21:$AK$24,MATCH($F33&amp;"_Direct",Inp_SubOngoingEfficiency!$H$21:$H$24,0),MATCH(AA$7,Inp_SubOngoingEfficiency!$T$7:$AK$7,0))</f>
        <v>0</v>
      </c>
      <c r="AB33" s="18">
        <f>Cal_Repairs!AB21/INDEX(Inp_SubOngoingEfficiency!$T$21:$AK$24,MATCH($F33&amp;"_Direct",Inp_SubOngoingEfficiency!$H$21:$H$24,0),MATCH(AB$7,Inp_SubOngoingEfficiency!$T$7:$AK$7,0))</f>
        <v>0</v>
      </c>
      <c r="AC33" s="18">
        <f>Cal_Repairs!AC21/INDEX(Inp_SubOngoingEfficiency!$T$21:$AK$24,MATCH($F33&amp;"_Direct",Inp_SubOngoingEfficiency!$H$21:$H$24,0),MATCH(AC$7,Inp_SubOngoingEfficiency!$T$7:$AK$7,0))</f>
        <v>0</v>
      </c>
      <c r="AD33" s="18">
        <f>Cal_Repairs!AD21/INDEX(Inp_SubOngoingEfficiency!$T$21:$AK$24,MATCH($F33&amp;"_Direct",Inp_SubOngoingEfficiency!$H$21:$H$24,0),MATCH(AD$7,Inp_SubOngoingEfficiency!$T$7:$AK$7,0))</f>
        <v>0</v>
      </c>
      <c r="AE33" s="18">
        <f>Cal_Repairs!AE21/INDEX(Inp_SubOngoingEfficiency!$T$21:$AK$24,MATCH($F33&amp;"_Direct",Inp_SubOngoingEfficiency!$H$21:$H$24,0),MATCH(AE$7,Inp_SubOngoingEfficiency!$T$7:$AK$7,0))</f>
        <v>0</v>
      </c>
      <c r="AF33" s="18">
        <f>Cal_Repairs!AF21/INDEX(Inp_SubOngoingEfficiency!$T$21:$AK$24,MATCH($F33&amp;"_Direct",Inp_SubOngoingEfficiency!$H$21:$H$24,0),MATCH(AF$7,Inp_SubOngoingEfficiency!$T$7:$AK$7,0))</f>
        <v>0</v>
      </c>
      <c r="AG33" s="18">
        <f>Cal_Repairs!AG21/INDEX(Inp_SubOngoingEfficiency!$T$21:$AK$24,MATCH($F33&amp;"_Direct",Inp_SubOngoingEfficiency!$H$21:$H$24,0),MATCH(AG$7,Inp_SubOngoingEfficiency!$T$7:$AK$7,0))</f>
        <v>0</v>
      </c>
      <c r="AH33" s="18">
        <f>Cal_Repairs!AH21/INDEX(Inp_SubOngoingEfficiency!$T$21:$AK$24,MATCH($F33&amp;"_Direct",Inp_SubOngoingEfficiency!$H$21:$H$24,0),MATCH(AH$7,Inp_SubOngoingEfficiency!$T$7:$AK$7,0))</f>
        <v>0</v>
      </c>
      <c r="AI33" s="18">
        <f>Cal_Repairs!AI21/INDEX(Inp_SubOngoingEfficiency!$T$21:$AK$24,MATCH($F33&amp;"_Direct",Inp_SubOngoingEfficiency!$H$21:$H$24,0),MATCH(AI$7,Inp_SubOngoingEfficiency!$T$7:$AK$7,0))</f>
        <v>0</v>
      </c>
      <c r="AJ33" s="18">
        <f>Cal_Repairs!AJ21/INDEX(Inp_SubOngoingEfficiency!$T$21:$AK$24,MATCH($F33&amp;"_Direct",Inp_SubOngoingEfficiency!$H$21:$H$24,0),MATCH(AJ$7,Inp_SubOngoingEfficiency!$T$7:$AK$7,0))</f>
        <v>0</v>
      </c>
      <c r="AK33" s="18">
        <f>Cal_Repairs!AK21/INDEX(Inp_SubOngoingEfficiency!$T$21:$AK$24,MATCH($F33&amp;"_Direct",Inp_SubOngoingEfficiency!$H$21:$H$24,0),MATCH(AK$7,Inp_SubOngoingEfficiency!$T$7:$AK$7,0))</f>
        <v>0</v>
      </c>
      <c r="AN33" s="33"/>
    </row>
    <row r="34" spans="5:40" s="94" customFormat="1">
      <c r="E34" s="16" t="str">
        <f>Cover!$F$13</f>
        <v>Sc</v>
      </c>
      <c r="F34" s="16" t="str">
        <f>Cal_Repairs!F22</f>
        <v>Opex</v>
      </c>
      <c r="H34" s="16" t="str">
        <f>Cal_Repairs!H22</f>
        <v>Work Execution</v>
      </c>
      <c r="I34" s="16" t="str">
        <f>Cal_Repairs!I22</f>
        <v>Repairs</v>
      </c>
      <c r="J34" s="16" t="str">
        <f>IF(ISBLANK(Cal_Repairs!J22),"",Cal_Repairs!J22)</f>
        <v/>
      </c>
      <c r="K34" s="16" t="str">
        <f>IF(ISBLANK(Cal_Repairs!K22),"",Cal_Repairs!K22)</f>
        <v/>
      </c>
      <c r="L34" s="94" t="s">
        <v>111</v>
      </c>
      <c r="M34" s="17" t="str">
        <f>IF(K34="","",E34&amp;K34&amp;"_"&amp;COUNTIF($K$9:K34,K34))</f>
        <v/>
      </c>
      <c r="T34" s="18">
        <f>Cal_Repairs!T22/INDEX(Inp_SubOngoingEfficiency!$T$21:$AK$24,MATCH($F34&amp;"_Direct",Inp_SubOngoingEfficiency!$H$21:$H$24,0),MATCH(T$7,Inp_SubOngoingEfficiency!$T$7:$AK$7,0))</f>
        <v>0</v>
      </c>
      <c r="U34" s="18">
        <f>Cal_Repairs!U22/INDEX(Inp_SubOngoingEfficiency!$T$21:$AK$24,MATCH($F34&amp;"_Direct",Inp_SubOngoingEfficiency!$H$21:$H$24,0),MATCH(U$7,Inp_SubOngoingEfficiency!$T$7:$AK$7,0))</f>
        <v>0</v>
      </c>
      <c r="V34" s="18">
        <f>Cal_Repairs!V22/INDEX(Inp_SubOngoingEfficiency!$T$21:$AK$24,MATCH($F34&amp;"_Direct",Inp_SubOngoingEfficiency!$H$21:$H$24,0),MATCH(V$7,Inp_SubOngoingEfficiency!$T$7:$AK$7,0))</f>
        <v>0</v>
      </c>
      <c r="W34" s="18">
        <f>Cal_Repairs!W22/INDEX(Inp_SubOngoingEfficiency!$T$21:$AK$24,MATCH($F34&amp;"_Direct",Inp_SubOngoingEfficiency!$H$21:$H$24,0),MATCH(W$7,Inp_SubOngoingEfficiency!$T$7:$AK$7,0))</f>
        <v>0</v>
      </c>
      <c r="X34" s="18">
        <f>Cal_Repairs!X22/INDEX(Inp_SubOngoingEfficiency!$T$21:$AK$24,MATCH($F34&amp;"_Direct",Inp_SubOngoingEfficiency!$H$21:$H$24,0),MATCH(X$7,Inp_SubOngoingEfficiency!$T$7:$AK$7,0))</f>
        <v>0</v>
      </c>
      <c r="Y34" s="18">
        <f>Cal_Repairs!Y22/INDEX(Inp_SubOngoingEfficiency!$T$21:$AK$24,MATCH($F34&amp;"_Direct",Inp_SubOngoingEfficiency!$H$21:$H$24,0),MATCH(Y$7,Inp_SubOngoingEfficiency!$T$7:$AK$7,0))</f>
        <v>0</v>
      </c>
      <c r="Z34" s="18">
        <f>Cal_Repairs!Z22/INDEX(Inp_SubOngoingEfficiency!$T$21:$AK$24,MATCH($F34&amp;"_Direct",Inp_SubOngoingEfficiency!$H$21:$H$24,0),MATCH(Z$7,Inp_SubOngoingEfficiency!$T$7:$AK$7,0))</f>
        <v>0</v>
      </c>
      <c r="AA34" s="18">
        <f>Cal_Repairs!AA22/INDEX(Inp_SubOngoingEfficiency!$T$21:$AK$24,MATCH($F34&amp;"_Direct",Inp_SubOngoingEfficiency!$H$21:$H$24,0),MATCH(AA$7,Inp_SubOngoingEfficiency!$T$7:$AK$7,0))</f>
        <v>0</v>
      </c>
      <c r="AB34" s="18">
        <f>Cal_Repairs!AB22/INDEX(Inp_SubOngoingEfficiency!$T$21:$AK$24,MATCH($F34&amp;"_Direct",Inp_SubOngoingEfficiency!$H$21:$H$24,0),MATCH(AB$7,Inp_SubOngoingEfficiency!$T$7:$AK$7,0))</f>
        <v>0</v>
      </c>
      <c r="AC34" s="18">
        <f>Cal_Repairs!AC22/INDEX(Inp_SubOngoingEfficiency!$T$21:$AK$24,MATCH($F34&amp;"_Direct",Inp_SubOngoingEfficiency!$H$21:$H$24,0),MATCH(AC$7,Inp_SubOngoingEfficiency!$T$7:$AK$7,0))</f>
        <v>0</v>
      </c>
      <c r="AD34" s="18">
        <f>Cal_Repairs!AD22/INDEX(Inp_SubOngoingEfficiency!$T$21:$AK$24,MATCH($F34&amp;"_Direct",Inp_SubOngoingEfficiency!$H$21:$H$24,0),MATCH(AD$7,Inp_SubOngoingEfficiency!$T$7:$AK$7,0))</f>
        <v>0</v>
      </c>
      <c r="AE34" s="18">
        <f>Cal_Repairs!AE22/INDEX(Inp_SubOngoingEfficiency!$T$21:$AK$24,MATCH($F34&amp;"_Direct",Inp_SubOngoingEfficiency!$H$21:$H$24,0),MATCH(AE$7,Inp_SubOngoingEfficiency!$T$7:$AK$7,0))</f>
        <v>0</v>
      </c>
      <c r="AF34" s="18">
        <f>Cal_Repairs!AF22/INDEX(Inp_SubOngoingEfficiency!$T$21:$AK$24,MATCH($F34&amp;"_Direct",Inp_SubOngoingEfficiency!$H$21:$H$24,0),MATCH(AF$7,Inp_SubOngoingEfficiency!$T$7:$AK$7,0))</f>
        <v>0</v>
      </c>
      <c r="AG34" s="18">
        <f>Cal_Repairs!AG22/INDEX(Inp_SubOngoingEfficiency!$T$21:$AK$24,MATCH($F34&amp;"_Direct",Inp_SubOngoingEfficiency!$H$21:$H$24,0),MATCH(AG$7,Inp_SubOngoingEfficiency!$T$7:$AK$7,0))</f>
        <v>0</v>
      </c>
      <c r="AH34" s="18">
        <f>Cal_Repairs!AH22/INDEX(Inp_SubOngoingEfficiency!$T$21:$AK$24,MATCH($F34&amp;"_Direct",Inp_SubOngoingEfficiency!$H$21:$H$24,0),MATCH(AH$7,Inp_SubOngoingEfficiency!$T$7:$AK$7,0))</f>
        <v>0</v>
      </c>
      <c r="AI34" s="18">
        <f>Cal_Repairs!AI22/INDEX(Inp_SubOngoingEfficiency!$T$21:$AK$24,MATCH($F34&amp;"_Direct",Inp_SubOngoingEfficiency!$H$21:$H$24,0),MATCH(AI$7,Inp_SubOngoingEfficiency!$T$7:$AK$7,0))</f>
        <v>0</v>
      </c>
      <c r="AJ34" s="18">
        <f>Cal_Repairs!AJ22/INDEX(Inp_SubOngoingEfficiency!$T$21:$AK$24,MATCH($F34&amp;"_Direct",Inp_SubOngoingEfficiency!$H$21:$H$24,0),MATCH(AJ$7,Inp_SubOngoingEfficiency!$T$7:$AK$7,0))</f>
        <v>0</v>
      </c>
      <c r="AK34" s="18">
        <f>Cal_Repairs!AK22/INDEX(Inp_SubOngoingEfficiency!$T$21:$AK$24,MATCH($F34&amp;"_Direct",Inp_SubOngoingEfficiency!$H$21:$H$24,0),MATCH(AK$7,Inp_SubOngoingEfficiency!$T$7:$AK$7,0))</f>
        <v>0</v>
      </c>
      <c r="AN34" s="33"/>
    </row>
    <row r="35" spans="5:40" s="94" customFormat="1">
      <c r="E35" s="16" t="str">
        <f>Cover!$F$13</f>
        <v>Sc</v>
      </c>
      <c r="F35" s="16" t="str">
        <f>Cal_Repairs!F23</f>
        <v>Opex</v>
      </c>
      <c r="H35" s="16" t="str">
        <f>Cal_Repairs!H23</f>
        <v>Work Execution</v>
      </c>
      <c r="I35" s="16" t="str">
        <f>Cal_Repairs!I23</f>
        <v>Repairs</v>
      </c>
      <c r="J35" s="16" t="str">
        <f>IF(ISBLANK(Cal_Repairs!J23),"",Cal_Repairs!J23)</f>
        <v/>
      </c>
      <c r="K35" s="16" t="str">
        <f>IF(ISBLANK(Cal_Repairs!K23),"",Cal_Repairs!K23)</f>
        <v/>
      </c>
      <c r="L35" s="94" t="s">
        <v>111</v>
      </c>
      <c r="M35" s="17" t="str">
        <f>IF(K35="","",E35&amp;K35&amp;"_"&amp;COUNTIF($K$9:K35,K35))</f>
        <v/>
      </c>
      <c r="T35" s="18">
        <f>Cal_Repairs!T23/INDEX(Inp_SubOngoingEfficiency!$T$21:$AK$24,MATCH($F35&amp;"_Direct",Inp_SubOngoingEfficiency!$H$21:$H$24,0),MATCH(T$7,Inp_SubOngoingEfficiency!$T$7:$AK$7,0))</f>
        <v>0</v>
      </c>
      <c r="U35" s="18">
        <f>Cal_Repairs!U23/INDEX(Inp_SubOngoingEfficiency!$T$21:$AK$24,MATCH($F35&amp;"_Direct",Inp_SubOngoingEfficiency!$H$21:$H$24,0),MATCH(U$7,Inp_SubOngoingEfficiency!$T$7:$AK$7,0))</f>
        <v>0</v>
      </c>
      <c r="V35" s="18">
        <f>Cal_Repairs!V23/INDEX(Inp_SubOngoingEfficiency!$T$21:$AK$24,MATCH($F35&amp;"_Direct",Inp_SubOngoingEfficiency!$H$21:$H$24,0),MATCH(V$7,Inp_SubOngoingEfficiency!$T$7:$AK$7,0))</f>
        <v>0</v>
      </c>
      <c r="W35" s="18">
        <f>Cal_Repairs!W23/INDEX(Inp_SubOngoingEfficiency!$T$21:$AK$24,MATCH($F35&amp;"_Direct",Inp_SubOngoingEfficiency!$H$21:$H$24,0),MATCH(W$7,Inp_SubOngoingEfficiency!$T$7:$AK$7,0))</f>
        <v>0</v>
      </c>
      <c r="X35" s="18">
        <f>Cal_Repairs!X23/INDEX(Inp_SubOngoingEfficiency!$T$21:$AK$24,MATCH($F35&amp;"_Direct",Inp_SubOngoingEfficiency!$H$21:$H$24,0),MATCH(X$7,Inp_SubOngoingEfficiency!$T$7:$AK$7,0))</f>
        <v>0</v>
      </c>
      <c r="Y35" s="18">
        <f>Cal_Repairs!Y23/INDEX(Inp_SubOngoingEfficiency!$T$21:$AK$24,MATCH($F35&amp;"_Direct",Inp_SubOngoingEfficiency!$H$21:$H$24,0),MATCH(Y$7,Inp_SubOngoingEfficiency!$T$7:$AK$7,0))</f>
        <v>0</v>
      </c>
      <c r="Z35" s="18">
        <f>Cal_Repairs!Z23/INDEX(Inp_SubOngoingEfficiency!$T$21:$AK$24,MATCH($F35&amp;"_Direct",Inp_SubOngoingEfficiency!$H$21:$H$24,0),MATCH(Z$7,Inp_SubOngoingEfficiency!$T$7:$AK$7,0))</f>
        <v>0</v>
      </c>
      <c r="AA35" s="18">
        <f>Cal_Repairs!AA23/INDEX(Inp_SubOngoingEfficiency!$T$21:$AK$24,MATCH($F35&amp;"_Direct",Inp_SubOngoingEfficiency!$H$21:$H$24,0),MATCH(AA$7,Inp_SubOngoingEfficiency!$T$7:$AK$7,0))</f>
        <v>0</v>
      </c>
      <c r="AB35" s="18">
        <f>Cal_Repairs!AB23/INDEX(Inp_SubOngoingEfficiency!$T$21:$AK$24,MATCH($F35&amp;"_Direct",Inp_SubOngoingEfficiency!$H$21:$H$24,0),MATCH(AB$7,Inp_SubOngoingEfficiency!$T$7:$AK$7,0))</f>
        <v>0</v>
      </c>
      <c r="AC35" s="18">
        <f>Cal_Repairs!AC23/INDEX(Inp_SubOngoingEfficiency!$T$21:$AK$24,MATCH($F35&amp;"_Direct",Inp_SubOngoingEfficiency!$H$21:$H$24,0),MATCH(AC$7,Inp_SubOngoingEfficiency!$T$7:$AK$7,0))</f>
        <v>0</v>
      </c>
      <c r="AD35" s="18">
        <f>Cal_Repairs!AD23/INDEX(Inp_SubOngoingEfficiency!$T$21:$AK$24,MATCH($F35&amp;"_Direct",Inp_SubOngoingEfficiency!$H$21:$H$24,0),MATCH(AD$7,Inp_SubOngoingEfficiency!$T$7:$AK$7,0))</f>
        <v>0</v>
      </c>
      <c r="AE35" s="18">
        <f>Cal_Repairs!AE23/INDEX(Inp_SubOngoingEfficiency!$T$21:$AK$24,MATCH($F35&amp;"_Direct",Inp_SubOngoingEfficiency!$H$21:$H$24,0),MATCH(AE$7,Inp_SubOngoingEfficiency!$T$7:$AK$7,0))</f>
        <v>0</v>
      </c>
      <c r="AF35" s="18">
        <f>Cal_Repairs!AF23/INDEX(Inp_SubOngoingEfficiency!$T$21:$AK$24,MATCH($F35&amp;"_Direct",Inp_SubOngoingEfficiency!$H$21:$H$24,0),MATCH(AF$7,Inp_SubOngoingEfficiency!$T$7:$AK$7,0))</f>
        <v>0</v>
      </c>
      <c r="AG35" s="18">
        <f>Cal_Repairs!AG23/INDEX(Inp_SubOngoingEfficiency!$T$21:$AK$24,MATCH($F35&amp;"_Direct",Inp_SubOngoingEfficiency!$H$21:$H$24,0),MATCH(AG$7,Inp_SubOngoingEfficiency!$T$7:$AK$7,0))</f>
        <v>0</v>
      </c>
      <c r="AH35" s="18">
        <f>Cal_Repairs!AH23/INDEX(Inp_SubOngoingEfficiency!$T$21:$AK$24,MATCH($F35&amp;"_Direct",Inp_SubOngoingEfficiency!$H$21:$H$24,0),MATCH(AH$7,Inp_SubOngoingEfficiency!$T$7:$AK$7,0))</f>
        <v>0</v>
      </c>
      <c r="AI35" s="18">
        <f>Cal_Repairs!AI23/INDEX(Inp_SubOngoingEfficiency!$T$21:$AK$24,MATCH($F35&amp;"_Direct",Inp_SubOngoingEfficiency!$H$21:$H$24,0),MATCH(AI$7,Inp_SubOngoingEfficiency!$T$7:$AK$7,0))</f>
        <v>0</v>
      </c>
      <c r="AJ35" s="18">
        <f>Cal_Repairs!AJ23/INDEX(Inp_SubOngoingEfficiency!$T$21:$AK$24,MATCH($F35&amp;"_Direct",Inp_SubOngoingEfficiency!$H$21:$H$24,0),MATCH(AJ$7,Inp_SubOngoingEfficiency!$T$7:$AK$7,0))</f>
        <v>0</v>
      </c>
      <c r="AK35" s="18">
        <f>Cal_Repairs!AK23/INDEX(Inp_SubOngoingEfficiency!$T$21:$AK$24,MATCH($F35&amp;"_Direct",Inp_SubOngoingEfficiency!$H$21:$H$24,0),MATCH(AK$7,Inp_SubOngoingEfficiency!$T$7:$AK$7,0))</f>
        <v>0</v>
      </c>
      <c r="AN35" s="33"/>
    </row>
    <row r="36" spans="5:40" s="94" customFormat="1">
      <c r="E36" s="16" t="str">
        <f>Cover!$F$13</f>
        <v>Sc</v>
      </c>
      <c r="F36" s="16" t="str">
        <f>Cal_Repairs!F24</f>
        <v>Opex</v>
      </c>
      <c r="H36" s="16" t="str">
        <f>Cal_Repairs!H24</f>
        <v>Work Execution</v>
      </c>
      <c r="I36" s="16" t="str">
        <f>Cal_Repairs!I24</f>
        <v>Repairs</v>
      </c>
      <c r="J36" s="16" t="str">
        <f>IF(ISBLANK(Cal_Repairs!J24),"",Cal_Repairs!J24)</f>
        <v/>
      </c>
      <c r="K36" s="16" t="str">
        <f>IF(ISBLANK(Cal_Repairs!K24),"",Cal_Repairs!K24)</f>
        <v/>
      </c>
      <c r="L36" s="94" t="s">
        <v>111</v>
      </c>
      <c r="M36" s="17" t="str">
        <f>IF(K36="","",E36&amp;K36&amp;"_"&amp;COUNTIF($K$9:K36,K36))</f>
        <v/>
      </c>
      <c r="T36" s="18">
        <f>Cal_Repairs!T24/INDEX(Inp_SubOngoingEfficiency!$T$21:$AK$24,MATCH($F36&amp;"_Direct",Inp_SubOngoingEfficiency!$H$21:$H$24,0),MATCH(T$7,Inp_SubOngoingEfficiency!$T$7:$AK$7,0))</f>
        <v>0</v>
      </c>
      <c r="U36" s="18">
        <f>Cal_Repairs!U24/INDEX(Inp_SubOngoingEfficiency!$T$21:$AK$24,MATCH($F36&amp;"_Direct",Inp_SubOngoingEfficiency!$H$21:$H$24,0),MATCH(U$7,Inp_SubOngoingEfficiency!$T$7:$AK$7,0))</f>
        <v>0</v>
      </c>
      <c r="V36" s="18">
        <f>Cal_Repairs!V24/INDEX(Inp_SubOngoingEfficiency!$T$21:$AK$24,MATCH($F36&amp;"_Direct",Inp_SubOngoingEfficiency!$H$21:$H$24,0),MATCH(V$7,Inp_SubOngoingEfficiency!$T$7:$AK$7,0))</f>
        <v>0</v>
      </c>
      <c r="W36" s="18">
        <f>Cal_Repairs!W24/INDEX(Inp_SubOngoingEfficiency!$T$21:$AK$24,MATCH($F36&amp;"_Direct",Inp_SubOngoingEfficiency!$H$21:$H$24,0),MATCH(W$7,Inp_SubOngoingEfficiency!$T$7:$AK$7,0))</f>
        <v>0</v>
      </c>
      <c r="X36" s="18">
        <f>Cal_Repairs!X24/INDEX(Inp_SubOngoingEfficiency!$T$21:$AK$24,MATCH($F36&amp;"_Direct",Inp_SubOngoingEfficiency!$H$21:$H$24,0),MATCH(X$7,Inp_SubOngoingEfficiency!$T$7:$AK$7,0))</f>
        <v>0</v>
      </c>
      <c r="Y36" s="18">
        <f>Cal_Repairs!Y24/INDEX(Inp_SubOngoingEfficiency!$T$21:$AK$24,MATCH($F36&amp;"_Direct",Inp_SubOngoingEfficiency!$H$21:$H$24,0),MATCH(Y$7,Inp_SubOngoingEfficiency!$T$7:$AK$7,0))</f>
        <v>0</v>
      </c>
      <c r="Z36" s="18">
        <f>Cal_Repairs!Z24/INDEX(Inp_SubOngoingEfficiency!$T$21:$AK$24,MATCH($F36&amp;"_Direct",Inp_SubOngoingEfficiency!$H$21:$H$24,0),MATCH(Z$7,Inp_SubOngoingEfficiency!$T$7:$AK$7,0))</f>
        <v>0</v>
      </c>
      <c r="AA36" s="18">
        <f>Cal_Repairs!AA24/INDEX(Inp_SubOngoingEfficiency!$T$21:$AK$24,MATCH($F36&amp;"_Direct",Inp_SubOngoingEfficiency!$H$21:$H$24,0),MATCH(AA$7,Inp_SubOngoingEfficiency!$T$7:$AK$7,0))</f>
        <v>0</v>
      </c>
      <c r="AB36" s="18">
        <f>Cal_Repairs!AB24/INDEX(Inp_SubOngoingEfficiency!$T$21:$AK$24,MATCH($F36&amp;"_Direct",Inp_SubOngoingEfficiency!$H$21:$H$24,0),MATCH(AB$7,Inp_SubOngoingEfficiency!$T$7:$AK$7,0))</f>
        <v>0</v>
      </c>
      <c r="AC36" s="18">
        <f>Cal_Repairs!AC24/INDEX(Inp_SubOngoingEfficiency!$T$21:$AK$24,MATCH($F36&amp;"_Direct",Inp_SubOngoingEfficiency!$H$21:$H$24,0),MATCH(AC$7,Inp_SubOngoingEfficiency!$T$7:$AK$7,0))</f>
        <v>0</v>
      </c>
      <c r="AD36" s="18">
        <f>Cal_Repairs!AD24/INDEX(Inp_SubOngoingEfficiency!$T$21:$AK$24,MATCH($F36&amp;"_Direct",Inp_SubOngoingEfficiency!$H$21:$H$24,0),MATCH(AD$7,Inp_SubOngoingEfficiency!$T$7:$AK$7,0))</f>
        <v>0</v>
      </c>
      <c r="AE36" s="18">
        <f>Cal_Repairs!AE24/INDEX(Inp_SubOngoingEfficiency!$T$21:$AK$24,MATCH($F36&amp;"_Direct",Inp_SubOngoingEfficiency!$H$21:$H$24,0),MATCH(AE$7,Inp_SubOngoingEfficiency!$T$7:$AK$7,0))</f>
        <v>0</v>
      </c>
      <c r="AF36" s="18">
        <f>Cal_Repairs!AF24/INDEX(Inp_SubOngoingEfficiency!$T$21:$AK$24,MATCH($F36&amp;"_Direct",Inp_SubOngoingEfficiency!$H$21:$H$24,0),MATCH(AF$7,Inp_SubOngoingEfficiency!$T$7:$AK$7,0))</f>
        <v>0</v>
      </c>
      <c r="AG36" s="18">
        <f>Cal_Repairs!AG24/INDEX(Inp_SubOngoingEfficiency!$T$21:$AK$24,MATCH($F36&amp;"_Direct",Inp_SubOngoingEfficiency!$H$21:$H$24,0),MATCH(AG$7,Inp_SubOngoingEfficiency!$T$7:$AK$7,0))</f>
        <v>0</v>
      </c>
      <c r="AH36" s="18">
        <f>Cal_Repairs!AH24/INDEX(Inp_SubOngoingEfficiency!$T$21:$AK$24,MATCH($F36&amp;"_Direct",Inp_SubOngoingEfficiency!$H$21:$H$24,0),MATCH(AH$7,Inp_SubOngoingEfficiency!$T$7:$AK$7,0))</f>
        <v>0</v>
      </c>
      <c r="AI36" s="18">
        <f>Cal_Repairs!AI24/INDEX(Inp_SubOngoingEfficiency!$T$21:$AK$24,MATCH($F36&amp;"_Direct",Inp_SubOngoingEfficiency!$H$21:$H$24,0),MATCH(AI$7,Inp_SubOngoingEfficiency!$T$7:$AK$7,0))</f>
        <v>0</v>
      </c>
      <c r="AJ36" s="18">
        <f>Cal_Repairs!AJ24/INDEX(Inp_SubOngoingEfficiency!$T$21:$AK$24,MATCH($F36&amp;"_Direct",Inp_SubOngoingEfficiency!$H$21:$H$24,0),MATCH(AJ$7,Inp_SubOngoingEfficiency!$T$7:$AK$7,0))</f>
        <v>0</v>
      </c>
      <c r="AK36" s="18">
        <f>Cal_Repairs!AK24/INDEX(Inp_SubOngoingEfficiency!$T$21:$AK$24,MATCH($F36&amp;"_Direct",Inp_SubOngoingEfficiency!$H$21:$H$24,0),MATCH(AK$7,Inp_SubOngoingEfficiency!$T$7:$AK$7,0))</f>
        <v>0</v>
      </c>
      <c r="AN36" s="33"/>
    </row>
    <row r="37" spans="5:40" s="94" customFormat="1">
      <c r="E37" s="16" t="str">
        <f>Cover!$F$13</f>
        <v>Sc</v>
      </c>
      <c r="F37" s="16" t="str">
        <f>Cal_Repairs!F25</f>
        <v>Opex</v>
      </c>
      <c r="H37" s="16" t="str">
        <f>Cal_Repairs!H25</f>
        <v>Work Execution</v>
      </c>
      <c r="I37" s="16" t="str">
        <f>Cal_Repairs!I25</f>
        <v>Repairs</v>
      </c>
      <c r="J37" s="16" t="str">
        <f>IF(ISBLANK(Cal_Repairs!J25),"",Cal_Repairs!J25)</f>
        <v/>
      </c>
      <c r="K37" s="16" t="str">
        <f>IF(ISBLANK(Cal_Repairs!K25),"",Cal_Repairs!K25)</f>
        <v/>
      </c>
      <c r="L37" s="94" t="s">
        <v>111</v>
      </c>
      <c r="M37" s="17" t="str">
        <f>IF(K37="","",E37&amp;K37&amp;"_"&amp;COUNTIF($K$9:K37,K37))</f>
        <v/>
      </c>
      <c r="T37" s="18">
        <f>Cal_Repairs!T25/INDEX(Inp_SubOngoingEfficiency!$T$21:$AK$24,MATCH($F37&amp;"_Direct",Inp_SubOngoingEfficiency!$H$21:$H$24,0),MATCH(T$7,Inp_SubOngoingEfficiency!$T$7:$AK$7,0))</f>
        <v>0</v>
      </c>
      <c r="U37" s="18">
        <f>Cal_Repairs!U25/INDEX(Inp_SubOngoingEfficiency!$T$21:$AK$24,MATCH($F37&amp;"_Direct",Inp_SubOngoingEfficiency!$H$21:$H$24,0),MATCH(U$7,Inp_SubOngoingEfficiency!$T$7:$AK$7,0))</f>
        <v>0</v>
      </c>
      <c r="V37" s="18">
        <f>Cal_Repairs!V25/INDEX(Inp_SubOngoingEfficiency!$T$21:$AK$24,MATCH($F37&amp;"_Direct",Inp_SubOngoingEfficiency!$H$21:$H$24,0),MATCH(V$7,Inp_SubOngoingEfficiency!$T$7:$AK$7,0))</f>
        <v>0</v>
      </c>
      <c r="W37" s="18">
        <f>Cal_Repairs!W25/INDEX(Inp_SubOngoingEfficiency!$T$21:$AK$24,MATCH($F37&amp;"_Direct",Inp_SubOngoingEfficiency!$H$21:$H$24,0),MATCH(W$7,Inp_SubOngoingEfficiency!$T$7:$AK$7,0))</f>
        <v>0</v>
      </c>
      <c r="X37" s="18">
        <f>Cal_Repairs!X25/INDEX(Inp_SubOngoingEfficiency!$T$21:$AK$24,MATCH($F37&amp;"_Direct",Inp_SubOngoingEfficiency!$H$21:$H$24,0),MATCH(X$7,Inp_SubOngoingEfficiency!$T$7:$AK$7,0))</f>
        <v>0</v>
      </c>
      <c r="Y37" s="18">
        <f>Cal_Repairs!Y25/INDEX(Inp_SubOngoingEfficiency!$T$21:$AK$24,MATCH($F37&amp;"_Direct",Inp_SubOngoingEfficiency!$H$21:$H$24,0),MATCH(Y$7,Inp_SubOngoingEfficiency!$T$7:$AK$7,0))</f>
        <v>0</v>
      </c>
      <c r="Z37" s="18">
        <f>Cal_Repairs!Z25/INDEX(Inp_SubOngoingEfficiency!$T$21:$AK$24,MATCH($F37&amp;"_Direct",Inp_SubOngoingEfficiency!$H$21:$H$24,0),MATCH(Z$7,Inp_SubOngoingEfficiency!$T$7:$AK$7,0))</f>
        <v>0</v>
      </c>
      <c r="AA37" s="18">
        <f>Cal_Repairs!AA25/INDEX(Inp_SubOngoingEfficiency!$T$21:$AK$24,MATCH($F37&amp;"_Direct",Inp_SubOngoingEfficiency!$H$21:$H$24,0),MATCH(AA$7,Inp_SubOngoingEfficiency!$T$7:$AK$7,0))</f>
        <v>0</v>
      </c>
      <c r="AB37" s="18">
        <f>Cal_Repairs!AB25/INDEX(Inp_SubOngoingEfficiency!$T$21:$AK$24,MATCH($F37&amp;"_Direct",Inp_SubOngoingEfficiency!$H$21:$H$24,0),MATCH(AB$7,Inp_SubOngoingEfficiency!$T$7:$AK$7,0))</f>
        <v>0</v>
      </c>
      <c r="AC37" s="18">
        <f>Cal_Repairs!AC25/INDEX(Inp_SubOngoingEfficiency!$T$21:$AK$24,MATCH($F37&amp;"_Direct",Inp_SubOngoingEfficiency!$H$21:$H$24,0),MATCH(AC$7,Inp_SubOngoingEfficiency!$T$7:$AK$7,0))</f>
        <v>0</v>
      </c>
      <c r="AD37" s="18">
        <f>Cal_Repairs!AD25/INDEX(Inp_SubOngoingEfficiency!$T$21:$AK$24,MATCH($F37&amp;"_Direct",Inp_SubOngoingEfficiency!$H$21:$H$24,0),MATCH(AD$7,Inp_SubOngoingEfficiency!$T$7:$AK$7,0))</f>
        <v>0</v>
      </c>
      <c r="AE37" s="18">
        <f>Cal_Repairs!AE25/INDEX(Inp_SubOngoingEfficiency!$T$21:$AK$24,MATCH($F37&amp;"_Direct",Inp_SubOngoingEfficiency!$H$21:$H$24,0),MATCH(AE$7,Inp_SubOngoingEfficiency!$T$7:$AK$7,0))</f>
        <v>0</v>
      </c>
      <c r="AF37" s="18">
        <f>Cal_Repairs!AF25/INDEX(Inp_SubOngoingEfficiency!$T$21:$AK$24,MATCH($F37&amp;"_Direct",Inp_SubOngoingEfficiency!$H$21:$H$24,0),MATCH(AF$7,Inp_SubOngoingEfficiency!$T$7:$AK$7,0))</f>
        <v>0</v>
      </c>
      <c r="AG37" s="18">
        <f>Cal_Repairs!AG25/INDEX(Inp_SubOngoingEfficiency!$T$21:$AK$24,MATCH($F37&amp;"_Direct",Inp_SubOngoingEfficiency!$H$21:$H$24,0),MATCH(AG$7,Inp_SubOngoingEfficiency!$T$7:$AK$7,0))</f>
        <v>0</v>
      </c>
      <c r="AH37" s="18">
        <f>Cal_Repairs!AH25/INDEX(Inp_SubOngoingEfficiency!$T$21:$AK$24,MATCH($F37&amp;"_Direct",Inp_SubOngoingEfficiency!$H$21:$H$24,0),MATCH(AH$7,Inp_SubOngoingEfficiency!$T$7:$AK$7,0))</f>
        <v>0</v>
      </c>
      <c r="AI37" s="18">
        <f>Cal_Repairs!AI25/INDEX(Inp_SubOngoingEfficiency!$T$21:$AK$24,MATCH($F37&amp;"_Direct",Inp_SubOngoingEfficiency!$H$21:$H$24,0),MATCH(AI$7,Inp_SubOngoingEfficiency!$T$7:$AK$7,0))</f>
        <v>0</v>
      </c>
      <c r="AJ37" s="18">
        <f>Cal_Repairs!AJ25/INDEX(Inp_SubOngoingEfficiency!$T$21:$AK$24,MATCH($F37&amp;"_Direct",Inp_SubOngoingEfficiency!$H$21:$H$24,0),MATCH(AJ$7,Inp_SubOngoingEfficiency!$T$7:$AK$7,0))</f>
        <v>0</v>
      </c>
      <c r="AK37" s="18">
        <f>Cal_Repairs!AK25/INDEX(Inp_SubOngoingEfficiency!$T$21:$AK$24,MATCH($F37&amp;"_Direct",Inp_SubOngoingEfficiency!$H$21:$H$24,0),MATCH(AK$7,Inp_SubOngoingEfficiency!$T$7:$AK$7,0))</f>
        <v>0</v>
      </c>
      <c r="AN37" s="33"/>
    </row>
    <row r="38" spans="5:40" s="94" customFormat="1">
      <c r="E38" s="16" t="str">
        <f>Cover!$F$13</f>
        <v>Sc</v>
      </c>
      <c r="F38" s="16" t="str">
        <f>Cal_Repairs!F26</f>
        <v>Opex</v>
      </c>
      <c r="H38" s="16" t="str">
        <f>Cal_Repairs!H26</f>
        <v>Work Execution</v>
      </c>
      <c r="I38" s="16" t="str">
        <f>Cal_Repairs!I26</f>
        <v>Repairs</v>
      </c>
      <c r="J38" s="16" t="str">
        <f>IF(ISBLANK(Cal_Repairs!J26),"",Cal_Repairs!J26)</f>
        <v/>
      </c>
      <c r="K38" s="16" t="str">
        <f>IF(ISBLANK(Cal_Repairs!K26),"",Cal_Repairs!K26)</f>
        <v/>
      </c>
      <c r="L38" s="94" t="s">
        <v>111</v>
      </c>
      <c r="M38" s="17" t="str">
        <f>IF(K38="","",E38&amp;K38&amp;"_"&amp;COUNTIF($K$9:K38,K38))</f>
        <v/>
      </c>
      <c r="T38" s="18">
        <f>Cal_Repairs!T26/INDEX(Inp_SubOngoingEfficiency!$T$21:$AK$24,MATCH($F38&amp;"_Direct",Inp_SubOngoingEfficiency!$H$21:$H$24,0),MATCH(T$7,Inp_SubOngoingEfficiency!$T$7:$AK$7,0))</f>
        <v>0</v>
      </c>
      <c r="U38" s="18">
        <f>Cal_Repairs!U26/INDEX(Inp_SubOngoingEfficiency!$T$21:$AK$24,MATCH($F38&amp;"_Direct",Inp_SubOngoingEfficiency!$H$21:$H$24,0),MATCH(U$7,Inp_SubOngoingEfficiency!$T$7:$AK$7,0))</f>
        <v>0</v>
      </c>
      <c r="V38" s="18">
        <f>Cal_Repairs!V26/INDEX(Inp_SubOngoingEfficiency!$T$21:$AK$24,MATCH($F38&amp;"_Direct",Inp_SubOngoingEfficiency!$H$21:$H$24,0),MATCH(V$7,Inp_SubOngoingEfficiency!$T$7:$AK$7,0))</f>
        <v>0</v>
      </c>
      <c r="W38" s="18">
        <f>Cal_Repairs!W26/INDEX(Inp_SubOngoingEfficiency!$T$21:$AK$24,MATCH($F38&amp;"_Direct",Inp_SubOngoingEfficiency!$H$21:$H$24,0),MATCH(W$7,Inp_SubOngoingEfficiency!$T$7:$AK$7,0))</f>
        <v>0</v>
      </c>
      <c r="X38" s="18">
        <f>Cal_Repairs!X26/INDEX(Inp_SubOngoingEfficiency!$T$21:$AK$24,MATCH($F38&amp;"_Direct",Inp_SubOngoingEfficiency!$H$21:$H$24,0),MATCH(X$7,Inp_SubOngoingEfficiency!$T$7:$AK$7,0))</f>
        <v>0</v>
      </c>
      <c r="Y38" s="18">
        <f>Cal_Repairs!Y26/INDEX(Inp_SubOngoingEfficiency!$T$21:$AK$24,MATCH($F38&amp;"_Direct",Inp_SubOngoingEfficiency!$H$21:$H$24,0),MATCH(Y$7,Inp_SubOngoingEfficiency!$T$7:$AK$7,0))</f>
        <v>0</v>
      </c>
      <c r="Z38" s="18">
        <f>Cal_Repairs!Z26/INDEX(Inp_SubOngoingEfficiency!$T$21:$AK$24,MATCH($F38&amp;"_Direct",Inp_SubOngoingEfficiency!$H$21:$H$24,0),MATCH(Z$7,Inp_SubOngoingEfficiency!$T$7:$AK$7,0))</f>
        <v>0</v>
      </c>
      <c r="AA38" s="18">
        <f>Cal_Repairs!AA26/INDEX(Inp_SubOngoingEfficiency!$T$21:$AK$24,MATCH($F38&amp;"_Direct",Inp_SubOngoingEfficiency!$H$21:$H$24,0),MATCH(AA$7,Inp_SubOngoingEfficiency!$T$7:$AK$7,0))</f>
        <v>0</v>
      </c>
      <c r="AB38" s="18">
        <f>Cal_Repairs!AB26/INDEX(Inp_SubOngoingEfficiency!$T$21:$AK$24,MATCH($F38&amp;"_Direct",Inp_SubOngoingEfficiency!$H$21:$H$24,0),MATCH(AB$7,Inp_SubOngoingEfficiency!$T$7:$AK$7,0))</f>
        <v>0</v>
      </c>
      <c r="AC38" s="18">
        <f>Cal_Repairs!AC26/INDEX(Inp_SubOngoingEfficiency!$T$21:$AK$24,MATCH($F38&amp;"_Direct",Inp_SubOngoingEfficiency!$H$21:$H$24,0),MATCH(AC$7,Inp_SubOngoingEfficiency!$T$7:$AK$7,0))</f>
        <v>0</v>
      </c>
      <c r="AD38" s="18">
        <f>Cal_Repairs!AD26/INDEX(Inp_SubOngoingEfficiency!$T$21:$AK$24,MATCH($F38&amp;"_Direct",Inp_SubOngoingEfficiency!$H$21:$H$24,0),MATCH(AD$7,Inp_SubOngoingEfficiency!$T$7:$AK$7,0))</f>
        <v>0</v>
      </c>
      <c r="AE38" s="18">
        <f>Cal_Repairs!AE26/INDEX(Inp_SubOngoingEfficiency!$T$21:$AK$24,MATCH($F38&amp;"_Direct",Inp_SubOngoingEfficiency!$H$21:$H$24,0),MATCH(AE$7,Inp_SubOngoingEfficiency!$T$7:$AK$7,0))</f>
        <v>0</v>
      </c>
      <c r="AF38" s="18">
        <f>Cal_Repairs!AF26/INDEX(Inp_SubOngoingEfficiency!$T$21:$AK$24,MATCH($F38&amp;"_Direct",Inp_SubOngoingEfficiency!$H$21:$H$24,0),MATCH(AF$7,Inp_SubOngoingEfficiency!$T$7:$AK$7,0))</f>
        <v>0</v>
      </c>
      <c r="AG38" s="18">
        <f>Cal_Repairs!AG26/INDEX(Inp_SubOngoingEfficiency!$T$21:$AK$24,MATCH($F38&amp;"_Direct",Inp_SubOngoingEfficiency!$H$21:$H$24,0),MATCH(AG$7,Inp_SubOngoingEfficiency!$T$7:$AK$7,0))</f>
        <v>0</v>
      </c>
      <c r="AH38" s="18">
        <f>Cal_Repairs!AH26/INDEX(Inp_SubOngoingEfficiency!$T$21:$AK$24,MATCH($F38&amp;"_Direct",Inp_SubOngoingEfficiency!$H$21:$H$24,0),MATCH(AH$7,Inp_SubOngoingEfficiency!$T$7:$AK$7,0))</f>
        <v>0</v>
      </c>
      <c r="AI38" s="18">
        <f>Cal_Repairs!AI26/INDEX(Inp_SubOngoingEfficiency!$T$21:$AK$24,MATCH($F38&amp;"_Direct",Inp_SubOngoingEfficiency!$H$21:$H$24,0),MATCH(AI$7,Inp_SubOngoingEfficiency!$T$7:$AK$7,0))</f>
        <v>0</v>
      </c>
      <c r="AJ38" s="18">
        <f>Cal_Repairs!AJ26/INDEX(Inp_SubOngoingEfficiency!$T$21:$AK$24,MATCH($F38&amp;"_Direct",Inp_SubOngoingEfficiency!$H$21:$H$24,0),MATCH(AJ$7,Inp_SubOngoingEfficiency!$T$7:$AK$7,0))</f>
        <v>0</v>
      </c>
      <c r="AK38" s="18">
        <f>Cal_Repairs!AK26/INDEX(Inp_SubOngoingEfficiency!$T$21:$AK$24,MATCH($F38&amp;"_Direct",Inp_SubOngoingEfficiency!$H$21:$H$24,0),MATCH(AK$7,Inp_SubOngoingEfficiency!$T$7:$AK$7,0))</f>
        <v>0</v>
      </c>
      <c r="AN38" s="33"/>
    </row>
    <row r="39" spans="5:40" s="94" customFormat="1">
      <c r="E39" s="16" t="str">
        <f>Cover!$F$13</f>
        <v>Sc</v>
      </c>
      <c r="F39" s="16" t="str">
        <f>Cal_Maintenance!F17</f>
        <v>Opex</v>
      </c>
      <c r="H39" s="16" t="str">
        <f>Cal_Maintenance!H17</f>
        <v>Work Execution</v>
      </c>
      <c r="I39" s="16" t="str">
        <f>Cal_Maintenance!I17</f>
        <v>Maintenance</v>
      </c>
      <c r="J39" s="16" t="str">
        <f>IF(ISBLANK(Cal_Maintenance!J17),"",Cal_Maintenance!J17)</f>
        <v/>
      </c>
      <c r="K39" s="16" t="str">
        <f>IF(ISBLANK(Cal_Maintenance!K17),"",Cal_Maintenance!K17)</f>
        <v/>
      </c>
      <c r="L39" s="94" t="s">
        <v>111</v>
      </c>
      <c r="M39" s="17" t="str">
        <f>IF(K39="","",E39&amp;K39&amp;"_"&amp;COUNTIF($K$9:K39,K39))</f>
        <v/>
      </c>
      <c r="T39" s="18">
        <f>Cal_Maintenance!T17/INDEX(Inp_SubOngoingEfficiency!$T$21:$AK$24,MATCH($F39&amp;"_Direct",Inp_SubOngoingEfficiency!$H$21:$H$24,0),MATCH(T$7,Inp_SubOngoingEfficiency!$T$7:$AK$7,0))</f>
        <v>0</v>
      </c>
      <c r="U39" s="18">
        <f>Cal_Maintenance!U17/INDEX(Inp_SubOngoingEfficiency!$T$21:$AK$24,MATCH($F39&amp;"_Direct",Inp_SubOngoingEfficiency!$H$21:$H$24,0),MATCH(U$7,Inp_SubOngoingEfficiency!$T$7:$AK$7,0))</f>
        <v>0</v>
      </c>
      <c r="V39" s="18">
        <f>Cal_Maintenance!V17/INDEX(Inp_SubOngoingEfficiency!$T$21:$AK$24,MATCH($F39&amp;"_Direct",Inp_SubOngoingEfficiency!$H$21:$H$24,0),MATCH(V$7,Inp_SubOngoingEfficiency!$T$7:$AK$7,0))</f>
        <v>0</v>
      </c>
      <c r="W39" s="18">
        <f>Cal_Maintenance!W17/INDEX(Inp_SubOngoingEfficiency!$T$21:$AK$24,MATCH($F39&amp;"_Direct",Inp_SubOngoingEfficiency!$H$21:$H$24,0),MATCH(W$7,Inp_SubOngoingEfficiency!$T$7:$AK$7,0))</f>
        <v>0</v>
      </c>
      <c r="X39" s="18">
        <f>Cal_Maintenance!X17/INDEX(Inp_SubOngoingEfficiency!$T$21:$AK$24,MATCH($F39&amp;"_Direct",Inp_SubOngoingEfficiency!$H$21:$H$24,0),MATCH(X$7,Inp_SubOngoingEfficiency!$T$7:$AK$7,0))</f>
        <v>0</v>
      </c>
      <c r="Y39" s="18">
        <f>Cal_Maintenance!Y17/INDEX(Inp_SubOngoingEfficiency!$T$21:$AK$24,MATCH($F39&amp;"_Direct",Inp_SubOngoingEfficiency!$H$21:$H$24,0),MATCH(Y$7,Inp_SubOngoingEfficiency!$T$7:$AK$7,0))</f>
        <v>0</v>
      </c>
      <c r="Z39" s="18">
        <f>Cal_Maintenance!Z17/INDEX(Inp_SubOngoingEfficiency!$T$21:$AK$24,MATCH($F39&amp;"_Direct",Inp_SubOngoingEfficiency!$H$21:$H$24,0),MATCH(Z$7,Inp_SubOngoingEfficiency!$T$7:$AK$7,0))</f>
        <v>0</v>
      </c>
      <c r="AA39" s="18">
        <f>Cal_Maintenance!AA17/INDEX(Inp_SubOngoingEfficiency!$T$21:$AK$24,MATCH($F39&amp;"_Direct",Inp_SubOngoingEfficiency!$H$21:$H$24,0),MATCH(AA$7,Inp_SubOngoingEfficiency!$T$7:$AK$7,0))</f>
        <v>0</v>
      </c>
      <c r="AB39" s="18">
        <f>Cal_Maintenance!AB17/INDEX(Inp_SubOngoingEfficiency!$T$21:$AK$24,MATCH($F39&amp;"_Direct",Inp_SubOngoingEfficiency!$H$21:$H$24,0),MATCH(AB$7,Inp_SubOngoingEfficiency!$T$7:$AK$7,0))</f>
        <v>0</v>
      </c>
      <c r="AC39" s="18">
        <f>Cal_Maintenance!AC17/INDEX(Inp_SubOngoingEfficiency!$T$21:$AK$24,MATCH($F39&amp;"_Direct",Inp_SubOngoingEfficiency!$H$21:$H$24,0),MATCH(AC$7,Inp_SubOngoingEfficiency!$T$7:$AK$7,0))</f>
        <v>0</v>
      </c>
      <c r="AD39" s="18">
        <f>Cal_Maintenance!AD17/INDEX(Inp_SubOngoingEfficiency!$T$21:$AK$24,MATCH($F39&amp;"_Direct",Inp_SubOngoingEfficiency!$H$21:$H$24,0),MATCH(AD$7,Inp_SubOngoingEfficiency!$T$7:$AK$7,0))</f>
        <v>0</v>
      </c>
      <c r="AE39" s="18">
        <f>Cal_Maintenance!AE17/INDEX(Inp_SubOngoingEfficiency!$T$21:$AK$24,MATCH($F39&amp;"_Direct",Inp_SubOngoingEfficiency!$H$21:$H$24,0),MATCH(AE$7,Inp_SubOngoingEfficiency!$T$7:$AK$7,0))</f>
        <v>0</v>
      </c>
      <c r="AF39" s="18">
        <f>Cal_Maintenance!AF17/INDEX(Inp_SubOngoingEfficiency!$T$21:$AK$24,MATCH($F39&amp;"_Direct",Inp_SubOngoingEfficiency!$H$21:$H$24,0),MATCH(AF$7,Inp_SubOngoingEfficiency!$T$7:$AK$7,0))</f>
        <v>0</v>
      </c>
      <c r="AG39" s="18">
        <f>Cal_Maintenance!AG17/INDEX(Inp_SubOngoingEfficiency!$T$21:$AK$24,MATCH($F39&amp;"_Direct",Inp_SubOngoingEfficiency!$H$21:$H$24,0),MATCH(AG$7,Inp_SubOngoingEfficiency!$T$7:$AK$7,0))</f>
        <v>0</v>
      </c>
      <c r="AH39" s="18">
        <f>Cal_Maintenance!AH17/INDEX(Inp_SubOngoingEfficiency!$T$21:$AK$24,MATCH($F39&amp;"_Direct",Inp_SubOngoingEfficiency!$H$21:$H$24,0),MATCH(AH$7,Inp_SubOngoingEfficiency!$T$7:$AK$7,0))</f>
        <v>0</v>
      </c>
      <c r="AI39" s="18">
        <f>Cal_Maintenance!AI17/INDEX(Inp_SubOngoingEfficiency!$T$21:$AK$24,MATCH($F39&amp;"_Direct",Inp_SubOngoingEfficiency!$H$21:$H$24,0),MATCH(AI$7,Inp_SubOngoingEfficiency!$T$7:$AK$7,0))</f>
        <v>0</v>
      </c>
      <c r="AJ39" s="18">
        <f>Cal_Maintenance!AJ17/INDEX(Inp_SubOngoingEfficiency!$T$21:$AK$24,MATCH($F39&amp;"_Direct",Inp_SubOngoingEfficiency!$H$21:$H$24,0),MATCH(AJ$7,Inp_SubOngoingEfficiency!$T$7:$AK$7,0))</f>
        <v>0</v>
      </c>
      <c r="AK39" s="18">
        <f>Cal_Maintenance!AK17/INDEX(Inp_SubOngoingEfficiency!$T$21:$AK$24,MATCH($F39&amp;"_Direct",Inp_SubOngoingEfficiency!$H$21:$H$24,0),MATCH(AK$7,Inp_SubOngoingEfficiency!$T$7:$AK$7,0))</f>
        <v>0</v>
      </c>
      <c r="AN39" s="33"/>
    </row>
    <row r="40" spans="5:40" s="94" customFormat="1">
      <c r="E40" s="16" t="str">
        <f>Cover!$F$13</f>
        <v>Sc</v>
      </c>
      <c r="F40" s="16" t="str">
        <f>Cal_Maintenance!F18</f>
        <v>Opex</v>
      </c>
      <c r="H40" s="16" t="str">
        <f>Cal_Maintenance!H18</f>
        <v>Work Execution</v>
      </c>
      <c r="I40" s="16" t="str">
        <f>Cal_Maintenance!I18</f>
        <v>Maintenance</v>
      </c>
      <c r="J40" s="16" t="str">
        <f>IF(ISBLANK(Cal_Maintenance!J18),"",Cal_Maintenance!J18)</f>
        <v/>
      </c>
      <c r="K40" s="16" t="str">
        <f>IF(ISBLANK(Cal_Maintenance!K18),"",Cal_Maintenance!K18)</f>
        <v/>
      </c>
      <c r="L40" s="94" t="s">
        <v>111</v>
      </c>
      <c r="M40" s="17" t="str">
        <f>IF(K40="","",E40&amp;K40&amp;"_"&amp;COUNTIF($K$9:K40,K40))</f>
        <v/>
      </c>
      <c r="T40" s="18">
        <f>Cal_Maintenance!T18/INDEX(Inp_SubOngoingEfficiency!$T$21:$AK$24,MATCH($F40&amp;"_Direct",Inp_SubOngoingEfficiency!$H$21:$H$24,0),MATCH(T$7,Inp_SubOngoingEfficiency!$T$7:$AK$7,0))</f>
        <v>0</v>
      </c>
      <c r="U40" s="18">
        <f>Cal_Maintenance!U18/INDEX(Inp_SubOngoingEfficiency!$T$21:$AK$24,MATCH($F40&amp;"_Direct",Inp_SubOngoingEfficiency!$H$21:$H$24,0),MATCH(U$7,Inp_SubOngoingEfficiency!$T$7:$AK$7,0))</f>
        <v>0</v>
      </c>
      <c r="V40" s="18">
        <f>Cal_Maintenance!V18/INDEX(Inp_SubOngoingEfficiency!$T$21:$AK$24,MATCH($F40&amp;"_Direct",Inp_SubOngoingEfficiency!$H$21:$H$24,0),MATCH(V$7,Inp_SubOngoingEfficiency!$T$7:$AK$7,0))</f>
        <v>0</v>
      </c>
      <c r="W40" s="18">
        <f>Cal_Maintenance!W18/INDEX(Inp_SubOngoingEfficiency!$T$21:$AK$24,MATCH($F40&amp;"_Direct",Inp_SubOngoingEfficiency!$H$21:$H$24,0),MATCH(W$7,Inp_SubOngoingEfficiency!$T$7:$AK$7,0))</f>
        <v>0</v>
      </c>
      <c r="X40" s="18">
        <f>Cal_Maintenance!X18/INDEX(Inp_SubOngoingEfficiency!$T$21:$AK$24,MATCH($F40&amp;"_Direct",Inp_SubOngoingEfficiency!$H$21:$H$24,0),MATCH(X$7,Inp_SubOngoingEfficiency!$T$7:$AK$7,0))</f>
        <v>0</v>
      </c>
      <c r="Y40" s="18">
        <f>Cal_Maintenance!Y18/INDEX(Inp_SubOngoingEfficiency!$T$21:$AK$24,MATCH($F40&amp;"_Direct",Inp_SubOngoingEfficiency!$H$21:$H$24,0),MATCH(Y$7,Inp_SubOngoingEfficiency!$T$7:$AK$7,0))</f>
        <v>0</v>
      </c>
      <c r="Z40" s="18">
        <f>Cal_Maintenance!Z18/INDEX(Inp_SubOngoingEfficiency!$T$21:$AK$24,MATCH($F40&amp;"_Direct",Inp_SubOngoingEfficiency!$H$21:$H$24,0),MATCH(Z$7,Inp_SubOngoingEfficiency!$T$7:$AK$7,0))</f>
        <v>0</v>
      </c>
      <c r="AA40" s="18">
        <f>Cal_Maintenance!AA18/INDEX(Inp_SubOngoingEfficiency!$T$21:$AK$24,MATCH($F40&amp;"_Direct",Inp_SubOngoingEfficiency!$H$21:$H$24,0),MATCH(AA$7,Inp_SubOngoingEfficiency!$T$7:$AK$7,0))</f>
        <v>0</v>
      </c>
      <c r="AB40" s="18">
        <f>Cal_Maintenance!AB18/INDEX(Inp_SubOngoingEfficiency!$T$21:$AK$24,MATCH($F40&amp;"_Direct",Inp_SubOngoingEfficiency!$H$21:$H$24,0),MATCH(AB$7,Inp_SubOngoingEfficiency!$T$7:$AK$7,0))</f>
        <v>0</v>
      </c>
      <c r="AC40" s="18">
        <f>Cal_Maintenance!AC18/INDEX(Inp_SubOngoingEfficiency!$T$21:$AK$24,MATCH($F40&amp;"_Direct",Inp_SubOngoingEfficiency!$H$21:$H$24,0),MATCH(AC$7,Inp_SubOngoingEfficiency!$T$7:$AK$7,0))</f>
        <v>0</v>
      </c>
      <c r="AD40" s="18">
        <f>Cal_Maintenance!AD18/INDEX(Inp_SubOngoingEfficiency!$T$21:$AK$24,MATCH($F40&amp;"_Direct",Inp_SubOngoingEfficiency!$H$21:$H$24,0),MATCH(AD$7,Inp_SubOngoingEfficiency!$T$7:$AK$7,0))</f>
        <v>0</v>
      </c>
      <c r="AE40" s="18">
        <f>Cal_Maintenance!AE18/INDEX(Inp_SubOngoingEfficiency!$T$21:$AK$24,MATCH($F40&amp;"_Direct",Inp_SubOngoingEfficiency!$H$21:$H$24,0),MATCH(AE$7,Inp_SubOngoingEfficiency!$T$7:$AK$7,0))</f>
        <v>0</v>
      </c>
      <c r="AF40" s="18">
        <f>Cal_Maintenance!AF18/INDEX(Inp_SubOngoingEfficiency!$T$21:$AK$24,MATCH($F40&amp;"_Direct",Inp_SubOngoingEfficiency!$H$21:$H$24,0),MATCH(AF$7,Inp_SubOngoingEfficiency!$T$7:$AK$7,0))</f>
        <v>0</v>
      </c>
      <c r="AG40" s="18">
        <f>Cal_Maintenance!AG18/INDEX(Inp_SubOngoingEfficiency!$T$21:$AK$24,MATCH($F40&amp;"_Direct",Inp_SubOngoingEfficiency!$H$21:$H$24,0),MATCH(AG$7,Inp_SubOngoingEfficiency!$T$7:$AK$7,0))</f>
        <v>0</v>
      </c>
      <c r="AH40" s="18">
        <f>Cal_Maintenance!AH18/INDEX(Inp_SubOngoingEfficiency!$T$21:$AK$24,MATCH($F40&amp;"_Direct",Inp_SubOngoingEfficiency!$H$21:$H$24,0),MATCH(AH$7,Inp_SubOngoingEfficiency!$T$7:$AK$7,0))</f>
        <v>0</v>
      </c>
      <c r="AI40" s="18">
        <f>Cal_Maintenance!AI18/INDEX(Inp_SubOngoingEfficiency!$T$21:$AK$24,MATCH($F40&amp;"_Direct",Inp_SubOngoingEfficiency!$H$21:$H$24,0),MATCH(AI$7,Inp_SubOngoingEfficiency!$T$7:$AK$7,0))</f>
        <v>0</v>
      </c>
      <c r="AJ40" s="18">
        <f>Cal_Maintenance!AJ18/INDEX(Inp_SubOngoingEfficiency!$T$21:$AK$24,MATCH($F40&amp;"_Direct",Inp_SubOngoingEfficiency!$H$21:$H$24,0),MATCH(AJ$7,Inp_SubOngoingEfficiency!$T$7:$AK$7,0))</f>
        <v>0</v>
      </c>
      <c r="AK40" s="18">
        <f>Cal_Maintenance!AK18/INDEX(Inp_SubOngoingEfficiency!$T$21:$AK$24,MATCH($F40&amp;"_Direct",Inp_SubOngoingEfficiency!$H$21:$H$24,0),MATCH(AK$7,Inp_SubOngoingEfficiency!$T$7:$AK$7,0))</f>
        <v>0</v>
      </c>
      <c r="AN40" s="33"/>
    </row>
    <row r="41" spans="5:40" s="94" customFormat="1">
      <c r="E41" s="16" t="str">
        <f>Cover!$F$13</f>
        <v>Sc</v>
      </c>
      <c r="F41" s="16" t="str">
        <f>Cal_Maintenance!F19</f>
        <v>Opex</v>
      </c>
      <c r="H41" s="16" t="str">
        <f>Cal_Maintenance!H19</f>
        <v>Work Execution</v>
      </c>
      <c r="I41" s="16" t="str">
        <f>Cal_Maintenance!I19</f>
        <v>Maintenance</v>
      </c>
      <c r="J41" s="16" t="str">
        <f>IF(ISBLANK(Cal_Maintenance!J19),"",Cal_Maintenance!J19)</f>
        <v/>
      </c>
      <c r="K41" s="16" t="str">
        <f>IF(ISBLANK(Cal_Maintenance!K19),"",Cal_Maintenance!K19)</f>
        <v/>
      </c>
      <c r="L41" s="94" t="s">
        <v>111</v>
      </c>
      <c r="M41" s="17" t="str">
        <f>IF(K41="","",E41&amp;K41&amp;"_"&amp;COUNTIF($K$9:K41,K41))</f>
        <v/>
      </c>
      <c r="T41" s="18">
        <f>Cal_Maintenance!T19/INDEX(Inp_SubOngoingEfficiency!$T$21:$AK$24,MATCH($F41&amp;"_Direct",Inp_SubOngoingEfficiency!$H$21:$H$24,0),MATCH(T$7,Inp_SubOngoingEfficiency!$T$7:$AK$7,0))</f>
        <v>0</v>
      </c>
      <c r="U41" s="18">
        <f>Cal_Maintenance!U19/INDEX(Inp_SubOngoingEfficiency!$T$21:$AK$24,MATCH($F41&amp;"_Direct",Inp_SubOngoingEfficiency!$H$21:$H$24,0),MATCH(U$7,Inp_SubOngoingEfficiency!$T$7:$AK$7,0))</f>
        <v>0</v>
      </c>
      <c r="V41" s="18">
        <f>Cal_Maintenance!V19/INDEX(Inp_SubOngoingEfficiency!$T$21:$AK$24,MATCH($F41&amp;"_Direct",Inp_SubOngoingEfficiency!$H$21:$H$24,0),MATCH(V$7,Inp_SubOngoingEfficiency!$T$7:$AK$7,0))</f>
        <v>0</v>
      </c>
      <c r="W41" s="18">
        <f>Cal_Maintenance!W19/INDEX(Inp_SubOngoingEfficiency!$T$21:$AK$24,MATCH($F41&amp;"_Direct",Inp_SubOngoingEfficiency!$H$21:$H$24,0),MATCH(W$7,Inp_SubOngoingEfficiency!$T$7:$AK$7,0))</f>
        <v>0</v>
      </c>
      <c r="X41" s="18">
        <f>Cal_Maintenance!X19/INDEX(Inp_SubOngoingEfficiency!$T$21:$AK$24,MATCH($F41&amp;"_Direct",Inp_SubOngoingEfficiency!$H$21:$H$24,0),MATCH(X$7,Inp_SubOngoingEfficiency!$T$7:$AK$7,0))</f>
        <v>0</v>
      </c>
      <c r="Y41" s="18">
        <f>Cal_Maintenance!Y19/INDEX(Inp_SubOngoingEfficiency!$T$21:$AK$24,MATCH($F41&amp;"_Direct",Inp_SubOngoingEfficiency!$H$21:$H$24,0),MATCH(Y$7,Inp_SubOngoingEfficiency!$T$7:$AK$7,0))</f>
        <v>0</v>
      </c>
      <c r="Z41" s="18">
        <f>Cal_Maintenance!Z19/INDEX(Inp_SubOngoingEfficiency!$T$21:$AK$24,MATCH($F41&amp;"_Direct",Inp_SubOngoingEfficiency!$H$21:$H$24,0),MATCH(Z$7,Inp_SubOngoingEfficiency!$T$7:$AK$7,0))</f>
        <v>0</v>
      </c>
      <c r="AA41" s="18">
        <f>Cal_Maintenance!AA19/INDEX(Inp_SubOngoingEfficiency!$T$21:$AK$24,MATCH($F41&amp;"_Direct",Inp_SubOngoingEfficiency!$H$21:$H$24,0),MATCH(AA$7,Inp_SubOngoingEfficiency!$T$7:$AK$7,0))</f>
        <v>0</v>
      </c>
      <c r="AB41" s="18">
        <f>Cal_Maintenance!AB19/INDEX(Inp_SubOngoingEfficiency!$T$21:$AK$24,MATCH($F41&amp;"_Direct",Inp_SubOngoingEfficiency!$H$21:$H$24,0),MATCH(AB$7,Inp_SubOngoingEfficiency!$T$7:$AK$7,0))</f>
        <v>0</v>
      </c>
      <c r="AC41" s="18">
        <f>Cal_Maintenance!AC19/INDEX(Inp_SubOngoingEfficiency!$T$21:$AK$24,MATCH($F41&amp;"_Direct",Inp_SubOngoingEfficiency!$H$21:$H$24,0),MATCH(AC$7,Inp_SubOngoingEfficiency!$T$7:$AK$7,0))</f>
        <v>0</v>
      </c>
      <c r="AD41" s="18">
        <f>Cal_Maintenance!AD19/INDEX(Inp_SubOngoingEfficiency!$T$21:$AK$24,MATCH($F41&amp;"_Direct",Inp_SubOngoingEfficiency!$H$21:$H$24,0),MATCH(AD$7,Inp_SubOngoingEfficiency!$T$7:$AK$7,0))</f>
        <v>0</v>
      </c>
      <c r="AE41" s="18">
        <f>Cal_Maintenance!AE19/INDEX(Inp_SubOngoingEfficiency!$T$21:$AK$24,MATCH($F41&amp;"_Direct",Inp_SubOngoingEfficiency!$H$21:$H$24,0),MATCH(AE$7,Inp_SubOngoingEfficiency!$T$7:$AK$7,0))</f>
        <v>0</v>
      </c>
      <c r="AF41" s="18">
        <f>Cal_Maintenance!AF19/INDEX(Inp_SubOngoingEfficiency!$T$21:$AK$24,MATCH($F41&amp;"_Direct",Inp_SubOngoingEfficiency!$H$21:$H$24,0),MATCH(AF$7,Inp_SubOngoingEfficiency!$T$7:$AK$7,0))</f>
        <v>0</v>
      </c>
      <c r="AG41" s="18">
        <f>Cal_Maintenance!AG19/INDEX(Inp_SubOngoingEfficiency!$T$21:$AK$24,MATCH($F41&amp;"_Direct",Inp_SubOngoingEfficiency!$H$21:$H$24,0),MATCH(AG$7,Inp_SubOngoingEfficiency!$T$7:$AK$7,0))</f>
        <v>0</v>
      </c>
      <c r="AH41" s="18">
        <f>Cal_Maintenance!AH19/INDEX(Inp_SubOngoingEfficiency!$T$21:$AK$24,MATCH($F41&amp;"_Direct",Inp_SubOngoingEfficiency!$H$21:$H$24,0),MATCH(AH$7,Inp_SubOngoingEfficiency!$T$7:$AK$7,0))</f>
        <v>0</v>
      </c>
      <c r="AI41" s="18">
        <f>Cal_Maintenance!AI19/INDEX(Inp_SubOngoingEfficiency!$T$21:$AK$24,MATCH($F41&amp;"_Direct",Inp_SubOngoingEfficiency!$H$21:$H$24,0),MATCH(AI$7,Inp_SubOngoingEfficiency!$T$7:$AK$7,0))</f>
        <v>0</v>
      </c>
      <c r="AJ41" s="18">
        <f>Cal_Maintenance!AJ19/INDEX(Inp_SubOngoingEfficiency!$T$21:$AK$24,MATCH($F41&amp;"_Direct",Inp_SubOngoingEfficiency!$H$21:$H$24,0),MATCH(AJ$7,Inp_SubOngoingEfficiency!$T$7:$AK$7,0))</f>
        <v>0</v>
      </c>
      <c r="AK41" s="18">
        <f>Cal_Maintenance!AK19/INDEX(Inp_SubOngoingEfficiency!$T$21:$AK$24,MATCH($F41&amp;"_Direct",Inp_SubOngoingEfficiency!$H$21:$H$24,0),MATCH(AK$7,Inp_SubOngoingEfficiency!$T$7:$AK$7,0))</f>
        <v>0</v>
      </c>
      <c r="AN41" s="33"/>
    </row>
    <row r="42" spans="5:40" s="94" customFormat="1">
      <c r="E42" s="16" t="str">
        <f>Cover!$F$13</f>
        <v>Sc</v>
      </c>
      <c r="F42" s="16" t="str">
        <f>Cal_Maintenance!F20</f>
        <v>Opex</v>
      </c>
      <c r="H42" s="16" t="str">
        <f>Cal_Maintenance!H20</f>
        <v>Work Execution</v>
      </c>
      <c r="I42" s="16" t="str">
        <f>Cal_Maintenance!I20</f>
        <v>Maintenance</v>
      </c>
      <c r="J42" s="16" t="str">
        <f>IF(ISBLANK(Cal_Maintenance!J20),"",Cal_Maintenance!J20)</f>
        <v/>
      </c>
      <c r="K42" s="16" t="str">
        <f>IF(ISBLANK(Cal_Maintenance!K20),"",Cal_Maintenance!K20)</f>
        <v/>
      </c>
      <c r="L42" s="94" t="s">
        <v>111</v>
      </c>
      <c r="M42" s="17" t="str">
        <f>IF(K42="","",E42&amp;K42&amp;"_"&amp;COUNTIF($K$9:K42,K42))</f>
        <v/>
      </c>
      <c r="T42" s="18">
        <f>Cal_Maintenance!T20/INDEX(Inp_SubOngoingEfficiency!$T$21:$AK$24,MATCH($F42&amp;"_Direct",Inp_SubOngoingEfficiency!$H$21:$H$24,0),MATCH(T$7,Inp_SubOngoingEfficiency!$T$7:$AK$7,0))</f>
        <v>0</v>
      </c>
      <c r="U42" s="18">
        <f>Cal_Maintenance!U20/INDEX(Inp_SubOngoingEfficiency!$T$21:$AK$24,MATCH($F42&amp;"_Direct",Inp_SubOngoingEfficiency!$H$21:$H$24,0),MATCH(U$7,Inp_SubOngoingEfficiency!$T$7:$AK$7,0))</f>
        <v>0</v>
      </c>
      <c r="V42" s="18">
        <f>Cal_Maintenance!V20/INDEX(Inp_SubOngoingEfficiency!$T$21:$AK$24,MATCH($F42&amp;"_Direct",Inp_SubOngoingEfficiency!$H$21:$H$24,0),MATCH(V$7,Inp_SubOngoingEfficiency!$T$7:$AK$7,0))</f>
        <v>0</v>
      </c>
      <c r="W42" s="18">
        <f>Cal_Maintenance!W20/INDEX(Inp_SubOngoingEfficiency!$T$21:$AK$24,MATCH($F42&amp;"_Direct",Inp_SubOngoingEfficiency!$H$21:$H$24,0),MATCH(W$7,Inp_SubOngoingEfficiency!$T$7:$AK$7,0))</f>
        <v>0</v>
      </c>
      <c r="X42" s="18">
        <f>Cal_Maintenance!X20/INDEX(Inp_SubOngoingEfficiency!$T$21:$AK$24,MATCH($F42&amp;"_Direct",Inp_SubOngoingEfficiency!$H$21:$H$24,0),MATCH(X$7,Inp_SubOngoingEfficiency!$T$7:$AK$7,0))</f>
        <v>0</v>
      </c>
      <c r="Y42" s="18">
        <f>Cal_Maintenance!Y20/INDEX(Inp_SubOngoingEfficiency!$T$21:$AK$24,MATCH($F42&amp;"_Direct",Inp_SubOngoingEfficiency!$H$21:$H$24,0),MATCH(Y$7,Inp_SubOngoingEfficiency!$T$7:$AK$7,0))</f>
        <v>0</v>
      </c>
      <c r="Z42" s="18">
        <f>Cal_Maintenance!Z20/INDEX(Inp_SubOngoingEfficiency!$T$21:$AK$24,MATCH($F42&amp;"_Direct",Inp_SubOngoingEfficiency!$H$21:$H$24,0),MATCH(Z$7,Inp_SubOngoingEfficiency!$T$7:$AK$7,0))</f>
        <v>0</v>
      </c>
      <c r="AA42" s="18">
        <f>Cal_Maintenance!AA20/INDEX(Inp_SubOngoingEfficiency!$T$21:$AK$24,MATCH($F42&amp;"_Direct",Inp_SubOngoingEfficiency!$H$21:$H$24,0),MATCH(AA$7,Inp_SubOngoingEfficiency!$T$7:$AK$7,0))</f>
        <v>0</v>
      </c>
      <c r="AB42" s="18">
        <f>Cal_Maintenance!AB20/INDEX(Inp_SubOngoingEfficiency!$T$21:$AK$24,MATCH($F42&amp;"_Direct",Inp_SubOngoingEfficiency!$H$21:$H$24,0),MATCH(AB$7,Inp_SubOngoingEfficiency!$T$7:$AK$7,0))</f>
        <v>0</v>
      </c>
      <c r="AC42" s="18">
        <f>Cal_Maintenance!AC20/INDEX(Inp_SubOngoingEfficiency!$T$21:$AK$24,MATCH($F42&amp;"_Direct",Inp_SubOngoingEfficiency!$H$21:$H$24,0),MATCH(AC$7,Inp_SubOngoingEfficiency!$T$7:$AK$7,0))</f>
        <v>0</v>
      </c>
      <c r="AD42" s="18">
        <f>Cal_Maintenance!AD20/INDEX(Inp_SubOngoingEfficiency!$T$21:$AK$24,MATCH($F42&amp;"_Direct",Inp_SubOngoingEfficiency!$H$21:$H$24,0),MATCH(AD$7,Inp_SubOngoingEfficiency!$T$7:$AK$7,0))</f>
        <v>0</v>
      </c>
      <c r="AE42" s="18">
        <f>Cal_Maintenance!AE20/INDEX(Inp_SubOngoingEfficiency!$T$21:$AK$24,MATCH($F42&amp;"_Direct",Inp_SubOngoingEfficiency!$H$21:$H$24,0),MATCH(AE$7,Inp_SubOngoingEfficiency!$T$7:$AK$7,0))</f>
        <v>0</v>
      </c>
      <c r="AF42" s="18">
        <f>Cal_Maintenance!AF20/INDEX(Inp_SubOngoingEfficiency!$T$21:$AK$24,MATCH($F42&amp;"_Direct",Inp_SubOngoingEfficiency!$H$21:$H$24,0),MATCH(AF$7,Inp_SubOngoingEfficiency!$T$7:$AK$7,0))</f>
        <v>0</v>
      </c>
      <c r="AG42" s="18">
        <f>Cal_Maintenance!AG20/INDEX(Inp_SubOngoingEfficiency!$T$21:$AK$24,MATCH($F42&amp;"_Direct",Inp_SubOngoingEfficiency!$H$21:$H$24,0),MATCH(AG$7,Inp_SubOngoingEfficiency!$T$7:$AK$7,0))</f>
        <v>0</v>
      </c>
      <c r="AH42" s="18">
        <f>Cal_Maintenance!AH20/INDEX(Inp_SubOngoingEfficiency!$T$21:$AK$24,MATCH($F42&amp;"_Direct",Inp_SubOngoingEfficiency!$H$21:$H$24,0),MATCH(AH$7,Inp_SubOngoingEfficiency!$T$7:$AK$7,0))</f>
        <v>0</v>
      </c>
      <c r="AI42" s="18">
        <f>Cal_Maintenance!AI20/INDEX(Inp_SubOngoingEfficiency!$T$21:$AK$24,MATCH($F42&amp;"_Direct",Inp_SubOngoingEfficiency!$H$21:$H$24,0),MATCH(AI$7,Inp_SubOngoingEfficiency!$T$7:$AK$7,0))</f>
        <v>0</v>
      </c>
      <c r="AJ42" s="18">
        <f>Cal_Maintenance!AJ20/INDEX(Inp_SubOngoingEfficiency!$T$21:$AK$24,MATCH($F42&amp;"_Direct",Inp_SubOngoingEfficiency!$H$21:$H$24,0),MATCH(AJ$7,Inp_SubOngoingEfficiency!$T$7:$AK$7,0))</f>
        <v>0</v>
      </c>
      <c r="AK42" s="18">
        <f>Cal_Maintenance!AK20/INDEX(Inp_SubOngoingEfficiency!$T$21:$AK$24,MATCH($F42&amp;"_Direct",Inp_SubOngoingEfficiency!$H$21:$H$24,0),MATCH(AK$7,Inp_SubOngoingEfficiency!$T$7:$AK$7,0))</f>
        <v>0</v>
      </c>
      <c r="AN42" s="33"/>
    </row>
    <row r="43" spans="5:40" s="94" customFormat="1">
      <c r="E43" s="16" t="str">
        <f>Cover!$F$13</f>
        <v>Sc</v>
      </c>
      <c r="F43" s="16" t="str">
        <f>Cal_Maintenance!F21</f>
        <v>Opex</v>
      </c>
      <c r="H43" s="16" t="str">
        <f>Cal_Maintenance!H21</f>
        <v>Work Execution</v>
      </c>
      <c r="I43" s="16" t="str">
        <f>Cal_Maintenance!I21</f>
        <v>Maintenance</v>
      </c>
      <c r="J43" s="16" t="str">
        <f>IF(ISBLANK(Cal_Maintenance!J21),"",Cal_Maintenance!J21)</f>
        <v/>
      </c>
      <c r="K43" s="16" t="str">
        <f>IF(ISBLANK(Cal_Maintenance!K21),"",Cal_Maintenance!K21)</f>
        <v/>
      </c>
      <c r="L43" s="94" t="s">
        <v>111</v>
      </c>
      <c r="M43" s="17" t="str">
        <f>IF(K43="","",E43&amp;K43&amp;"_"&amp;COUNTIF($K$9:K43,K43))</f>
        <v/>
      </c>
      <c r="T43" s="18">
        <f>Cal_Maintenance!T21/INDEX(Inp_SubOngoingEfficiency!$T$21:$AK$24,MATCH($F43&amp;"_Direct",Inp_SubOngoingEfficiency!$H$21:$H$24,0),MATCH(T$7,Inp_SubOngoingEfficiency!$T$7:$AK$7,0))</f>
        <v>0</v>
      </c>
      <c r="U43" s="18">
        <f>Cal_Maintenance!U21/INDEX(Inp_SubOngoingEfficiency!$T$21:$AK$24,MATCH($F43&amp;"_Direct",Inp_SubOngoingEfficiency!$H$21:$H$24,0),MATCH(U$7,Inp_SubOngoingEfficiency!$T$7:$AK$7,0))</f>
        <v>0</v>
      </c>
      <c r="V43" s="18">
        <f>Cal_Maintenance!V21/INDEX(Inp_SubOngoingEfficiency!$T$21:$AK$24,MATCH($F43&amp;"_Direct",Inp_SubOngoingEfficiency!$H$21:$H$24,0),MATCH(V$7,Inp_SubOngoingEfficiency!$T$7:$AK$7,0))</f>
        <v>0</v>
      </c>
      <c r="W43" s="18">
        <f>Cal_Maintenance!W21/INDEX(Inp_SubOngoingEfficiency!$T$21:$AK$24,MATCH($F43&amp;"_Direct",Inp_SubOngoingEfficiency!$H$21:$H$24,0),MATCH(W$7,Inp_SubOngoingEfficiency!$T$7:$AK$7,0))</f>
        <v>0</v>
      </c>
      <c r="X43" s="18">
        <f>Cal_Maintenance!X21/INDEX(Inp_SubOngoingEfficiency!$T$21:$AK$24,MATCH($F43&amp;"_Direct",Inp_SubOngoingEfficiency!$H$21:$H$24,0),MATCH(X$7,Inp_SubOngoingEfficiency!$T$7:$AK$7,0))</f>
        <v>0</v>
      </c>
      <c r="Y43" s="18">
        <f>Cal_Maintenance!Y21/INDEX(Inp_SubOngoingEfficiency!$T$21:$AK$24,MATCH($F43&amp;"_Direct",Inp_SubOngoingEfficiency!$H$21:$H$24,0),MATCH(Y$7,Inp_SubOngoingEfficiency!$T$7:$AK$7,0))</f>
        <v>0</v>
      </c>
      <c r="Z43" s="18">
        <f>Cal_Maintenance!Z21/INDEX(Inp_SubOngoingEfficiency!$T$21:$AK$24,MATCH($F43&amp;"_Direct",Inp_SubOngoingEfficiency!$H$21:$H$24,0),MATCH(Z$7,Inp_SubOngoingEfficiency!$T$7:$AK$7,0))</f>
        <v>0</v>
      </c>
      <c r="AA43" s="18">
        <f>Cal_Maintenance!AA21/INDEX(Inp_SubOngoingEfficiency!$T$21:$AK$24,MATCH($F43&amp;"_Direct",Inp_SubOngoingEfficiency!$H$21:$H$24,0),MATCH(AA$7,Inp_SubOngoingEfficiency!$T$7:$AK$7,0))</f>
        <v>0</v>
      </c>
      <c r="AB43" s="18">
        <f>Cal_Maintenance!AB21/INDEX(Inp_SubOngoingEfficiency!$T$21:$AK$24,MATCH($F43&amp;"_Direct",Inp_SubOngoingEfficiency!$H$21:$H$24,0),MATCH(AB$7,Inp_SubOngoingEfficiency!$T$7:$AK$7,0))</f>
        <v>0</v>
      </c>
      <c r="AC43" s="18">
        <f>Cal_Maintenance!AC21/INDEX(Inp_SubOngoingEfficiency!$T$21:$AK$24,MATCH($F43&amp;"_Direct",Inp_SubOngoingEfficiency!$H$21:$H$24,0),MATCH(AC$7,Inp_SubOngoingEfficiency!$T$7:$AK$7,0))</f>
        <v>0</v>
      </c>
      <c r="AD43" s="18">
        <f>Cal_Maintenance!AD21/INDEX(Inp_SubOngoingEfficiency!$T$21:$AK$24,MATCH($F43&amp;"_Direct",Inp_SubOngoingEfficiency!$H$21:$H$24,0),MATCH(AD$7,Inp_SubOngoingEfficiency!$T$7:$AK$7,0))</f>
        <v>0</v>
      </c>
      <c r="AE43" s="18">
        <f>Cal_Maintenance!AE21/INDEX(Inp_SubOngoingEfficiency!$T$21:$AK$24,MATCH($F43&amp;"_Direct",Inp_SubOngoingEfficiency!$H$21:$H$24,0),MATCH(AE$7,Inp_SubOngoingEfficiency!$T$7:$AK$7,0))</f>
        <v>0</v>
      </c>
      <c r="AF43" s="18">
        <f>Cal_Maintenance!AF21/INDEX(Inp_SubOngoingEfficiency!$T$21:$AK$24,MATCH($F43&amp;"_Direct",Inp_SubOngoingEfficiency!$H$21:$H$24,0),MATCH(AF$7,Inp_SubOngoingEfficiency!$T$7:$AK$7,0))</f>
        <v>0</v>
      </c>
      <c r="AG43" s="18">
        <f>Cal_Maintenance!AG21/INDEX(Inp_SubOngoingEfficiency!$T$21:$AK$24,MATCH($F43&amp;"_Direct",Inp_SubOngoingEfficiency!$H$21:$H$24,0),MATCH(AG$7,Inp_SubOngoingEfficiency!$T$7:$AK$7,0))</f>
        <v>0</v>
      </c>
      <c r="AH43" s="18">
        <f>Cal_Maintenance!AH21/INDEX(Inp_SubOngoingEfficiency!$T$21:$AK$24,MATCH($F43&amp;"_Direct",Inp_SubOngoingEfficiency!$H$21:$H$24,0),MATCH(AH$7,Inp_SubOngoingEfficiency!$T$7:$AK$7,0))</f>
        <v>0</v>
      </c>
      <c r="AI43" s="18">
        <f>Cal_Maintenance!AI21/INDEX(Inp_SubOngoingEfficiency!$T$21:$AK$24,MATCH($F43&amp;"_Direct",Inp_SubOngoingEfficiency!$H$21:$H$24,0),MATCH(AI$7,Inp_SubOngoingEfficiency!$T$7:$AK$7,0))</f>
        <v>0</v>
      </c>
      <c r="AJ43" s="18">
        <f>Cal_Maintenance!AJ21/INDEX(Inp_SubOngoingEfficiency!$T$21:$AK$24,MATCH($F43&amp;"_Direct",Inp_SubOngoingEfficiency!$H$21:$H$24,0),MATCH(AJ$7,Inp_SubOngoingEfficiency!$T$7:$AK$7,0))</f>
        <v>0</v>
      </c>
      <c r="AK43" s="18">
        <f>Cal_Maintenance!AK21/INDEX(Inp_SubOngoingEfficiency!$T$21:$AK$24,MATCH($F43&amp;"_Direct",Inp_SubOngoingEfficiency!$H$21:$H$24,0),MATCH(AK$7,Inp_SubOngoingEfficiency!$T$7:$AK$7,0))</f>
        <v>0</v>
      </c>
      <c r="AN43" s="33"/>
    </row>
    <row r="44" spans="5:40" s="94" customFormat="1">
      <c r="E44" s="16" t="str">
        <f>Cover!$F$13</f>
        <v>Sc</v>
      </c>
      <c r="F44" s="16" t="str">
        <f>Cal_Maintenance!F22</f>
        <v>Opex</v>
      </c>
      <c r="H44" s="16" t="str">
        <f>Cal_Maintenance!H22</f>
        <v>Work Execution</v>
      </c>
      <c r="I44" s="16" t="str">
        <f>Cal_Maintenance!I22</f>
        <v>Maintenance</v>
      </c>
      <c r="J44" s="16" t="str">
        <f>IF(ISBLANK(Cal_Maintenance!J22),"",Cal_Maintenance!J22)</f>
        <v/>
      </c>
      <c r="K44" s="16" t="str">
        <f>IF(ISBLANK(Cal_Maintenance!K22),"",Cal_Maintenance!K22)</f>
        <v/>
      </c>
      <c r="L44" s="94" t="s">
        <v>111</v>
      </c>
      <c r="M44" s="17" t="str">
        <f>IF(K44="","",E44&amp;K44&amp;"_"&amp;COUNTIF($K$9:K44,K44))</f>
        <v/>
      </c>
      <c r="T44" s="18">
        <f>Cal_Maintenance!T22/INDEX(Inp_SubOngoingEfficiency!$T$21:$AK$24,MATCH($F44&amp;"_Direct",Inp_SubOngoingEfficiency!$H$21:$H$24,0),MATCH(T$7,Inp_SubOngoingEfficiency!$T$7:$AK$7,0))</f>
        <v>0</v>
      </c>
      <c r="U44" s="18">
        <f>Cal_Maintenance!U22/INDEX(Inp_SubOngoingEfficiency!$T$21:$AK$24,MATCH($F44&amp;"_Direct",Inp_SubOngoingEfficiency!$H$21:$H$24,0),MATCH(U$7,Inp_SubOngoingEfficiency!$T$7:$AK$7,0))</f>
        <v>0</v>
      </c>
      <c r="V44" s="18">
        <f>Cal_Maintenance!V22/INDEX(Inp_SubOngoingEfficiency!$T$21:$AK$24,MATCH($F44&amp;"_Direct",Inp_SubOngoingEfficiency!$H$21:$H$24,0),MATCH(V$7,Inp_SubOngoingEfficiency!$T$7:$AK$7,0))</f>
        <v>0</v>
      </c>
      <c r="W44" s="18">
        <f>Cal_Maintenance!W22/INDEX(Inp_SubOngoingEfficiency!$T$21:$AK$24,MATCH($F44&amp;"_Direct",Inp_SubOngoingEfficiency!$H$21:$H$24,0),MATCH(W$7,Inp_SubOngoingEfficiency!$T$7:$AK$7,0))</f>
        <v>0</v>
      </c>
      <c r="X44" s="18">
        <f>Cal_Maintenance!X22/INDEX(Inp_SubOngoingEfficiency!$T$21:$AK$24,MATCH($F44&amp;"_Direct",Inp_SubOngoingEfficiency!$H$21:$H$24,0),MATCH(X$7,Inp_SubOngoingEfficiency!$T$7:$AK$7,0))</f>
        <v>0</v>
      </c>
      <c r="Y44" s="18">
        <f>Cal_Maintenance!Y22/INDEX(Inp_SubOngoingEfficiency!$T$21:$AK$24,MATCH($F44&amp;"_Direct",Inp_SubOngoingEfficiency!$H$21:$H$24,0),MATCH(Y$7,Inp_SubOngoingEfficiency!$T$7:$AK$7,0))</f>
        <v>0</v>
      </c>
      <c r="Z44" s="18">
        <f>Cal_Maintenance!Z22/INDEX(Inp_SubOngoingEfficiency!$T$21:$AK$24,MATCH($F44&amp;"_Direct",Inp_SubOngoingEfficiency!$H$21:$H$24,0),MATCH(Z$7,Inp_SubOngoingEfficiency!$T$7:$AK$7,0))</f>
        <v>0</v>
      </c>
      <c r="AA44" s="18">
        <f>Cal_Maintenance!AA22/INDEX(Inp_SubOngoingEfficiency!$T$21:$AK$24,MATCH($F44&amp;"_Direct",Inp_SubOngoingEfficiency!$H$21:$H$24,0),MATCH(AA$7,Inp_SubOngoingEfficiency!$T$7:$AK$7,0))</f>
        <v>0</v>
      </c>
      <c r="AB44" s="18">
        <f>Cal_Maintenance!AB22/INDEX(Inp_SubOngoingEfficiency!$T$21:$AK$24,MATCH($F44&amp;"_Direct",Inp_SubOngoingEfficiency!$H$21:$H$24,0),MATCH(AB$7,Inp_SubOngoingEfficiency!$T$7:$AK$7,0))</f>
        <v>0</v>
      </c>
      <c r="AC44" s="18">
        <f>Cal_Maintenance!AC22/INDEX(Inp_SubOngoingEfficiency!$T$21:$AK$24,MATCH($F44&amp;"_Direct",Inp_SubOngoingEfficiency!$H$21:$H$24,0),MATCH(AC$7,Inp_SubOngoingEfficiency!$T$7:$AK$7,0))</f>
        <v>0</v>
      </c>
      <c r="AD44" s="18">
        <f>Cal_Maintenance!AD22/INDEX(Inp_SubOngoingEfficiency!$T$21:$AK$24,MATCH($F44&amp;"_Direct",Inp_SubOngoingEfficiency!$H$21:$H$24,0),MATCH(AD$7,Inp_SubOngoingEfficiency!$T$7:$AK$7,0))</f>
        <v>0</v>
      </c>
      <c r="AE44" s="18">
        <f>Cal_Maintenance!AE22/INDEX(Inp_SubOngoingEfficiency!$T$21:$AK$24,MATCH($F44&amp;"_Direct",Inp_SubOngoingEfficiency!$H$21:$H$24,0),MATCH(AE$7,Inp_SubOngoingEfficiency!$T$7:$AK$7,0))</f>
        <v>0</v>
      </c>
      <c r="AF44" s="18">
        <f>Cal_Maintenance!AF22/INDEX(Inp_SubOngoingEfficiency!$T$21:$AK$24,MATCH($F44&amp;"_Direct",Inp_SubOngoingEfficiency!$H$21:$H$24,0),MATCH(AF$7,Inp_SubOngoingEfficiency!$T$7:$AK$7,0))</f>
        <v>0</v>
      </c>
      <c r="AG44" s="18">
        <f>Cal_Maintenance!AG22/INDEX(Inp_SubOngoingEfficiency!$T$21:$AK$24,MATCH($F44&amp;"_Direct",Inp_SubOngoingEfficiency!$H$21:$H$24,0),MATCH(AG$7,Inp_SubOngoingEfficiency!$T$7:$AK$7,0))</f>
        <v>0</v>
      </c>
      <c r="AH44" s="18">
        <f>Cal_Maintenance!AH22/INDEX(Inp_SubOngoingEfficiency!$T$21:$AK$24,MATCH($F44&amp;"_Direct",Inp_SubOngoingEfficiency!$H$21:$H$24,0),MATCH(AH$7,Inp_SubOngoingEfficiency!$T$7:$AK$7,0))</f>
        <v>0</v>
      </c>
      <c r="AI44" s="18">
        <f>Cal_Maintenance!AI22/INDEX(Inp_SubOngoingEfficiency!$T$21:$AK$24,MATCH($F44&amp;"_Direct",Inp_SubOngoingEfficiency!$H$21:$H$24,0),MATCH(AI$7,Inp_SubOngoingEfficiency!$T$7:$AK$7,0))</f>
        <v>0</v>
      </c>
      <c r="AJ44" s="18">
        <f>Cal_Maintenance!AJ22/INDEX(Inp_SubOngoingEfficiency!$T$21:$AK$24,MATCH($F44&amp;"_Direct",Inp_SubOngoingEfficiency!$H$21:$H$24,0),MATCH(AJ$7,Inp_SubOngoingEfficiency!$T$7:$AK$7,0))</f>
        <v>0</v>
      </c>
      <c r="AK44" s="18">
        <f>Cal_Maintenance!AK22/INDEX(Inp_SubOngoingEfficiency!$T$21:$AK$24,MATCH($F44&amp;"_Direct",Inp_SubOngoingEfficiency!$H$21:$H$24,0),MATCH(AK$7,Inp_SubOngoingEfficiency!$T$7:$AK$7,0))</f>
        <v>0</v>
      </c>
      <c r="AN44" s="33"/>
    </row>
    <row r="45" spans="5:40" s="94" customFormat="1">
      <c r="E45" s="16" t="str">
        <f>Cover!$F$13</f>
        <v>Sc</v>
      </c>
      <c r="F45" s="16" t="str">
        <f>Cal_Maintenance!F23</f>
        <v>Opex</v>
      </c>
      <c r="H45" s="16" t="str">
        <f>Cal_Maintenance!H23</f>
        <v>Work Execution</v>
      </c>
      <c r="I45" s="16" t="str">
        <f>Cal_Maintenance!I23</f>
        <v>Maintenance</v>
      </c>
      <c r="J45" s="16" t="str">
        <f>IF(ISBLANK(Cal_Maintenance!J23),"",Cal_Maintenance!J23)</f>
        <v/>
      </c>
      <c r="K45" s="16" t="str">
        <f>IF(ISBLANK(Cal_Maintenance!K23),"",Cal_Maintenance!K23)</f>
        <v/>
      </c>
      <c r="L45" s="94" t="s">
        <v>111</v>
      </c>
      <c r="M45" s="17" t="str">
        <f>IF(K45="","",E45&amp;K45&amp;"_"&amp;COUNTIF($K$9:K45,K45))</f>
        <v/>
      </c>
      <c r="T45" s="18">
        <f>Cal_Maintenance!T23/INDEX(Inp_SubOngoingEfficiency!$T$21:$AK$24,MATCH($F45&amp;"_Direct",Inp_SubOngoingEfficiency!$H$21:$H$24,0),MATCH(T$7,Inp_SubOngoingEfficiency!$T$7:$AK$7,0))</f>
        <v>0</v>
      </c>
      <c r="U45" s="18">
        <f>Cal_Maintenance!U23/INDEX(Inp_SubOngoingEfficiency!$T$21:$AK$24,MATCH($F45&amp;"_Direct",Inp_SubOngoingEfficiency!$H$21:$H$24,0),MATCH(U$7,Inp_SubOngoingEfficiency!$T$7:$AK$7,0))</f>
        <v>0</v>
      </c>
      <c r="V45" s="18">
        <f>Cal_Maintenance!V23/INDEX(Inp_SubOngoingEfficiency!$T$21:$AK$24,MATCH($F45&amp;"_Direct",Inp_SubOngoingEfficiency!$H$21:$H$24,0),MATCH(V$7,Inp_SubOngoingEfficiency!$T$7:$AK$7,0))</f>
        <v>0</v>
      </c>
      <c r="W45" s="18">
        <f>Cal_Maintenance!W23/INDEX(Inp_SubOngoingEfficiency!$T$21:$AK$24,MATCH($F45&amp;"_Direct",Inp_SubOngoingEfficiency!$H$21:$H$24,0),MATCH(W$7,Inp_SubOngoingEfficiency!$T$7:$AK$7,0))</f>
        <v>0</v>
      </c>
      <c r="X45" s="18">
        <f>Cal_Maintenance!X23/INDEX(Inp_SubOngoingEfficiency!$T$21:$AK$24,MATCH($F45&amp;"_Direct",Inp_SubOngoingEfficiency!$H$21:$H$24,0),MATCH(X$7,Inp_SubOngoingEfficiency!$T$7:$AK$7,0))</f>
        <v>0</v>
      </c>
      <c r="Y45" s="18">
        <f>Cal_Maintenance!Y23/INDEX(Inp_SubOngoingEfficiency!$T$21:$AK$24,MATCH($F45&amp;"_Direct",Inp_SubOngoingEfficiency!$H$21:$H$24,0),MATCH(Y$7,Inp_SubOngoingEfficiency!$T$7:$AK$7,0))</f>
        <v>0</v>
      </c>
      <c r="Z45" s="18">
        <f>Cal_Maintenance!Z23/INDEX(Inp_SubOngoingEfficiency!$T$21:$AK$24,MATCH($F45&amp;"_Direct",Inp_SubOngoingEfficiency!$H$21:$H$24,0),MATCH(Z$7,Inp_SubOngoingEfficiency!$T$7:$AK$7,0))</f>
        <v>0</v>
      </c>
      <c r="AA45" s="18">
        <f>Cal_Maintenance!AA23/INDEX(Inp_SubOngoingEfficiency!$T$21:$AK$24,MATCH($F45&amp;"_Direct",Inp_SubOngoingEfficiency!$H$21:$H$24,0),MATCH(AA$7,Inp_SubOngoingEfficiency!$T$7:$AK$7,0))</f>
        <v>0</v>
      </c>
      <c r="AB45" s="18">
        <f>Cal_Maintenance!AB23/INDEX(Inp_SubOngoingEfficiency!$T$21:$AK$24,MATCH($F45&amp;"_Direct",Inp_SubOngoingEfficiency!$H$21:$H$24,0),MATCH(AB$7,Inp_SubOngoingEfficiency!$T$7:$AK$7,0))</f>
        <v>0</v>
      </c>
      <c r="AC45" s="18">
        <f>Cal_Maintenance!AC23/INDEX(Inp_SubOngoingEfficiency!$T$21:$AK$24,MATCH($F45&amp;"_Direct",Inp_SubOngoingEfficiency!$H$21:$H$24,0),MATCH(AC$7,Inp_SubOngoingEfficiency!$T$7:$AK$7,0))</f>
        <v>0</v>
      </c>
      <c r="AD45" s="18">
        <f>Cal_Maintenance!AD23/INDEX(Inp_SubOngoingEfficiency!$T$21:$AK$24,MATCH($F45&amp;"_Direct",Inp_SubOngoingEfficiency!$H$21:$H$24,0),MATCH(AD$7,Inp_SubOngoingEfficiency!$T$7:$AK$7,0))</f>
        <v>0</v>
      </c>
      <c r="AE45" s="18">
        <f>Cal_Maintenance!AE23/INDEX(Inp_SubOngoingEfficiency!$T$21:$AK$24,MATCH($F45&amp;"_Direct",Inp_SubOngoingEfficiency!$H$21:$H$24,0),MATCH(AE$7,Inp_SubOngoingEfficiency!$T$7:$AK$7,0))</f>
        <v>0</v>
      </c>
      <c r="AF45" s="18">
        <f>Cal_Maintenance!AF23/INDEX(Inp_SubOngoingEfficiency!$T$21:$AK$24,MATCH($F45&amp;"_Direct",Inp_SubOngoingEfficiency!$H$21:$H$24,0),MATCH(AF$7,Inp_SubOngoingEfficiency!$T$7:$AK$7,0))</f>
        <v>0</v>
      </c>
      <c r="AG45" s="18">
        <f>Cal_Maintenance!AG23/INDEX(Inp_SubOngoingEfficiency!$T$21:$AK$24,MATCH($F45&amp;"_Direct",Inp_SubOngoingEfficiency!$H$21:$H$24,0),MATCH(AG$7,Inp_SubOngoingEfficiency!$T$7:$AK$7,0))</f>
        <v>0</v>
      </c>
      <c r="AH45" s="18">
        <f>Cal_Maintenance!AH23/INDEX(Inp_SubOngoingEfficiency!$T$21:$AK$24,MATCH($F45&amp;"_Direct",Inp_SubOngoingEfficiency!$H$21:$H$24,0),MATCH(AH$7,Inp_SubOngoingEfficiency!$T$7:$AK$7,0))</f>
        <v>0</v>
      </c>
      <c r="AI45" s="18">
        <f>Cal_Maintenance!AI23/INDEX(Inp_SubOngoingEfficiency!$T$21:$AK$24,MATCH($F45&amp;"_Direct",Inp_SubOngoingEfficiency!$H$21:$H$24,0),MATCH(AI$7,Inp_SubOngoingEfficiency!$T$7:$AK$7,0))</f>
        <v>0</v>
      </c>
      <c r="AJ45" s="18">
        <f>Cal_Maintenance!AJ23/INDEX(Inp_SubOngoingEfficiency!$T$21:$AK$24,MATCH($F45&amp;"_Direct",Inp_SubOngoingEfficiency!$H$21:$H$24,0),MATCH(AJ$7,Inp_SubOngoingEfficiency!$T$7:$AK$7,0))</f>
        <v>0</v>
      </c>
      <c r="AK45" s="18">
        <f>Cal_Maintenance!AK23/INDEX(Inp_SubOngoingEfficiency!$T$21:$AK$24,MATCH($F45&amp;"_Direct",Inp_SubOngoingEfficiency!$H$21:$H$24,0),MATCH(AK$7,Inp_SubOngoingEfficiency!$T$7:$AK$7,0))</f>
        <v>0</v>
      </c>
      <c r="AN45" s="33"/>
    </row>
    <row r="46" spans="5:40" s="94" customFormat="1">
      <c r="E46" s="16" t="str">
        <f>Cover!$F$13</f>
        <v>Sc</v>
      </c>
      <c r="F46" s="16" t="str">
        <f>Cal_Maintenance!F24</f>
        <v>Opex</v>
      </c>
      <c r="H46" s="16" t="str">
        <f>Cal_Maintenance!H24</f>
        <v>Work Execution</v>
      </c>
      <c r="I46" s="16" t="str">
        <f>Cal_Maintenance!I24</f>
        <v>Maintenance</v>
      </c>
      <c r="J46" s="16" t="str">
        <f>IF(ISBLANK(Cal_Maintenance!J24),"",Cal_Maintenance!J24)</f>
        <v/>
      </c>
      <c r="K46" s="16" t="str">
        <f>IF(ISBLANK(Cal_Maintenance!K24),"",Cal_Maintenance!K24)</f>
        <v/>
      </c>
      <c r="L46" s="94" t="s">
        <v>111</v>
      </c>
      <c r="M46" s="17" t="str">
        <f>IF(K46="","",E46&amp;K46&amp;"_"&amp;COUNTIF($K$9:K46,K46))</f>
        <v/>
      </c>
      <c r="T46" s="18">
        <f>Cal_Maintenance!T24/INDEX(Inp_SubOngoingEfficiency!$T$21:$AK$24,MATCH($F46&amp;"_Direct",Inp_SubOngoingEfficiency!$H$21:$H$24,0),MATCH(T$7,Inp_SubOngoingEfficiency!$T$7:$AK$7,0))</f>
        <v>0</v>
      </c>
      <c r="U46" s="18">
        <f>Cal_Maintenance!U24/INDEX(Inp_SubOngoingEfficiency!$T$21:$AK$24,MATCH($F46&amp;"_Direct",Inp_SubOngoingEfficiency!$H$21:$H$24,0),MATCH(U$7,Inp_SubOngoingEfficiency!$T$7:$AK$7,0))</f>
        <v>0</v>
      </c>
      <c r="V46" s="18">
        <f>Cal_Maintenance!V24/INDEX(Inp_SubOngoingEfficiency!$T$21:$AK$24,MATCH($F46&amp;"_Direct",Inp_SubOngoingEfficiency!$H$21:$H$24,0),MATCH(V$7,Inp_SubOngoingEfficiency!$T$7:$AK$7,0))</f>
        <v>0</v>
      </c>
      <c r="W46" s="18">
        <f>Cal_Maintenance!W24/INDEX(Inp_SubOngoingEfficiency!$T$21:$AK$24,MATCH($F46&amp;"_Direct",Inp_SubOngoingEfficiency!$H$21:$H$24,0),MATCH(W$7,Inp_SubOngoingEfficiency!$T$7:$AK$7,0))</f>
        <v>0</v>
      </c>
      <c r="X46" s="18">
        <f>Cal_Maintenance!X24/INDEX(Inp_SubOngoingEfficiency!$T$21:$AK$24,MATCH($F46&amp;"_Direct",Inp_SubOngoingEfficiency!$H$21:$H$24,0),MATCH(X$7,Inp_SubOngoingEfficiency!$T$7:$AK$7,0))</f>
        <v>0</v>
      </c>
      <c r="Y46" s="18">
        <f>Cal_Maintenance!Y24/INDEX(Inp_SubOngoingEfficiency!$T$21:$AK$24,MATCH($F46&amp;"_Direct",Inp_SubOngoingEfficiency!$H$21:$H$24,0),MATCH(Y$7,Inp_SubOngoingEfficiency!$T$7:$AK$7,0))</f>
        <v>0</v>
      </c>
      <c r="Z46" s="18">
        <f>Cal_Maintenance!Z24/INDEX(Inp_SubOngoingEfficiency!$T$21:$AK$24,MATCH($F46&amp;"_Direct",Inp_SubOngoingEfficiency!$H$21:$H$24,0),MATCH(Z$7,Inp_SubOngoingEfficiency!$T$7:$AK$7,0))</f>
        <v>0</v>
      </c>
      <c r="AA46" s="18">
        <f>Cal_Maintenance!AA24/INDEX(Inp_SubOngoingEfficiency!$T$21:$AK$24,MATCH($F46&amp;"_Direct",Inp_SubOngoingEfficiency!$H$21:$H$24,0),MATCH(AA$7,Inp_SubOngoingEfficiency!$T$7:$AK$7,0))</f>
        <v>0</v>
      </c>
      <c r="AB46" s="18">
        <f>Cal_Maintenance!AB24/INDEX(Inp_SubOngoingEfficiency!$T$21:$AK$24,MATCH($F46&amp;"_Direct",Inp_SubOngoingEfficiency!$H$21:$H$24,0),MATCH(AB$7,Inp_SubOngoingEfficiency!$T$7:$AK$7,0))</f>
        <v>0</v>
      </c>
      <c r="AC46" s="18">
        <f>Cal_Maintenance!AC24/INDEX(Inp_SubOngoingEfficiency!$T$21:$AK$24,MATCH($F46&amp;"_Direct",Inp_SubOngoingEfficiency!$H$21:$H$24,0),MATCH(AC$7,Inp_SubOngoingEfficiency!$T$7:$AK$7,0))</f>
        <v>0</v>
      </c>
      <c r="AD46" s="18">
        <f>Cal_Maintenance!AD24/INDEX(Inp_SubOngoingEfficiency!$T$21:$AK$24,MATCH($F46&amp;"_Direct",Inp_SubOngoingEfficiency!$H$21:$H$24,0),MATCH(AD$7,Inp_SubOngoingEfficiency!$T$7:$AK$7,0))</f>
        <v>0</v>
      </c>
      <c r="AE46" s="18">
        <f>Cal_Maintenance!AE24/INDEX(Inp_SubOngoingEfficiency!$T$21:$AK$24,MATCH($F46&amp;"_Direct",Inp_SubOngoingEfficiency!$H$21:$H$24,0),MATCH(AE$7,Inp_SubOngoingEfficiency!$T$7:$AK$7,0))</f>
        <v>0</v>
      </c>
      <c r="AF46" s="18">
        <f>Cal_Maintenance!AF24/INDEX(Inp_SubOngoingEfficiency!$T$21:$AK$24,MATCH($F46&amp;"_Direct",Inp_SubOngoingEfficiency!$H$21:$H$24,0),MATCH(AF$7,Inp_SubOngoingEfficiency!$T$7:$AK$7,0))</f>
        <v>0</v>
      </c>
      <c r="AG46" s="18">
        <f>Cal_Maintenance!AG24/INDEX(Inp_SubOngoingEfficiency!$T$21:$AK$24,MATCH($F46&amp;"_Direct",Inp_SubOngoingEfficiency!$H$21:$H$24,0),MATCH(AG$7,Inp_SubOngoingEfficiency!$T$7:$AK$7,0))</f>
        <v>0</v>
      </c>
      <c r="AH46" s="18">
        <f>Cal_Maintenance!AH24/INDEX(Inp_SubOngoingEfficiency!$T$21:$AK$24,MATCH($F46&amp;"_Direct",Inp_SubOngoingEfficiency!$H$21:$H$24,0),MATCH(AH$7,Inp_SubOngoingEfficiency!$T$7:$AK$7,0))</f>
        <v>0</v>
      </c>
      <c r="AI46" s="18">
        <f>Cal_Maintenance!AI24/INDEX(Inp_SubOngoingEfficiency!$T$21:$AK$24,MATCH($F46&amp;"_Direct",Inp_SubOngoingEfficiency!$H$21:$H$24,0),MATCH(AI$7,Inp_SubOngoingEfficiency!$T$7:$AK$7,0))</f>
        <v>0</v>
      </c>
      <c r="AJ46" s="18">
        <f>Cal_Maintenance!AJ24/INDEX(Inp_SubOngoingEfficiency!$T$21:$AK$24,MATCH($F46&amp;"_Direct",Inp_SubOngoingEfficiency!$H$21:$H$24,0),MATCH(AJ$7,Inp_SubOngoingEfficiency!$T$7:$AK$7,0))</f>
        <v>0</v>
      </c>
      <c r="AK46" s="18">
        <f>Cal_Maintenance!AK24/INDEX(Inp_SubOngoingEfficiency!$T$21:$AK$24,MATCH($F46&amp;"_Direct",Inp_SubOngoingEfficiency!$H$21:$H$24,0),MATCH(AK$7,Inp_SubOngoingEfficiency!$T$7:$AK$7,0))</f>
        <v>0</v>
      </c>
      <c r="AN46" s="33"/>
    </row>
    <row r="47" spans="5:40" s="94" customFormat="1">
      <c r="E47" s="16" t="str">
        <f>Cover!$F$13</f>
        <v>Sc</v>
      </c>
      <c r="F47" s="16" t="str">
        <f>Cal_Maintenance!F25</f>
        <v>Opex</v>
      </c>
      <c r="H47" s="16" t="str">
        <f>Cal_Maintenance!H25</f>
        <v>Work Execution</v>
      </c>
      <c r="I47" s="16" t="str">
        <f>Cal_Maintenance!I25</f>
        <v>Maintenance</v>
      </c>
      <c r="J47" s="16" t="str">
        <f>IF(ISBLANK(Cal_Maintenance!J25),"",Cal_Maintenance!J25)</f>
        <v/>
      </c>
      <c r="K47" s="16" t="str">
        <f>IF(ISBLANK(Cal_Maintenance!K25),"",Cal_Maintenance!K25)</f>
        <v/>
      </c>
      <c r="L47" s="94" t="s">
        <v>111</v>
      </c>
      <c r="M47" s="17" t="str">
        <f>IF(K47="","",E47&amp;K47&amp;"_"&amp;COUNTIF($K$9:K47,K47))</f>
        <v/>
      </c>
      <c r="T47" s="18">
        <f>Cal_Maintenance!T25/INDEX(Inp_SubOngoingEfficiency!$T$21:$AK$24,MATCH($F47&amp;"_Direct",Inp_SubOngoingEfficiency!$H$21:$H$24,0),MATCH(T$7,Inp_SubOngoingEfficiency!$T$7:$AK$7,0))</f>
        <v>0</v>
      </c>
      <c r="U47" s="18">
        <f>Cal_Maintenance!U25/INDEX(Inp_SubOngoingEfficiency!$T$21:$AK$24,MATCH($F47&amp;"_Direct",Inp_SubOngoingEfficiency!$H$21:$H$24,0),MATCH(U$7,Inp_SubOngoingEfficiency!$T$7:$AK$7,0))</f>
        <v>0</v>
      </c>
      <c r="V47" s="18">
        <f>Cal_Maintenance!V25/INDEX(Inp_SubOngoingEfficiency!$T$21:$AK$24,MATCH($F47&amp;"_Direct",Inp_SubOngoingEfficiency!$H$21:$H$24,0),MATCH(V$7,Inp_SubOngoingEfficiency!$T$7:$AK$7,0))</f>
        <v>0</v>
      </c>
      <c r="W47" s="18">
        <f>Cal_Maintenance!W25/INDEX(Inp_SubOngoingEfficiency!$T$21:$AK$24,MATCH($F47&amp;"_Direct",Inp_SubOngoingEfficiency!$H$21:$H$24,0),MATCH(W$7,Inp_SubOngoingEfficiency!$T$7:$AK$7,0))</f>
        <v>0</v>
      </c>
      <c r="X47" s="18">
        <f>Cal_Maintenance!X25/INDEX(Inp_SubOngoingEfficiency!$T$21:$AK$24,MATCH($F47&amp;"_Direct",Inp_SubOngoingEfficiency!$H$21:$H$24,0),MATCH(X$7,Inp_SubOngoingEfficiency!$T$7:$AK$7,0))</f>
        <v>0</v>
      </c>
      <c r="Y47" s="18">
        <f>Cal_Maintenance!Y25/INDEX(Inp_SubOngoingEfficiency!$T$21:$AK$24,MATCH($F47&amp;"_Direct",Inp_SubOngoingEfficiency!$H$21:$H$24,0),MATCH(Y$7,Inp_SubOngoingEfficiency!$T$7:$AK$7,0))</f>
        <v>0</v>
      </c>
      <c r="Z47" s="18">
        <f>Cal_Maintenance!Z25/INDEX(Inp_SubOngoingEfficiency!$T$21:$AK$24,MATCH($F47&amp;"_Direct",Inp_SubOngoingEfficiency!$H$21:$H$24,0),MATCH(Z$7,Inp_SubOngoingEfficiency!$T$7:$AK$7,0))</f>
        <v>0</v>
      </c>
      <c r="AA47" s="18">
        <f>Cal_Maintenance!AA25/INDEX(Inp_SubOngoingEfficiency!$T$21:$AK$24,MATCH($F47&amp;"_Direct",Inp_SubOngoingEfficiency!$H$21:$H$24,0),MATCH(AA$7,Inp_SubOngoingEfficiency!$T$7:$AK$7,0))</f>
        <v>0</v>
      </c>
      <c r="AB47" s="18">
        <f>Cal_Maintenance!AB25/INDEX(Inp_SubOngoingEfficiency!$T$21:$AK$24,MATCH($F47&amp;"_Direct",Inp_SubOngoingEfficiency!$H$21:$H$24,0),MATCH(AB$7,Inp_SubOngoingEfficiency!$T$7:$AK$7,0))</f>
        <v>0</v>
      </c>
      <c r="AC47" s="18">
        <f>Cal_Maintenance!AC25/INDEX(Inp_SubOngoingEfficiency!$T$21:$AK$24,MATCH($F47&amp;"_Direct",Inp_SubOngoingEfficiency!$H$21:$H$24,0),MATCH(AC$7,Inp_SubOngoingEfficiency!$T$7:$AK$7,0))</f>
        <v>0</v>
      </c>
      <c r="AD47" s="18">
        <f>Cal_Maintenance!AD25/INDEX(Inp_SubOngoingEfficiency!$T$21:$AK$24,MATCH($F47&amp;"_Direct",Inp_SubOngoingEfficiency!$H$21:$H$24,0),MATCH(AD$7,Inp_SubOngoingEfficiency!$T$7:$AK$7,0))</f>
        <v>0</v>
      </c>
      <c r="AE47" s="18">
        <f>Cal_Maintenance!AE25/INDEX(Inp_SubOngoingEfficiency!$T$21:$AK$24,MATCH($F47&amp;"_Direct",Inp_SubOngoingEfficiency!$H$21:$H$24,0),MATCH(AE$7,Inp_SubOngoingEfficiency!$T$7:$AK$7,0))</f>
        <v>0</v>
      </c>
      <c r="AF47" s="18">
        <f>Cal_Maintenance!AF25/INDEX(Inp_SubOngoingEfficiency!$T$21:$AK$24,MATCH($F47&amp;"_Direct",Inp_SubOngoingEfficiency!$H$21:$H$24,0),MATCH(AF$7,Inp_SubOngoingEfficiency!$T$7:$AK$7,0))</f>
        <v>0</v>
      </c>
      <c r="AG47" s="18">
        <f>Cal_Maintenance!AG25/INDEX(Inp_SubOngoingEfficiency!$T$21:$AK$24,MATCH($F47&amp;"_Direct",Inp_SubOngoingEfficiency!$H$21:$H$24,0),MATCH(AG$7,Inp_SubOngoingEfficiency!$T$7:$AK$7,0))</f>
        <v>0</v>
      </c>
      <c r="AH47" s="18">
        <f>Cal_Maintenance!AH25/INDEX(Inp_SubOngoingEfficiency!$T$21:$AK$24,MATCH($F47&amp;"_Direct",Inp_SubOngoingEfficiency!$H$21:$H$24,0),MATCH(AH$7,Inp_SubOngoingEfficiency!$T$7:$AK$7,0))</f>
        <v>0</v>
      </c>
      <c r="AI47" s="18">
        <f>Cal_Maintenance!AI25/INDEX(Inp_SubOngoingEfficiency!$T$21:$AK$24,MATCH($F47&amp;"_Direct",Inp_SubOngoingEfficiency!$H$21:$H$24,0),MATCH(AI$7,Inp_SubOngoingEfficiency!$T$7:$AK$7,0))</f>
        <v>0</v>
      </c>
      <c r="AJ47" s="18">
        <f>Cal_Maintenance!AJ25/INDEX(Inp_SubOngoingEfficiency!$T$21:$AK$24,MATCH($F47&amp;"_Direct",Inp_SubOngoingEfficiency!$H$21:$H$24,0),MATCH(AJ$7,Inp_SubOngoingEfficiency!$T$7:$AK$7,0))</f>
        <v>0</v>
      </c>
      <c r="AK47" s="18">
        <f>Cal_Maintenance!AK25/INDEX(Inp_SubOngoingEfficiency!$T$21:$AK$24,MATCH($F47&amp;"_Direct",Inp_SubOngoingEfficiency!$H$21:$H$24,0),MATCH(AK$7,Inp_SubOngoingEfficiency!$T$7:$AK$7,0))</f>
        <v>0</v>
      </c>
      <c r="AN47" s="33"/>
    </row>
    <row r="48" spans="5:40" s="94" customFormat="1">
      <c r="E48" s="16" t="str">
        <f>Cover!$F$13</f>
        <v>Sc</v>
      </c>
      <c r="F48" s="16" t="str">
        <f>Cal_Maintenance!F26</f>
        <v>Opex</v>
      </c>
      <c r="H48" s="16" t="str">
        <f>Cal_Maintenance!H26</f>
        <v>Work Execution</v>
      </c>
      <c r="I48" s="16" t="str">
        <f>Cal_Maintenance!I26</f>
        <v>Maintenance</v>
      </c>
      <c r="J48" s="16" t="str">
        <f>IF(ISBLANK(Cal_Maintenance!J26),"",Cal_Maintenance!J26)</f>
        <v/>
      </c>
      <c r="K48" s="16" t="str">
        <f>IF(ISBLANK(Cal_Maintenance!K26),"",Cal_Maintenance!K26)</f>
        <v/>
      </c>
      <c r="L48" s="94" t="s">
        <v>111</v>
      </c>
      <c r="M48" s="17" t="str">
        <f>IF(K48="","",E48&amp;K48&amp;"_"&amp;COUNTIF($K$9:K48,K48))</f>
        <v/>
      </c>
      <c r="T48" s="18">
        <f>Cal_Maintenance!T26/INDEX(Inp_SubOngoingEfficiency!$T$21:$AK$24,MATCH($F48&amp;"_Direct",Inp_SubOngoingEfficiency!$H$21:$H$24,0),MATCH(T$7,Inp_SubOngoingEfficiency!$T$7:$AK$7,0))</f>
        <v>0</v>
      </c>
      <c r="U48" s="18">
        <f>Cal_Maintenance!U26/INDEX(Inp_SubOngoingEfficiency!$T$21:$AK$24,MATCH($F48&amp;"_Direct",Inp_SubOngoingEfficiency!$H$21:$H$24,0),MATCH(U$7,Inp_SubOngoingEfficiency!$T$7:$AK$7,0))</f>
        <v>0</v>
      </c>
      <c r="V48" s="18">
        <f>Cal_Maintenance!V26/INDEX(Inp_SubOngoingEfficiency!$T$21:$AK$24,MATCH($F48&amp;"_Direct",Inp_SubOngoingEfficiency!$H$21:$H$24,0),MATCH(V$7,Inp_SubOngoingEfficiency!$T$7:$AK$7,0))</f>
        <v>0</v>
      </c>
      <c r="W48" s="18">
        <f>Cal_Maintenance!W26/INDEX(Inp_SubOngoingEfficiency!$T$21:$AK$24,MATCH($F48&amp;"_Direct",Inp_SubOngoingEfficiency!$H$21:$H$24,0),MATCH(W$7,Inp_SubOngoingEfficiency!$T$7:$AK$7,0))</f>
        <v>0</v>
      </c>
      <c r="X48" s="18">
        <f>Cal_Maintenance!X26/INDEX(Inp_SubOngoingEfficiency!$T$21:$AK$24,MATCH($F48&amp;"_Direct",Inp_SubOngoingEfficiency!$H$21:$H$24,0),MATCH(X$7,Inp_SubOngoingEfficiency!$T$7:$AK$7,0))</f>
        <v>0</v>
      </c>
      <c r="Y48" s="18">
        <f>Cal_Maintenance!Y26/INDEX(Inp_SubOngoingEfficiency!$T$21:$AK$24,MATCH($F48&amp;"_Direct",Inp_SubOngoingEfficiency!$H$21:$H$24,0),MATCH(Y$7,Inp_SubOngoingEfficiency!$T$7:$AK$7,0))</f>
        <v>0</v>
      </c>
      <c r="Z48" s="18">
        <f>Cal_Maintenance!Z26/INDEX(Inp_SubOngoingEfficiency!$T$21:$AK$24,MATCH($F48&amp;"_Direct",Inp_SubOngoingEfficiency!$H$21:$H$24,0),MATCH(Z$7,Inp_SubOngoingEfficiency!$T$7:$AK$7,0))</f>
        <v>0</v>
      </c>
      <c r="AA48" s="18">
        <f>Cal_Maintenance!AA26/INDEX(Inp_SubOngoingEfficiency!$T$21:$AK$24,MATCH($F48&amp;"_Direct",Inp_SubOngoingEfficiency!$H$21:$H$24,0),MATCH(AA$7,Inp_SubOngoingEfficiency!$T$7:$AK$7,0))</f>
        <v>0</v>
      </c>
      <c r="AB48" s="18">
        <f>Cal_Maintenance!AB26/INDEX(Inp_SubOngoingEfficiency!$T$21:$AK$24,MATCH($F48&amp;"_Direct",Inp_SubOngoingEfficiency!$H$21:$H$24,0),MATCH(AB$7,Inp_SubOngoingEfficiency!$T$7:$AK$7,0))</f>
        <v>0</v>
      </c>
      <c r="AC48" s="18">
        <f>Cal_Maintenance!AC26/INDEX(Inp_SubOngoingEfficiency!$T$21:$AK$24,MATCH($F48&amp;"_Direct",Inp_SubOngoingEfficiency!$H$21:$H$24,0),MATCH(AC$7,Inp_SubOngoingEfficiency!$T$7:$AK$7,0))</f>
        <v>0</v>
      </c>
      <c r="AD48" s="18">
        <f>Cal_Maintenance!AD26/INDEX(Inp_SubOngoingEfficiency!$T$21:$AK$24,MATCH($F48&amp;"_Direct",Inp_SubOngoingEfficiency!$H$21:$H$24,0),MATCH(AD$7,Inp_SubOngoingEfficiency!$T$7:$AK$7,0))</f>
        <v>0</v>
      </c>
      <c r="AE48" s="18">
        <f>Cal_Maintenance!AE26/INDEX(Inp_SubOngoingEfficiency!$T$21:$AK$24,MATCH($F48&amp;"_Direct",Inp_SubOngoingEfficiency!$H$21:$H$24,0),MATCH(AE$7,Inp_SubOngoingEfficiency!$T$7:$AK$7,0))</f>
        <v>0</v>
      </c>
      <c r="AF48" s="18">
        <f>Cal_Maintenance!AF26/INDEX(Inp_SubOngoingEfficiency!$T$21:$AK$24,MATCH($F48&amp;"_Direct",Inp_SubOngoingEfficiency!$H$21:$H$24,0),MATCH(AF$7,Inp_SubOngoingEfficiency!$T$7:$AK$7,0))</f>
        <v>0</v>
      </c>
      <c r="AG48" s="18">
        <f>Cal_Maintenance!AG26/INDEX(Inp_SubOngoingEfficiency!$T$21:$AK$24,MATCH($F48&amp;"_Direct",Inp_SubOngoingEfficiency!$H$21:$H$24,0),MATCH(AG$7,Inp_SubOngoingEfficiency!$T$7:$AK$7,0))</f>
        <v>0</v>
      </c>
      <c r="AH48" s="18">
        <f>Cal_Maintenance!AH26/INDEX(Inp_SubOngoingEfficiency!$T$21:$AK$24,MATCH($F48&amp;"_Direct",Inp_SubOngoingEfficiency!$H$21:$H$24,0),MATCH(AH$7,Inp_SubOngoingEfficiency!$T$7:$AK$7,0))</f>
        <v>0</v>
      </c>
      <c r="AI48" s="18">
        <f>Cal_Maintenance!AI26/INDEX(Inp_SubOngoingEfficiency!$T$21:$AK$24,MATCH($F48&amp;"_Direct",Inp_SubOngoingEfficiency!$H$21:$H$24,0),MATCH(AI$7,Inp_SubOngoingEfficiency!$T$7:$AK$7,0))</f>
        <v>0</v>
      </c>
      <c r="AJ48" s="18">
        <f>Cal_Maintenance!AJ26/INDEX(Inp_SubOngoingEfficiency!$T$21:$AK$24,MATCH($F48&amp;"_Direct",Inp_SubOngoingEfficiency!$H$21:$H$24,0),MATCH(AJ$7,Inp_SubOngoingEfficiency!$T$7:$AK$7,0))</f>
        <v>0</v>
      </c>
      <c r="AK48" s="18">
        <f>Cal_Maintenance!AK26/INDEX(Inp_SubOngoingEfficiency!$T$21:$AK$24,MATCH($F48&amp;"_Direct",Inp_SubOngoingEfficiency!$H$21:$H$24,0),MATCH(AK$7,Inp_SubOngoingEfficiency!$T$7:$AK$7,0))</f>
        <v>0</v>
      </c>
      <c r="AN48" s="33"/>
    </row>
    <row r="49" spans="5:40" s="94" customFormat="1">
      <c r="E49" s="16" t="str">
        <f>Cover!$F$13</f>
        <v>Sc</v>
      </c>
      <c r="F49" s="16" t="str">
        <f>Cal_SIU!F17</f>
        <v>Opex</v>
      </c>
      <c r="H49" s="16" t="str">
        <f>Cal_SIU!H17</f>
        <v>Work Execution</v>
      </c>
      <c r="I49" s="16" t="str">
        <f>Cal_SIU!I17</f>
        <v>Statutory Independent Undertakings (SIU)</v>
      </c>
      <c r="J49" s="16" t="str">
        <f>IF(ISBLANK(Cal_SIU!J17),"",Cal_SIU!J17)</f>
        <v/>
      </c>
      <c r="K49" s="16" t="str">
        <f>IF(ISBLANK(Cal_SIU!K17),"",Cal_SIU!K17)</f>
        <v/>
      </c>
      <c r="L49" s="94" t="s">
        <v>111</v>
      </c>
      <c r="M49" s="17" t="str">
        <f>IF(K49="","",E49&amp;K49&amp;"_"&amp;COUNTIF($K$9:K49,K49))</f>
        <v/>
      </c>
      <c r="T49" s="18">
        <f>Cal_SIU!T17/INDEX(Inp_SubOngoingEfficiency!$T$21:$AK$24,MATCH($F49&amp;"_Direct",Inp_SubOngoingEfficiency!$H$21:$H$24,0),MATCH(T$7,Inp_SubOngoingEfficiency!$T$7:$AK$7,0))</f>
        <v>0</v>
      </c>
      <c r="U49" s="18">
        <f>Cal_SIU!U17/INDEX(Inp_SubOngoingEfficiency!$T$21:$AK$24,MATCH($F49&amp;"_Direct",Inp_SubOngoingEfficiency!$H$21:$H$24,0),MATCH(U$7,Inp_SubOngoingEfficiency!$T$7:$AK$7,0))</f>
        <v>0</v>
      </c>
      <c r="V49" s="18">
        <f>Cal_SIU!V17/INDEX(Inp_SubOngoingEfficiency!$T$21:$AK$24,MATCH($F49&amp;"_Direct",Inp_SubOngoingEfficiency!$H$21:$H$24,0),MATCH(V$7,Inp_SubOngoingEfficiency!$T$7:$AK$7,0))</f>
        <v>0</v>
      </c>
      <c r="W49" s="18">
        <f>Cal_SIU!W17/INDEX(Inp_SubOngoingEfficiency!$T$21:$AK$24,MATCH($F49&amp;"_Direct",Inp_SubOngoingEfficiency!$H$21:$H$24,0),MATCH(W$7,Inp_SubOngoingEfficiency!$T$7:$AK$7,0))</f>
        <v>0</v>
      </c>
      <c r="X49" s="18">
        <f>Cal_SIU!X17/INDEX(Inp_SubOngoingEfficiency!$T$21:$AK$24,MATCH($F49&amp;"_Direct",Inp_SubOngoingEfficiency!$H$21:$H$24,0),MATCH(X$7,Inp_SubOngoingEfficiency!$T$7:$AK$7,0))</f>
        <v>0</v>
      </c>
      <c r="Y49" s="18">
        <f>Cal_SIU!Y17/INDEX(Inp_SubOngoingEfficiency!$T$21:$AK$24,MATCH($F49&amp;"_Direct",Inp_SubOngoingEfficiency!$H$21:$H$24,0),MATCH(Y$7,Inp_SubOngoingEfficiency!$T$7:$AK$7,0))</f>
        <v>0</v>
      </c>
      <c r="Z49" s="18">
        <f>Cal_SIU!Z17/INDEX(Inp_SubOngoingEfficiency!$T$21:$AK$24,MATCH($F49&amp;"_Direct",Inp_SubOngoingEfficiency!$H$21:$H$24,0),MATCH(Z$7,Inp_SubOngoingEfficiency!$T$7:$AK$7,0))</f>
        <v>0</v>
      </c>
      <c r="AA49" s="18">
        <f>Cal_SIU!AA17/INDEX(Inp_SubOngoingEfficiency!$T$21:$AK$24,MATCH($F49&amp;"_Direct",Inp_SubOngoingEfficiency!$H$21:$H$24,0),MATCH(AA$7,Inp_SubOngoingEfficiency!$T$7:$AK$7,0))</f>
        <v>0</v>
      </c>
      <c r="AB49" s="18">
        <f>Cal_SIU!AB17/INDEX(Inp_SubOngoingEfficiency!$T$21:$AK$24,MATCH($F49&amp;"_Direct",Inp_SubOngoingEfficiency!$H$21:$H$24,0),MATCH(AB$7,Inp_SubOngoingEfficiency!$T$7:$AK$7,0))</f>
        <v>0</v>
      </c>
      <c r="AC49" s="18">
        <f>Cal_SIU!AC17/INDEX(Inp_SubOngoingEfficiency!$T$21:$AK$24,MATCH($F49&amp;"_Direct",Inp_SubOngoingEfficiency!$H$21:$H$24,0),MATCH(AC$7,Inp_SubOngoingEfficiency!$T$7:$AK$7,0))</f>
        <v>0</v>
      </c>
      <c r="AD49" s="18">
        <f>Cal_SIU!AD17/INDEX(Inp_SubOngoingEfficiency!$T$21:$AK$24,MATCH($F49&amp;"_Direct",Inp_SubOngoingEfficiency!$H$21:$H$24,0),MATCH(AD$7,Inp_SubOngoingEfficiency!$T$7:$AK$7,0))</f>
        <v>0</v>
      </c>
      <c r="AE49" s="18">
        <f>Cal_SIU!AE17/INDEX(Inp_SubOngoingEfficiency!$T$21:$AK$24,MATCH($F49&amp;"_Direct",Inp_SubOngoingEfficiency!$H$21:$H$24,0),MATCH(AE$7,Inp_SubOngoingEfficiency!$T$7:$AK$7,0))</f>
        <v>0</v>
      </c>
      <c r="AF49" s="18">
        <f>Cal_SIU!AF17/INDEX(Inp_SubOngoingEfficiency!$T$21:$AK$24,MATCH($F49&amp;"_Direct",Inp_SubOngoingEfficiency!$H$21:$H$24,0),MATCH(AF$7,Inp_SubOngoingEfficiency!$T$7:$AK$7,0))</f>
        <v>0</v>
      </c>
      <c r="AG49" s="18">
        <f>Cal_SIU!AG17/INDEX(Inp_SubOngoingEfficiency!$T$21:$AK$24,MATCH($F49&amp;"_Direct",Inp_SubOngoingEfficiency!$H$21:$H$24,0),MATCH(AG$7,Inp_SubOngoingEfficiency!$T$7:$AK$7,0))</f>
        <v>0</v>
      </c>
      <c r="AH49" s="18">
        <f>Cal_SIU!AH17/INDEX(Inp_SubOngoingEfficiency!$T$21:$AK$24,MATCH($F49&amp;"_Direct",Inp_SubOngoingEfficiency!$H$21:$H$24,0),MATCH(AH$7,Inp_SubOngoingEfficiency!$T$7:$AK$7,0))</f>
        <v>0</v>
      </c>
      <c r="AI49" s="18">
        <f>Cal_SIU!AI17/INDEX(Inp_SubOngoingEfficiency!$T$21:$AK$24,MATCH($F49&amp;"_Direct",Inp_SubOngoingEfficiency!$H$21:$H$24,0),MATCH(AI$7,Inp_SubOngoingEfficiency!$T$7:$AK$7,0))</f>
        <v>0</v>
      </c>
      <c r="AJ49" s="18">
        <f>Cal_SIU!AJ17/INDEX(Inp_SubOngoingEfficiency!$T$21:$AK$24,MATCH($F49&amp;"_Direct",Inp_SubOngoingEfficiency!$H$21:$H$24,0),MATCH(AJ$7,Inp_SubOngoingEfficiency!$T$7:$AK$7,0))</f>
        <v>0</v>
      </c>
      <c r="AK49" s="18">
        <f>Cal_SIU!AK17/INDEX(Inp_SubOngoingEfficiency!$T$21:$AK$24,MATCH($F49&amp;"_Direct",Inp_SubOngoingEfficiency!$H$21:$H$24,0),MATCH(AK$7,Inp_SubOngoingEfficiency!$T$7:$AK$7,0))</f>
        <v>0</v>
      </c>
      <c r="AN49" s="33"/>
    </row>
    <row r="50" spans="5:40" s="94" customFormat="1">
      <c r="E50" s="16" t="str">
        <f>Cover!$F$13</f>
        <v>Sc</v>
      </c>
      <c r="F50" s="16" t="str">
        <f>Cal_SIU!F18</f>
        <v>Opex</v>
      </c>
      <c r="H50" s="16" t="str">
        <f>Cal_SIU!H18</f>
        <v>Work Execution</v>
      </c>
      <c r="I50" s="16" t="str">
        <f>Cal_SIU!I18</f>
        <v>Statutory Independent Undertakings (SIU)</v>
      </c>
      <c r="J50" s="16" t="str">
        <f>IF(ISBLANK(Cal_SIU!J18),"",Cal_SIU!J18)</f>
        <v/>
      </c>
      <c r="K50" s="16" t="str">
        <f>IF(ISBLANK(Cal_SIU!K18),"",Cal_SIU!K18)</f>
        <v/>
      </c>
      <c r="L50" s="94" t="s">
        <v>111</v>
      </c>
      <c r="M50" s="17" t="str">
        <f>IF(K50="","",E50&amp;K50&amp;"_"&amp;COUNTIF($K$9:K50,K50))</f>
        <v/>
      </c>
      <c r="T50" s="18">
        <f>Cal_SIU!T18/INDEX(Inp_SubOngoingEfficiency!$T$21:$AK$24,MATCH($F50&amp;"_Direct",Inp_SubOngoingEfficiency!$H$21:$H$24,0),MATCH(T$7,Inp_SubOngoingEfficiency!$T$7:$AK$7,0))</f>
        <v>0</v>
      </c>
      <c r="U50" s="18">
        <f>Cal_SIU!U18/INDEX(Inp_SubOngoingEfficiency!$T$21:$AK$24,MATCH($F50&amp;"_Direct",Inp_SubOngoingEfficiency!$H$21:$H$24,0),MATCH(U$7,Inp_SubOngoingEfficiency!$T$7:$AK$7,0))</f>
        <v>0</v>
      </c>
      <c r="V50" s="18">
        <f>Cal_SIU!V18/INDEX(Inp_SubOngoingEfficiency!$T$21:$AK$24,MATCH($F50&amp;"_Direct",Inp_SubOngoingEfficiency!$H$21:$H$24,0),MATCH(V$7,Inp_SubOngoingEfficiency!$T$7:$AK$7,0))</f>
        <v>0</v>
      </c>
      <c r="W50" s="18">
        <f>Cal_SIU!W18/INDEX(Inp_SubOngoingEfficiency!$T$21:$AK$24,MATCH($F50&amp;"_Direct",Inp_SubOngoingEfficiency!$H$21:$H$24,0),MATCH(W$7,Inp_SubOngoingEfficiency!$T$7:$AK$7,0))</f>
        <v>0</v>
      </c>
      <c r="X50" s="18">
        <f>Cal_SIU!X18/INDEX(Inp_SubOngoingEfficiency!$T$21:$AK$24,MATCH($F50&amp;"_Direct",Inp_SubOngoingEfficiency!$H$21:$H$24,0),MATCH(X$7,Inp_SubOngoingEfficiency!$T$7:$AK$7,0))</f>
        <v>0</v>
      </c>
      <c r="Y50" s="18">
        <f>Cal_SIU!Y18/INDEX(Inp_SubOngoingEfficiency!$T$21:$AK$24,MATCH($F50&amp;"_Direct",Inp_SubOngoingEfficiency!$H$21:$H$24,0),MATCH(Y$7,Inp_SubOngoingEfficiency!$T$7:$AK$7,0))</f>
        <v>0</v>
      </c>
      <c r="Z50" s="18">
        <f>Cal_SIU!Z18/INDEX(Inp_SubOngoingEfficiency!$T$21:$AK$24,MATCH($F50&amp;"_Direct",Inp_SubOngoingEfficiency!$H$21:$H$24,0),MATCH(Z$7,Inp_SubOngoingEfficiency!$T$7:$AK$7,0))</f>
        <v>0</v>
      </c>
      <c r="AA50" s="18">
        <f>Cal_SIU!AA18/INDEX(Inp_SubOngoingEfficiency!$T$21:$AK$24,MATCH($F50&amp;"_Direct",Inp_SubOngoingEfficiency!$H$21:$H$24,0),MATCH(AA$7,Inp_SubOngoingEfficiency!$T$7:$AK$7,0))</f>
        <v>0</v>
      </c>
      <c r="AB50" s="18">
        <f>Cal_SIU!AB18/INDEX(Inp_SubOngoingEfficiency!$T$21:$AK$24,MATCH($F50&amp;"_Direct",Inp_SubOngoingEfficiency!$H$21:$H$24,0),MATCH(AB$7,Inp_SubOngoingEfficiency!$T$7:$AK$7,0))</f>
        <v>0</v>
      </c>
      <c r="AC50" s="18">
        <f>Cal_SIU!AC18/INDEX(Inp_SubOngoingEfficiency!$T$21:$AK$24,MATCH($F50&amp;"_Direct",Inp_SubOngoingEfficiency!$H$21:$H$24,0),MATCH(AC$7,Inp_SubOngoingEfficiency!$T$7:$AK$7,0))</f>
        <v>0</v>
      </c>
      <c r="AD50" s="18">
        <f>Cal_SIU!AD18/INDEX(Inp_SubOngoingEfficiency!$T$21:$AK$24,MATCH($F50&amp;"_Direct",Inp_SubOngoingEfficiency!$H$21:$H$24,0),MATCH(AD$7,Inp_SubOngoingEfficiency!$T$7:$AK$7,0))</f>
        <v>0</v>
      </c>
      <c r="AE50" s="18">
        <f>Cal_SIU!AE18/INDEX(Inp_SubOngoingEfficiency!$T$21:$AK$24,MATCH($F50&amp;"_Direct",Inp_SubOngoingEfficiency!$H$21:$H$24,0),MATCH(AE$7,Inp_SubOngoingEfficiency!$T$7:$AK$7,0))</f>
        <v>0</v>
      </c>
      <c r="AF50" s="18">
        <f>Cal_SIU!AF18/INDEX(Inp_SubOngoingEfficiency!$T$21:$AK$24,MATCH($F50&amp;"_Direct",Inp_SubOngoingEfficiency!$H$21:$H$24,0),MATCH(AF$7,Inp_SubOngoingEfficiency!$T$7:$AK$7,0))</f>
        <v>0</v>
      </c>
      <c r="AG50" s="18">
        <f>Cal_SIU!AG18/INDEX(Inp_SubOngoingEfficiency!$T$21:$AK$24,MATCH($F50&amp;"_Direct",Inp_SubOngoingEfficiency!$H$21:$H$24,0),MATCH(AG$7,Inp_SubOngoingEfficiency!$T$7:$AK$7,0))</f>
        <v>0</v>
      </c>
      <c r="AH50" s="18">
        <f>Cal_SIU!AH18/INDEX(Inp_SubOngoingEfficiency!$T$21:$AK$24,MATCH($F50&amp;"_Direct",Inp_SubOngoingEfficiency!$H$21:$H$24,0),MATCH(AH$7,Inp_SubOngoingEfficiency!$T$7:$AK$7,0))</f>
        <v>0</v>
      </c>
      <c r="AI50" s="18">
        <f>Cal_SIU!AI18/INDEX(Inp_SubOngoingEfficiency!$T$21:$AK$24,MATCH($F50&amp;"_Direct",Inp_SubOngoingEfficiency!$H$21:$H$24,0),MATCH(AI$7,Inp_SubOngoingEfficiency!$T$7:$AK$7,0))</f>
        <v>0</v>
      </c>
      <c r="AJ50" s="18">
        <f>Cal_SIU!AJ18/INDEX(Inp_SubOngoingEfficiency!$T$21:$AK$24,MATCH($F50&amp;"_Direct",Inp_SubOngoingEfficiency!$H$21:$H$24,0),MATCH(AJ$7,Inp_SubOngoingEfficiency!$T$7:$AK$7,0))</f>
        <v>0</v>
      </c>
      <c r="AK50" s="18">
        <f>Cal_SIU!AK18/INDEX(Inp_SubOngoingEfficiency!$T$21:$AK$24,MATCH($F50&amp;"_Direct",Inp_SubOngoingEfficiency!$H$21:$H$24,0),MATCH(AK$7,Inp_SubOngoingEfficiency!$T$7:$AK$7,0))</f>
        <v>0</v>
      </c>
      <c r="AN50" s="33"/>
    </row>
    <row r="51" spans="5:40" s="94" customFormat="1">
      <c r="E51" s="16" t="str">
        <f>Cover!$F$13</f>
        <v>Sc</v>
      </c>
      <c r="F51" s="16" t="str">
        <f>Cal_SIU!F19</f>
        <v>Opex</v>
      </c>
      <c r="H51" s="16" t="str">
        <f>Cal_SIU!H19</f>
        <v>Work Execution</v>
      </c>
      <c r="I51" s="16" t="str">
        <f>Cal_SIU!I19</f>
        <v>Statutory Independent Undertakings (SIU)</v>
      </c>
      <c r="J51" s="16" t="str">
        <f>IF(ISBLANK(Cal_SIU!J19),"",Cal_SIU!J19)</f>
        <v/>
      </c>
      <c r="K51" s="16" t="str">
        <f>IF(ISBLANK(Cal_SIU!K19),"",Cal_SIU!K19)</f>
        <v/>
      </c>
      <c r="L51" s="94" t="s">
        <v>111</v>
      </c>
      <c r="M51" s="17" t="str">
        <f>IF(K51="","",E51&amp;K51&amp;"_"&amp;COUNTIF($K$9:K51,K51))</f>
        <v/>
      </c>
      <c r="T51" s="18">
        <f>Cal_SIU!T19/INDEX(Inp_SubOngoingEfficiency!$T$21:$AK$24,MATCH($F51&amp;"_Direct",Inp_SubOngoingEfficiency!$H$21:$H$24,0),MATCH(T$7,Inp_SubOngoingEfficiency!$T$7:$AK$7,0))</f>
        <v>0</v>
      </c>
      <c r="U51" s="18">
        <f>Cal_SIU!U19/INDEX(Inp_SubOngoingEfficiency!$T$21:$AK$24,MATCH($F51&amp;"_Direct",Inp_SubOngoingEfficiency!$H$21:$H$24,0),MATCH(U$7,Inp_SubOngoingEfficiency!$T$7:$AK$7,0))</f>
        <v>0</v>
      </c>
      <c r="V51" s="18">
        <f>Cal_SIU!V19/INDEX(Inp_SubOngoingEfficiency!$T$21:$AK$24,MATCH($F51&amp;"_Direct",Inp_SubOngoingEfficiency!$H$21:$H$24,0),MATCH(V$7,Inp_SubOngoingEfficiency!$T$7:$AK$7,0))</f>
        <v>0</v>
      </c>
      <c r="W51" s="18">
        <f>Cal_SIU!W19/INDEX(Inp_SubOngoingEfficiency!$T$21:$AK$24,MATCH($F51&amp;"_Direct",Inp_SubOngoingEfficiency!$H$21:$H$24,0),MATCH(W$7,Inp_SubOngoingEfficiency!$T$7:$AK$7,0))</f>
        <v>0</v>
      </c>
      <c r="X51" s="18">
        <f>Cal_SIU!X19/INDEX(Inp_SubOngoingEfficiency!$T$21:$AK$24,MATCH($F51&amp;"_Direct",Inp_SubOngoingEfficiency!$H$21:$H$24,0),MATCH(X$7,Inp_SubOngoingEfficiency!$T$7:$AK$7,0))</f>
        <v>0</v>
      </c>
      <c r="Y51" s="18">
        <f>Cal_SIU!Y19/INDEX(Inp_SubOngoingEfficiency!$T$21:$AK$24,MATCH($F51&amp;"_Direct",Inp_SubOngoingEfficiency!$H$21:$H$24,0),MATCH(Y$7,Inp_SubOngoingEfficiency!$T$7:$AK$7,0))</f>
        <v>0</v>
      </c>
      <c r="Z51" s="18">
        <f>Cal_SIU!Z19/INDEX(Inp_SubOngoingEfficiency!$T$21:$AK$24,MATCH($F51&amp;"_Direct",Inp_SubOngoingEfficiency!$H$21:$H$24,0),MATCH(Z$7,Inp_SubOngoingEfficiency!$T$7:$AK$7,0))</f>
        <v>0</v>
      </c>
      <c r="AA51" s="18">
        <f>Cal_SIU!AA19/INDEX(Inp_SubOngoingEfficiency!$T$21:$AK$24,MATCH($F51&amp;"_Direct",Inp_SubOngoingEfficiency!$H$21:$H$24,0),MATCH(AA$7,Inp_SubOngoingEfficiency!$T$7:$AK$7,0))</f>
        <v>0</v>
      </c>
      <c r="AB51" s="18">
        <f>Cal_SIU!AB19/INDEX(Inp_SubOngoingEfficiency!$T$21:$AK$24,MATCH($F51&amp;"_Direct",Inp_SubOngoingEfficiency!$H$21:$H$24,0),MATCH(AB$7,Inp_SubOngoingEfficiency!$T$7:$AK$7,0))</f>
        <v>0</v>
      </c>
      <c r="AC51" s="18">
        <f>Cal_SIU!AC19/INDEX(Inp_SubOngoingEfficiency!$T$21:$AK$24,MATCH($F51&amp;"_Direct",Inp_SubOngoingEfficiency!$H$21:$H$24,0),MATCH(AC$7,Inp_SubOngoingEfficiency!$T$7:$AK$7,0))</f>
        <v>0</v>
      </c>
      <c r="AD51" s="18">
        <f>Cal_SIU!AD19/INDEX(Inp_SubOngoingEfficiency!$T$21:$AK$24,MATCH($F51&amp;"_Direct",Inp_SubOngoingEfficiency!$H$21:$H$24,0),MATCH(AD$7,Inp_SubOngoingEfficiency!$T$7:$AK$7,0))</f>
        <v>0</v>
      </c>
      <c r="AE51" s="18">
        <f>Cal_SIU!AE19/INDEX(Inp_SubOngoingEfficiency!$T$21:$AK$24,MATCH($F51&amp;"_Direct",Inp_SubOngoingEfficiency!$H$21:$H$24,0),MATCH(AE$7,Inp_SubOngoingEfficiency!$T$7:$AK$7,0))</f>
        <v>0</v>
      </c>
      <c r="AF51" s="18">
        <f>Cal_SIU!AF19/INDEX(Inp_SubOngoingEfficiency!$T$21:$AK$24,MATCH($F51&amp;"_Direct",Inp_SubOngoingEfficiency!$H$21:$H$24,0),MATCH(AF$7,Inp_SubOngoingEfficiency!$T$7:$AK$7,0))</f>
        <v>0</v>
      </c>
      <c r="AG51" s="18">
        <f>Cal_SIU!AG19/INDEX(Inp_SubOngoingEfficiency!$T$21:$AK$24,MATCH($F51&amp;"_Direct",Inp_SubOngoingEfficiency!$H$21:$H$24,0),MATCH(AG$7,Inp_SubOngoingEfficiency!$T$7:$AK$7,0))</f>
        <v>0</v>
      </c>
      <c r="AH51" s="18">
        <f>Cal_SIU!AH19/INDEX(Inp_SubOngoingEfficiency!$T$21:$AK$24,MATCH($F51&amp;"_Direct",Inp_SubOngoingEfficiency!$H$21:$H$24,0),MATCH(AH$7,Inp_SubOngoingEfficiency!$T$7:$AK$7,0))</f>
        <v>0</v>
      </c>
      <c r="AI51" s="18">
        <f>Cal_SIU!AI19/INDEX(Inp_SubOngoingEfficiency!$T$21:$AK$24,MATCH($F51&amp;"_Direct",Inp_SubOngoingEfficiency!$H$21:$H$24,0),MATCH(AI$7,Inp_SubOngoingEfficiency!$T$7:$AK$7,0))</f>
        <v>0</v>
      </c>
      <c r="AJ51" s="18">
        <f>Cal_SIU!AJ19/INDEX(Inp_SubOngoingEfficiency!$T$21:$AK$24,MATCH($F51&amp;"_Direct",Inp_SubOngoingEfficiency!$H$21:$H$24,0),MATCH(AJ$7,Inp_SubOngoingEfficiency!$T$7:$AK$7,0))</f>
        <v>0</v>
      </c>
      <c r="AK51" s="18">
        <f>Cal_SIU!AK19/INDEX(Inp_SubOngoingEfficiency!$T$21:$AK$24,MATCH($F51&amp;"_Direct",Inp_SubOngoingEfficiency!$H$21:$H$24,0),MATCH(AK$7,Inp_SubOngoingEfficiency!$T$7:$AK$7,0))</f>
        <v>0</v>
      </c>
      <c r="AN51" s="33"/>
    </row>
    <row r="52" spans="5:40" s="94" customFormat="1">
      <c r="E52" s="16" t="str">
        <f>Cover!$F$13</f>
        <v>Sc</v>
      </c>
      <c r="F52" s="16" t="str">
        <f>Cal_SIU!F20</f>
        <v>Opex</v>
      </c>
      <c r="H52" s="16" t="str">
        <f>Cal_SIU!H20</f>
        <v>Work Execution</v>
      </c>
      <c r="I52" s="16" t="str">
        <f>Cal_SIU!I20</f>
        <v>Statutory Independent Undertakings (SIU)</v>
      </c>
      <c r="J52" s="16" t="str">
        <f>IF(ISBLANK(Cal_SIU!J20),"",Cal_SIU!J20)</f>
        <v/>
      </c>
      <c r="K52" s="16" t="str">
        <f>IF(ISBLANK(Cal_SIU!K20),"",Cal_SIU!K20)</f>
        <v/>
      </c>
      <c r="L52" s="94" t="s">
        <v>111</v>
      </c>
      <c r="M52" s="17" t="str">
        <f>IF(K52="","",E52&amp;K52&amp;"_"&amp;COUNTIF($K$9:K52,K52))</f>
        <v/>
      </c>
      <c r="T52" s="18">
        <f>Cal_SIU!T20/INDEX(Inp_SubOngoingEfficiency!$T$21:$AK$24,MATCH($F52&amp;"_Direct",Inp_SubOngoingEfficiency!$H$21:$H$24,0),MATCH(T$7,Inp_SubOngoingEfficiency!$T$7:$AK$7,0))</f>
        <v>0</v>
      </c>
      <c r="U52" s="18">
        <f>Cal_SIU!U20/INDEX(Inp_SubOngoingEfficiency!$T$21:$AK$24,MATCH($F52&amp;"_Direct",Inp_SubOngoingEfficiency!$H$21:$H$24,0),MATCH(U$7,Inp_SubOngoingEfficiency!$T$7:$AK$7,0))</f>
        <v>0</v>
      </c>
      <c r="V52" s="18">
        <f>Cal_SIU!V20/INDEX(Inp_SubOngoingEfficiency!$T$21:$AK$24,MATCH($F52&amp;"_Direct",Inp_SubOngoingEfficiency!$H$21:$H$24,0),MATCH(V$7,Inp_SubOngoingEfficiency!$T$7:$AK$7,0))</f>
        <v>0</v>
      </c>
      <c r="W52" s="18">
        <f>Cal_SIU!W20/INDEX(Inp_SubOngoingEfficiency!$T$21:$AK$24,MATCH($F52&amp;"_Direct",Inp_SubOngoingEfficiency!$H$21:$H$24,0),MATCH(W$7,Inp_SubOngoingEfficiency!$T$7:$AK$7,0))</f>
        <v>0</v>
      </c>
      <c r="X52" s="18">
        <f>Cal_SIU!X20/INDEX(Inp_SubOngoingEfficiency!$T$21:$AK$24,MATCH($F52&amp;"_Direct",Inp_SubOngoingEfficiency!$H$21:$H$24,0),MATCH(X$7,Inp_SubOngoingEfficiency!$T$7:$AK$7,0))</f>
        <v>0</v>
      </c>
      <c r="Y52" s="18">
        <f>Cal_SIU!Y20/INDEX(Inp_SubOngoingEfficiency!$T$21:$AK$24,MATCH($F52&amp;"_Direct",Inp_SubOngoingEfficiency!$H$21:$H$24,0),MATCH(Y$7,Inp_SubOngoingEfficiency!$T$7:$AK$7,0))</f>
        <v>0</v>
      </c>
      <c r="Z52" s="18">
        <f>Cal_SIU!Z20/INDEX(Inp_SubOngoingEfficiency!$T$21:$AK$24,MATCH($F52&amp;"_Direct",Inp_SubOngoingEfficiency!$H$21:$H$24,0),MATCH(Z$7,Inp_SubOngoingEfficiency!$T$7:$AK$7,0))</f>
        <v>0</v>
      </c>
      <c r="AA52" s="18">
        <f>Cal_SIU!AA20/INDEX(Inp_SubOngoingEfficiency!$T$21:$AK$24,MATCH($F52&amp;"_Direct",Inp_SubOngoingEfficiency!$H$21:$H$24,0),MATCH(AA$7,Inp_SubOngoingEfficiency!$T$7:$AK$7,0))</f>
        <v>0</v>
      </c>
      <c r="AB52" s="18">
        <f>Cal_SIU!AB20/INDEX(Inp_SubOngoingEfficiency!$T$21:$AK$24,MATCH($F52&amp;"_Direct",Inp_SubOngoingEfficiency!$H$21:$H$24,0),MATCH(AB$7,Inp_SubOngoingEfficiency!$T$7:$AK$7,0))</f>
        <v>0</v>
      </c>
      <c r="AC52" s="18">
        <f>Cal_SIU!AC20/INDEX(Inp_SubOngoingEfficiency!$T$21:$AK$24,MATCH($F52&amp;"_Direct",Inp_SubOngoingEfficiency!$H$21:$H$24,0),MATCH(AC$7,Inp_SubOngoingEfficiency!$T$7:$AK$7,0))</f>
        <v>0</v>
      </c>
      <c r="AD52" s="18">
        <f>Cal_SIU!AD20/INDEX(Inp_SubOngoingEfficiency!$T$21:$AK$24,MATCH($F52&amp;"_Direct",Inp_SubOngoingEfficiency!$H$21:$H$24,0),MATCH(AD$7,Inp_SubOngoingEfficiency!$T$7:$AK$7,0))</f>
        <v>0</v>
      </c>
      <c r="AE52" s="18">
        <f>Cal_SIU!AE20/INDEX(Inp_SubOngoingEfficiency!$T$21:$AK$24,MATCH($F52&amp;"_Direct",Inp_SubOngoingEfficiency!$H$21:$H$24,0),MATCH(AE$7,Inp_SubOngoingEfficiency!$T$7:$AK$7,0))</f>
        <v>0</v>
      </c>
      <c r="AF52" s="18">
        <f>Cal_SIU!AF20/INDEX(Inp_SubOngoingEfficiency!$T$21:$AK$24,MATCH($F52&amp;"_Direct",Inp_SubOngoingEfficiency!$H$21:$H$24,0),MATCH(AF$7,Inp_SubOngoingEfficiency!$T$7:$AK$7,0))</f>
        <v>0</v>
      </c>
      <c r="AG52" s="18">
        <f>Cal_SIU!AG20/INDEX(Inp_SubOngoingEfficiency!$T$21:$AK$24,MATCH($F52&amp;"_Direct",Inp_SubOngoingEfficiency!$H$21:$H$24,0),MATCH(AG$7,Inp_SubOngoingEfficiency!$T$7:$AK$7,0))</f>
        <v>0</v>
      </c>
      <c r="AH52" s="18">
        <f>Cal_SIU!AH20/INDEX(Inp_SubOngoingEfficiency!$T$21:$AK$24,MATCH($F52&amp;"_Direct",Inp_SubOngoingEfficiency!$H$21:$H$24,0),MATCH(AH$7,Inp_SubOngoingEfficiency!$T$7:$AK$7,0))</f>
        <v>0</v>
      </c>
      <c r="AI52" s="18">
        <f>Cal_SIU!AI20/INDEX(Inp_SubOngoingEfficiency!$T$21:$AK$24,MATCH($F52&amp;"_Direct",Inp_SubOngoingEfficiency!$H$21:$H$24,0),MATCH(AI$7,Inp_SubOngoingEfficiency!$T$7:$AK$7,0))</f>
        <v>0</v>
      </c>
      <c r="AJ52" s="18">
        <f>Cal_SIU!AJ20/INDEX(Inp_SubOngoingEfficiency!$T$21:$AK$24,MATCH($F52&amp;"_Direct",Inp_SubOngoingEfficiency!$H$21:$H$24,0),MATCH(AJ$7,Inp_SubOngoingEfficiency!$T$7:$AK$7,0))</f>
        <v>0</v>
      </c>
      <c r="AK52" s="18">
        <f>Cal_SIU!AK20/INDEX(Inp_SubOngoingEfficiency!$T$21:$AK$24,MATCH($F52&amp;"_Direct",Inp_SubOngoingEfficiency!$H$21:$H$24,0),MATCH(AK$7,Inp_SubOngoingEfficiency!$T$7:$AK$7,0))</f>
        <v>0</v>
      </c>
      <c r="AN52" s="33"/>
    </row>
    <row r="53" spans="5:40" s="94" customFormat="1">
      <c r="E53" s="16" t="str">
        <f>Cover!$F$13</f>
        <v>Sc</v>
      </c>
      <c r="F53" s="16" t="str">
        <f>Cal_SIU!F21</f>
        <v>Opex</v>
      </c>
      <c r="H53" s="16" t="str">
        <f>Cal_SIU!H21</f>
        <v>Work Execution</v>
      </c>
      <c r="I53" s="16" t="str">
        <f>Cal_SIU!I21</f>
        <v>Statutory Independent Undertakings (SIU)</v>
      </c>
      <c r="J53" s="16" t="str">
        <f>IF(ISBLANK(Cal_SIU!J21),"",Cal_SIU!J21)</f>
        <v/>
      </c>
      <c r="K53" s="16" t="str">
        <f>IF(ISBLANK(Cal_SIU!K21),"",Cal_SIU!K21)</f>
        <v/>
      </c>
      <c r="L53" s="94" t="s">
        <v>111</v>
      </c>
      <c r="M53" s="17" t="str">
        <f>IF(K53="","",E53&amp;K53&amp;"_"&amp;COUNTIF($K$9:K53,K53))</f>
        <v/>
      </c>
      <c r="T53" s="18">
        <f>Cal_SIU!T21/INDEX(Inp_SubOngoingEfficiency!$T$21:$AK$24,MATCH($F53&amp;"_Direct",Inp_SubOngoingEfficiency!$H$21:$H$24,0),MATCH(T$7,Inp_SubOngoingEfficiency!$T$7:$AK$7,0))</f>
        <v>0</v>
      </c>
      <c r="U53" s="18">
        <f>Cal_SIU!U21/INDEX(Inp_SubOngoingEfficiency!$T$21:$AK$24,MATCH($F53&amp;"_Direct",Inp_SubOngoingEfficiency!$H$21:$H$24,0),MATCH(U$7,Inp_SubOngoingEfficiency!$T$7:$AK$7,0))</f>
        <v>0</v>
      </c>
      <c r="V53" s="18">
        <f>Cal_SIU!V21/INDEX(Inp_SubOngoingEfficiency!$T$21:$AK$24,MATCH($F53&amp;"_Direct",Inp_SubOngoingEfficiency!$H$21:$H$24,0),MATCH(V$7,Inp_SubOngoingEfficiency!$T$7:$AK$7,0))</f>
        <v>0</v>
      </c>
      <c r="W53" s="18">
        <f>Cal_SIU!W21/INDEX(Inp_SubOngoingEfficiency!$T$21:$AK$24,MATCH($F53&amp;"_Direct",Inp_SubOngoingEfficiency!$H$21:$H$24,0),MATCH(W$7,Inp_SubOngoingEfficiency!$T$7:$AK$7,0))</f>
        <v>0</v>
      </c>
      <c r="X53" s="18">
        <f>Cal_SIU!X21/INDEX(Inp_SubOngoingEfficiency!$T$21:$AK$24,MATCH($F53&amp;"_Direct",Inp_SubOngoingEfficiency!$H$21:$H$24,0),MATCH(X$7,Inp_SubOngoingEfficiency!$T$7:$AK$7,0))</f>
        <v>0</v>
      </c>
      <c r="Y53" s="18">
        <f>Cal_SIU!Y21/INDEX(Inp_SubOngoingEfficiency!$T$21:$AK$24,MATCH($F53&amp;"_Direct",Inp_SubOngoingEfficiency!$H$21:$H$24,0),MATCH(Y$7,Inp_SubOngoingEfficiency!$T$7:$AK$7,0))</f>
        <v>0</v>
      </c>
      <c r="Z53" s="18">
        <f>Cal_SIU!Z21/INDEX(Inp_SubOngoingEfficiency!$T$21:$AK$24,MATCH($F53&amp;"_Direct",Inp_SubOngoingEfficiency!$H$21:$H$24,0),MATCH(Z$7,Inp_SubOngoingEfficiency!$T$7:$AK$7,0))</f>
        <v>0</v>
      </c>
      <c r="AA53" s="18">
        <f>Cal_SIU!AA21/INDEX(Inp_SubOngoingEfficiency!$T$21:$AK$24,MATCH($F53&amp;"_Direct",Inp_SubOngoingEfficiency!$H$21:$H$24,0),MATCH(AA$7,Inp_SubOngoingEfficiency!$T$7:$AK$7,0))</f>
        <v>0</v>
      </c>
      <c r="AB53" s="18">
        <f>Cal_SIU!AB21/INDEX(Inp_SubOngoingEfficiency!$T$21:$AK$24,MATCH($F53&amp;"_Direct",Inp_SubOngoingEfficiency!$H$21:$H$24,0),MATCH(AB$7,Inp_SubOngoingEfficiency!$T$7:$AK$7,0))</f>
        <v>0</v>
      </c>
      <c r="AC53" s="18">
        <f>Cal_SIU!AC21/INDEX(Inp_SubOngoingEfficiency!$T$21:$AK$24,MATCH($F53&amp;"_Direct",Inp_SubOngoingEfficiency!$H$21:$H$24,0),MATCH(AC$7,Inp_SubOngoingEfficiency!$T$7:$AK$7,0))</f>
        <v>0</v>
      </c>
      <c r="AD53" s="18">
        <f>Cal_SIU!AD21/INDEX(Inp_SubOngoingEfficiency!$T$21:$AK$24,MATCH($F53&amp;"_Direct",Inp_SubOngoingEfficiency!$H$21:$H$24,0),MATCH(AD$7,Inp_SubOngoingEfficiency!$T$7:$AK$7,0))</f>
        <v>0</v>
      </c>
      <c r="AE53" s="18">
        <f>Cal_SIU!AE21/INDEX(Inp_SubOngoingEfficiency!$T$21:$AK$24,MATCH($F53&amp;"_Direct",Inp_SubOngoingEfficiency!$H$21:$H$24,0),MATCH(AE$7,Inp_SubOngoingEfficiency!$T$7:$AK$7,0))</f>
        <v>0</v>
      </c>
      <c r="AF53" s="18">
        <f>Cal_SIU!AF21/INDEX(Inp_SubOngoingEfficiency!$T$21:$AK$24,MATCH($F53&amp;"_Direct",Inp_SubOngoingEfficiency!$H$21:$H$24,0),MATCH(AF$7,Inp_SubOngoingEfficiency!$T$7:$AK$7,0))</f>
        <v>0</v>
      </c>
      <c r="AG53" s="18">
        <f>Cal_SIU!AG21/INDEX(Inp_SubOngoingEfficiency!$T$21:$AK$24,MATCH($F53&amp;"_Direct",Inp_SubOngoingEfficiency!$H$21:$H$24,0),MATCH(AG$7,Inp_SubOngoingEfficiency!$T$7:$AK$7,0))</f>
        <v>0</v>
      </c>
      <c r="AH53" s="18">
        <f>Cal_SIU!AH21/INDEX(Inp_SubOngoingEfficiency!$T$21:$AK$24,MATCH($F53&amp;"_Direct",Inp_SubOngoingEfficiency!$H$21:$H$24,0),MATCH(AH$7,Inp_SubOngoingEfficiency!$T$7:$AK$7,0))</f>
        <v>0</v>
      </c>
      <c r="AI53" s="18">
        <f>Cal_SIU!AI21/INDEX(Inp_SubOngoingEfficiency!$T$21:$AK$24,MATCH($F53&amp;"_Direct",Inp_SubOngoingEfficiency!$H$21:$H$24,0),MATCH(AI$7,Inp_SubOngoingEfficiency!$T$7:$AK$7,0))</f>
        <v>0</v>
      </c>
      <c r="AJ53" s="18">
        <f>Cal_SIU!AJ21/INDEX(Inp_SubOngoingEfficiency!$T$21:$AK$24,MATCH($F53&amp;"_Direct",Inp_SubOngoingEfficiency!$H$21:$H$24,0),MATCH(AJ$7,Inp_SubOngoingEfficiency!$T$7:$AK$7,0))</f>
        <v>0</v>
      </c>
      <c r="AK53" s="18">
        <f>Cal_SIU!AK21/INDEX(Inp_SubOngoingEfficiency!$T$21:$AK$24,MATCH($F53&amp;"_Direct",Inp_SubOngoingEfficiency!$H$21:$H$24,0),MATCH(AK$7,Inp_SubOngoingEfficiency!$T$7:$AK$7,0))</f>
        <v>0</v>
      </c>
      <c r="AN53" s="33"/>
    </row>
    <row r="54" spans="5:40" s="94" customFormat="1">
      <c r="E54" s="16" t="str">
        <f>Cover!$F$13</f>
        <v>Sc</v>
      </c>
      <c r="F54" s="16" t="str">
        <f>Cal_SIU!F22</f>
        <v>Opex</v>
      </c>
      <c r="H54" s="16" t="str">
        <f>Cal_SIU!H22</f>
        <v>Work Execution</v>
      </c>
      <c r="I54" s="16" t="str">
        <f>Cal_SIU!I22</f>
        <v>Statutory Independent Undertakings (SIU)</v>
      </c>
      <c r="J54" s="16" t="str">
        <f>IF(ISBLANK(Cal_SIU!J22),"",Cal_SIU!J22)</f>
        <v/>
      </c>
      <c r="K54" s="16" t="str">
        <f>IF(ISBLANK(Cal_SIU!K22),"",Cal_SIU!K22)</f>
        <v/>
      </c>
      <c r="L54" s="94" t="s">
        <v>111</v>
      </c>
      <c r="M54" s="17" t="str">
        <f>IF(K54="","",E54&amp;K54&amp;"_"&amp;COUNTIF($K$9:K54,K54))</f>
        <v/>
      </c>
      <c r="T54" s="18">
        <f>Cal_SIU!T22/INDEX(Inp_SubOngoingEfficiency!$T$21:$AK$24,MATCH($F54&amp;"_Direct",Inp_SubOngoingEfficiency!$H$21:$H$24,0),MATCH(T$7,Inp_SubOngoingEfficiency!$T$7:$AK$7,0))</f>
        <v>0</v>
      </c>
      <c r="U54" s="18">
        <f>Cal_SIU!U22/INDEX(Inp_SubOngoingEfficiency!$T$21:$AK$24,MATCH($F54&amp;"_Direct",Inp_SubOngoingEfficiency!$H$21:$H$24,0),MATCH(U$7,Inp_SubOngoingEfficiency!$T$7:$AK$7,0))</f>
        <v>0</v>
      </c>
      <c r="V54" s="18">
        <f>Cal_SIU!V22/INDEX(Inp_SubOngoingEfficiency!$T$21:$AK$24,MATCH($F54&amp;"_Direct",Inp_SubOngoingEfficiency!$H$21:$H$24,0),MATCH(V$7,Inp_SubOngoingEfficiency!$T$7:$AK$7,0))</f>
        <v>0</v>
      </c>
      <c r="W54" s="18">
        <f>Cal_SIU!W22/INDEX(Inp_SubOngoingEfficiency!$T$21:$AK$24,MATCH($F54&amp;"_Direct",Inp_SubOngoingEfficiency!$H$21:$H$24,0),MATCH(W$7,Inp_SubOngoingEfficiency!$T$7:$AK$7,0))</f>
        <v>0</v>
      </c>
      <c r="X54" s="18">
        <f>Cal_SIU!X22/INDEX(Inp_SubOngoingEfficiency!$T$21:$AK$24,MATCH($F54&amp;"_Direct",Inp_SubOngoingEfficiency!$H$21:$H$24,0),MATCH(X$7,Inp_SubOngoingEfficiency!$T$7:$AK$7,0))</f>
        <v>0</v>
      </c>
      <c r="Y54" s="18">
        <f>Cal_SIU!Y22/INDEX(Inp_SubOngoingEfficiency!$T$21:$AK$24,MATCH($F54&amp;"_Direct",Inp_SubOngoingEfficiency!$H$21:$H$24,0),MATCH(Y$7,Inp_SubOngoingEfficiency!$T$7:$AK$7,0))</f>
        <v>0</v>
      </c>
      <c r="Z54" s="18">
        <f>Cal_SIU!Z22/INDEX(Inp_SubOngoingEfficiency!$T$21:$AK$24,MATCH($F54&amp;"_Direct",Inp_SubOngoingEfficiency!$H$21:$H$24,0),MATCH(Z$7,Inp_SubOngoingEfficiency!$T$7:$AK$7,0))</f>
        <v>0</v>
      </c>
      <c r="AA54" s="18">
        <f>Cal_SIU!AA22/INDEX(Inp_SubOngoingEfficiency!$T$21:$AK$24,MATCH($F54&amp;"_Direct",Inp_SubOngoingEfficiency!$H$21:$H$24,0),MATCH(AA$7,Inp_SubOngoingEfficiency!$T$7:$AK$7,0))</f>
        <v>0</v>
      </c>
      <c r="AB54" s="18">
        <f>Cal_SIU!AB22/INDEX(Inp_SubOngoingEfficiency!$T$21:$AK$24,MATCH($F54&amp;"_Direct",Inp_SubOngoingEfficiency!$H$21:$H$24,0),MATCH(AB$7,Inp_SubOngoingEfficiency!$T$7:$AK$7,0))</f>
        <v>0</v>
      </c>
      <c r="AC54" s="18">
        <f>Cal_SIU!AC22/INDEX(Inp_SubOngoingEfficiency!$T$21:$AK$24,MATCH($F54&amp;"_Direct",Inp_SubOngoingEfficiency!$H$21:$H$24,0),MATCH(AC$7,Inp_SubOngoingEfficiency!$T$7:$AK$7,0))</f>
        <v>0</v>
      </c>
      <c r="AD54" s="18">
        <f>Cal_SIU!AD22/INDEX(Inp_SubOngoingEfficiency!$T$21:$AK$24,MATCH($F54&amp;"_Direct",Inp_SubOngoingEfficiency!$H$21:$H$24,0),MATCH(AD$7,Inp_SubOngoingEfficiency!$T$7:$AK$7,0))</f>
        <v>0</v>
      </c>
      <c r="AE54" s="18">
        <f>Cal_SIU!AE22/INDEX(Inp_SubOngoingEfficiency!$T$21:$AK$24,MATCH($F54&amp;"_Direct",Inp_SubOngoingEfficiency!$H$21:$H$24,0),MATCH(AE$7,Inp_SubOngoingEfficiency!$T$7:$AK$7,0))</f>
        <v>0</v>
      </c>
      <c r="AF54" s="18">
        <f>Cal_SIU!AF22/INDEX(Inp_SubOngoingEfficiency!$T$21:$AK$24,MATCH($F54&amp;"_Direct",Inp_SubOngoingEfficiency!$H$21:$H$24,0),MATCH(AF$7,Inp_SubOngoingEfficiency!$T$7:$AK$7,0))</f>
        <v>0</v>
      </c>
      <c r="AG54" s="18">
        <f>Cal_SIU!AG22/INDEX(Inp_SubOngoingEfficiency!$T$21:$AK$24,MATCH($F54&amp;"_Direct",Inp_SubOngoingEfficiency!$H$21:$H$24,0),MATCH(AG$7,Inp_SubOngoingEfficiency!$T$7:$AK$7,0))</f>
        <v>0</v>
      </c>
      <c r="AH54" s="18">
        <f>Cal_SIU!AH22/INDEX(Inp_SubOngoingEfficiency!$T$21:$AK$24,MATCH($F54&amp;"_Direct",Inp_SubOngoingEfficiency!$H$21:$H$24,0),MATCH(AH$7,Inp_SubOngoingEfficiency!$T$7:$AK$7,0))</f>
        <v>0</v>
      </c>
      <c r="AI54" s="18">
        <f>Cal_SIU!AI22/INDEX(Inp_SubOngoingEfficiency!$T$21:$AK$24,MATCH($F54&amp;"_Direct",Inp_SubOngoingEfficiency!$H$21:$H$24,0),MATCH(AI$7,Inp_SubOngoingEfficiency!$T$7:$AK$7,0))</f>
        <v>0</v>
      </c>
      <c r="AJ54" s="18">
        <f>Cal_SIU!AJ22/INDEX(Inp_SubOngoingEfficiency!$T$21:$AK$24,MATCH($F54&amp;"_Direct",Inp_SubOngoingEfficiency!$H$21:$H$24,0),MATCH(AJ$7,Inp_SubOngoingEfficiency!$T$7:$AK$7,0))</f>
        <v>0</v>
      </c>
      <c r="AK54" s="18">
        <f>Cal_SIU!AK22/INDEX(Inp_SubOngoingEfficiency!$T$21:$AK$24,MATCH($F54&amp;"_Direct",Inp_SubOngoingEfficiency!$H$21:$H$24,0),MATCH(AK$7,Inp_SubOngoingEfficiency!$T$7:$AK$7,0))</f>
        <v>0</v>
      </c>
      <c r="AN54" s="33"/>
    </row>
    <row r="55" spans="5:40" s="94" customFormat="1">
      <c r="E55" s="16" t="str">
        <f>Cover!$F$13</f>
        <v>Sc</v>
      </c>
      <c r="F55" s="16" t="str">
        <f>Cal_SIU!F23</f>
        <v>Opex</v>
      </c>
      <c r="H55" s="16" t="str">
        <f>Cal_SIU!H23</f>
        <v>Work Execution</v>
      </c>
      <c r="I55" s="16" t="str">
        <f>Cal_SIU!I23</f>
        <v>Statutory Independent Undertakings (SIU)</v>
      </c>
      <c r="J55" s="16" t="str">
        <f>IF(ISBLANK(Cal_SIU!J23),"",Cal_SIU!J23)</f>
        <v/>
      </c>
      <c r="K55" s="16" t="str">
        <f>IF(ISBLANK(Cal_SIU!K23),"",Cal_SIU!K23)</f>
        <v/>
      </c>
      <c r="L55" s="94" t="s">
        <v>111</v>
      </c>
      <c r="M55" s="17" t="str">
        <f>IF(K55="","",E55&amp;K55&amp;"_"&amp;COUNTIF($K$9:K55,K55))</f>
        <v/>
      </c>
      <c r="T55" s="18">
        <f>Cal_SIU!T23/INDEX(Inp_SubOngoingEfficiency!$T$21:$AK$24,MATCH($F55&amp;"_Direct",Inp_SubOngoingEfficiency!$H$21:$H$24,0),MATCH(T$7,Inp_SubOngoingEfficiency!$T$7:$AK$7,0))</f>
        <v>0</v>
      </c>
      <c r="U55" s="18">
        <f>Cal_SIU!U23/INDEX(Inp_SubOngoingEfficiency!$T$21:$AK$24,MATCH($F55&amp;"_Direct",Inp_SubOngoingEfficiency!$H$21:$H$24,0),MATCH(U$7,Inp_SubOngoingEfficiency!$T$7:$AK$7,0))</f>
        <v>0</v>
      </c>
      <c r="V55" s="18">
        <f>Cal_SIU!V23/INDEX(Inp_SubOngoingEfficiency!$T$21:$AK$24,MATCH($F55&amp;"_Direct",Inp_SubOngoingEfficiency!$H$21:$H$24,0),MATCH(V$7,Inp_SubOngoingEfficiency!$T$7:$AK$7,0))</f>
        <v>0</v>
      </c>
      <c r="W55" s="18">
        <f>Cal_SIU!W23/INDEX(Inp_SubOngoingEfficiency!$T$21:$AK$24,MATCH($F55&amp;"_Direct",Inp_SubOngoingEfficiency!$H$21:$H$24,0),MATCH(W$7,Inp_SubOngoingEfficiency!$T$7:$AK$7,0))</f>
        <v>0</v>
      </c>
      <c r="X55" s="18">
        <f>Cal_SIU!X23/INDEX(Inp_SubOngoingEfficiency!$T$21:$AK$24,MATCH($F55&amp;"_Direct",Inp_SubOngoingEfficiency!$H$21:$H$24,0),MATCH(X$7,Inp_SubOngoingEfficiency!$T$7:$AK$7,0))</f>
        <v>0</v>
      </c>
      <c r="Y55" s="18">
        <f>Cal_SIU!Y23/INDEX(Inp_SubOngoingEfficiency!$T$21:$AK$24,MATCH($F55&amp;"_Direct",Inp_SubOngoingEfficiency!$H$21:$H$24,0),MATCH(Y$7,Inp_SubOngoingEfficiency!$T$7:$AK$7,0))</f>
        <v>0</v>
      </c>
      <c r="Z55" s="18">
        <f>Cal_SIU!Z23/INDEX(Inp_SubOngoingEfficiency!$T$21:$AK$24,MATCH($F55&amp;"_Direct",Inp_SubOngoingEfficiency!$H$21:$H$24,0),MATCH(Z$7,Inp_SubOngoingEfficiency!$T$7:$AK$7,0))</f>
        <v>0</v>
      </c>
      <c r="AA55" s="18">
        <f>Cal_SIU!AA23/INDEX(Inp_SubOngoingEfficiency!$T$21:$AK$24,MATCH($F55&amp;"_Direct",Inp_SubOngoingEfficiency!$H$21:$H$24,0),MATCH(AA$7,Inp_SubOngoingEfficiency!$T$7:$AK$7,0))</f>
        <v>0</v>
      </c>
      <c r="AB55" s="18">
        <f>Cal_SIU!AB23/INDEX(Inp_SubOngoingEfficiency!$T$21:$AK$24,MATCH($F55&amp;"_Direct",Inp_SubOngoingEfficiency!$H$21:$H$24,0),MATCH(AB$7,Inp_SubOngoingEfficiency!$T$7:$AK$7,0))</f>
        <v>0</v>
      </c>
      <c r="AC55" s="18">
        <f>Cal_SIU!AC23/INDEX(Inp_SubOngoingEfficiency!$T$21:$AK$24,MATCH($F55&amp;"_Direct",Inp_SubOngoingEfficiency!$H$21:$H$24,0),MATCH(AC$7,Inp_SubOngoingEfficiency!$T$7:$AK$7,0))</f>
        <v>0</v>
      </c>
      <c r="AD55" s="18">
        <f>Cal_SIU!AD23/INDEX(Inp_SubOngoingEfficiency!$T$21:$AK$24,MATCH($F55&amp;"_Direct",Inp_SubOngoingEfficiency!$H$21:$H$24,0),MATCH(AD$7,Inp_SubOngoingEfficiency!$T$7:$AK$7,0))</f>
        <v>0</v>
      </c>
      <c r="AE55" s="18">
        <f>Cal_SIU!AE23/INDEX(Inp_SubOngoingEfficiency!$T$21:$AK$24,MATCH($F55&amp;"_Direct",Inp_SubOngoingEfficiency!$H$21:$H$24,0),MATCH(AE$7,Inp_SubOngoingEfficiency!$T$7:$AK$7,0))</f>
        <v>0</v>
      </c>
      <c r="AF55" s="18">
        <f>Cal_SIU!AF23/INDEX(Inp_SubOngoingEfficiency!$T$21:$AK$24,MATCH($F55&amp;"_Direct",Inp_SubOngoingEfficiency!$H$21:$H$24,0),MATCH(AF$7,Inp_SubOngoingEfficiency!$T$7:$AK$7,0))</f>
        <v>0</v>
      </c>
      <c r="AG55" s="18">
        <f>Cal_SIU!AG23/INDEX(Inp_SubOngoingEfficiency!$T$21:$AK$24,MATCH($F55&amp;"_Direct",Inp_SubOngoingEfficiency!$H$21:$H$24,0),MATCH(AG$7,Inp_SubOngoingEfficiency!$T$7:$AK$7,0))</f>
        <v>0</v>
      </c>
      <c r="AH55" s="18">
        <f>Cal_SIU!AH23/INDEX(Inp_SubOngoingEfficiency!$T$21:$AK$24,MATCH($F55&amp;"_Direct",Inp_SubOngoingEfficiency!$H$21:$H$24,0),MATCH(AH$7,Inp_SubOngoingEfficiency!$T$7:$AK$7,0))</f>
        <v>0</v>
      </c>
      <c r="AI55" s="18">
        <f>Cal_SIU!AI23/INDEX(Inp_SubOngoingEfficiency!$T$21:$AK$24,MATCH($F55&amp;"_Direct",Inp_SubOngoingEfficiency!$H$21:$H$24,0),MATCH(AI$7,Inp_SubOngoingEfficiency!$T$7:$AK$7,0))</f>
        <v>0</v>
      </c>
      <c r="AJ55" s="18">
        <f>Cal_SIU!AJ23/INDEX(Inp_SubOngoingEfficiency!$T$21:$AK$24,MATCH($F55&amp;"_Direct",Inp_SubOngoingEfficiency!$H$21:$H$24,0),MATCH(AJ$7,Inp_SubOngoingEfficiency!$T$7:$AK$7,0))</f>
        <v>0</v>
      </c>
      <c r="AK55" s="18">
        <f>Cal_SIU!AK23/INDEX(Inp_SubOngoingEfficiency!$T$21:$AK$24,MATCH($F55&amp;"_Direct",Inp_SubOngoingEfficiency!$H$21:$H$24,0),MATCH(AK$7,Inp_SubOngoingEfficiency!$T$7:$AK$7,0))</f>
        <v>0</v>
      </c>
      <c r="AN55" s="33"/>
    </row>
    <row r="56" spans="5:40" s="94" customFormat="1">
      <c r="E56" s="16" t="str">
        <f>Cover!$F$13</f>
        <v>Sc</v>
      </c>
      <c r="F56" s="16" t="str">
        <f>Cal_SIU!F24</f>
        <v>Opex</v>
      </c>
      <c r="H56" s="16" t="str">
        <f>Cal_SIU!H24</f>
        <v>Work Execution</v>
      </c>
      <c r="I56" s="16" t="str">
        <f>Cal_SIU!I24</f>
        <v>Statutory Independent Undertakings (SIU)</v>
      </c>
      <c r="J56" s="16" t="str">
        <f>IF(ISBLANK(Cal_SIU!J24),"",Cal_SIU!J24)</f>
        <v/>
      </c>
      <c r="K56" s="16" t="str">
        <f>IF(ISBLANK(Cal_SIU!K24),"",Cal_SIU!K24)</f>
        <v/>
      </c>
      <c r="L56" s="94" t="s">
        <v>111</v>
      </c>
      <c r="M56" s="17" t="str">
        <f>IF(K56="","",E56&amp;K56&amp;"_"&amp;COUNTIF($K$9:K56,K56))</f>
        <v/>
      </c>
      <c r="T56" s="18">
        <f>Cal_SIU!T24/INDEX(Inp_SubOngoingEfficiency!$T$21:$AK$24,MATCH($F56&amp;"_Direct",Inp_SubOngoingEfficiency!$H$21:$H$24,0),MATCH(T$7,Inp_SubOngoingEfficiency!$T$7:$AK$7,0))</f>
        <v>0</v>
      </c>
      <c r="U56" s="18">
        <f>Cal_SIU!U24/INDEX(Inp_SubOngoingEfficiency!$T$21:$AK$24,MATCH($F56&amp;"_Direct",Inp_SubOngoingEfficiency!$H$21:$H$24,0),MATCH(U$7,Inp_SubOngoingEfficiency!$T$7:$AK$7,0))</f>
        <v>0</v>
      </c>
      <c r="V56" s="18">
        <f>Cal_SIU!V24/INDEX(Inp_SubOngoingEfficiency!$T$21:$AK$24,MATCH($F56&amp;"_Direct",Inp_SubOngoingEfficiency!$H$21:$H$24,0),MATCH(V$7,Inp_SubOngoingEfficiency!$T$7:$AK$7,0))</f>
        <v>0</v>
      </c>
      <c r="W56" s="18">
        <f>Cal_SIU!W24/INDEX(Inp_SubOngoingEfficiency!$T$21:$AK$24,MATCH($F56&amp;"_Direct",Inp_SubOngoingEfficiency!$H$21:$H$24,0),MATCH(W$7,Inp_SubOngoingEfficiency!$T$7:$AK$7,0))</f>
        <v>0</v>
      </c>
      <c r="X56" s="18">
        <f>Cal_SIU!X24/INDEX(Inp_SubOngoingEfficiency!$T$21:$AK$24,MATCH($F56&amp;"_Direct",Inp_SubOngoingEfficiency!$H$21:$H$24,0),MATCH(X$7,Inp_SubOngoingEfficiency!$T$7:$AK$7,0))</f>
        <v>0</v>
      </c>
      <c r="Y56" s="18">
        <f>Cal_SIU!Y24/INDEX(Inp_SubOngoingEfficiency!$T$21:$AK$24,MATCH($F56&amp;"_Direct",Inp_SubOngoingEfficiency!$H$21:$H$24,0),MATCH(Y$7,Inp_SubOngoingEfficiency!$T$7:$AK$7,0))</f>
        <v>0</v>
      </c>
      <c r="Z56" s="18">
        <f>Cal_SIU!Z24/INDEX(Inp_SubOngoingEfficiency!$T$21:$AK$24,MATCH($F56&amp;"_Direct",Inp_SubOngoingEfficiency!$H$21:$H$24,0),MATCH(Z$7,Inp_SubOngoingEfficiency!$T$7:$AK$7,0))</f>
        <v>0</v>
      </c>
      <c r="AA56" s="18">
        <f>Cal_SIU!AA24/INDEX(Inp_SubOngoingEfficiency!$T$21:$AK$24,MATCH($F56&amp;"_Direct",Inp_SubOngoingEfficiency!$H$21:$H$24,0),MATCH(AA$7,Inp_SubOngoingEfficiency!$T$7:$AK$7,0))</f>
        <v>0</v>
      </c>
      <c r="AB56" s="18">
        <f>Cal_SIU!AB24/INDEX(Inp_SubOngoingEfficiency!$T$21:$AK$24,MATCH($F56&amp;"_Direct",Inp_SubOngoingEfficiency!$H$21:$H$24,0),MATCH(AB$7,Inp_SubOngoingEfficiency!$T$7:$AK$7,0))</f>
        <v>0</v>
      </c>
      <c r="AC56" s="18">
        <f>Cal_SIU!AC24/INDEX(Inp_SubOngoingEfficiency!$T$21:$AK$24,MATCH($F56&amp;"_Direct",Inp_SubOngoingEfficiency!$H$21:$H$24,0),MATCH(AC$7,Inp_SubOngoingEfficiency!$T$7:$AK$7,0))</f>
        <v>0</v>
      </c>
      <c r="AD56" s="18">
        <f>Cal_SIU!AD24/INDEX(Inp_SubOngoingEfficiency!$T$21:$AK$24,MATCH($F56&amp;"_Direct",Inp_SubOngoingEfficiency!$H$21:$H$24,0),MATCH(AD$7,Inp_SubOngoingEfficiency!$T$7:$AK$7,0))</f>
        <v>0</v>
      </c>
      <c r="AE56" s="18">
        <f>Cal_SIU!AE24/INDEX(Inp_SubOngoingEfficiency!$T$21:$AK$24,MATCH($F56&amp;"_Direct",Inp_SubOngoingEfficiency!$H$21:$H$24,0),MATCH(AE$7,Inp_SubOngoingEfficiency!$T$7:$AK$7,0))</f>
        <v>0</v>
      </c>
      <c r="AF56" s="18">
        <f>Cal_SIU!AF24/INDEX(Inp_SubOngoingEfficiency!$T$21:$AK$24,MATCH($F56&amp;"_Direct",Inp_SubOngoingEfficiency!$H$21:$H$24,0),MATCH(AF$7,Inp_SubOngoingEfficiency!$T$7:$AK$7,0))</f>
        <v>0</v>
      </c>
      <c r="AG56" s="18">
        <f>Cal_SIU!AG24/INDEX(Inp_SubOngoingEfficiency!$T$21:$AK$24,MATCH($F56&amp;"_Direct",Inp_SubOngoingEfficiency!$H$21:$H$24,0),MATCH(AG$7,Inp_SubOngoingEfficiency!$T$7:$AK$7,0))</f>
        <v>0</v>
      </c>
      <c r="AH56" s="18">
        <f>Cal_SIU!AH24/INDEX(Inp_SubOngoingEfficiency!$T$21:$AK$24,MATCH($F56&amp;"_Direct",Inp_SubOngoingEfficiency!$H$21:$H$24,0),MATCH(AH$7,Inp_SubOngoingEfficiency!$T$7:$AK$7,0))</f>
        <v>0</v>
      </c>
      <c r="AI56" s="18">
        <f>Cal_SIU!AI24/INDEX(Inp_SubOngoingEfficiency!$T$21:$AK$24,MATCH($F56&amp;"_Direct",Inp_SubOngoingEfficiency!$H$21:$H$24,0),MATCH(AI$7,Inp_SubOngoingEfficiency!$T$7:$AK$7,0))</f>
        <v>0</v>
      </c>
      <c r="AJ56" s="18">
        <f>Cal_SIU!AJ24/INDEX(Inp_SubOngoingEfficiency!$T$21:$AK$24,MATCH($F56&amp;"_Direct",Inp_SubOngoingEfficiency!$H$21:$H$24,0),MATCH(AJ$7,Inp_SubOngoingEfficiency!$T$7:$AK$7,0))</f>
        <v>0</v>
      </c>
      <c r="AK56" s="18">
        <f>Cal_SIU!AK24/INDEX(Inp_SubOngoingEfficiency!$T$21:$AK$24,MATCH($F56&amp;"_Direct",Inp_SubOngoingEfficiency!$H$21:$H$24,0),MATCH(AK$7,Inp_SubOngoingEfficiency!$T$7:$AK$7,0))</f>
        <v>0</v>
      </c>
      <c r="AN56" s="33"/>
    </row>
    <row r="57" spans="5:40" s="94" customFormat="1">
      <c r="E57" s="16" t="str">
        <f>Cover!$F$13</f>
        <v>Sc</v>
      </c>
      <c r="F57" s="16" t="str">
        <f>Cal_SIU!F25</f>
        <v>Opex</v>
      </c>
      <c r="H57" s="16" t="str">
        <f>Cal_SIU!H25</f>
        <v>Work Execution</v>
      </c>
      <c r="I57" s="16" t="str">
        <f>Cal_SIU!I25</f>
        <v>Statutory Independent Undertakings (SIU)</v>
      </c>
      <c r="J57" s="16" t="str">
        <f>IF(ISBLANK(Cal_SIU!J25),"",Cal_SIU!J25)</f>
        <v/>
      </c>
      <c r="K57" s="16" t="str">
        <f>IF(ISBLANK(Cal_SIU!K25),"",Cal_SIU!K25)</f>
        <v/>
      </c>
      <c r="L57" s="94" t="s">
        <v>111</v>
      </c>
      <c r="M57" s="17" t="str">
        <f>IF(K57="","",E57&amp;K57&amp;"_"&amp;COUNTIF($K$9:K57,K57))</f>
        <v/>
      </c>
      <c r="T57" s="18">
        <f>Cal_SIU!T25/INDEX(Inp_SubOngoingEfficiency!$T$21:$AK$24,MATCH($F57&amp;"_Direct",Inp_SubOngoingEfficiency!$H$21:$H$24,0),MATCH(T$7,Inp_SubOngoingEfficiency!$T$7:$AK$7,0))</f>
        <v>0</v>
      </c>
      <c r="U57" s="18">
        <f>Cal_SIU!U25/INDEX(Inp_SubOngoingEfficiency!$T$21:$AK$24,MATCH($F57&amp;"_Direct",Inp_SubOngoingEfficiency!$H$21:$H$24,0),MATCH(U$7,Inp_SubOngoingEfficiency!$T$7:$AK$7,0))</f>
        <v>0</v>
      </c>
      <c r="V57" s="18">
        <f>Cal_SIU!V25/INDEX(Inp_SubOngoingEfficiency!$T$21:$AK$24,MATCH($F57&amp;"_Direct",Inp_SubOngoingEfficiency!$H$21:$H$24,0),MATCH(V$7,Inp_SubOngoingEfficiency!$T$7:$AK$7,0))</f>
        <v>0</v>
      </c>
      <c r="W57" s="18">
        <f>Cal_SIU!W25/INDEX(Inp_SubOngoingEfficiency!$T$21:$AK$24,MATCH($F57&amp;"_Direct",Inp_SubOngoingEfficiency!$H$21:$H$24,0),MATCH(W$7,Inp_SubOngoingEfficiency!$T$7:$AK$7,0))</f>
        <v>0</v>
      </c>
      <c r="X57" s="18">
        <f>Cal_SIU!X25/INDEX(Inp_SubOngoingEfficiency!$T$21:$AK$24,MATCH($F57&amp;"_Direct",Inp_SubOngoingEfficiency!$H$21:$H$24,0),MATCH(X$7,Inp_SubOngoingEfficiency!$T$7:$AK$7,0))</f>
        <v>0</v>
      </c>
      <c r="Y57" s="18">
        <f>Cal_SIU!Y25/INDEX(Inp_SubOngoingEfficiency!$T$21:$AK$24,MATCH($F57&amp;"_Direct",Inp_SubOngoingEfficiency!$H$21:$H$24,0),MATCH(Y$7,Inp_SubOngoingEfficiency!$T$7:$AK$7,0))</f>
        <v>0</v>
      </c>
      <c r="Z57" s="18">
        <f>Cal_SIU!Z25/INDEX(Inp_SubOngoingEfficiency!$T$21:$AK$24,MATCH($F57&amp;"_Direct",Inp_SubOngoingEfficiency!$H$21:$H$24,0),MATCH(Z$7,Inp_SubOngoingEfficiency!$T$7:$AK$7,0))</f>
        <v>0</v>
      </c>
      <c r="AA57" s="18">
        <f>Cal_SIU!AA25/INDEX(Inp_SubOngoingEfficiency!$T$21:$AK$24,MATCH($F57&amp;"_Direct",Inp_SubOngoingEfficiency!$H$21:$H$24,0),MATCH(AA$7,Inp_SubOngoingEfficiency!$T$7:$AK$7,0))</f>
        <v>0</v>
      </c>
      <c r="AB57" s="18">
        <f>Cal_SIU!AB25/INDEX(Inp_SubOngoingEfficiency!$T$21:$AK$24,MATCH($F57&amp;"_Direct",Inp_SubOngoingEfficiency!$H$21:$H$24,0),MATCH(AB$7,Inp_SubOngoingEfficiency!$T$7:$AK$7,0))</f>
        <v>0</v>
      </c>
      <c r="AC57" s="18">
        <f>Cal_SIU!AC25/INDEX(Inp_SubOngoingEfficiency!$T$21:$AK$24,MATCH($F57&amp;"_Direct",Inp_SubOngoingEfficiency!$H$21:$H$24,0),MATCH(AC$7,Inp_SubOngoingEfficiency!$T$7:$AK$7,0))</f>
        <v>0</v>
      </c>
      <c r="AD57" s="18">
        <f>Cal_SIU!AD25/INDEX(Inp_SubOngoingEfficiency!$T$21:$AK$24,MATCH($F57&amp;"_Direct",Inp_SubOngoingEfficiency!$H$21:$H$24,0),MATCH(AD$7,Inp_SubOngoingEfficiency!$T$7:$AK$7,0))</f>
        <v>0</v>
      </c>
      <c r="AE57" s="18">
        <f>Cal_SIU!AE25/INDEX(Inp_SubOngoingEfficiency!$T$21:$AK$24,MATCH($F57&amp;"_Direct",Inp_SubOngoingEfficiency!$H$21:$H$24,0),MATCH(AE$7,Inp_SubOngoingEfficiency!$T$7:$AK$7,0))</f>
        <v>0</v>
      </c>
      <c r="AF57" s="18">
        <f>Cal_SIU!AF25/INDEX(Inp_SubOngoingEfficiency!$T$21:$AK$24,MATCH($F57&amp;"_Direct",Inp_SubOngoingEfficiency!$H$21:$H$24,0),MATCH(AF$7,Inp_SubOngoingEfficiency!$T$7:$AK$7,0))</f>
        <v>0</v>
      </c>
      <c r="AG57" s="18">
        <f>Cal_SIU!AG25/INDEX(Inp_SubOngoingEfficiency!$T$21:$AK$24,MATCH($F57&amp;"_Direct",Inp_SubOngoingEfficiency!$H$21:$H$24,0),MATCH(AG$7,Inp_SubOngoingEfficiency!$T$7:$AK$7,0))</f>
        <v>0</v>
      </c>
      <c r="AH57" s="18">
        <f>Cal_SIU!AH25/INDEX(Inp_SubOngoingEfficiency!$T$21:$AK$24,MATCH($F57&amp;"_Direct",Inp_SubOngoingEfficiency!$H$21:$H$24,0),MATCH(AH$7,Inp_SubOngoingEfficiency!$T$7:$AK$7,0))</f>
        <v>0</v>
      </c>
      <c r="AI57" s="18">
        <f>Cal_SIU!AI25/INDEX(Inp_SubOngoingEfficiency!$T$21:$AK$24,MATCH($F57&amp;"_Direct",Inp_SubOngoingEfficiency!$H$21:$H$24,0),MATCH(AI$7,Inp_SubOngoingEfficiency!$T$7:$AK$7,0))</f>
        <v>0</v>
      </c>
      <c r="AJ57" s="18">
        <f>Cal_SIU!AJ25/INDEX(Inp_SubOngoingEfficiency!$T$21:$AK$24,MATCH($F57&amp;"_Direct",Inp_SubOngoingEfficiency!$H$21:$H$24,0),MATCH(AJ$7,Inp_SubOngoingEfficiency!$T$7:$AK$7,0))</f>
        <v>0</v>
      </c>
      <c r="AK57" s="18">
        <f>Cal_SIU!AK25/INDEX(Inp_SubOngoingEfficiency!$T$21:$AK$24,MATCH($F57&amp;"_Direct",Inp_SubOngoingEfficiency!$H$21:$H$24,0),MATCH(AK$7,Inp_SubOngoingEfficiency!$T$7:$AK$7,0))</f>
        <v>0</v>
      </c>
      <c r="AN57" s="33"/>
    </row>
    <row r="58" spans="5:40" s="94" customFormat="1">
      <c r="E58" s="16" t="str">
        <f>Cover!$F$13</f>
        <v>Sc</v>
      </c>
      <c r="F58" s="16" t="str">
        <f>Cal_SIU!F26</f>
        <v>Opex</v>
      </c>
      <c r="H58" s="16" t="str">
        <f>Cal_SIU!H26</f>
        <v>Work Execution</v>
      </c>
      <c r="I58" s="16" t="str">
        <f>Cal_SIU!I26</f>
        <v>Statutory Independent Undertakings (SIU)</v>
      </c>
      <c r="J58" s="16" t="str">
        <f>IF(ISBLANK(Cal_SIU!J26),"",Cal_SIU!J26)</f>
        <v/>
      </c>
      <c r="K58" s="16" t="str">
        <f>IF(ISBLANK(Cal_SIU!K26),"",Cal_SIU!K26)</f>
        <v/>
      </c>
      <c r="L58" s="94" t="s">
        <v>111</v>
      </c>
      <c r="M58" s="17" t="str">
        <f>IF(K58="","",E58&amp;K58&amp;"_"&amp;COUNTIF($K$9:K58,K58))</f>
        <v/>
      </c>
      <c r="T58" s="18">
        <f>Cal_SIU!T26/INDEX(Inp_SubOngoingEfficiency!$T$21:$AK$24,MATCH($F58&amp;"_Direct",Inp_SubOngoingEfficiency!$H$21:$H$24,0),MATCH(T$7,Inp_SubOngoingEfficiency!$T$7:$AK$7,0))</f>
        <v>0</v>
      </c>
      <c r="U58" s="18">
        <f>Cal_SIU!U26/INDEX(Inp_SubOngoingEfficiency!$T$21:$AK$24,MATCH($F58&amp;"_Direct",Inp_SubOngoingEfficiency!$H$21:$H$24,0),MATCH(U$7,Inp_SubOngoingEfficiency!$T$7:$AK$7,0))</f>
        <v>0</v>
      </c>
      <c r="V58" s="18">
        <f>Cal_SIU!V26/INDEX(Inp_SubOngoingEfficiency!$T$21:$AK$24,MATCH($F58&amp;"_Direct",Inp_SubOngoingEfficiency!$H$21:$H$24,0),MATCH(V$7,Inp_SubOngoingEfficiency!$T$7:$AK$7,0))</f>
        <v>0</v>
      </c>
      <c r="W58" s="18">
        <f>Cal_SIU!W26/INDEX(Inp_SubOngoingEfficiency!$T$21:$AK$24,MATCH($F58&amp;"_Direct",Inp_SubOngoingEfficiency!$H$21:$H$24,0),MATCH(W$7,Inp_SubOngoingEfficiency!$T$7:$AK$7,0))</f>
        <v>0</v>
      </c>
      <c r="X58" s="18">
        <f>Cal_SIU!X26/INDEX(Inp_SubOngoingEfficiency!$T$21:$AK$24,MATCH($F58&amp;"_Direct",Inp_SubOngoingEfficiency!$H$21:$H$24,0),MATCH(X$7,Inp_SubOngoingEfficiency!$T$7:$AK$7,0))</f>
        <v>0</v>
      </c>
      <c r="Y58" s="18">
        <f>Cal_SIU!Y26/INDEX(Inp_SubOngoingEfficiency!$T$21:$AK$24,MATCH($F58&amp;"_Direct",Inp_SubOngoingEfficiency!$H$21:$H$24,0),MATCH(Y$7,Inp_SubOngoingEfficiency!$T$7:$AK$7,0))</f>
        <v>0</v>
      </c>
      <c r="Z58" s="18">
        <f>Cal_SIU!Z26/INDEX(Inp_SubOngoingEfficiency!$T$21:$AK$24,MATCH($F58&amp;"_Direct",Inp_SubOngoingEfficiency!$H$21:$H$24,0),MATCH(Z$7,Inp_SubOngoingEfficiency!$T$7:$AK$7,0))</f>
        <v>0</v>
      </c>
      <c r="AA58" s="18">
        <f>Cal_SIU!AA26/INDEX(Inp_SubOngoingEfficiency!$T$21:$AK$24,MATCH($F58&amp;"_Direct",Inp_SubOngoingEfficiency!$H$21:$H$24,0),MATCH(AA$7,Inp_SubOngoingEfficiency!$T$7:$AK$7,0))</f>
        <v>0</v>
      </c>
      <c r="AB58" s="18">
        <f>Cal_SIU!AB26/INDEX(Inp_SubOngoingEfficiency!$T$21:$AK$24,MATCH($F58&amp;"_Direct",Inp_SubOngoingEfficiency!$H$21:$H$24,0),MATCH(AB$7,Inp_SubOngoingEfficiency!$T$7:$AK$7,0))</f>
        <v>0</v>
      </c>
      <c r="AC58" s="18">
        <f>Cal_SIU!AC26/INDEX(Inp_SubOngoingEfficiency!$T$21:$AK$24,MATCH($F58&amp;"_Direct",Inp_SubOngoingEfficiency!$H$21:$H$24,0),MATCH(AC$7,Inp_SubOngoingEfficiency!$T$7:$AK$7,0))</f>
        <v>0</v>
      </c>
      <c r="AD58" s="18">
        <f>Cal_SIU!AD26/INDEX(Inp_SubOngoingEfficiency!$T$21:$AK$24,MATCH($F58&amp;"_Direct",Inp_SubOngoingEfficiency!$H$21:$H$24,0),MATCH(AD$7,Inp_SubOngoingEfficiency!$T$7:$AK$7,0))</f>
        <v>0</v>
      </c>
      <c r="AE58" s="18">
        <f>Cal_SIU!AE26/INDEX(Inp_SubOngoingEfficiency!$T$21:$AK$24,MATCH($F58&amp;"_Direct",Inp_SubOngoingEfficiency!$H$21:$H$24,0),MATCH(AE$7,Inp_SubOngoingEfficiency!$T$7:$AK$7,0))</f>
        <v>0</v>
      </c>
      <c r="AF58" s="18">
        <f>Cal_SIU!AF26/INDEX(Inp_SubOngoingEfficiency!$T$21:$AK$24,MATCH($F58&amp;"_Direct",Inp_SubOngoingEfficiency!$H$21:$H$24,0),MATCH(AF$7,Inp_SubOngoingEfficiency!$T$7:$AK$7,0))</f>
        <v>0</v>
      </c>
      <c r="AG58" s="18">
        <f>Cal_SIU!AG26/INDEX(Inp_SubOngoingEfficiency!$T$21:$AK$24,MATCH($F58&amp;"_Direct",Inp_SubOngoingEfficiency!$H$21:$H$24,0),MATCH(AG$7,Inp_SubOngoingEfficiency!$T$7:$AK$7,0))</f>
        <v>0</v>
      </c>
      <c r="AH58" s="18">
        <f>Cal_SIU!AH26/INDEX(Inp_SubOngoingEfficiency!$T$21:$AK$24,MATCH($F58&amp;"_Direct",Inp_SubOngoingEfficiency!$H$21:$H$24,0),MATCH(AH$7,Inp_SubOngoingEfficiency!$T$7:$AK$7,0))</f>
        <v>0</v>
      </c>
      <c r="AI58" s="18">
        <f>Cal_SIU!AI26/INDEX(Inp_SubOngoingEfficiency!$T$21:$AK$24,MATCH($F58&amp;"_Direct",Inp_SubOngoingEfficiency!$H$21:$H$24,0),MATCH(AI$7,Inp_SubOngoingEfficiency!$T$7:$AK$7,0))</f>
        <v>0</v>
      </c>
      <c r="AJ58" s="18">
        <f>Cal_SIU!AJ26/INDEX(Inp_SubOngoingEfficiency!$T$21:$AK$24,MATCH($F58&amp;"_Direct",Inp_SubOngoingEfficiency!$H$21:$H$24,0),MATCH(AJ$7,Inp_SubOngoingEfficiency!$T$7:$AK$7,0))</f>
        <v>0</v>
      </c>
      <c r="AK58" s="18">
        <f>Cal_SIU!AK26/INDEX(Inp_SubOngoingEfficiency!$T$21:$AK$24,MATCH($F58&amp;"_Direct",Inp_SubOngoingEfficiency!$H$21:$H$24,0),MATCH(AK$7,Inp_SubOngoingEfficiency!$T$7:$AK$7,0))</f>
        <v>0</v>
      </c>
      <c r="AN58" s="33"/>
    </row>
    <row r="59" spans="5:40" s="94" customFormat="1">
      <c r="E59" s="16" t="str">
        <f>Cover!$F$13</f>
        <v>Sc</v>
      </c>
      <c r="F59" s="16" t="str">
        <f>Cal_ODA!F17</f>
        <v>Opex</v>
      </c>
      <c r="H59" s="16" t="str">
        <f>Cal_ODA!H17</f>
        <v>Work Execution</v>
      </c>
      <c r="I59" s="16" t="str">
        <f>Cal_ODA!I17</f>
        <v>Other Direct Activities (ODA)</v>
      </c>
      <c r="J59" s="16" t="str">
        <f>IF(ISBLANK(Cal_ODA!J17),"",Cal_ODA!J17)</f>
        <v>Xoserve</v>
      </c>
      <c r="K59" s="16" t="str">
        <f>IF(ISBLANK(Cal_ODA!K17),"",Cal_ODA!K17)</f>
        <v>Pass through</v>
      </c>
      <c r="L59" s="94" t="s">
        <v>111</v>
      </c>
      <c r="M59" s="17" t="str">
        <f>IF(K59="","",E59&amp;K59&amp;"_"&amp;COUNTIF($K$9:K59,K59))</f>
        <v>ScPass through_1</v>
      </c>
      <c r="T59" s="18">
        <f>Cal_ODA!T17</f>
        <v>0</v>
      </c>
      <c r="U59" s="18">
        <f>Cal_ODA!U17</f>
        <v>0</v>
      </c>
      <c r="V59" s="18">
        <f>Cal_ODA!V17</f>
        <v>0</v>
      </c>
      <c r="W59" s="18">
        <f>Cal_ODA!W17</f>
        <v>0</v>
      </c>
      <c r="X59" s="18">
        <f>Cal_ODA!X17</f>
        <v>0</v>
      </c>
      <c r="Y59" s="18">
        <f>Cal_ODA!Y17</f>
        <v>-3.207150149002933</v>
      </c>
      <c r="Z59" s="18">
        <f>Cal_ODA!Z17</f>
        <v>-3.3430947813972471</v>
      </c>
      <c r="AA59" s="18">
        <f>Cal_ODA!AA17</f>
        <v>-3.3875348903472693</v>
      </c>
      <c r="AB59" s="18">
        <f>Cal_ODA!AB17</f>
        <v>-2.8406493629996374</v>
      </c>
      <c r="AC59" s="18">
        <f>Cal_ODA!AC17</f>
        <v>-2.4384117675611652</v>
      </c>
      <c r="AD59" s="18">
        <f>Cal_ODA!AD17</f>
        <v>-1.89</v>
      </c>
      <c r="AE59" s="18">
        <f>Cal_ODA!AE17</f>
        <v>-1.4370000000000001</v>
      </c>
      <c r="AF59" s="18">
        <f>Cal_ODA!AF17</f>
        <v>-1.92608395</v>
      </c>
      <c r="AG59" s="18">
        <f>Cal_ODA!AG17</f>
        <v>0</v>
      </c>
      <c r="AH59" s="18">
        <f>Cal_ODA!AH17</f>
        <v>0</v>
      </c>
      <c r="AI59" s="18">
        <f>Cal_ODA!AI17</f>
        <v>0</v>
      </c>
      <c r="AJ59" s="18">
        <f>Cal_ODA!AJ17</f>
        <v>0</v>
      </c>
      <c r="AK59" s="18">
        <f>Cal_ODA!AK17</f>
        <v>0</v>
      </c>
      <c r="AN59" s="33"/>
    </row>
    <row r="60" spans="5:40" s="94" customFormat="1">
      <c r="E60" s="16" t="str">
        <f>Cover!$F$13</f>
        <v>Sc</v>
      </c>
      <c r="F60" s="16" t="str">
        <f>Cal_ODA!F18</f>
        <v>Opex</v>
      </c>
      <c r="H60" s="16" t="str">
        <f>Cal_ODA!H18</f>
        <v>Work Execution</v>
      </c>
      <c r="I60" s="16" t="str">
        <f>Cal_ODA!I18</f>
        <v>Other Direct Activities (ODA)</v>
      </c>
      <c r="J60" s="16" t="str">
        <f>IF(ISBLANK(Cal_ODA!J18),"",Cal_ODA!J18)</f>
        <v>PPF Levy Costs</v>
      </c>
      <c r="K60" s="16" t="str">
        <f>IF(ISBLANK(Cal_ODA!K18),"",Cal_ODA!K18)</f>
        <v/>
      </c>
      <c r="L60" s="94" t="s">
        <v>111</v>
      </c>
      <c r="M60" s="17" t="str">
        <f>IF(K60="","",E60&amp;K60&amp;"_"&amp;COUNTIF($K$9:K60,K60))</f>
        <v/>
      </c>
      <c r="T60" s="18">
        <f>Cal_ODA!T18/INDEX(Inp_SubOngoingEfficiency!$T$21:$AK$24,MATCH($F60&amp;"_Direct",Inp_SubOngoingEfficiency!$H$21:$H$24,0),MATCH(T$7,Inp_SubOngoingEfficiency!$T$7:$AK$7,0))</f>
        <v>0</v>
      </c>
      <c r="U60" s="18">
        <f>Cal_ODA!U18/INDEX(Inp_SubOngoingEfficiency!$T$21:$AK$24,MATCH($F60&amp;"_Direct",Inp_SubOngoingEfficiency!$H$21:$H$24,0),MATCH(U$7,Inp_SubOngoingEfficiency!$T$7:$AK$7,0))</f>
        <v>0</v>
      </c>
      <c r="V60" s="18">
        <f>Cal_ODA!V18/INDEX(Inp_SubOngoingEfficiency!$T$21:$AK$24,MATCH($F60&amp;"_Direct",Inp_SubOngoingEfficiency!$H$21:$H$24,0),MATCH(V$7,Inp_SubOngoingEfficiency!$T$7:$AK$7,0))</f>
        <v>0</v>
      </c>
      <c r="W60" s="18">
        <f>Cal_ODA!W18/INDEX(Inp_SubOngoingEfficiency!$T$21:$AK$24,MATCH($F60&amp;"_Direct",Inp_SubOngoingEfficiency!$H$21:$H$24,0),MATCH(W$7,Inp_SubOngoingEfficiency!$T$7:$AK$7,0))</f>
        <v>0</v>
      </c>
      <c r="X60" s="18">
        <f>Cal_ODA!X18/INDEX(Inp_SubOngoingEfficiency!$T$21:$AK$24,MATCH($F60&amp;"_Direct",Inp_SubOngoingEfficiency!$H$21:$H$24,0),MATCH(X$7,Inp_SubOngoingEfficiency!$T$7:$AK$7,0))</f>
        <v>0</v>
      </c>
      <c r="Y60" s="18">
        <f>Cal_ODA!Y18/INDEX(Inp_SubOngoingEfficiency!$T$21:$AK$24,MATCH($F60&amp;"_Direct",Inp_SubOngoingEfficiency!$H$21:$H$24,0),MATCH(Y$7,Inp_SubOngoingEfficiency!$T$7:$AK$7,0))</f>
        <v>0</v>
      </c>
      <c r="Z60" s="18">
        <f>Cal_ODA!Z18/INDEX(Inp_SubOngoingEfficiency!$T$21:$AK$24,MATCH($F60&amp;"_Direct",Inp_SubOngoingEfficiency!$H$21:$H$24,0),MATCH(Z$7,Inp_SubOngoingEfficiency!$T$7:$AK$7,0))</f>
        <v>0</v>
      </c>
      <c r="AA60" s="18">
        <f>Cal_ODA!AA18/INDEX(Inp_SubOngoingEfficiency!$T$21:$AK$24,MATCH($F60&amp;"_Direct",Inp_SubOngoingEfficiency!$H$21:$H$24,0),MATCH(AA$7,Inp_SubOngoingEfficiency!$T$7:$AK$7,0))</f>
        <v>0</v>
      </c>
      <c r="AB60" s="18">
        <f>Cal_ODA!AB18/INDEX(Inp_SubOngoingEfficiency!$T$21:$AK$24,MATCH($F60&amp;"_Direct",Inp_SubOngoingEfficiency!$H$21:$H$24,0),MATCH(AB$7,Inp_SubOngoingEfficiency!$T$7:$AK$7,0))</f>
        <v>0</v>
      </c>
      <c r="AC60" s="18">
        <f>Cal_ODA!AC18/INDEX(Inp_SubOngoingEfficiency!$T$21:$AK$24,MATCH($F60&amp;"_Direct",Inp_SubOngoingEfficiency!$H$21:$H$24,0),MATCH(AC$7,Inp_SubOngoingEfficiency!$T$7:$AK$7,0))</f>
        <v>0</v>
      </c>
      <c r="AD60" s="18">
        <f>Cal_ODA!AD18/INDEX(Inp_SubOngoingEfficiency!$T$21:$AK$24,MATCH($F60&amp;"_Direct",Inp_SubOngoingEfficiency!$H$21:$H$24,0),MATCH(AD$7,Inp_SubOngoingEfficiency!$T$7:$AK$7,0))</f>
        <v>0</v>
      </c>
      <c r="AE60" s="18">
        <f>Cal_ODA!AE18/INDEX(Inp_SubOngoingEfficiency!$T$21:$AK$24,MATCH($F60&amp;"_Direct",Inp_SubOngoingEfficiency!$H$21:$H$24,0),MATCH(AE$7,Inp_SubOngoingEfficiency!$T$7:$AK$7,0))</f>
        <v>0</v>
      </c>
      <c r="AF60" s="18">
        <f>Cal_ODA!AF18/INDEX(Inp_SubOngoingEfficiency!$T$21:$AK$24,MATCH($F60&amp;"_Direct",Inp_SubOngoingEfficiency!$H$21:$H$24,0),MATCH(AF$7,Inp_SubOngoingEfficiency!$T$7:$AK$7,0))</f>
        <v>0</v>
      </c>
      <c r="AG60" s="18">
        <f>Cal_ODA!AG18/INDEX(Inp_SubOngoingEfficiency!$T$21:$AK$24,MATCH($F60&amp;"_Direct",Inp_SubOngoingEfficiency!$H$21:$H$24,0),MATCH(AG$7,Inp_SubOngoingEfficiency!$T$7:$AK$7,0))</f>
        <v>0</v>
      </c>
      <c r="AH60" s="18">
        <f>Cal_ODA!AH18/INDEX(Inp_SubOngoingEfficiency!$T$21:$AK$24,MATCH($F60&amp;"_Direct",Inp_SubOngoingEfficiency!$H$21:$H$24,0),MATCH(AH$7,Inp_SubOngoingEfficiency!$T$7:$AK$7,0))</f>
        <v>0</v>
      </c>
      <c r="AI60" s="18">
        <f>Cal_ODA!AI18/INDEX(Inp_SubOngoingEfficiency!$T$21:$AK$24,MATCH($F60&amp;"_Direct",Inp_SubOngoingEfficiency!$H$21:$H$24,0),MATCH(AI$7,Inp_SubOngoingEfficiency!$T$7:$AK$7,0))</f>
        <v>0</v>
      </c>
      <c r="AJ60" s="18">
        <f>Cal_ODA!AJ18/INDEX(Inp_SubOngoingEfficiency!$T$21:$AK$24,MATCH($F60&amp;"_Direct",Inp_SubOngoingEfficiency!$H$21:$H$24,0),MATCH(AJ$7,Inp_SubOngoingEfficiency!$T$7:$AK$7,0))</f>
        <v>0</v>
      </c>
      <c r="AK60" s="18">
        <f>Cal_ODA!AK18/INDEX(Inp_SubOngoingEfficiency!$T$21:$AK$24,MATCH($F60&amp;"_Direct",Inp_SubOngoingEfficiency!$H$21:$H$24,0),MATCH(AK$7,Inp_SubOngoingEfficiency!$T$7:$AK$7,0))</f>
        <v>0</v>
      </c>
      <c r="AN60" s="33"/>
    </row>
    <row r="61" spans="5:40" s="94" customFormat="1">
      <c r="E61" s="16" t="str">
        <f>Cover!$F$13</f>
        <v>Sc</v>
      </c>
      <c r="F61" s="16" t="str">
        <f>Cal_ODA!F19</f>
        <v>Opex</v>
      </c>
      <c r="H61" s="16" t="str">
        <f>Cal_ODA!H19</f>
        <v>Work Execution</v>
      </c>
      <c r="I61" s="16" t="str">
        <f>Cal_ODA!I19</f>
        <v>Other Direct Activities (ODA)</v>
      </c>
      <c r="J61" s="16" t="str">
        <f>IF(ISBLANK(Cal_ODA!J19),"",Cal_ODA!J19)</f>
        <v>Pension Scheme Administration Costs</v>
      </c>
      <c r="K61" s="16" t="str">
        <f>IF(ISBLANK(Cal_ODA!K19),"",Cal_ODA!K19)</f>
        <v/>
      </c>
      <c r="L61" s="94" t="s">
        <v>111</v>
      </c>
      <c r="M61" s="17" t="str">
        <f>IF(K61="","",E61&amp;K61&amp;"_"&amp;COUNTIF($K$9:K61,K61))</f>
        <v/>
      </c>
      <c r="T61" s="18">
        <f>Cal_ODA!T19/INDEX(Inp_SubOngoingEfficiency!$T$21:$AK$24,MATCH($F61&amp;"_Direct",Inp_SubOngoingEfficiency!$H$21:$H$24,0),MATCH(T$7,Inp_SubOngoingEfficiency!$T$7:$AK$7,0))</f>
        <v>0</v>
      </c>
      <c r="U61" s="18">
        <f>Cal_ODA!U19/INDEX(Inp_SubOngoingEfficiency!$T$21:$AK$24,MATCH($F61&amp;"_Direct",Inp_SubOngoingEfficiency!$H$21:$H$24,0),MATCH(U$7,Inp_SubOngoingEfficiency!$T$7:$AK$7,0))</f>
        <v>0</v>
      </c>
      <c r="V61" s="18">
        <f>Cal_ODA!V19/INDEX(Inp_SubOngoingEfficiency!$T$21:$AK$24,MATCH($F61&amp;"_Direct",Inp_SubOngoingEfficiency!$H$21:$H$24,0),MATCH(V$7,Inp_SubOngoingEfficiency!$T$7:$AK$7,0))</f>
        <v>0</v>
      </c>
      <c r="W61" s="18">
        <f>Cal_ODA!W19/INDEX(Inp_SubOngoingEfficiency!$T$21:$AK$24,MATCH($F61&amp;"_Direct",Inp_SubOngoingEfficiency!$H$21:$H$24,0),MATCH(W$7,Inp_SubOngoingEfficiency!$T$7:$AK$7,0))</f>
        <v>0</v>
      </c>
      <c r="X61" s="18">
        <f>Cal_ODA!X19/INDEX(Inp_SubOngoingEfficiency!$T$21:$AK$24,MATCH($F61&amp;"_Direct",Inp_SubOngoingEfficiency!$H$21:$H$24,0),MATCH(X$7,Inp_SubOngoingEfficiency!$T$7:$AK$7,0))</f>
        <v>0</v>
      </c>
      <c r="Y61" s="18">
        <f>Cal_ODA!Y19/INDEX(Inp_SubOngoingEfficiency!$T$21:$AK$24,MATCH($F61&amp;"_Direct",Inp_SubOngoingEfficiency!$H$21:$H$24,0),MATCH(Y$7,Inp_SubOngoingEfficiency!$T$7:$AK$7,0))</f>
        <v>0</v>
      </c>
      <c r="Z61" s="18">
        <f>Cal_ODA!Z19/INDEX(Inp_SubOngoingEfficiency!$T$21:$AK$24,MATCH($F61&amp;"_Direct",Inp_SubOngoingEfficiency!$H$21:$H$24,0),MATCH(Z$7,Inp_SubOngoingEfficiency!$T$7:$AK$7,0))</f>
        <v>0</v>
      </c>
      <c r="AA61" s="18">
        <f>Cal_ODA!AA19/INDEX(Inp_SubOngoingEfficiency!$T$21:$AK$24,MATCH($F61&amp;"_Direct",Inp_SubOngoingEfficiency!$H$21:$H$24,0),MATCH(AA$7,Inp_SubOngoingEfficiency!$T$7:$AK$7,0))</f>
        <v>0</v>
      </c>
      <c r="AB61" s="18">
        <f>Cal_ODA!AB19/INDEX(Inp_SubOngoingEfficiency!$T$21:$AK$24,MATCH($F61&amp;"_Direct",Inp_SubOngoingEfficiency!$H$21:$H$24,0),MATCH(AB$7,Inp_SubOngoingEfficiency!$T$7:$AK$7,0))</f>
        <v>0</v>
      </c>
      <c r="AC61" s="18">
        <f>Cal_ODA!AC19/INDEX(Inp_SubOngoingEfficiency!$T$21:$AK$24,MATCH($F61&amp;"_Direct",Inp_SubOngoingEfficiency!$H$21:$H$24,0),MATCH(AC$7,Inp_SubOngoingEfficiency!$T$7:$AK$7,0))</f>
        <v>0</v>
      </c>
      <c r="AD61" s="18">
        <f>Cal_ODA!AD19/INDEX(Inp_SubOngoingEfficiency!$T$21:$AK$24,MATCH($F61&amp;"_Direct",Inp_SubOngoingEfficiency!$H$21:$H$24,0),MATCH(AD$7,Inp_SubOngoingEfficiency!$T$7:$AK$7,0))</f>
        <v>0</v>
      </c>
      <c r="AE61" s="18">
        <f>Cal_ODA!AE19/INDEX(Inp_SubOngoingEfficiency!$T$21:$AK$24,MATCH($F61&amp;"_Direct",Inp_SubOngoingEfficiency!$H$21:$H$24,0),MATCH(AE$7,Inp_SubOngoingEfficiency!$T$7:$AK$7,0))</f>
        <v>0</v>
      </c>
      <c r="AF61" s="18">
        <f>Cal_ODA!AF19/INDEX(Inp_SubOngoingEfficiency!$T$21:$AK$24,MATCH($F61&amp;"_Direct",Inp_SubOngoingEfficiency!$H$21:$H$24,0),MATCH(AF$7,Inp_SubOngoingEfficiency!$T$7:$AK$7,0))</f>
        <v>0</v>
      </c>
      <c r="AG61" s="18">
        <f>Cal_ODA!AG19/INDEX(Inp_SubOngoingEfficiency!$T$21:$AK$24,MATCH($F61&amp;"_Direct",Inp_SubOngoingEfficiency!$H$21:$H$24,0),MATCH(AG$7,Inp_SubOngoingEfficiency!$T$7:$AK$7,0))</f>
        <v>0</v>
      </c>
      <c r="AH61" s="18">
        <f>Cal_ODA!AH19/INDEX(Inp_SubOngoingEfficiency!$T$21:$AK$24,MATCH($F61&amp;"_Direct",Inp_SubOngoingEfficiency!$H$21:$H$24,0),MATCH(AH$7,Inp_SubOngoingEfficiency!$T$7:$AK$7,0))</f>
        <v>0</v>
      </c>
      <c r="AI61" s="18">
        <f>Cal_ODA!AI19/INDEX(Inp_SubOngoingEfficiency!$T$21:$AK$24,MATCH($F61&amp;"_Direct",Inp_SubOngoingEfficiency!$H$21:$H$24,0),MATCH(AI$7,Inp_SubOngoingEfficiency!$T$7:$AK$7,0))</f>
        <v>0</v>
      </c>
      <c r="AJ61" s="18">
        <f>Cal_ODA!AJ19/INDEX(Inp_SubOngoingEfficiency!$T$21:$AK$24,MATCH($F61&amp;"_Direct",Inp_SubOngoingEfficiency!$H$21:$H$24,0),MATCH(AJ$7,Inp_SubOngoingEfficiency!$T$7:$AK$7,0))</f>
        <v>0</v>
      </c>
      <c r="AK61" s="18">
        <f>Cal_ODA!AK19/INDEX(Inp_SubOngoingEfficiency!$T$21:$AK$24,MATCH($F61&amp;"_Direct",Inp_SubOngoingEfficiency!$H$21:$H$24,0),MATCH(AK$7,Inp_SubOngoingEfficiency!$T$7:$AK$7,0))</f>
        <v>0</v>
      </c>
      <c r="AN61" s="33"/>
    </row>
    <row r="62" spans="5:40" s="94" customFormat="1">
      <c r="E62" s="16" t="str">
        <f>Cover!$F$13</f>
        <v>Sc</v>
      </c>
      <c r="F62" s="16" t="str">
        <f>Cal_ODA!F20</f>
        <v>Opex</v>
      </c>
      <c r="H62" s="16" t="str">
        <f>Cal_ODA!H20</f>
        <v>Work Execution</v>
      </c>
      <c r="I62" s="16" t="str">
        <f>Cal_ODA!I20</f>
        <v>Other Direct Activities (ODA)</v>
      </c>
      <c r="J62" s="16" t="str">
        <f>IF(ISBLANK(Cal_ODA!J20),"",Cal_ODA!J20)</f>
        <v/>
      </c>
      <c r="K62" s="16" t="str">
        <f>IF(ISBLANK(Cal_ODA!K20),"",Cal_ODA!K20)</f>
        <v/>
      </c>
      <c r="L62" s="94" t="s">
        <v>111</v>
      </c>
      <c r="M62" s="17" t="str">
        <f>IF(K62="","",E62&amp;K62&amp;"_"&amp;COUNTIF($K$9:K62,K62))</f>
        <v/>
      </c>
      <c r="T62" s="18">
        <f>Cal_ODA!T20/INDEX(Inp_SubOngoingEfficiency!$T$21:$AK$24,MATCH($F62&amp;"_Direct",Inp_SubOngoingEfficiency!$H$21:$H$24,0),MATCH(T$7,Inp_SubOngoingEfficiency!$T$7:$AK$7,0))</f>
        <v>0</v>
      </c>
      <c r="U62" s="18">
        <f>Cal_ODA!U20/INDEX(Inp_SubOngoingEfficiency!$T$21:$AK$24,MATCH($F62&amp;"_Direct",Inp_SubOngoingEfficiency!$H$21:$H$24,0),MATCH(U$7,Inp_SubOngoingEfficiency!$T$7:$AK$7,0))</f>
        <v>0</v>
      </c>
      <c r="V62" s="18">
        <f>Cal_ODA!V20/INDEX(Inp_SubOngoingEfficiency!$T$21:$AK$24,MATCH($F62&amp;"_Direct",Inp_SubOngoingEfficiency!$H$21:$H$24,0),MATCH(V$7,Inp_SubOngoingEfficiency!$T$7:$AK$7,0))</f>
        <v>0</v>
      </c>
      <c r="W62" s="18">
        <f>Cal_ODA!W20/INDEX(Inp_SubOngoingEfficiency!$T$21:$AK$24,MATCH($F62&amp;"_Direct",Inp_SubOngoingEfficiency!$H$21:$H$24,0),MATCH(W$7,Inp_SubOngoingEfficiency!$T$7:$AK$7,0))</f>
        <v>0</v>
      </c>
      <c r="X62" s="18">
        <f>Cal_ODA!X20/INDEX(Inp_SubOngoingEfficiency!$T$21:$AK$24,MATCH($F62&amp;"_Direct",Inp_SubOngoingEfficiency!$H$21:$H$24,0),MATCH(X$7,Inp_SubOngoingEfficiency!$T$7:$AK$7,0))</f>
        <v>0</v>
      </c>
      <c r="Y62" s="18">
        <f>Cal_ODA!Y20/INDEX(Inp_SubOngoingEfficiency!$T$21:$AK$24,MATCH($F62&amp;"_Direct",Inp_SubOngoingEfficiency!$H$21:$H$24,0),MATCH(Y$7,Inp_SubOngoingEfficiency!$T$7:$AK$7,0))</f>
        <v>0</v>
      </c>
      <c r="Z62" s="18">
        <f>Cal_ODA!Z20/INDEX(Inp_SubOngoingEfficiency!$T$21:$AK$24,MATCH($F62&amp;"_Direct",Inp_SubOngoingEfficiency!$H$21:$H$24,0),MATCH(Z$7,Inp_SubOngoingEfficiency!$T$7:$AK$7,0))</f>
        <v>0</v>
      </c>
      <c r="AA62" s="18">
        <f>Cal_ODA!AA20/INDEX(Inp_SubOngoingEfficiency!$T$21:$AK$24,MATCH($F62&amp;"_Direct",Inp_SubOngoingEfficiency!$H$21:$H$24,0),MATCH(AA$7,Inp_SubOngoingEfficiency!$T$7:$AK$7,0))</f>
        <v>0</v>
      </c>
      <c r="AB62" s="18">
        <f>Cal_ODA!AB20/INDEX(Inp_SubOngoingEfficiency!$T$21:$AK$24,MATCH($F62&amp;"_Direct",Inp_SubOngoingEfficiency!$H$21:$H$24,0),MATCH(AB$7,Inp_SubOngoingEfficiency!$T$7:$AK$7,0))</f>
        <v>0</v>
      </c>
      <c r="AC62" s="18">
        <f>Cal_ODA!AC20/INDEX(Inp_SubOngoingEfficiency!$T$21:$AK$24,MATCH($F62&amp;"_Direct",Inp_SubOngoingEfficiency!$H$21:$H$24,0),MATCH(AC$7,Inp_SubOngoingEfficiency!$T$7:$AK$7,0))</f>
        <v>0</v>
      </c>
      <c r="AD62" s="18">
        <f>Cal_ODA!AD20/INDEX(Inp_SubOngoingEfficiency!$T$21:$AK$24,MATCH($F62&amp;"_Direct",Inp_SubOngoingEfficiency!$H$21:$H$24,0),MATCH(AD$7,Inp_SubOngoingEfficiency!$T$7:$AK$7,0))</f>
        <v>0</v>
      </c>
      <c r="AE62" s="18">
        <f>Cal_ODA!AE20/INDEX(Inp_SubOngoingEfficiency!$T$21:$AK$24,MATCH($F62&amp;"_Direct",Inp_SubOngoingEfficiency!$H$21:$H$24,0),MATCH(AE$7,Inp_SubOngoingEfficiency!$T$7:$AK$7,0))</f>
        <v>0</v>
      </c>
      <c r="AF62" s="18">
        <f>Cal_ODA!AF20/INDEX(Inp_SubOngoingEfficiency!$T$21:$AK$24,MATCH($F62&amp;"_Direct",Inp_SubOngoingEfficiency!$H$21:$H$24,0),MATCH(AF$7,Inp_SubOngoingEfficiency!$T$7:$AK$7,0))</f>
        <v>0</v>
      </c>
      <c r="AG62" s="18">
        <f>Cal_ODA!AG20/INDEX(Inp_SubOngoingEfficiency!$T$21:$AK$24,MATCH($F62&amp;"_Direct",Inp_SubOngoingEfficiency!$H$21:$H$24,0),MATCH(AG$7,Inp_SubOngoingEfficiency!$T$7:$AK$7,0))</f>
        <v>0</v>
      </c>
      <c r="AH62" s="18">
        <f>Cal_ODA!AH20/INDEX(Inp_SubOngoingEfficiency!$T$21:$AK$24,MATCH($F62&amp;"_Direct",Inp_SubOngoingEfficiency!$H$21:$H$24,0),MATCH(AH$7,Inp_SubOngoingEfficiency!$T$7:$AK$7,0))</f>
        <v>0</v>
      </c>
      <c r="AI62" s="18">
        <f>Cal_ODA!AI20/INDEX(Inp_SubOngoingEfficiency!$T$21:$AK$24,MATCH($F62&amp;"_Direct",Inp_SubOngoingEfficiency!$H$21:$H$24,0),MATCH(AI$7,Inp_SubOngoingEfficiency!$T$7:$AK$7,0))</f>
        <v>0</v>
      </c>
      <c r="AJ62" s="18">
        <f>Cal_ODA!AJ20/INDEX(Inp_SubOngoingEfficiency!$T$21:$AK$24,MATCH($F62&amp;"_Direct",Inp_SubOngoingEfficiency!$H$21:$H$24,0),MATCH(AJ$7,Inp_SubOngoingEfficiency!$T$7:$AK$7,0))</f>
        <v>0</v>
      </c>
      <c r="AK62" s="18">
        <f>Cal_ODA!AK20/INDEX(Inp_SubOngoingEfficiency!$T$21:$AK$24,MATCH($F62&amp;"_Direct",Inp_SubOngoingEfficiency!$H$21:$H$24,0),MATCH(AK$7,Inp_SubOngoingEfficiency!$T$7:$AK$7,0))</f>
        <v>0</v>
      </c>
      <c r="AN62" s="33"/>
    </row>
    <row r="63" spans="5:40" s="94" customFormat="1">
      <c r="E63" s="16" t="str">
        <f>Cover!$F$13</f>
        <v>Sc</v>
      </c>
      <c r="F63" s="16" t="str">
        <f>Cal_ODA!F21</f>
        <v>Opex</v>
      </c>
      <c r="H63" s="16" t="str">
        <f>Cal_ODA!H21</f>
        <v>Work Execution</v>
      </c>
      <c r="I63" s="16" t="str">
        <f>Cal_ODA!I21</f>
        <v>Other Direct Activities (ODA)</v>
      </c>
      <c r="J63" s="16" t="str">
        <f>IF(ISBLANK(Cal_ODA!J21),"",Cal_ODA!J21)</f>
        <v/>
      </c>
      <c r="K63" s="16" t="str">
        <f>IF(ISBLANK(Cal_ODA!K21),"",Cal_ODA!K21)</f>
        <v/>
      </c>
      <c r="L63" s="94" t="s">
        <v>111</v>
      </c>
      <c r="M63" s="17" t="str">
        <f>IF(K63="","",E63&amp;K63&amp;"_"&amp;COUNTIF($K$9:K63,K63))</f>
        <v/>
      </c>
      <c r="T63" s="18">
        <f>Cal_ODA!T21/INDEX(Inp_SubOngoingEfficiency!$T$21:$AK$24,MATCH($F63&amp;"_Direct",Inp_SubOngoingEfficiency!$H$21:$H$24,0),MATCH(T$7,Inp_SubOngoingEfficiency!$T$7:$AK$7,0))</f>
        <v>0</v>
      </c>
      <c r="U63" s="18">
        <f>Cal_ODA!U21/INDEX(Inp_SubOngoingEfficiency!$T$21:$AK$24,MATCH($F63&amp;"_Direct",Inp_SubOngoingEfficiency!$H$21:$H$24,0),MATCH(U$7,Inp_SubOngoingEfficiency!$T$7:$AK$7,0))</f>
        <v>0</v>
      </c>
      <c r="V63" s="18">
        <f>Cal_ODA!V21/INDEX(Inp_SubOngoingEfficiency!$T$21:$AK$24,MATCH($F63&amp;"_Direct",Inp_SubOngoingEfficiency!$H$21:$H$24,0),MATCH(V$7,Inp_SubOngoingEfficiency!$T$7:$AK$7,0))</f>
        <v>0</v>
      </c>
      <c r="W63" s="18">
        <f>Cal_ODA!W21/INDEX(Inp_SubOngoingEfficiency!$T$21:$AK$24,MATCH($F63&amp;"_Direct",Inp_SubOngoingEfficiency!$H$21:$H$24,0),MATCH(W$7,Inp_SubOngoingEfficiency!$T$7:$AK$7,0))</f>
        <v>0</v>
      </c>
      <c r="X63" s="18">
        <f>Cal_ODA!X21/INDEX(Inp_SubOngoingEfficiency!$T$21:$AK$24,MATCH($F63&amp;"_Direct",Inp_SubOngoingEfficiency!$H$21:$H$24,0),MATCH(X$7,Inp_SubOngoingEfficiency!$T$7:$AK$7,0))</f>
        <v>0</v>
      </c>
      <c r="Y63" s="18">
        <f>Cal_ODA!Y21/INDEX(Inp_SubOngoingEfficiency!$T$21:$AK$24,MATCH($F63&amp;"_Direct",Inp_SubOngoingEfficiency!$H$21:$H$24,0),MATCH(Y$7,Inp_SubOngoingEfficiency!$T$7:$AK$7,0))</f>
        <v>0</v>
      </c>
      <c r="Z63" s="18">
        <f>Cal_ODA!Z21/INDEX(Inp_SubOngoingEfficiency!$T$21:$AK$24,MATCH($F63&amp;"_Direct",Inp_SubOngoingEfficiency!$H$21:$H$24,0),MATCH(Z$7,Inp_SubOngoingEfficiency!$T$7:$AK$7,0))</f>
        <v>0</v>
      </c>
      <c r="AA63" s="18">
        <f>Cal_ODA!AA21/INDEX(Inp_SubOngoingEfficiency!$T$21:$AK$24,MATCH($F63&amp;"_Direct",Inp_SubOngoingEfficiency!$H$21:$H$24,0),MATCH(AA$7,Inp_SubOngoingEfficiency!$T$7:$AK$7,0))</f>
        <v>0</v>
      </c>
      <c r="AB63" s="18">
        <f>Cal_ODA!AB21/INDEX(Inp_SubOngoingEfficiency!$T$21:$AK$24,MATCH($F63&amp;"_Direct",Inp_SubOngoingEfficiency!$H$21:$H$24,0),MATCH(AB$7,Inp_SubOngoingEfficiency!$T$7:$AK$7,0))</f>
        <v>0</v>
      </c>
      <c r="AC63" s="18">
        <f>Cal_ODA!AC21/INDEX(Inp_SubOngoingEfficiency!$T$21:$AK$24,MATCH($F63&amp;"_Direct",Inp_SubOngoingEfficiency!$H$21:$H$24,0),MATCH(AC$7,Inp_SubOngoingEfficiency!$T$7:$AK$7,0))</f>
        <v>0</v>
      </c>
      <c r="AD63" s="18">
        <f>Cal_ODA!AD21/INDEX(Inp_SubOngoingEfficiency!$T$21:$AK$24,MATCH($F63&amp;"_Direct",Inp_SubOngoingEfficiency!$H$21:$H$24,0),MATCH(AD$7,Inp_SubOngoingEfficiency!$T$7:$AK$7,0))</f>
        <v>0</v>
      </c>
      <c r="AE63" s="18">
        <f>Cal_ODA!AE21/INDEX(Inp_SubOngoingEfficiency!$T$21:$AK$24,MATCH($F63&amp;"_Direct",Inp_SubOngoingEfficiency!$H$21:$H$24,0),MATCH(AE$7,Inp_SubOngoingEfficiency!$T$7:$AK$7,0))</f>
        <v>0</v>
      </c>
      <c r="AF63" s="18">
        <f>Cal_ODA!AF21/INDEX(Inp_SubOngoingEfficiency!$T$21:$AK$24,MATCH($F63&amp;"_Direct",Inp_SubOngoingEfficiency!$H$21:$H$24,0),MATCH(AF$7,Inp_SubOngoingEfficiency!$T$7:$AK$7,0))</f>
        <v>0</v>
      </c>
      <c r="AG63" s="18">
        <f>Cal_ODA!AG21/INDEX(Inp_SubOngoingEfficiency!$T$21:$AK$24,MATCH($F63&amp;"_Direct",Inp_SubOngoingEfficiency!$H$21:$H$24,0),MATCH(AG$7,Inp_SubOngoingEfficiency!$T$7:$AK$7,0))</f>
        <v>0</v>
      </c>
      <c r="AH63" s="18">
        <f>Cal_ODA!AH21/INDEX(Inp_SubOngoingEfficiency!$T$21:$AK$24,MATCH($F63&amp;"_Direct",Inp_SubOngoingEfficiency!$H$21:$H$24,0),MATCH(AH$7,Inp_SubOngoingEfficiency!$T$7:$AK$7,0))</f>
        <v>0</v>
      </c>
      <c r="AI63" s="18">
        <f>Cal_ODA!AI21/INDEX(Inp_SubOngoingEfficiency!$T$21:$AK$24,MATCH($F63&amp;"_Direct",Inp_SubOngoingEfficiency!$H$21:$H$24,0),MATCH(AI$7,Inp_SubOngoingEfficiency!$T$7:$AK$7,0))</f>
        <v>0</v>
      </c>
      <c r="AJ63" s="18">
        <f>Cal_ODA!AJ21/INDEX(Inp_SubOngoingEfficiency!$T$21:$AK$24,MATCH($F63&amp;"_Direct",Inp_SubOngoingEfficiency!$H$21:$H$24,0),MATCH(AJ$7,Inp_SubOngoingEfficiency!$T$7:$AK$7,0))</f>
        <v>0</v>
      </c>
      <c r="AK63" s="18">
        <f>Cal_ODA!AK21/INDEX(Inp_SubOngoingEfficiency!$T$21:$AK$24,MATCH($F63&amp;"_Direct",Inp_SubOngoingEfficiency!$H$21:$H$24,0),MATCH(AK$7,Inp_SubOngoingEfficiency!$T$7:$AK$7,0))</f>
        <v>0</v>
      </c>
      <c r="AN63" s="33"/>
    </row>
    <row r="64" spans="5:40" s="94" customFormat="1">
      <c r="E64" s="16" t="str">
        <f>Cover!$F$13</f>
        <v>Sc</v>
      </c>
      <c r="F64" s="16" t="str">
        <f>Cal_ODA!F22</f>
        <v>Opex</v>
      </c>
      <c r="H64" s="16" t="str">
        <f>Cal_ODA!H22</f>
        <v>Work Execution</v>
      </c>
      <c r="I64" s="16" t="str">
        <f>Cal_ODA!I22</f>
        <v>Other Direct Activities (ODA)</v>
      </c>
      <c r="J64" s="16" t="str">
        <f>IF(ISBLANK(Cal_ODA!J22),"",Cal_ODA!J22)</f>
        <v/>
      </c>
      <c r="K64" s="16" t="str">
        <f>IF(ISBLANK(Cal_ODA!K22),"",Cal_ODA!K22)</f>
        <v/>
      </c>
      <c r="L64" s="94" t="s">
        <v>111</v>
      </c>
      <c r="M64" s="17" t="str">
        <f>IF(K64="","",E64&amp;K64&amp;"_"&amp;COUNTIF($K$9:K64,K64))</f>
        <v/>
      </c>
      <c r="T64" s="18">
        <f>Cal_ODA!T22/INDEX(Inp_SubOngoingEfficiency!$T$21:$AK$24,MATCH($F64&amp;"_Direct",Inp_SubOngoingEfficiency!$H$21:$H$24,0),MATCH(T$7,Inp_SubOngoingEfficiency!$T$7:$AK$7,0))</f>
        <v>0</v>
      </c>
      <c r="U64" s="18">
        <f>Cal_ODA!U22/INDEX(Inp_SubOngoingEfficiency!$T$21:$AK$24,MATCH($F64&amp;"_Direct",Inp_SubOngoingEfficiency!$H$21:$H$24,0),MATCH(U$7,Inp_SubOngoingEfficiency!$T$7:$AK$7,0))</f>
        <v>0</v>
      </c>
      <c r="V64" s="18">
        <f>Cal_ODA!V22/INDEX(Inp_SubOngoingEfficiency!$T$21:$AK$24,MATCH($F64&amp;"_Direct",Inp_SubOngoingEfficiency!$H$21:$H$24,0),MATCH(V$7,Inp_SubOngoingEfficiency!$T$7:$AK$7,0))</f>
        <v>0</v>
      </c>
      <c r="W64" s="18">
        <f>Cal_ODA!W22/INDEX(Inp_SubOngoingEfficiency!$T$21:$AK$24,MATCH($F64&amp;"_Direct",Inp_SubOngoingEfficiency!$H$21:$H$24,0),MATCH(W$7,Inp_SubOngoingEfficiency!$T$7:$AK$7,0))</f>
        <v>0</v>
      </c>
      <c r="X64" s="18">
        <f>Cal_ODA!X22/INDEX(Inp_SubOngoingEfficiency!$T$21:$AK$24,MATCH($F64&amp;"_Direct",Inp_SubOngoingEfficiency!$H$21:$H$24,0),MATCH(X$7,Inp_SubOngoingEfficiency!$T$7:$AK$7,0))</f>
        <v>0</v>
      </c>
      <c r="Y64" s="18">
        <f>Cal_ODA!Y22/INDEX(Inp_SubOngoingEfficiency!$T$21:$AK$24,MATCH($F64&amp;"_Direct",Inp_SubOngoingEfficiency!$H$21:$H$24,0),MATCH(Y$7,Inp_SubOngoingEfficiency!$T$7:$AK$7,0))</f>
        <v>0</v>
      </c>
      <c r="Z64" s="18">
        <f>Cal_ODA!Z22/INDEX(Inp_SubOngoingEfficiency!$T$21:$AK$24,MATCH($F64&amp;"_Direct",Inp_SubOngoingEfficiency!$H$21:$H$24,0),MATCH(Z$7,Inp_SubOngoingEfficiency!$T$7:$AK$7,0))</f>
        <v>0</v>
      </c>
      <c r="AA64" s="18">
        <f>Cal_ODA!AA22/INDEX(Inp_SubOngoingEfficiency!$T$21:$AK$24,MATCH($F64&amp;"_Direct",Inp_SubOngoingEfficiency!$H$21:$H$24,0),MATCH(AA$7,Inp_SubOngoingEfficiency!$T$7:$AK$7,0))</f>
        <v>0</v>
      </c>
      <c r="AB64" s="18">
        <f>Cal_ODA!AB22/INDEX(Inp_SubOngoingEfficiency!$T$21:$AK$24,MATCH($F64&amp;"_Direct",Inp_SubOngoingEfficiency!$H$21:$H$24,0),MATCH(AB$7,Inp_SubOngoingEfficiency!$T$7:$AK$7,0))</f>
        <v>0</v>
      </c>
      <c r="AC64" s="18">
        <f>Cal_ODA!AC22/INDEX(Inp_SubOngoingEfficiency!$T$21:$AK$24,MATCH($F64&amp;"_Direct",Inp_SubOngoingEfficiency!$H$21:$H$24,0),MATCH(AC$7,Inp_SubOngoingEfficiency!$T$7:$AK$7,0))</f>
        <v>0</v>
      </c>
      <c r="AD64" s="18">
        <f>Cal_ODA!AD22/INDEX(Inp_SubOngoingEfficiency!$T$21:$AK$24,MATCH($F64&amp;"_Direct",Inp_SubOngoingEfficiency!$H$21:$H$24,0),MATCH(AD$7,Inp_SubOngoingEfficiency!$T$7:$AK$7,0))</f>
        <v>0</v>
      </c>
      <c r="AE64" s="18">
        <f>Cal_ODA!AE22/INDEX(Inp_SubOngoingEfficiency!$T$21:$AK$24,MATCH($F64&amp;"_Direct",Inp_SubOngoingEfficiency!$H$21:$H$24,0),MATCH(AE$7,Inp_SubOngoingEfficiency!$T$7:$AK$7,0))</f>
        <v>0</v>
      </c>
      <c r="AF64" s="18">
        <f>Cal_ODA!AF22/INDEX(Inp_SubOngoingEfficiency!$T$21:$AK$24,MATCH($F64&amp;"_Direct",Inp_SubOngoingEfficiency!$H$21:$H$24,0),MATCH(AF$7,Inp_SubOngoingEfficiency!$T$7:$AK$7,0))</f>
        <v>0</v>
      </c>
      <c r="AG64" s="18">
        <f>Cal_ODA!AG22/INDEX(Inp_SubOngoingEfficiency!$T$21:$AK$24,MATCH($F64&amp;"_Direct",Inp_SubOngoingEfficiency!$H$21:$H$24,0),MATCH(AG$7,Inp_SubOngoingEfficiency!$T$7:$AK$7,0))</f>
        <v>0</v>
      </c>
      <c r="AH64" s="18">
        <f>Cal_ODA!AH22/INDEX(Inp_SubOngoingEfficiency!$T$21:$AK$24,MATCH($F64&amp;"_Direct",Inp_SubOngoingEfficiency!$H$21:$H$24,0),MATCH(AH$7,Inp_SubOngoingEfficiency!$T$7:$AK$7,0))</f>
        <v>0</v>
      </c>
      <c r="AI64" s="18">
        <f>Cal_ODA!AI22/INDEX(Inp_SubOngoingEfficiency!$T$21:$AK$24,MATCH($F64&amp;"_Direct",Inp_SubOngoingEfficiency!$H$21:$H$24,0),MATCH(AI$7,Inp_SubOngoingEfficiency!$T$7:$AK$7,0))</f>
        <v>0</v>
      </c>
      <c r="AJ64" s="18">
        <f>Cal_ODA!AJ22/INDEX(Inp_SubOngoingEfficiency!$T$21:$AK$24,MATCH($F64&amp;"_Direct",Inp_SubOngoingEfficiency!$H$21:$H$24,0),MATCH(AJ$7,Inp_SubOngoingEfficiency!$T$7:$AK$7,0))</f>
        <v>0</v>
      </c>
      <c r="AK64" s="18">
        <f>Cal_ODA!AK22/INDEX(Inp_SubOngoingEfficiency!$T$21:$AK$24,MATCH($F64&amp;"_Direct",Inp_SubOngoingEfficiency!$H$21:$H$24,0),MATCH(AK$7,Inp_SubOngoingEfficiency!$T$7:$AK$7,0))</f>
        <v>0</v>
      </c>
      <c r="AN64" s="33"/>
    </row>
    <row r="65" spans="5:40" s="94" customFormat="1">
      <c r="E65" s="16" t="str">
        <f>Cover!$F$13</f>
        <v>Sc</v>
      </c>
      <c r="F65" s="16" t="str">
        <f>Cal_ODA!F23</f>
        <v>Opex</v>
      </c>
      <c r="H65" s="16" t="str">
        <f>Cal_ODA!H23</f>
        <v>Work Execution</v>
      </c>
      <c r="I65" s="16" t="str">
        <f>Cal_ODA!I23</f>
        <v>Other Direct Activities (ODA)</v>
      </c>
      <c r="J65" s="16" t="str">
        <f>IF(ISBLANK(Cal_ODA!J23),"",Cal_ODA!J23)</f>
        <v/>
      </c>
      <c r="K65" s="16" t="str">
        <f>IF(ISBLANK(Cal_ODA!K23),"",Cal_ODA!K23)</f>
        <v/>
      </c>
      <c r="L65" s="94" t="s">
        <v>111</v>
      </c>
      <c r="M65" s="17" t="str">
        <f>IF(K65="","",E65&amp;K65&amp;"_"&amp;COUNTIF($K$9:K65,K65))</f>
        <v/>
      </c>
      <c r="T65" s="18">
        <f>Cal_ODA!T23/INDEX(Inp_SubOngoingEfficiency!$T$21:$AK$24,MATCH($F65&amp;"_Direct",Inp_SubOngoingEfficiency!$H$21:$H$24,0),MATCH(T$7,Inp_SubOngoingEfficiency!$T$7:$AK$7,0))</f>
        <v>0</v>
      </c>
      <c r="U65" s="18">
        <f>Cal_ODA!U23/INDEX(Inp_SubOngoingEfficiency!$T$21:$AK$24,MATCH($F65&amp;"_Direct",Inp_SubOngoingEfficiency!$H$21:$H$24,0),MATCH(U$7,Inp_SubOngoingEfficiency!$T$7:$AK$7,0))</f>
        <v>0</v>
      </c>
      <c r="V65" s="18">
        <f>Cal_ODA!V23/INDEX(Inp_SubOngoingEfficiency!$T$21:$AK$24,MATCH($F65&amp;"_Direct",Inp_SubOngoingEfficiency!$H$21:$H$24,0),MATCH(V$7,Inp_SubOngoingEfficiency!$T$7:$AK$7,0))</f>
        <v>0</v>
      </c>
      <c r="W65" s="18">
        <f>Cal_ODA!W23/INDEX(Inp_SubOngoingEfficiency!$T$21:$AK$24,MATCH($F65&amp;"_Direct",Inp_SubOngoingEfficiency!$H$21:$H$24,0),MATCH(W$7,Inp_SubOngoingEfficiency!$T$7:$AK$7,0))</f>
        <v>0</v>
      </c>
      <c r="X65" s="18">
        <f>Cal_ODA!X23/INDEX(Inp_SubOngoingEfficiency!$T$21:$AK$24,MATCH($F65&amp;"_Direct",Inp_SubOngoingEfficiency!$H$21:$H$24,0),MATCH(X$7,Inp_SubOngoingEfficiency!$T$7:$AK$7,0))</f>
        <v>0</v>
      </c>
      <c r="Y65" s="18">
        <f>Cal_ODA!Y23/INDEX(Inp_SubOngoingEfficiency!$T$21:$AK$24,MATCH($F65&amp;"_Direct",Inp_SubOngoingEfficiency!$H$21:$H$24,0),MATCH(Y$7,Inp_SubOngoingEfficiency!$T$7:$AK$7,0))</f>
        <v>0</v>
      </c>
      <c r="Z65" s="18">
        <f>Cal_ODA!Z23/INDEX(Inp_SubOngoingEfficiency!$T$21:$AK$24,MATCH($F65&amp;"_Direct",Inp_SubOngoingEfficiency!$H$21:$H$24,0),MATCH(Z$7,Inp_SubOngoingEfficiency!$T$7:$AK$7,0))</f>
        <v>0</v>
      </c>
      <c r="AA65" s="18">
        <f>Cal_ODA!AA23/INDEX(Inp_SubOngoingEfficiency!$T$21:$AK$24,MATCH($F65&amp;"_Direct",Inp_SubOngoingEfficiency!$H$21:$H$24,0),MATCH(AA$7,Inp_SubOngoingEfficiency!$T$7:$AK$7,0))</f>
        <v>0</v>
      </c>
      <c r="AB65" s="18">
        <f>Cal_ODA!AB23/INDEX(Inp_SubOngoingEfficiency!$T$21:$AK$24,MATCH($F65&amp;"_Direct",Inp_SubOngoingEfficiency!$H$21:$H$24,0),MATCH(AB$7,Inp_SubOngoingEfficiency!$T$7:$AK$7,0))</f>
        <v>0</v>
      </c>
      <c r="AC65" s="18">
        <f>Cal_ODA!AC23/INDEX(Inp_SubOngoingEfficiency!$T$21:$AK$24,MATCH($F65&amp;"_Direct",Inp_SubOngoingEfficiency!$H$21:$H$24,0),MATCH(AC$7,Inp_SubOngoingEfficiency!$T$7:$AK$7,0))</f>
        <v>0</v>
      </c>
      <c r="AD65" s="18">
        <f>Cal_ODA!AD23/INDEX(Inp_SubOngoingEfficiency!$T$21:$AK$24,MATCH($F65&amp;"_Direct",Inp_SubOngoingEfficiency!$H$21:$H$24,0),MATCH(AD$7,Inp_SubOngoingEfficiency!$T$7:$AK$7,0))</f>
        <v>0</v>
      </c>
      <c r="AE65" s="18">
        <f>Cal_ODA!AE23/INDEX(Inp_SubOngoingEfficiency!$T$21:$AK$24,MATCH($F65&amp;"_Direct",Inp_SubOngoingEfficiency!$H$21:$H$24,0),MATCH(AE$7,Inp_SubOngoingEfficiency!$T$7:$AK$7,0))</f>
        <v>0</v>
      </c>
      <c r="AF65" s="18">
        <f>Cal_ODA!AF23/INDEX(Inp_SubOngoingEfficiency!$T$21:$AK$24,MATCH($F65&amp;"_Direct",Inp_SubOngoingEfficiency!$H$21:$H$24,0),MATCH(AF$7,Inp_SubOngoingEfficiency!$T$7:$AK$7,0))</f>
        <v>0</v>
      </c>
      <c r="AG65" s="18">
        <f>Cal_ODA!AG23/INDEX(Inp_SubOngoingEfficiency!$T$21:$AK$24,MATCH($F65&amp;"_Direct",Inp_SubOngoingEfficiency!$H$21:$H$24,0),MATCH(AG$7,Inp_SubOngoingEfficiency!$T$7:$AK$7,0))</f>
        <v>0</v>
      </c>
      <c r="AH65" s="18">
        <f>Cal_ODA!AH23/INDEX(Inp_SubOngoingEfficiency!$T$21:$AK$24,MATCH($F65&amp;"_Direct",Inp_SubOngoingEfficiency!$H$21:$H$24,0),MATCH(AH$7,Inp_SubOngoingEfficiency!$T$7:$AK$7,0))</f>
        <v>0</v>
      </c>
      <c r="AI65" s="18">
        <f>Cal_ODA!AI23/INDEX(Inp_SubOngoingEfficiency!$T$21:$AK$24,MATCH($F65&amp;"_Direct",Inp_SubOngoingEfficiency!$H$21:$H$24,0),MATCH(AI$7,Inp_SubOngoingEfficiency!$T$7:$AK$7,0))</f>
        <v>0</v>
      </c>
      <c r="AJ65" s="18">
        <f>Cal_ODA!AJ23/INDEX(Inp_SubOngoingEfficiency!$T$21:$AK$24,MATCH($F65&amp;"_Direct",Inp_SubOngoingEfficiency!$H$21:$H$24,0),MATCH(AJ$7,Inp_SubOngoingEfficiency!$T$7:$AK$7,0))</f>
        <v>0</v>
      </c>
      <c r="AK65" s="18">
        <f>Cal_ODA!AK23/INDEX(Inp_SubOngoingEfficiency!$T$21:$AK$24,MATCH($F65&amp;"_Direct",Inp_SubOngoingEfficiency!$H$21:$H$24,0),MATCH(AK$7,Inp_SubOngoingEfficiency!$T$7:$AK$7,0))</f>
        <v>0</v>
      </c>
      <c r="AN65" s="33"/>
    </row>
    <row r="66" spans="5:40" s="94" customFormat="1">
      <c r="E66" s="16" t="str">
        <f>Cover!$F$13</f>
        <v>Sc</v>
      </c>
      <c r="F66" s="16" t="str">
        <f>Cal_ODA!F24</f>
        <v>Opex</v>
      </c>
      <c r="H66" s="16" t="str">
        <f>Cal_ODA!H24</f>
        <v>Work Execution</v>
      </c>
      <c r="I66" s="16" t="str">
        <f>Cal_ODA!I24</f>
        <v>Other Direct Activities (ODA)</v>
      </c>
      <c r="J66" s="16" t="str">
        <f>IF(ISBLANK(Cal_ODA!J24),"",Cal_ODA!J24)</f>
        <v/>
      </c>
      <c r="K66" s="16" t="str">
        <f>IF(ISBLANK(Cal_ODA!K24),"",Cal_ODA!K24)</f>
        <v/>
      </c>
      <c r="L66" s="94" t="s">
        <v>111</v>
      </c>
      <c r="M66" s="17" t="str">
        <f>IF(K66="","",E66&amp;K66&amp;"_"&amp;COUNTIF($K$9:K66,K66))</f>
        <v/>
      </c>
      <c r="T66" s="18">
        <f>Cal_ODA!T24/INDEX(Inp_SubOngoingEfficiency!$T$21:$AK$24,MATCH($F66&amp;"_Direct",Inp_SubOngoingEfficiency!$H$21:$H$24,0),MATCH(T$7,Inp_SubOngoingEfficiency!$T$7:$AK$7,0))</f>
        <v>0</v>
      </c>
      <c r="U66" s="18">
        <f>Cal_ODA!U24/INDEX(Inp_SubOngoingEfficiency!$T$21:$AK$24,MATCH($F66&amp;"_Direct",Inp_SubOngoingEfficiency!$H$21:$H$24,0),MATCH(U$7,Inp_SubOngoingEfficiency!$T$7:$AK$7,0))</f>
        <v>0</v>
      </c>
      <c r="V66" s="18">
        <f>Cal_ODA!V24/INDEX(Inp_SubOngoingEfficiency!$T$21:$AK$24,MATCH($F66&amp;"_Direct",Inp_SubOngoingEfficiency!$H$21:$H$24,0),MATCH(V$7,Inp_SubOngoingEfficiency!$T$7:$AK$7,0))</f>
        <v>0</v>
      </c>
      <c r="W66" s="18">
        <f>Cal_ODA!W24/INDEX(Inp_SubOngoingEfficiency!$T$21:$AK$24,MATCH($F66&amp;"_Direct",Inp_SubOngoingEfficiency!$H$21:$H$24,0),MATCH(W$7,Inp_SubOngoingEfficiency!$T$7:$AK$7,0))</f>
        <v>0</v>
      </c>
      <c r="X66" s="18">
        <f>Cal_ODA!X24/INDEX(Inp_SubOngoingEfficiency!$T$21:$AK$24,MATCH($F66&amp;"_Direct",Inp_SubOngoingEfficiency!$H$21:$H$24,0),MATCH(X$7,Inp_SubOngoingEfficiency!$T$7:$AK$7,0))</f>
        <v>0</v>
      </c>
      <c r="Y66" s="18">
        <f>Cal_ODA!Y24/INDEX(Inp_SubOngoingEfficiency!$T$21:$AK$24,MATCH($F66&amp;"_Direct",Inp_SubOngoingEfficiency!$H$21:$H$24,0),MATCH(Y$7,Inp_SubOngoingEfficiency!$T$7:$AK$7,0))</f>
        <v>0</v>
      </c>
      <c r="Z66" s="18">
        <f>Cal_ODA!Z24/INDEX(Inp_SubOngoingEfficiency!$T$21:$AK$24,MATCH($F66&amp;"_Direct",Inp_SubOngoingEfficiency!$H$21:$H$24,0),MATCH(Z$7,Inp_SubOngoingEfficiency!$T$7:$AK$7,0))</f>
        <v>0</v>
      </c>
      <c r="AA66" s="18">
        <f>Cal_ODA!AA24/INDEX(Inp_SubOngoingEfficiency!$T$21:$AK$24,MATCH($F66&amp;"_Direct",Inp_SubOngoingEfficiency!$H$21:$H$24,0),MATCH(AA$7,Inp_SubOngoingEfficiency!$T$7:$AK$7,0))</f>
        <v>0</v>
      </c>
      <c r="AB66" s="18">
        <f>Cal_ODA!AB24/INDEX(Inp_SubOngoingEfficiency!$T$21:$AK$24,MATCH($F66&amp;"_Direct",Inp_SubOngoingEfficiency!$H$21:$H$24,0),MATCH(AB$7,Inp_SubOngoingEfficiency!$T$7:$AK$7,0))</f>
        <v>0</v>
      </c>
      <c r="AC66" s="18">
        <f>Cal_ODA!AC24/INDEX(Inp_SubOngoingEfficiency!$T$21:$AK$24,MATCH($F66&amp;"_Direct",Inp_SubOngoingEfficiency!$H$21:$H$24,0),MATCH(AC$7,Inp_SubOngoingEfficiency!$T$7:$AK$7,0))</f>
        <v>0</v>
      </c>
      <c r="AD66" s="18">
        <f>Cal_ODA!AD24/INDEX(Inp_SubOngoingEfficiency!$T$21:$AK$24,MATCH($F66&amp;"_Direct",Inp_SubOngoingEfficiency!$H$21:$H$24,0),MATCH(AD$7,Inp_SubOngoingEfficiency!$T$7:$AK$7,0))</f>
        <v>0</v>
      </c>
      <c r="AE66" s="18">
        <f>Cal_ODA!AE24/INDEX(Inp_SubOngoingEfficiency!$T$21:$AK$24,MATCH($F66&amp;"_Direct",Inp_SubOngoingEfficiency!$H$21:$H$24,0),MATCH(AE$7,Inp_SubOngoingEfficiency!$T$7:$AK$7,0))</f>
        <v>0</v>
      </c>
      <c r="AF66" s="18">
        <f>Cal_ODA!AF24/INDEX(Inp_SubOngoingEfficiency!$T$21:$AK$24,MATCH($F66&amp;"_Direct",Inp_SubOngoingEfficiency!$H$21:$H$24,0),MATCH(AF$7,Inp_SubOngoingEfficiency!$T$7:$AK$7,0))</f>
        <v>0</v>
      </c>
      <c r="AG66" s="18">
        <f>Cal_ODA!AG24/INDEX(Inp_SubOngoingEfficiency!$T$21:$AK$24,MATCH($F66&amp;"_Direct",Inp_SubOngoingEfficiency!$H$21:$H$24,0),MATCH(AG$7,Inp_SubOngoingEfficiency!$T$7:$AK$7,0))</f>
        <v>0</v>
      </c>
      <c r="AH66" s="18">
        <f>Cal_ODA!AH24/INDEX(Inp_SubOngoingEfficiency!$T$21:$AK$24,MATCH($F66&amp;"_Direct",Inp_SubOngoingEfficiency!$H$21:$H$24,0),MATCH(AH$7,Inp_SubOngoingEfficiency!$T$7:$AK$7,0))</f>
        <v>0</v>
      </c>
      <c r="AI66" s="18">
        <f>Cal_ODA!AI24/INDEX(Inp_SubOngoingEfficiency!$T$21:$AK$24,MATCH($F66&amp;"_Direct",Inp_SubOngoingEfficiency!$H$21:$H$24,0),MATCH(AI$7,Inp_SubOngoingEfficiency!$T$7:$AK$7,0))</f>
        <v>0</v>
      </c>
      <c r="AJ66" s="18">
        <f>Cal_ODA!AJ24/INDEX(Inp_SubOngoingEfficiency!$T$21:$AK$24,MATCH($F66&amp;"_Direct",Inp_SubOngoingEfficiency!$H$21:$H$24,0),MATCH(AJ$7,Inp_SubOngoingEfficiency!$T$7:$AK$7,0))</f>
        <v>0</v>
      </c>
      <c r="AK66" s="18">
        <f>Cal_ODA!AK24/INDEX(Inp_SubOngoingEfficiency!$T$21:$AK$24,MATCH($F66&amp;"_Direct",Inp_SubOngoingEfficiency!$H$21:$H$24,0),MATCH(AK$7,Inp_SubOngoingEfficiency!$T$7:$AK$7,0))</f>
        <v>0</v>
      </c>
      <c r="AN66" s="33"/>
    </row>
    <row r="67" spans="5:40" s="94" customFormat="1">
      <c r="E67" s="16" t="str">
        <f>Cover!$F$13</f>
        <v>Sc</v>
      </c>
      <c r="F67" s="16" t="str">
        <f>Cal_ODA!F25</f>
        <v>Opex</v>
      </c>
      <c r="H67" s="16" t="str">
        <f>Cal_ODA!H25</f>
        <v>Work Execution</v>
      </c>
      <c r="I67" s="16" t="str">
        <f>Cal_ODA!I25</f>
        <v>Other Direct Activities (ODA)</v>
      </c>
      <c r="J67" s="16" t="str">
        <f>IF(ISBLANK(Cal_ODA!J25),"",Cal_ODA!J25)</f>
        <v/>
      </c>
      <c r="K67" s="16" t="str">
        <f>IF(ISBLANK(Cal_ODA!K25),"",Cal_ODA!K25)</f>
        <v/>
      </c>
      <c r="L67" s="94" t="s">
        <v>111</v>
      </c>
      <c r="M67" s="17" t="str">
        <f>IF(K67="","",E67&amp;K67&amp;"_"&amp;COUNTIF($K$9:K67,K67))</f>
        <v/>
      </c>
      <c r="T67" s="18">
        <f>Cal_ODA!T25/INDEX(Inp_SubOngoingEfficiency!$T$21:$AK$24,MATCH($F67&amp;"_Direct",Inp_SubOngoingEfficiency!$H$21:$H$24,0),MATCH(T$7,Inp_SubOngoingEfficiency!$T$7:$AK$7,0))</f>
        <v>0</v>
      </c>
      <c r="U67" s="18">
        <f>Cal_ODA!U25/INDEX(Inp_SubOngoingEfficiency!$T$21:$AK$24,MATCH($F67&amp;"_Direct",Inp_SubOngoingEfficiency!$H$21:$H$24,0),MATCH(U$7,Inp_SubOngoingEfficiency!$T$7:$AK$7,0))</f>
        <v>0</v>
      </c>
      <c r="V67" s="18">
        <f>Cal_ODA!V25/INDEX(Inp_SubOngoingEfficiency!$T$21:$AK$24,MATCH($F67&amp;"_Direct",Inp_SubOngoingEfficiency!$H$21:$H$24,0),MATCH(V$7,Inp_SubOngoingEfficiency!$T$7:$AK$7,0))</f>
        <v>0</v>
      </c>
      <c r="W67" s="18">
        <f>Cal_ODA!W25/INDEX(Inp_SubOngoingEfficiency!$T$21:$AK$24,MATCH($F67&amp;"_Direct",Inp_SubOngoingEfficiency!$H$21:$H$24,0),MATCH(W$7,Inp_SubOngoingEfficiency!$T$7:$AK$7,0))</f>
        <v>0</v>
      </c>
      <c r="X67" s="18">
        <f>Cal_ODA!X25/INDEX(Inp_SubOngoingEfficiency!$T$21:$AK$24,MATCH($F67&amp;"_Direct",Inp_SubOngoingEfficiency!$H$21:$H$24,0),MATCH(X$7,Inp_SubOngoingEfficiency!$T$7:$AK$7,0))</f>
        <v>0</v>
      </c>
      <c r="Y67" s="18">
        <f>Cal_ODA!Y25/INDEX(Inp_SubOngoingEfficiency!$T$21:$AK$24,MATCH($F67&amp;"_Direct",Inp_SubOngoingEfficiency!$H$21:$H$24,0),MATCH(Y$7,Inp_SubOngoingEfficiency!$T$7:$AK$7,0))</f>
        <v>0</v>
      </c>
      <c r="Z67" s="18">
        <f>Cal_ODA!Z25/INDEX(Inp_SubOngoingEfficiency!$T$21:$AK$24,MATCH($F67&amp;"_Direct",Inp_SubOngoingEfficiency!$H$21:$H$24,0),MATCH(Z$7,Inp_SubOngoingEfficiency!$T$7:$AK$7,0))</f>
        <v>0</v>
      </c>
      <c r="AA67" s="18">
        <f>Cal_ODA!AA25/INDEX(Inp_SubOngoingEfficiency!$T$21:$AK$24,MATCH($F67&amp;"_Direct",Inp_SubOngoingEfficiency!$H$21:$H$24,0),MATCH(AA$7,Inp_SubOngoingEfficiency!$T$7:$AK$7,0))</f>
        <v>0</v>
      </c>
      <c r="AB67" s="18">
        <f>Cal_ODA!AB25/INDEX(Inp_SubOngoingEfficiency!$T$21:$AK$24,MATCH($F67&amp;"_Direct",Inp_SubOngoingEfficiency!$H$21:$H$24,0),MATCH(AB$7,Inp_SubOngoingEfficiency!$T$7:$AK$7,0))</f>
        <v>0</v>
      </c>
      <c r="AC67" s="18">
        <f>Cal_ODA!AC25/INDEX(Inp_SubOngoingEfficiency!$T$21:$AK$24,MATCH($F67&amp;"_Direct",Inp_SubOngoingEfficiency!$H$21:$H$24,0),MATCH(AC$7,Inp_SubOngoingEfficiency!$T$7:$AK$7,0))</f>
        <v>0</v>
      </c>
      <c r="AD67" s="18">
        <f>Cal_ODA!AD25/INDEX(Inp_SubOngoingEfficiency!$T$21:$AK$24,MATCH($F67&amp;"_Direct",Inp_SubOngoingEfficiency!$H$21:$H$24,0),MATCH(AD$7,Inp_SubOngoingEfficiency!$T$7:$AK$7,0))</f>
        <v>0</v>
      </c>
      <c r="AE67" s="18">
        <f>Cal_ODA!AE25/INDEX(Inp_SubOngoingEfficiency!$T$21:$AK$24,MATCH($F67&amp;"_Direct",Inp_SubOngoingEfficiency!$H$21:$H$24,0),MATCH(AE$7,Inp_SubOngoingEfficiency!$T$7:$AK$7,0))</f>
        <v>0</v>
      </c>
      <c r="AF67" s="18">
        <f>Cal_ODA!AF25/INDEX(Inp_SubOngoingEfficiency!$T$21:$AK$24,MATCH($F67&amp;"_Direct",Inp_SubOngoingEfficiency!$H$21:$H$24,0),MATCH(AF$7,Inp_SubOngoingEfficiency!$T$7:$AK$7,0))</f>
        <v>0</v>
      </c>
      <c r="AG67" s="18">
        <f>Cal_ODA!AG25/INDEX(Inp_SubOngoingEfficiency!$T$21:$AK$24,MATCH($F67&amp;"_Direct",Inp_SubOngoingEfficiency!$H$21:$H$24,0),MATCH(AG$7,Inp_SubOngoingEfficiency!$T$7:$AK$7,0))</f>
        <v>0</v>
      </c>
      <c r="AH67" s="18">
        <f>Cal_ODA!AH25/INDEX(Inp_SubOngoingEfficiency!$T$21:$AK$24,MATCH($F67&amp;"_Direct",Inp_SubOngoingEfficiency!$H$21:$H$24,0),MATCH(AH$7,Inp_SubOngoingEfficiency!$T$7:$AK$7,0))</f>
        <v>0</v>
      </c>
      <c r="AI67" s="18">
        <f>Cal_ODA!AI25/INDEX(Inp_SubOngoingEfficiency!$T$21:$AK$24,MATCH($F67&amp;"_Direct",Inp_SubOngoingEfficiency!$H$21:$H$24,0),MATCH(AI$7,Inp_SubOngoingEfficiency!$T$7:$AK$7,0))</f>
        <v>0</v>
      </c>
      <c r="AJ67" s="18">
        <f>Cal_ODA!AJ25/INDEX(Inp_SubOngoingEfficiency!$T$21:$AK$24,MATCH($F67&amp;"_Direct",Inp_SubOngoingEfficiency!$H$21:$H$24,0),MATCH(AJ$7,Inp_SubOngoingEfficiency!$T$7:$AK$7,0))</f>
        <v>0</v>
      </c>
      <c r="AK67" s="18">
        <f>Cal_ODA!AK25/INDEX(Inp_SubOngoingEfficiency!$T$21:$AK$24,MATCH($F67&amp;"_Direct",Inp_SubOngoingEfficiency!$H$21:$H$24,0),MATCH(AK$7,Inp_SubOngoingEfficiency!$T$7:$AK$7,0))</f>
        <v>0</v>
      </c>
      <c r="AN67" s="33"/>
    </row>
    <row r="68" spans="5:40" s="94" customFormat="1">
      <c r="E68" s="16" t="str">
        <f>Cover!$F$13</f>
        <v>Sc</v>
      </c>
      <c r="F68" s="16" t="str">
        <f>Cal_ODA!F26</f>
        <v>Opex</v>
      </c>
      <c r="H68" s="16" t="str">
        <f>Cal_ODA!H26</f>
        <v>Work Execution</v>
      </c>
      <c r="I68" s="16" t="str">
        <f>Cal_ODA!I26</f>
        <v>Other Direct Activities (ODA)</v>
      </c>
      <c r="J68" s="16" t="str">
        <f>IF(ISBLANK(Cal_ODA!J26),"",Cal_ODA!J26)</f>
        <v/>
      </c>
      <c r="K68" s="16" t="str">
        <f>IF(ISBLANK(Cal_ODA!K26),"",Cal_ODA!K26)</f>
        <v/>
      </c>
      <c r="L68" s="94" t="s">
        <v>111</v>
      </c>
      <c r="M68" s="17" t="str">
        <f>IF(K68="","",E68&amp;K68&amp;"_"&amp;COUNTIF($K$9:K68,K68))</f>
        <v/>
      </c>
      <c r="T68" s="18">
        <f>Cal_ODA!T26/INDEX(Inp_SubOngoingEfficiency!$T$21:$AK$24,MATCH($F68&amp;"_Direct",Inp_SubOngoingEfficiency!$H$21:$H$24,0),MATCH(T$7,Inp_SubOngoingEfficiency!$T$7:$AK$7,0))</f>
        <v>0</v>
      </c>
      <c r="U68" s="18">
        <f>Cal_ODA!U26/INDEX(Inp_SubOngoingEfficiency!$T$21:$AK$24,MATCH($F68&amp;"_Direct",Inp_SubOngoingEfficiency!$H$21:$H$24,0),MATCH(U$7,Inp_SubOngoingEfficiency!$T$7:$AK$7,0))</f>
        <v>0</v>
      </c>
      <c r="V68" s="18">
        <f>Cal_ODA!V26/INDEX(Inp_SubOngoingEfficiency!$T$21:$AK$24,MATCH($F68&amp;"_Direct",Inp_SubOngoingEfficiency!$H$21:$H$24,0),MATCH(V$7,Inp_SubOngoingEfficiency!$T$7:$AK$7,0))</f>
        <v>0</v>
      </c>
      <c r="W68" s="18">
        <f>Cal_ODA!W26/INDEX(Inp_SubOngoingEfficiency!$T$21:$AK$24,MATCH($F68&amp;"_Direct",Inp_SubOngoingEfficiency!$H$21:$H$24,0),MATCH(W$7,Inp_SubOngoingEfficiency!$T$7:$AK$7,0))</f>
        <v>0</v>
      </c>
      <c r="X68" s="18">
        <f>Cal_ODA!X26/INDEX(Inp_SubOngoingEfficiency!$T$21:$AK$24,MATCH($F68&amp;"_Direct",Inp_SubOngoingEfficiency!$H$21:$H$24,0),MATCH(X$7,Inp_SubOngoingEfficiency!$T$7:$AK$7,0))</f>
        <v>0</v>
      </c>
      <c r="Y68" s="18">
        <f>Cal_ODA!Y26/INDEX(Inp_SubOngoingEfficiency!$T$21:$AK$24,MATCH($F68&amp;"_Direct",Inp_SubOngoingEfficiency!$H$21:$H$24,0),MATCH(Y$7,Inp_SubOngoingEfficiency!$T$7:$AK$7,0))</f>
        <v>0</v>
      </c>
      <c r="Z68" s="18">
        <f>Cal_ODA!Z26/INDEX(Inp_SubOngoingEfficiency!$T$21:$AK$24,MATCH($F68&amp;"_Direct",Inp_SubOngoingEfficiency!$H$21:$H$24,0),MATCH(Z$7,Inp_SubOngoingEfficiency!$T$7:$AK$7,0))</f>
        <v>0</v>
      </c>
      <c r="AA68" s="18">
        <f>Cal_ODA!AA26/INDEX(Inp_SubOngoingEfficiency!$T$21:$AK$24,MATCH($F68&amp;"_Direct",Inp_SubOngoingEfficiency!$H$21:$H$24,0),MATCH(AA$7,Inp_SubOngoingEfficiency!$T$7:$AK$7,0))</f>
        <v>0</v>
      </c>
      <c r="AB68" s="18">
        <f>Cal_ODA!AB26/INDEX(Inp_SubOngoingEfficiency!$T$21:$AK$24,MATCH($F68&amp;"_Direct",Inp_SubOngoingEfficiency!$H$21:$H$24,0),MATCH(AB$7,Inp_SubOngoingEfficiency!$T$7:$AK$7,0))</f>
        <v>0</v>
      </c>
      <c r="AC68" s="18">
        <f>Cal_ODA!AC26/INDEX(Inp_SubOngoingEfficiency!$T$21:$AK$24,MATCH($F68&amp;"_Direct",Inp_SubOngoingEfficiency!$H$21:$H$24,0),MATCH(AC$7,Inp_SubOngoingEfficiency!$T$7:$AK$7,0))</f>
        <v>0</v>
      </c>
      <c r="AD68" s="18">
        <f>Cal_ODA!AD26/INDEX(Inp_SubOngoingEfficiency!$T$21:$AK$24,MATCH($F68&amp;"_Direct",Inp_SubOngoingEfficiency!$H$21:$H$24,0),MATCH(AD$7,Inp_SubOngoingEfficiency!$T$7:$AK$7,0))</f>
        <v>0</v>
      </c>
      <c r="AE68" s="18">
        <f>Cal_ODA!AE26/INDEX(Inp_SubOngoingEfficiency!$T$21:$AK$24,MATCH($F68&amp;"_Direct",Inp_SubOngoingEfficiency!$H$21:$H$24,0),MATCH(AE$7,Inp_SubOngoingEfficiency!$T$7:$AK$7,0))</f>
        <v>0</v>
      </c>
      <c r="AF68" s="18">
        <f>Cal_ODA!AF26/INDEX(Inp_SubOngoingEfficiency!$T$21:$AK$24,MATCH($F68&amp;"_Direct",Inp_SubOngoingEfficiency!$H$21:$H$24,0),MATCH(AF$7,Inp_SubOngoingEfficiency!$T$7:$AK$7,0))</f>
        <v>0</v>
      </c>
      <c r="AG68" s="18">
        <f>Cal_ODA!AG26/INDEX(Inp_SubOngoingEfficiency!$T$21:$AK$24,MATCH($F68&amp;"_Direct",Inp_SubOngoingEfficiency!$H$21:$H$24,0),MATCH(AG$7,Inp_SubOngoingEfficiency!$T$7:$AK$7,0))</f>
        <v>0</v>
      </c>
      <c r="AH68" s="18">
        <f>Cal_ODA!AH26/INDEX(Inp_SubOngoingEfficiency!$T$21:$AK$24,MATCH($F68&amp;"_Direct",Inp_SubOngoingEfficiency!$H$21:$H$24,0),MATCH(AH$7,Inp_SubOngoingEfficiency!$T$7:$AK$7,0))</f>
        <v>0</v>
      </c>
      <c r="AI68" s="18">
        <f>Cal_ODA!AI26/INDEX(Inp_SubOngoingEfficiency!$T$21:$AK$24,MATCH($F68&amp;"_Direct",Inp_SubOngoingEfficiency!$H$21:$H$24,0),MATCH(AI$7,Inp_SubOngoingEfficiency!$T$7:$AK$7,0))</f>
        <v>0</v>
      </c>
      <c r="AJ68" s="18">
        <f>Cal_ODA!AJ26/INDEX(Inp_SubOngoingEfficiency!$T$21:$AK$24,MATCH($F68&amp;"_Direct",Inp_SubOngoingEfficiency!$H$21:$H$24,0),MATCH(AJ$7,Inp_SubOngoingEfficiency!$T$7:$AK$7,0))</f>
        <v>0</v>
      </c>
      <c r="AK68" s="18">
        <f>Cal_ODA!AK26/INDEX(Inp_SubOngoingEfficiency!$T$21:$AK$24,MATCH($F68&amp;"_Direct",Inp_SubOngoingEfficiency!$H$21:$H$24,0),MATCH(AK$7,Inp_SubOngoingEfficiency!$T$7:$AK$7,0))</f>
        <v>0</v>
      </c>
      <c r="AN68" s="33"/>
    </row>
    <row r="69" spans="5:40" s="94" customFormat="1">
      <c r="E69" s="16" t="str">
        <f>Cover!$F$13</f>
        <v>Sc</v>
      </c>
      <c r="F69" s="16" t="str">
        <f>'Cal_IT&amp;Telecom'!F17</f>
        <v>Opex</v>
      </c>
      <c r="H69" s="16" t="str">
        <f>'Cal_IT&amp;Telecom'!H17</f>
        <v>Business Support</v>
      </c>
      <c r="I69" s="16" t="str">
        <f>'Cal_IT&amp;Telecom'!I17</f>
        <v>IT &amp; Telecoms</v>
      </c>
      <c r="J69" s="16" t="str">
        <f>IF(ISBLANK('Cal_IT&amp;Telecom'!J17),"",'Cal_IT&amp;Telecom'!J17)</f>
        <v/>
      </c>
      <c r="K69" s="16" t="str">
        <f>IF(ISBLANK('Cal_IT&amp;Telecom'!K17),"",'Cal_IT&amp;Telecom'!K17)</f>
        <v/>
      </c>
      <c r="L69" s="94" t="s">
        <v>111</v>
      </c>
      <c r="M69" s="17" t="str">
        <f>IF(K69="","",E69&amp;K69&amp;"_"&amp;COUNTIF($K$9:K69,K69))</f>
        <v/>
      </c>
      <c r="T69" s="18">
        <f>'Cal_IT&amp;Telecom'!T17/INDEX(Inp_SubOngoingEfficiency!$T$21:$AK$24,MATCH($F69&amp;"_Indirect",Inp_SubOngoingEfficiency!$H$21:$H$24,0),MATCH(T$7,Inp_SubOngoingEfficiency!$T$7:$AK$7,0))</f>
        <v>0</v>
      </c>
      <c r="U69" s="18">
        <f>'Cal_IT&amp;Telecom'!U17/INDEX(Inp_SubOngoingEfficiency!$T$21:$AK$24,MATCH($F69&amp;"_Indirect",Inp_SubOngoingEfficiency!$H$21:$H$24,0),MATCH(U$7,Inp_SubOngoingEfficiency!$T$7:$AK$7,0))</f>
        <v>0</v>
      </c>
      <c r="V69" s="18">
        <f>'Cal_IT&amp;Telecom'!V17/INDEX(Inp_SubOngoingEfficiency!$T$21:$AK$24,MATCH($F69&amp;"_Indirect",Inp_SubOngoingEfficiency!$H$21:$H$24,0),MATCH(V$7,Inp_SubOngoingEfficiency!$T$7:$AK$7,0))</f>
        <v>0</v>
      </c>
      <c r="W69" s="18">
        <f>'Cal_IT&amp;Telecom'!W17/INDEX(Inp_SubOngoingEfficiency!$T$21:$AK$24,MATCH($F69&amp;"_Indirect",Inp_SubOngoingEfficiency!$H$21:$H$24,0),MATCH(W$7,Inp_SubOngoingEfficiency!$T$7:$AK$7,0))</f>
        <v>0</v>
      </c>
      <c r="X69" s="18">
        <f>'Cal_IT&amp;Telecom'!X17/INDEX(Inp_SubOngoingEfficiency!$T$21:$AK$24,MATCH($F69&amp;"_Indirect",Inp_SubOngoingEfficiency!$H$21:$H$24,0),MATCH(X$7,Inp_SubOngoingEfficiency!$T$7:$AK$7,0))</f>
        <v>0</v>
      </c>
      <c r="Y69" s="18">
        <f>'Cal_IT&amp;Telecom'!Y17/INDEX(Inp_SubOngoingEfficiency!$T$21:$AK$24,MATCH($F69&amp;"_Indirect",Inp_SubOngoingEfficiency!$H$21:$H$24,0),MATCH(Y$7,Inp_SubOngoingEfficiency!$T$7:$AK$7,0))</f>
        <v>0</v>
      </c>
      <c r="Z69" s="18">
        <f>'Cal_IT&amp;Telecom'!Z17/INDEX(Inp_SubOngoingEfficiency!$T$21:$AK$24,MATCH($F69&amp;"_Indirect",Inp_SubOngoingEfficiency!$H$21:$H$24,0),MATCH(Z$7,Inp_SubOngoingEfficiency!$T$7:$AK$7,0))</f>
        <v>0</v>
      </c>
      <c r="AA69" s="18">
        <f>'Cal_IT&amp;Telecom'!AA17/INDEX(Inp_SubOngoingEfficiency!$T$21:$AK$24,MATCH($F69&amp;"_Indirect",Inp_SubOngoingEfficiency!$H$21:$H$24,0),MATCH(AA$7,Inp_SubOngoingEfficiency!$T$7:$AK$7,0))</f>
        <v>0</v>
      </c>
      <c r="AB69" s="18">
        <f>'Cal_IT&amp;Telecom'!AB17/INDEX(Inp_SubOngoingEfficiency!$T$21:$AK$24,MATCH($F69&amp;"_Indirect",Inp_SubOngoingEfficiency!$H$21:$H$24,0),MATCH(AB$7,Inp_SubOngoingEfficiency!$T$7:$AK$7,0))</f>
        <v>0</v>
      </c>
      <c r="AC69" s="18">
        <f>'Cal_IT&amp;Telecom'!AC17/INDEX(Inp_SubOngoingEfficiency!$T$21:$AK$24,MATCH($F69&amp;"_Indirect",Inp_SubOngoingEfficiency!$H$21:$H$24,0),MATCH(AC$7,Inp_SubOngoingEfficiency!$T$7:$AK$7,0))</f>
        <v>0</v>
      </c>
      <c r="AD69" s="18">
        <f>'Cal_IT&amp;Telecom'!AD17/INDEX(Inp_SubOngoingEfficiency!$T$21:$AK$24,MATCH($F69&amp;"_Indirect",Inp_SubOngoingEfficiency!$H$21:$H$24,0),MATCH(AD$7,Inp_SubOngoingEfficiency!$T$7:$AK$7,0))</f>
        <v>0</v>
      </c>
      <c r="AE69" s="18">
        <f>'Cal_IT&amp;Telecom'!AE17/INDEX(Inp_SubOngoingEfficiency!$T$21:$AK$24,MATCH($F69&amp;"_Indirect",Inp_SubOngoingEfficiency!$H$21:$H$24,0),MATCH(AE$7,Inp_SubOngoingEfficiency!$T$7:$AK$7,0))</f>
        <v>0</v>
      </c>
      <c r="AF69" s="18">
        <f>'Cal_IT&amp;Telecom'!AF17/INDEX(Inp_SubOngoingEfficiency!$T$21:$AK$24,MATCH($F69&amp;"_Indirect",Inp_SubOngoingEfficiency!$H$21:$H$24,0),MATCH(AF$7,Inp_SubOngoingEfficiency!$T$7:$AK$7,0))</f>
        <v>0</v>
      </c>
      <c r="AG69" s="18">
        <f>'Cal_IT&amp;Telecom'!AG17/INDEX(Inp_SubOngoingEfficiency!$T$21:$AK$24,MATCH($F69&amp;"_Indirect",Inp_SubOngoingEfficiency!$H$21:$H$24,0),MATCH(AG$7,Inp_SubOngoingEfficiency!$T$7:$AK$7,0))</f>
        <v>0</v>
      </c>
      <c r="AH69" s="18">
        <f>'Cal_IT&amp;Telecom'!AH17/INDEX(Inp_SubOngoingEfficiency!$T$21:$AK$24,MATCH($F69&amp;"_Indirect",Inp_SubOngoingEfficiency!$H$21:$H$24,0),MATCH(AH$7,Inp_SubOngoingEfficiency!$T$7:$AK$7,0))</f>
        <v>0</v>
      </c>
      <c r="AI69" s="18">
        <f>'Cal_IT&amp;Telecom'!AI17/INDEX(Inp_SubOngoingEfficiency!$T$21:$AK$24,MATCH($F69&amp;"_Indirect",Inp_SubOngoingEfficiency!$H$21:$H$24,0),MATCH(AI$7,Inp_SubOngoingEfficiency!$T$7:$AK$7,0))</f>
        <v>0</v>
      </c>
      <c r="AJ69" s="18">
        <f>'Cal_IT&amp;Telecom'!AJ17/INDEX(Inp_SubOngoingEfficiency!$T$21:$AK$24,MATCH($F69&amp;"_Indirect",Inp_SubOngoingEfficiency!$H$21:$H$24,0),MATCH(AJ$7,Inp_SubOngoingEfficiency!$T$7:$AK$7,0))</f>
        <v>0</v>
      </c>
      <c r="AK69" s="18">
        <f>'Cal_IT&amp;Telecom'!AK17/INDEX(Inp_SubOngoingEfficiency!$T$21:$AK$24,MATCH($F69&amp;"_Indirect",Inp_SubOngoingEfficiency!$H$21:$H$24,0),MATCH(AK$7,Inp_SubOngoingEfficiency!$T$7:$AK$7,0))</f>
        <v>0</v>
      </c>
      <c r="AN69" s="33"/>
    </row>
    <row r="70" spans="5:40" s="94" customFormat="1">
      <c r="E70" s="16" t="str">
        <f>Cover!$F$13</f>
        <v>Sc</v>
      </c>
      <c r="F70" s="16" t="str">
        <f>'Cal_IT&amp;Telecom'!F18</f>
        <v>Opex</v>
      </c>
      <c r="H70" s="16" t="str">
        <f>'Cal_IT&amp;Telecom'!H18</f>
        <v>Business Support</v>
      </c>
      <c r="I70" s="16" t="str">
        <f>'Cal_IT&amp;Telecom'!I18</f>
        <v>IT &amp; Telecoms</v>
      </c>
      <c r="J70" s="16" t="str">
        <f>IF(ISBLANK('Cal_IT&amp;Telecom'!J18),"",'Cal_IT&amp;Telecom'!J18)</f>
        <v/>
      </c>
      <c r="K70" s="16" t="str">
        <f>IF(ISBLANK('Cal_IT&amp;Telecom'!K18),"",'Cal_IT&amp;Telecom'!K18)</f>
        <v/>
      </c>
      <c r="L70" s="94" t="s">
        <v>111</v>
      </c>
      <c r="M70" s="17" t="str">
        <f>IF(K70="","",E70&amp;K70&amp;"_"&amp;COUNTIF($K$9:K70,K70))</f>
        <v/>
      </c>
      <c r="T70" s="18">
        <f>'Cal_IT&amp;Telecom'!T18/INDEX(Inp_SubOngoingEfficiency!$T$21:$AK$24,MATCH($F70&amp;"_Indirect",Inp_SubOngoingEfficiency!$H$21:$H$24,0),MATCH(T$7,Inp_SubOngoingEfficiency!$T$7:$AK$7,0))</f>
        <v>0</v>
      </c>
      <c r="U70" s="18">
        <f>'Cal_IT&amp;Telecom'!U18/INDEX(Inp_SubOngoingEfficiency!$T$21:$AK$24,MATCH($F70&amp;"_Indirect",Inp_SubOngoingEfficiency!$H$21:$H$24,0),MATCH(U$7,Inp_SubOngoingEfficiency!$T$7:$AK$7,0))</f>
        <v>0</v>
      </c>
      <c r="V70" s="18">
        <f>'Cal_IT&amp;Telecom'!V18/INDEX(Inp_SubOngoingEfficiency!$T$21:$AK$24,MATCH($F70&amp;"_Indirect",Inp_SubOngoingEfficiency!$H$21:$H$24,0),MATCH(V$7,Inp_SubOngoingEfficiency!$T$7:$AK$7,0))</f>
        <v>0</v>
      </c>
      <c r="W70" s="18">
        <f>'Cal_IT&amp;Telecom'!W18/INDEX(Inp_SubOngoingEfficiency!$T$21:$AK$24,MATCH($F70&amp;"_Indirect",Inp_SubOngoingEfficiency!$H$21:$H$24,0),MATCH(W$7,Inp_SubOngoingEfficiency!$T$7:$AK$7,0))</f>
        <v>0</v>
      </c>
      <c r="X70" s="18">
        <f>'Cal_IT&amp;Telecom'!X18/INDEX(Inp_SubOngoingEfficiency!$T$21:$AK$24,MATCH($F70&amp;"_Indirect",Inp_SubOngoingEfficiency!$H$21:$H$24,0),MATCH(X$7,Inp_SubOngoingEfficiency!$T$7:$AK$7,0))</f>
        <v>0</v>
      </c>
      <c r="Y70" s="18">
        <f>'Cal_IT&amp;Telecom'!Y18/INDEX(Inp_SubOngoingEfficiency!$T$21:$AK$24,MATCH($F70&amp;"_Indirect",Inp_SubOngoingEfficiency!$H$21:$H$24,0),MATCH(Y$7,Inp_SubOngoingEfficiency!$T$7:$AK$7,0))</f>
        <v>0</v>
      </c>
      <c r="Z70" s="18">
        <f>'Cal_IT&amp;Telecom'!Z18/INDEX(Inp_SubOngoingEfficiency!$T$21:$AK$24,MATCH($F70&amp;"_Indirect",Inp_SubOngoingEfficiency!$H$21:$H$24,0),MATCH(Z$7,Inp_SubOngoingEfficiency!$T$7:$AK$7,0))</f>
        <v>0</v>
      </c>
      <c r="AA70" s="18">
        <f>'Cal_IT&amp;Telecom'!AA18/INDEX(Inp_SubOngoingEfficiency!$T$21:$AK$24,MATCH($F70&amp;"_Indirect",Inp_SubOngoingEfficiency!$H$21:$H$24,0),MATCH(AA$7,Inp_SubOngoingEfficiency!$T$7:$AK$7,0))</f>
        <v>0</v>
      </c>
      <c r="AB70" s="18">
        <f>'Cal_IT&amp;Telecom'!AB18/INDEX(Inp_SubOngoingEfficiency!$T$21:$AK$24,MATCH($F70&amp;"_Indirect",Inp_SubOngoingEfficiency!$H$21:$H$24,0),MATCH(AB$7,Inp_SubOngoingEfficiency!$T$7:$AK$7,0))</f>
        <v>0</v>
      </c>
      <c r="AC70" s="18">
        <f>'Cal_IT&amp;Telecom'!AC18/INDEX(Inp_SubOngoingEfficiency!$T$21:$AK$24,MATCH($F70&amp;"_Indirect",Inp_SubOngoingEfficiency!$H$21:$H$24,0),MATCH(AC$7,Inp_SubOngoingEfficiency!$T$7:$AK$7,0))</f>
        <v>0</v>
      </c>
      <c r="AD70" s="18">
        <f>'Cal_IT&amp;Telecom'!AD18/INDEX(Inp_SubOngoingEfficiency!$T$21:$AK$24,MATCH($F70&amp;"_Indirect",Inp_SubOngoingEfficiency!$H$21:$H$24,0),MATCH(AD$7,Inp_SubOngoingEfficiency!$T$7:$AK$7,0))</f>
        <v>0</v>
      </c>
      <c r="AE70" s="18">
        <f>'Cal_IT&amp;Telecom'!AE18/INDEX(Inp_SubOngoingEfficiency!$T$21:$AK$24,MATCH($F70&amp;"_Indirect",Inp_SubOngoingEfficiency!$H$21:$H$24,0),MATCH(AE$7,Inp_SubOngoingEfficiency!$T$7:$AK$7,0))</f>
        <v>0</v>
      </c>
      <c r="AF70" s="18">
        <f>'Cal_IT&amp;Telecom'!AF18/INDEX(Inp_SubOngoingEfficiency!$T$21:$AK$24,MATCH($F70&amp;"_Indirect",Inp_SubOngoingEfficiency!$H$21:$H$24,0),MATCH(AF$7,Inp_SubOngoingEfficiency!$T$7:$AK$7,0))</f>
        <v>0</v>
      </c>
      <c r="AG70" s="18">
        <f>'Cal_IT&amp;Telecom'!AG18/INDEX(Inp_SubOngoingEfficiency!$T$21:$AK$24,MATCH($F70&amp;"_Indirect",Inp_SubOngoingEfficiency!$H$21:$H$24,0),MATCH(AG$7,Inp_SubOngoingEfficiency!$T$7:$AK$7,0))</f>
        <v>0</v>
      </c>
      <c r="AH70" s="18">
        <f>'Cal_IT&amp;Telecom'!AH18/INDEX(Inp_SubOngoingEfficiency!$T$21:$AK$24,MATCH($F70&amp;"_Indirect",Inp_SubOngoingEfficiency!$H$21:$H$24,0),MATCH(AH$7,Inp_SubOngoingEfficiency!$T$7:$AK$7,0))</f>
        <v>0</v>
      </c>
      <c r="AI70" s="18">
        <f>'Cal_IT&amp;Telecom'!AI18/INDEX(Inp_SubOngoingEfficiency!$T$21:$AK$24,MATCH($F70&amp;"_Indirect",Inp_SubOngoingEfficiency!$H$21:$H$24,0),MATCH(AI$7,Inp_SubOngoingEfficiency!$T$7:$AK$7,0))</f>
        <v>0</v>
      </c>
      <c r="AJ70" s="18">
        <f>'Cal_IT&amp;Telecom'!AJ18/INDEX(Inp_SubOngoingEfficiency!$T$21:$AK$24,MATCH($F70&amp;"_Indirect",Inp_SubOngoingEfficiency!$H$21:$H$24,0),MATCH(AJ$7,Inp_SubOngoingEfficiency!$T$7:$AK$7,0))</f>
        <v>0</v>
      </c>
      <c r="AK70" s="18">
        <f>'Cal_IT&amp;Telecom'!AK18/INDEX(Inp_SubOngoingEfficiency!$T$21:$AK$24,MATCH($F70&amp;"_Indirect",Inp_SubOngoingEfficiency!$H$21:$H$24,0),MATCH(AK$7,Inp_SubOngoingEfficiency!$T$7:$AK$7,0))</f>
        <v>0</v>
      </c>
      <c r="AN70" s="33"/>
    </row>
    <row r="71" spans="5:40" s="94" customFormat="1">
      <c r="E71" s="16" t="str">
        <f>Cover!$F$13</f>
        <v>Sc</v>
      </c>
      <c r="F71" s="16" t="str">
        <f>'Cal_IT&amp;Telecom'!F19</f>
        <v>Opex</v>
      </c>
      <c r="H71" s="16" t="str">
        <f>'Cal_IT&amp;Telecom'!H19</f>
        <v>Business Support</v>
      </c>
      <c r="I71" s="16" t="str">
        <f>'Cal_IT&amp;Telecom'!I19</f>
        <v>IT &amp; Telecoms</v>
      </c>
      <c r="J71" s="16" t="str">
        <f>IF(ISBLANK('Cal_IT&amp;Telecom'!J19),"",'Cal_IT&amp;Telecom'!J19)</f>
        <v/>
      </c>
      <c r="K71" s="16" t="str">
        <f>IF(ISBLANK('Cal_IT&amp;Telecom'!K19),"",'Cal_IT&amp;Telecom'!K19)</f>
        <v/>
      </c>
      <c r="L71" s="94" t="s">
        <v>111</v>
      </c>
      <c r="M71" s="17" t="str">
        <f>IF(K71="","",E71&amp;K71&amp;"_"&amp;COUNTIF($K$9:K71,K71))</f>
        <v/>
      </c>
      <c r="T71" s="18">
        <f>'Cal_IT&amp;Telecom'!T19/INDEX(Inp_SubOngoingEfficiency!$T$21:$AK$24,MATCH($F71&amp;"_Indirect",Inp_SubOngoingEfficiency!$H$21:$H$24,0),MATCH(T$7,Inp_SubOngoingEfficiency!$T$7:$AK$7,0))</f>
        <v>0</v>
      </c>
      <c r="U71" s="18">
        <f>'Cal_IT&amp;Telecom'!U19/INDEX(Inp_SubOngoingEfficiency!$T$21:$AK$24,MATCH($F71&amp;"_Indirect",Inp_SubOngoingEfficiency!$H$21:$H$24,0),MATCH(U$7,Inp_SubOngoingEfficiency!$T$7:$AK$7,0))</f>
        <v>0</v>
      </c>
      <c r="V71" s="18">
        <f>'Cal_IT&amp;Telecom'!V19/INDEX(Inp_SubOngoingEfficiency!$T$21:$AK$24,MATCH($F71&amp;"_Indirect",Inp_SubOngoingEfficiency!$H$21:$H$24,0),MATCH(V$7,Inp_SubOngoingEfficiency!$T$7:$AK$7,0))</f>
        <v>0</v>
      </c>
      <c r="W71" s="18">
        <f>'Cal_IT&amp;Telecom'!W19/INDEX(Inp_SubOngoingEfficiency!$T$21:$AK$24,MATCH($F71&amp;"_Indirect",Inp_SubOngoingEfficiency!$H$21:$H$24,0),MATCH(W$7,Inp_SubOngoingEfficiency!$T$7:$AK$7,0))</f>
        <v>0</v>
      </c>
      <c r="X71" s="18">
        <f>'Cal_IT&amp;Telecom'!X19/INDEX(Inp_SubOngoingEfficiency!$T$21:$AK$24,MATCH($F71&amp;"_Indirect",Inp_SubOngoingEfficiency!$H$21:$H$24,0),MATCH(X$7,Inp_SubOngoingEfficiency!$T$7:$AK$7,0))</f>
        <v>0</v>
      </c>
      <c r="Y71" s="18">
        <f>'Cal_IT&amp;Telecom'!Y19/INDEX(Inp_SubOngoingEfficiency!$T$21:$AK$24,MATCH($F71&amp;"_Indirect",Inp_SubOngoingEfficiency!$H$21:$H$24,0),MATCH(Y$7,Inp_SubOngoingEfficiency!$T$7:$AK$7,0))</f>
        <v>0</v>
      </c>
      <c r="Z71" s="18">
        <f>'Cal_IT&amp;Telecom'!Z19/INDEX(Inp_SubOngoingEfficiency!$T$21:$AK$24,MATCH($F71&amp;"_Indirect",Inp_SubOngoingEfficiency!$H$21:$H$24,0),MATCH(Z$7,Inp_SubOngoingEfficiency!$T$7:$AK$7,0))</f>
        <v>0</v>
      </c>
      <c r="AA71" s="18">
        <f>'Cal_IT&amp;Telecom'!AA19/INDEX(Inp_SubOngoingEfficiency!$T$21:$AK$24,MATCH($F71&amp;"_Indirect",Inp_SubOngoingEfficiency!$H$21:$H$24,0),MATCH(AA$7,Inp_SubOngoingEfficiency!$T$7:$AK$7,0))</f>
        <v>0</v>
      </c>
      <c r="AB71" s="18">
        <f>'Cal_IT&amp;Telecom'!AB19/INDEX(Inp_SubOngoingEfficiency!$T$21:$AK$24,MATCH($F71&amp;"_Indirect",Inp_SubOngoingEfficiency!$H$21:$H$24,0),MATCH(AB$7,Inp_SubOngoingEfficiency!$T$7:$AK$7,0))</f>
        <v>0</v>
      </c>
      <c r="AC71" s="18">
        <f>'Cal_IT&amp;Telecom'!AC19/INDEX(Inp_SubOngoingEfficiency!$T$21:$AK$24,MATCH($F71&amp;"_Indirect",Inp_SubOngoingEfficiency!$H$21:$H$24,0),MATCH(AC$7,Inp_SubOngoingEfficiency!$T$7:$AK$7,0))</f>
        <v>0</v>
      </c>
      <c r="AD71" s="18">
        <f>'Cal_IT&amp;Telecom'!AD19/INDEX(Inp_SubOngoingEfficiency!$T$21:$AK$24,MATCH($F71&amp;"_Indirect",Inp_SubOngoingEfficiency!$H$21:$H$24,0),MATCH(AD$7,Inp_SubOngoingEfficiency!$T$7:$AK$7,0))</f>
        <v>0</v>
      </c>
      <c r="AE71" s="18">
        <f>'Cal_IT&amp;Telecom'!AE19/INDEX(Inp_SubOngoingEfficiency!$T$21:$AK$24,MATCH($F71&amp;"_Indirect",Inp_SubOngoingEfficiency!$H$21:$H$24,0),MATCH(AE$7,Inp_SubOngoingEfficiency!$T$7:$AK$7,0))</f>
        <v>0</v>
      </c>
      <c r="AF71" s="18">
        <f>'Cal_IT&amp;Telecom'!AF19/INDEX(Inp_SubOngoingEfficiency!$T$21:$AK$24,MATCH($F71&amp;"_Indirect",Inp_SubOngoingEfficiency!$H$21:$H$24,0),MATCH(AF$7,Inp_SubOngoingEfficiency!$T$7:$AK$7,0))</f>
        <v>0</v>
      </c>
      <c r="AG71" s="18">
        <f>'Cal_IT&amp;Telecom'!AG19/INDEX(Inp_SubOngoingEfficiency!$T$21:$AK$24,MATCH($F71&amp;"_Indirect",Inp_SubOngoingEfficiency!$H$21:$H$24,0),MATCH(AG$7,Inp_SubOngoingEfficiency!$T$7:$AK$7,0))</f>
        <v>0</v>
      </c>
      <c r="AH71" s="18">
        <f>'Cal_IT&amp;Telecom'!AH19/INDEX(Inp_SubOngoingEfficiency!$T$21:$AK$24,MATCH($F71&amp;"_Indirect",Inp_SubOngoingEfficiency!$H$21:$H$24,0),MATCH(AH$7,Inp_SubOngoingEfficiency!$T$7:$AK$7,0))</f>
        <v>0</v>
      </c>
      <c r="AI71" s="18">
        <f>'Cal_IT&amp;Telecom'!AI19/INDEX(Inp_SubOngoingEfficiency!$T$21:$AK$24,MATCH($F71&amp;"_Indirect",Inp_SubOngoingEfficiency!$H$21:$H$24,0),MATCH(AI$7,Inp_SubOngoingEfficiency!$T$7:$AK$7,0))</f>
        <v>0</v>
      </c>
      <c r="AJ71" s="18">
        <f>'Cal_IT&amp;Telecom'!AJ19/INDEX(Inp_SubOngoingEfficiency!$T$21:$AK$24,MATCH($F71&amp;"_Indirect",Inp_SubOngoingEfficiency!$H$21:$H$24,0),MATCH(AJ$7,Inp_SubOngoingEfficiency!$T$7:$AK$7,0))</f>
        <v>0</v>
      </c>
      <c r="AK71" s="18">
        <f>'Cal_IT&amp;Telecom'!AK19/INDEX(Inp_SubOngoingEfficiency!$T$21:$AK$24,MATCH($F71&amp;"_Indirect",Inp_SubOngoingEfficiency!$H$21:$H$24,0),MATCH(AK$7,Inp_SubOngoingEfficiency!$T$7:$AK$7,0))</f>
        <v>0</v>
      </c>
      <c r="AN71" s="33"/>
    </row>
    <row r="72" spans="5:40" s="94" customFormat="1">
      <c r="E72" s="16" t="str">
        <f>Cover!$F$13</f>
        <v>Sc</v>
      </c>
      <c r="F72" s="16" t="str">
        <f>'Cal_IT&amp;Telecom'!F20</f>
        <v>Opex</v>
      </c>
      <c r="H72" s="16" t="str">
        <f>'Cal_IT&amp;Telecom'!H20</f>
        <v>Business Support</v>
      </c>
      <c r="I72" s="16" t="str">
        <f>'Cal_IT&amp;Telecom'!I20</f>
        <v>IT &amp; Telecoms</v>
      </c>
      <c r="J72" s="16" t="str">
        <f>IF(ISBLANK('Cal_IT&amp;Telecom'!J20),"",'Cal_IT&amp;Telecom'!J20)</f>
        <v/>
      </c>
      <c r="K72" s="16" t="str">
        <f>IF(ISBLANK('Cal_IT&amp;Telecom'!K20),"",'Cal_IT&amp;Telecom'!K20)</f>
        <v/>
      </c>
      <c r="L72" s="94" t="s">
        <v>111</v>
      </c>
      <c r="M72" s="17" t="str">
        <f>IF(K72="","",E72&amp;K72&amp;"_"&amp;COUNTIF($K$9:K72,K72))</f>
        <v/>
      </c>
      <c r="T72" s="18">
        <f>'Cal_IT&amp;Telecom'!T20/INDEX(Inp_SubOngoingEfficiency!$T$21:$AK$24,MATCH($F72&amp;"_Indirect",Inp_SubOngoingEfficiency!$H$21:$H$24,0),MATCH(T$7,Inp_SubOngoingEfficiency!$T$7:$AK$7,0))</f>
        <v>0</v>
      </c>
      <c r="U72" s="18">
        <f>'Cal_IT&amp;Telecom'!U20/INDEX(Inp_SubOngoingEfficiency!$T$21:$AK$24,MATCH($F72&amp;"_Indirect",Inp_SubOngoingEfficiency!$H$21:$H$24,0),MATCH(U$7,Inp_SubOngoingEfficiency!$T$7:$AK$7,0))</f>
        <v>0</v>
      </c>
      <c r="V72" s="18">
        <f>'Cal_IT&amp;Telecom'!V20/INDEX(Inp_SubOngoingEfficiency!$T$21:$AK$24,MATCH($F72&amp;"_Indirect",Inp_SubOngoingEfficiency!$H$21:$H$24,0),MATCH(V$7,Inp_SubOngoingEfficiency!$T$7:$AK$7,0))</f>
        <v>0</v>
      </c>
      <c r="W72" s="18">
        <f>'Cal_IT&amp;Telecom'!W20/INDEX(Inp_SubOngoingEfficiency!$T$21:$AK$24,MATCH($F72&amp;"_Indirect",Inp_SubOngoingEfficiency!$H$21:$H$24,0),MATCH(W$7,Inp_SubOngoingEfficiency!$T$7:$AK$7,0))</f>
        <v>0</v>
      </c>
      <c r="X72" s="18">
        <f>'Cal_IT&amp;Telecom'!X20/INDEX(Inp_SubOngoingEfficiency!$T$21:$AK$24,MATCH($F72&amp;"_Indirect",Inp_SubOngoingEfficiency!$H$21:$H$24,0),MATCH(X$7,Inp_SubOngoingEfficiency!$T$7:$AK$7,0))</f>
        <v>0</v>
      </c>
      <c r="Y72" s="18">
        <f>'Cal_IT&amp;Telecom'!Y20/INDEX(Inp_SubOngoingEfficiency!$T$21:$AK$24,MATCH($F72&amp;"_Indirect",Inp_SubOngoingEfficiency!$H$21:$H$24,0),MATCH(Y$7,Inp_SubOngoingEfficiency!$T$7:$AK$7,0))</f>
        <v>0</v>
      </c>
      <c r="Z72" s="18">
        <f>'Cal_IT&amp;Telecom'!Z20/INDEX(Inp_SubOngoingEfficiency!$T$21:$AK$24,MATCH($F72&amp;"_Indirect",Inp_SubOngoingEfficiency!$H$21:$H$24,0),MATCH(Z$7,Inp_SubOngoingEfficiency!$T$7:$AK$7,0))</f>
        <v>0</v>
      </c>
      <c r="AA72" s="18">
        <f>'Cal_IT&amp;Telecom'!AA20/INDEX(Inp_SubOngoingEfficiency!$T$21:$AK$24,MATCH($F72&amp;"_Indirect",Inp_SubOngoingEfficiency!$H$21:$H$24,0),MATCH(AA$7,Inp_SubOngoingEfficiency!$T$7:$AK$7,0))</f>
        <v>0</v>
      </c>
      <c r="AB72" s="18">
        <f>'Cal_IT&amp;Telecom'!AB20/INDEX(Inp_SubOngoingEfficiency!$T$21:$AK$24,MATCH($F72&amp;"_Indirect",Inp_SubOngoingEfficiency!$H$21:$H$24,0),MATCH(AB$7,Inp_SubOngoingEfficiency!$T$7:$AK$7,0))</f>
        <v>0</v>
      </c>
      <c r="AC72" s="18">
        <f>'Cal_IT&amp;Telecom'!AC20/INDEX(Inp_SubOngoingEfficiency!$T$21:$AK$24,MATCH($F72&amp;"_Indirect",Inp_SubOngoingEfficiency!$H$21:$H$24,0),MATCH(AC$7,Inp_SubOngoingEfficiency!$T$7:$AK$7,0))</f>
        <v>0</v>
      </c>
      <c r="AD72" s="18">
        <f>'Cal_IT&amp;Telecom'!AD20/INDEX(Inp_SubOngoingEfficiency!$T$21:$AK$24,MATCH($F72&amp;"_Indirect",Inp_SubOngoingEfficiency!$H$21:$H$24,0),MATCH(AD$7,Inp_SubOngoingEfficiency!$T$7:$AK$7,0))</f>
        <v>0</v>
      </c>
      <c r="AE72" s="18">
        <f>'Cal_IT&amp;Telecom'!AE20/INDEX(Inp_SubOngoingEfficiency!$T$21:$AK$24,MATCH($F72&amp;"_Indirect",Inp_SubOngoingEfficiency!$H$21:$H$24,0),MATCH(AE$7,Inp_SubOngoingEfficiency!$T$7:$AK$7,0))</f>
        <v>0</v>
      </c>
      <c r="AF72" s="18">
        <f>'Cal_IT&amp;Telecom'!AF20/INDEX(Inp_SubOngoingEfficiency!$T$21:$AK$24,MATCH($F72&amp;"_Indirect",Inp_SubOngoingEfficiency!$H$21:$H$24,0),MATCH(AF$7,Inp_SubOngoingEfficiency!$T$7:$AK$7,0))</f>
        <v>0</v>
      </c>
      <c r="AG72" s="18">
        <f>'Cal_IT&amp;Telecom'!AG20/INDEX(Inp_SubOngoingEfficiency!$T$21:$AK$24,MATCH($F72&amp;"_Indirect",Inp_SubOngoingEfficiency!$H$21:$H$24,0),MATCH(AG$7,Inp_SubOngoingEfficiency!$T$7:$AK$7,0))</f>
        <v>0</v>
      </c>
      <c r="AH72" s="18">
        <f>'Cal_IT&amp;Telecom'!AH20/INDEX(Inp_SubOngoingEfficiency!$T$21:$AK$24,MATCH($F72&amp;"_Indirect",Inp_SubOngoingEfficiency!$H$21:$H$24,0),MATCH(AH$7,Inp_SubOngoingEfficiency!$T$7:$AK$7,0))</f>
        <v>0</v>
      </c>
      <c r="AI72" s="18">
        <f>'Cal_IT&amp;Telecom'!AI20/INDEX(Inp_SubOngoingEfficiency!$T$21:$AK$24,MATCH($F72&amp;"_Indirect",Inp_SubOngoingEfficiency!$H$21:$H$24,0),MATCH(AI$7,Inp_SubOngoingEfficiency!$T$7:$AK$7,0))</f>
        <v>0</v>
      </c>
      <c r="AJ72" s="18">
        <f>'Cal_IT&amp;Telecom'!AJ20/INDEX(Inp_SubOngoingEfficiency!$T$21:$AK$24,MATCH($F72&amp;"_Indirect",Inp_SubOngoingEfficiency!$H$21:$H$24,0),MATCH(AJ$7,Inp_SubOngoingEfficiency!$T$7:$AK$7,0))</f>
        <v>0</v>
      </c>
      <c r="AK72" s="18">
        <f>'Cal_IT&amp;Telecom'!AK20/INDEX(Inp_SubOngoingEfficiency!$T$21:$AK$24,MATCH($F72&amp;"_Indirect",Inp_SubOngoingEfficiency!$H$21:$H$24,0),MATCH(AK$7,Inp_SubOngoingEfficiency!$T$7:$AK$7,0))</f>
        <v>0</v>
      </c>
      <c r="AN72" s="33"/>
    </row>
    <row r="73" spans="5:40" s="94" customFormat="1">
      <c r="E73" s="16" t="str">
        <f>Cover!$F$13</f>
        <v>Sc</v>
      </c>
      <c r="F73" s="16" t="str">
        <f>'Cal_IT&amp;Telecom'!F21</f>
        <v>Opex</v>
      </c>
      <c r="H73" s="16" t="str">
        <f>'Cal_IT&amp;Telecom'!H21</f>
        <v>Business Support</v>
      </c>
      <c r="I73" s="16" t="str">
        <f>'Cal_IT&amp;Telecom'!I21</f>
        <v>IT &amp; Telecoms</v>
      </c>
      <c r="J73" s="16" t="str">
        <f>IF(ISBLANK('Cal_IT&amp;Telecom'!J21),"",'Cal_IT&amp;Telecom'!J21)</f>
        <v/>
      </c>
      <c r="K73" s="16" t="str">
        <f>IF(ISBLANK('Cal_IT&amp;Telecom'!K21),"",'Cal_IT&amp;Telecom'!K21)</f>
        <v/>
      </c>
      <c r="L73" s="94" t="s">
        <v>111</v>
      </c>
      <c r="M73" s="17" t="str">
        <f>IF(K73="","",E73&amp;K73&amp;"_"&amp;COUNTIF($K$9:K73,K73))</f>
        <v/>
      </c>
      <c r="T73" s="18">
        <f>'Cal_IT&amp;Telecom'!T21/INDEX(Inp_SubOngoingEfficiency!$T$21:$AK$24,MATCH($F73&amp;"_Indirect",Inp_SubOngoingEfficiency!$H$21:$H$24,0),MATCH(T$7,Inp_SubOngoingEfficiency!$T$7:$AK$7,0))</f>
        <v>0</v>
      </c>
      <c r="U73" s="18">
        <f>'Cal_IT&amp;Telecom'!U21/INDEX(Inp_SubOngoingEfficiency!$T$21:$AK$24,MATCH($F73&amp;"_Indirect",Inp_SubOngoingEfficiency!$H$21:$H$24,0),MATCH(U$7,Inp_SubOngoingEfficiency!$T$7:$AK$7,0))</f>
        <v>0</v>
      </c>
      <c r="V73" s="18">
        <f>'Cal_IT&amp;Telecom'!V21/INDEX(Inp_SubOngoingEfficiency!$T$21:$AK$24,MATCH($F73&amp;"_Indirect",Inp_SubOngoingEfficiency!$H$21:$H$24,0),MATCH(V$7,Inp_SubOngoingEfficiency!$T$7:$AK$7,0))</f>
        <v>0</v>
      </c>
      <c r="W73" s="18">
        <f>'Cal_IT&amp;Telecom'!W21/INDEX(Inp_SubOngoingEfficiency!$T$21:$AK$24,MATCH($F73&amp;"_Indirect",Inp_SubOngoingEfficiency!$H$21:$H$24,0),MATCH(W$7,Inp_SubOngoingEfficiency!$T$7:$AK$7,0))</f>
        <v>0</v>
      </c>
      <c r="X73" s="18">
        <f>'Cal_IT&amp;Telecom'!X21/INDEX(Inp_SubOngoingEfficiency!$T$21:$AK$24,MATCH($F73&amp;"_Indirect",Inp_SubOngoingEfficiency!$H$21:$H$24,0),MATCH(X$7,Inp_SubOngoingEfficiency!$T$7:$AK$7,0))</f>
        <v>0</v>
      </c>
      <c r="Y73" s="18">
        <f>'Cal_IT&amp;Telecom'!Y21/INDEX(Inp_SubOngoingEfficiency!$T$21:$AK$24,MATCH($F73&amp;"_Indirect",Inp_SubOngoingEfficiency!$H$21:$H$24,0),MATCH(Y$7,Inp_SubOngoingEfficiency!$T$7:$AK$7,0))</f>
        <v>0</v>
      </c>
      <c r="Z73" s="18">
        <f>'Cal_IT&amp;Telecom'!Z21/INDEX(Inp_SubOngoingEfficiency!$T$21:$AK$24,MATCH($F73&amp;"_Indirect",Inp_SubOngoingEfficiency!$H$21:$H$24,0),MATCH(Z$7,Inp_SubOngoingEfficiency!$T$7:$AK$7,0))</f>
        <v>0</v>
      </c>
      <c r="AA73" s="18">
        <f>'Cal_IT&amp;Telecom'!AA21/INDEX(Inp_SubOngoingEfficiency!$T$21:$AK$24,MATCH($F73&amp;"_Indirect",Inp_SubOngoingEfficiency!$H$21:$H$24,0),MATCH(AA$7,Inp_SubOngoingEfficiency!$T$7:$AK$7,0))</f>
        <v>0</v>
      </c>
      <c r="AB73" s="18">
        <f>'Cal_IT&amp;Telecom'!AB21/INDEX(Inp_SubOngoingEfficiency!$T$21:$AK$24,MATCH($F73&amp;"_Indirect",Inp_SubOngoingEfficiency!$H$21:$H$24,0),MATCH(AB$7,Inp_SubOngoingEfficiency!$T$7:$AK$7,0))</f>
        <v>0</v>
      </c>
      <c r="AC73" s="18">
        <f>'Cal_IT&amp;Telecom'!AC21/INDEX(Inp_SubOngoingEfficiency!$T$21:$AK$24,MATCH($F73&amp;"_Indirect",Inp_SubOngoingEfficiency!$H$21:$H$24,0),MATCH(AC$7,Inp_SubOngoingEfficiency!$T$7:$AK$7,0))</f>
        <v>0</v>
      </c>
      <c r="AD73" s="18">
        <f>'Cal_IT&amp;Telecom'!AD21/INDEX(Inp_SubOngoingEfficiency!$T$21:$AK$24,MATCH($F73&amp;"_Indirect",Inp_SubOngoingEfficiency!$H$21:$H$24,0),MATCH(AD$7,Inp_SubOngoingEfficiency!$T$7:$AK$7,0))</f>
        <v>0</v>
      </c>
      <c r="AE73" s="18">
        <f>'Cal_IT&amp;Telecom'!AE21/INDEX(Inp_SubOngoingEfficiency!$T$21:$AK$24,MATCH($F73&amp;"_Indirect",Inp_SubOngoingEfficiency!$H$21:$H$24,0),MATCH(AE$7,Inp_SubOngoingEfficiency!$T$7:$AK$7,0))</f>
        <v>0</v>
      </c>
      <c r="AF73" s="18">
        <f>'Cal_IT&amp;Telecom'!AF21/INDEX(Inp_SubOngoingEfficiency!$T$21:$AK$24,MATCH($F73&amp;"_Indirect",Inp_SubOngoingEfficiency!$H$21:$H$24,0),MATCH(AF$7,Inp_SubOngoingEfficiency!$T$7:$AK$7,0))</f>
        <v>0</v>
      </c>
      <c r="AG73" s="18">
        <f>'Cal_IT&amp;Telecom'!AG21/INDEX(Inp_SubOngoingEfficiency!$T$21:$AK$24,MATCH($F73&amp;"_Indirect",Inp_SubOngoingEfficiency!$H$21:$H$24,0),MATCH(AG$7,Inp_SubOngoingEfficiency!$T$7:$AK$7,0))</f>
        <v>0</v>
      </c>
      <c r="AH73" s="18">
        <f>'Cal_IT&amp;Telecom'!AH21/INDEX(Inp_SubOngoingEfficiency!$T$21:$AK$24,MATCH($F73&amp;"_Indirect",Inp_SubOngoingEfficiency!$H$21:$H$24,0),MATCH(AH$7,Inp_SubOngoingEfficiency!$T$7:$AK$7,0))</f>
        <v>0</v>
      </c>
      <c r="AI73" s="18">
        <f>'Cal_IT&amp;Telecom'!AI21/INDEX(Inp_SubOngoingEfficiency!$T$21:$AK$24,MATCH($F73&amp;"_Indirect",Inp_SubOngoingEfficiency!$H$21:$H$24,0),MATCH(AI$7,Inp_SubOngoingEfficiency!$T$7:$AK$7,0))</f>
        <v>0</v>
      </c>
      <c r="AJ73" s="18">
        <f>'Cal_IT&amp;Telecom'!AJ21/INDEX(Inp_SubOngoingEfficiency!$T$21:$AK$24,MATCH($F73&amp;"_Indirect",Inp_SubOngoingEfficiency!$H$21:$H$24,0),MATCH(AJ$7,Inp_SubOngoingEfficiency!$T$7:$AK$7,0))</f>
        <v>0</v>
      </c>
      <c r="AK73" s="18">
        <f>'Cal_IT&amp;Telecom'!AK21/INDEX(Inp_SubOngoingEfficiency!$T$21:$AK$24,MATCH($F73&amp;"_Indirect",Inp_SubOngoingEfficiency!$H$21:$H$24,0),MATCH(AK$7,Inp_SubOngoingEfficiency!$T$7:$AK$7,0))</f>
        <v>0</v>
      </c>
      <c r="AN73" s="33"/>
    </row>
    <row r="74" spans="5:40" s="94" customFormat="1">
      <c r="E74" s="16" t="str">
        <f>Cover!$F$13</f>
        <v>Sc</v>
      </c>
      <c r="F74" s="16" t="str">
        <f>'Cal_IT&amp;Telecom'!F22</f>
        <v>Opex</v>
      </c>
      <c r="H74" s="16" t="str">
        <f>'Cal_IT&amp;Telecom'!H22</f>
        <v>Business Support</v>
      </c>
      <c r="I74" s="16" t="str">
        <f>'Cal_IT&amp;Telecom'!I22</f>
        <v>IT &amp; Telecoms</v>
      </c>
      <c r="J74" s="16" t="str">
        <f>IF(ISBLANK('Cal_IT&amp;Telecom'!J22),"",'Cal_IT&amp;Telecom'!J22)</f>
        <v/>
      </c>
      <c r="K74" s="16" t="str">
        <f>IF(ISBLANK('Cal_IT&amp;Telecom'!K22),"",'Cal_IT&amp;Telecom'!K22)</f>
        <v/>
      </c>
      <c r="L74" s="94" t="s">
        <v>111</v>
      </c>
      <c r="M74" s="17" t="str">
        <f>IF(K74="","",E74&amp;K74&amp;"_"&amp;COUNTIF($K$9:K74,K74))</f>
        <v/>
      </c>
      <c r="T74" s="18">
        <f>'Cal_IT&amp;Telecom'!T22/INDEX(Inp_SubOngoingEfficiency!$T$21:$AK$24,MATCH($F74&amp;"_Indirect",Inp_SubOngoingEfficiency!$H$21:$H$24,0),MATCH(T$7,Inp_SubOngoingEfficiency!$T$7:$AK$7,0))</f>
        <v>0</v>
      </c>
      <c r="U74" s="18">
        <f>'Cal_IT&amp;Telecom'!U22/INDEX(Inp_SubOngoingEfficiency!$T$21:$AK$24,MATCH($F74&amp;"_Indirect",Inp_SubOngoingEfficiency!$H$21:$H$24,0),MATCH(U$7,Inp_SubOngoingEfficiency!$T$7:$AK$7,0))</f>
        <v>0</v>
      </c>
      <c r="V74" s="18">
        <f>'Cal_IT&amp;Telecom'!V22/INDEX(Inp_SubOngoingEfficiency!$T$21:$AK$24,MATCH($F74&amp;"_Indirect",Inp_SubOngoingEfficiency!$H$21:$H$24,0),MATCH(V$7,Inp_SubOngoingEfficiency!$T$7:$AK$7,0))</f>
        <v>0</v>
      </c>
      <c r="W74" s="18">
        <f>'Cal_IT&amp;Telecom'!W22/INDEX(Inp_SubOngoingEfficiency!$T$21:$AK$24,MATCH($F74&amp;"_Indirect",Inp_SubOngoingEfficiency!$H$21:$H$24,0),MATCH(W$7,Inp_SubOngoingEfficiency!$T$7:$AK$7,0))</f>
        <v>0</v>
      </c>
      <c r="X74" s="18">
        <f>'Cal_IT&amp;Telecom'!X22/INDEX(Inp_SubOngoingEfficiency!$T$21:$AK$24,MATCH($F74&amp;"_Indirect",Inp_SubOngoingEfficiency!$H$21:$H$24,0),MATCH(X$7,Inp_SubOngoingEfficiency!$T$7:$AK$7,0))</f>
        <v>0</v>
      </c>
      <c r="Y74" s="18">
        <f>'Cal_IT&amp;Telecom'!Y22/INDEX(Inp_SubOngoingEfficiency!$T$21:$AK$24,MATCH($F74&amp;"_Indirect",Inp_SubOngoingEfficiency!$H$21:$H$24,0),MATCH(Y$7,Inp_SubOngoingEfficiency!$T$7:$AK$7,0))</f>
        <v>0</v>
      </c>
      <c r="Z74" s="18">
        <f>'Cal_IT&amp;Telecom'!Z22/INDEX(Inp_SubOngoingEfficiency!$T$21:$AK$24,MATCH($F74&amp;"_Indirect",Inp_SubOngoingEfficiency!$H$21:$H$24,0),MATCH(Z$7,Inp_SubOngoingEfficiency!$T$7:$AK$7,0))</f>
        <v>0</v>
      </c>
      <c r="AA74" s="18">
        <f>'Cal_IT&amp;Telecom'!AA22/INDEX(Inp_SubOngoingEfficiency!$T$21:$AK$24,MATCH($F74&amp;"_Indirect",Inp_SubOngoingEfficiency!$H$21:$H$24,0),MATCH(AA$7,Inp_SubOngoingEfficiency!$T$7:$AK$7,0))</f>
        <v>0</v>
      </c>
      <c r="AB74" s="18">
        <f>'Cal_IT&amp;Telecom'!AB22/INDEX(Inp_SubOngoingEfficiency!$T$21:$AK$24,MATCH($F74&amp;"_Indirect",Inp_SubOngoingEfficiency!$H$21:$H$24,0),MATCH(AB$7,Inp_SubOngoingEfficiency!$T$7:$AK$7,0))</f>
        <v>0</v>
      </c>
      <c r="AC74" s="18">
        <f>'Cal_IT&amp;Telecom'!AC22/INDEX(Inp_SubOngoingEfficiency!$T$21:$AK$24,MATCH($F74&amp;"_Indirect",Inp_SubOngoingEfficiency!$H$21:$H$24,0),MATCH(AC$7,Inp_SubOngoingEfficiency!$T$7:$AK$7,0))</f>
        <v>0</v>
      </c>
      <c r="AD74" s="18">
        <f>'Cal_IT&amp;Telecom'!AD22/INDEX(Inp_SubOngoingEfficiency!$T$21:$AK$24,MATCH($F74&amp;"_Indirect",Inp_SubOngoingEfficiency!$H$21:$H$24,0),MATCH(AD$7,Inp_SubOngoingEfficiency!$T$7:$AK$7,0))</f>
        <v>0</v>
      </c>
      <c r="AE74" s="18">
        <f>'Cal_IT&amp;Telecom'!AE22/INDEX(Inp_SubOngoingEfficiency!$T$21:$AK$24,MATCH($F74&amp;"_Indirect",Inp_SubOngoingEfficiency!$H$21:$H$24,0),MATCH(AE$7,Inp_SubOngoingEfficiency!$T$7:$AK$7,0))</f>
        <v>0</v>
      </c>
      <c r="AF74" s="18">
        <f>'Cal_IT&amp;Telecom'!AF22/INDEX(Inp_SubOngoingEfficiency!$T$21:$AK$24,MATCH($F74&amp;"_Indirect",Inp_SubOngoingEfficiency!$H$21:$H$24,0),MATCH(AF$7,Inp_SubOngoingEfficiency!$T$7:$AK$7,0))</f>
        <v>0</v>
      </c>
      <c r="AG74" s="18">
        <f>'Cal_IT&amp;Telecom'!AG22/INDEX(Inp_SubOngoingEfficiency!$T$21:$AK$24,MATCH($F74&amp;"_Indirect",Inp_SubOngoingEfficiency!$H$21:$H$24,0),MATCH(AG$7,Inp_SubOngoingEfficiency!$T$7:$AK$7,0))</f>
        <v>0</v>
      </c>
      <c r="AH74" s="18">
        <f>'Cal_IT&amp;Telecom'!AH22/INDEX(Inp_SubOngoingEfficiency!$T$21:$AK$24,MATCH($F74&amp;"_Indirect",Inp_SubOngoingEfficiency!$H$21:$H$24,0),MATCH(AH$7,Inp_SubOngoingEfficiency!$T$7:$AK$7,0))</f>
        <v>0</v>
      </c>
      <c r="AI74" s="18">
        <f>'Cal_IT&amp;Telecom'!AI22/INDEX(Inp_SubOngoingEfficiency!$T$21:$AK$24,MATCH($F74&amp;"_Indirect",Inp_SubOngoingEfficiency!$H$21:$H$24,0),MATCH(AI$7,Inp_SubOngoingEfficiency!$T$7:$AK$7,0))</f>
        <v>0</v>
      </c>
      <c r="AJ74" s="18">
        <f>'Cal_IT&amp;Telecom'!AJ22/INDEX(Inp_SubOngoingEfficiency!$T$21:$AK$24,MATCH($F74&amp;"_Indirect",Inp_SubOngoingEfficiency!$H$21:$H$24,0),MATCH(AJ$7,Inp_SubOngoingEfficiency!$T$7:$AK$7,0))</f>
        <v>0</v>
      </c>
      <c r="AK74" s="18">
        <f>'Cal_IT&amp;Telecom'!AK22/INDEX(Inp_SubOngoingEfficiency!$T$21:$AK$24,MATCH($F74&amp;"_Indirect",Inp_SubOngoingEfficiency!$H$21:$H$24,0),MATCH(AK$7,Inp_SubOngoingEfficiency!$T$7:$AK$7,0))</f>
        <v>0</v>
      </c>
      <c r="AN74" s="33"/>
    </row>
    <row r="75" spans="5:40" s="94" customFormat="1">
      <c r="E75" s="16" t="str">
        <f>Cover!$F$13</f>
        <v>Sc</v>
      </c>
      <c r="F75" s="16" t="str">
        <f>'Cal_IT&amp;Telecom'!F23</f>
        <v>Opex</v>
      </c>
      <c r="H75" s="16" t="str">
        <f>'Cal_IT&amp;Telecom'!H23</f>
        <v>Business Support</v>
      </c>
      <c r="I75" s="16" t="str">
        <f>'Cal_IT&amp;Telecom'!I23</f>
        <v>IT &amp; Telecoms</v>
      </c>
      <c r="J75" s="16" t="str">
        <f>IF(ISBLANK('Cal_IT&amp;Telecom'!J23),"",'Cal_IT&amp;Telecom'!J23)</f>
        <v/>
      </c>
      <c r="K75" s="16" t="str">
        <f>IF(ISBLANK('Cal_IT&amp;Telecom'!K23),"",'Cal_IT&amp;Telecom'!K23)</f>
        <v/>
      </c>
      <c r="L75" s="94" t="s">
        <v>111</v>
      </c>
      <c r="M75" s="17" t="str">
        <f>IF(K75="","",E75&amp;K75&amp;"_"&amp;COUNTIF($K$9:K75,K75))</f>
        <v/>
      </c>
      <c r="T75" s="18">
        <f>'Cal_IT&amp;Telecom'!T23/INDEX(Inp_SubOngoingEfficiency!$T$21:$AK$24,MATCH($F75&amp;"_Indirect",Inp_SubOngoingEfficiency!$H$21:$H$24,0),MATCH(T$7,Inp_SubOngoingEfficiency!$T$7:$AK$7,0))</f>
        <v>0</v>
      </c>
      <c r="U75" s="18">
        <f>'Cal_IT&amp;Telecom'!U23/INDEX(Inp_SubOngoingEfficiency!$T$21:$AK$24,MATCH($F75&amp;"_Indirect",Inp_SubOngoingEfficiency!$H$21:$H$24,0),MATCH(U$7,Inp_SubOngoingEfficiency!$T$7:$AK$7,0))</f>
        <v>0</v>
      </c>
      <c r="V75" s="18">
        <f>'Cal_IT&amp;Telecom'!V23/INDEX(Inp_SubOngoingEfficiency!$T$21:$AK$24,MATCH($F75&amp;"_Indirect",Inp_SubOngoingEfficiency!$H$21:$H$24,0),MATCH(V$7,Inp_SubOngoingEfficiency!$T$7:$AK$7,0))</f>
        <v>0</v>
      </c>
      <c r="W75" s="18">
        <f>'Cal_IT&amp;Telecom'!W23/INDEX(Inp_SubOngoingEfficiency!$T$21:$AK$24,MATCH($F75&amp;"_Indirect",Inp_SubOngoingEfficiency!$H$21:$H$24,0),MATCH(W$7,Inp_SubOngoingEfficiency!$T$7:$AK$7,0))</f>
        <v>0</v>
      </c>
      <c r="X75" s="18">
        <f>'Cal_IT&amp;Telecom'!X23/INDEX(Inp_SubOngoingEfficiency!$T$21:$AK$24,MATCH($F75&amp;"_Indirect",Inp_SubOngoingEfficiency!$H$21:$H$24,0),MATCH(X$7,Inp_SubOngoingEfficiency!$T$7:$AK$7,0))</f>
        <v>0</v>
      </c>
      <c r="Y75" s="18">
        <f>'Cal_IT&amp;Telecom'!Y23/INDEX(Inp_SubOngoingEfficiency!$T$21:$AK$24,MATCH($F75&amp;"_Indirect",Inp_SubOngoingEfficiency!$H$21:$H$24,0),MATCH(Y$7,Inp_SubOngoingEfficiency!$T$7:$AK$7,0))</f>
        <v>0</v>
      </c>
      <c r="Z75" s="18">
        <f>'Cal_IT&amp;Telecom'!Z23/INDEX(Inp_SubOngoingEfficiency!$T$21:$AK$24,MATCH($F75&amp;"_Indirect",Inp_SubOngoingEfficiency!$H$21:$H$24,0),MATCH(Z$7,Inp_SubOngoingEfficiency!$T$7:$AK$7,0))</f>
        <v>0</v>
      </c>
      <c r="AA75" s="18">
        <f>'Cal_IT&amp;Telecom'!AA23/INDEX(Inp_SubOngoingEfficiency!$T$21:$AK$24,MATCH($F75&amp;"_Indirect",Inp_SubOngoingEfficiency!$H$21:$H$24,0),MATCH(AA$7,Inp_SubOngoingEfficiency!$T$7:$AK$7,0))</f>
        <v>0</v>
      </c>
      <c r="AB75" s="18">
        <f>'Cal_IT&amp;Telecom'!AB23/INDEX(Inp_SubOngoingEfficiency!$T$21:$AK$24,MATCH($F75&amp;"_Indirect",Inp_SubOngoingEfficiency!$H$21:$H$24,0),MATCH(AB$7,Inp_SubOngoingEfficiency!$T$7:$AK$7,0))</f>
        <v>0</v>
      </c>
      <c r="AC75" s="18">
        <f>'Cal_IT&amp;Telecom'!AC23/INDEX(Inp_SubOngoingEfficiency!$T$21:$AK$24,MATCH($F75&amp;"_Indirect",Inp_SubOngoingEfficiency!$H$21:$H$24,0),MATCH(AC$7,Inp_SubOngoingEfficiency!$T$7:$AK$7,0))</f>
        <v>0</v>
      </c>
      <c r="AD75" s="18">
        <f>'Cal_IT&amp;Telecom'!AD23/INDEX(Inp_SubOngoingEfficiency!$T$21:$AK$24,MATCH($F75&amp;"_Indirect",Inp_SubOngoingEfficiency!$H$21:$H$24,0),MATCH(AD$7,Inp_SubOngoingEfficiency!$T$7:$AK$7,0))</f>
        <v>0</v>
      </c>
      <c r="AE75" s="18">
        <f>'Cal_IT&amp;Telecom'!AE23/INDEX(Inp_SubOngoingEfficiency!$T$21:$AK$24,MATCH($F75&amp;"_Indirect",Inp_SubOngoingEfficiency!$H$21:$H$24,0),MATCH(AE$7,Inp_SubOngoingEfficiency!$T$7:$AK$7,0))</f>
        <v>0</v>
      </c>
      <c r="AF75" s="18">
        <f>'Cal_IT&amp;Telecom'!AF23/INDEX(Inp_SubOngoingEfficiency!$T$21:$AK$24,MATCH($F75&amp;"_Indirect",Inp_SubOngoingEfficiency!$H$21:$H$24,0),MATCH(AF$7,Inp_SubOngoingEfficiency!$T$7:$AK$7,0))</f>
        <v>0</v>
      </c>
      <c r="AG75" s="18">
        <f>'Cal_IT&amp;Telecom'!AG23/INDEX(Inp_SubOngoingEfficiency!$T$21:$AK$24,MATCH($F75&amp;"_Indirect",Inp_SubOngoingEfficiency!$H$21:$H$24,0),MATCH(AG$7,Inp_SubOngoingEfficiency!$T$7:$AK$7,0))</f>
        <v>0</v>
      </c>
      <c r="AH75" s="18">
        <f>'Cal_IT&amp;Telecom'!AH23/INDEX(Inp_SubOngoingEfficiency!$T$21:$AK$24,MATCH($F75&amp;"_Indirect",Inp_SubOngoingEfficiency!$H$21:$H$24,0),MATCH(AH$7,Inp_SubOngoingEfficiency!$T$7:$AK$7,0))</f>
        <v>0</v>
      </c>
      <c r="AI75" s="18">
        <f>'Cal_IT&amp;Telecom'!AI23/INDEX(Inp_SubOngoingEfficiency!$T$21:$AK$24,MATCH($F75&amp;"_Indirect",Inp_SubOngoingEfficiency!$H$21:$H$24,0),MATCH(AI$7,Inp_SubOngoingEfficiency!$T$7:$AK$7,0))</f>
        <v>0</v>
      </c>
      <c r="AJ75" s="18">
        <f>'Cal_IT&amp;Telecom'!AJ23/INDEX(Inp_SubOngoingEfficiency!$T$21:$AK$24,MATCH($F75&amp;"_Indirect",Inp_SubOngoingEfficiency!$H$21:$H$24,0),MATCH(AJ$7,Inp_SubOngoingEfficiency!$T$7:$AK$7,0))</f>
        <v>0</v>
      </c>
      <c r="AK75" s="18">
        <f>'Cal_IT&amp;Telecom'!AK23/INDEX(Inp_SubOngoingEfficiency!$T$21:$AK$24,MATCH($F75&amp;"_Indirect",Inp_SubOngoingEfficiency!$H$21:$H$24,0),MATCH(AK$7,Inp_SubOngoingEfficiency!$T$7:$AK$7,0))</f>
        <v>0</v>
      </c>
      <c r="AN75" s="33"/>
    </row>
    <row r="76" spans="5:40" s="94" customFormat="1">
      <c r="E76" s="16" t="str">
        <f>Cover!$F$13</f>
        <v>Sc</v>
      </c>
      <c r="F76" s="16" t="str">
        <f>'Cal_IT&amp;Telecom'!F24</f>
        <v>Opex</v>
      </c>
      <c r="H76" s="16" t="str">
        <f>'Cal_IT&amp;Telecom'!H24</f>
        <v>Business Support</v>
      </c>
      <c r="I76" s="16" t="str">
        <f>'Cal_IT&amp;Telecom'!I24</f>
        <v>IT &amp; Telecoms</v>
      </c>
      <c r="J76" s="16" t="str">
        <f>IF(ISBLANK('Cal_IT&amp;Telecom'!J24),"",'Cal_IT&amp;Telecom'!J24)</f>
        <v/>
      </c>
      <c r="K76" s="16" t="str">
        <f>IF(ISBLANK('Cal_IT&amp;Telecom'!K24),"",'Cal_IT&amp;Telecom'!K24)</f>
        <v/>
      </c>
      <c r="L76" s="94" t="s">
        <v>111</v>
      </c>
      <c r="M76" s="17" t="str">
        <f>IF(K76="","",E76&amp;K76&amp;"_"&amp;COUNTIF($K$9:K76,K76))</f>
        <v/>
      </c>
      <c r="T76" s="18">
        <f>'Cal_IT&amp;Telecom'!T24/INDEX(Inp_SubOngoingEfficiency!$T$21:$AK$24,MATCH($F76&amp;"_Indirect",Inp_SubOngoingEfficiency!$H$21:$H$24,0),MATCH(T$7,Inp_SubOngoingEfficiency!$T$7:$AK$7,0))</f>
        <v>0</v>
      </c>
      <c r="U76" s="18">
        <f>'Cal_IT&amp;Telecom'!U24/INDEX(Inp_SubOngoingEfficiency!$T$21:$AK$24,MATCH($F76&amp;"_Indirect",Inp_SubOngoingEfficiency!$H$21:$H$24,0),MATCH(U$7,Inp_SubOngoingEfficiency!$T$7:$AK$7,0))</f>
        <v>0</v>
      </c>
      <c r="V76" s="18">
        <f>'Cal_IT&amp;Telecom'!V24/INDEX(Inp_SubOngoingEfficiency!$T$21:$AK$24,MATCH($F76&amp;"_Indirect",Inp_SubOngoingEfficiency!$H$21:$H$24,0),MATCH(V$7,Inp_SubOngoingEfficiency!$T$7:$AK$7,0))</f>
        <v>0</v>
      </c>
      <c r="W76" s="18">
        <f>'Cal_IT&amp;Telecom'!W24/INDEX(Inp_SubOngoingEfficiency!$T$21:$AK$24,MATCH($F76&amp;"_Indirect",Inp_SubOngoingEfficiency!$H$21:$H$24,0),MATCH(W$7,Inp_SubOngoingEfficiency!$T$7:$AK$7,0))</f>
        <v>0</v>
      </c>
      <c r="X76" s="18">
        <f>'Cal_IT&amp;Telecom'!X24/INDEX(Inp_SubOngoingEfficiency!$T$21:$AK$24,MATCH($F76&amp;"_Indirect",Inp_SubOngoingEfficiency!$H$21:$H$24,0),MATCH(X$7,Inp_SubOngoingEfficiency!$T$7:$AK$7,0))</f>
        <v>0</v>
      </c>
      <c r="Y76" s="18">
        <f>'Cal_IT&amp;Telecom'!Y24/INDEX(Inp_SubOngoingEfficiency!$T$21:$AK$24,MATCH($F76&amp;"_Indirect",Inp_SubOngoingEfficiency!$H$21:$H$24,0),MATCH(Y$7,Inp_SubOngoingEfficiency!$T$7:$AK$7,0))</f>
        <v>0</v>
      </c>
      <c r="Z76" s="18">
        <f>'Cal_IT&amp;Telecom'!Z24/INDEX(Inp_SubOngoingEfficiency!$T$21:$AK$24,MATCH($F76&amp;"_Indirect",Inp_SubOngoingEfficiency!$H$21:$H$24,0),MATCH(Z$7,Inp_SubOngoingEfficiency!$T$7:$AK$7,0))</f>
        <v>0</v>
      </c>
      <c r="AA76" s="18">
        <f>'Cal_IT&amp;Telecom'!AA24/INDEX(Inp_SubOngoingEfficiency!$T$21:$AK$24,MATCH($F76&amp;"_Indirect",Inp_SubOngoingEfficiency!$H$21:$H$24,0),MATCH(AA$7,Inp_SubOngoingEfficiency!$T$7:$AK$7,0))</f>
        <v>0</v>
      </c>
      <c r="AB76" s="18">
        <f>'Cal_IT&amp;Telecom'!AB24/INDEX(Inp_SubOngoingEfficiency!$T$21:$AK$24,MATCH($F76&amp;"_Indirect",Inp_SubOngoingEfficiency!$H$21:$H$24,0),MATCH(AB$7,Inp_SubOngoingEfficiency!$T$7:$AK$7,0))</f>
        <v>0</v>
      </c>
      <c r="AC76" s="18">
        <f>'Cal_IT&amp;Telecom'!AC24/INDEX(Inp_SubOngoingEfficiency!$T$21:$AK$24,MATCH($F76&amp;"_Indirect",Inp_SubOngoingEfficiency!$H$21:$H$24,0),MATCH(AC$7,Inp_SubOngoingEfficiency!$T$7:$AK$7,0))</f>
        <v>0</v>
      </c>
      <c r="AD76" s="18">
        <f>'Cal_IT&amp;Telecom'!AD24/INDEX(Inp_SubOngoingEfficiency!$T$21:$AK$24,MATCH($F76&amp;"_Indirect",Inp_SubOngoingEfficiency!$H$21:$H$24,0),MATCH(AD$7,Inp_SubOngoingEfficiency!$T$7:$AK$7,0))</f>
        <v>0</v>
      </c>
      <c r="AE76" s="18">
        <f>'Cal_IT&amp;Telecom'!AE24/INDEX(Inp_SubOngoingEfficiency!$T$21:$AK$24,MATCH($F76&amp;"_Indirect",Inp_SubOngoingEfficiency!$H$21:$H$24,0),MATCH(AE$7,Inp_SubOngoingEfficiency!$T$7:$AK$7,0))</f>
        <v>0</v>
      </c>
      <c r="AF76" s="18">
        <f>'Cal_IT&amp;Telecom'!AF24/INDEX(Inp_SubOngoingEfficiency!$T$21:$AK$24,MATCH($F76&amp;"_Indirect",Inp_SubOngoingEfficiency!$H$21:$H$24,0),MATCH(AF$7,Inp_SubOngoingEfficiency!$T$7:$AK$7,0))</f>
        <v>0</v>
      </c>
      <c r="AG76" s="18">
        <f>'Cal_IT&amp;Telecom'!AG24/INDEX(Inp_SubOngoingEfficiency!$T$21:$AK$24,MATCH($F76&amp;"_Indirect",Inp_SubOngoingEfficiency!$H$21:$H$24,0),MATCH(AG$7,Inp_SubOngoingEfficiency!$T$7:$AK$7,0))</f>
        <v>0</v>
      </c>
      <c r="AH76" s="18">
        <f>'Cal_IT&amp;Telecom'!AH24/INDEX(Inp_SubOngoingEfficiency!$T$21:$AK$24,MATCH($F76&amp;"_Indirect",Inp_SubOngoingEfficiency!$H$21:$H$24,0),MATCH(AH$7,Inp_SubOngoingEfficiency!$T$7:$AK$7,0))</f>
        <v>0</v>
      </c>
      <c r="AI76" s="18">
        <f>'Cal_IT&amp;Telecom'!AI24/INDEX(Inp_SubOngoingEfficiency!$T$21:$AK$24,MATCH($F76&amp;"_Indirect",Inp_SubOngoingEfficiency!$H$21:$H$24,0),MATCH(AI$7,Inp_SubOngoingEfficiency!$T$7:$AK$7,0))</f>
        <v>0</v>
      </c>
      <c r="AJ76" s="18">
        <f>'Cal_IT&amp;Telecom'!AJ24/INDEX(Inp_SubOngoingEfficiency!$T$21:$AK$24,MATCH($F76&amp;"_Indirect",Inp_SubOngoingEfficiency!$H$21:$H$24,0),MATCH(AJ$7,Inp_SubOngoingEfficiency!$T$7:$AK$7,0))</f>
        <v>0</v>
      </c>
      <c r="AK76" s="18">
        <f>'Cal_IT&amp;Telecom'!AK24/INDEX(Inp_SubOngoingEfficiency!$T$21:$AK$24,MATCH($F76&amp;"_Indirect",Inp_SubOngoingEfficiency!$H$21:$H$24,0),MATCH(AK$7,Inp_SubOngoingEfficiency!$T$7:$AK$7,0))</f>
        <v>0</v>
      </c>
      <c r="AN76" s="33"/>
    </row>
    <row r="77" spans="5:40" s="94" customFormat="1">
      <c r="E77" s="16" t="str">
        <f>Cover!$F$13</f>
        <v>Sc</v>
      </c>
      <c r="F77" s="16" t="str">
        <f>'Cal_IT&amp;Telecom'!F25</f>
        <v>Opex</v>
      </c>
      <c r="H77" s="16" t="str">
        <f>'Cal_IT&amp;Telecom'!H25</f>
        <v>Business Support</v>
      </c>
      <c r="I77" s="16" t="str">
        <f>'Cal_IT&amp;Telecom'!I25</f>
        <v>IT &amp; Telecoms</v>
      </c>
      <c r="J77" s="16" t="str">
        <f>IF(ISBLANK('Cal_IT&amp;Telecom'!J25),"",'Cal_IT&amp;Telecom'!J25)</f>
        <v/>
      </c>
      <c r="K77" s="16" t="str">
        <f>IF(ISBLANK('Cal_IT&amp;Telecom'!K25),"",'Cal_IT&amp;Telecom'!K25)</f>
        <v/>
      </c>
      <c r="L77" s="94" t="s">
        <v>111</v>
      </c>
      <c r="M77" s="17" t="str">
        <f>IF(K77="","",E77&amp;K77&amp;"_"&amp;COUNTIF($K$9:K77,K77))</f>
        <v/>
      </c>
      <c r="T77" s="18">
        <f>'Cal_IT&amp;Telecom'!T25/INDEX(Inp_SubOngoingEfficiency!$T$21:$AK$24,MATCH($F77&amp;"_Indirect",Inp_SubOngoingEfficiency!$H$21:$H$24,0),MATCH(T$7,Inp_SubOngoingEfficiency!$T$7:$AK$7,0))</f>
        <v>0</v>
      </c>
      <c r="U77" s="18">
        <f>'Cal_IT&amp;Telecom'!U25/INDEX(Inp_SubOngoingEfficiency!$T$21:$AK$24,MATCH($F77&amp;"_Indirect",Inp_SubOngoingEfficiency!$H$21:$H$24,0),MATCH(U$7,Inp_SubOngoingEfficiency!$T$7:$AK$7,0))</f>
        <v>0</v>
      </c>
      <c r="V77" s="18">
        <f>'Cal_IT&amp;Telecom'!V25/INDEX(Inp_SubOngoingEfficiency!$T$21:$AK$24,MATCH($F77&amp;"_Indirect",Inp_SubOngoingEfficiency!$H$21:$H$24,0),MATCH(V$7,Inp_SubOngoingEfficiency!$T$7:$AK$7,0))</f>
        <v>0</v>
      </c>
      <c r="W77" s="18">
        <f>'Cal_IT&amp;Telecom'!W25/INDEX(Inp_SubOngoingEfficiency!$T$21:$AK$24,MATCH($F77&amp;"_Indirect",Inp_SubOngoingEfficiency!$H$21:$H$24,0),MATCH(W$7,Inp_SubOngoingEfficiency!$T$7:$AK$7,0))</f>
        <v>0</v>
      </c>
      <c r="X77" s="18">
        <f>'Cal_IT&amp;Telecom'!X25/INDEX(Inp_SubOngoingEfficiency!$T$21:$AK$24,MATCH($F77&amp;"_Indirect",Inp_SubOngoingEfficiency!$H$21:$H$24,0),MATCH(X$7,Inp_SubOngoingEfficiency!$T$7:$AK$7,0))</f>
        <v>0</v>
      </c>
      <c r="Y77" s="18">
        <f>'Cal_IT&amp;Telecom'!Y25/INDEX(Inp_SubOngoingEfficiency!$T$21:$AK$24,MATCH($F77&amp;"_Indirect",Inp_SubOngoingEfficiency!$H$21:$H$24,0),MATCH(Y$7,Inp_SubOngoingEfficiency!$T$7:$AK$7,0))</f>
        <v>0</v>
      </c>
      <c r="Z77" s="18">
        <f>'Cal_IT&amp;Telecom'!Z25/INDEX(Inp_SubOngoingEfficiency!$T$21:$AK$24,MATCH($F77&amp;"_Indirect",Inp_SubOngoingEfficiency!$H$21:$H$24,0),MATCH(Z$7,Inp_SubOngoingEfficiency!$T$7:$AK$7,0))</f>
        <v>0</v>
      </c>
      <c r="AA77" s="18">
        <f>'Cal_IT&amp;Telecom'!AA25/INDEX(Inp_SubOngoingEfficiency!$T$21:$AK$24,MATCH($F77&amp;"_Indirect",Inp_SubOngoingEfficiency!$H$21:$H$24,0),MATCH(AA$7,Inp_SubOngoingEfficiency!$T$7:$AK$7,0))</f>
        <v>0</v>
      </c>
      <c r="AB77" s="18">
        <f>'Cal_IT&amp;Telecom'!AB25/INDEX(Inp_SubOngoingEfficiency!$T$21:$AK$24,MATCH($F77&amp;"_Indirect",Inp_SubOngoingEfficiency!$H$21:$H$24,0),MATCH(AB$7,Inp_SubOngoingEfficiency!$T$7:$AK$7,0))</f>
        <v>0</v>
      </c>
      <c r="AC77" s="18">
        <f>'Cal_IT&amp;Telecom'!AC25/INDEX(Inp_SubOngoingEfficiency!$T$21:$AK$24,MATCH($F77&amp;"_Indirect",Inp_SubOngoingEfficiency!$H$21:$H$24,0),MATCH(AC$7,Inp_SubOngoingEfficiency!$T$7:$AK$7,0))</f>
        <v>0</v>
      </c>
      <c r="AD77" s="18">
        <f>'Cal_IT&amp;Telecom'!AD25/INDEX(Inp_SubOngoingEfficiency!$T$21:$AK$24,MATCH($F77&amp;"_Indirect",Inp_SubOngoingEfficiency!$H$21:$H$24,0),MATCH(AD$7,Inp_SubOngoingEfficiency!$T$7:$AK$7,0))</f>
        <v>0</v>
      </c>
      <c r="AE77" s="18">
        <f>'Cal_IT&amp;Telecom'!AE25/INDEX(Inp_SubOngoingEfficiency!$T$21:$AK$24,MATCH($F77&amp;"_Indirect",Inp_SubOngoingEfficiency!$H$21:$H$24,0),MATCH(AE$7,Inp_SubOngoingEfficiency!$T$7:$AK$7,0))</f>
        <v>0</v>
      </c>
      <c r="AF77" s="18">
        <f>'Cal_IT&amp;Telecom'!AF25/INDEX(Inp_SubOngoingEfficiency!$T$21:$AK$24,MATCH($F77&amp;"_Indirect",Inp_SubOngoingEfficiency!$H$21:$H$24,0),MATCH(AF$7,Inp_SubOngoingEfficiency!$T$7:$AK$7,0))</f>
        <v>0</v>
      </c>
      <c r="AG77" s="18">
        <f>'Cal_IT&amp;Telecom'!AG25/INDEX(Inp_SubOngoingEfficiency!$T$21:$AK$24,MATCH($F77&amp;"_Indirect",Inp_SubOngoingEfficiency!$H$21:$H$24,0),MATCH(AG$7,Inp_SubOngoingEfficiency!$T$7:$AK$7,0))</f>
        <v>0</v>
      </c>
      <c r="AH77" s="18">
        <f>'Cal_IT&amp;Telecom'!AH25/INDEX(Inp_SubOngoingEfficiency!$T$21:$AK$24,MATCH($F77&amp;"_Indirect",Inp_SubOngoingEfficiency!$H$21:$H$24,0),MATCH(AH$7,Inp_SubOngoingEfficiency!$T$7:$AK$7,0))</f>
        <v>0</v>
      </c>
      <c r="AI77" s="18">
        <f>'Cal_IT&amp;Telecom'!AI25/INDEX(Inp_SubOngoingEfficiency!$T$21:$AK$24,MATCH($F77&amp;"_Indirect",Inp_SubOngoingEfficiency!$H$21:$H$24,0),MATCH(AI$7,Inp_SubOngoingEfficiency!$T$7:$AK$7,0))</f>
        <v>0</v>
      </c>
      <c r="AJ77" s="18">
        <f>'Cal_IT&amp;Telecom'!AJ25/INDEX(Inp_SubOngoingEfficiency!$T$21:$AK$24,MATCH($F77&amp;"_Indirect",Inp_SubOngoingEfficiency!$H$21:$H$24,0),MATCH(AJ$7,Inp_SubOngoingEfficiency!$T$7:$AK$7,0))</f>
        <v>0</v>
      </c>
      <c r="AK77" s="18">
        <f>'Cal_IT&amp;Telecom'!AK25/INDEX(Inp_SubOngoingEfficiency!$T$21:$AK$24,MATCH($F77&amp;"_Indirect",Inp_SubOngoingEfficiency!$H$21:$H$24,0),MATCH(AK$7,Inp_SubOngoingEfficiency!$T$7:$AK$7,0))</f>
        <v>0</v>
      </c>
      <c r="AN77" s="33"/>
    </row>
    <row r="78" spans="5:40" s="94" customFormat="1">
      <c r="E78" s="16" t="str">
        <f>Cover!$F$13</f>
        <v>Sc</v>
      </c>
      <c r="F78" s="16" t="str">
        <f>'Cal_IT&amp;Telecom'!F26</f>
        <v>Opex</v>
      </c>
      <c r="H78" s="16" t="str">
        <f>'Cal_IT&amp;Telecom'!H26</f>
        <v>Business Support</v>
      </c>
      <c r="I78" s="16" t="str">
        <f>'Cal_IT&amp;Telecom'!I26</f>
        <v>IT &amp; Telecoms</v>
      </c>
      <c r="J78" s="16" t="str">
        <f>IF(ISBLANK('Cal_IT&amp;Telecom'!J26),"",'Cal_IT&amp;Telecom'!J26)</f>
        <v/>
      </c>
      <c r="K78" s="16" t="str">
        <f>IF(ISBLANK('Cal_IT&amp;Telecom'!K26),"",'Cal_IT&amp;Telecom'!K26)</f>
        <v/>
      </c>
      <c r="L78" s="94" t="s">
        <v>111</v>
      </c>
      <c r="M78" s="17" t="str">
        <f>IF(K78="","",E78&amp;K78&amp;"_"&amp;COUNTIF($K$9:K78,K78))</f>
        <v/>
      </c>
      <c r="T78" s="18">
        <f>'Cal_IT&amp;Telecom'!T26/INDEX(Inp_SubOngoingEfficiency!$T$21:$AK$24,MATCH($F78&amp;"_Indirect",Inp_SubOngoingEfficiency!$H$21:$H$24,0),MATCH(T$7,Inp_SubOngoingEfficiency!$T$7:$AK$7,0))</f>
        <v>0</v>
      </c>
      <c r="U78" s="18">
        <f>'Cal_IT&amp;Telecom'!U26/INDEX(Inp_SubOngoingEfficiency!$T$21:$AK$24,MATCH($F78&amp;"_Indirect",Inp_SubOngoingEfficiency!$H$21:$H$24,0),MATCH(U$7,Inp_SubOngoingEfficiency!$T$7:$AK$7,0))</f>
        <v>0</v>
      </c>
      <c r="V78" s="18">
        <f>'Cal_IT&amp;Telecom'!V26/INDEX(Inp_SubOngoingEfficiency!$T$21:$AK$24,MATCH($F78&amp;"_Indirect",Inp_SubOngoingEfficiency!$H$21:$H$24,0),MATCH(V$7,Inp_SubOngoingEfficiency!$T$7:$AK$7,0))</f>
        <v>0</v>
      </c>
      <c r="W78" s="18">
        <f>'Cal_IT&amp;Telecom'!W26/INDEX(Inp_SubOngoingEfficiency!$T$21:$AK$24,MATCH($F78&amp;"_Indirect",Inp_SubOngoingEfficiency!$H$21:$H$24,0),MATCH(W$7,Inp_SubOngoingEfficiency!$T$7:$AK$7,0))</f>
        <v>0</v>
      </c>
      <c r="X78" s="18">
        <f>'Cal_IT&amp;Telecom'!X26/INDEX(Inp_SubOngoingEfficiency!$T$21:$AK$24,MATCH($F78&amp;"_Indirect",Inp_SubOngoingEfficiency!$H$21:$H$24,0),MATCH(X$7,Inp_SubOngoingEfficiency!$T$7:$AK$7,0))</f>
        <v>0</v>
      </c>
      <c r="Y78" s="18">
        <f>'Cal_IT&amp;Telecom'!Y26/INDEX(Inp_SubOngoingEfficiency!$T$21:$AK$24,MATCH($F78&amp;"_Indirect",Inp_SubOngoingEfficiency!$H$21:$H$24,0),MATCH(Y$7,Inp_SubOngoingEfficiency!$T$7:$AK$7,0))</f>
        <v>0</v>
      </c>
      <c r="Z78" s="18">
        <f>'Cal_IT&amp;Telecom'!Z26/INDEX(Inp_SubOngoingEfficiency!$T$21:$AK$24,MATCH($F78&amp;"_Indirect",Inp_SubOngoingEfficiency!$H$21:$H$24,0),MATCH(Z$7,Inp_SubOngoingEfficiency!$T$7:$AK$7,0))</f>
        <v>0</v>
      </c>
      <c r="AA78" s="18">
        <f>'Cal_IT&amp;Telecom'!AA26/INDEX(Inp_SubOngoingEfficiency!$T$21:$AK$24,MATCH($F78&amp;"_Indirect",Inp_SubOngoingEfficiency!$H$21:$H$24,0),MATCH(AA$7,Inp_SubOngoingEfficiency!$T$7:$AK$7,0))</f>
        <v>0</v>
      </c>
      <c r="AB78" s="18">
        <f>'Cal_IT&amp;Telecom'!AB26/INDEX(Inp_SubOngoingEfficiency!$T$21:$AK$24,MATCH($F78&amp;"_Indirect",Inp_SubOngoingEfficiency!$H$21:$H$24,0),MATCH(AB$7,Inp_SubOngoingEfficiency!$T$7:$AK$7,0))</f>
        <v>0</v>
      </c>
      <c r="AC78" s="18">
        <f>'Cal_IT&amp;Telecom'!AC26/INDEX(Inp_SubOngoingEfficiency!$T$21:$AK$24,MATCH($F78&amp;"_Indirect",Inp_SubOngoingEfficiency!$H$21:$H$24,0),MATCH(AC$7,Inp_SubOngoingEfficiency!$T$7:$AK$7,0))</f>
        <v>0</v>
      </c>
      <c r="AD78" s="18">
        <f>'Cal_IT&amp;Telecom'!AD26/INDEX(Inp_SubOngoingEfficiency!$T$21:$AK$24,MATCH($F78&amp;"_Indirect",Inp_SubOngoingEfficiency!$H$21:$H$24,0),MATCH(AD$7,Inp_SubOngoingEfficiency!$T$7:$AK$7,0))</f>
        <v>0</v>
      </c>
      <c r="AE78" s="18">
        <f>'Cal_IT&amp;Telecom'!AE26/INDEX(Inp_SubOngoingEfficiency!$T$21:$AK$24,MATCH($F78&amp;"_Indirect",Inp_SubOngoingEfficiency!$H$21:$H$24,0),MATCH(AE$7,Inp_SubOngoingEfficiency!$T$7:$AK$7,0))</f>
        <v>0</v>
      </c>
      <c r="AF78" s="18">
        <f>'Cal_IT&amp;Telecom'!AF26/INDEX(Inp_SubOngoingEfficiency!$T$21:$AK$24,MATCH($F78&amp;"_Indirect",Inp_SubOngoingEfficiency!$H$21:$H$24,0),MATCH(AF$7,Inp_SubOngoingEfficiency!$T$7:$AK$7,0))</f>
        <v>0</v>
      </c>
      <c r="AG78" s="18">
        <f>'Cal_IT&amp;Telecom'!AG26/INDEX(Inp_SubOngoingEfficiency!$T$21:$AK$24,MATCH($F78&amp;"_Indirect",Inp_SubOngoingEfficiency!$H$21:$H$24,0),MATCH(AG$7,Inp_SubOngoingEfficiency!$T$7:$AK$7,0))</f>
        <v>0</v>
      </c>
      <c r="AH78" s="18">
        <f>'Cal_IT&amp;Telecom'!AH26/INDEX(Inp_SubOngoingEfficiency!$T$21:$AK$24,MATCH($F78&amp;"_Indirect",Inp_SubOngoingEfficiency!$H$21:$H$24,0),MATCH(AH$7,Inp_SubOngoingEfficiency!$T$7:$AK$7,0))</f>
        <v>0</v>
      </c>
      <c r="AI78" s="18">
        <f>'Cal_IT&amp;Telecom'!AI26/INDEX(Inp_SubOngoingEfficiency!$T$21:$AK$24,MATCH($F78&amp;"_Indirect",Inp_SubOngoingEfficiency!$H$21:$H$24,0),MATCH(AI$7,Inp_SubOngoingEfficiency!$T$7:$AK$7,0))</f>
        <v>0</v>
      </c>
      <c r="AJ78" s="18">
        <f>'Cal_IT&amp;Telecom'!AJ26/INDEX(Inp_SubOngoingEfficiency!$T$21:$AK$24,MATCH($F78&amp;"_Indirect",Inp_SubOngoingEfficiency!$H$21:$H$24,0),MATCH(AJ$7,Inp_SubOngoingEfficiency!$T$7:$AK$7,0))</f>
        <v>0</v>
      </c>
      <c r="AK78" s="18">
        <f>'Cal_IT&amp;Telecom'!AK26/INDEX(Inp_SubOngoingEfficiency!$T$21:$AK$24,MATCH($F78&amp;"_Indirect",Inp_SubOngoingEfficiency!$H$21:$H$24,0),MATCH(AK$7,Inp_SubOngoingEfficiency!$T$7:$AK$7,0))</f>
        <v>0</v>
      </c>
      <c r="AN78" s="33"/>
    </row>
    <row r="79" spans="5:40" s="94" customFormat="1">
      <c r="E79" s="16" t="str">
        <f>Cover!$F$13</f>
        <v>Sc</v>
      </c>
      <c r="F79" s="16" t="str">
        <f>'Cal_Property Management'!F17</f>
        <v>Opex</v>
      </c>
      <c r="H79" s="16" t="str">
        <f>'Cal_Property Management'!H17</f>
        <v>Business Support</v>
      </c>
      <c r="I79" s="16" t="str">
        <f>'Cal_Property Management'!I17</f>
        <v>Property Management</v>
      </c>
      <c r="J79" s="16" t="str">
        <f>IF(ISBLANK('Cal_Property Management'!J17),"",'Cal_Property Management'!J17)</f>
        <v/>
      </c>
      <c r="K79" s="16" t="str">
        <f>IF(ISBLANK('Cal_Property Management'!K17),"",'Cal_Property Management'!K17)</f>
        <v/>
      </c>
      <c r="L79" s="94" t="s">
        <v>111</v>
      </c>
      <c r="M79" s="17" t="str">
        <f>IF(K79="","",E79&amp;K79&amp;"_"&amp;COUNTIF($K$9:K79,K79))</f>
        <v/>
      </c>
      <c r="T79" s="18">
        <f>'Cal_Property Management'!T17/INDEX(Inp_SubOngoingEfficiency!$T$21:$AK$24,MATCH($F79&amp;"_Indirect",Inp_SubOngoingEfficiency!$H$21:$H$24,0),MATCH(T$7,Inp_SubOngoingEfficiency!$T$7:$AK$7,0))</f>
        <v>0</v>
      </c>
      <c r="U79" s="18">
        <f>'Cal_Property Management'!U17/INDEX(Inp_SubOngoingEfficiency!$T$21:$AK$24,MATCH($F79&amp;"_Indirect",Inp_SubOngoingEfficiency!$H$21:$H$24,0),MATCH(U$7,Inp_SubOngoingEfficiency!$T$7:$AK$7,0))</f>
        <v>0</v>
      </c>
      <c r="V79" s="18">
        <f>'Cal_Property Management'!V17/INDEX(Inp_SubOngoingEfficiency!$T$21:$AK$24,MATCH($F79&amp;"_Indirect",Inp_SubOngoingEfficiency!$H$21:$H$24,0),MATCH(V$7,Inp_SubOngoingEfficiency!$T$7:$AK$7,0))</f>
        <v>0</v>
      </c>
      <c r="W79" s="18">
        <f>'Cal_Property Management'!W17/INDEX(Inp_SubOngoingEfficiency!$T$21:$AK$24,MATCH($F79&amp;"_Indirect",Inp_SubOngoingEfficiency!$H$21:$H$24,0),MATCH(W$7,Inp_SubOngoingEfficiency!$T$7:$AK$7,0))</f>
        <v>0</v>
      </c>
      <c r="X79" s="18">
        <f>'Cal_Property Management'!X17/INDEX(Inp_SubOngoingEfficiency!$T$21:$AK$24,MATCH($F79&amp;"_Indirect",Inp_SubOngoingEfficiency!$H$21:$H$24,0),MATCH(X$7,Inp_SubOngoingEfficiency!$T$7:$AK$7,0))</f>
        <v>0</v>
      </c>
      <c r="Y79" s="18">
        <f>'Cal_Property Management'!Y17/INDEX(Inp_SubOngoingEfficiency!$T$21:$AK$24,MATCH($F79&amp;"_Indirect",Inp_SubOngoingEfficiency!$H$21:$H$24,0),MATCH(Y$7,Inp_SubOngoingEfficiency!$T$7:$AK$7,0))</f>
        <v>0</v>
      </c>
      <c r="Z79" s="18">
        <f>'Cal_Property Management'!Z17/INDEX(Inp_SubOngoingEfficiency!$T$21:$AK$24,MATCH($F79&amp;"_Indirect",Inp_SubOngoingEfficiency!$H$21:$H$24,0),MATCH(Z$7,Inp_SubOngoingEfficiency!$T$7:$AK$7,0))</f>
        <v>0</v>
      </c>
      <c r="AA79" s="18">
        <f>'Cal_Property Management'!AA17/INDEX(Inp_SubOngoingEfficiency!$T$21:$AK$24,MATCH($F79&amp;"_Indirect",Inp_SubOngoingEfficiency!$H$21:$H$24,0),MATCH(AA$7,Inp_SubOngoingEfficiency!$T$7:$AK$7,0))</f>
        <v>0</v>
      </c>
      <c r="AB79" s="18">
        <f>'Cal_Property Management'!AB17/INDEX(Inp_SubOngoingEfficiency!$T$21:$AK$24,MATCH($F79&amp;"_Indirect",Inp_SubOngoingEfficiency!$H$21:$H$24,0),MATCH(AB$7,Inp_SubOngoingEfficiency!$T$7:$AK$7,0))</f>
        <v>0</v>
      </c>
      <c r="AC79" s="18">
        <f>'Cal_Property Management'!AC17/INDEX(Inp_SubOngoingEfficiency!$T$21:$AK$24,MATCH($F79&amp;"_Indirect",Inp_SubOngoingEfficiency!$H$21:$H$24,0),MATCH(AC$7,Inp_SubOngoingEfficiency!$T$7:$AK$7,0))</f>
        <v>0</v>
      </c>
      <c r="AD79" s="18">
        <f>'Cal_Property Management'!AD17/INDEX(Inp_SubOngoingEfficiency!$T$21:$AK$24,MATCH($F79&amp;"_Indirect",Inp_SubOngoingEfficiency!$H$21:$H$24,0),MATCH(AD$7,Inp_SubOngoingEfficiency!$T$7:$AK$7,0))</f>
        <v>0</v>
      </c>
      <c r="AE79" s="18">
        <f>'Cal_Property Management'!AE17/INDEX(Inp_SubOngoingEfficiency!$T$21:$AK$24,MATCH($F79&amp;"_Indirect",Inp_SubOngoingEfficiency!$H$21:$H$24,0),MATCH(AE$7,Inp_SubOngoingEfficiency!$T$7:$AK$7,0))</f>
        <v>0</v>
      </c>
      <c r="AF79" s="18">
        <f>'Cal_Property Management'!AF17/INDEX(Inp_SubOngoingEfficiency!$T$21:$AK$24,MATCH($F79&amp;"_Indirect",Inp_SubOngoingEfficiency!$H$21:$H$24,0),MATCH(AF$7,Inp_SubOngoingEfficiency!$T$7:$AK$7,0))</f>
        <v>0</v>
      </c>
      <c r="AG79" s="18">
        <f>'Cal_Property Management'!AG17/INDEX(Inp_SubOngoingEfficiency!$T$21:$AK$24,MATCH($F79&amp;"_Indirect",Inp_SubOngoingEfficiency!$H$21:$H$24,0),MATCH(AG$7,Inp_SubOngoingEfficiency!$T$7:$AK$7,0))</f>
        <v>0</v>
      </c>
      <c r="AH79" s="18">
        <f>'Cal_Property Management'!AH17/INDEX(Inp_SubOngoingEfficiency!$T$21:$AK$24,MATCH($F79&amp;"_Indirect",Inp_SubOngoingEfficiency!$H$21:$H$24,0),MATCH(AH$7,Inp_SubOngoingEfficiency!$T$7:$AK$7,0))</f>
        <v>0</v>
      </c>
      <c r="AI79" s="18">
        <f>'Cal_Property Management'!AI17/INDEX(Inp_SubOngoingEfficiency!$T$21:$AK$24,MATCH($F79&amp;"_Indirect",Inp_SubOngoingEfficiency!$H$21:$H$24,0),MATCH(AI$7,Inp_SubOngoingEfficiency!$T$7:$AK$7,0))</f>
        <v>0</v>
      </c>
      <c r="AJ79" s="18">
        <f>'Cal_Property Management'!AJ17/INDEX(Inp_SubOngoingEfficiency!$T$21:$AK$24,MATCH($F79&amp;"_Indirect",Inp_SubOngoingEfficiency!$H$21:$H$24,0),MATCH(AJ$7,Inp_SubOngoingEfficiency!$T$7:$AK$7,0))</f>
        <v>0</v>
      </c>
      <c r="AK79" s="18">
        <f>'Cal_Property Management'!AK17/INDEX(Inp_SubOngoingEfficiency!$T$21:$AK$24,MATCH($F79&amp;"_Indirect",Inp_SubOngoingEfficiency!$H$21:$H$24,0),MATCH(AK$7,Inp_SubOngoingEfficiency!$T$7:$AK$7,0))</f>
        <v>0</v>
      </c>
      <c r="AN79" s="33"/>
    </row>
    <row r="80" spans="5:40" s="94" customFormat="1">
      <c r="E80" s="16" t="str">
        <f>Cover!$F$13</f>
        <v>Sc</v>
      </c>
      <c r="F80" s="16" t="str">
        <f>'Cal_Property Management'!F18</f>
        <v>Opex</v>
      </c>
      <c r="H80" s="16" t="str">
        <f>'Cal_Property Management'!H18</f>
        <v>Business Support</v>
      </c>
      <c r="I80" s="16" t="str">
        <f>'Cal_Property Management'!I18</f>
        <v>Property Management</v>
      </c>
      <c r="J80" s="16" t="str">
        <f>IF(ISBLANK('Cal_Property Management'!J18),"",'Cal_Property Management'!J18)</f>
        <v/>
      </c>
      <c r="K80" s="16" t="str">
        <f>IF(ISBLANK('Cal_Property Management'!K18),"",'Cal_Property Management'!K18)</f>
        <v/>
      </c>
      <c r="L80" s="94" t="s">
        <v>111</v>
      </c>
      <c r="M80" s="17" t="str">
        <f>IF(K80="","",E80&amp;K80&amp;"_"&amp;COUNTIF($K$9:K80,K80))</f>
        <v/>
      </c>
      <c r="T80" s="18">
        <f>'Cal_Property Management'!T18/INDEX(Inp_SubOngoingEfficiency!$T$21:$AK$24,MATCH($F80&amp;"_Indirect",Inp_SubOngoingEfficiency!$H$21:$H$24,0),MATCH(T$7,Inp_SubOngoingEfficiency!$T$7:$AK$7,0))</f>
        <v>0</v>
      </c>
      <c r="U80" s="18">
        <f>'Cal_Property Management'!U18/INDEX(Inp_SubOngoingEfficiency!$T$21:$AK$24,MATCH($F80&amp;"_Indirect",Inp_SubOngoingEfficiency!$H$21:$H$24,0),MATCH(U$7,Inp_SubOngoingEfficiency!$T$7:$AK$7,0))</f>
        <v>0</v>
      </c>
      <c r="V80" s="18">
        <f>'Cal_Property Management'!V18/INDEX(Inp_SubOngoingEfficiency!$T$21:$AK$24,MATCH($F80&amp;"_Indirect",Inp_SubOngoingEfficiency!$H$21:$H$24,0),MATCH(V$7,Inp_SubOngoingEfficiency!$T$7:$AK$7,0))</f>
        <v>0</v>
      </c>
      <c r="W80" s="18">
        <f>'Cal_Property Management'!W18/INDEX(Inp_SubOngoingEfficiency!$T$21:$AK$24,MATCH($F80&amp;"_Indirect",Inp_SubOngoingEfficiency!$H$21:$H$24,0),MATCH(W$7,Inp_SubOngoingEfficiency!$T$7:$AK$7,0))</f>
        <v>0</v>
      </c>
      <c r="X80" s="18">
        <f>'Cal_Property Management'!X18/INDEX(Inp_SubOngoingEfficiency!$T$21:$AK$24,MATCH($F80&amp;"_Indirect",Inp_SubOngoingEfficiency!$H$21:$H$24,0),MATCH(X$7,Inp_SubOngoingEfficiency!$T$7:$AK$7,0))</f>
        <v>0</v>
      </c>
      <c r="Y80" s="18">
        <f>'Cal_Property Management'!Y18/INDEX(Inp_SubOngoingEfficiency!$T$21:$AK$24,MATCH($F80&amp;"_Indirect",Inp_SubOngoingEfficiency!$H$21:$H$24,0),MATCH(Y$7,Inp_SubOngoingEfficiency!$T$7:$AK$7,0))</f>
        <v>0</v>
      </c>
      <c r="Z80" s="18">
        <f>'Cal_Property Management'!Z18/INDEX(Inp_SubOngoingEfficiency!$T$21:$AK$24,MATCH($F80&amp;"_Indirect",Inp_SubOngoingEfficiency!$H$21:$H$24,0),MATCH(Z$7,Inp_SubOngoingEfficiency!$T$7:$AK$7,0))</f>
        <v>0</v>
      </c>
      <c r="AA80" s="18">
        <f>'Cal_Property Management'!AA18/INDEX(Inp_SubOngoingEfficiency!$T$21:$AK$24,MATCH($F80&amp;"_Indirect",Inp_SubOngoingEfficiency!$H$21:$H$24,0),MATCH(AA$7,Inp_SubOngoingEfficiency!$T$7:$AK$7,0))</f>
        <v>0</v>
      </c>
      <c r="AB80" s="18">
        <f>'Cal_Property Management'!AB18/INDEX(Inp_SubOngoingEfficiency!$T$21:$AK$24,MATCH($F80&amp;"_Indirect",Inp_SubOngoingEfficiency!$H$21:$H$24,0),MATCH(AB$7,Inp_SubOngoingEfficiency!$T$7:$AK$7,0))</f>
        <v>0</v>
      </c>
      <c r="AC80" s="18">
        <f>'Cal_Property Management'!AC18/INDEX(Inp_SubOngoingEfficiency!$T$21:$AK$24,MATCH($F80&amp;"_Indirect",Inp_SubOngoingEfficiency!$H$21:$H$24,0),MATCH(AC$7,Inp_SubOngoingEfficiency!$T$7:$AK$7,0))</f>
        <v>0</v>
      </c>
      <c r="AD80" s="18">
        <f>'Cal_Property Management'!AD18/INDEX(Inp_SubOngoingEfficiency!$T$21:$AK$24,MATCH($F80&amp;"_Indirect",Inp_SubOngoingEfficiency!$H$21:$H$24,0),MATCH(AD$7,Inp_SubOngoingEfficiency!$T$7:$AK$7,0))</f>
        <v>0</v>
      </c>
      <c r="AE80" s="18">
        <f>'Cal_Property Management'!AE18/INDEX(Inp_SubOngoingEfficiency!$T$21:$AK$24,MATCH($F80&amp;"_Indirect",Inp_SubOngoingEfficiency!$H$21:$H$24,0),MATCH(AE$7,Inp_SubOngoingEfficiency!$T$7:$AK$7,0))</f>
        <v>0</v>
      </c>
      <c r="AF80" s="18">
        <f>'Cal_Property Management'!AF18/INDEX(Inp_SubOngoingEfficiency!$T$21:$AK$24,MATCH($F80&amp;"_Indirect",Inp_SubOngoingEfficiency!$H$21:$H$24,0),MATCH(AF$7,Inp_SubOngoingEfficiency!$T$7:$AK$7,0))</f>
        <v>0</v>
      </c>
      <c r="AG80" s="18">
        <f>'Cal_Property Management'!AG18/INDEX(Inp_SubOngoingEfficiency!$T$21:$AK$24,MATCH($F80&amp;"_Indirect",Inp_SubOngoingEfficiency!$H$21:$H$24,0),MATCH(AG$7,Inp_SubOngoingEfficiency!$T$7:$AK$7,0))</f>
        <v>0</v>
      </c>
      <c r="AH80" s="18">
        <f>'Cal_Property Management'!AH18/INDEX(Inp_SubOngoingEfficiency!$T$21:$AK$24,MATCH($F80&amp;"_Indirect",Inp_SubOngoingEfficiency!$H$21:$H$24,0),MATCH(AH$7,Inp_SubOngoingEfficiency!$T$7:$AK$7,0))</f>
        <v>0</v>
      </c>
      <c r="AI80" s="18">
        <f>'Cal_Property Management'!AI18/INDEX(Inp_SubOngoingEfficiency!$T$21:$AK$24,MATCH($F80&amp;"_Indirect",Inp_SubOngoingEfficiency!$H$21:$H$24,0),MATCH(AI$7,Inp_SubOngoingEfficiency!$T$7:$AK$7,0))</f>
        <v>0</v>
      </c>
      <c r="AJ80" s="18">
        <f>'Cal_Property Management'!AJ18/INDEX(Inp_SubOngoingEfficiency!$T$21:$AK$24,MATCH($F80&amp;"_Indirect",Inp_SubOngoingEfficiency!$H$21:$H$24,0),MATCH(AJ$7,Inp_SubOngoingEfficiency!$T$7:$AK$7,0))</f>
        <v>0</v>
      </c>
      <c r="AK80" s="18">
        <f>'Cal_Property Management'!AK18/INDEX(Inp_SubOngoingEfficiency!$T$21:$AK$24,MATCH($F80&amp;"_Indirect",Inp_SubOngoingEfficiency!$H$21:$H$24,0),MATCH(AK$7,Inp_SubOngoingEfficiency!$T$7:$AK$7,0))</f>
        <v>0</v>
      </c>
      <c r="AN80" s="33"/>
    </row>
    <row r="81" spans="5:40" s="94" customFormat="1">
      <c r="E81" s="16" t="str">
        <f>Cover!$F$13</f>
        <v>Sc</v>
      </c>
      <c r="F81" s="16" t="str">
        <f>'Cal_Property Management'!F19</f>
        <v>Opex</v>
      </c>
      <c r="H81" s="16" t="str">
        <f>'Cal_Property Management'!H19</f>
        <v>Business Support</v>
      </c>
      <c r="I81" s="16" t="str">
        <f>'Cal_Property Management'!I19</f>
        <v>Property Management</v>
      </c>
      <c r="J81" s="16" t="str">
        <f>IF(ISBLANK('Cal_Property Management'!J19),"",'Cal_Property Management'!J19)</f>
        <v/>
      </c>
      <c r="K81" s="16" t="str">
        <f>IF(ISBLANK('Cal_Property Management'!K19),"",'Cal_Property Management'!K19)</f>
        <v/>
      </c>
      <c r="L81" s="94" t="s">
        <v>111</v>
      </c>
      <c r="M81" s="17" t="str">
        <f>IF(K81="","",E81&amp;K81&amp;"_"&amp;COUNTIF($K$9:K81,K81))</f>
        <v/>
      </c>
      <c r="T81" s="18">
        <f>'Cal_Property Management'!T19/INDEX(Inp_SubOngoingEfficiency!$T$21:$AK$24,MATCH($F81&amp;"_Indirect",Inp_SubOngoingEfficiency!$H$21:$H$24,0),MATCH(T$7,Inp_SubOngoingEfficiency!$T$7:$AK$7,0))</f>
        <v>0</v>
      </c>
      <c r="U81" s="18">
        <f>'Cal_Property Management'!U19/INDEX(Inp_SubOngoingEfficiency!$T$21:$AK$24,MATCH($F81&amp;"_Indirect",Inp_SubOngoingEfficiency!$H$21:$H$24,0),MATCH(U$7,Inp_SubOngoingEfficiency!$T$7:$AK$7,0))</f>
        <v>0</v>
      </c>
      <c r="V81" s="18">
        <f>'Cal_Property Management'!V19/INDEX(Inp_SubOngoingEfficiency!$T$21:$AK$24,MATCH($F81&amp;"_Indirect",Inp_SubOngoingEfficiency!$H$21:$H$24,0),MATCH(V$7,Inp_SubOngoingEfficiency!$T$7:$AK$7,0))</f>
        <v>0</v>
      </c>
      <c r="W81" s="18">
        <f>'Cal_Property Management'!W19/INDEX(Inp_SubOngoingEfficiency!$T$21:$AK$24,MATCH($F81&amp;"_Indirect",Inp_SubOngoingEfficiency!$H$21:$H$24,0),MATCH(W$7,Inp_SubOngoingEfficiency!$T$7:$AK$7,0))</f>
        <v>0</v>
      </c>
      <c r="X81" s="18">
        <f>'Cal_Property Management'!X19/INDEX(Inp_SubOngoingEfficiency!$T$21:$AK$24,MATCH($F81&amp;"_Indirect",Inp_SubOngoingEfficiency!$H$21:$H$24,0),MATCH(X$7,Inp_SubOngoingEfficiency!$T$7:$AK$7,0))</f>
        <v>0</v>
      </c>
      <c r="Y81" s="18">
        <f>'Cal_Property Management'!Y19/INDEX(Inp_SubOngoingEfficiency!$T$21:$AK$24,MATCH($F81&amp;"_Indirect",Inp_SubOngoingEfficiency!$H$21:$H$24,0),MATCH(Y$7,Inp_SubOngoingEfficiency!$T$7:$AK$7,0))</f>
        <v>0</v>
      </c>
      <c r="Z81" s="18">
        <f>'Cal_Property Management'!Z19/INDEX(Inp_SubOngoingEfficiency!$T$21:$AK$24,MATCH($F81&amp;"_Indirect",Inp_SubOngoingEfficiency!$H$21:$H$24,0),MATCH(Z$7,Inp_SubOngoingEfficiency!$T$7:$AK$7,0))</f>
        <v>0</v>
      </c>
      <c r="AA81" s="18">
        <f>'Cal_Property Management'!AA19/INDEX(Inp_SubOngoingEfficiency!$T$21:$AK$24,MATCH($F81&amp;"_Indirect",Inp_SubOngoingEfficiency!$H$21:$H$24,0),MATCH(AA$7,Inp_SubOngoingEfficiency!$T$7:$AK$7,0))</f>
        <v>0</v>
      </c>
      <c r="AB81" s="18">
        <f>'Cal_Property Management'!AB19/INDEX(Inp_SubOngoingEfficiency!$T$21:$AK$24,MATCH($F81&amp;"_Indirect",Inp_SubOngoingEfficiency!$H$21:$H$24,0),MATCH(AB$7,Inp_SubOngoingEfficiency!$T$7:$AK$7,0))</f>
        <v>0</v>
      </c>
      <c r="AC81" s="18">
        <f>'Cal_Property Management'!AC19/INDEX(Inp_SubOngoingEfficiency!$T$21:$AK$24,MATCH($F81&amp;"_Indirect",Inp_SubOngoingEfficiency!$H$21:$H$24,0),MATCH(AC$7,Inp_SubOngoingEfficiency!$T$7:$AK$7,0))</f>
        <v>0</v>
      </c>
      <c r="AD81" s="18">
        <f>'Cal_Property Management'!AD19/INDEX(Inp_SubOngoingEfficiency!$T$21:$AK$24,MATCH($F81&amp;"_Indirect",Inp_SubOngoingEfficiency!$H$21:$H$24,0),MATCH(AD$7,Inp_SubOngoingEfficiency!$T$7:$AK$7,0))</f>
        <v>0</v>
      </c>
      <c r="AE81" s="18">
        <f>'Cal_Property Management'!AE19/INDEX(Inp_SubOngoingEfficiency!$T$21:$AK$24,MATCH($F81&amp;"_Indirect",Inp_SubOngoingEfficiency!$H$21:$H$24,0),MATCH(AE$7,Inp_SubOngoingEfficiency!$T$7:$AK$7,0))</f>
        <v>0</v>
      </c>
      <c r="AF81" s="18">
        <f>'Cal_Property Management'!AF19/INDEX(Inp_SubOngoingEfficiency!$T$21:$AK$24,MATCH($F81&amp;"_Indirect",Inp_SubOngoingEfficiency!$H$21:$H$24,0),MATCH(AF$7,Inp_SubOngoingEfficiency!$T$7:$AK$7,0))</f>
        <v>0</v>
      </c>
      <c r="AG81" s="18">
        <f>'Cal_Property Management'!AG19/INDEX(Inp_SubOngoingEfficiency!$T$21:$AK$24,MATCH($F81&amp;"_Indirect",Inp_SubOngoingEfficiency!$H$21:$H$24,0),MATCH(AG$7,Inp_SubOngoingEfficiency!$T$7:$AK$7,0))</f>
        <v>0</v>
      </c>
      <c r="AH81" s="18">
        <f>'Cal_Property Management'!AH19/INDEX(Inp_SubOngoingEfficiency!$T$21:$AK$24,MATCH($F81&amp;"_Indirect",Inp_SubOngoingEfficiency!$H$21:$H$24,0),MATCH(AH$7,Inp_SubOngoingEfficiency!$T$7:$AK$7,0))</f>
        <v>0</v>
      </c>
      <c r="AI81" s="18">
        <f>'Cal_Property Management'!AI19/INDEX(Inp_SubOngoingEfficiency!$T$21:$AK$24,MATCH($F81&amp;"_Indirect",Inp_SubOngoingEfficiency!$H$21:$H$24,0),MATCH(AI$7,Inp_SubOngoingEfficiency!$T$7:$AK$7,0))</f>
        <v>0</v>
      </c>
      <c r="AJ81" s="18">
        <f>'Cal_Property Management'!AJ19/INDEX(Inp_SubOngoingEfficiency!$T$21:$AK$24,MATCH($F81&amp;"_Indirect",Inp_SubOngoingEfficiency!$H$21:$H$24,0),MATCH(AJ$7,Inp_SubOngoingEfficiency!$T$7:$AK$7,0))</f>
        <v>0</v>
      </c>
      <c r="AK81" s="18">
        <f>'Cal_Property Management'!AK19/INDEX(Inp_SubOngoingEfficiency!$T$21:$AK$24,MATCH($F81&amp;"_Indirect",Inp_SubOngoingEfficiency!$H$21:$H$24,0),MATCH(AK$7,Inp_SubOngoingEfficiency!$T$7:$AK$7,0))</f>
        <v>0</v>
      </c>
      <c r="AN81" s="33"/>
    </row>
    <row r="82" spans="5:40" s="94" customFormat="1">
      <c r="E82" s="16" t="str">
        <f>Cover!$F$13</f>
        <v>Sc</v>
      </c>
      <c r="F82" s="16" t="str">
        <f>'Cal_Property Management'!F20</f>
        <v>Opex</v>
      </c>
      <c r="H82" s="16" t="str">
        <f>'Cal_Property Management'!H20</f>
        <v>Business Support</v>
      </c>
      <c r="I82" s="16" t="str">
        <f>'Cal_Property Management'!I20</f>
        <v>Property Management</v>
      </c>
      <c r="J82" s="16" t="str">
        <f>IF(ISBLANK('Cal_Property Management'!J20),"",'Cal_Property Management'!J20)</f>
        <v/>
      </c>
      <c r="K82" s="16" t="str">
        <f>IF(ISBLANK('Cal_Property Management'!K20),"",'Cal_Property Management'!K20)</f>
        <v/>
      </c>
      <c r="L82" s="94" t="s">
        <v>111</v>
      </c>
      <c r="M82" s="17" t="str">
        <f>IF(K82="","",E82&amp;K82&amp;"_"&amp;COUNTIF($K$9:K82,K82))</f>
        <v/>
      </c>
      <c r="T82" s="18">
        <f>'Cal_Property Management'!T20/INDEX(Inp_SubOngoingEfficiency!$T$21:$AK$24,MATCH($F82&amp;"_Indirect",Inp_SubOngoingEfficiency!$H$21:$H$24,0),MATCH(T$7,Inp_SubOngoingEfficiency!$T$7:$AK$7,0))</f>
        <v>0</v>
      </c>
      <c r="U82" s="18">
        <f>'Cal_Property Management'!U20/INDEX(Inp_SubOngoingEfficiency!$T$21:$AK$24,MATCH($F82&amp;"_Indirect",Inp_SubOngoingEfficiency!$H$21:$H$24,0),MATCH(U$7,Inp_SubOngoingEfficiency!$T$7:$AK$7,0))</f>
        <v>0</v>
      </c>
      <c r="V82" s="18">
        <f>'Cal_Property Management'!V20/INDEX(Inp_SubOngoingEfficiency!$T$21:$AK$24,MATCH($F82&amp;"_Indirect",Inp_SubOngoingEfficiency!$H$21:$H$24,0),MATCH(V$7,Inp_SubOngoingEfficiency!$T$7:$AK$7,0))</f>
        <v>0</v>
      </c>
      <c r="W82" s="18">
        <f>'Cal_Property Management'!W20/INDEX(Inp_SubOngoingEfficiency!$T$21:$AK$24,MATCH($F82&amp;"_Indirect",Inp_SubOngoingEfficiency!$H$21:$H$24,0),MATCH(W$7,Inp_SubOngoingEfficiency!$T$7:$AK$7,0))</f>
        <v>0</v>
      </c>
      <c r="X82" s="18">
        <f>'Cal_Property Management'!X20/INDEX(Inp_SubOngoingEfficiency!$T$21:$AK$24,MATCH($F82&amp;"_Indirect",Inp_SubOngoingEfficiency!$H$21:$H$24,0),MATCH(X$7,Inp_SubOngoingEfficiency!$T$7:$AK$7,0))</f>
        <v>0</v>
      </c>
      <c r="Y82" s="18">
        <f>'Cal_Property Management'!Y20/INDEX(Inp_SubOngoingEfficiency!$T$21:$AK$24,MATCH($F82&amp;"_Indirect",Inp_SubOngoingEfficiency!$H$21:$H$24,0),MATCH(Y$7,Inp_SubOngoingEfficiency!$T$7:$AK$7,0))</f>
        <v>0</v>
      </c>
      <c r="Z82" s="18">
        <f>'Cal_Property Management'!Z20/INDEX(Inp_SubOngoingEfficiency!$T$21:$AK$24,MATCH($F82&amp;"_Indirect",Inp_SubOngoingEfficiency!$H$21:$H$24,0),MATCH(Z$7,Inp_SubOngoingEfficiency!$T$7:$AK$7,0))</f>
        <v>0</v>
      </c>
      <c r="AA82" s="18">
        <f>'Cal_Property Management'!AA20/INDEX(Inp_SubOngoingEfficiency!$T$21:$AK$24,MATCH($F82&amp;"_Indirect",Inp_SubOngoingEfficiency!$H$21:$H$24,0),MATCH(AA$7,Inp_SubOngoingEfficiency!$T$7:$AK$7,0))</f>
        <v>0</v>
      </c>
      <c r="AB82" s="18">
        <f>'Cal_Property Management'!AB20/INDEX(Inp_SubOngoingEfficiency!$T$21:$AK$24,MATCH($F82&amp;"_Indirect",Inp_SubOngoingEfficiency!$H$21:$H$24,0),MATCH(AB$7,Inp_SubOngoingEfficiency!$T$7:$AK$7,0))</f>
        <v>0</v>
      </c>
      <c r="AC82" s="18">
        <f>'Cal_Property Management'!AC20/INDEX(Inp_SubOngoingEfficiency!$T$21:$AK$24,MATCH($F82&amp;"_Indirect",Inp_SubOngoingEfficiency!$H$21:$H$24,0),MATCH(AC$7,Inp_SubOngoingEfficiency!$T$7:$AK$7,0))</f>
        <v>0</v>
      </c>
      <c r="AD82" s="18">
        <f>'Cal_Property Management'!AD20/INDEX(Inp_SubOngoingEfficiency!$T$21:$AK$24,MATCH($F82&amp;"_Indirect",Inp_SubOngoingEfficiency!$H$21:$H$24,0),MATCH(AD$7,Inp_SubOngoingEfficiency!$T$7:$AK$7,0))</f>
        <v>0</v>
      </c>
      <c r="AE82" s="18">
        <f>'Cal_Property Management'!AE20/INDEX(Inp_SubOngoingEfficiency!$T$21:$AK$24,MATCH($F82&amp;"_Indirect",Inp_SubOngoingEfficiency!$H$21:$H$24,0),MATCH(AE$7,Inp_SubOngoingEfficiency!$T$7:$AK$7,0))</f>
        <v>0</v>
      </c>
      <c r="AF82" s="18">
        <f>'Cal_Property Management'!AF20/INDEX(Inp_SubOngoingEfficiency!$T$21:$AK$24,MATCH($F82&amp;"_Indirect",Inp_SubOngoingEfficiency!$H$21:$H$24,0),MATCH(AF$7,Inp_SubOngoingEfficiency!$T$7:$AK$7,0))</f>
        <v>0</v>
      </c>
      <c r="AG82" s="18">
        <f>'Cal_Property Management'!AG20/INDEX(Inp_SubOngoingEfficiency!$T$21:$AK$24,MATCH($F82&amp;"_Indirect",Inp_SubOngoingEfficiency!$H$21:$H$24,0),MATCH(AG$7,Inp_SubOngoingEfficiency!$T$7:$AK$7,0))</f>
        <v>0</v>
      </c>
      <c r="AH82" s="18">
        <f>'Cal_Property Management'!AH20/INDEX(Inp_SubOngoingEfficiency!$T$21:$AK$24,MATCH($F82&amp;"_Indirect",Inp_SubOngoingEfficiency!$H$21:$H$24,0),MATCH(AH$7,Inp_SubOngoingEfficiency!$T$7:$AK$7,0))</f>
        <v>0</v>
      </c>
      <c r="AI82" s="18">
        <f>'Cal_Property Management'!AI20/INDEX(Inp_SubOngoingEfficiency!$T$21:$AK$24,MATCH($F82&amp;"_Indirect",Inp_SubOngoingEfficiency!$H$21:$H$24,0),MATCH(AI$7,Inp_SubOngoingEfficiency!$T$7:$AK$7,0))</f>
        <v>0</v>
      </c>
      <c r="AJ82" s="18">
        <f>'Cal_Property Management'!AJ20/INDEX(Inp_SubOngoingEfficiency!$T$21:$AK$24,MATCH($F82&amp;"_Indirect",Inp_SubOngoingEfficiency!$H$21:$H$24,0),MATCH(AJ$7,Inp_SubOngoingEfficiency!$T$7:$AK$7,0))</f>
        <v>0</v>
      </c>
      <c r="AK82" s="18">
        <f>'Cal_Property Management'!AK20/INDEX(Inp_SubOngoingEfficiency!$T$21:$AK$24,MATCH($F82&amp;"_Indirect",Inp_SubOngoingEfficiency!$H$21:$H$24,0),MATCH(AK$7,Inp_SubOngoingEfficiency!$T$7:$AK$7,0))</f>
        <v>0</v>
      </c>
      <c r="AN82" s="33"/>
    </row>
    <row r="83" spans="5:40" s="94" customFormat="1">
      <c r="E83" s="16" t="str">
        <f>Cover!$F$13</f>
        <v>Sc</v>
      </c>
      <c r="F83" s="16" t="str">
        <f>'Cal_Property Management'!F21</f>
        <v>Opex</v>
      </c>
      <c r="H83" s="16" t="str">
        <f>'Cal_Property Management'!H21</f>
        <v>Business Support</v>
      </c>
      <c r="I83" s="16" t="str">
        <f>'Cal_Property Management'!I21</f>
        <v>Property Management</v>
      </c>
      <c r="J83" s="16" t="str">
        <f>IF(ISBLANK('Cal_Property Management'!J21),"",'Cal_Property Management'!J21)</f>
        <v/>
      </c>
      <c r="K83" s="16" t="str">
        <f>IF(ISBLANK('Cal_Property Management'!K21),"",'Cal_Property Management'!K21)</f>
        <v/>
      </c>
      <c r="L83" s="94" t="s">
        <v>111</v>
      </c>
      <c r="M83" s="17" t="str">
        <f>IF(K83="","",E83&amp;K83&amp;"_"&amp;COUNTIF($K$9:K83,K83))</f>
        <v/>
      </c>
      <c r="T83" s="18">
        <f>'Cal_Property Management'!T21/INDEX(Inp_SubOngoingEfficiency!$T$21:$AK$24,MATCH($F83&amp;"_Indirect",Inp_SubOngoingEfficiency!$H$21:$H$24,0),MATCH(T$7,Inp_SubOngoingEfficiency!$T$7:$AK$7,0))</f>
        <v>0</v>
      </c>
      <c r="U83" s="18">
        <f>'Cal_Property Management'!U21/INDEX(Inp_SubOngoingEfficiency!$T$21:$AK$24,MATCH($F83&amp;"_Indirect",Inp_SubOngoingEfficiency!$H$21:$H$24,0),MATCH(U$7,Inp_SubOngoingEfficiency!$T$7:$AK$7,0))</f>
        <v>0</v>
      </c>
      <c r="V83" s="18">
        <f>'Cal_Property Management'!V21/INDEX(Inp_SubOngoingEfficiency!$T$21:$AK$24,MATCH($F83&amp;"_Indirect",Inp_SubOngoingEfficiency!$H$21:$H$24,0),MATCH(V$7,Inp_SubOngoingEfficiency!$T$7:$AK$7,0))</f>
        <v>0</v>
      </c>
      <c r="W83" s="18">
        <f>'Cal_Property Management'!W21/INDEX(Inp_SubOngoingEfficiency!$T$21:$AK$24,MATCH($F83&amp;"_Indirect",Inp_SubOngoingEfficiency!$H$21:$H$24,0),MATCH(W$7,Inp_SubOngoingEfficiency!$T$7:$AK$7,0))</f>
        <v>0</v>
      </c>
      <c r="X83" s="18">
        <f>'Cal_Property Management'!X21/INDEX(Inp_SubOngoingEfficiency!$T$21:$AK$24,MATCH($F83&amp;"_Indirect",Inp_SubOngoingEfficiency!$H$21:$H$24,0),MATCH(X$7,Inp_SubOngoingEfficiency!$T$7:$AK$7,0))</f>
        <v>0</v>
      </c>
      <c r="Y83" s="18">
        <f>'Cal_Property Management'!Y21/INDEX(Inp_SubOngoingEfficiency!$T$21:$AK$24,MATCH($F83&amp;"_Indirect",Inp_SubOngoingEfficiency!$H$21:$H$24,0),MATCH(Y$7,Inp_SubOngoingEfficiency!$T$7:$AK$7,0))</f>
        <v>0</v>
      </c>
      <c r="Z83" s="18">
        <f>'Cal_Property Management'!Z21/INDEX(Inp_SubOngoingEfficiency!$T$21:$AK$24,MATCH($F83&amp;"_Indirect",Inp_SubOngoingEfficiency!$H$21:$H$24,0),MATCH(Z$7,Inp_SubOngoingEfficiency!$T$7:$AK$7,0))</f>
        <v>0</v>
      </c>
      <c r="AA83" s="18">
        <f>'Cal_Property Management'!AA21/INDEX(Inp_SubOngoingEfficiency!$T$21:$AK$24,MATCH($F83&amp;"_Indirect",Inp_SubOngoingEfficiency!$H$21:$H$24,0),MATCH(AA$7,Inp_SubOngoingEfficiency!$T$7:$AK$7,0))</f>
        <v>0</v>
      </c>
      <c r="AB83" s="18">
        <f>'Cal_Property Management'!AB21/INDEX(Inp_SubOngoingEfficiency!$T$21:$AK$24,MATCH($F83&amp;"_Indirect",Inp_SubOngoingEfficiency!$H$21:$H$24,0),MATCH(AB$7,Inp_SubOngoingEfficiency!$T$7:$AK$7,0))</f>
        <v>0</v>
      </c>
      <c r="AC83" s="18">
        <f>'Cal_Property Management'!AC21/INDEX(Inp_SubOngoingEfficiency!$T$21:$AK$24,MATCH($F83&amp;"_Indirect",Inp_SubOngoingEfficiency!$H$21:$H$24,0),MATCH(AC$7,Inp_SubOngoingEfficiency!$T$7:$AK$7,0))</f>
        <v>0</v>
      </c>
      <c r="AD83" s="18">
        <f>'Cal_Property Management'!AD21/INDEX(Inp_SubOngoingEfficiency!$T$21:$AK$24,MATCH($F83&amp;"_Indirect",Inp_SubOngoingEfficiency!$H$21:$H$24,0),MATCH(AD$7,Inp_SubOngoingEfficiency!$T$7:$AK$7,0))</f>
        <v>0</v>
      </c>
      <c r="AE83" s="18">
        <f>'Cal_Property Management'!AE21/INDEX(Inp_SubOngoingEfficiency!$T$21:$AK$24,MATCH($F83&amp;"_Indirect",Inp_SubOngoingEfficiency!$H$21:$H$24,0),MATCH(AE$7,Inp_SubOngoingEfficiency!$T$7:$AK$7,0))</f>
        <v>0</v>
      </c>
      <c r="AF83" s="18">
        <f>'Cal_Property Management'!AF21/INDEX(Inp_SubOngoingEfficiency!$T$21:$AK$24,MATCH($F83&amp;"_Indirect",Inp_SubOngoingEfficiency!$H$21:$H$24,0),MATCH(AF$7,Inp_SubOngoingEfficiency!$T$7:$AK$7,0))</f>
        <v>0</v>
      </c>
      <c r="AG83" s="18">
        <f>'Cal_Property Management'!AG21/INDEX(Inp_SubOngoingEfficiency!$T$21:$AK$24,MATCH($F83&amp;"_Indirect",Inp_SubOngoingEfficiency!$H$21:$H$24,0),MATCH(AG$7,Inp_SubOngoingEfficiency!$T$7:$AK$7,0))</f>
        <v>0</v>
      </c>
      <c r="AH83" s="18">
        <f>'Cal_Property Management'!AH21/INDEX(Inp_SubOngoingEfficiency!$T$21:$AK$24,MATCH($F83&amp;"_Indirect",Inp_SubOngoingEfficiency!$H$21:$H$24,0),MATCH(AH$7,Inp_SubOngoingEfficiency!$T$7:$AK$7,0))</f>
        <v>0</v>
      </c>
      <c r="AI83" s="18">
        <f>'Cal_Property Management'!AI21/INDEX(Inp_SubOngoingEfficiency!$T$21:$AK$24,MATCH($F83&amp;"_Indirect",Inp_SubOngoingEfficiency!$H$21:$H$24,0),MATCH(AI$7,Inp_SubOngoingEfficiency!$T$7:$AK$7,0))</f>
        <v>0</v>
      </c>
      <c r="AJ83" s="18">
        <f>'Cal_Property Management'!AJ21/INDEX(Inp_SubOngoingEfficiency!$T$21:$AK$24,MATCH($F83&amp;"_Indirect",Inp_SubOngoingEfficiency!$H$21:$H$24,0),MATCH(AJ$7,Inp_SubOngoingEfficiency!$T$7:$AK$7,0))</f>
        <v>0</v>
      </c>
      <c r="AK83" s="18">
        <f>'Cal_Property Management'!AK21/INDEX(Inp_SubOngoingEfficiency!$T$21:$AK$24,MATCH($F83&amp;"_Indirect",Inp_SubOngoingEfficiency!$H$21:$H$24,0),MATCH(AK$7,Inp_SubOngoingEfficiency!$T$7:$AK$7,0))</f>
        <v>0</v>
      </c>
      <c r="AN83" s="33"/>
    </row>
    <row r="84" spans="5:40" s="94" customFormat="1">
      <c r="E84" s="16" t="str">
        <f>Cover!$F$13</f>
        <v>Sc</v>
      </c>
      <c r="F84" s="16" t="str">
        <f>'Cal_Property Management'!F22</f>
        <v>Opex</v>
      </c>
      <c r="H84" s="16" t="str">
        <f>'Cal_Property Management'!H22</f>
        <v>Business Support</v>
      </c>
      <c r="I84" s="16" t="str">
        <f>'Cal_Property Management'!I22</f>
        <v>Property Management</v>
      </c>
      <c r="J84" s="16" t="str">
        <f>IF(ISBLANK('Cal_Property Management'!J22),"",'Cal_Property Management'!J22)</f>
        <v/>
      </c>
      <c r="K84" s="16" t="str">
        <f>IF(ISBLANK('Cal_Property Management'!K22),"",'Cal_Property Management'!K22)</f>
        <v/>
      </c>
      <c r="L84" s="94" t="s">
        <v>111</v>
      </c>
      <c r="M84" s="17" t="str">
        <f>IF(K84="","",E84&amp;K84&amp;"_"&amp;COUNTIF($K$9:K84,K84))</f>
        <v/>
      </c>
      <c r="T84" s="18">
        <f>'Cal_Property Management'!T22/INDEX(Inp_SubOngoingEfficiency!$T$21:$AK$24,MATCH($F84&amp;"_Indirect",Inp_SubOngoingEfficiency!$H$21:$H$24,0),MATCH(T$7,Inp_SubOngoingEfficiency!$T$7:$AK$7,0))</f>
        <v>0</v>
      </c>
      <c r="U84" s="18">
        <f>'Cal_Property Management'!U22/INDEX(Inp_SubOngoingEfficiency!$T$21:$AK$24,MATCH($F84&amp;"_Indirect",Inp_SubOngoingEfficiency!$H$21:$H$24,0),MATCH(U$7,Inp_SubOngoingEfficiency!$T$7:$AK$7,0))</f>
        <v>0</v>
      </c>
      <c r="V84" s="18">
        <f>'Cal_Property Management'!V22/INDEX(Inp_SubOngoingEfficiency!$T$21:$AK$24,MATCH($F84&amp;"_Indirect",Inp_SubOngoingEfficiency!$H$21:$H$24,0),MATCH(V$7,Inp_SubOngoingEfficiency!$T$7:$AK$7,0))</f>
        <v>0</v>
      </c>
      <c r="W84" s="18">
        <f>'Cal_Property Management'!W22/INDEX(Inp_SubOngoingEfficiency!$T$21:$AK$24,MATCH($F84&amp;"_Indirect",Inp_SubOngoingEfficiency!$H$21:$H$24,0),MATCH(W$7,Inp_SubOngoingEfficiency!$T$7:$AK$7,0))</f>
        <v>0</v>
      </c>
      <c r="X84" s="18">
        <f>'Cal_Property Management'!X22/INDEX(Inp_SubOngoingEfficiency!$T$21:$AK$24,MATCH($F84&amp;"_Indirect",Inp_SubOngoingEfficiency!$H$21:$H$24,0),MATCH(X$7,Inp_SubOngoingEfficiency!$T$7:$AK$7,0))</f>
        <v>0</v>
      </c>
      <c r="Y84" s="18">
        <f>'Cal_Property Management'!Y22/INDEX(Inp_SubOngoingEfficiency!$T$21:$AK$24,MATCH($F84&amp;"_Indirect",Inp_SubOngoingEfficiency!$H$21:$H$24,0),MATCH(Y$7,Inp_SubOngoingEfficiency!$T$7:$AK$7,0))</f>
        <v>0</v>
      </c>
      <c r="Z84" s="18">
        <f>'Cal_Property Management'!Z22/INDEX(Inp_SubOngoingEfficiency!$T$21:$AK$24,MATCH($F84&amp;"_Indirect",Inp_SubOngoingEfficiency!$H$21:$H$24,0),MATCH(Z$7,Inp_SubOngoingEfficiency!$T$7:$AK$7,0))</f>
        <v>0</v>
      </c>
      <c r="AA84" s="18">
        <f>'Cal_Property Management'!AA22/INDEX(Inp_SubOngoingEfficiency!$T$21:$AK$24,MATCH($F84&amp;"_Indirect",Inp_SubOngoingEfficiency!$H$21:$H$24,0),MATCH(AA$7,Inp_SubOngoingEfficiency!$T$7:$AK$7,0))</f>
        <v>0</v>
      </c>
      <c r="AB84" s="18">
        <f>'Cal_Property Management'!AB22/INDEX(Inp_SubOngoingEfficiency!$T$21:$AK$24,MATCH($F84&amp;"_Indirect",Inp_SubOngoingEfficiency!$H$21:$H$24,0),MATCH(AB$7,Inp_SubOngoingEfficiency!$T$7:$AK$7,0))</f>
        <v>0</v>
      </c>
      <c r="AC84" s="18">
        <f>'Cal_Property Management'!AC22/INDEX(Inp_SubOngoingEfficiency!$T$21:$AK$24,MATCH($F84&amp;"_Indirect",Inp_SubOngoingEfficiency!$H$21:$H$24,0),MATCH(AC$7,Inp_SubOngoingEfficiency!$T$7:$AK$7,0))</f>
        <v>0</v>
      </c>
      <c r="AD84" s="18">
        <f>'Cal_Property Management'!AD22/INDEX(Inp_SubOngoingEfficiency!$T$21:$AK$24,MATCH($F84&amp;"_Indirect",Inp_SubOngoingEfficiency!$H$21:$H$24,0),MATCH(AD$7,Inp_SubOngoingEfficiency!$T$7:$AK$7,0))</f>
        <v>0</v>
      </c>
      <c r="AE84" s="18">
        <f>'Cal_Property Management'!AE22/INDEX(Inp_SubOngoingEfficiency!$T$21:$AK$24,MATCH($F84&amp;"_Indirect",Inp_SubOngoingEfficiency!$H$21:$H$24,0),MATCH(AE$7,Inp_SubOngoingEfficiency!$T$7:$AK$7,0))</f>
        <v>0</v>
      </c>
      <c r="AF84" s="18">
        <f>'Cal_Property Management'!AF22/INDEX(Inp_SubOngoingEfficiency!$T$21:$AK$24,MATCH($F84&amp;"_Indirect",Inp_SubOngoingEfficiency!$H$21:$H$24,0),MATCH(AF$7,Inp_SubOngoingEfficiency!$T$7:$AK$7,0))</f>
        <v>0</v>
      </c>
      <c r="AG84" s="18">
        <f>'Cal_Property Management'!AG22/INDEX(Inp_SubOngoingEfficiency!$T$21:$AK$24,MATCH($F84&amp;"_Indirect",Inp_SubOngoingEfficiency!$H$21:$H$24,0),MATCH(AG$7,Inp_SubOngoingEfficiency!$T$7:$AK$7,0))</f>
        <v>0</v>
      </c>
      <c r="AH84" s="18">
        <f>'Cal_Property Management'!AH22/INDEX(Inp_SubOngoingEfficiency!$T$21:$AK$24,MATCH($F84&amp;"_Indirect",Inp_SubOngoingEfficiency!$H$21:$H$24,0),MATCH(AH$7,Inp_SubOngoingEfficiency!$T$7:$AK$7,0))</f>
        <v>0</v>
      </c>
      <c r="AI84" s="18">
        <f>'Cal_Property Management'!AI22/INDEX(Inp_SubOngoingEfficiency!$T$21:$AK$24,MATCH($F84&amp;"_Indirect",Inp_SubOngoingEfficiency!$H$21:$H$24,0),MATCH(AI$7,Inp_SubOngoingEfficiency!$T$7:$AK$7,0))</f>
        <v>0</v>
      </c>
      <c r="AJ84" s="18">
        <f>'Cal_Property Management'!AJ22/INDEX(Inp_SubOngoingEfficiency!$T$21:$AK$24,MATCH($F84&amp;"_Indirect",Inp_SubOngoingEfficiency!$H$21:$H$24,0),MATCH(AJ$7,Inp_SubOngoingEfficiency!$T$7:$AK$7,0))</f>
        <v>0</v>
      </c>
      <c r="AK84" s="18">
        <f>'Cal_Property Management'!AK22/INDEX(Inp_SubOngoingEfficiency!$T$21:$AK$24,MATCH($F84&amp;"_Indirect",Inp_SubOngoingEfficiency!$H$21:$H$24,0),MATCH(AK$7,Inp_SubOngoingEfficiency!$T$7:$AK$7,0))</f>
        <v>0</v>
      </c>
      <c r="AN84" s="33"/>
    </row>
    <row r="85" spans="5:40" s="94" customFormat="1">
      <c r="E85" s="16" t="str">
        <f>Cover!$F$13</f>
        <v>Sc</v>
      </c>
      <c r="F85" s="16" t="str">
        <f>'Cal_Property Management'!F23</f>
        <v>Opex</v>
      </c>
      <c r="H85" s="16" t="str">
        <f>'Cal_Property Management'!H23</f>
        <v>Business Support</v>
      </c>
      <c r="I85" s="16" t="str">
        <f>'Cal_Property Management'!I23</f>
        <v>Property Management</v>
      </c>
      <c r="J85" s="16" t="str">
        <f>IF(ISBLANK('Cal_Property Management'!J23),"",'Cal_Property Management'!J23)</f>
        <v/>
      </c>
      <c r="K85" s="16" t="str">
        <f>IF(ISBLANK('Cal_Property Management'!K23),"",'Cal_Property Management'!K23)</f>
        <v/>
      </c>
      <c r="L85" s="94" t="s">
        <v>111</v>
      </c>
      <c r="M85" s="17" t="str">
        <f>IF(K85="","",E85&amp;K85&amp;"_"&amp;COUNTIF($K$9:K85,K85))</f>
        <v/>
      </c>
      <c r="T85" s="18">
        <f>'Cal_Property Management'!T23/INDEX(Inp_SubOngoingEfficiency!$T$21:$AK$24,MATCH($F85&amp;"_Indirect",Inp_SubOngoingEfficiency!$H$21:$H$24,0),MATCH(T$7,Inp_SubOngoingEfficiency!$T$7:$AK$7,0))</f>
        <v>0</v>
      </c>
      <c r="U85" s="18">
        <f>'Cal_Property Management'!U23/INDEX(Inp_SubOngoingEfficiency!$T$21:$AK$24,MATCH($F85&amp;"_Indirect",Inp_SubOngoingEfficiency!$H$21:$H$24,0),MATCH(U$7,Inp_SubOngoingEfficiency!$T$7:$AK$7,0))</f>
        <v>0</v>
      </c>
      <c r="V85" s="18">
        <f>'Cal_Property Management'!V23/INDEX(Inp_SubOngoingEfficiency!$T$21:$AK$24,MATCH($F85&amp;"_Indirect",Inp_SubOngoingEfficiency!$H$21:$H$24,0),MATCH(V$7,Inp_SubOngoingEfficiency!$T$7:$AK$7,0))</f>
        <v>0</v>
      </c>
      <c r="W85" s="18">
        <f>'Cal_Property Management'!W23/INDEX(Inp_SubOngoingEfficiency!$T$21:$AK$24,MATCH($F85&amp;"_Indirect",Inp_SubOngoingEfficiency!$H$21:$H$24,0),MATCH(W$7,Inp_SubOngoingEfficiency!$T$7:$AK$7,0))</f>
        <v>0</v>
      </c>
      <c r="X85" s="18">
        <f>'Cal_Property Management'!X23/INDEX(Inp_SubOngoingEfficiency!$T$21:$AK$24,MATCH($F85&amp;"_Indirect",Inp_SubOngoingEfficiency!$H$21:$H$24,0),MATCH(X$7,Inp_SubOngoingEfficiency!$T$7:$AK$7,0))</f>
        <v>0</v>
      </c>
      <c r="Y85" s="18">
        <f>'Cal_Property Management'!Y23/INDEX(Inp_SubOngoingEfficiency!$T$21:$AK$24,MATCH($F85&amp;"_Indirect",Inp_SubOngoingEfficiency!$H$21:$H$24,0),MATCH(Y$7,Inp_SubOngoingEfficiency!$T$7:$AK$7,0))</f>
        <v>0</v>
      </c>
      <c r="Z85" s="18">
        <f>'Cal_Property Management'!Z23/INDEX(Inp_SubOngoingEfficiency!$T$21:$AK$24,MATCH($F85&amp;"_Indirect",Inp_SubOngoingEfficiency!$H$21:$H$24,0),MATCH(Z$7,Inp_SubOngoingEfficiency!$T$7:$AK$7,0))</f>
        <v>0</v>
      </c>
      <c r="AA85" s="18">
        <f>'Cal_Property Management'!AA23/INDEX(Inp_SubOngoingEfficiency!$T$21:$AK$24,MATCH($F85&amp;"_Indirect",Inp_SubOngoingEfficiency!$H$21:$H$24,0),MATCH(AA$7,Inp_SubOngoingEfficiency!$T$7:$AK$7,0))</f>
        <v>0</v>
      </c>
      <c r="AB85" s="18">
        <f>'Cal_Property Management'!AB23/INDEX(Inp_SubOngoingEfficiency!$T$21:$AK$24,MATCH($F85&amp;"_Indirect",Inp_SubOngoingEfficiency!$H$21:$H$24,0),MATCH(AB$7,Inp_SubOngoingEfficiency!$T$7:$AK$7,0))</f>
        <v>0</v>
      </c>
      <c r="AC85" s="18">
        <f>'Cal_Property Management'!AC23/INDEX(Inp_SubOngoingEfficiency!$T$21:$AK$24,MATCH($F85&amp;"_Indirect",Inp_SubOngoingEfficiency!$H$21:$H$24,0),MATCH(AC$7,Inp_SubOngoingEfficiency!$T$7:$AK$7,0))</f>
        <v>0</v>
      </c>
      <c r="AD85" s="18">
        <f>'Cal_Property Management'!AD23/INDEX(Inp_SubOngoingEfficiency!$T$21:$AK$24,MATCH($F85&amp;"_Indirect",Inp_SubOngoingEfficiency!$H$21:$H$24,0),MATCH(AD$7,Inp_SubOngoingEfficiency!$T$7:$AK$7,0))</f>
        <v>0</v>
      </c>
      <c r="AE85" s="18">
        <f>'Cal_Property Management'!AE23/INDEX(Inp_SubOngoingEfficiency!$T$21:$AK$24,MATCH($F85&amp;"_Indirect",Inp_SubOngoingEfficiency!$H$21:$H$24,0),MATCH(AE$7,Inp_SubOngoingEfficiency!$T$7:$AK$7,0))</f>
        <v>0</v>
      </c>
      <c r="AF85" s="18">
        <f>'Cal_Property Management'!AF23/INDEX(Inp_SubOngoingEfficiency!$T$21:$AK$24,MATCH($F85&amp;"_Indirect",Inp_SubOngoingEfficiency!$H$21:$H$24,0),MATCH(AF$7,Inp_SubOngoingEfficiency!$T$7:$AK$7,0))</f>
        <v>0</v>
      </c>
      <c r="AG85" s="18">
        <f>'Cal_Property Management'!AG23/INDEX(Inp_SubOngoingEfficiency!$T$21:$AK$24,MATCH($F85&amp;"_Indirect",Inp_SubOngoingEfficiency!$H$21:$H$24,0),MATCH(AG$7,Inp_SubOngoingEfficiency!$T$7:$AK$7,0))</f>
        <v>0</v>
      </c>
      <c r="AH85" s="18">
        <f>'Cal_Property Management'!AH23/INDEX(Inp_SubOngoingEfficiency!$T$21:$AK$24,MATCH($F85&amp;"_Indirect",Inp_SubOngoingEfficiency!$H$21:$H$24,0),MATCH(AH$7,Inp_SubOngoingEfficiency!$T$7:$AK$7,0))</f>
        <v>0</v>
      </c>
      <c r="AI85" s="18">
        <f>'Cal_Property Management'!AI23/INDEX(Inp_SubOngoingEfficiency!$T$21:$AK$24,MATCH($F85&amp;"_Indirect",Inp_SubOngoingEfficiency!$H$21:$H$24,0),MATCH(AI$7,Inp_SubOngoingEfficiency!$T$7:$AK$7,0))</f>
        <v>0</v>
      </c>
      <c r="AJ85" s="18">
        <f>'Cal_Property Management'!AJ23/INDEX(Inp_SubOngoingEfficiency!$T$21:$AK$24,MATCH($F85&amp;"_Indirect",Inp_SubOngoingEfficiency!$H$21:$H$24,0),MATCH(AJ$7,Inp_SubOngoingEfficiency!$T$7:$AK$7,0))</f>
        <v>0</v>
      </c>
      <c r="AK85" s="18">
        <f>'Cal_Property Management'!AK23/INDEX(Inp_SubOngoingEfficiency!$T$21:$AK$24,MATCH($F85&amp;"_Indirect",Inp_SubOngoingEfficiency!$H$21:$H$24,0),MATCH(AK$7,Inp_SubOngoingEfficiency!$T$7:$AK$7,0))</f>
        <v>0</v>
      </c>
      <c r="AN85" s="33"/>
    </row>
    <row r="86" spans="5:40" s="94" customFormat="1">
      <c r="E86" s="16" t="str">
        <f>Cover!$F$13</f>
        <v>Sc</v>
      </c>
      <c r="F86" s="16" t="str">
        <f>'Cal_Property Management'!F24</f>
        <v>Opex</v>
      </c>
      <c r="H86" s="16" t="str">
        <f>'Cal_Property Management'!H24</f>
        <v>Business Support</v>
      </c>
      <c r="I86" s="16" t="str">
        <f>'Cal_Property Management'!I24</f>
        <v>Property Management</v>
      </c>
      <c r="J86" s="16" t="str">
        <f>IF(ISBLANK('Cal_Property Management'!J24),"",'Cal_Property Management'!J24)</f>
        <v/>
      </c>
      <c r="K86" s="16" t="str">
        <f>IF(ISBLANK('Cal_Property Management'!K24),"",'Cal_Property Management'!K24)</f>
        <v/>
      </c>
      <c r="L86" s="94" t="s">
        <v>111</v>
      </c>
      <c r="M86" s="17" t="str">
        <f>IF(K86="","",E86&amp;K86&amp;"_"&amp;COUNTIF($K$9:K86,K86))</f>
        <v/>
      </c>
      <c r="T86" s="18">
        <f>'Cal_Property Management'!T24/INDEX(Inp_SubOngoingEfficiency!$T$21:$AK$24,MATCH($F86&amp;"_Indirect",Inp_SubOngoingEfficiency!$H$21:$H$24,0),MATCH(T$7,Inp_SubOngoingEfficiency!$T$7:$AK$7,0))</f>
        <v>0</v>
      </c>
      <c r="U86" s="18">
        <f>'Cal_Property Management'!U24/INDEX(Inp_SubOngoingEfficiency!$T$21:$AK$24,MATCH($F86&amp;"_Indirect",Inp_SubOngoingEfficiency!$H$21:$H$24,0),MATCH(U$7,Inp_SubOngoingEfficiency!$T$7:$AK$7,0))</f>
        <v>0</v>
      </c>
      <c r="V86" s="18">
        <f>'Cal_Property Management'!V24/INDEX(Inp_SubOngoingEfficiency!$T$21:$AK$24,MATCH($F86&amp;"_Indirect",Inp_SubOngoingEfficiency!$H$21:$H$24,0),MATCH(V$7,Inp_SubOngoingEfficiency!$T$7:$AK$7,0))</f>
        <v>0</v>
      </c>
      <c r="W86" s="18">
        <f>'Cal_Property Management'!W24/INDEX(Inp_SubOngoingEfficiency!$T$21:$AK$24,MATCH($F86&amp;"_Indirect",Inp_SubOngoingEfficiency!$H$21:$H$24,0),MATCH(W$7,Inp_SubOngoingEfficiency!$T$7:$AK$7,0))</f>
        <v>0</v>
      </c>
      <c r="X86" s="18">
        <f>'Cal_Property Management'!X24/INDEX(Inp_SubOngoingEfficiency!$T$21:$AK$24,MATCH($F86&amp;"_Indirect",Inp_SubOngoingEfficiency!$H$21:$H$24,0),MATCH(X$7,Inp_SubOngoingEfficiency!$T$7:$AK$7,0))</f>
        <v>0</v>
      </c>
      <c r="Y86" s="18">
        <f>'Cal_Property Management'!Y24/INDEX(Inp_SubOngoingEfficiency!$T$21:$AK$24,MATCH($F86&amp;"_Indirect",Inp_SubOngoingEfficiency!$H$21:$H$24,0),MATCH(Y$7,Inp_SubOngoingEfficiency!$T$7:$AK$7,0))</f>
        <v>0</v>
      </c>
      <c r="Z86" s="18">
        <f>'Cal_Property Management'!Z24/INDEX(Inp_SubOngoingEfficiency!$T$21:$AK$24,MATCH($F86&amp;"_Indirect",Inp_SubOngoingEfficiency!$H$21:$H$24,0),MATCH(Z$7,Inp_SubOngoingEfficiency!$T$7:$AK$7,0))</f>
        <v>0</v>
      </c>
      <c r="AA86" s="18">
        <f>'Cal_Property Management'!AA24/INDEX(Inp_SubOngoingEfficiency!$T$21:$AK$24,MATCH($F86&amp;"_Indirect",Inp_SubOngoingEfficiency!$H$21:$H$24,0),MATCH(AA$7,Inp_SubOngoingEfficiency!$T$7:$AK$7,0))</f>
        <v>0</v>
      </c>
      <c r="AB86" s="18">
        <f>'Cal_Property Management'!AB24/INDEX(Inp_SubOngoingEfficiency!$T$21:$AK$24,MATCH($F86&amp;"_Indirect",Inp_SubOngoingEfficiency!$H$21:$H$24,0),MATCH(AB$7,Inp_SubOngoingEfficiency!$T$7:$AK$7,0))</f>
        <v>0</v>
      </c>
      <c r="AC86" s="18">
        <f>'Cal_Property Management'!AC24/INDEX(Inp_SubOngoingEfficiency!$T$21:$AK$24,MATCH($F86&amp;"_Indirect",Inp_SubOngoingEfficiency!$H$21:$H$24,0),MATCH(AC$7,Inp_SubOngoingEfficiency!$T$7:$AK$7,0))</f>
        <v>0</v>
      </c>
      <c r="AD86" s="18">
        <f>'Cal_Property Management'!AD24/INDEX(Inp_SubOngoingEfficiency!$T$21:$AK$24,MATCH($F86&amp;"_Indirect",Inp_SubOngoingEfficiency!$H$21:$H$24,0),MATCH(AD$7,Inp_SubOngoingEfficiency!$T$7:$AK$7,0))</f>
        <v>0</v>
      </c>
      <c r="AE86" s="18">
        <f>'Cal_Property Management'!AE24/INDEX(Inp_SubOngoingEfficiency!$T$21:$AK$24,MATCH($F86&amp;"_Indirect",Inp_SubOngoingEfficiency!$H$21:$H$24,0),MATCH(AE$7,Inp_SubOngoingEfficiency!$T$7:$AK$7,0))</f>
        <v>0</v>
      </c>
      <c r="AF86" s="18">
        <f>'Cal_Property Management'!AF24/INDEX(Inp_SubOngoingEfficiency!$T$21:$AK$24,MATCH($F86&amp;"_Indirect",Inp_SubOngoingEfficiency!$H$21:$H$24,0),MATCH(AF$7,Inp_SubOngoingEfficiency!$T$7:$AK$7,0))</f>
        <v>0</v>
      </c>
      <c r="AG86" s="18">
        <f>'Cal_Property Management'!AG24/INDEX(Inp_SubOngoingEfficiency!$T$21:$AK$24,MATCH($F86&amp;"_Indirect",Inp_SubOngoingEfficiency!$H$21:$H$24,0),MATCH(AG$7,Inp_SubOngoingEfficiency!$T$7:$AK$7,0))</f>
        <v>0</v>
      </c>
      <c r="AH86" s="18">
        <f>'Cal_Property Management'!AH24/INDEX(Inp_SubOngoingEfficiency!$T$21:$AK$24,MATCH($F86&amp;"_Indirect",Inp_SubOngoingEfficiency!$H$21:$H$24,0),MATCH(AH$7,Inp_SubOngoingEfficiency!$T$7:$AK$7,0))</f>
        <v>0</v>
      </c>
      <c r="AI86" s="18">
        <f>'Cal_Property Management'!AI24/INDEX(Inp_SubOngoingEfficiency!$T$21:$AK$24,MATCH($F86&amp;"_Indirect",Inp_SubOngoingEfficiency!$H$21:$H$24,0),MATCH(AI$7,Inp_SubOngoingEfficiency!$T$7:$AK$7,0))</f>
        <v>0</v>
      </c>
      <c r="AJ86" s="18">
        <f>'Cal_Property Management'!AJ24/INDEX(Inp_SubOngoingEfficiency!$T$21:$AK$24,MATCH($F86&amp;"_Indirect",Inp_SubOngoingEfficiency!$H$21:$H$24,0),MATCH(AJ$7,Inp_SubOngoingEfficiency!$T$7:$AK$7,0))</f>
        <v>0</v>
      </c>
      <c r="AK86" s="18">
        <f>'Cal_Property Management'!AK24/INDEX(Inp_SubOngoingEfficiency!$T$21:$AK$24,MATCH($F86&amp;"_Indirect",Inp_SubOngoingEfficiency!$H$21:$H$24,0),MATCH(AK$7,Inp_SubOngoingEfficiency!$T$7:$AK$7,0))</f>
        <v>0</v>
      </c>
      <c r="AN86" s="33"/>
    </row>
    <row r="87" spans="5:40" s="94" customFormat="1">
      <c r="E87" s="16" t="str">
        <f>Cover!$F$13</f>
        <v>Sc</v>
      </c>
      <c r="F87" s="16" t="str">
        <f>'Cal_Property Management'!F25</f>
        <v>Opex</v>
      </c>
      <c r="H87" s="16" t="str">
        <f>'Cal_Property Management'!H25</f>
        <v>Business Support</v>
      </c>
      <c r="I87" s="16" t="str">
        <f>'Cal_Property Management'!I25</f>
        <v>Property Management</v>
      </c>
      <c r="J87" s="16" t="str">
        <f>IF(ISBLANK('Cal_Property Management'!J25),"",'Cal_Property Management'!J25)</f>
        <v/>
      </c>
      <c r="K87" s="16" t="str">
        <f>IF(ISBLANK('Cal_Property Management'!K25),"",'Cal_Property Management'!K25)</f>
        <v/>
      </c>
      <c r="L87" s="94" t="s">
        <v>111</v>
      </c>
      <c r="M87" s="17" t="str">
        <f>IF(K87="","",E87&amp;K87&amp;"_"&amp;COUNTIF($K$9:K87,K87))</f>
        <v/>
      </c>
      <c r="T87" s="18">
        <f>'Cal_Property Management'!T25/INDEX(Inp_SubOngoingEfficiency!$T$21:$AK$24,MATCH($F87&amp;"_Indirect",Inp_SubOngoingEfficiency!$H$21:$H$24,0),MATCH(T$7,Inp_SubOngoingEfficiency!$T$7:$AK$7,0))</f>
        <v>0</v>
      </c>
      <c r="U87" s="18">
        <f>'Cal_Property Management'!U25/INDEX(Inp_SubOngoingEfficiency!$T$21:$AK$24,MATCH($F87&amp;"_Indirect",Inp_SubOngoingEfficiency!$H$21:$H$24,0),MATCH(U$7,Inp_SubOngoingEfficiency!$T$7:$AK$7,0))</f>
        <v>0</v>
      </c>
      <c r="V87" s="18">
        <f>'Cal_Property Management'!V25/INDEX(Inp_SubOngoingEfficiency!$T$21:$AK$24,MATCH($F87&amp;"_Indirect",Inp_SubOngoingEfficiency!$H$21:$H$24,0),MATCH(V$7,Inp_SubOngoingEfficiency!$T$7:$AK$7,0))</f>
        <v>0</v>
      </c>
      <c r="W87" s="18">
        <f>'Cal_Property Management'!W25/INDEX(Inp_SubOngoingEfficiency!$T$21:$AK$24,MATCH($F87&amp;"_Indirect",Inp_SubOngoingEfficiency!$H$21:$H$24,0),MATCH(W$7,Inp_SubOngoingEfficiency!$T$7:$AK$7,0))</f>
        <v>0</v>
      </c>
      <c r="X87" s="18">
        <f>'Cal_Property Management'!X25/INDEX(Inp_SubOngoingEfficiency!$T$21:$AK$24,MATCH($F87&amp;"_Indirect",Inp_SubOngoingEfficiency!$H$21:$H$24,0),MATCH(X$7,Inp_SubOngoingEfficiency!$T$7:$AK$7,0))</f>
        <v>0</v>
      </c>
      <c r="Y87" s="18">
        <f>'Cal_Property Management'!Y25/INDEX(Inp_SubOngoingEfficiency!$T$21:$AK$24,MATCH($F87&amp;"_Indirect",Inp_SubOngoingEfficiency!$H$21:$H$24,0),MATCH(Y$7,Inp_SubOngoingEfficiency!$T$7:$AK$7,0))</f>
        <v>0</v>
      </c>
      <c r="Z87" s="18">
        <f>'Cal_Property Management'!Z25/INDEX(Inp_SubOngoingEfficiency!$T$21:$AK$24,MATCH($F87&amp;"_Indirect",Inp_SubOngoingEfficiency!$H$21:$H$24,0),MATCH(Z$7,Inp_SubOngoingEfficiency!$T$7:$AK$7,0))</f>
        <v>0</v>
      </c>
      <c r="AA87" s="18">
        <f>'Cal_Property Management'!AA25/INDEX(Inp_SubOngoingEfficiency!$T$21:$AK$24,MATCH($F87&amp;"_Indirect",Inp_SubOngoingEfficiency!$H$21:$H$24,0),MATCH(AA$7,Inp_SubOngoingEfficiency!$T$7:$AK$7,0))</f>
        <v>0</v>
      </c>
      <c r="AB87" s="18">
        <f>'Cal_Property Management'!AB25/INDEX(Inp_SubOngoingEfficiency!$T$21:$AK$24,MATCH($F87&amp;"_Indirect",Inp_SubOngoingEfficiency!$H$21:$H$24,0),MATCH(AB$7,Inp_SubOngoingEfficiency!$T$7:$AK$7,0))</f>
        <v>0</v>
      </c>
      <c r="AC87" s="18">
        <f>'Cal_Property Management'!AC25/INDEX(Inp_SubOngoingEfficiency!$T$21:$AK$24,MATCH($F87&amp;"_Indirect",Inp_SubOngoingEfficiency!$H$21:$H$24,0),MATCH(AC$7,Inp_SubOngoingEfficiency!$T$7:$AK$7,0))</f>
        <v>0</v>
      </c>
      <c r="AD87" s="18">
        <f>'Cal_Property Management'!AD25/INDEX(Inp_SubOngoingEfficiency!$T$21:$AK$24,MATCH($F87&amp;"_Indirect",Inp_SubOngoingEfficiency!$H$21:$H$24,0),MATCH(AD$7,Inp_SubOngoingEfficiency!$T$7:$AK$7,0))</f>
        <v>0</v>
      </c>
      <c r="AE87" s="18">
        <f>'Cal_Property Management'!AE25/INDEX(Inp_SubOngoingEfficiency!$T$21:$AK$24,MATCH($F87&amp;"_Indirect",Inp_SubOngoingEfficiency!$H$21:$H$24,0),MATCH(AE$7,Inp_SubOngoingEfficiency!$T$7:$AK$7,0))</f>
        <v>0</v>
      </c>
      <c r="AF87" s="18">
        <f>'Cal_Property Management'!AF25/INDEX(Inp_SubOngoingEfficiency!$T$21:$AK$24,MATCH($F87&amp;"_Indirect",Inp_SubOngoingEfficiency!$H$21:$H$24,0),MATCH(AF$7,Inp_SubOngoingEfficiency!$T$7:$AK$7,0))</f>
        <v>0</v>
      </c>
      <c r="AG87" s="18">
        <f>'Cal_Property Management'!AG25/INDEX(Inp_SubOngoingEfficiency!$T$21:$AK$24,MATCH($F87&amp;"_Indirect",Inp_SubOngoingEfficiency!$H$21:$H$24,0),MATCH(AG$7,Inp_SubOngoingEfficiency!$T$7:$AK$7,0))</f>
        <v>0</v>
      </c>
      <c r="AH87" s="18">
        <f>'Cal_Property Management'!AH25/INDEX(Inp_SubOngoingEfficiency!$T$21:$AK$24,MATCH($F87&amp;"_Indirect",Inp_SubOngoingEfficiency!$H$21:$H$24,0),MATCH(AH$7,Inp_SubOngoingEfficiency!$T$7:$AK$7,0))</f>
        <v>0</v>
      </c>
      <c r="AI87" s="18">
        <f>'Cal_Property Management'!AI25/INDEX(Inp_SubOngoingEfficiency!$T$21:$AK$24,MATCH($F87&amp;"_Indirect",Inp_SubOngoingEfficiency!$H$21:$H$24,0),MATCH(AI$7,Inp_SubOngoingEfficiency!$T$7:$AK$7,0))</f>
        <v>0</v>
      </c>
      <c r="AJ87" s="18">
        <f>'Cal_Property Management'!AJ25/INDEX(Inp_SubOngoingEfficiency!$T$21:$AK$24,MATCH($F87&amp;"_Indirect",Inp_SubOngoingEfficiency!$H$21:$H$24,0),MATCH(AJ$7,Inp_SubOngoingEfficiency!$T$7:$AK$7,0))</f>
        <v>0</v>
      </c>
      <c r="AK87" s="18">
        <f>'Cal_Property Management'!AK25/INDEX(Inp_SubOngoingEfficiency!$T$21:$AK$24,MATCH($F87&amp;"_Indirect",Inp_SubOngoingEfficiency!$H$21:$H$24,0),MATCH(AK$7,Inp_SubOngoingEfficiency!$T$7:$AK$7,0))</f>
        <v>0</v>
      </c>
      <c r="AN87" s="33"/>
    </row>
    <row r="88" spans="5:40" s="94" customFormat="1">
      <c r="E88" s="16" t="str">
        <f>Cover!$F$13</f>
        <v>Sc</v>
      </c>
      <c r="F88" s="16" t="str">
        <f>'Cal_Property Management'!F26</f>
        <v>Opex</v>
      </c>
      <c r="H88" s="16" t="str">
        <f>'Cal_Property Management'!H26</f>
        <v>Business Support</v>
      </c>
      <c r="I88" s="16" t="str">
        <f>'Cal_Property Management'!I26</f>
        <v>Property Management</v>
      </c>
      <c r="J88" s="16" t="str">
        <f>IF(ISBLANK('Cal_Property Management'!J26),"",'Cal_Property Management'!J26)</f>
        <v/>
      </c>
      <c r="K88" s="16" t="str">
        <f>IF(ISBLANK('Cal_Property Management'!K26),"",'Cal_Property Management'!K26)</f>
        <v/>
      </c>
      <c r="L88" s="94" t="s">
        <v>111</v>
      </c>
      <c r="M88" s="17" t="str">
        <f>IF(K88="","",E88&amp;K88&amp;"_"&amp;COUNTIF($K$9:K88,K88))</f>
        <v/>
      </c>
      <c r="T88" s="18">
        <f>'Cal_Property Management'!T26/INDEX(Inp_SubOngoingEfficiency!$T$21:$AK$24,MATCH($F88&amp;"_Indirect",Inp_SubOngoingEfficiency!$H$21:$H$24,0),MATCH(T$7,Inp_SubOngoingEfficiency!$T$7:$AK$7,0))</f>
        <v>0</v>
      </c>
      <c r="U88" s="18">
        <f>'Cal_Property Management'!U26/INDEX(Inp_SubOngoingEfficiency!$T$21:$AK$24,MATCH($F88&amp;"_Indirect",Inp_SubOngoingEfficiency!$H$21:$H$24,0),MATCH(U$7,Inp_SubOngoingEfficiency!$T$7:$AK$7,0))</f>
        <v>0</v>
      </c>
      <c r="V88" s="18">
        <f>'Cal_Property Management'!V26/INDEX(Inp_SubOngoingEfficiency!$T$21:$AK$24,MATCH($F88&amp;"_Indirect",Inp_SubOngoingEfficiency!$H$21:$H$24,0),MATCH(V$7,Inp_SubOngoingEfficiency!$T$7:$AK$7,0))</f>
        <v>0</v>
      </c>
      <c r="W88" s="18">
        <f>'Cal_Property Management'!W26/INDEX(Inp_SubOngoingEfficiency!$T$21:$AK$24,MATCH($F88&amp;"_Indirect",Inp_SubOngoingEfficiency!$H$21:$H$24,0),MATCH(W$7,Inp_SubOngoingEfficiency!$T$7:$AK$7,0))</f>
        <v>0</v>
      </c>
      <c r="X88" s="18">
        <f>'Cal_Property Management'!X26/INDEX(Inp_SubOngoingEfficiency!$T$21:$AK$24,MATCH($F88&amp;"_Indirect",Inp_SubOngoingEfficiency!$H$21:$H$24,0),MATCH(X$7,Inp_SubOngoingEfficiency!$T$7:$AK$7,0))</f>
        <v>0</v>
      </c>
      <c r="Y88" s="18">
        <f>'Cal_Property Management'!Y26/INDEX(Inp_SubOngoingEfficiency!$T$21:$AK$24,MATCH($F88&amp;"_Indirect",Inp_SubOngoingEfficiency!$H$21:$H$24,0),MATCH(Y$7,Inp_SubOngoingEfficiency!$T$7:$AK$7,0))</f>
        <v>0</v>
      </c>
      <c r="Z88" s="18">
        <f>'Cal_Property Management'!Z26/INDEX(Inp_SubOngoingEfficiency!$T$21:$AK$24,MATCH($F88&amp;"_Indirect",Inp_SubOngoingEfficiency!$H$21:$H$24,0),MATCH(Z$7,Inp_SubOngoingEfficiency!$T$7:$AK$7,0))</f>
        <v>0</v>
      </c>
      <c r="AA88" s="18">
        <f>'Cal_Property Management'!AA26/INDEX(Inp_SubOngoingEfficiency!$T$21:$AK$24,MATCH($F88&amp;"_Indirect",Inp_SubOngoingEfficiency!$H$21:$H$24,0),MATCH(AA$7,Inp_SubOngoingEfficiency!$T$7:$AK$7,0))</f>
        <v>0</v>
      </c>
      <c r="AB88" s="18">
        <f>'Cal_Property Management'!AB26/INDEX(Inp_SubOngoingEfficiency!$T$21:$AK$24,MATCH($F88&amp;"_Indirect",Inp_SubOngoingEfficiency!$H$21:$H$24,0),MATCH(AB$7,Inp_SubOngoingEfficiency!$T$7:$AK$7,0))</f>
        <v>0</v>
      </c>
      <c r="AC88" s="18">
        <f>'Cal_Property Management'!AC26/INDEX(Inp_SubOngoingEfficiency!$T$21:$AK$24,MATCH($F88&amp;"_Indirect",Inp_SubOngoingEfficiency!$H$21:$H$24,0),MATCH(AC$7,Inp_SubOngoingEfficiency!$T$7:$AK$7,0))</f>
        <v>0</v>
      </c>
      <c r="AD88" s="18">
        <f>'Cal_Property Management'!AD26/INDEX(Inp_SubOngoingEfficiency!$T$21:$AK$24,MATCH($F88&amp;"_Indirect",Inp_SubOngoingEfficiency!$H$21:$H$24,0),MATCH(AD$7,Inp_SubOngoingEfficiency!$T$7:$AK$7,0))</f>
        <v>0</v>
      </c>
      <c r="AE88" s="18">
        <f>'Cal_Property Management'!AE26/INDEX(Inp_SubOngoingEfficiency!$T$21:$AK$24,MATCH($F88&amp;"_Indirect",Inp_SubOngoingEfficiency!$H$21:$H$24,0),MATCH(AE$7,Inp_SubOngoingEfficiency!$T$7:$AK$7,0))</f>
        <v>0</v>
      </c>
      <c r="AF88" s="18">
        <f>'Cal_Property Management'!AF26/INDEX(Inp_SubOngoingEfficiency!$T$21:$AK$24,MATCH($F88&amp;"_Indirect",Inp_SubOngoingEfficiency!$H$21:$H$24,0),MATCH(AF$7,Inp_SubOngoingEfficiency!$T$7:$AK$7,0))</f>
        <v>0</v>
      </c>
      <c r="AG88" s="18">
        <f>'Cal_Property Management'!AG26/INDEX(Inp_SubOngoingEfficiency!$T$21:$AK$24,MATCH($F88&amp;"_Indirect",Inp_SubOngoingEfficiency!$H$21:$H$24,0),MATCH(AG$7,Inp_SubOngoingEfficiency!$T$7:$AK$7,0))</f>
        <v>0</v>
      </c>
      <c r="AH88" s="18">
        <f>'Cal_Property Management'!AH26/INDEX(Inp_SubOngoingEfficiency!$T$21:$AK$24,MATCH($F88&amp;"_Indirect",Inp_SubOngoingEfficiency!$H$21:$H$24,0),MATCH(AH$7,Inp_SubOngoingEfficiency!$T$7:$AK$7,0))</f>
        <v>0</v>
      </c>
      <c r="AI88" s="18">
        <f>'Cal_Property Management'!AI26/INDEX(Inp_SubOngoingEfficiency!$T$21:$AK$24,MATCH($F88&amp;"_Indirect",Inp_SubOngoingEfficiency!$H$21:$H$24,0),MATCH(AI$7,Inp_SubOngoingEfficiency!$T$7:$AK$7,0))</f>
        <v>0</v>
      </c>
      <c r="AJ88" s="18">
        <f>'Cal_Property Management'!AJ26/INDEX(Inp_SubOngoingEfficiency!$T$21:$AK$24,MATCH($F88&amp;"_Indirect",Inp_SubOngoingEfficiency!$H$21:$H$24,0),MATCH(AJ$7,Inp_SubOngoingEfficiency!$T$7:$AK$7,0))</f>
        <v>0</v>
      </c>
      <c r="AK88" s="18">
        <f>'Cal_Property Management'!AK26/INDEX(Inp_SubOngoingEfficiency!$T$21:$AK$24,MATCH($F88&amp;"_Indirect",Inp_SubOngoingEfficiency!$H$21:$H$24,0),MATCH(AK$7,Inp_SubOngoingEfficiency!$T$7:$AK$7,0))</f>
        <v>0</v>
      </c>
      <c r="AN88" s="33"/>
    </row>
    <row r="89" spans="5:40" s="94" customFormat="1">
      <c r="E89" s="16" t="str">
        <f>Cover!$F$13</f>
        <v>Sc</v>
      </c>
      <c r="F89" s="16" t="str">
        <f>'Cal_HR &amp; Non-op training'!F17</f>
        <v>Opex</v>
      </c>
      <c r="H89" s="16" t="str">
        <f>'Cal_HR &amp; Non-op training'!H17</f>
        <v>Business Support</v>
      </c>
      <c r="I89" s="16" t="str">
        <f>'Cal_HR &amp; Non-op training'!I17</f>
        <v>HR &amp; Non-operational training</v>
      </c>
      <c r="J89" s="16" t="str">
        <f>IF(ISBLANK('Cal_HR &amp; Non-op training'!J17),"",'Cal_HR &amp; Non-op training'!J17)</f>
        <v>Customer vulnerability costs</v>
      </c>
      <c r="K89" s="16" t="str">
        <f>IF(ISBLANK('Cal_HR &amp; Non-op training'!K17),"",'Cal_HR &amp; Non-op training'!K17)</f>
        <v>Disallowed costs</v>
      </c>
      <c r="L89" s="94" t="s">
        <v>111</v>
      </c>
      <c r="M89" s="17" t="str">
        <f>IF(K89="","",E89&amp;K89&amp;"_"&amp;COUNTIF($K$9:K89,K89))</f>
        <v>ScDisallowed costs_2</v>
      </c>
      <c r="T89" s="18">
        <f>'Cal_HR &amp; Non-op training'!T17/INDEX(Inp_SubOngoingEfficiency!$T$21:$AK$24,MATCH($F89&amp;"_Indirect",Inp_SubOngoingEfficiency!$H$21:$H$24,0),MATCH(T$7,Inp_SubOngoingEfficiency!$T$7:$AK$7,0))</f>
        <v>0</v>
      </c>
      <c r="U89" s="18">
        <f>'Cal_HR &amp; Non-op training'!U17/INDEX(Inp_SubOngoingEfficiency!$T$21:$AK$24,MATCH($F89&amp;"_Indirect",Inp_SubOngoingEfficiency!$H$21:$H$24,0),MATCH(U$7,Inp_SubOngoingEfficiency!$T$7:$AK$7,0))</f>
        <v>0</v>
      </c>
      <c r="V89" s="18">
        <f>'Cal_HR &amp; Non-op training'!V17/INDEX(Inp_SubOngoingEfficiency!$T$21:$AK$24,MATCH($F89&amp;"_Indirect",Inp_SubOngoingEfficiency!$H$21:$H$24,0),MATCH(V$7,Inp_SubOngoingEfficiency!$T$7:$AK$7,0))</f>
        <v>0</v>
      </c>
      <c r="W89" s="18">
        <f>'Cal_HR &amp; Non-op training'!W17/INDEX(Inp_SubOngoingEfficiency!$T$21:$AK$24,MATCH($F89&amp;"_Indirect",Inp_SubOngoingEfficiency!$H$21:$H$24,0),MATCH(W$7,Inp_SubOngoingEfficiency!$T$7:$AK$7,0))</f>
        <v>0</v>
      </c>
      <c r="X89" s="18">
        <f>'Cal_HR &amp; Non-op training'!X17/INDEX(Inp_SubOngoingEfficiency!$T$21:$AK$24,MATCH($F89&amp;"_Indirect",Inp_SubOngoingEfficiency!$H$21:$H$24,0),MATCH(X$7,Inp_SubOngoingEfficiency!$T$7:$AK$7,0))</f>
        <v>0</v>
      </c>
      <c r="Y89" s="18">
        <f>'Cal_HR &amp; Non-op training'!Y17/INDEX(Inp_SubOngoingEfficiency!$T$21:$AK$24,MATCH($F89&amp;"_Indirect",Inp_SubOngoingEfficiency!$H$21:$H$24,0),MATCH(Y$7,Inp_SubOngoingEfficiency!$T$7:$AK$7,0))</f>
        <v>0</v>
      </c>
      <c r="Z89" s="18">
        <f>'Cal_HR &amp; Non-op training'!Z17/INDEX(Inp_SubOngoingEfficiency!$T$21:$AK$24,MATCH($F89&amp;"_Indirect",Inp_SubOngoingEfficiency!$H$21:$H$24,0),MATCH(Z$7,Inp_SubOngoingEfficiency!$T$7:$AK$7,0))</f>
        <v>0</v>
      </c>
      <c r="AA89" s="18">
        <f>'Cal_HR &amp; Non-op training'!AA17/INDEX(Inp_SubOngoingEfficiency!$T$21:$AK$24,MATCH($F89&amp;"_Indirect",Inp_SubOngoingEfficiency!$H$21:$H$24,0),MATCH(AA$7,Inp_SubOngoingEfficiency!$T$7:$AK$7,0))</f>
        <v>0</v>
      </c>
      <c r="AB89" s="18">
        <f>'Cal_HR &amp; Non-op training'!AB17/INDEX(Inp_SubOngoingEfficiency!$T$21:$AK$24,MATCH($F89&amp;"_Indirect",Inp_SubOngoingEfficiency!$H$21:$H$24,0),MATCH(AB$7,Inp_SubOngoingEfficiency!$T$7:$AK$7,0))</f>
        <v>0</v>
      </c>
      <c r="AC89" s="18">
        <f>'Cal_HR &amp; Non-op training'!AC17/INDEX(Inp_SubOngoingEfficiency!$T$21:$AK$24,MATCH($F89&amp;"_Indirect",Inp_SubOngoingEfficiency!$H$21:$H$24,0),MATCH(AC$7,Inp_SubOngoingEfficiency!$T$7:$AK$7,0))</f>
        <v>0</v>
      </c>
      <c r="AD89" s="18">
        <f>'Cal_HR &amp; Non-op training'!AD17/INDEX(Inp_SubOngoingEfficiency!$T$21:$AK$24,MATCH($F89&amp;"_Indirect",Inp_SubOngoingEfficiency!$H$21:$H$24,0),MATCH(AD$7,Inp_SubOngoingEfficiency!$T$7:$AK$7,0))</f>
        <v>0</v>
      </c>
      <c r="AE89" s="18">
        <f>'Cal_HR &amp; Non-op training'!AE17/INDEX(Inp_SubOngoingEfficiency!$T$21:$AK$24,MATCH($F89&amp;"_Indirect",Inp_SubOngoingEfficiency!$H$21:$H$24,0),MATCH(AE$7,Inp_SubOngoingEfficiency!$T$7:$AK$7,0))</f>
        <v>0</v>
      </c>
      <c r="AF89" s="18">
        <f>'Cal_HR &amp; Non-op training'!AF17/INDEX(Inp_SubOngoingEfficiency!$T$21:$AK$24,MATCH($F89&amp;"_Indirect",Inp_SubOngoingEfficiency!$H$21:$H$24,0),MATCH(AF$7,Inp_SubOngoingEfficiency!$T$7:$AK$7,0))</f>
        <v>0</v>
      </c>
      <c r="AG89" s="18">
        <f>'Cal_HR &amp; Non-op training'!AG17/INDEX(Inp_SubOngoingEfficiency!$T$21:$AK$24,MATCH($F89&amp;"_Indirect",Inp_SubOngoingEfficiency!$H$21:$H$24,0),MATCH(AG$7,Inp_SubOngoingEfficiency!$T$7:$AK$7,0))</f>
        <v>-0.44931146745466893</v>
      </c>
      <c r="AH89" s="18">
        <f>'Cal_HR &amp; Non-op training'!AH17/INDEX(Inp_SubOngoingEfficiency!$T$21:$AK$24,MATCH($F89&amp;"_Indirect",Inp_SubOngoingEfficiency!$H$21:$H$24,0),MATCH(AH$7,Inp_SubOngoingEfficiency!$T$7:$AK$7,0))</f>
        <v>-0.45300109152533125</v>
      </c>
      <c r="AI89" s="18">
        <f>'Cal_HR &amp; Non-op training'!AI17/INDEX(Inp_SubOngoingEfficiency!$T$21:$AK$24,MATCH($F89&amp;"_Indirect",Inp_SubOngoingEfficiency!$H$21:$H$24,0),MATCH(AI$7,Inp_SubOngoingEfficiency!$T$7:$AK$7,0))</f>
        <v>-0.45727495503113519</v>
      </c>
      <c r="AJ89" s="18">
        <f>'Cal_HR &amp; Non-op training'!AJ17/INDEX(Inp_SubOngoingEfficiency!$T$21:$AK$24,MATCH($F89&amp;"_Indirect",Inp_SubOngoingEfficiency!$H$21:$H$24,0),MATCH(AJ$7,Inp_SubOngoingEfficiency!$T$7:$AK$7,0))</f>
        <v>-0.46329996046542937</v>
      </c>
      <c r="AK89" s="18">
        <f>'Cal_HR &amp; Non-op training'!AK17/INDEX(Inp_SubOngoingEfficiency!$T$21:$AK$24,MATCH($F89&amp;"_Indirect",Inp_SubOngoingEfficiency!$H$21:$H$24,0),MATCH(AK$7,Inp_SubOngoingEfficiency!$T$7:$AK$7,0))</f>
        <v>-0.46691180994067799</v>
      </c>
      <c r="AN89" s="33"/>
    </row>
    <row r="90" spans="5:40" s="94" customFormat="1">
      <c r="E90" s="16" t="str">
        <f>Cover!$F$13</f>
        <v>Sc</v>
      </c>
      <c r="F90" s="16" t="str">
        <f>'Cal_HR &amp; Non-op training'!F18</f>
        <v>Opex</v>
      </c>
      <c r="H90" s="16" t="str">
        <f>'Cal_HR &amp; Non-op training'!H18</f>
        <v>Business Support</v>
      </c>
      <c r="I90" s="16" t="str">
        <f>'Cal_HR &amp; Non-op training'!I18</f>
        <v>HR &amp; Non-operational training</v>
      </c>
      <c r="J90" s="16" t="str">
        <f>IF(ISBLANK('Cal_HR &amp; Non-op training'!J18),"",'Cal_HR &amp; Non-op training'!J18)</f>
        <v/>
      </c>
      <c r="K90" s="16" t="str">
        <f>IF(ISBLANK('Cal_HR &amp; Non-op training'!K18),"",'Cal_HR &amp; Non-op training'!K18)</f>
        <v/>
      </c>
      <c r="L90" s="94" t="s">
        <v>111</v>
      </c>
      <c r="M90" s="17" t="str">
        <f>IF(K90="","",E90&amp;K90&amp;"_"&amp;COUNTIF($K$9:K90,K90))</f>
        <v/>
      </c>
      <c r="T90" s="18">
        <f>'Cal_HR &amp; Non-op training'!T18/INDEX(Inp_SubOngoingEfficiency!$T$21:$AK$24,MATCH($F90&amp;"_Indirect",Inp_SubOngoingEfficiency!$H$21:$H$24,0),MATCH(T$7,Inp_SubOngoingEfficiency!$T$7:$AK$7,0))</f>
        <v>0</v>
      </c>
      <c r="U90" s="18">
        <f>'Cal_HR &amp; Non-op training'!U18/INDEX(Inp_SubOngoingEfficiency!$T$21:$AK$24,MATCH($F90&amp;"_Indirect",Inp_SubOngoingEfficiency!$H$21:$H$24,0),MATCH(U$7,Inp_SubOngoingEfficiency!$T$7:$AK$7,0))</f>
        <v>0</v>
      </c>
      <c r="V90" s="18">
        <f>'Cal_HR &amp; Non-op training'!V18/INDEX(Inp_SubOngoingEfficiency!$T$21:$AK$24,MATCH($F90&amp;"_Indirect",Inp_SubOngoingEfficiency!$H$21:$H$24,0),MATCH(V$7,Inp_SubOngoingEfficiency!$T$7:$AK$7,0))</f>
        <v>0</v>
      </c>
      <c r="W90" s="18">
        <f>'Cal_HR &amp; Non-op training'!W18/INDEX(Inp_SubOngoingEfficiency!$T$21:$AK$24,MATCH($F90&amp;"_Indirect",Inp_SubOngoingEfficiency!$H$21:$H$24,0),MATCH(W$7,Inp_SubOngoingEfficiency!$T$7:$AK$7,0))</f>
        <v>0</v>
      </c>
      <c r="X90" s="18">
        <f>'Cal_HR &amp; Non-op training'!X18/INDEX(Inp_SubOngoingEfficiency!$T$21:$AK$24,MATCH($F90&amp;"_Indirect",Inp_SubOngoingEfficiency!$H$21:$H$24,0),MATCH(X$7,Inp_SubOngoingEfficiency!$T$7:$AK$7,0))</f>
        <v>0</v>
      </c>
      <c r="Y90" s="18">
        <f>'Cal_HR &amp; Non-op training'!Y18/INDEX(Inp_SubOngoingEfficiency!$T$21:$AK$24,MATCH($F90&amp;"_Indirect",Inp_SubOngoingEfficiency!$H$21:$H$24,0),MATCH(Y$7,Inp_SubOngoingEfficiency!$T$7:$AK$7,0))</f>
        <v>0</v>
      </c>
      <c r="Z90" s="18">
        <f>'Cal_HR &amp; Non-op training'!Z18/INDEX(Inp_SubOngoingEfficiency!$T$21:$AK$24,MATCH($F90&amp;"_Indirect",Inp_SubOngoingEfficiency!$H$21:$H$24,0),MATCH(Z$7,Inp_SubOngoingEfficiency!$T$7:$AK$7,0))</f>
        <v>0</v>
      </c>
      <c r="AA90" s="18">
        <f>'Cal_HR &amp; Non-op training'!AA18/INDEX(Inp_SubOngoingEfficiency!$T$21:$AK$24,MATCH($F90&amp;"_Indirect",Inp_SubOngoingEfficiency!$H$21:$H$24,0),MATCH(AA$7,Inp_SubOngoingEfficiency!$T$7:$AK$7,0))</f>
        <v>0</v>
      </c>
      <c r="AB90" s="18">
        <f>'Cal_HR &amp; Non-op training'!AB18/INDEX(Inp_SubOngoingEfficiency!$T$21:$AK$24,MATCH($F90&amp;"_Indirect",Inp_SubOngoingEfficiency!$H$21:$H$24,0),MATCH(AB$7,Inp_SubOngoingEfficiency!$T$7:$AK$7,0))</f>
        <v>0</v>
      </c>
      <c r="AC90" s="18">
        <f>'Cal_HR &amp; Non-op training'!AC18/INDEX(Inp_SubOngoingEfficiency!$T$21:$AK$24,MATCH($F90&amp;"_Indirect",Inp_SubOngoingEfficiency!$H$21:$H$24,0),MATCH(AC$7,Inp_SubOngoingEfficiency!$T$7:$AK$7,0))</f>
        <v>0</v>
      </c>
      <c r="AD90" s="18">
        <f>'Cal_HR &amp; Non-op training'!AD18/INDEX(Inp_SubOngoingEfficiency!$T$21:$AK$24,MATCH($F90&amp;"_Indirect",Inp_SubOngoingEfficiency!$H$21:$H$24,0),MATCH(AD$7,Inp_SubOngoingEfficiency!$T$7:$AK$7,0))</f>
        <v>0</v>
      </c>
      <c r="AE90" s="18">
        <f>'Cal_HR &amp; Non-op training'!AE18/INDEX(Inp_SubOngoingEfficiency!$T$21:$AK$24,MATCH($F90&amp;"_Indirect",Inp_SubOngoingEfficiency!$H$21:$H$24,0),MATCH(AE$7,Inp_SubOngoingEfficiency!$T$7:$AK$7,0))</f>
        <v>0</v>
      </c>
      <c r="AF90" s="18">
        <f>'Cal_HR &amp; Non-op training'!AF18/INDEX(Inp_SubOngoingEfficiency!$T$21:$AK$24,MATCH($F90&amp;"_Indirect",Inp_SubOngoingEfficiency!$H$21:$H$24,0),MATCH(AF$7,Inp_SubOngoingEfficiency!$T$7:$AK$7,0))</f>
        <v>0</v>
      </c>
      <c r="AG90" s="18">
        <f>'Cal_HR &amp; Non-op training'!AG18/INDEX(Inp_SubOngoingEfficiency!$T$21:$AK$24,MATCH($F90&amp;"_Indirect",Inp_SubOngoingEfficiency!$H$21:$H$24,0),MATCH(AG$7,Inp_SubOngoingEfficiency!$T$7:$AK$7,0))</f>
        <v>0</v>
      </c>
      <c r="AH90" s="18">
        <f>'Cal_HR &amp; Non-op training'!AH18/INDEX(Inp_SubOngoingEfficiency!$T$21:$AK$24,MATCH($F90&amp;"_Indirect",Inp_SubOngoingEfficiency!$H$21:$H$24,0),MATCH(AH$7,Inp_SubOngoingEfficiency!$T$7:$AK$7,0))</f>
        <v>0</v>
      </c>
      <c r="AI90" s="18">
        <f>'Cal_HR &amp; Non-op training'!AI18/INDEX(Inp_SubOngoingEfficiency!$T$21:$AK$24,MATCH($F90&amp;"_Indirect",Inp_SubOngoingEfficiency!$H$21:$H$24,0),MATCH(AI$7,Inp_SubOngoingEfficiency!$T$7:$AK$7,0))</f>
        <v>0</v>
      </c>
      <c r="AJ90" s="18">
        <f>'Cal_HR &amp; Non-op training'!AJ18/INDEX(Inp_SubOngoingEfficiency!$T$21:$AK$24,MATCH($F90&amp;"_Indirect",Inp_SubOngoingEfficiency!$H$21:$H$24,0),MATCH(AJ$7,Inp_SubOngoingEfficiency!$T$7:$AK$7,0))</f>
        <v>0</v>
      </c>
      <c r="AK90" s="18">
        <f>'Cal_HR &amp; Non-op training'!AK18/INDEX(Inp_SubOngoingEfficiency!$T$21:$AK$24,MATCH($F90&amp;"_Indirect",Inp_SubOngoingEfficiency!$H$21:$H$24,0),MATCH(AK$7,Inp_SubOngoingEfficiency!$T$7:$AK$7,0))</f>
        <v>0</v>
      </c>
      <c r="AN90" s="33"/>
    </row>
    <row r="91" spans="5:40" s="94" customFormat="1">
      <c r="E91" s="16" t="str">
        <f>Cover!$F$13</f>
        <v>Sc</v>
      </c>
      <c r="F91" s="16" t="str">
        <f>'Cal_HR &amp; Non-op training'!F19</f>
        <v>Opex</v>
      </c>
      <c r="H91" s="16" t="str">
        <f>'Cal_HR &amp; Non-op training'!H19</f>
        <v>Business Support</v>
      </c>
      <c r="I91" s="16" t="str">
        <f>'Cal_HR &amp; Non-op training'!I19</f>
        <v>HR &amp; Non-operational training</v>
      </c>
      <c r="J91" s="16" t="str">
        <f>IF(ISBLANK('Cal_HR &amp; Non-op training'!J19),"",'Cal_HR &amp; Non-op training'!J19)</f>
        <v/>
      </c>
      <c r="K91" s="16" t="str">
        <f>IF(ISBLANK('Cal_HR &amp; Non-op training'!K19),"",'Cal_HR &amp; Non-op training'!K19)</f>
        <v/>
      </c>
      <c r="L91" s="94" t="s">
        <v>111</v>
      </c>
      <c r="M91" s="17" t="str">
        <f>IF(K91="","",E91&amp;K91&amp;"_"&amp;COUNTIF($K$9:K91,K91))</f>
        <v/>
      </c>
      <c r="T91" s="18">
        <f>'Cal_HR &amp; Non-op training'!T19/INDEX(Inp_SubOngoingEfficiency!$T$21:$AK$24,MATCH($F91&amp;"_Indirect",Inp_SubOngoingEfficiency!$H$21:$H$24,0),MATCH(T$7,Inp_SubOngoingEfficiency!$T$7:$AK$7,0))</f>
        <v>0</v>
      </c>
      <c r="U91" s="18">
        <f>'Cal_HR &amp; Non-op training'!U19/INDEX(Inp_SubOngoingEfficiency!$T$21:$AK$24,MATCH($F91&amp;"_Indirect",Inp_SubOngoingEfficiency!$H$21:$H$24,0),MATCH(U$7,Inp_SubOngoingEfficiency!$T$7:$AK$7,0))</f>
        <v>0</v>
      </c>
      <c r="V91" s="18">
        <f>'Cal_HR &amp; Non-op training'!V19/INDEX(Inp_SubOngoingEfficiency!$T$21:$AK$24,MATCH($F91&amp;"_Indirect",Inp_SubOngoingEfficiency!$H$21:$H$24,0),MATCH(V$7,Inp_SubOngoingEfficiency!$T$7:$AK$7,0))</f>
        <v>0</v>
      </c>
      <c r="W91" s="18">
        <f>'Cal_HR &amp; Non-op training'!W19/INDEX(Inp_SubOngoingEfficiency!$T$21:$AK$24,MATCH($F91&amp;"_Indirect",Inp_SubOngoingEfficiency!$H$21:$H$24,0),MATCH(W$7,Inp_SubOngoingEfficiency!$T$7:$AK$7,0))</f>
        <v>0</v>
      </c>
      <c r="X91" s="18">
        <f>'Cal_HR &amp; Non-op training'!X19/INDEX(Inp_SubOngoingEfficiency!$T$21:$AK$24,MATCH($F91&amp;"_Indirect",Inp_SubOngoingEfficiency!$H$21:$H$24,0),MATCH(X$7,Inp_SubOngoingEfficiency!$T$7:$AK$7,0))</f>
        <v>0</v>
      </c>
      <c r="Y91" s="18">
        <f>'Cal_HR &amp; Non-op training'!Y19/INDEX(Inp_SubOngoingEfficiency!$T$21:$AK$24,MATCH($F91&amp;"_Indirect",Inp_SubOngoingEfficiency!$H$21:$H$24,0),MATCH(Y$7,Inp_SubOngoingEfficiency!$T$7:$AK$7,0))</f>
        <v>0</v>
      </c>
      <c r="Z91" s="18">
        <f>'Cal_HR &amp; Non-op training'!Z19/INDEX(Inp_SubOngoingEfficiency!$T$21:$AK$24,MATCH($F91&amp;"_Indirect",Inp_SubOngoingEfficiency!$H$21:$H$24,0),MATCH(Z$7,Inp_SubOngoingEfficiency!$T$7:$AK$7,0))</f>
        <v>0</v>
      </c>
      <c r="AA91" s="18">
        <f>'Cal_HR &amp; Non-op training'!AA19/INDEX(Inp_SubOngoingEfficiency!$T$21:$AK$24,MATCH($F91&amp;"_Indirect",Inp_SubOngoingEfficiency!$H$21:$H$24,0),MATCH(AA$7,Inp_SubOngoingEfficiency!$T$7:$AK$7,0))</f>
        <v>0</v>
      </c>
      <c r="AB91" s="18">
        <f>'Cal_HR &amp; Non-op training'!AB19/INDEX(Inp_SubOngoingEfficiency!$T$21:$AK$24,MATCH($F91&amp;"_Indirect",Inp_SubOngoingEfficiency!$H$21:$H$24,0),MATCH(AB$7,Inp_SubOngoingEfficiency!$T$7:$AK$7,0))</f>
        <v>0</v>
      </c>
      <c r="AC91" s="18">
        <f>'Cal_HR &amp; Non-op training'!AC19/INDEX(Inp_SubOngoingEfficiency!$T$21:$AK$24,MATCH($F91&amp;"_Indirect",Inp_SubOngoingEfficiency!$H$21:$H$24,0),MATCH(AC$7,Inp_SubOngoingEfficiency!$T$7:$AK$7,0))</f>
        <v>0</v>
      </c>
      <c r="AD91" s="18">
        <f>'Cal_HR &amp; Non-op training'!AD19/INDEX(Inp_SubOngoingEfficiency!$T$21:$AK$24,MATCH($F91&amp;"_Indirect",Inp_SubOngoingEfficiency!$H$21:$H$24,0),MATCH(AD$7,Inp_SubOngoingEfficiency!$T$7:$AK$7,0))</f>
        <v>0</v>
      </c>
      <c r="AE91" s="18">
        <f>'Cal_HR &amp; Non-op training'!AE19/INDEX(Inp_SubOngoingEfficiency!$T$21:$AK$24,MATCH($F91&amp;"_Indirect",Inp_SubOngoingEfficiency!$H$21:$H$24,0),MATCH(AE$7,Inp_SubOngoingEfficiency!$T$7:$AK$7,0))</f>
        <v>0</v>
      </c>
      <c r="AF91" s="18">
        <f>'Cal_HR &amp; Non-op training'!AF19/INDEX(Inp_SubOngoingEfficiency!$T$21:$AK$24,MATCH($F91&amp;"_Indirect",Inp_SubOngoingEfficiency!$H$21:$H$24,0),MATCH(AF$7,Inp_SubOngoingEfficiency!$T$7:$AK$7,0))</f>
        <v>0</v>
      </c>
      <c r="AG91" s="18">
        <f>'Cal_HR &amp; Non-op training'!AG19/INDEX(Inp_SubOngoingEfficiency!$T$21:$AK$24,MATCH($F91&amp;"_Indirect",Inp_SubOngoingEfficiency!$H$21:$H$24,0),MATCH(AG$7,Inp_SubOngoingEfficiency!$T$7:$AK$7,0))</f>
        <v>0</v>
      </c>
      <c r="AH91" s="18">
        <f>'Cal_HR &amp; Non-op training'!AH19/INDEX(Inp_SubOngoingEfficiency!$T$21:$AK$24,MATCH($F91&amp;"_Indirect",Inp_SubOngoingEfficiency!$H$21:$H$24,0),MATCH(AH$7,Inp_SubOngoingEfficiency!$T$7:$AK$7,0))</f>
        <v>0</v>
      </c>
      <c r="AI91" s="18">
        <f>'Cal_HR &amp; Non-op training'!AI19/INDEX(Inp_SubOngoingEfficiency!$T$21:$AK$24,MATCH($F91&amp;"_Indirect",Inp_SubOngoingEfficiency!$H$21:$H$24,0),MATCH(AI$7,Inp_SubOngoingEfficiency!$T$7:$AK$7,0))</f>
        <v>0</v>
      </c>
      <c r="AJ91" s="18">
        <f>'Cal_HR &amp; Non-op training'!AJ19/INDEX(Inp_SubOngoingEfficiency!$T$21:$AK$24,MATCH($F91&amp;"_Indirect",Inp_SubOngoingEfficiency!$H$21:$H$24,0),MATCH(AJ$7,Inp_SubOngoingEfficiency!$T$7:$AK$7,0))</f>
        <v>0</v>
      </c>
      <c r="AK91" s="18">
        <f>'Cal_HR &amp; Non-op training'!AK19/INDEX(Inp_SubOngoingEfficiency!$T$21:$AK$24,MATCH($F91&amp;"_Indirect",Inp_SubOngoingEfficiency!$H$21:$H$24,0),MATCH(AK$7,Inp_SubOngoingEfficiency!$T$7:$AK$7,0))</f>
        <v>0</v>
      </c>
      <c r="AN91" s="33"/>
    </row>
    <row r="92" spans="5:40" s="94" customFormat="1">
      <c r="E92" s="16" t="str">
        <f>Cover!$F$13</f>
        <v>Sc</v>
      </c>
      <c r="F92" s="16" t="str">
        <f>'Cal_HR &amp; Non-op training'!F20</f>
        <v>Opex</v>
      </c>
      <c r="H92" s="16" t="str">
        <f>'Cal_HR &amp; Non-op training'!H20</f>
        <v>Business Support</v>
      </c>
      <c r="I92" s="16" t="str">
        <f>'Cal_HR &amp; Non-op training'!I20</f>
        <v>HR &amp; Non-operational training</v>
      </c>
      <c r="J92" s="16" t="str">
        <f>IF(ISBLANK('Cal_HR &amp; Non-op training'!J20),"",'Cal_HR &amp; Non-op training'!J20)</f>
        <v/>
      </c>
      <c r="K92" s="16" t="str">
        <f>IF(ISBLANK('Cal_HR &amp; Non-op training'!K20),"",'Cal_HR &amp; Non-op training'!K20)</f>
        <v/>
      </c>
      <c r="L92" s="94" t="s">
        <v>111</v>
      </c>
      <c r="M92" s="17" t="str">
        <f>IF(K92="","",E92&amp;K92&amp;"_"&amp;COUNTIF($K$9:K92,K92))</f>
        <v/>
      </c>
      <c r="T92" s="18">
        <f>'Cal_HR &amp; Non-op training'!T20/INDEX(Inp_SubOngoingEfficiency!$T$21:$AK$24,MATCH($F92&amp;"_Indirect",Inp_SubOngoingEfficiency!$H$21:$H$24,0),MATCH(T$7,Inp_SubOngoingEfficiency!$T$7:$AK$7,0))</f>
        <v>0</v>
      </c>
      <c r="U92" s="18">
        <f>'Cal_HR &amp; Non-op training'!U20/INDEX(Inp_SubOngoingEfficiency!$T$21:$AK$24,MATCH($F92&amp;"_Indirect",Inp_SubOngoingEfficiency!$H$21:$H$24,0),MATCH(U$7,Inp_SubOngoingEfficiency!$T$7:$AK$7,0))</f>
        <v>0</v>
      </c>
      <c r="V92" s="18">
        <f>'Cal_HR &amp; Non-op training'!V20/INDEX(Inp_SubOngoingEfficiency!$T$21:$AK$24,MATCH($F92&amp;"_Indirect",Inp_SubOngoingEfficiency!$H$21:$H$24,0),MATCH(V$7,Inp_SubOngoingEfficiency!$T$7:$AK$7,0))</f>
        <v>0</v>
      </c>
      <c r="W92" s="18">
        <f>'Cal_HR &amp; Non-op training'!W20/INDEX(Inp_SubOngoingEfficiency!$T$21:$AK$24,MATCH($F92&amp;"_Indirect",Inp_SubOngoingEfficiency!$H$21:$H$24,0),MATCH(W$7,Inp_SubOngoingEfficiency!$T$7:$AK$7,0))</f>
        <v>0</v>
      </c>
      <c r="X92" s="18">
        <f>'Cal_HR &amp; Non-op training'!X20/INDEX(Inp_SubOngoingEfficiency!$T$21:$AK$24,MATCH($F92&amp;"_Indirect",Inp_SubOngoingEfficiency!$H$21:$H$24,0),MATCH(X$7,Inp_SubOngoingEfficiency!$T$7:$AK$7,0))</f>
        <v>0</v>
      </c>
      <c r="Y92" s="18">
        <f>'Cal_HR &amp; Non-op training'!Y20/INDEX(Inp_SubOngoingEfficiency!$T$21:$AK$24,MATCH($F92&amp;"_Indirect",Inp_SubOngoingEfficiency!$H$21:$H$24,0),MATCH(Y$7,Inp_SubOngoingEfficiency!$T$7:$AK$7,0))</f>
        <v>0</v>
      </c>
      <c r="Z92" s="18">
        <f>'Cal_HR &amp; Non-op training'!Z20/INDEX(Inp_SubOngoingEfficiency!$T$21:$AK$24,MATCH($F92&amp;"_Indirect",Inp_SubOngoingEfficiency!$H$21:$H$24,0),MATCH(Z$7,Inp_SubOngoingEfficiency!$T$7:$AK$7,0))</f>
        <v>0</v>
      </c>
      <c r="AA92" s="18">
        <f>'Cal_HR &amp; Non-op training'!AA20/INDEX(Inp_SubOngoingEfficiency!$T$21:$AK$24,MATCH($F92&amp;"_Indirect",Inp_SubOngoingEfficiency!$H$21:$H$24,0),MATCH(AA$7,Inp_SubOngoingEfficiency!$T$7:$AK$7,0))</f>
        <v>0</v>
      </c>
      <c r="AB92" s="18">
        <f>'Cal_HR &amp; Non-op training'!AB20/INDEX(Inp_SubOngoingEfficiency!$T$21:$AK$24,MATCH($F92&amp;"_Indirect",Inp_SubOngoingEfficiency!$H$21:$H$24,0),MATCH(AB$7,Inp_SubOngoingEfficiency!$T$7:$AK$7,0))</f>
        <v>0</v>
      </c>
      <c r="AC92" s="18">
        <f>'Cal_HR &amp; Non-op training'!AC20/INDEX(Inp_SubOngoingEfficiency!$T$21:$AK$24,MATCH($F92&amp;"_Indirect",Inp_SubOngoingEfficiency!$H$21:$H$24,0),MATCH(AC$7,Inp_SubOngoingEfficiency!$T$7:$AK$7,0))</f>
        <v>0</v>
      </c>
      <c r="AD92" s="18">
        <f>'Cal_HR &amp; Non-op training'!AD20/INDEX(Inp_SubOngoingEfficiency!$T$21:$AK$24,MATCH($F92&amp;"_Indirect",Inp_SubOngoingEfficiency!$H$21:$H$24,0),MATCH(AD$7,Inp_SubOngoingEfficiency!$T$7:$AK$7,0))</f>
        <v>0</v>
      </c>
      <c r="AE92" s="18">
        <f>'Cal_HR &amp; Non-op training'!AE20/INDEX(Inp_SubOngoingEfficiency!$T$21:$AK$24,MATCH($F92&amp;"_Indirect",Inp_SubOngoingEfficiency!$H$21:$H$24,0),MATCH(AE$7,Inp_SubOngoingEfficiency!$T$7:$AK$7,0))</f>
        <v>0</v>
      </c>
      <c r="AF92" s="18">
        <f>'Cal_HR &amp; Non-op training'!AF20/INDEX(Inp_SubOngoingEfficiency!$T$21:$AK$24,MATCH($F92&amp;"_Indirect",Inp_SubOngoingEfficiency!$H$21:$H$24,0),MATCH(AF$7,Inp_SubOngoingEfficiency!$T$7:$AK$7,0))</f>
        <v>0</v>
      </c>
      <c r="AG92" s="18">
        <f>'Cal_HR &amp; Non-op training'!AG20/INDEX(Inp_SubOngoingEfficiency!$T$21:$AK$24,MATCH($F92&amp;"_Indirect",Inp_SubOngoingEfficiency!$H$21:$H$24,0),MATCH(AG$7,Inp_SubOngoingEfficiency!$T$7:$AK$7,0))</f>
        <v>0</v>
      </c>
      <c r="AH92" s="18">
        <f>'Cal_HR &amp; Non-op training'!AH20/INDEX(Inp_SubOngoingEfficiency!$T$21:$AK$24,MATCH($F92&amp;"_Indirect",Inp_SubOngoingEfficiency!$H$21:$H$24,0),MATCH(AH$7,Inp_SubOngoingEfficiency!$T$7:$AK$7,0))</f>
        <v>0</v>
      </c>
      <c r="AI92" s="18">
        <f>'Cal_HR &amp; Non-op training'!AI20/INDEX(Inp_SubOngoingEfficiency!$T$21:$AK$24,MATCH($F92&amp;"_Indirect",Inp_SubOngoingEfficiency!$H$21:$H$24,0),MATCH(AI$7,Inp_SubOngoingEfficiency!$T$7:$AK$7,0))</f>
        <v>0</v>
      </c>
      <c r="AJ92" s="18">
        <f>'Cal_HR &amp; Non-op training'!AJ20/INDEX(Inp_SubOngoingEfficiency!$T$21:$AK$24,MATCH($F92&amp;"_Indirect",Inp_SubOngoingEfficiency!$H$21:$H$24,0),MATCH(AJ$7,Inp_SubOngoingEfficiency!$T$7:$AK$7,0))</f>
        <v>0</v>
      </c>
      <c r="AK92" s="18">
        <f>'Cal_HR &amp; Non-op training'!AK20/INDEX(Inp_SubOngoingEfficiency!$T$21:$AK$24,MATCH($F92&amp;"_Indirect",Inp_SubOngoingEfficiency!$H$21:$H$24,0),MATCH(AK$7,Inp_SubOngoingEfficiency!$T$7:$AK$7,0))</f>
        <v>0</v>
      </c>
      <c r="AN92" s="33"/>
    </row>
    <row r="93" spans="5:40" s="94" customFormat="1">
      <c r="E93" s="16" t="str">
        <f>Cover!$F$13</f>
        <v>Sc</v>
      </c>
      <c r="F93" s="16" t="str">
        <f>'Cal_HR &amp; Non-op training'!F21</f>
        <v>Opex</v>
      </c>
      <c r="H93" s="16" t="str">
        <f>'Cal_HR &amp; Non-op training'!H21</f>
        <v>Business Support</v>
      </c>
      <c r="I93" s="16" t="str">
        <f>'Cal_HR &amp; Non-op training'!I21</f>
        <v>HR &amp; Non-operational training</v>
      </c>
      <c r="J93" s="16" t="str">
        <f>IF(ISBLANK('Cal_HR &amp; Non-op training'!J21),"",'Cal_HR &amp; Non-op training'!J21)</f>
        <v/>
      </c>
      <c r="K93" s="16" t="str">
        <f>IF(ISBLANK('Cal_HR &amp; Non-op training'!K21),"",'Cal_HR &amp; Non-op training'!K21)</f>
        <v/>
      </c>
      <c r="L93" s="94" t="s">
        <v>111</v>
      </c>
      <c r="M93" s="17" t="str">
        <f>IF(K93="","",E93&amp;K93&amp;"_"&amp;COUNTIF($K$9:K93,K93))</f>
        <v/>
      </c>
      <c r="T93" s="18">
        <f>'Cal_HR &amp; Non-op training'!T21/INDEX(Inp_SubOngoingEfficiency!$T$21:$AK$24,MATCH($F93&amp;"_Indirect",Inp_SubOngoingEfficiency!$H$21:$H$24,0),MATCH(T$7,Inp_SubOngoingEfficiency!$T$7:$AK$7,0))</f>
        <v>0</v>
      </c>
      <c r="U93" s="18">
        <f>'Cal_HR &amp; Non-op training'!U21/INDEX(Inp_SubOngoingEfficiency!$T$21:$AK$24,MATCH($F93&amp;"_Indirect",Inp_SubOngoingEfficiency!$H$21:$H$24,0),MATCH(U$7,Inp_SubOngoingEfficiency!$T$7:$AK$7,0))</f>
        <v>0</v>
      </c>
      <c r="V93" s="18">
        <f>'Cal_HR &amp; Non-op training'!V21/INDEX(Inp_SubOngoingEfficiency!$T$21:$AK$24,MATCH($F93&amp;"_Indirect",Inp_SubOngoingEfficiency!$H$21:$H$24,0),MATCH(V$7,Inp_SubOngoingEfficiency!$T$7:$AK$7,0))</f>
        <v>0</v>
      </c>
      <c r="W93" s="18">
        <f>'Cal_HR &amp; Non-op training'!W21/INDEX(Inp_SubOngoingEfficiency!$T$21:$AK$24,MATCH($F93&amp;"_Indirect",Inp_SubOngoingEfficiency!$H$21:$H$24,0),MATCH(W$7,Inp_SubOngoingEfficiency!$T$7:$AK$7,0))</f>
        <v>0</v>
      </c>
      <c r="X93" s="18">
        <f>'Cal_HR &amp; Non-op training'!X21/INDEX(Inp_SubOngoingEfficiency!$T$21:$AK$24,MATCH($F93&amp;"_Indirect",Inp_SubOngoingEfficiency!$H$21:$H$24,0),MATCH(X$7,Inp_SubOngoingEfficiency!$T$7:$AK$7,0))</f>
        <v>0</v>
      </c>
      <c r="Y93" s="18">
        <f>'Cal_HR &amp; Non-op training'!Y21/INDEX(Inp_SubOngoingEfficiency!$T$21:$AK$24,MATCH($F93&amp;"_Indirect",Inp_SubOngoingEfficiency!$H$21:$H$24,0),MATCH(Y$7,Inp_SubOngoingEfficiency!$T$7:$AK$7,0))</f>
        <v>0</v>
      </c>
      <c r="Z93" s="18">
        <f>'Cal_HR &amp; Non-op training'!Z21/INDEX(Inp_SubOngoingEfficiency!$T$21:$AK$24,MATCH($F93&amp;"_Indirect",Inp_SubOngoingEfficiency!$H$21:$H$24,0),MATCH(Z$7,Inp_SubOngoingEfficiency!$T$7:$AK$7,0))</f>
        <v>0</v>
      </c>
      <c r="AA93" s="18">
        <f>'Cal_HR &amp; Non-op training'!AA21/INDEX(Inp_SubOngoingEfficiency!$T$21:$AK$24,MATCH($F93&amp;"_Indirect",Inp_SubOngoingEfficiency!$H$21:$H$24,0),MATCH(AA$7,Inp_SubOngoingEfficiency!$T$7:$AK$7,0))</f>
        <v>0</v>
      </c>
      <c r="AB93" s="18">
        <f>'Cal_HR &amp; Non-op training'!AB21/INDEX(Inp_SubOngoingEfficiency!$T$21:$AK$24,MATCH($F93&amp;"_Indirect",Inp_SubOngoingEfficiency!$H$21:$H$24,0),MATCH(AB$7,Inp_SubOngoingEfficiency!$T$7:$AK$7,0))</f>
        <v>0</v>
      </c>
      <c r="AC93" s="18">
        <f>'Cal_HR &amp; Non-op training'!AC21/INDEX(Inp_SubOngoingEfficiency!$T$21:$AK$24,MATCH($F93&amp;"_Indirect",Inp_SubOngoingEfficiency!$H$21:$H$24,0),MATCH(AC$7,Inp_SubOngoingEfficiency!$T$7:$AK$7,0))</f>
        <v>0</v>
      </c>
      <c r="AD93" s="18">
        <f>'Cal_HR &amp; Non-op training'!AD21/INDEX(Inp_SubOngoingEfficiency!$T$21:$AK$24,MATCH($F93&amp;"_Indirect",Inp_SubOngoingEfficiency!$H$21:$H$24,0),MATCH(AD$7,Inp_SubOngoingEfficiency!$T$7:$AK$7,0))</f>
        <v>0</v>
      </c>
      <c r="AE93" s="18">
        <f>'Cal_HR &amp; Non-op training'!AE21/INDEX(Inp_SubOngoingEfficiency!$T$21:$AK$24,MATCH($F93&amp;"_Indirect",Inp_SubOngoingEfficiency!$H$21:$H$24,0),MATCH(AE$7,Inp_SubOngoingEfficiency!$T$7:$AK$7,0))</f>
        <v>0</v>
      </c>
      <c r="AF93" s="18">
        <f>'Cal_HR &amp; Non-op training'!AF21/INDEX(Inp_SubOngoingEfficiency!$T$21:$AK$24,MATCH($F93&amp;"_Indirect",Inp_SubOngoingEfficiency!$H$21:$H$24,0),MATCH(AF$7,Inp_SubOngoingEfficiency!$T$7:$AK$7,0))</f>
        <v>0</v>
      </c>
      <c r="AG93" s="18">
        <f>'Cal_HR &amp; Non-op training'!AG21/INDEX(Inp_SubOngoingEfficiency!$T$21:$AK$24,MATCH($F93&amp;"_Indirect",Inp_SubOngoingEfficiency!$H$21:$H$24,0),MATCH(AG$7,Inp_SubOngoingEfficiency!$T$7:$AK$7,0))</f>
        <v>0</v>
      </c>
      <c r="AH93" s="18">
        <f>'Cal_HR &amp; Non-op training'!AH21/INDEX(Inp_SubOngoingEfficiency!$T$21:$AK$24,MATCH($F93&amp;"_Indirect",Inp_SubOngoingEfficiency!$H$21:$H$24,0),MATCH(AH$7,Inp_SubOngoingEfficiency!$T$7:$AK$7,0))</f>
        <v>0</v>
      </c>
      <c r="AI93" s="18">
        <f>'Cal_HR &amp; Non-op training'!AI21/INDEX(Inp_SubOngoingEfficiency!$T$21:$AK$24,MATCH($F93&amp;"_Indirect",Inp_SubOngoingEfficiency!$H$21:$H$24,0),MATCH(AI$7,Inp_SubOngoingEfficiency!$T$7:$AK$7,0))</f>
        <v>0</v>
      </c>
      <c r="AJ93" s="18">
        <f>'Cal_HR &amp; Non-op training'!AJ21/INDEX(Inp_SubOngoingEfficiency!$T$21:$AK$24,MATCH($F93&amp;"_Indirect",Inp_SubOngoingEfficiency!$H$21:$H$24,0),MATCH(AJ$7,Inp_SubOngoingEfficiency!$T$7:$AK$7,0))</f>
        <v>0</v>
      </c>
      <c r="AK93" s="18">
        <f>'Cal_HR &amp; Non-op training'!AK21/INDEX(Inp_SubOngoingEfficiency!$T$21:$AK$24,MATCH($F93&amp;"_Indirect",Inp_SubOngoingEfficiency!$H$21:$H$24,0),MATCH(AK$7,Inp_SubOngoingEfficiency!$T$7:$AK$7,0))</f>
        <v>0</v>
      </c>
      <c r="AN93" s="33"/>
    </row>
    <row r="94" spans="5:40" s="94" customFormat="1">
      <c r="E94" s="16" t="str">
        <f>Cover!$F$13</f>
        <v>Sc</v>
      </c>
      <c r="F94" s="16" t="str">
        <f>'Cal_HR &amp; Non-op training'!F22</f>
        <v>Opex</v>
      </c>
      <c r="H94" s="16" t="str">
        <f>'Cal_HR &amp; Non-op training'!H22</f>
        <v>Business Support</v>
      </c>
      <c r="I94" s="16" t="str">
        <f>'Cal_HR &amp; Non-op training'!I22</f>
        <v>HR &amp; Non-operational training</v>
      </c>
      <c r="J94" s="16" t="str">
        <f>IF(ISBLANK('Cal_HR &amp; Non-op training'!J22),"",'Cal_HR &amp; Non-op training'!J22)</f>
        <v/>
      </c>
      <c r="K94" s="16" t="str">
        <f>IF(ISBLANK('Cal_HR &amp; Non-op training'!K22),"",'Cal_HR &amp; Non-op training'!K22)</f>
        <v/>
      </c>
      <c r="L94" s="94" t="s">
        <v>111</v>
      </c>
      <c r="M94" s="17" t="str">
        <f>IF(K94="","",E94&amp;K94&amp;"_"&amp;COUNTIF($K$9:K94,K94))</f>
        <v/>
      </c>
      <c r="T94" s="18">
        <f>'Cal_HR &amp; Non-op training'!T22/INDEX(Inp_SubOngoingEfficiency!$T$21:$AK$24,MATCH($F94&amp;"_Indirect",Inp_SubOngoingEfficiency!$H$21:$H$24,0),MATCH(T$7,Inp_SubOngoingEfficiency!$T$7:$AK$7,0))</f>
        <v>0</v>
      </c>
      <c r="U94" s="18">
        <f>'Cal_HR &amp; Non-op training'!U22/INDEX(Inp_SubOngoingEfficiency!$T$21:$AK$24,MATCH($F94&amp;"_Indirect",Inp_SubOngoingEfficiency!$H$21:$H$24,0),MATCH(U$7,Inp_SubOngoingEfficiency!$T$7:$AK$7,0))</f>
        <v>0</v>
      </c>
      <c r="V94" s="18">
        <f>'Cal_HR &amp; Non-op training'!V22/INDEX(Inp_SubOngoingEfficiency!$T$21:$AK$24,MATCH($F94&amp;"_Indirect",Inp_SubOngoingEfficiency!$H$21:$H$24,0),MATCH(V$7,Inp_SubOngoingEfficiency!$T$7:$AK$7,0))</f>
        <v>0</v>
      </c>
      <c r="W94" s="18">
        <f>'Cal_HR &amp; Non-op training'!W22/INDEX(Inp_SubOngoingEfficiency!$T$21:$AK$24,MATCH($F94&amp;"_Indirect",Inp_SubOngoingEfficiency!$H$21:$H$24,0),MATCH(W$7,Inp_SubOngoingEfficiency!$T$7:$AK$7,0))</f>
        <v>0</v>
      </c>
      <c r="X94" s="18">
        <f>'Cal_HR &amp; Non-op training'!X22/INDEX(Inp_SubOngoingEfficiency!$T$21:$AK$24,MATCH($F94&amp;"_Indirect",Inp_SubOngoingEfficiency!$H$21:$H$24,0),MATCH(X$7,Inp_SubOngoingEfficiency!$T$7:$AK$7,0))</f>
        <v>0</v>
      </c>
      <c r="Y94" s="18">
        <f>'Cal_HR &amp; Non-op training'!Y22/INDEX(Inp_SubOngoingEfficiency!$T$21:$AK$24,MATCH($F94&amp;"_Indirect",Inp_SubOngoingEfficiency!$H$21:$H$24,0),MATCH(Y$7,Inp_SubOngoingEfficiency!$T$7:$AK$7,0))</f>
        <v>0</v>
      </c>
      <c r="Z94" s="18">
        <f>'Cal_HR &amp; Non-op training'!Z22/INDEX(Inp_SubOngoingEfficiency!$T$21:$AK$24,MATCH($F94&amp;"_Indirect",Inp_SubOngoingEfficiency!$H$21:$H$24,0),MATCH(Z$7,Inp_SubOngoingEfficiency!$T$7:$AK$7,0))</f>
        <v>0</v>
      </c>
      <c r="AA94" s="18">
        <f>'Cal_HR &amp; Non-op training'!AA22/INDEX(Inp_SubOngoingEfficiency!$T$21:$AK$24,MATCH($F94&amp;"_Indirect",Inp_SubOngoingEfficiency!$H$21:$H$24,0),MATCH(AA$7,Inp_SubOngoingEfficiency!$T$7:$AK$7,0))</f>
        <v>0</v>
      </c>
      <c r="AB94" s="18">
        <f>'Cal_HR &amp; Non-op training'!AB22/INDEX(Inp_SubOngoingEfficiency!$T$21:$AK$24,MATCH($F94&amp;"_Indirect",Inp_SubOngoingEfficiency!$H$21:$H$24,0),MATCH(AB$7,Inp_SubOngoingEfficiency!$T$7:$AK$7,0))</f>
        <v>0</v>
      </c>
      <c r="AC94" s="18">
        <f>'Cal_HR &amp; Non-op training'!AC22/INDEX(Inp_SubOngoingEfficiency!$T$21:$AK$24,MATCH($F94&amp;"_Indirect",Inp_SubOngoingEfficiency!$H$21:$H$24,0),MATCH(AC$7,Inp_SubOngoingEfficiency!$T$7:$AK$7,0))</f>
        <v>0</v>
      </c>
      <c r="AD94" s="18">
        <f>'Cal_HR &amp; Non-op training'!AD22/INDEX(Inp_SubOngoingEfficiency!$T$21:$AK$24,MATCH($F94&amp;"_Indirect",Inp_SubOngoingEfficiency!$H$21:$H$24,0),MATCH(AD$7,Inp_SubOngoingEfficiency!$T$7:$AK$7,0))</f>
        <v>0</v>
      </c>
      <c r="AE94" s="18">
        <f>'Cal_HR &amp; Non-op training'!AE22/INDEX(Inp_SubOngoingEfficiency!$T$21:$AK$24,MATCH($F94&amp;"_Indirect",Inp_SubOngoingEfficiency!$H$21:$H$24,0),MATCH(AE$7,Inp_SubOngoingEfficiency!$T$7:$AK$7,0))</f>
        <v>0</v>
      </c>
      <c r="AF94" s="18">
        <f>'Cal_HR &amp; Non-op training'!AF22/INDEX(Inp_SubOngoingEfficiency!$T$21:$AK$24,MATCH($F94&amp;"_Indirect",Inp_SubOngoingEfficiency!$H$21:$H$24,0),MATCH(AF$7,Inp_SubOngoingEfficiency!$T$7:$AK$7,0))</f>
        <v>0</v>
      </c>
      <c r="AG94" s="18">
        <f>'Cal_HR &amp; Non-op training'!AG22/INDEX(Inp_SubOngoingEfficiency!$T$21:$AK$24,MATCH($F94&amp;"_Indirect",Inp_SubOngoingEfficiency!$H$21:$H$24,0),MATCH(AG$7,Inp_SubOngoingEfficiency!$T$7:$AK$7,0))</f>
        <v>0</v>
      </c>
      <c r="AH94" s="18">
        <f>'Cal_HR &amp; Non-op training'!AH22/INDEX(Inp_SubOngoingEfficiency!$T$21:$AK$24,MATCH($F94&amp;"_Indirect",Inp_SubOngoingEfficiency!$H$21:$H$24,0),MATCH(AH$7,Inp_SubOngoingEfficiency!$T$7:$AK$7,0))</f>
        <v>0</v>
      </c>
      <c r="AI94" s="18">
        <f>'Cal_HR &amp; Non-op training'!AI22/INDEX(Inp_SubOngoingEfficiency!$T$21:$AK$24,MATCH($F94&amp;"_Indirect",Inp_SubOngoingEfficiency!$H$21:$H$24,0),MATCH(AI$7,Inp_SubOngoingEfficiency!$T$7:$AK$7,0))</f>
        <v>0</v>
      </c>
      <c r="AJ94" s="18">
        <f>'Cal_HR &amp; Non-op training'!AJ22/INDEX(Inp_SubOngoingEfficiency!$T$21:$AK$24,MATCH($F94&amp;"_Indirect",Inp_SubOngoingEfficiency!$H$21:$H$24,0),MATCH(AJ$7,Inp_SubOngoingEfficiency!$T$7:$AK$7,0))</f>
        <v>0</v>
      </c>
      <c r="AK94" s="18">
        <f>'Cal_HR &amp; Non-op training'!AK22/INDEX(Inp_SubOngoingEfficiency!$T$21:$AK$24,MATCH($F94&amp;"_Indirect",Inp_SubOngoingEfficiency!$H$21:$H$24,0),MATCH(AK$7,Inp_SubOngoingEfficiency!$T$7:$AK$7,0))</f>
        <v>0</v>
      </c>
      <c r="AN94" s="33"/>
    </row>
    <row r="95" spans="5:40" s="94" customFormat="1">
      <c r="E95" s="16" t="str">
        <f>Cover!$F$13</f>
        <v>Sc</v>
      </c>
      <c r="F95" s="16" t="str">
        <f>'Cal_HR &amp; Non-op training'!F23</f>
        <v>Opex</v>
      </c>
      <c r="H95" s="16" t="str">
        <f>'Cal_HR &amp; Non-op training'!H23</f>
        <v>Business Support</v>
      </c>
      <c r="I95" s="16" t="str">
        <f>'Cal_HR &amp; Non-op training'!I23</f>
        <v>HR &amp; Non-operational training</v>
      </c>
      <c r="J95" s="16" t="str">
        <f>IF(ISBLANK('Cal_HR &amp; Non-op training'!J23),"",'Cal_HR &amp; Non-op training'!J23)</f>
        <v/>
      </c>
      <c r="K95" s="16" t="str">
        <f>IF(ISBLANK('Cal_HR &amp; Non-op training'!K23),"",'Cal_HR &amp; Non-op training'!K23)</f>
        <v/>
      </c>
      <c r="L95" s="94" t="s">
        <v>111</v>
      </c>
      <c r="M95" s="17" t="str">
        <f>IF(K95="","",E95&amp;K95&amp;"_"&amp;COUNTIF($K$9:K95,K95))</f>
        <v/>
      </c>
      <c r="T95" s="18">
        <f>'Cal_HR &amp; Non-op training'!T23/INDEX(Inp_SubOngoingEfficiency!$T$21:$AK$24,MATCH($F95&amp;"_Indirect",Inp_SubOngoingEfficiency!$H$21:$H$24,0),MATCH(T$7,Inp_SubOngoingEfficiency!$T$7:$AK$7,0))</f>
        <v>0</v>
      </c>
      <c r="U95" s="18">
        <f>'Cal_HR &amp; Non-op training'!U23/INDEX(Inp_SubOngoingEfficiency!$T$21:$AK$24,MATCH($F95&amp;"_Indirect",Inp_SubOngoingEfficiency!$H$21:$H$24,0),MATCH(U$7,Inp_SubOngoingEfficiency!$T$7:$AK$7,0))</f>
        <v>0</v>
      </c>
      <c r="V95" s="18">
        <f>'Cal_HR &amp; Non-op training'!V23/INDEX(Inp_SubOngoingEfficiency!$T$21:$AK$24,MATCH($F95&amp;"_Indirect",Inp_SubOngoingEfficiency!$H$21:$H$24,0),MATCH(V$7,Inp_SubOngoingEfficiency!$T$7:$AK$7,0))</f>
        <v>0</v>
      </c>
      <c r="W95" s="18">
        <f>'Cal_HR &amp; Non-op training'!W23/INDEX(Inp_SubOngoingEfficiency!$T$21:$AK$24,MATCH($F95&amp;"_Indirect",Inp_SubOngoingEfficiency!$H$21:$H$24,0),MATCH(W$7,Inp_SubOngoingEfficiency!$T$7:$AK$7,0))</f>
        <v>0</v>
      </c>
      <c r="X95" s="18">
        <f>'Cal_HR &amp; Non-op training'!X23/INDEX(Inp_SubOngoingEfficiency!$T$21:$AK$24,MATCH($F95&amp;"_Indirect",Inp_SubOngoingEfficiency!$H$21:$H$24,0),MATCH(X$7,Inp_SubOngoingEfficiency!$T$7:$AK$7,0))</f>
        <v>0</v>
      </c>
      <c r="Y95" s="18">
        <f>'Cal_HR &amp; Non-op training'!Y23/INDEX(Inp_SubOngoingEfficiency!$T$21:$AK$24,MATCH($F95&amp;"_Indirect",Inp_SubOngoingEfficiency!$H$21:$H$24,0),MATCH(Y$7,Inp_SubOngoingEfficiency!$T$7:$AK$7,0))</f>
        <v>0</v>
      </c>
      <c r="Z95" s="18">
        <f>'Cal_HR &amp; Non-op training'!Z23/INDEX(Inp_SubOngoingEfficiency!$T$21:$AK$24,MATCH($F95&amp;"_Indirect",Inp_SubOngoingEfficiency!$H$21:$H$24,0),MATCH(Z$7,Inp_SubOngoingEfficiency!$T$7:$AK$7,0))</f>
        <v>0</v>
      </c>
      <c r="AA95" s="18">
        <f>'Cal_HR &amp; Non-op training'!AA23/INDEX(Inp_SubOngoingEfficiency!$T$21:$AK$24,MATCH($F95&amp;"_Indirect",Inp_SubOngoingEfficiency!$H$21:$H$24,0),MATCH(AA$7,Inp_SubOngoingEfficiency!$T$7:$AK$7,0))</f>
        <v>0</v>
      </c>
      <c r="AB95" s="18">
        <f>'Cal_HR &amp; Non-op training'!AB23/INDEX(Inp_SubOngoingEfficiency!$T$21:$AK$24,MATCH($F95&amp;"_Indirect",Inp_SubOngoingEfficiency!$H$21:$H$24,0),MATCH(AB$7,Inp_SubOngoingEfficiency!$T$7:$AK$7,0))</f>
        <v>0</v>
      </c>
      <c r="AC95" s="18">
        <f>'Cal_HR &amp; Non-op training'!AC23/INDEX(Inp_SubOngoingEfficiency!$T$21:$AK$24,MATCH($F95&amp;"_Indirect",Inp_SubOngoingEfficiency!$H$21:$H$24,0),MATCH(AC$7,Inp_SubOngoingEfficiency!$T$7:$AK$7,0))</f>
        <v>0</v>
      </c>
      <c r="AD95" s="18">
        <f>'Cal_HR &amp; Non-op training'!AD23/INDEX(Inp_SubOngoingEfficiency!$T$21:$AK$24,MATCH($F95&amp;"_Indirect",Inp_SubOngoingEfficiency!$H$21:$H$24,0),MATCH(AD$7,Inp_SubOngoingEfficiency!$T$7:$AK$7,0))</f>
        <v>0</v>
      </c>
      <c r="AE95" s="18">
        <f>'Cal_HR &amp; Non-op training'!AE23/INDEX(Inp_SubOngoingEfficiency!$T$21:$AK$24,MATCH($F95&amp;"_Indirect",Inp_SubOngoingEfficiency!$H$21:$H$24,0),MATCH(AE$7,Inp_SubOngoingEfficiency!$T$7:$AK$7,0))</f>
        <v>0</v>
      </c>
      <c r="AF95" s="18">
        <f>'Cal_HR &amp; Non-op training'!AF23/INDEX(Inp_SubOngoingEfficiency!$T$21:$AK$24,MATCH($F95&amp;"_Indirect",Inp_SubOngoingEfficiency!$H$21:$H$24,0),MATCH(AF$7,Inp_SubOngoingEfficiency!$T$7:$AK$7,0))</f>
        <v>0</v>
      </c>
      <c r="AG95" s="18">
        <f>'Cal_HR &amp; Non-op training'!AG23/INDEX(Inp_SubOngoingEfficiency!$T$21:$AK$24,MATCH($F95&amp;"_Indirect",Inp_SubOngoingEfficiency!$H$21:$H$24,0),MATCH(AG$7,Inp_SubOngoingEfficiency!$T$7:$AK$7,0))</f>
        <v>0</v>
      </c>
      <c r="AH95" s="18">
        <f>'Cal_HR &amp; Non-op training'!AH23/INDEX(Inp_SubOngoingEfficiency!$T$21:$AK$24,MATCH($F95&amp;"_Indirect",Inp_SubOngoingEfficiency!$H$21:$H$24,0),MATCH(AH$7,Inp_SubOngoingEfficiency!$T$7:$AK$7,0))</f>
        <v>0</v>
      </c>
      <c r="AI95" s="18">
        <f>'Cal_HR &amp; Non-op training'!AI23/INDEX(Inp_SubOngoingEfficiency!$T$21:$AK$24,MATCH($F95&amp;"_Indirect",Inp_SubOngoingEfficiency!$H$21:$H$24,0),MATCH(AI$7,Inp_SubOngoingEfficiency!$T$7:$AK$7,0))</f>
        <v>0</v>
      </c>
      <c r="AJ95" s="18">
        <f>'Cal_HR &amp; Non-op training'!AJ23/INDEX(Inp_SubOngoingEfficiency!$T$21:$AK$24,MATCH($F95&amp;"_Indirect",Inp_SubOngoingEfficiency!$H$21:$H$24,0),MATCH(AJ$7,Inp_SubOngoingEfficiency!$T$7:$AK$7,0))</f>
        <v>0</v>
      </c>
      <c r="AK95" s="18">
        <f>'Cal_HR &amp; Non-op training'!AK23/INDEX(Inp_SubOngoingEfficiency!$T$21:$AK$24,MATCH($F95&amp;"_Indirect",Inp_SubOngoingEfficiency!$H$21:$H$24,0),MATCH(AK$7,Inp_SubOngoingEfficiency!$T$7:$AK$7,0))</f>
        <v>0</v>
      </c>
      <c r="AN95" s="33"/>
    </row>
    <row r="96" spans="5:40" s="94" customFormat="1">
      <c r="E96" s="16" t="str">
        <f>Cover!$F$13</f>
        <v>Sc</v>
      </c>
      <c r="F96" s="16" t="str">
        <f>'Cal_HR &amp; Non-op training'!F24</f>
        <v>Opex</v>
      </c>
      <c r="H96" s="16" t="str">
        <f>'Cal_HR &amp; Non-op training'!H24</f>
        <v>Business Support</v>
      </c>
      <c r="I96" s="16" t="str">
        <f>'Cal_HR &amp; Non-op training'!I24</f>
        <v>HR &amp; Non-operational training</v>
      </c>
      <c r="J96" s="16" t="str">
        <f>IF(ISBLANK('Cal_HR &amp; Non-op training'!J24),"",'Cal_HR &amp; Non-op training'!J24)</f>
        <v/>
      </c>
      <c r="K96" s="16" t="str">
        <f>IF(ISBLANK('Cal_HR &amp; Non-op training'!K24),"",'Cal_HR &amp; Non-op training'!K24)</f>
        <v/>
      </c>
      <c r="L96" s="94" t="s">
        <v>111</v>
      </c>
      <c r="M96" s="17" t="str">
        <f>IF(K96="","",E96&amp;K96&amp;"_"&amp;COUNTIF($K$9:K96,K96))</f>
        <v/>
      </c>
      <c r="T96" s="18">
        <f>'Cal_HR &amp; Non-op training'!T24/INDEX(Inp_SubOngoingEfficiency!$T$21:$AK$24,MATCH($F96&amp;"_Indirect",Inp_SubOngoingEfficiency!$H$21:$H$24,0),MATCH(T$7,Inp_SubOngoingEfficiency!$T$7:$AK$7,0))</f>
        <v>0</v>
      </c>
      <c r="U96" s="18">
        <f>'Cal_HR &amp; Non-op training'!U24/INDEX(Inp_SubOngoingEfficiency!$T$21:$AK$24,MATCH($F96&amp;"_Indirect",Inp_SubOngoingEfficiency!$H$21:$H$24,0),MATCH(U$7,Inp_SubOngoingEfficiency!$T$7:$AK$7,0))</f>
        <v>0</v>
      </c>
      <c r="V96" s="18">
        <f>'Cal_HR &amp; Non-op training'!V24/INDEX(Inp_SubOngoingEfficiency!$T$21:$AK$24,MATCH($F96&amp;"_Indirect",Inp_SubOngoingEfficiency!$H$21:$H$24,0),MATCH(V$7,Inp_SubOngoingEfficiency!$T$7:$AK$7,0))</f>
        <v>0</v>
      </c>
      <c r="W96" s="18">
        <f>'Cal_HR &amp; Non-op training'!W24/INDEX(Inp_SubOngoingEfficiency!$T$21:$AK$24,MATCH($F96&amp;"_Indirect",Inp_SubOngoingEfficiency!$H$21:$H$24,0),MATCH(W$7,Inp_SubOngoingEfficiency!$T$7:$AK$7,0))</f>
        <v>0</v>
      </c>
      <c r="X96" s="18">
        <f>'Cal_HR &amp; Non-op training'!X24/INDEX(Inp_SubOngoingEfficiency!$T$21:$AK$24,MATCH($F96&amp;"_Indirect",Inp_SubOngoingEfficiency!$H$21:$H$24,0),MATCH(X$7,Inp_SubOngoingEfficiency!$T$7:$AK$7,0))</f>
        <v>0</v>
      </c>
      <c r="Y96" s="18">
        <f>'Cal_HR &amp; Non-op training'!Y24/INDEX(Inp_SubOngoingEfficiency!$T$21:$AK$24,MATCH($F96&amp;"_Indirect",Inp_SubOngoingEfficiency!$H$21:$H$24,0),MATCH(Y$7,Inp_SubOngoingEfficiency!$T$7:$AK$7,0))</f>
        <v>0</v>
      </c>
      <c r="Z96" s="18">
        <f>'Cal_HR &amp; Non-op training'!Z24/INDEX(Inp_SubOngoingEfficiency!$T$21:$AK$24,MATCH($F96&amp;"_Indirect",Inp_SubOngoingEfficiency!$H$21:$H$24,0),MATCH(Z$7,Inp_SubOngoingEfficiency!$T$7:$AK$7,0))</f>
        <v>0</v>
      </c>
      <c r="AA96" s="18">
        <f>'Cal_HR &amp; Non-op training'!AA24/INDEX(Inp_SubOngoingEfficiency!$T$21:$AK$24,MATCH($F96&amp;"_Indirect",Inp_SubOngoingEfficiency!$H$21:$H$24,0),MATCH(AA$7,Inp_SubOngoingEfficiency!$T$7:$AK$7,0))</f>
        <v>0</v>
      </c>
      <c r="AB96" s="18">
        <f>'Cal_HR &amp; Non-op training'!AB24/INDEX(Inp_SubOngoingEfficiency!$T$21:$AK$24,MATCH($F96&amp;"_Indirect",Inp_SubOngoingEfficiency!$H$21:$H$24,0),MATCH(AB$7,Inp_SubOngoingEfficiency!$T$7:$AK$7,0))</f>
        <v>0</v>
      </c>
      <c r="AC96" s="18">
        <f>'Cal_HR &amp; Non-op training'!AC24/INDEX(Inp_SubOngoingEfficiency!$T$21:$AK$24,MATCH($F96&amp;"_Indirect",Inp_SubOngoingEfficiency!$H$21:$H$24,0),MATCH(AC$7,Inp_SubOngoingEfficiency!$T$7:$AK$7,0))</f>
        <v>0</v>
      </c>
      <c r="AD96" s="18">
        <f>'Cal_HR &amp; Non-op training'!AD24/INDEX(Inp_SubOngoingEfficiency!$T$21:$AK$24,MATCH($F96&amp;"_Indirect",Inp_SubOngoingEfficiency!$H$21:$H$24,0),MATCH(AD$7,Inp_SubOngoingEfficiency!$T$7:$AK$7,0))</f>
        <v>0</v>
      </c>
      <c r="AE96" s="18">
        <f>'Cal_HR &amp; Non-op training'!AE24/INDEX(Inp_SubOngoingEfficiency!$T$21:$AK$24,MATCH($F96&amp;"_Indirect",Inp_SubOngoingEfficiency!$H$21:$H$24,0),MATCH(AE$7,Inp_SubOngoingEfficiency!$T$7:$AK$7,0))</f>
        <v>0</v>
      </c>
      <c r="AF96" s="18">
        <f>'Cal_HR &amp; Non-op training'!AF24/INDEX(Inp_SubOngoingEfficiency!$T$21:$AK$24,MATCH($F96&amp;"_Indirect",Inp_SubOngoingEfficiency!$H$21:$H$24,0),MATCH(AF$7,Inp_SubOngoingEfficiency!$T$7:$AK$7,0))</f>
        <v>0</v>
      </c>
      <c r="AG96" s="18">
        <f>'Cal_HR &amp; Non-op training'!AG24/INDEX(Inp_SubOngoingEfficiency!$T$21:$AK$24,MATCH($F96&amp;"_Indirect",Inp_SubOngoingEfficiency!$H$21:$H$24,0),MATCH(AG$7,Inp_SubOngoingEfficiency!$T$7:$AK$7,0))</f>
        <v>0</v>
      </c>
      <c r="AH96" s="18">
        <f>'Cal_HR &amp; Non-op training'!AH24/INDEX(Inp_SubOngoingEfficiency!$T$21:$AK$24,MATCH($F96&amp;"_Indirect",Inp_SubOngoingEfficiency!$H$21:$H$24,0),MATCH(AH$7,Inp_SubOngoingEfficiency!$T$7:$AK$7,0))</f>
        <v>0</v>
      </c>
      <c r="AI96" s="18">
        <f>'Cal_HR &amp; Non-op training'!AI24/INDEX(Inp_SubOngoingEfficiency!$T$21:$AK$24,MATCH($F96&amp;"_Indirect",Inp_SubOngoingEfficiency!$H$21:$H$24,0),MATCH(AI$7,Inp_SubOngoingEfficiency!$T$7:$AK$7,0))</f>
        <v>0</v>
      </c>
      <c r="AJ96" s="18">
        <f>'Cal_HR &amp; Non-op training'!AJ24/INDEX(Inp_SubOngoingEfficiency!$T$21:$AK$24,MATCH($F96&amp;"_Indirect",Inp_SubOngoingEfficiency!$H$21:$H$24,0),MATCH(AJ$7,Inp_SubOngoingEfficiency!$T$7:$AK$7,0))</f>
        <v>0</v>
      </c>
      <c r="AK96" s="18">
        <f>'Cal_HR &amp; Non-op training'!AK24/INDEX(Inp_SubOngoingEfficiency!$T$21:$AK$24,MATCH($F96&amp;"_Indirect",Inp_SubOngoingEfficiency!$H$21:$H$24,0),MATCH(AK$7,Inp_SubOngoingEfficiency!$T$7:$AK$7,0))</f>
        <v>0</v>
      </c>
      <c r="AN96" s="33"/>
    </row>
    <row r="97" spans="5:40" s="94" customFormat="1">
      <c r="E97" s="16" t="str">
        <f>Cover!$F$13</f>
        <v>Sc</v>
      </c>
      <c r="F97" s="16" t="str">
        <f>'Cal_HR &amp; Non-op training'!F25</f>
        <v>Opex</v>
      </c>
      <c r="H97" s="16" t="str">
        <f>'Cal_HR &amp; Non-op training'!H25</f>
        <v>Business Support</v>
      </c>
      <c r="I97" s="16" t="str">
        <f>'Cal_HR &amp; Non-op training'!I25</f>
        <v>HR &amp; Non-operational training</v>
      </c>
      <c r="J97" s="16" t="str">
        <f>IF(ISBLANK('Cal_HR &amp; Non-op training'!J25),"",'Cal_HR &amp; Non-op training'!J25)</f>
        <v/>
      </c>
      <c r="K97" s="16" t="str">
        <f>IF(ISBLANK('Cal_HR &amp; Non-op training'!K25),"",'Cal_HR &amp; Non-op training'!K25)</f>
        <v/>
      </c>
      <c r="L97" s="94" t="s">
        <v>111</v>
      </c>
      <c r="M97" s="17" t="str">
        <f>IF(K97="","",E97&amp;K97&amp;"_"&amp;COUNTIF($K$9:K97,K97))</f>
        <v/>
      </c>
      <c r="T97" s="18">
        <f>'Cal_HR &amp; Non-op training'!T25/INDEX(Inp_SubOngoingEfficiency!$T$21:$AK$24,MATCH($F97&amp;"_Indirect",Inp_SubOngoingEfficiency!$H$21:$H$24,0),MATCH(T$7,Inp_SubOngoingEfficiency!$T$7:$AK$7,0))</f>
        <v>0</v>
      </c>
      <c r="U97" s="18">
        <f>'Cal_HR &amp; Non-op training'!U25/INDEX(Inp_SubOngoingEfficiency!$T$21:$AK$24,MATCH($F97&amp;"_Indirect",Inp_SubOngoingEfficiency!$H$21:$H$24,0),MATCH(U$7,Inp_SubOngoingEfficiency!$T$7:$AK$7,0))</f>
        <v>0</v>
      </c>
      <c r="V97" s="18">
        <f>'Cal_HR &amp; Non-op training'!V25/INDEX(Inp_SubOngoingEfficiency!$T$21:$AK$24,MATCH($F97&amp;"_Indirect",Inp_SubOngoingEfficiency!$H$21:$H$24,0),MATCH(V$7,Inp_SubOngoingEfficiency!$T$7:$AK$7,0))</f>
        <v>0</v>
      </c>
      <c r="W97" s="18">
        <f>'Cal_HR &amp; Non-op training'!W25/INDEX(Inp_SubOngoingEfficiency!$T$21:$AK$24,MATCH($F97&amp;"_Indirect",Inp_SubOngoingEfficiency!$H$21:$H$24,0),MATCH(W$7,Inp_SubOngoingEfficiency!$T$7:$AK$7,0))</f>
        <v>0</v>
      </c>
      <c r="X97" s="18">
        <f>'Cal_HR &amp; Non-op training'!X25/INDEX(Inp_SubOngoingEfficiency!$T$21:$AK$24,MATCH($F97&amp;"_Indirect",Inp_SubOngoingEfficiency!$H$21:$H$24,0),MATCH(X$7,Inp_SubOngoingEfficiency!$T$7:$AK$7,0))</f>
        <v>0</v>
      </c>
      <c r="Y97" s="18">
        <f>'Cal_HR &amp; Non-op training'!Y25/INDEX(Inp_SubOngoingEfficiency!$T$21:$AK$24,MATCH($F97&amp;"_Indirect",Inp_SubOngoingEfficiency!$H$21:$H$24,0),MATCH(Y$7,Inp_SubOngoingEfficiency!$T$7:$AK$7,0))</f>
        <v>0</v>
      </c>
      <c r="Z97" s="18">
        <f>'Cal_HR &amp; Non-op training'!Z25/INDEX(Inp_SubOngoingEfficiency!$T$21:$AK$24,MATCH($F97&amp;"_Indirect",Inp_SubOngoingEfficiency!$H$21:$H$24,0),MATCH(Z$7,Inp_SubOngoingEfficiency!$T$7:$AK$7,0))</f>
        <v>0</v>
      </c>
      <c r="AA97" s="18">
        <f>'Cal_HR &amp; Non-op training'!AA25/INDEX(Inp_SubOngoingEfficiency!$T$21:$AK$24,MATCH($F97&amp;"_Indirect",Inp_SubOngoingEfficiency!$H$21:$H$24,0),MATCH(AA$7,Inp_SubOngoingEfficiency!$T$7:$AK$7,0))</f>
        <v>0</v>
      </c>
      <c r="AB97" s="18">
        <f>'Cal_HR &amp; Non-op training'!AB25/INDEX(Inp_SubOngoingEfficiency!$T$21:$AK$24,MATCH($F97&amp;"_Indirect",Inp_SubOngoingEfficiency!$H$21:$H$24,0),MATCH(AB$7,Inp_SubOngoingEfficiency!$T$7:$AK$7,0))</f>
        <v>0</v>
      </c>
      <c r="AC97" s="18">
        <f>'Cal_HR &amp; Non-op training'!AC25/INDEX(Inp_SubOngoingEfficiency!$T$21:$AK$24,MATCH($F97&amp;"_Indirect",Inp_SubOngoingEfficiency!$H$21:$H$24,0),MATCH(AC$7,Inp_SubOngoingEfficiency!$T$7:$AK$7,0))</f>
        <v>0</v>
      </c>
      <c r="AD97" s="18">
        <f>'Cal_HR &amp; Non-op training'!AD25/INDEX(Inp_SubOngoingEfficiency!$T$21:$AK$24,MATCH($F97&amp;"_Indirect",Inp_SubOngoingEfficiency!$H$21:$H$24,0),MATCH(AD$7,Inp_SubOngoingEfficiency!$T$7:$AK$7,0))</f>
        <v>0</v>
      </c>
      <c r="AE97" s="18">
        <f>'Cal_HR &amp; Non-op training'!AE25/INDEX(Inp_SubOngoingEfficiency!$T$21:$AK$24,MATCH($F97&amp;"_Indirect",Inp_SubOngoingEfficiency!$H$21:$H$24,0),MATCH(AE$7,Inp_SubOngoingEfficiency!$T$7:$AK$7,0))</f>
        <v>0</v>
      </c>
      <c r="AF97" s="18">
        <f>'Cal_HR &amp; Non-op training'!AF25/INDEX(Inp_SubOngoingEfficiency!$T$21:$AK$24,MATCH($F97&amp;"_Indirect",Inp_SubOngoingEfficiency!$H$21:$H$24,0),MATCH(AF$7,Inp_SubOngoingEfficiency!$T$7:$AK$7,0))</f>
        <v>0</v>
      </c>
      <c r="AG97" s="18">
        <f>'Cal_HR &amp; Non-op training'!AG25/INDEX(Inp_SubOngoingEfficiency!$T$21:$AK$24,MATCH($F97&amp;"_Indirect",Inp_SubOngoingEfficiency!$H$21:$H$24,0),MATCH(AG$7,Inp_SubOngoingEfficiency!$T$7:$AK$7,0))</f>
        <v>0</v>
      </c>
      <c r="AH97" s="18">
        <f>'Cal_HR &amp; Non-op training'!AH25/INDEX(Inp_SubOngoingEfficiency!$T$21:$AK$24,MATCH($F97&amp;"_Indirect",Inp_SubOngoingEfficiency!$H$21:$H$24,0),MATCH(AH$7,Inp_SubOngoingEfficiency!$T$7:$AK$7,0))</f>
        <v>0</v>
      </c>
      <c r="AI97" s="18">
        <f>'Cal_HR &amp; Non-op training'!AI25/INDEX(Inp_SubOngoingEfficiency!$T$21:$AK$24,MATCH($F97&amp;"_Indirect",Inp_SubOngoingEfficiency!$H$21:$H$24,0),MATCH(AI$7,Inp_SubOngoingEfficiency!$T$7:$AK$7,0))</f>
        <v>0</v>
      </c>
      <c r="AJ97" s="18">
        <f>'Cal_HR &amp; Non-op training'!AJ25/INDEX(Inp_SubOngoingEfficiency!$T$21:$AK$24,MATCH($F97&amp;"_Indirect",Inp_SubOngoingEfficiency!$H$21:$H$24,0),MATCH(AJ$7,Inp_SubOngoingEfficiency!$T$7:$AK$7,0))</f>
        <v>0</v>
      </c>
      <c r="AK97" s="18">
        <f>'Cal_HR &amp; Non-op training'!AK25/INDEX(Inp_SubOngoingEfficiency!$T$21:$AK$24,MATCH($F97&amp;"_Indirect",Inp_SubOngoingEfficiency!$H$21:$H$24,0),MATCH(AK$7,Inp_SubOngoingEfficiency!$T$7:$AK$7,0))</f>
        <v>0</v>
      </c>
      <c r="AN97" s="33"/>
    </row>
    <row r="98" spans="5:40" s="94" customFormat="1">
      <c r="E98" s="16" t="str">
        <f>Cover!$F$13</f>
        <v>Sc</v>
      </c>
      <c r="F98" s="16" t="str">
        <f>'Cal_HR &amp; Non-op training'!F26</f>
        <v>Opex</v>
      </c>
      <c r="H98" s="16" t="str">
        <f>'Cal_HR &amp; Non-op training'!H26</f>
        <v>Business Support</v>
      </c>
      <c r="I98" s="16" t="str">
        <f>'Cal_HR &amp; Non-op training'!I26</f>
        <v>HR &amp; Non-operational training</v>
      </c>
      <c r="J98" s="16" t="str">
        <f>IF(ISBLANK('Cal_HR &amp; Non-op training'!J26),"",'Cal_HR &amp; Non-op training'!J26)</f>
        <v/>
      </c>
      <c r="K98" s="16" t="str">
        <f>IF(ISBLANK('Cal_HR &amp; Non-op training'!K26),"",'Cal_HR &amp; Non-op training'!K26)</f>
        <v/>
      </c>
      <c r="L98" s="94" t="s">
        <v>111</v>
      </c>
      <c r="M98" s="17" t="str">
        <f>IF(K98="","",E98&amp;K98&amp;"_"&amp;COUNTIF($K$9:K98,K98))</f>
        <v/>
      </c>
      <c r="T98" s="18">
        <f>'Cal_HR &amp; Non-op training'!T26/INDEX(Inp_SubOngoingEfficiency!$T$21:$AK$24,MATCH($F98&amp;"_Indirect",Inp_SubOngoingEfficiency!$H$21:$H$24,0),MATCH(T$7,Inp_SubOngoingEfficiency!$T$7:$AK$7,0))</f>
        <v>0</v>
      </c>
      <c r="U98" s="18">
        <f>'Cal_HR &amp; Non-op training'!U26/INDEX(Inp_SubOngoingEfficiency!$T$21:$AK$24,MATCH($F98&amp;"_Indirect",Inp_SubOngoingEfficiency!$H$21:$H$24,0),MATCH(U$7,Inp_SubOngoingEfficiency!$T$7:$AK$7,0))</f>
        <v>0</v>
      </c>
      <c r="V98" s="18">
        <f>'Cal_HR &amp; Non-op training'!V26/INDEX(Inp_SubOngoingEfficiency!$T$21:$AK$24,MATCH($F98&amp;"_Indirect",Inp_SubOngoingEfficiency!$H$21:$H$24,0),MATCH(V$7,Inp_SubOngoingEfficiency!$T$7:$AK$7,0))</f>
        <v>0</v>
      </c>
      <c r="W98" s="18">
        <f>'Cal_HR &amp; Non-op training'!W26/INDEX(Inp_SubOngoingEfficiency!$T$21:$AK$24,MATCH($F98&amp;"_Indirect",Inp_SubOngoingEfficiency!$H$21:$H$24,0),MATCH(W$7,Inp_SubOngoingEfficiency!$T$7:$AK$7,0))</f>
        <v>0</v>
      </c>
      <c r="X98" s="18">
        <f>'Cal_HR &amp; Non-op training'!X26/INDEX(Inp_SubOngoingEfficiency!$T$21:$AK$24,MATCH($F98&amp;"_Indirect",Inp_SubOngoingEfficiency!$H$21:$H$24,0),MATCH(X$7,Inp_SubOngoingEfficiency!$T$7:$AK$7,0))</f>
        <v>0</v>
      </c>
      <c r="Y98" s="18">
        <f>'Cal_HR &amp; Non-op training'!Y26/INDEX(Inp_SubOngoingEfficiency!$T$21:$AK$24,MATCH($F98&amp;"_Indirect",Inp_SubOngoingEfficiency!$H$21:$H$24,0),MATCH(Y$7,Inp_SubOngoingEfficiency!$T$7:$AK$7,0))</f>
        <v>0</v>
      </c>
      <c r="Z98" s="18">
        <f>'Cal_HR &amp; Non-op training'!Z26/INDEX(Inp_SubOngoingEfficiency!$T$21:$AK$24,MATCH($F98&amp;"_Indirect",Inp_SubOngoingEfficiency!$H$21:$H$24,0),MATCH(Z$7,Inp_SubOngoingEfficiency!$T$7:$AK$7,0))</f>
        <v>0</v>
      </c>
      <c r="AA98" s="18">
        <f>'Cal_HR &amp; Non-op training'!AA26/INDEX(Inp_SubOngoingEfficiency!$T$21:$AK$24,MATCH($F98&amp;"_Indirect",Inp_SubOngoingEfficiency!$H$21:$H$24,0),MATCH(AA$7,Inp_SubOngoingEfficiency!$T$7:$AK$7,0))</f>
        <v>0</v>
      </c>
      <c r="AB98" s="18">
        <f>'Cal_HR &amp; Non-op training'!AB26/INDEX(Inp_SubOngoingEfficiency!$T$21:$AK$24,MATCH($F98&amp;"_Indirect",Inp_SubOngoingEfficiency!$H$21:$H$24,0),MATCH(AB$7,Inp_SubOngoingEfficiency!$T$7:$AK$7,0))</f>
        <v>0</v>
      </c>
      <c r="AC98" s="18">
        <f>'Cal_HR &amp; Non-op training'!AC26/INDEX(Inp_SubOngoingEfficiency!$T$21:$AK$24,MATCH($F98&amp;"_Indirect",Inp_SubOngoingEfficiency!$H$21:$H$24,0),MATCH(AC$7,Inp_SubOngoingEfficiency!$T$7:$AK$7,0))</f>
        <v>0</v>
      </c>
      <c r="AD98" s="18">
        <f>'Cal_HR &amp; Non-op training'!AD26/INDEX(Inp_SubOngoingEfficiency!$T$21:$AK$24,MATCH($F98&amp;"_Indirect",Inp_SubOngoingEfficiency!$H$21:$H$24,0),MATCH(AD$7,Inp_SubOngoingEfficiency!$T$7:$AK$7,0))</f>
        <v>0</v>
      </c>
      <c r="AE98" s="18">
        <f>'Cal_HR &amp; Non-op training'!AE26/INDEX(Inp_SubOngoingEfficiency!$T$21:$AK$24,MATCH($F98&amp;"_Indirect",Inp_SubOngoingEfficiency!$H$21:$H$24,0),MATCH(AE$7,Inp_SubOngoingEfficiency!$T$7:$AK$7,0))</f>
        <v>0</v>
      </c>
      <c r="AF98" s="18">
        <f>'Cal_HR &amp; Non-op training'!AF26/INDEX(Inp_SubOngoingEfficiency!$T$21:$AK$24,MATCH($F98&amp;"_Indirect",Inp_SubOngoingEfficiency!$H$21:$H$24,0),MATCH(AF$7,Inp_SubOngoingEfficiency!$T$7:$AK$7,0))</f>
        <v>0</v>
      </c>
      <c r="AG98" s="18">
        <f>'Cal_HR &amp; Non-op training'!AG26/INDEX(Inp_SubOngoingEfficiency!$T$21:$AK$24,MATCH($F98&amp;"_Indirect",Inp_SubOngoingEfficiency!$H$21:$H$24,0),MATCH(AG$7,Inp_SubOngoingEfficiency!$T$7:$AK$7,0))</f>
        <v>0</v>
      </c>
      <c r="AH98" s="18">
        <f>'Cal_HR &amp; Non-op training'!AH26/INDEX(Inp_SubOngoingEfficiency!$T$21:$AK$24,MATCH($F98&amp;"_Indirect",Inp_SubOngoingEfficiency!$H$21:$H$24,0),MATCH(AH$7,Inp_SubOngoingEfficiency!$T$7:$AK$7,0))</f>
        <v>0</v>
      </c>
      <c r="AI98" s="18">
        <f>'Cal_HR &amp; Non-op training'!AI26/INDEX(Inp_SubOngoingEfficiency!$T$21:$AK$24,MATCH($F98&amp;"_Indirect",Inp_SubOngoingEfficiency!$H$21:$H$24,0),MATCH(AI$7,Inp_SubOngoingEfficiency!$T$7:$AK$7,0))</f>
        <v>0</v>
      </c>
      <c r="AJ98" s="18">
        <f>'Cal_HR &amp; Non-op training'!AJ26/INDEX(Inp_SubOngoingEfficiency!$T$21:$AK$24,MATCH($F98&amp;"_Indirect",Inp_SubOngoingEfficiency!$H$21:$H$24,0),MATCH(AJ$7,Inp_SubOngoingEfficiency!$T$7:$AK$7,0))</f>
        <v>0</v>
      </c>
      <c r="AK98" s="18">
        <f>'Cal_HR &amp; Non-op training'!AK26/INDEX(Inp_SubOngoingEfficiency!$T$21:$AK$24,MATCH($F98&amp;"_Indirect",Inp_SubOngoingEfficiency!$H$21:$H$24,0),MATCH(AK$7,Inp_SubOngoingEfficiency!$T$7:$AK$7,0))</f>
        <v>0</v>
      </c>
      <c r="AN98" s="33"/>
    </row>
    <row r="99" spans="5:40" s="94" customFormat="1">
      <c r="E99" s="16" t="str">
        <f>Cover!$F$13</f>
        <v>Sc</v>
      </c>
      <c r="F99" s="16" t="str">
        <f>'Cal_Audit Finance &amp; Reg'!F17</f>
        <v>Opex</v>
      </c>
      <c r="H99" s="16" t="str">
        <f>'Cal_Audit Finance &amp; Reg'!H17</f>
        <v>Business Support</v>
      </c>
      <c r="I99" s="16" t="str">
        <f>'Cal_Audit Finance &amp; Reg'!I17</f>
        <v>Audit, Finance &amp; Regulation</v>
      </c>
      <c r="J99" s="16" t="str">
        <f>IF(ISBLANK('Cal_Audit Finance &amp; Reg'!J17),"",'Cal_Audit Finance &amp; Reg'!J17)</f>
        <v/>
      </c>
      <c r="K99" s="16" t="str">
        <f>IF(ISBLANK('Cal_Audit Finance &amp; Reg'!K17),"",'Cal_Audit Finance &amp; Reg'!K17)</f>
        <v/>
      </c>
      <c r="L99" s="94" t="s">
        <v>111</v>
      </c>
      <c r="M99" s="17" t="str">
        <f>IF(K99="","",E99&amp;K99&amp;"_"&amp;COUNTIF($K$9:K99,K99))</f>
        <v/>
      </c>
      <c r="T99" s="18">
        <f>'Cal_Audit Finance &amp; Reg'!T17/INDEX(Inp_SubOngoingEfficiency!$T$21:$AK$24,MATCH($F99&amp;"_Indirect",Inp_SubOngoingEfficiency!$H$21:$H$24,0),MATCH(T$7,Inp_SubOngoingEfficiency!$T$7:$AK$7,0))</f>
        <v>0</v>
      </c>
      <c r="U99" s="18">
        <f>'Cal_Audit Finance &amp; Reg'!U17/INDEX(Inp_SubOngoingEfficiency!$T$21:$AK$24,MATCH($F99&amp;"_Indirect",Inp_SubOngoingEfficiency!$H$21:$H$24,0),MATCH(U$7,Inp_SubOngoingEfficiency!$T$7:$AK$7,0))</f>
        <v>0</v>
      </c>
      <c r="V99" s="18">
        <f>'Cal_Audit Finance &amp; Reg'!V17/INDEX(Inp_SubOngoingEfficiency!$T$21:$AK$24,MATCH($F99&amp;"_Indirect",Inp_SubOngoingEfficiency!$H$21:$H$24,0),MATCH(V$7,Inp_SubOngoingEfficiency!$T$7:$AK$7,0))</f>
        <v>0</v>
      </c>
      <c r="W99" s="18">
        <f>'Cal_Audit Finance &amp; Reg'!W17/INDEX(Inp_SubOngoingEfficiency!$T$21:$AK$24,MATCH($F99&amp;"_Indirect",Inp_SubOngoingEfficiency!$H$21:$H$24,0),MATCH(W$7,Inp_SubOngoingEfficiency!$T$7:$AK$7,0))</f>
        <v>0</v>
      </c>
      <c r="X99" s="18">
        <f>'Cal_Audit Finance &amp; Reg'!X17/INDEX(Inp_SubOngoingEfficiency!$T$21:$AK$24,MATCH($F99&amp;"_Indirect",Inp_SubOngoingEfficiency!$H$21:$H$24,0),MATCH(X$7,Inp_SubOngoingEfficiency!$T$7:$AK$7,0))</f>
        <v>0</v>
      </c>
      <c r="Y99" s="18">
        <f>'Cal_Audit Finance &amp; Reg'!Y17/INDEX(Inp_SubOngoingEfficiency!$T$21:$AK$24,MATCH($F99&amp;"_Indirect",Inp_SubOngoingEfficiency!$H$21:$H$24,0),MATCH(Y$7,Inp_SubOngoingEfficiency!$T$7:$AK$7,0))</f>
        <v>0</v>
      </c>
      <c r="Z99" s="18">
        <f>'Cal_Audit Finance &amp; Reg'!Z17/INDEX(Inp_SubOngoingEfficiency!$T$21:$AK$24,MATCH($F99&amp;"_Indirect",Inp_SubOngoingEfficiency!$H$21:$H$24,0),MATCH(Z$7,Inp_SubOngoingEfficiency!$T$7:$AK$7,0))</f>
        <v>0</v>
      </c>
      <c r="AA99" s="18">
        <f>'Cal_Audit Finance &amp; Reg'!AA17/INDEX(Inp_SubOngoingEfficiency!$T$21:$AK$24,MATCH($F99&amp;"_Indirect",Inp_SubOngoingEfficiency!$H$21:$H$24,0),MATCH(AA$7,Inp_SubOngoingEfficiency!$T$7:$AK$7,0))</f>
        <v>0</v>
      </c>
      <c r="AB99" s="18">
        <f>'Cal_Audit Finance &amp; Reg'!AB17/INDEX(Inp_SubOngoingEfficiency!$T$21:$AK$24,MATCH($F99&amp;"_Indirect",Inp_SubOngoingEfficiency!$H$21:$H$24,0),MATCH(AB$7,Inp_SubOngoingEfficiency!$T$7:$AK$7,0))</f>
        <v>0</v>
      </c>
      <c r="AC99" s="18">
        <f>'Cal_Audit Finance &amp; Reg'!AC17/INDEX(Inp_SubOngoingEfficiency!$T$21:$AK$24,MATCH($F99&amp;"_Indirect",Inp_SubOngoingEfficiency!$H$21:$H$24,0),MATCH(AC$7,Inp_SubOngoingEfficiency!$T$7:$AK$7,0))</f>
        <v>0</v>
      </c>
      <c r="AD99" s="18">
        <f>'Cal_Audit Finance &amp; Reg'!AD17/INDEX(Inp_SubOngoingEfficiency!$T$21:$AK$24,MATCH($F99&amp;"_Indirect",Inp_SubOngoingEfficiency!$H$21:$H$24,0),MATCH(AD$7,Inp_SubOngoingEfficiency!$T$7:$AK$7,0))</f>
        <v>0</v>
      </c>
      <c r="AE99" s="18">
        <f>'Cal_Audit Finance &amp; Reg'!AE17/INDEX(Inp_SubOngoingEfficiency!$T$21:$AK$24,MATCH($F99&amp;"_Indirect",Inp_SubOngoingEfficiency!$H$21:$H$24,0),MATCH(AE$7,Inp_SubOngoingEfficiency!$T$7:$AK$7,0))</f>
        <v>0</v>
      </c>
      <c r="AF99" s="18">
        <f>'Cal_Audit Finance &amp; Reg'!AF17/INDEX(Inp_SubOngoingEfficiency!$T$21:$AK$24,MATCH($F99&amp;"_Indirect",Inp_SubOngoingEfficiency!$H$21:$H$24,0),MATCH(AF$7,Inp_SubOngoingEfficiency!$T$7:$AK$7,0))</f>
        <v>0</v>
      </c>
      <c r="AG99" s="18">
        <f>'Cal_Audit Finance &amp; Reg'!AG17/INDEX(Inp_SubOngoingEfficiency!$T$21:$AK$24,MATCH($F99&amp;"_Indirect",Inp_SubOngoingEfficiency!$H$21:$H$24,0),MATCH(AG$7,Inp_SubOngoingEfficiency!$T$7:$AK$7,0))</f>
        <v>0</v>
      </c>
      <c r="AH99" s="18">
        <f>'Cal_Audit Finance &amp; Reg'!AH17/INDEX(Inp_SubOngoingEfficiency!$T$21:$AK$24,MATCH($F99&amp;"_Indirect",Inp_SubOngoingEfficiency!$H$21:$H$24,0),MATCH(AH$7,Inp_SubOngoingEfficiency!$T$7:$AK$7,0))</f>
        <v>0</v>
      </c>
      <c r="AI99" s="18">
        <f>'Cal_Audit Finance &amp; Reg'!AI17/INDEX(Inp_SubOngoingEfficiency!$T$21:$AK$24,MATCH($F99&amp;"_Indirect",Inp_SubOngoingEfficiency!$H$21:$H$24,0),MATCH(AI$7,Inp_SubOngoingEfficiency!$T$7:$AK$7,0))</f>
        <v>0</v>
      </c>
      <c r="AJ99" s="18">
        <f>'Cal_Audit Finance &amp; Reg'!AJ17/INDEX(Inp_SubOngoingEfficiency!$T$21:$AK$24,MATCH($F99&amp;"_Indirect",Inp_SubOngoingEfficiency!$H$21:$H$24,0),MATCH(AJ$7,Inp_SubOngoingEfficiency!$T$7:$AK$7,0))</f>
        <v>0</v>
      </c>
      <c r="AK99" s="18">
        <f>'Cal_Audit Finance &amp; Reg'!AK17/INDEX(Inp_SubOngoingEfficiency!$T$21:$AK$24,MATCH($F99&amp;"_Indirect",Inp_SubOngoingEfficiency!$H$21:$H$24,0),MATCH(AK$7,Inp_SubOngoingEfficiency!$T$7:$AK$7,0))</f>
        <v>0</v>
      </c>
      <c r="AN99" s="33"/>
    </row>
    <row r="100" spans="5:40" s="94" customFormat="1">
      <c r="E100" s="16" t="str">
        <f>Cover!$F$13</f>
        <v>Sc</v>
      </c>
      <c r="F100" s="16" t="str">
        <f>'Cal_Audit Finance &amp; Reg'!F18</f>
        <v>Opex</v>
      </c>
      <c r="H100" s="16" t="str">
        <f>'Cal_Audit Finance &amp; Reg'!H18</f>
        <v>Business Support</v>
      </c>
      <c r="I100" s="16" t="str">
        <f>'Cal_Audit Finance &amp; Reg'!I18</f>
        <v>Audit, Finance &amp; Regulation</v>
      </c>
      <c r="J100" s="16" t="str">
        <f>IF(ISBLANK('Cal_Audit Finance &amp; Reg'!J18),"",'Cal_Audit Finance &amp; Reg'!J18)</f>
        <v/>
      </c>
      <c r="K100" s="16" t="str">
        <f>IF(ISBLANK('Cal_Audit Finance &amp; Reg'!K18),"",'Cal_Audit Finance &amp; Reg'!K18)</f>
        <v/>
      </c>
      <c r="L100" s="94" t="s">
        <v>111</v>
      </c>
      <c r="M100" s="17" t="str">
        <f>IF(K100="","",E100&amp;K100&amp;"_"&amp;COUNTIF($K$9:K100,K100))</f>
        <v/>
      </c>
      <c r="T100" s="18">
        <f>'Cal_Audit Finance &amp; Reg'!T18/INDEX(Inp_SubOngoingEfficiency!$T$21:$AK$24,MATCH($F100&amp;"_Indirect",Inp_SubOngoingEfficiency!$H$21:$H$24,0),MATCH(T$7,Inp_SubOngoingEfficiency!$T$7:$AK$7,0))</f>
        <v>0</v>
      </c>
      <c r="U100" s="18">
        <f>'Cal_Audit Finance &amp; Reg'!U18/INDEX(Inp_SubOngoingEfficiency!$T$21:$AK$24,MATCH($F100&amp;"_Indirect",Inp_SubOngoingEfficiency!$H$21:$H$24,0),MATCH(U$7,Inp_SubOngoingEfficiency!$T$7:$AK$7,0))</f>
        <v>0</v>
      </c>
      <c r="V100" s="18">
        <f>'Cal_Audit Finance &amp; Reg'!V18/INDEX(Inp_SubOngoingEfficiency!$T$21:$AK$24,MATCH($F100&amp;"_Indirect",Inp_SubOngoingEfficiency!$H$21:$H$24,0),MATCH(V$7,Inp_SubOngoingEfficiency!$T$7:$AK$7,0))</f>
        <v>0</v>
      </c>
      <c r="W100" s="18">
        <f>'Cal_Audit Finance &amp; Reg'!W18/INDEX(Inp_SubOngoingEfficiency!$T$21:$AK$24,MATCH($F100&amp;"_Indirect",Inp_SubOngoingEfficiency!$H$21:$H$24,0),MATCH(W$7,Inp_SubOngoingEfficiency!$T$7:$AK$7,0))</f>
        <v>0</v>
      </c>
      <c r="X100" s="18">
        <f>'Cal_Audit Finance &amp; Reg'!X18/INDEX(Inp_SubOngoingEfficiency!$T$21:$AK$24,MATCH($F100&amp;"_Indirect",Inp_SubOngoingEfficiency!$H$21:$H$24,0),MATCH(X$7,Inp_SubOngoingEfficiency!$T$7:$AK$7,0))</f>
        <v>0</v>
      </c>
      <c r="Y100" s="18">
        <f>'Cal_Audit Finance &amp; Reg'!Y18/INDEX(Inp_SubOngoingEfficiency!$T$21:$AK$24,MATCH($F100&amp;"_Indirect",Inp_SubOngoingEfficiency!$H$21:$H$24,0),MATCH(Y$7,Inp_SubOngoingEfficiency!$T$7:$AK$7,0))</f>
        <v>0</v>
      </c>
      <c r="Z100" s="18">
        <f>'Cal_Audit Finance &amp; Reg'!Z18/INDEX(Inp_SubOngoingEfficiency!$T$21:$AK$24,MATCH($F100&amp;"_Indirect",Inp_SubOngoingEfficiency!$H$21:$H$24,0),MATCH(Z$7,Inp_SubOngoingEfficiency!$T$7:$AK$7,0))</f>
        <v>0</v>
      </c>
      <c r="AA100" s="18">
        <f>'Cal_Audit Finance &amp; Reg'!AA18/INDEX(Inp_SubOngoingEfficiency!$T$21:$AK$24,MATCH($F100&amp;"_Indirect",Inp_SubOngoingEfficiency!$H$21:$H$24,0),MATCH(AA$7,Inp_SubOngoingEfficiency!$T$7:$AK$7,0))</f>
        <v>0</v>
      </c>
      <c r="AB100" s="18">
        <f>'Cal_Audit Finance &amp; Reg'!AB18/INDEX(Inp_SubOngoingEfficiency!$T$21:$AK$24,MATCH($F100&amp;"_Indirect",Inp_SubOngoingEfficiency!$H$21:$H$24,0),MATCH(AB$7,Inp_SubOngoingEfficiency!$T$7:$AK$7,0))</f>
        <v>0</v>
      </c>
      <c r="AC100" s="18">
        <f>'Cal_Audit Finance &amp; Reg'!AC18/INDEX(Inp_SubOngoingEfficiency!$T$21:$AK$24,MATCH($F100&amp;"_Indirect",Inp_SubOngoingEfficiency!$H$21:$H$24,0),MATCH(AC$7,Inp_SubOngoingEfficiency!$T$7:$AK$7,0))</f>
        <v>0</v>
      </c>
      <c r="AD100" s="18">
        <f>'Cal_Audit Finance &amp; Reg'!AD18/INDEX(Inp_SubOngoingEfficiency!$T$21:$AK$24,MATCH($F100&amp;"_Indirect",Inp_SubOngoingEfficiency!$H$21:$H$24,0),MATCH(AD$7,Inp_SubOngoingEfficiency!$T$7:$AK$7,0))</f>
        <v>0</v>
      </c>
      <c r="AE100" s="18">
        <f>'Cal_Audit Finance &amp; Reg'!AE18/INDEX(Inp_SubOngoingEfficiency!$T$21:$AK$24,MATCH($F100&amp;"_Indirect",Inp_SubOngoingEfficiency!$H$21:$H$24,0),MATCH(AE$7,Inp_SubOngoingEfficiency!$T$7:$AK$7,0))</f>
        <v>0</v>
      </c>
      <c r="AF100" s="18">
        <f>'Cal_Audit Finance &amp; Reg'!AF18/INDEX(Inp_SubOngoingEfficiency!$T$21:$AK$24,MATCH($F100&amp;"_Indirect",Inp_SubOngoingEfficiency!$H$21:$H$24,0),MATCH(AF$7,Inp_SubOngoingEfficiency!$T$7:$AK$7,0))</f>
        <v>0</v>
      </c>
      <c r="AG100" s="18">
        <f>'Cal_Audit Finance &amp; Reg'!AG18/INDEX(Inp_SubOngoingEfficiency!$T$21:$AK$24,MATCH($F100&amp;"_Indirect",Inp_SubOngoingEfficiency!$H$21:$H$24,0),MATCH(AG$7,Inp_SubOngoingEfficiency!$T$7:$AK$7,0))</f>
        <v>0</v>
      </c>
      <c r="AH100" s="18">
        <f>'Cal_Audit Finance &amp; Reg'!AH18/INDEX(Inp_SubOngoingEfficiency!$T$21:$AK$24,MATCH($F100&amp;"_Indirect",Inp_SubOngoingEfficiency!$H$21:$H$24,0),MATCH(AH$7,Inp_SubOngoingEfficiency!$T$7:$AK$7,0))</f>
        <v>0</v>
      </c>
      <c r="AI100" s="18">
        <f>'Cal_Audit Finance &amp; Reg'!AI18/INDEX(Inp_SubOngoingEfficiency!$T$21:$AK$24,MATCH($F100&amp;"_Indirect",Inp_SubOngoingEfficiency!$H$21:$H$24,0),MATCH(AI$7,Inp_SubOngoingEfficiency!$T$7:$AK$7,0))</f>
        <v>0</v>
      </c>
      <c r="AJ100" s="18">
        <f>'Cal_Audit Finance &amp; Reg'!AJ18/INDEX(Inp_SubOngoingEfficiency!$T$21:$AK$24,MATCH($F100&amp;"_Indirect",Inp_SubOngoingEfficiency!$H$21:$H$24,0),MATCH(AJ$7,Inp_SubOngoingEfficiency!$T$7:$AK$7,0))</f>
        <v>0</v>
      </c>
      <c r="AK100" s="18">
        <f>'Cal_Audit Finance &amp; Reg'!AK18/INDEX(Inp_SubOngoingEfficiency!$T$21:$AK$24,MATCH($F100&amp;"_Indirect",Inp_SubOngoingEfficiency!$H$21:$H$24,0),MATCH(AK$7,Inp_SubOngoingEfficiency!$T$7:$AK$7,0))</f>
        <v>0</v>
      </c>
      <c r="AN100" s="33"/>
    </row>
    <row r="101" spans="5:40" s="94" customFormat="1">
      <c r="E101" s="16" t="str">
        <f>Cover!$F$13</f>
        <v>Sc</v>
      </c>
      <c r="F101" s="16" t="str">
        <f>'Cal_Audit Finance &amp; Reg'!F19</f>
        <v>Opex</v>
      </c>
      <c r="H101" s="16" t="str">
        <f>'Cal_Audit Finance &amp; Reg'!H19</f>
        <v>Business Support</v>
      </c>
      <c r="I101" s="16" t="str">
        <f>'Cal_Audit Finance &amp; Reg'!I19</f>
        <v>Audit, Finance &amp; Regulation</v>
      </c>
      <c r="J101" s="16" t="str">
        <f>IF(ISBLANK('Cal_Audit Finance &amp; Reg'!J19),"",'Cal_Audit Finance &amp; Reg'!J19)</f>
        <v/>
      </c>
      <c r="K101" s="16" t="str">
        <f>IF(ISBLANK('Cal_Audit Finance &amp; Reg'!K19),"",'Cal_Audit Finance &amp; Reg'!K19)</f>
        <v/>
      </c>
      <c r="L101" s="94" t="s">
        <v>111</v>
      </c>
      <c r="M101" s="17" t="str">
        <f>IF(K101="","",E101&amp;K101&amp;"_"&amp;COUNTIF($K$9:K101,K101))</f>
        <v/>
      </c>
      <c r="T101" s="18">
        <f>'Cal_Audit Finance &amp; Reg'!T19/INDEX(Inp_SubOngoingEfficiency!$T$21:$AK$24,MATCH($F101&amp;"_Indirect",Inp_SubOngoingEfficiency!$H$21:$H$24,0),MATCH(T$7,Inp_SubOngoingEfficiency!$T$7:$AK$7,0))</f>
        <v>0</v>
      </c>
      <c r="U101" s="18">
        <f>'Cal_Audit Finance &amp; Reg'!U19/INDEX(Inp_SubOngoingEfficiency!$T$21:$AK$24,MATCH($F101&amp;"_Indirect",Inp_SubOngoingEfficiency!$H$21:$H$24,0),MATCH(U$7,Inp_SubOngoingEfficiency!$T$7:$AK$7,0))</f>
        <v>0</v>
      </c>
      <c r="V101" s="18">
        <f>'Cal_Audit Finance &amp; Reg'!V19/INDEX(Inp_SubOngoingEfficiency!$T$21:$AK$24,MATCH($F101&amp;"_Indirect",Inp_SubOngoingEfficiency!$H$21:$H$24,0),MATCH(V$7,Inp_SubOngoingEfficiency!$T$7:$AK$7,0))</f>
        <v>0</v>
      </c>
      <c r="W101" s="18">
        <f>'Cal_Audit Finance &amp; Reg'!W19/INDEX(Inp_SubOngoingEfficiency!$T$21:$AK$24,MATCH($F101&amp;"_Indirect",Inp_SubOngoingEfficiency!$H$21:$H$24,0),MATCH(W$7,Inp_SubOngoingEfficiency!$T$7:$AK$7,0))</f>
        <v>0</v>
      </c>
      <c r="X101" s="18">
        <f>'Cal_Audit Finance &amp; Reg'!X19/INDEX(Inp_SubOngoingEfficiency!$T$21:$AK$24,MATCH($F101&amp;"_Indirect",Inp_SubOngoingEfficiency!$H$21:$H$24,0),MATCH(X$7,Inp_SubOngoingEfficiency!$T$7:$AK$7,0))</f>
        <v>0</v>
      </c>
      <c r="Y101" s="18">
        <f>'Cal_Audit Finance &amp; Reg'!Y19/INDEX(Inp_SubOngoingEfficiency!$T$21:$AK$24,MATCH($F101&amp;"_Indirect",Inp_SubOngoingEfficiency!$H$21:$H$24,0),MATCH(Y$7,Inp_SubOngoingEfficiency!$T$7:$AK$7,0))</f>
        <v>0</v>
      </c>
      <c r="Z101" s="18">
        <f>'Cal_Audit Finance &amp; Reg'!Z19/INDEX(Inp_SubOngoingEfficiency!$T$21:$AK$24,MATCH($F101&amp;"_Indirect",Inp_SubOngoingEfficiency!$H$21:$H$24,0),MATCH(Z$7,Inp_SubOngoingEfficiency!$T$7:$AK$7,0))</f>
        <v>0</v>
      </c>
      <c r="AA101" s="18">
        <f>'Cal_Audit Finance &amp; Reg'!AA19/INDEX(Inp_SubOngoingEfficiency!$T$21:$AK$24,MATCH($F101&amp;"_Indirect",Inp_SubOngoingEfficiency!$H$21:$H$24,0),MATCH(AA$7,Inp_SubOngoingEfficiency!$T$7:$AK$7,0))</f>
        <v>0</v>
      </c>
      <c r="AB101" s="18">
        <f>'Cal_Audit Finance &amp; Reg'!AB19/INDEX(Inp_SubOngoingEfficiency!$T$21:$AK$24,MATCH($F101&amp;"_Indirect",Inp_SubOngoingEfficiency!$H$21:$H$24,0),MATCH(AB$7,Inp_SubOngoingEfficiency!$T$7:$AK$7,0))</f>
        <v>0</v>
      </c>
      <c r="AC101" s="18">
        <f>'Cal_Audit Finance &amp; Reg'!AC19/INDEX(Inp_SubOngoingEfficiency!$T$21:$AK$24,MATCH($F101&amp;"_Indirect",Inp_SubOngoingEfficiency!$H$21:$H$24,0),MATCH(AC$7,Inp_SubOngoingEfficiency!$T$7:$AK$7,0))</f>
        <v>0</v>
      </c>
      <c r="AD101" s="18">
        <f>'Cal_Audit Finance &amp; Reg'!AD19/INDEX(Inp_SubOngoingEfficiency!$T$21:$AK$24,MATCH($F101&amp;"_Indirect",Inp_SubOngoingEfficiency!$H$21:$H$24,0),MATCH(AD$7,Inp_SubOngoingEfficiency!$T$7:$AK$7,0))</f>
        <v>0</v>
      </c>
      <c r="AE101" s="18">
        <f>'Cal_Audit Finance &amp; Reg'!AE19/INDEX(Inp_SubOngoingEfficiency!$T$21:$AK$24,MATCH($F101&amp;"_Indirect",Inp_SubOngoingEfficiency!$H$21:$H$24,0),MATCH(AE$7,Inp_SubOngoingEfficiency!$T$7:$AK$7,0))</f>
        <v>0</v>
      </c>
      <c r="AF101" s="18">
        <f>'Cal_Audit Finance &amp; Reg'!AF19/INDEX(Inp_SubOngoingEfficiency!$T$21:$AK$24,MATCH($F101&amp;"_Indirect",Inp_SubOngoingEfficiency!$H$21:$H$24,0),MATCH(AF$7,Inp_SubOngoingEfficiency!$T$7:$AK$7,0))</f>
        <v>0</v>
      </c>
      <c r="AG101" s="18">
        <f>'Cal_Audit Finance &amp; Reg'!AG19/INDEX(Inp_SubOngoingEfficiency!$T$21:$AK$24,MATCH($F101&amp;"_Indirect",Inp_SubOngoingEfficiency!$H$21:$H$24,0),MATCH(AG$7,Inp_SubOngoingEfficiency!$T$7:$AK$7,0))</f>
        <v>0</v>
      </c>
      <c r="AH101" s="18">
        <f>'Cal_Audit Finance &amp; Reg'!AH19/INDEX(Inp_SubOngoingEfficiency!$T$21:$AK$24,MATCH($F101&amp;"_Indirect",Inp_SubOngoingEfficiency!$H$21:$H$24,0),MATCH(AH$7,Inp_SubOngoingEfficiency!$T$7:$AK$7,0))</f>
        <v>0</v>
      </c>
      <c r="AI101" s="18">
        <f>'Cal_Audit Finance &amp; Reg'!AI19/INDEX(Inp_SubOngoingEfficiency!$T$21:$AK$24,MATCH($F101&amp;"_Indirect",Inp_SubOngoingEfficiency!$H$21:$H$24,0),MATCH(AI$7,Inp_SubOngoingEfficiency!$T$7:$AK$7,0))</f>
        <v>0</v>
      </c>
      <c r="AJ101" s="18">
        <f>'Cal_Audit Finance &amp; Reg'!AJ19/INDEX(Inp_SubOngoingEfficiency!$T$21:$AK$24,MATCH($F101&amp;"_Indirect",Inp_SubOngoingEfficiency!$H$21:$H$24,0),MATCH(AJ$7,Inp_SubOngoingEfficiency!$T$7:$AK$7,0))</f>
        <v>0</v>
      </c>
      <c r="AK101" s="18">
        <f>'Cal_Audit Finance &amp; Reg'!AK19/INDEX(Inp_SubOngoingEfficiency!$T$21:$AK$24,MATCH($F101&amp;"_Indirect",Inp_SubOngoingEfficiency!$H$21:$H$24,0),MATCH(AK$7,Inp_SubOngoingEfficiency!$T$7:$AK$7,0))</f>
        <v>0</v>
      </c>
      <c r="AN101" s="33"/>
    </row>
    <row r="102" spans="5:40" s="94" customFormat="1">
      <c r="E102" s="16" t="str">
        <f>Cover!$F$13</f>
        <v>Sc</v>
      </c>
      <c r="F102" s="16" t="str">
        <f>'Cal_Audit Finance &amp; Reg'!F20</f>
        <v>Opex</v>
      </c>
      <c r="H102" s="16" t="str">
        <f>'Cal_Audit Finance &amp; Reg'!H20</f>
        <v>Business Support</v>
      </c>
      <c r="I102" s="16" t="str">
        <f>'Cal_Audit Finance &amp; Reg'!I20</f>
        <v>Audit, Finance &amp; Regulation</v>
      </c>
      <c r="J102" s="16" t="str">
        <f>IF(ISBLANK('Cal_Audit Finance &amp; Reg'!J20),"",'Cal_Audit Finance &amp; Reg'!J20)</f>
        <v/>
      </c>
      <c r="K102" s="16" t="str">
        <f>IF(ISBLANK('Cal_Audit Finance &amp; Reg'!K20),"",'Cal_Audit Finance &amp; Reg'!K20)</f>
        <v/>
      </c>
      <c r="L102" s="94" t="s">
        <v>111</v>
      </c>
      <c r="M102" s="17" t="str">
        <f>IF(K102="","",E102&amp;K102&amp;"_"&amp;COUNTIF($K$9:K102,K102))</f>
        <v/>
      </c>
      <c r="T102" s="18">
        <f>'Cal_Audit Finance &amp; Reg'!T20/INDEX(Inp_SubOngoingEfficiency!$T$21:$AK$24,MATCH($F102&amp;"_Indirect",Inp_SubOngoingEfficiency!$H$21:$H$24,0),MATCH(T$7,Inp_SubOngoingEfficiency!$T$7:$AK$7,0))</f>
        <v>0</v>
      </c>
      <c r="U102" s="18">
        <f>'Cal_Audit Finance &amp; Reg'!U20/INDEX(Inp_SubOngoingEfficiency!$T$21:$AK$24,MATCH($F102&amp;"_Indirect",Inp_SubOngoingEfficiency!$H$21:$H$24,0),MATCH(U$7,Inp_SubOngoingEfficiency!$T$7:$AK$7,0))</f>
        <v>0</v>
      </c>
      <c r="V102" s="18">
        <f>'Cal_Audit Finance &amp; Reg'!V20/INDEX(Inp_SubOngoingEfficiency!$T$21:$AK$24,MATCH($F102&amp;"_Indirect",Inp_SubOngoingEfficiency!$H$21:$H$24,0),MATCH(V$7,Inp_SubOngoingEfficiency!$T$7:$AK$7,0))</f>
        <v>0</v>
      </c>
      <c r="W102" s="18">
        <f>'Cal_Audit Finance &amp; Reg'!W20/INDEX(Inp_SubOngoingEfficiency!$T$21:$AK$24,MATCH($F102&amp;"_Indirect",Inp_SubOngoingEfficiency!$H$21:$H$24,0),MATCH(W$7,Inp_SubOngoingEfficiency!$T$7:$AK$7,0))</f>
        <v>0</v>
      </c>
      <c r="X102" s="18">
        <f>'Cal_Audit Finance &amp; Reg'!X20/INDEX(Inp_SubOngoingEfficiency!$T$21:$AK$24,MATCH($F102&amp;"_Indirect",Inp_SubOngoingEfficiency!$H$21:$H$24,0),MATCH(X$7,Inp_SubOngoingEfficiency!$T$7:$AK$7,0))</f>
        <v>0</v>
      </c>
      <c r="Y102" s="18">
        <f>'Cal_Audit Finance &amp; Reg'!Y20/INDEX(Inp_SubOngoingEfficiency!$T$21:$AK$24,MATCH($F102&amp;"_Indirect",Inp_SubOngoingEfficiency!$H$21:$H$24,0),MATCH(Y$7,Inp_SubOngoingEfficiency!$T$7:$AK$7,0))</f>
        <v>0</v>
      </c>
      <c r="Z102" s="18">
        <f>'Cal_Audit Finance &amp; Reg'!Z20/INDEX(Inp_SubOngoingEfficiency!$T$21:$AK$24,MATCH($F102&amp;"_Indirect",Inp_SubOngoingEfficiency!$H$21:$H$24,0),MATCH(Z$7,Inp_SubOngoingEfficiency!$T$7:$AK$7,0))</f>
        <v>0</v>
      </c>
      <c r="AA102" s="18">
        <f>'Cal_Audit Finance &amp; Reg'!AA20/INDEX(Inp_SubOngoingEfficiency!$T$21:$AK$24,MATCH($F102&amp;"_Indirect",Inp_SubOngoingEfficiency!$H$21:$H$24,0),MATCH(AA$7,Inp_SubOngoingEfficiency!$T$7:$AK$7,0))</f>
        <v>0</v>
      </c>
      <c r="AB102" s="18">
        <f>'Cal_Audit Finance &amp; Reg'!AB20/INDEX(Inp_SubOngoingEfficiency!$T$21:$AK$24,MATCH($F102&amp;"_Indirect",Inp_SubOngoingEfficiency!$H$21:$H$24,0),MATCH(AB$7,Inp_SubOngoingEfficiency!$T$7:$AK$7,0))</f>
        <v>0</v>
      </c>
      <c r="AC102" s="18">
        <f>'Cal_Audit Finance &amp; Reg'!AC20/INDEX(Inp_SubOngoingEfficiency!$T$21:$AK$24,MATCH($F102&amp;"_Indirect",Inp_SubOngoingEfficiency!$H$21:$H$24,0),MATCH(AC$7,Inp_SubOngoingEfficiency!$T$7:$AK$7,0))</f>
        <v>0</v>
      </c>
      <c r="AD102" s="18">
        <f>'Cal_Audit Finance &amp; Reg'!AD20/INDEX(Inp_SubOngoingEfficiency!$T$21:$AK$24,MATCH($F102&amp;"_Indirect",Inp_SubOngoingEfficiency!$H$21:$H$24,0),MATCH(AD$7,Inp_SubOngoingEfficiency!$T$7:$AK$7,0))</f>
        <v>0</v>
      </c>
      <c r="AE102" s="18">
        <f>'Cal_Audit Finance &amp; Reg'!AE20/INDEX(Inp_SubOngoingEfficiency!$T$21:$AK$24,MATCH($F102&amp;"_Indirect",Inp_SubOngoingEfficiency!$H$21:$H$24,0),MATCH(AE$7,Inp_SubOngoingEfficiency!$T$7:$AK$7,0))</f>
        <v>0</v>
      </c>
      <c r="AF102" s="18">
        <f>'Cal_Audit Finance &amp; Reg'!AF20/INDEX(Inp_SubOngoingEfficiency!$T$21:$AK$24,MATCH($F102&amp;"_Indirect",Inp_SubOngoingEfficiency!$H$21:$H$24,0),MATCH(AF$7,Inp_SubOngoingEfficiency!$T$7:$AK$7,0))</f>
        <v>0</v>
      </c>
      <c r="AG102" s="18">
        <f>'Cal_Audit Finance &amp; Reg'!AG20/INDEX(Inp_SubOngoingEfficiency!$T$21:$AK$24,MATCH($F102&amp;"_Indirect",Inp_SubOngoingEfficiency!$H$21:$H$24,0),MATCH(AG$7,Inp_SubOngoingEfficiency!$T$7:$AK$7,0))</f>
        <v>0</v>
      </c>
      <c r="AH102" s="18">
        <f>'Cal_Audit Finance &amp; Reg'!AH20/INDEX(Inp_SubOngoingEfficiency!$T$21:$AK$24,MATCH($F102&amp;"_Indirect",Inp_SubOngoingEfficiency!$H$21:$H$24,0),MATCH(AH$7,Inp_SubOngoingEfficiency!$T$7:$AK$7,0))</f>
        <v>0</v>
      </c>
      <c r="AI102" s="18">
        <f>'Cal_Audit Finance &amp; Reg'!AI20/INDEX(Inp_SubOngoingEfficiency!$T$21:$AK$24,MATCH($F102&amp;"_Indirect",Inp_SubOngoingEfficiency!$H$21:$H$24,0),MATCH(AI$7,Inp_SubOngoingEfficiency!$T$7:$AK$7,0))</f>
        <v>0</v>
      </c>
      <c r="AJ102" s="18">
        <f>'Cal_Audit Finance &amp; Reg'!AJ20/INDEX(Inp_SubOngoingEfficiency!$T$21:$AK$24,MATCH($F102&amp;"_Indirect",Inp_SubOngoingEfficiency!$H$21:$H$24,0),MATCH(AJ$7,Inp_SubOngoingEfficiency!$T$7:$AK$7,0))</f>
        <v>0</v>
      </c>
      <c r="AK102" s="18">
        <f>'Cal_Audit Finance &amp; Reg'!AK20/INDEX(Inp_SubOngoingEfficiency!$T$21:$AK$24,MATCH($F102&amp;"_Indirect",Inp_SubOngoingEfficiency!$H$21:$H$24,0),MATCH(AK$7,Inp_SubOngoingEfficiency!$T$7:$AK$7,0))</f>
        <v>0</v>
      </c>
      <c r="AN102" s="33"/>
    </row>
    <row r="103" spans="5:40" s="94" customFormat="1">
      <c r="E103" s="16" t="str">
        <f>Cover!$F$13</f>
        <v>Sc</v>
      </c>
      <c r="F103" s="16" t="str">
        <f>'Cal_Audit Finance &amp; Reg'!F21</f>
        <v>Opex</v>
      </c>
      <c r="H103" s="16" t="str">
        <f>'Cal_Audit Finance &amp; Reg'!H21</f>
        <v>Business Support</v>
      </c>
      <c r="I103" s="16" t="str">
        <f>'Cal_Audit Finance &amp; Reg'!I21</f>
        <v>Audit, Finance &amp; Regulation</v>
      </c>
      <c r="J103" s="16" t="str">
        <f>IF(ISBLANK('Cal_Audit Finance &amp; Reg'!J21),"",'Cal_Audit Finance &amp; Reg'!J21)</f>
        <v/>
      </c>
      <c r="K103" s="16" t="str">
        <f>IF(ISBLANK('Cal_Audit Finance &amp; Reg'!K21),"",'Cal_Audit Finance &amp; Reg'!K21)</f>
        <v/>
      </c>
      <c r="L103" s="94" t="s">
        <v>111</v>
      </c>
      <c r="M103" s="17" t="str">
        <f>IF(K103="","",E103&amp;K103&amp;"_"&amp;COUNTIF($K$9:K103,K103))</f>
        <v/>
      </c>
      <c r="T103" s="18">
        <f>'Cal_Audit Finance &amp; Reg'!T21/INDEX(Inp_SubOngoingEfficiency!$T$21:$AK$24,MATCH($F103&amp;"_Indirect",Inp_SubOngoingEfficiency!$H$21:$H$24,0),MATCH(T$7,Inp_SubOngoingEfficiency!$T$7:$AK$7,0))</f>
        <v>0</v>
      </c>
      <c r="U103" s="18">
        <f>'Cal_Audit Finance &amp; Reg'!U21/INDEX(Inp_SubOngoingEfficiency!$T$21:$AK$24,MATCH($F103&amp;"_Indirect",Inp_SubOngoingEfficiency!$H$21:$H$24,0),MATCH(U$7,Inp_SubOngoingEfficiency!$T$7:$AK$7,0))</f>
        <v>0</v>
      </c>
      <c r="V103" s="18">
        <f>'Cal_Audit Finance &amp; Reg'!V21/INDEX(Inp_SubOngoingEfficiency!$T$21:$AK$24,MATCH($F103&amp;"_Indirect",Inp_SubOngoingEfficiency!$H$21:$H$24,0),MATCH(V$7,Inp_SubOngoingEfficiency!$T$7:$AK$7,0))</f>
        <v>0</v>
      </c>
      <c r="W103" s="18">
        <f>'Cal_Audit Finance &amp; Reg'!W21/INDEX(Inp_SubOngoingEfficiency!$T$21:$AK$24,MATCH($F103&amp;"_Indirect",Inp_SubOngoingEfficiency!$H$21:$H$24,0),MATCH(W$7,Inp_SubOngoingEfficiency!$T$7:$AK$7,0))</f>
        <v>0</v>
      </c>
      <c r="X103" s="18">
        <f>'Cal_Audit Finance &amp; Reg'!X21/INDEX(Inp_SubOngoingEfficiency!$T$21:$AK$24,MATCH($F103&amp;"_Indirect",Inp_SubOngoingEfficiency!$H$21:$H$24,0),MATCH(X$7,Inp_SubOngoingEfficiency!$T$7:$AK$7,0))</f>
        <v>0</v>
      </c>
      <c r="Y103" s="18">
        <f>'Cal_Audit Finance &amp; Reg'!Y21/INDEX(Inp_SubOngoingEfficiency!$T$21:$AK$24,MATCH($F103&amp;"_Indirect",Inp_SubOngoingEfficiency!$H$21:$H$24,0),MATCH(Y$7,Inp_SubOngoingEfficiency!$T$7:$AK$7,0))</f>
        <v>0</v>
      </c>
      <c r="Z103" s="18">
        <f>'Cal_Audit Finance &amp; Reg'!Z21/INDEX(Inp_SubOngoingEfficiency!$T$21:$AK$24,MATCH($F103&amp;"_Indirect",Inp_SubOngoingEfficiency!$H$21:$H$24,0),MATCH(Z$7,Inp_SubOngoingEfficiency!$T$7:$AK$7,0))</f>
        <v>0</v>
      </c>
      <c r="AA103" s="18">
        <f>'Cal_Audit Finance &amp; Reg'!AA21/INDEX(Inp_SubOngoingEfficiency!$T$21:$AK$24,MATCH($F103&amp;"_Indirect",Inp_SubOngoingEfficiency!$H$21:$H$24,0),MATCH(AA$7,Inp_SubOngoingEfficiency!$T$7:$AK$7,0))</f>
        <v>0</v>
      </c>
      <c r="AB103" s="18">
        <f>'Cal_Audit Finance &amp; Reg'!AB21/INDEX(Inp_SubOngoingEfficiency!$T$21:$AK$24,MATCH($F103&amp;"_Indirect",Inp_SubOngoingEfficiency!$H$21:$H$24,0),MATCH(AB$7,Inp_SubOngoingEfficiency!$T$7:$AK$7,0))</f>
        <v>0</v>
      </c>
      <c r="AC103" s="18">
        <f>'Cal_Audit Finance &amp; Reg'!AC21/INDEX(Inp_SubOngoingEfficiency!$T$21:$AK$24,MATCH($F103&amp;"_Indirect",Inp_SubOngoingEfficiency!$H$21:$H$24,0),MATCH(AC$7,Inp_SubOngoingEfficiency!$T$7:$AK$7,0))</f>
        <v>0</v>
      </c>
      <c r="AD103" s="18">
        <f>'Cal_Audit Finance &amp; Reg'!AD21/INDEX(Inp_SubOngoingEfficiency!$T$21:$AK$24,MATCH($F103&amp;"_Indirect",Inp_SubOngoingEfficiency!$H$21:$H$24,0),MATCH(AD$7,Inp_SubOngoingEfficiency!$T$7:$AK$7,0))</f>
        <v>0</v>
      </c>
      <c r="AE103" s="18">
        <f>'Cal_Audit Finance &amp; Reg'!AE21/INDEX(Inp_SubOngoingEfficiency!$T$21:$AK$24,MATCH($F103&amp;"_Indirect",Inp_SubOngoingEfficiency!$H$21:$H$24,0),MATCH(AE$7,Inp_SubOngoingEfficiency!$T$7:$AK$7,0))</f>
        <v>0</v>
      </c>
      <c r="AF103" s="18">
        <f>'Cal_Audit Finance &amp; Reg'!AF21/INDEX(Inp_SubOngoingEfficiency!$T$21:$AK$24,MATCH($F103&amp;"_Indirect",Inp_SubOngoingEfficiency!$H$21:$H$24,0),MATCH(AF$7,Inp_SubOngoingEfficiency!$T$7:$AK$7,0))</f>
        <v>0</v>
      </c>
      <c r="AG103" s="18">
        <f>'Cal_Audit Finance &amp; Reg'!AG21/INDEX(Inp_SubOngoingEfficiency!$T$21:$AK$24,MATCH($F103&amp;"_Indirect",Inp_SubOngoingEfficiency!$H$21:$H$24,0),MATCH(AG$7,Inp_SubOngoingEfficiency!$T$7:$AK$7,0))</f>
        <v>0</v>
      </c>
      <c r="AH103" s="18">
        <f>'Cal_Audit Finance &amp; Reg'!AH21/INDEX(Inp_SubOngoingEfficiency!$T$21:$AK$24,MATCH($F103&amp;"_Indirect",Inp_SubOngoingEfficiency!$H$21:$H$24,0),MATCH(AH$7,Inp_SubOngoingEfficiency!$T$7:$AK$7,0))</f>
        <v>0</v>
      </c>
      <c r="AI103" s="18">
        <f>'Cal_Audit Finance &amp; Reg'!AI21/INDEX(Inp_SubOngoingEfficiency!$T$21:$AK$24,MATCH($F103&amp;"_Indirect",Inp_SubOngoingEfficiency!$H$21:$H$24,0),MATCH(AI$7,Inp_SubOngoingEfficiency!$T$7:$AK$7,0))</f>
        <v>0</v>
      </c>
      <c r="AJ103" s="18">
        <f>'Cal_Audit Finance &amp; Reg'!AJ21/INDEX(Inp_SubOngoingEfficiency!$T$21:$AK$24,MATCH($F103&amp;"_Indirect",Inp_SubOngoingEfficiency!$H$21:$H$24,0),MATCH(AJ$7,Inp_SubOngoingEfficiency!$T$7:$AK$7,0))</f>
        <v>0</v>
      </c>
      <c r="AK103" s="18">
        <f>'Cal_Audit Finance &amp; Reg'!AK21/INDEX(Inp_SubOngoingEfficiency!$T$21:$AK$24,MATCH($F103&amp;"_Indirect",Inp_SubOngoingEfficiency!$H$21:$H$24,0),MATCH(AK$7,Inp_SubOngoingEfficiency!$T$7:$AK$7,0))</f>
        <v>0</v>
      </c>
      <c r="AN103" s="33"/>
    </row>
    <row r="104" spans="5:40" s="94" customFormat="1">
      <c r="E104" s="16" t="str">
        <f>Cover!$F$13</f>
        <v>Sc</v>
      </c>
      <c r="F104" s="16" t="str">
        <f>'Cal_Audit Finance &amp; Reg'!F22</f>
        <v>Opex</v>
      </c>
      <c r="H104" s="16" t="str">
        <f>'Cal_Audit Finance &amp; Reg'!H22</f>
        <v>Business Support</v>
      </c>
      <c r="I104" s="16" t="str">
        <f>'Cal_Audit Finance &amp; Reg'!I22</f>
        <v>Audit, Finance &amp; Regulation</v>
      </c>
      <c r="J104" s="16" t="str">
        <f>IF(ISBLANK('Cal_Audit Finance &amp; Reg'!J22),"",'Cal_Audit Finance &amp; Reg'!J22)</f>
        <v/>
      </c>
      <c r="K104" s="16" t="str">
        <f>IF(ISBLANK('Cal_Audit Finance &amp; Reg'!K22),"",'Cal_Audit Finance &amp; Reg'!K22)</f>
        <v/>
      </c>
      <c r="L104" s="94" t="s">
        <v>111</v>
      </c>
      <c r="M104" s="17" t="str">
        <f>IF(K104="","",E104&amp;K104&amp;"_"&amp;COUNTIF($K$9:K104,K104))</f>
        <v/>
      </c>
      <c r="T104" s="18">
        <f>'Cal_Audit Finance &amp; Reg'!T22/INDEX(Inp_SubOngoingEfficiency!$T$21:$AK$24,MATCH($F104&amp;"_Indirect",Inp_SubOngoingEfficiency!$H$21:$H$24,0),MATCH(T$7,Inp_SubOngoingEfficiency!$T$7:$AK$7,0))</f>
        <v>0</v>
      </c>
      <c r="U104" s="18">
        <f>'Cal_Audit Finance &amp; Reg'!U22/INDEX(Inp_SubOngoingEfficiency!$T$21:$AK$24,MATCH($F104&amp;"_Indirect",Inp_SubOngoingEfficiency!$H$21:$H$24,0),MATCH(U$7,Inp_SubOngoingEfficiency!$T$7:$AK$7,0))</f>
        <v>0</v>
      </c>
      <c r="V104" s="18">
        <f>'Cal_Audit Finance &amp; Reg'!V22/INDEX(Inp_SubOngoingEfficiency!$T$21:$AK$24,MATCH($F104&amp;"_Indirect",Inp_SubOngoingEfficiency!$H$21:$H$24,0),MATCH(V$7,Inp_SubOngoingEfficiency!$T$7:$AK$7,0))</f>
        <v>0</v>
      </c>
      <c r="W104" s="18">
        <f>'Cal_Audit Finance &amp; Reg'!W22/INDEX(Inp_SubOngoingEfficiency!$T$21:$AK$24,MATCH($F104&amp;"_Indirect",Inp_SubOngoingEfficiency!$H$21:$H$24,0),MATCH(W$7,Inp_SubOngoingEfficiency!$T$7:$AK$7,0))</f>
        <v>0</v>
      </c>
      <c r="X104" s="18">
        <f>'Cal_Audit Finance &amp; Reg'!X22/INDEX(Inp_SubOngoingEfficiency!$T$21:$AK$24,MATCH($F104&amp;"_Indirect",Inp_SubOngoingEfficiency!$H$21:$H$24,0),MATCH(X$7,Inp_SubOngoingEfficiency!$T$7:$AK$7,0))</f>
        <v>0</v>
      </c>
      <c r="Y104" s="18">
        <f>'Cal_Audit Finance &amp; Reg'!Y22/INDEX(Inp_SubOngoingEfficiency!$T$21:$AK$24,MATCH($F104&amp;"_Indirect",Inp_SubOngoingEfficiency!$H$21:$H$24,0),MATCH(Y$7,Inp_SubOngoingEfficiency!$T$7:$AK$7,0))</f>
        <v>0</v>
      </c>
      <c r="Z104" s="18">
        <f>'Cal_Audit Finance &amp; Reg'!Z22/INDEX(Inp_SubOngoingEfficiency!$T$21:$AK$24,MATCH($F104&amp;"_Indirect",Inp_SubOngoingEfficiency!$H$21:$H$24,0),MATCH(Z$7,Inp_SubOngoingEfficiency!$T$7:$AK$7,0))</f>
        <v>0</v>
      </c>
      <c r="AA104" s="18">
        <f>'Cal_Audit Finance &amp; Reg'!AA22/INDEX(Inp_SubOngoingEfficiency!$T$21:$AK$24,MATCH($F104&amp;"_Indirect",Inp_SubOngoingEfficiency!$H$21:$H$24,0),MATCH(AA$7,Inp_SubOngoingEfficiency!$T$7:$AK$7,0))</f>
        <v>0</v>
      </c>
      <c r="AB104" s="18">
        <f>'Cal_Audit Finance &amp; Reg'!AB22/INDEX(Inp_SubOngoingEfficiency!$T$21:$AK$24,MATCH($F104&amp;"_Indirect",Inp_SubOngoingEfficiency!$H$21:$H$24,0),MATCH(AB$7,Inp_SubOngoingEfficiency!$T$7:$AK$7,0))</f>
        <v>0</v>
      </c>
      <c r="AC104" s="18">
        <f>'Cal_Audit Finance &amp; Reg'!AC22/INDEX(Inp_SubOngoingEfficiency!$T$21:$AK$24,MATCH($F104&amp;"_Indirect",Inp_SubOngoingEfficiency!$H$21:$H$24,0),MATCH(AC$7,Inp_SubOngoingEfficiency!$T$7:$AK$7,0))</f>
        <v>0</v>
      </c>
      <c r="AD104" s="18">
        <f>'Cal_Audit Finance &amp; Reg'!AD22/INDEX(Inp_SubOngoingEfficiency!$T$21:$AK$24,MATCH($F104&amp;"_Indirect",Inp_SubOngoingEfficiency!$H$21:$H$24,0),MATCH(AD$7,Inp_SubOngoingEfficiency!$T$7:$AK$7,0))</f>
        <v>0</v>
      </c>
      <c r="AE104" s="18">
        <f>'Cal_Audit Finance &amp; Reg'!AE22/INDEX(Inp_SubOngoingEfficiency!$T$21:$AK$24,MATCH($F104&amp;"_Indirect",Inp_SubOngoingEfficiency!$H$21:$H$24,0),MATCH(AE$7,Inp_SubOngoingEfficiency!$T$7:$AK$7,0))</f>
        <v>0</v>
      </c>
      <c r="AF104" s="18">
        <f>'Cal_Audit Finance &amp; Reg'!AF22/INDEX(Inp_SubOngoingEfficiency!$T$21:$AK$24,MATCH($F104&amp;"_Indirect",Inp_SubOngoingEfficiency!$H$21:$H$24,0),MATCH(AF$7,Inp_SubOngoingEfficiency!$T$7:$AK$7,0))</f>
        <v>0</v>
      </c>
      <c r="AG104" s="18">
        <f>'Cal_Audit Finance &amp; Reg'!AG22/INDEX(Inp_SubOngoingEfficiency!$T$21:$AK$24,MATCH($F104&amp;"_Indirect",Inp_SubOngoingEfficiency!$H$21:$H$24,0),MATCH(AG$7,Inp_SubOngoingEfficiency!$T$7:$AK$7,0))</f>
        <v>0</v>
      </c>
      <c r="AH104" s="18">
        <f>'Cal_Audit Finance &amp; Reg'!AH22/INDEX(Inp_SubOngoingEfficiency!$T$21:$AK$24,MATCH($F104&amp;"_Indirect",Inp_SubOngoingEfficiency!$H$21:$H$24,0),MATCH(AH$7,Inp_SubOngoingEfficiency!$T$7:$AK$7,0))</f>
        <v>0</v>
      </c>
      <c r="AI104" s="18">
        <f>'Cal_Audit Finance &amp; Reg'!AI22/INDEX(Inp_SubOngoingEfficiency!$T$21:$AK$24,MATCH($F104&amp;"_Indirect",Inp_SubOngoingEfficiency!$H$21:$H$24,0),MATCH(AI$7,Inp_SubOngoingEfficiency!$T$7:$AK$7,0))</f>
        <v>0</v>
      </c>
      <c r="AJ104" s="18">
        <f>'Cal_Audit Finance &amp; Reg'!AJ22/INDEX(Inp_SubOngoingEfficiency!$T$21:$AK$24,MATCH($F104&amp;"_Indirect",Inp_SubOngoingEfficiency!$H$21:$H$24,0),MATCH(AJ$7,Inp_SubOngoingEfficiency!$T$7:$AK$7,0))</f>
        <v>0</v>
      </c>
      <c r="AK104" s="18">
        <f>'Cal_Audit Finance &amp; Reg'!AK22/INDEX(Inp_SubOngoingEfficiency!$T$21:$AK$24,MATCH($F104&amp;"_Indirect",Inp_SubOngoingEfficiency!$H$21:$H$24,0),MATCH(AK$7,Inp_SubOngoingEfficiency!$T$7:$AK$7,0))</f>
        <v>0</v>
      </c>
      <c r="AN104" s="33"/>
    </row>
    <row r="105" spans="5:40" s="94" customFormat="1">
      <c r="E105" s="16" t="str">
        <f>Cover!$F$13</f>
        <v>Sc</v>
      </c>
      <c r="F105" s="16" t="str">
        <f>'Cal_Audit Finance &amp; Reg'!F23</f>
        <v>Opex</v>
      </c>
      <c r="H105" s="16" t="str">
        <f>'Cal_Audit Finance &amp; Reg'!H23</f>
        <v>Business Support</v>
      </c>
      <c r="I105" s="16" t="str">
        <f>'Cal_Audit Finance &amp; Reg'!I23</f>
        <v>Audit, Finance &amp; Regulation</v>
      </c>
      <c r="J105" s="16" t="str">
        <f>IF(ISBLANK('Cal_Audit Finance &amp; Reg'!J23),"",'Cal_Audit Finance &amp; Reg'!J23)</f>
        <v/>
      </c>
      <c r="K105" s="16" t="str">
        <f>IF(ISBLANK('Cal_Audit Finance &amp; Reg'!K23),"",'Cal_Audit Finance &amp; Reg'!K23)</f>
        <v/>
      </c>
      <c r="L105" s="94" t="s">
        <v>111</v>
      </c>
      <c r="M105" s="17" t="str">
        <f>IF(K105="","",E105&amp;K105&amp;"_"&amp;COUNTIF($K$9:K105,K105))</f>
        <v/>
      </c>
      <c r="T105" s="18">
        <f>'Cal_Audit Finance &amp; Reg'!T23/INDEX(Inp_SubOngoingEfficiency!$T$21:$AK$24,MATCH($F105&amp;"_Indirect",Inp_SubOngoingEfficiency!$H$21:$H$24,0),MATCH(T$7,Inp_SubOngoingEfficiency!$T$7:$AK$7,0))</f>
        <v>0</v>
      </c>
      <c r="U105" s="18">
        <f>'Cal_Audit Finance &amp; Reg'!U23/INDEX(Inp_SubOngoingEfficiency!$T$21:$AK$24,MATCH($F105&amp;"_Indirect",Inp_SubOngoingEfficiency!$H$21:$H$24,0),MATCH(U$7,Inp_SubOngoingEfficiency!$T$7:$AK$7,0))</f>
        <v>0</v>
      </c>
      <c r="V105" s="18">
        <f>'Cal_Audit Finance &amp; Reg'!V23/INDEX(Inp_SubOngoingEfficiency!$T$21:$AK$24,MATCH($F105&amp;"_Indirect",Inp_SubOngoingEfficiency!$H$21:$H$24,0),MATCH(V$7,Inp_SubOngoingEfficiency!$T$7:$AK$7,0))</f>
        <v>0</v>
      </c>
      <c r="W105" s="18">
        <f>'Cal_Audit Finance &amp; Reg'!W23/INDEX(Inp_SubOngoingEfficiency!$T$21:$AK$24,MATCH($F105&amp;"_Indirect",Inp_SubOngoingEfficiency!$H$21:$H$24,0),MATCH(W$7,Inp_SubOngoingEfficiency!$T$7:$AK$7,0))</f>
        <v>0</v>
      </c>
      <c r="X105" s="18">
        <f>'Cal_Audit Finance &amp; Reg'!X23/INDEX(Inp_SubOngoingEfficiency!$T$21:$AK$24,MATCH($F105&amp;"_Indirect",Inp_SubOngoingEfficiency!$H$21:$H$24,0),MATCH(X$7,Inp_SubOngoingEfficiency!$T$7:$AK$7,0))</f>
        <v>0</v>
      </c>
      <c r="Y105" s="18">
        <f>'Cal_Audit Finance &amp; Reg'!Y23/INDEX(Inp_SubOngoingEfficiency!$T$21:$AK$24,MATCH($F105&amp;"_Indirect",Inp_SubOngoingEfficiency!$H$21:$H$24,0),MATCH(Y$7,Inp_SubOngoingEfficiency!$T$7:$AK$7,0))</f>
        <v>0</v>
      </c>
      <c r="Z105" s="18">
        <f>'Cal_Audit Finance &amp; Reg'!Z23/INDEX(Inp_SubOngoingEfficiency!$T$21:$AK$24,MATCH($F105&amp;"_Indirect",Inp_SubOngoingEfficiency!$H$21:$H$24,0),MATCH(Z$7,Inp_SubOngoingEfficiency!$T$7:$AK$7,0))</f>
        <v>0</v>
      </c>
      <c r="AA105" s="18">
        <f>'Cal_Audit Finance &amp; Reg'!AA23/INDEX(Inp_SubOngoingEfficiency!$T$21:$AK$24,MATCH($F105&amp;"_Indirect",Inp_SubOngoingEfficiency!$H$21:$H$24,0),MATCH(AA$7,Inp_SubOngoingEfficiency!$T$7:$AK$7,0))</f>
        <v>0</v>
      </c>
      <c r="AB105" s="18">
        <f>'Cal_Audit Finance &amp; Reg'!AB23/INDEX(Inp_SubOngoingEfficiency!$T$21:$AK$24,MATCH($F105&amp;"_Indirect",Inp_SubOngoingEfficiency!$H$21:$H$24,0),MATCH(AB$7,Inp_SubOngoingEfficiency!$T$7:$AK$7,0))</f>
        <v>0</v>
      </c>
      <c r="AC105" s="18">
        <f>'Cal_Audit Finance &amp; Reg'!AC23/INDEX(Inp_SubOngoingEfficiency!$T$21:$AK$24,MATCH($F105&amp;"_Indirect",Inp_SubOngoingEfficiency!$H$21:$H$24,0),MATCH(AC$7,Inp_SubOngoingEfficiency!$T$7:$AK$7,0))</f>
        <v>0</v>
      </c>
      <c r="AD105" s="18">
        <f>'Cal_Audit Finance &amp; Reg'!AD23/INDEX(Inp_SubOngoingEfficiency!$T$21:$AK$24,MATCH($F105&amp;"_Indirect",Inp_SubOngoingEfficiency!$H$21:$H$24,0),MATCH(AD$7,Inp_SubOngoingEfficiency!$T$7:$AK$7,0))</f>
        <v>0</v>
      </c>
      <c r="AE105" s="18">
        <f>'Cal_Audit Finance &amp; Reg'!AE23/INDEX(Inp_SubOngoingEfficiency!$T$21:$AK$24,MATCH($F105&amp;"_Indirect",Inp_SubOngoingEfficiency!$H$21:$H$24,0),MATCH(AE$7,Inp_SubOngoingEfficiency!$T$7:$AK$7,0))</f>
        <v>0</v>
      </c>
      <c r="AF105" s="18">
        <f>'Cal_Audit Finance &amp; Reg'!AF23/INDEX(Inp_SubOngoingEfficiency!$T$21:$AK$24,MATCH($F105&amp;"_Indirect",Inp_SubOngoingEfficiency!$H$21:$H$24,0),MATCH(AF$7,Inp_SubOngoingEfficiency!$T$7:$AK$7,0))</f>
        <v>0</v>
      </c>
      <c r="AG105" s="18">
        <f>'Cal_Audit Finance &amp; Reg'!AG23/INDEX(Inp_SubOngoingEfficiency!$T$21:$AK$24,MATCH($F105&amp;"_Indirect",Inp_SubOngoingEfficiency!$H$21:$H$24,0),MATCH(AG$7,Inp_SubOngoingEfficiency!$T$7:$AK$7,0))</f>
        <v>0</v>
      </c>
      <c r="AH105" s="18">
        <f>'Cal_Audit Finance &amp; Reg'!AH23/INDEX(Inp_SubOngoingEfficiency!$T$21:$AK$24,MATCH($F105&amp;"_Indirect",Inp_SubOngoingEfficiency!$H$21:$H$24,0),MATCH(AH$7,Inp_SubOngoingEfficiency!$T$7:$AK$7,0))</f>
        <v>0</v>
      </c>
      <c r="AI105" s="18">
        <f>'Cal_Audit Finance &amp; Reg'!AI23/INDEX(Inp_SubOngoingEfficiency!$T$21:$AK$24,MATCH($F105&amp;"_Indirect",Inp_SubOngoingEfficiency!$H$21:$H$24,0),MATCH(AI$7,Inp_SubOngoingEfficiency!$T$7:$AK$7,0))</f>
        <v>0</v>
      </c>
      <c r="AJ105" s="18">
        <f>'Cal_Audit Finance &amp; Reg'!AJ23/INDEX(Inp_SubOngoingEfficiency!$T$21:$AK$24,MATCH($F105&amp;"_Indirect",Inp_SubOngoingEfficiency!$H$21:$H$24,0),MATCH(AJ$7,Inp_SubOngoingEfficiency!$T$7:$AK$7,0))</f>
        <v>0</v>
      </c>
      <c r="AK105" s="18">
        <f>'Cal_Audit Finance &amp; Reg'!AK23/INDEX(Inp_SubOngoingEfficiency!$T$21:$AK$24,MATCH($F105&amp;"_Indirect",Inp_SubOngoingEfficiency!$H$21:$H$24,0),MATCH(AK$7,Inp_SubOngoingEfficiency!$T$7:$AK$7,0))</f>
        <v>0</v>
      </c>
      <c r="AN105" s="33"/>
    </row>
    <row r="106" spans="5:40" s="94" customFormat="1">
      <c r="E106" s="16" t="str">
        <f>Cover!$F$13</f>
        <v>Sc</v>
      </c>
      <c r="F106" s="16" t="str">
        <f>'Cal_Audit Finance &amp; Reg'!F24</f>
        <v>Opex</v>
      </c>
      <c r="H106" s="16" t="str">
        <f>'Cal_Audit Finance &amp; Reg'!H24</f>
        <v>Business Support</v>
      </c>
      <c r="I106" s="16" t="str">
        <f>'Cal_Audit Finance &amp; Reg'!I24</f>
        <v>Audit, Finance &amp; Regulation</v>
      </c>
      <c r="J106" s="16" t="str">
        <f>IF(ISBLANK('Cal_Audit Finance &amp; Reg'!J24),"",'Cal_Audit Finance &amp; Reg'!J24)</f>
        <v/>
      </c>
      <c r="K106" s="16" t="str">
        <f>IF(ISBLANK('Cal_Audit Finance &amp; Reg'!K24),"",'Cal_Audit Finance &amp; Reg'!K24)</f>
        <v/>
      </c>
      <c r="L106" s="94" t="s">
        <v>111</v>
      </c>
      <c r="M106" s="17" t="str">
        <f>IF(K106="","",E106&amp;K106&amp;"_"&amp;COUNTIF($K$9:K106,K106))</f>
        <v/>
      </c>
      <c r="T106" s="18">
        <f>'Cal_Audit Finance &amp; Reg'!T24/INDEX(Inp_SubOngoingEfficiency!$T$21:$AK$24,MATCH($F106&amp;"_Indirect",Inp_SubOngoingEfficiency!$H$21:$H$24,0),MATCH(T$7,Inp_SubOngoingEfficiency!$T$7:$AK$7,0))</f>
        <v>0</v>
      </c>
      <c r="U106" s="18">
        <f>'Cal_Audit Finance &amp; Reg'!U24/INDEX(Inp_SubOngoingEfficiency!$T$21:$AK$24,MATCH($F106&amp;"_Indirect",Inp_SubOngoingEfficiency!$H$21:$H$24,0),MATCH(U$7,Inp_SubOngoingEfficiency!$T$7:$AK$7,0))</f>
        <v>0</v>
      </c>
      <c r="V106" s="18">
        <f>'Cal_Audit Finance &amp; Reg'!V24/INDEX(Inp_SubOngoingEfficiency!$T$21:$AK$24,MATCH($F106&amp;"_Indirect",Inp_SubOngoingEfficiency!$H$21:$H$24,0),MATCH(V$7,Inp_SubOngoingEfficiency!$T$7:$AK$7,0))</f>
        <v>0</v>
      </c>
      <c r="W106" s="18">
        <f>'Cal_Audit Finance &amp; Reg'!W24/INDEX(Inp_SubOngoingEfficiency!$T$21:$AK$24,MATCH($F106&amp;"_Indirect",Inp_SubOngoingEfficiency!$H$21:$H$24,0),MATCH(W$7,Inp_SubOngoingEfficiency!$T$7:$AK$7,0))</f>
        <v>0</v>
      </c>
      <c r="X106" s="18">
        <f>'Cal_Audit Finance &amp; Reg'!X24/INDEX(Inp_SubOngoingEfficiency!$T$21:$AK$24,MATCH($F106&amp;"_Indirect",Inp_SubOngoingEfficiency!$H$21:$H$24,0),MATCH(X$7,Inp_SubOngoingEfficiency!$T$7:$AK$7,0))</f>
        <v>0</v>
      </c>
      <c r="Y106" s="18">
        <f>'Cal_Audit Finance &amp; Reg'!Y24/INDEX(Inp_SubOngoingEfficiency!$T$21:$AK$24,MATCH($F106&amp;"_Indirect",Inp_SubOngoingEfficiency!$H$21:$H$24,0),MATCH(Y$7,Inp_SubOngoingEfficiency!$T$7:$AK$7,0))</f>
        <v>0</v>
      </c>
      <c r="Z106" s="18">
        <f>'Cal_Audit Finance &amp; Reg'!Z24/INDEX(Inp_SubOngoingEfficiency!$T$21:$AK$24,MATCH($F106&amp;"_Indirect",Inp_SubOngoingEfficiency!$H$21:$H$24,0),MATCH(Z$7,Inp_SubOngoingEfficiency!$T$7:$AK$7,0))</f>
        <v>0</v>
      </c>
      <c r="AA106" s="18">
        <f>'Cal_Audit Finance &amp; Reg'!AA24/INDEX(Inp_SubOngoingEfficiency!$T$21:$AK$24,MATCH($F106&amp;"_Indirect",Inp_SubOngoingEfficiency!$H$21:$H$24,0),MATCH(AA$7,Inp_SubOngoingEfficiency!$T$7:$AK$7,0))</f>
        <v>0</v>
      </c>
      <c r="AB106" s="18">
        <f>'Cal_Audit Finance &amp; Reg'!AB24/INDEX(Inp_SubOngoingEfficiency!$T$21:$AK$24,MATCH($F106&amp;"_Indirect",Inp_SubOngoingEfficiency!$H$21:$H$24,0),MATCH(AB$7,Inp_SubOngoingEfficiency!$T$7:$AK$7,0))</f>
        <v>0</v>
      </c>
      <c r="AC106" s="18">
        <f>'Cal_Audit Finance &amp; Reg'!AC24/INDEX(Inp_SubOngoingEfficiency!$T$21:$AK$24,MATCH($F106&amp;"_Indirect",Inp_SubOngoingEfficiency!$H$21:$H$24,0),MATCH(AC$7,Inp_SubOngoingEfficiency!$T$7:$AK$7,0))</f>
        <v>0</v>
      </c>
      <c r="AD106" s="18">
        <f>'Cal_Audit Finance &amp; Reg'!AD24/INDEX(Inp_SubOngoingEfficiency!$T$21:$AK$24,MATCH($F106&amp;"_Indirect",Inp_SubOngoingEfficiency!$H$21:$H$24,0),MATCH(AD$7,Inp_SubOngoingEfficiency!$T$7:$AK$7,0))</f>
        <v>0</v>
      </c>
      <c r="AE106" s="18">
        <f>'Cal_Audit Finance &amp; Reg'!AE24/INDEX(Inp_SubOngoingEfficiency!$T$21:$AK$24,MATCH($F106&amp;"_Indirect",Inp_SubOngoingEfficiency!$H$21:$H$24,0),MATCH(AE$7,Inp_SubOngoingEfficiency!$T$7:$AK$7,0))</f>
        <v>0</v>
      </c>
      <c r="AF106" s="18">
        <f>'Cal_Audit Finance &amp; Reg'!AF24/INDEX(Inp_SubOngoingEfficiency!$T$21:$AK$24,MATCH($F106&amp;"_Indirect",Inp_SubOngoingEfficiency!$H$21:$H$24,0),MATCH(AF$7,Inp_SubOngoingEfficiency!$T$7:$AK$7,0))</f>
        <v>0</v>
      </c>
      <c r="AG106" s="18">
        <f>'Cal_Audit Finance &amp; Reg'!AG24/INDEX(Inp_SubOngoingEfficiency!$T$21:$AK$24,MATCH($F106&amp;"_Indirect",Inp_SubOngoingEfficiency!$H$21:$H$24,0),MATCH(AG$7,Inp_SubOngoingEfficiency!$T$7:$AK$7,0))</f>
        <v>0</v>
      </c>
      <c r="AH106" s="18">
        <f>'Cal_Audit Finance &amp; Reg'!AH24/INDEX(Inp_SubOngoingEfficiency!$T$21:$AK$24,MATCH($F106&amp;"_Indirect",Inp_SubOngoingEfficiency!$H$21:$H$24,0),MATCH(AH$7,Inp_SubOngoingEfficiency!$T$7:$AK$7,0))</f>
        <v>0</v>
      </c>
      <c r="AI106" s="18">
        <f>'Cal_Audit Finance &amp; Reg'!AI24/INDEX(Inp_SubOngoingEfficiency!$T$21:$AK$24,MATCH($F106&amp;"_Indirect",Inp_SubOngoingEfficiency!$H$21:$H$24,0),MATCH(AI$7,Inp_SubOngoingEfficiency!$T$7:$AK$7,0))</f>
        <v>0</v>
      </c>
      <c r="AJ106" s="18">
        <f>'Cal_Audit Finance &amp; Reg'!AJ24/INDEX(Inp_SubOngoingEfficiency!$T$21:$AK$24,MATCH($F106&amp;"_Indirect",Inp_SubOngoingEfficiency!$H$21:$H$24,0),MATCH(AJ$7,Inp_SubOngoingEfficiency!$T$7:$AK$7,0))</f>
        <v>0</v>
      </c>
      <c r="AK106" s="18">
        <f>'Cal_Audit Finance &amp; Reg'!AK24/INDEX(Inp_SubOngoingEfficiency!$T$21:$AK$24,MATCH($F106&amp;"_Indirect",Inp_SubOngoingEfficiency!$H$21:$H$24,0),MATCH(AK$7,Inp_SubOngoingEfficiency!$T$7:$AK$7,0))</f>
        <v>0</v>
      </c>
      <c r="AN106" s="33"/>
    </row>
    <row r="107" spans="5:40" s="94" customFormat="1">
      <c r="E107" s="16" t="str">
        <f>Cover!$F$13</f>
        <v>Sc</v>
      </c>
      <c r="F107" s="16" t="str">
        <f>'Cal_Audit Finance &amp; Reg'!F25</f>
        <v>Opex</v>
      </c>
      <c r="H107" s="16" t="str">
        <f>'Cal_Audit Finance &amp; Reg'!H25</f>
        <v>Business Support</v>
      </c>
      <c r="I107" s="16" t="str">
        <f>'Cal_Audit Finance &amp; Reg'!I25</f>
        <v>Audit, Finance &amp; Regulation</v>
      </c>
      <c r="J107" s="16" t="str">
        <f>IF(ISBLANK('Cal_Audit Finance &amp; Reg'!J25),"",'Cal_Audit Finance &amp; Reg'!J25)</f>
        <v/>
      </c>
      <c r="K107" s="16" t="str">
        <f>IF(ISBLANK('Cal_Audit Finance &amp; Reg'!K25),"",'Cal_Audit Finance &amp; Reg'!K25)</f>
        <v/>
      </c>
      <c r="L107" s="94" t="s">
        <v>111</v>
      </c>
      <c r="M107" s="17" t="str">
        <f>IF(K107="","",E107&amp;K107&amp;"_"&amp;COUNTIF($K$9:K107,K107))</f>
        <v/>
      </c>
      <c r="T107" s="18">
        <f>'Cal_Audit Finance &amp; Reg'!T25/INDEX(Inp_SubOngoingEfficiency!$T$21:$AK$24,MATCH($F107&amp;"_Indirect",Inp_SubOngoingEfficiency!$H$21:$H$24,0),MATCH(T$7,Inp_SubOngoingEfficiency!$T$7:$AK$7,0))</f>
        <v>0</v>
      </c>
      <c r="U107" s="18">
        <f>'Cal_Audit Finance &amp; Reg'!U25/INDEX(Inp_SubOngoingEfficiency!$T$21:$AK$24,MATCH($F107&amp;"_Indirect",Inp_SubOngoingEfficiency!$H$21:$H$24,0),MATCH(U$7,Inp_SubOngoingEfficiency!$T$7:$AK$7,0))</f>
        <v>0</v>
      </c>
      <c r="V107" s="18">
        <f>'Cal_Audit Finance &amp; Reg'!V25/INDEX(Inp_SubOngoingEfficiency!$T$21:$AK$24,MATCH($F107&amp;"_Indirect",Inp_SubOngoingEfficiency!$H$21:$H$24,0),MATCH(V$7,Inp_SubOngoingEfficiency!$T$7:$AK$7,0))</f>
        <v>0</v>
      </c>
      <c r="W107" s="18">
        <f>'Cal_Audit Finance &amp; Reg'!W25/INDEX(Inp_SubOngoingEfficiency!$T$21:$AK$24,MATCH($F107&amp;"_Indirect",Inp_SubOngoingEfficiency!$H$21:$H$24,0),MATCH(W$7,Inp_SubOngoingEfficiency!$T$7:$AK$7,0))</f>
        <v>0</v>
      </c>
      <c r="X107" s="18">
        <f>'Cal_Audit Finance &amp; Reg'!X25/INDEX(Inp_SubOngoingEfficiency!$T$21:$AK$24,MATCH($F107&amp;"_Indirect",Inp_SubOngoingEfficiency!$H$21:$H$24,0),MATCH(X$7,Inp_SubOngoingEfficiency!$T$7:$AK$7,0))</f>
        <v>0</v>
      </c>
      <c r="Y107" s="18">
        <f>'Cal_Audit Finance &amp; Reg'!Y25/INDEX(Inp_SubOngoingEfficiency!$T$21:$AK$24,MATCH($F107&amp;"_Indirect",Inp_SubOngoingEfficiency!$H$21:$H$24,0),MATCH(Y$7,Inp_SubOngoingEfficiency!$T$7:$AK$7,0))</f>
        <v>0</v>
      </c>
      <c r="Z107" s="18">
        <f>'Cal_Audit Finance &amp; Reg'!Z25/INDEX(Inp_SubOngoingEfficiency!$T$21:$AK$24,MATCH($F107&amp;"_Indirect",Inp_SubOngoingEfficiency!$H$21:$H$24,0),MATCH(Z$7,Inp_SubOngoingEfficiency!$T$7:$AK$7,0))</f>
        <v>0</v>
      </c>
      <c r="AA107" s="18">
        <f>'Cal_Audit Finance &amp; Reg'!AA25/INDEX(Inp_SubOngoingEfficiency!$T$21:$AK$24,MATCH($F107&amp;"_Indirect",Inp_SubOngoingEfficiency!$H$21:$H$24,0),MATCH(AA$7,Inp_SubOngoingEfficiency!$T$7:$AK$7,0))</f>
        <v>0</v>
      </c>
      <c r="AB107" s="18">
        <f>'Cal_Audit Finance &amp; Reg'!AB25/INDEX(Inp_SubOngoingEfficiency!$T$21:$AK$24,MATCH($F107&amp;"_Indirect",Inp_SubOngoingEfficiency!$H$21:$H$24,0),MATCH(AB$7,Inp_SubOngoingEfficiency!$T$7:$AK$7,0))</f>
        <v>0</v>
      </c>
      <c r="AC107" s="18">
        <f>'Cal_Audit Finance &amp; Reg'!AC25/INDEX(Inp_SubOngoingEfficiency!$T$21:$AK$24,MATCH($F107&amp;"_Indirect",Inp_SubOngoingEfficiency!$H$21:$H$24,0),MATCH(AC$7,Inp_SubOngoingEfficiency!$T$7:$AK$7,0))</f>
        <v>0</v>
      </c>
      <c r="AD107" s="18">
        <f>'Cal_Audit Finance &amp; Reg'!AD25/INDEX(Inp_SubOngoingEfficiency!$T$21:$AK$24,MATCH($F107&amp;"_Indirect",Inp_SubOngoingEfficiency!$H$21:$H$24,0),MATCH(AD$7,Inp_SubOngoingEfficiency!$T$7:$AK$7,0))</f>
        <v>0</v>
      </c>
      <c r="AE107" s="18">
        <f>'Cal_Audit Finance &amp; Reg'!AE25/INDEX(Inp_SubOngoingEfficiency!$T$21:$AK$24,MATCH($F107&amp;"_Indirect",Inp_SubOngoingEfficiency!$H$21:$H$24,0),MATCH(AE$7,Inp_SubOngoingEfficiency!$T$7:$AK$7,0))</f>
        <v>0</v>
      </c>
      <c r="AF107" s="18">
        <f>'Cal_Audit Finance &amp; Reg'!AF25/INDEX(Inp_SubOngoingEfficiency!$T$21:$AK$24,MATCH($F107&amp;"_Indirect",Inp_SubOngoingEfficiency!$H$21:$H$24,0),MATCH(AF$7,Inp_SubOngoingEfficiency!$T$7:$AK$7,0))</f>
        <v>0</v>
      </c>
      <c r="AG107" s="18">
        <f>'Cal_Audit Finance &amp; Reg'!AG25/INDEX(Inp_SubOngoingEfficiency!$T$21:$AK$24,MATCH($F107&amp;"_Indirect",Inp_SubOngoingEfficiency!$H$21:$H$24,0),MATCH(AG$7,Inp_SubOngoingEfficiency!$T$7:$AK$7,0))</f>
        <v>0</v>
      </c>
      <c r="AH107" s="18">
        <f>'Cal_Audit Finance &amp; Reg'!AH25/INDEX(Inp_SubOngoingEfficiency!$T$21:$AK$24,MATCH($F107&amp;"_Indirect",Inp_SubOngoingEfficiency!$H$21:$H$24,0),MATCH(AH$7,Inp_SubOngoingEfficiency!$T$7:$AK$7,0))</f>
        <v>0</v>
      </c>
      <c r="AI107" s="18">
        <f>'Cal_Audit Finance &amp; Reg'!AI25/INDEX(Inp_SubOngoingEfficiency!$T$21:$AK$24,MATCH($F107&amp;"_Indirect",Inp_SubOngoingEfficiency!$H$21:$H$24,0),MATCH(AI$7,Inp_SubOngoingEfficiency!$T$7:$AK$7,0))</f>
        <v>0</v>
      </c>
      <c r="AJ107" s="18">
        <f>'Cal_Audit Finance &amp; Reg'!AJ25/INDEX(Inp_SubOngoingEfficiency!$T$21:$AK$24,MATCH($F107&amp;"_Indirect",Inp_SubOngoingEfficiency!$H$21:$H$24,0),MATCH(AJ$7,Inp_SubOngoingEfficiency!$T$7:$AK$7,0))</f>
        <v>0</v>
      </c>
      <c r="AK107" s="18">
        <f>'Cal_Audit Finance &amp; Reg'!AK25/INDEX(Inp_SubOngoingEfficiency!$T$21:$AK$24,MATCH($F107&amp;"_Indirect",Inp_SubOngoingEfficiency!$H$21:$H$24,0),MATCH(AK$7,Inp_SubOngoingEfficiency!$T$7:$AK$7,0))</f>
        <v>0</v>
      </c>
      <c r="AN107" s="33"/>
    </row>
    <row r="108" spans="5:40" s="94" customFormat="1">
      <c r="E108" s="16" t="str">
        <f>Cover!$F$13</f>
        <v>Sc</v>
      </c>
      <c r="F108" s="16" t="str">
        <f>'Cal_Audit Finance &amp; Reg'!F26</f>
        <v>Opex</v>
      </c>
      <c r="H108" s="16" t="str">
        <f>'Cal_Audit Finance &amp; Reg'!H26</f>
        <v>Business Support</v>
      </c>
      <c r="I108" s="16" t="str">
        <f>'Cal_Audit Finance &amp; Reg'!I26</f>
        <v>Audit, Finance &amp; Regulation</v>
      </c>
      <c r="J108" s="16" t="str">
        <f>IF(ISBLANK('Cal_Audit Finance &amp; Reg'!J26),"",'Cal_Audit Finance &amp; Reg'!J26)</f>
        <v/>
      </c>
      <c r="K108" s="16" t="str">
        <f>IF(ISBLANK('Cal_Audit Finance &amp; Reg'!K26),"",'Cal_Audit Finance &amp; Reg'!K26)</f>
        <v/>
      </c>
      <c r="L108" s="94" t="s">
        <v>111</v>
      </c>
      <c r="M108" s="17" t="str">
        <f>IF(K108="","",E108&amp;K108&amp;"_"&amp;COUNTIF($K$9:K108,K108))</f>
        <v/>
      </c>
      <c r="T108" s="18">
        <f>'Cal_Audit Finance &amp; Reg'!T26/INDEX(Inp_SubOngoingEfficiency!$T$21:$AK$24,MATCH($F108&amp;"_Indirect",Inp_SubOngoingEfficiency!$H$21:$H$24,0),MATCH(T$7,Inp_SubOngoingEfficiency!$T$7:$AK$7,0))</f>
        <v>0</v>
      </c>
      <c r="U108" s="18">
        <f>'Cal_Audit Finance &amp; Reg'!U26/INDEX(Inp_SubOngoingEfficiency!$T$21:$AK$24,MATCH($F108&amp;"_Indirect",Inp_SubOngoingEfficiency!$H$21:$H$24,0),MATCH(U$7,Inp_SubOngoingEfficiency!$T$7:$AK$7,0))</f>
        <v>0</v>
      </c>
      <c r="V108" s="18">
        <f>'Cal_Audit Finance &amp; Reg'!V26/INDEX(Inp_SubOngoingEfficiency!$T$21:$AK$24,MATCH($F108&amp;"_Indirect",Inp_SubOngoingEfficiency!$H$21:$H$24,0),MATCH(V$7,Inp_SubOngoingEfficiency!$T$7:$AK$7,0))</f>
        <v>0</v>
      </c>
      <c r="W108" s="18">
        <f>'Cal_Audit Finance &amp; Reg'!W26/INDEX(Inp_SubOngoingEfficiency!$T$21:$AK$24,MATCH($F108&amp;"_Indirect",Inp_SubOngoingEfficiency!$H$21:$H$24,0),MATCH(W$7,Inp_SubOngoingEfficiency!$T$7:$AK$7,0))</f>
        <v>0</v>
      </c>
      <c r="X108" s="18">
        <f>'Cal_Audit Finance &amp; Reg'!X26/INDEX(Inp_SubOngoingEfficiency!$T$21:$AK$24,MATCH($F108&amp;"_Indirect",Inp_SubOngoingEfficiency!$H$21:$H$24,0),MATCH(X$7,Inp_SubOngoingEfficiency!$T$7:$AK$7,0))</f>
        <v>0</v>
      </c>
      <c r="Y108" s="18">
        <f>'Cal_Audit Finance &amp; Reg'!Y26/INDEX(Inp_SubOngoingEfficiency!$T$21:$AK$24,MATCH($F108&amp;"_Indirect",Inp_SubOngoingEfficiency!$H$21:$H$24,0),MATCH(Y$7,Inp_SubOngoingEfficiency!$T$7:$AK$7,0))</f>
        <v>0</v>
      </c>
      <c r="Z108" s="18">
        <f>'Cal_Audit Finance &amp; Reg'!Z26/INDEX(Inp_SubOngoingEfficiency!$T$21:$AK$24,MATCH($F108&amp;"_Indirect",Inp_SubOngoingEfficiency!$H$21:$H$24,0),MATCH(Z$7,Inp_SubOngoingEfficiency!$T$7:$AK$7,0))</f>
        <v>0</v>
      </c>
      <c r="AA108" s="18">
        <f>'Cal_Audit Finance &amp; Reg'!AA26/INDEX(Inp_SubOngoingEfficiency!$T$21:$AK$24,MATCH($F108&amp;"_Indirect",Inp_SubOngoingEfficiency!$H$21:$H$24,0),MATCH(AA$7,Inp_SubOngoingEfficiency!$T$7:$AK$7,0))</f>
        <v>0</v>
      </c>
      <c r="AB108" s="18">
        <f>'Cal_Audit Finance &amp; Reg'!AB26/INDEX(Inp_SubOngoingEfficiency!$T$21:$AK$24,MATCH($F108&amp;"_Indirect",Inp_SubOngoingEfficiency!$H$21:$H$24,0),MATCH(AB$7,Inp_SubOngoingEfficiency!$T$7:$AK$7,0))</f>
        <v>0</v>
      </c>
      <c r="AC108" s="18">
        <f>'Cal_Audit Finance &amp; Reg'!AC26/INDEX(Inp_SubOngoingEfficiency!$T$21:$AK$24,MATCH($F108&amp;"_Indirect",Inp_SubOngoingEfficiency!$H$21:$H$24,0),MATCH(AC$7,Inp_SubOngoingEfficiency!$T$7:$AK$7,0))</f>
        <v>0</v>
      </c>
      <c r="AD108" s="18">
        <f>'Cal_Audit Finance &amp; Reg'!AD26/INDEX(Inp_SubOngoingEfficiency!$T$21:$AK$24,MATCH($F108&amp;"_Indirect",Inp_SubOngoingEfficiency!$H$21:$H$24,0),MATCH(AD$7,Inp_SubOngoingEfficiency!$T$7:$AK$7,0))</f>
        <v>0</v>
      </c>
      <c r="AE108" s="18">
        <f>'Cal_Audit Finance &amp; Reg'!AE26/INDEX(Inp_SubOngoingEfficiency!$T$21:$AK$24,MATCH($F108&amp;"_Indirect",Inp_SubOngoingEfficiency!$H$21:$H$24,0),MATCH(AE$7,Inp_SubOngoingEfficiency!$T$7:$AK$7,0))</f>
        <v>0</v>
      </c>
      <c r="AF108" s="18">
        <f>'Cal_Audit Finance &amp; Reg'!AF26/INDEX(Inp_SubOngoingEfficiency!$T$21:$AK$24,MATCH($F108&amp;"_Indirect",Inp_SubOngoingEfficiency!$H$21:$H$24,0),MATCH(AF$7,Inp_SubOngoingEfficiency!$T$7:$AK$7,0))</f>
        <v>0</v>
      </c>
      <c r="AG108" s="18">
        <f>'Cal_Audit Finance &amp; Reg'!AG26/INDEX(Inp_SubOngoingEfficiency!$T$21:$AK$24,MATCH($F108&amp;"_Indirect",Inp_SubOngoingEfficiency!$H$21:$H$24,0),MATCH(AG$7,Inp_SubOngoingEfficiency!$T$7:$AK$7,0))</f>
        <v>0</v>
      </c>
      <c r="AH108" s="18">
        <f>'Cal_Audit Finance &amp; Reg'!AH26/INDEX(Inp_SubOngoingEfficiency!$T$21:$AK$24,MATCH($F108&amp;"_Indirect",Inp_SubOngoingEfficiency!$H$21:$H$24,0),MATCH(AH$7,Inp_SubOngoingEfficiency!$T$7:$AK$7,0))</f>
        <v>0</v>
      </c>
      <c r="AI108" s="18">
        <f>'Cal_Audit Finance &amp; Reg'!AI26/INDEX(Inp_SubOngoingEfficiency!$T$21:$AK$24,MATCH($F108&amp;"_Indirect",Inp_SubOngoingEfficiency!$H$21:$H$24,0),MATCH(AI$7,Inp_SubOngoingEfficiency!$T$7:$AK$7,0))</f>
        <v>0</v>
      </c>
      <c r="AJ108" s="18">
        <f>'Cal_Audit Finance &amp; Reg'!AJ26/INDEX(Inp_SubOngoingEfficiency!$T$21:$AK$24,MATCH($F108&amp;"_Indirect",Inp_SubOngoingEfficiency!$H$21:$H$24,0),MATCH(AJ$7,Inp_SubOngoingEfficiency!$T$7:$AK$7,0))</f>
        <v>0</v>
      </c>
      <c r="AK108" s="18">
        <f>'Cal_Audit Finance &amp; Reg'!AK26/INDEX(Inp_SubOngoingEfficiency!$T$21:$AK$24,MATCH($F108&amp;"_Indirect",Inp_SubOngoingEfficiency!$H$21:$H$24,0),MATCH(AK$7,Inp_SubOngoingEfficiency!$T$7:$AK$7,0))</f>
        <v>0</v>
      </c>
      <c r="AN108" s="33"/>
    </row>
    <row r="109" spans="5:40" s="94" customFormat="1">
      <c r="E109" s="16" t="str">
        <f>Cover!$F$13</f>
        <v>Sc</v>
      </c>
      <c r="F109" s="16" t="str">
        <f>Cal_Insurance!F17</f>
        <v>Opex</v>
      </c>
      <c r="H109" s="16" t="str">
        <f>Cal_Insurance!H17</f>
        <v>Business Support</v>
      </c>
      <c r="I109" s="16" t="str">
        <f>Cal_Insurance!I17</f>
        <v>Insurance</v>
      </c>
      <c r="J109" s="16" t="str">
        <f>IF(ISBLANK(Cal_Insurance!J17),"",Cal_Insurance!J17)</f>
        <v/>
      </c>
      <c r="K109" s="16" t="str">
        <f>IF(ISBLANK(Cal_Insurance!K17),"",Cal_Insurance!K17)</f>
        <v/>
      </c>
      <c r="L109" s="94" t="s">
        <v>111</v>
      </c>
      <c r="M109" s="17" t="str">
        <f>IF(K109="","",E109&amp;K109&amp;"_"&amp;COUNTIF($K$9:K109,K109))</f>
        <v/>
      </c>
      <c r="T109" s="18">
        <f>Cal_Insurance!T17/INDEX(Inp_SubOngoingEfficiency!$T$21:$AK$24,MATCH($F109&amp;"_Indirect",Inp_SubOngoingEfficiency!$H$21:$H$24,0),MATCH(T$7,Inp_SubOngoingEfficiency!$T$7:$AK$7,0))</f>
        <v>0</v>
      </c>
      <c r="U109" s="18">
        <f>Cal_Insurance!U17/INDEX(Inp_SubOngoingEfficiency!$T$21:$AK$24,MATCH($F109&amp;"_Indirect",Inp_SubOngoingEfficiency!$H$21:$H$24,0),MATCH(U$7,Inp_SubOngoingEfficiency!$T$7:$AK$7,0))</f>
        <v>0</v>
      </c>
      <c r="V109" s="18">
        <f>Cal_Insurance!V17/INDEX(Inp_SubOngoingEfficiency!$T$21:$AK$24,MATCH($F109&amp;"_Indirect",Inp_SubOngoingEfficiency!$H$21:$H$24,0),MATCH(V$7,Inp_SubOngoingEfficiency!$T$7:$AK$7,0))</f>
        <v>0</v>
      </c>
      <c r="W109" s="18">
        <f>Cal_Insurance!W17/INDEX(Inp_SubOngoingEfficiency!$T$21:$AK$24,MATCH($F109&amp;"_Indirect",Inp_SubOngoingEfficiency!$H$21:$H$24,0),MATCH(W$7,Inp_SubOngoingEfficiency!$T$7:$AK$7,0))</f>
        <v>0</v>
      </c>
      <c r="X109" s="18">
        <f>Cal_Insurance!X17/INDEX(Inp_SubOngoingEfficiency!$T$21:$AK$24,MATCH($F109&amp;"_Indirect",Inp_SubOngoingEfficiency!$H$21:$H$24,0),MATCH(X$7,Inp_SubOngoingEfficiency!$T$7:$AK$7,0))</f>
        <v>0</v>
      </c>
      <c r="Y109" s="18">
        <f>Cal_Insurance!Y17/INDEX(Inp_SubOngoingEfficiency!$T$21:$AK$24,MATCH($F109&amp;"_Indirect",Inp_SubOngoingEfficiency!$H$21:$H$24,0),MATCH(Y$7,Inp_SubOngoingEfficiency!$T$7:$AK$7,0))</f>
        <v>0</v>
      </c>
      <c r="Z109" s="18">
        <f>Cal_Insurance!Z17/INDEX(Inp_SubOngoingEfficiency!$T$21:$AK$24,MATCH($F109&amp;"_Indirect",Inp_SubOngoingEfficiency!$H$21:$H$24,0),MATCH(Z$7,Inp_SubOngoingEfficiency!$T$7:$AK$7,0))</f>
        <v>0</v>
      </c>
      <c r="AA109" s="18">
        <f>Cal_Insurance!AA17/INDEX(Inp_SubOngoingEfficiency!$T$21:$AK$24,MATCH($F109&amp;"_Indirect",Inp_SubOngoingEfficiency!$H$21:$H$24,0),MATCH(AA$7,Inp_SubOngoingEfficiency!$T$7:$AK$7,0))</f>
        <v>0</v>
      </c>
      <c r="AB109" s="18">
        <f>Cal_Insurance!AB17/INDEX(Inp_SubOngoingEfficiency!$T$21:$AK$24,MATCH($F109&amp;"_Indirect",Inp_SubOngoingEfficiency!$H$21:$H$24,0),MATCH(AB$7,Inp_SubOngoingEfficiency!$T$7:$AK$7,0))</f>
        <v>0</v>
      </c>
      <c r="AC109" s="18">
        <f>Cal_Insurance!AC17/INDEX(Inp_SubOngoingEfficiency!$T$21:$AK$24,MATCH($F109&amp;"_Indirect",Inp_SubOngoingEfficiency!$H$21:$H$24,0),MATCH(AC$7,Inp_SubOngoingEfficiency!$T$7:$AK$7,0))</f>
        <v>0</v>
      </c>
      <c r="AD109" s="18">
        <f>Cal_Insurance!AD17/INDEX(Inp_SubOngoingEfficiency!$T$21:$AK$24,MATCH($F109&amp;"_Indirect",Inp_SubOngoingEfficiency!$H$21:$H$24,0),MATCH(AD$7,Inp_SubOngoingEfficiency!$T$7:$AK$7,0))</f>
        <v>0</v>
      </c>
      <c r="AE109" s="18">
        <f>Cal_Insurance!AE17/INDEX(Inp_SubOngoingEfficiency!$T$21:$AK$24,MATCH($F109&amp;"_Indirect",Inp_SubOngoingEfficiency!$H$21:$H$24,0),MATCH(AE$7,Inp_SubOngoingEfficiency!$T$7:$AK$7,0))</f>
        <v>0</v>
      </c>
      <c r="AF109" s="18">
        <f>Cal_Insurance!AF17/INDEX(Inp_SubOngoingEfficiency!$T$21:$AK$24,MATCH($F109&amp;"_Indirect",Inp_SubOngoingEfficiency!$H$21:$H$24,0),MATCH(AF$7,Inp_SubOngoingEfficiency!$T$7:$AK$7,0))</f>
        <v>0</v>
      </c>
      <c r="AG109" s="18">
        <f>Cal_Insurance!AG17/INDEX(Inp_SubOngoingEfficiency!$T$21:$AK$24,MATCH($F109&amp;"_Indirect",Inp_SubOngoingEfficiency!$H$21:$H$24,0),MATCH(AG$7,Inp_SubOngoingEfficiency!$T$7:$AK$7,0))</f>
        <v>0</v>
      </c>
      <c r="AH109" s="18">
        <f>Cal_Insurance!AH17/INDEX(Inp_SubOngoingEfficiency!$T$21:$AK$24,MATCH($F109&amp;"_Indirect",Inp_SubOngoingEfficiency!$H$21:$H$24,0),MATCH(AH$7,Inp_SubOngoingEfficiency!$T$7:$AK$7,0))</f>
        <v>0</v>
      </c>
      <c r="AI109" s="18">
        <f>Cal_Insurance!AI17/INDEX(Inp_SubOngoingEfficiency!$T$21:$AK$24,MATCH($F109&amp;"_Indirect",Inp_SubOngoingEfficiency!$H$21:$H$24,0),MATCH(AI$7,Inp_SubOngoingEfficiency!$T$7:$AK$7,0))</f>
        <v>0</v>
      </c>
      <c r="AJ109" s="18">
        <f>Cal_Insurance!AJ17/INDEX(Inp_SubOngoingEfficiency!$T$21:$AK$24,MATCH($F109&amp;"_Indirect",Inp_SubOngoingEfficiency!$H$21:$H$24,0),MATCH(AJ$7,Inp_SubOngoingEfficiency!$T$7:$AK$7,0))</f>
        <v>0</v>
      </c>
      <c r="AK109" s="18">
        <f>Cal_Insurance!AK17/INDEX(Inp_SubOngoingEfficiency!$T$21:$AK$24,MATCH($F109&amp;"_Indirect",Inp_SubOngoingEfficiency!$H$21:$H$24,0),MATCH(AK$7,Inp_SubOngoingEfficiency!$T$7:$AK$7,0))</f>
        <v>0</v>
      </c>
      <c r="AN109" s="33"/>
    </row>
    <row r="110" spans="5:40" s="94" customFormat="1">
      <c r="E110" s="16" t="str">
        <f>Cover!$F$13</f>
        <v>Sc</v>
      </c>
      <c r="F110" s="16" t="str">
        <f>Cal_Insurance!F18</f>
        <v>Opex</v>
      </c>
      <c r="H110" s="16" t="str">
        <f>Cal_Insurance!H18</f>
        <v>Business Support</v>
      </c>
      <c r="I110" s="16" t="str">
        <f>Cal_Insurance!I18</f>
        <v>Insurance</v>
      </c>
      <c r="J110" s="16" t="str">
        <f>IF(ISBLANK(Cal_Insurance!J18),"",Cal_Insurance!J18)</f>
        <v/>
      </c>
      <c r="K110" s="16" t="str">
        <f>IF(ISBLANK(Cal_Insurance!K18),"",Cal_Insurance!K18)</f>
        <v/>
      </c>
      <c r="L110" s="94" t="s">
        <v>111</v>
      </c>
      <c r="M110" s="17" t="str">
        <f>IF(K110="","",E110&amp;K110&amp;"_"&amp;COUNTIF($K$9:K110,K110))</f>
        <v/>
      </c>
      <c r="T110" s="18">
        <f>Cal_Insurance!T18/INDEX(Inp_SubOngoingEfficiency!$T$21:$AK$24,MATCH($F110&amp;"_Indirect",Inp_SubOngoingEfficiency!$H$21:$H$24,0),MATCH(T$7,Inp_SubOngoingEfficiency!$T$7:$AK$7,0))</f>
        <v>0</v>
      </c>
      <c r="U110" s="18">
        <f>Cal_Insurance!U18/INDEX(Inp_SubOngoingEfficiency!$T$21:$AK$24,MATCH($F110&amp;"_Indirect",Inp_SubOngoingEfficiency!$H$21:$H$24,0),MATCH(U$7,Inp_SubOngoingEfficiency!$T$7:$AK$7,0))</f>
        <v>0</v>
      </c>
      <c r="V110" s="18">
        <f>Cal_Insurance!V18/INDEX(Inp_SubOngoingEfficiency!$T$21:$AK$24,MATCH($F110&amp;"_Indirect",Inp_SubOngoingEfficiency!$H$21:$H$24,0),MATCH(V$7,Inp_SubOngoingEfficiency!$T$7:$AK$7,0))</f>
        <v>0</v>
      </c>
      <c r="W110" s="18">
        <f>Cal_Insurance!W18/INDEX(Inp_SubOngoingEfficiency!$T$21:$AK$24,MATCH($F110&amp;"_Indirect",Inp_SubOngoingEfficiency!$H$21:$H$24,0),MATCH(W$7,Inp_SubOngoingEfficiency!$T$7:$AK$7,0))</f>
        <v>0</v>
      </c>
      <c r="X110" s="18">
        <f>Cal_Insurance!X18/INDEX(Inp_SubOngoingEfficiency!$T$21:$AK$24,MATCH($F110&amp;"_Indirect",Inp_SubOngoingEfficiency!$H$21:$H$24,0),MATCH(X$7,Inp_SubOngoingEfficiency!$T$7:$AK$7,0))</f>
        <v>0</v>
      </c>
      <c r="Y110" s="18">
        <f>Cal_Insurance!Y18/INDEX(Inp_SubOngoingEfficiency!$T$21:$AK$24,MATCH($F110&amp;"_Indirect",Inp_SubOngoingEfficiency!$H$21:$H$24,0),MATCH(Y$7,Inp_SubOngoingEfficiency!$T$7:$AK$7,0))</f>
        <v>0</v>
      </c>
      <c r="Z110" s="18">
        <f>Cal_Insurance!Z18/INDEX(Inp_SubOngoingEfficiency!$T$21:$AK$24,MATCH($F110&amp;"_Indirect",Inp_SubOngoingEfficiency!$H$21:$H$24,0),MATCH(Z$7,Inp_SubOngoingEfficiency!$T$7:$AK$7,0))</f>
        <v>0</v>
      </c>
      <c r="AA110" s="18">
        <f>Cal_Insurance!AA18/INDEX(Inp_SubOngoingEfficiency!$T$21:$AK$24,MATCH($F110&amp;"_Indirect",Inp_SubOngoingEfficiency!$H$21:$H$24,0),MATCH(AA$7,Inp_SubOngoingEfficiency!$T$7:$AK$7,0))</f>
        <v>0</v>
      </c>
      <c r="AB110" s="18">
        <f>Cal_Insurance!AB18/INDEX(Inp_SubOngoingEfficiency!$T$21:$AK$24,MATCH($F110&amp;"_Indirect",Inp_SubOngoingEfficiency!$H$21:$H$24,0),MATCH(AB$7,Inp_SubOngoingEfficiency!$T$7:$AK$7,0))</f>
        <v>0</v>
      </c>
      <c r="AC110" s="18">
        <f>Cal_Insurance!AC18/INDEX(Inp_SubOngoingEfficiency!$T$21:$AK$24,MATCH($F110&amp;"_Indirect",Inp_SubOngoingEfficiency!$H$21:$H$24,0),MATCH(AC$7,Inp_SubOngoingEfficiency!$T$7:$AK$7,0))</f>
        <v>0</v>
      </c>
      <c r="AD110" s="18">
        <f>Cal_Insurance!AD18/INDEX(Inp_SubOngoingEfficiency!$T$21:$AK$24,MATCH($F110&amp;"_Indirect",Inp_SubOngoingEfficiency!$H$21:$H$24,0),MATCH(AD$7,Inp_SubOngoingEfficiency!$T$7:$AK$7,0))</f>
        <v>0</v>
      </c>
      <c r="AE110" s="18">
        <f>Cal_Insurance!AE18/INDEX(Inp_SubOngoingEfficiency!$T$21:$AK$24,MATCH($F110&amp;"_Indirect",Inp_SubOngoingEfficiency!$H$21:$H$24,0),MATCH(AE$7,Inp_SubOngoingEfficiency!$T$7:$AK$7,0))</f>
        <v>0</v>
      </c>
      <c r="AF110" s="18">
        <f>Cal_Insurance!AF18/INDEX(Inp_SubOngoingEfficiency!$T$21:$AK$24,MATCH($F110&amp;"_Indirect",Inp_SubOngoingEfficiency!$H$21:$H$24,0),MATCH(AF$7,Inp_SubOngoingEfficiency!$T$7:$AK$7,0))</f>
        <v>0</v>
      </c>
      <c r="AG110" s="18">
        <f>Cal_Insurance!AG18/INDEX(Inp_SubOngoingEfficiency!$T$21:$AK$24,MATCH($F110&amp;"_Indirect",Inp_SubOngoingEfficiency!$H$21:$H$24,0),MATCH(AG$7,Inp_SubOngoingEfficiency!$T$7:$AK$7,0))</f>
        <v>0</v>
      </c>
      <c r="AH110" s="18">
        <f>Cal_Insurance!AH18/INDEX(Inp_SubOngoingEfficiency!$T$21:$AK$24,MATCH($F110&amp;"_Indirect",Inp_SubOngoingEfficiency!$H$21:$H$24,0),MATCH(AH$7,Inp_SubOngoingEfficiency!$T$7:$AK$7,0))</f>
        <v>0</v>
      </c>
      <c r="AI110" s="18">
        <f>Cal_Insurance!AI18/INDEX(Inp_SubOngoingEfficiency!$T$21:$AK$24,MATCH($F110&amp;"_Indirect",Inp_SubOngoingEfficiency!$H$21:$H$24,0),MATCH(AI$7,Inp_SubOngoingEfficiency!$T$7:$AK$7,0))</f>
        <v>0</v>
      </c>
      <c r="AJ110" s="18">
        <f>Cal_Insurance!AJ18/INDEX(Inp_SubOngoingEfficiency!$T$21:$AK$24,MATCH($F110&amp;"_Indirect",Inp_SubOngoingEfficiency!$H$21:$H$24,0),MATCH(AJ$7,Inp_SubOngoingEfficiency!$T$7:$AK$7,0))</f>
        <v>0</v>
      </c>
      <c r="AK110" s="18">
        <f>Cal_Insurance!AK18/INDEX(Inp_SubOngoingEfficiency!$T$21:$AK$24,MATCH($F110&amp;"_Indirect",Inp_SubOngoingEfficiency!$H$21:$H$24,0),MATCH(AK$7,Inp_SubOngoingEfficiency!$T$7:$AK$7,0))</f>
        <v>0</v>
      </c>
      <c r="AN110" s="33"/>
    </row>
    <row r="111" spans="5:40" s="94" customFormat="1">
      <c r="E111" s="16" t="str">
        <f>Cover!$F$13</f>
        <v>Sc</v>
      </c>
      <c r="F111" s="16" t="str">
        <f>Cal_Insurance!F19</f>
        <v>Opex</v>
      </c>
      <c r="H111" s="16" t="str">
        <f>Cal_Insurance!H19</f>
        <v>Business Support</v>
      </c>
      <c r="I111" s="16" t="str">
        <f>Cal_Insurance!I19</f>
        <v>Insurance</v>
      </c>
      <c r="J111" s="16" t="str">
        <f>IF(ISBLANK(Cal_Insurance!J19),"",Cal_Insurance!J19)</f>
        <v/>
      </c>
      <c r="K111" s="16" t="str">
        <f>IF(ISBLANK(Cal_Insurance!K19),"",Cal_Insurance!K19)</f>
        <v/>
      </c>
      <c r="L111" s="94" t="s">
        <v>111</v>
      </c>
      <c r="M111" s="17" t="str">
        <f>IF(K111="","",E111&amp;K111&amp;"_"&amp;COUNTIF($K$9:K111,K111))</f>
        <v/>
      </c>
      <c r="T111" s="18">
        <f>Cal_Insurance!T19/INDEX(Inp_SubOngoingEfficiency!$T$21:$AK$24,MATCH($F111&amp;"_Indirect",Inp_SubOngoingEfficiency!$H$21:$H$24,0),MATCH(T$7,Inp_SubOngoingEfficiency!$T$7:$AK$7,0))</f>
        <v>0</v>
      </c>
      <c r="U111" s="18">
        <f>Cal_Insurance!U19/INDEX(Inp_SubOngoingEfficiency!$T$21:$AK$24,MATCH($F111&amp;"_Indirect",Inp_SubOngoingEfficiency!$H$21:$H$24,0),MATCH(U$7,Inp_SubOngoingEfficiency!$T$7:$AK$7,0))</f>
        <v>0</v>
      </c>
      <c r="V111" s="18">
        <f>Cal_Insurance!V19/INDEX(Inp_SubOngoingEfficiency!$T$21:$AK$24,MATCH($F111&amp;"_Indirect",Inp_SubOngoingEfficiency!$H$21:$H$24,0),MATCH(V$7,Inp_SubOngoingEfficiency!$T$7:$AK$7,0))</f>
        <v>0</v>
      </c>
      <c r="W111" s="18">
        <f>Cal_Insurance!W19/INDEX(Inp_SubOngoingEfficiency!$T$21:$AK$24,MATCH($F111&amp;"_Indirect",Inp_SubOngoingEfficiency!$H$21:$H$24,0),MATCH(W$7,Inp_SubOngoingEfficiency!$T$7:$AK$7,0))</f>
        <v>0</v>
      </c>
      <c r="X111" s="18">
        <f>Cal_Insurance!X19/INDEX(Inp_SubOngoingEfficiency!$T$21:$AK$24,MATCH($F111&amp;"_Indirect",Inp_SubOngoingEfficiency!$H$21:$H$24,0),MATCH(X$7,Inp_SubOngoingEfficiency!$T$7:$AK$7,0))</f>
        <v>0</v>
      </c>
      <c r="Y111" s="18">
        <f>Cal_Insurance!Y19/INDEX(Inp_SubOngoingEfficiency!$T$21:$AK$24,MATCH($F111&amp;"_Indirect",Inp_SubOngoingEfficiency!$H$21:$H$24,0),MATCH(Y$7,Inp_SubOngoingEfficiency!$T$7:$AK$7,0))</f>
        <v>0</v>
      </c>
      <c r="Z111" s="18">
        <f>Cal_Insurance!Z19/INDEX(Inp_SubOngoingEfficiency!$T$21:$AK$24,MATCH($F111&amp;"_Indirect",Inp_SubOngoingEfficiency!$H$21:$H$24,0),MATCH(Z$7,Inp_SubOngoingEfficiency!$T$7:$AK$7,0))</f>
        <v>0</v>
      </c>
      <c r="AA111" s="18">
        <f>Cal_Insurance!AA19/INDEX(Inp_SubOngoingEfficiency!$T$21:$AK$24,MATCH($F111&amp;"_Indirect",Inp_SubOngoingEfficiency!$H$21:$H$24,0),MATCH(AA$7,Inp_SubOngoingEfficiency!$T$7:$AK$7,0))</f>
        <v>0</v>
      </c>
      <c r="AB111" s="18">
        <f>Cal_Insurance!AB19/INDEX(Inp_SubOngoingEfficiency!$T$21:$AK$24,MATCH($F111&amp;"_Indirect",Inp_SubOngoingEfficiency!$H$21:$H$24,0),MATCH(AB$7,Inp_SubOngoingEfficiency!$T$7:$AK$7,0))</f>
        <v>0</v>
      </c>
      <c r="AC111" s="18">
        <f>Cal_Insurance!AC19/INDEX(Inp_SubOngoingEfficiency!$T$21:$AK$24,MATCH($F111&amp;"_Indirect",Inp_SubOngoingEfficiency!$H$21:$H$24,0),MATCH(AC$7,Inp_SubOngoingEfficiency!$T$7:$AK$7,0))</f>
        <v>0</v>
      </c>
      <c r="AD111" s="18">
        <f>Cal_Insurance!AD19/INDEX(Inp_SubOngoingEfficiency!$T$21:$AK$24,MATCH($F111&amp;"_Indirect",Inp_SubOngoingEfficiency!$H$21:$H$24,0),MATCH(AD$7,Inp_SubOngoingEfficiency!$T$7:$AK$7,0))</f>
        <v>0</v>
      </c>
      <c r="AE111" s="18">
        <f>Cal_Insurance!AE19/INDEX(Inp_SubOngoingEfficiency!$T$21:$AK$24,MATCH($F111&amp;"_Indirect",Inp_SubOngoingEfficiency!$H$21:$H$24,0),MATCH(AE$7,Inp_SubOngoingEfficiency!$T$7:$AK$7,0))</f>
        <v>0</v>
      </c>
      <c r="AF111" s="18">
        <f>Cal_Insurance!AF19/INDEX(Inp_SubOngoingEfficiency!$T$21:$AK$24,MATCH($F111&amp;"_Indirect",Inp_SubOngoingEfficiency!$H$21:$H$24,0),MATCH(AF$7,Inp_SubOngoingEfficiency!$T$7:$AK$7,0))</f>
        <v>0</v>
      </c>
      <c r="AG111" s="18">
        <f>Cal_Insurance!AG19/INDEX(Inp_SubOngoingEfficiency!$T$21:$AK$24,MATCH($F111&amp;"_Indirect",Inp_SubOngoingEfficiency!$H$21:$H$24,0),MATCH(AG$7,Inp_SubOngoingEfficiency!$T$7:$AK$7,0))</f>
        <v>0</v>
      </c>
      <c r="AH111" s="18">
        <f>Cal_Insurance!AH19/INDEX(Inp_SubOngoingEfficiency!$T$21:$AK$24,MATCH($F111&amp;"_Indirect",Inp_SubOngoingEfficiency!$H$21:$H$24,0),MATCH(AH$7,Inp_SubOngoingEfficiency!$T$7:$AK$7,0))</f>
        <v>0</v>
      </c>
      <c r="AI111" s="18">
        <f>Cal_Insurance!AI19/INDEX(Inp_SubOngoingEfficiency!$T$21:$AK$24,MATCH($F111&amp;"_Indirect",Inp_SubOngoingEfficiency!$H$21:$H$24,0),MATCH(AI$7,Inp_SubOngoingEfficiency!$T$7:$AK$7,0))</f>
        <v>0</v>
      </c>
      <c r="AJ111" s="18">
        <f>Cal_Insurance!AJ19/INDEX(Inp_SubOngoingEfficiency!$T$21:$AK$24,MATCH($F111&amp;"_Indirect",Inp_SubOngoingEfficiency!$H$21:$H$24,0),MATCH(AJ$7,Inp_SubOngoingEfficiency!$T$7:$AK$7,0))</f>
        <v>0</v>
      </c>
      <c r="AK111" s="18">
        <f>Cal_Insurance!AK19/INDEX(Inp_SubOngoingEfficiency!$T$21:$AK$24,MATCH($F111&amp;"_Indirect",Inp_SubOngoingEfficiency!$H$21:$H$24,0),MATCH(AK$7,Inp_SubOngoingEfficiency!$T$7:$AK$7,0))</f>
        <v>0</v>
      </c>
      <c r="AN111" s="33"/>
    </row>
    <row r="112" spans="5:40" s="94" customFormat="1">
      <c r="E112" s="16" t="str">
        <f>Cover!$F$13</f>
        <v>Sc</v>
      </c>
      <c r="F112" s="16" t="str">
        <f>Cal_Insurance!F20</f>
        <v>Opex</v>
      </c>
      <c r="H112" s="16" t="str">
        <f>Cal_Insurance!H20</f>
        <v>Business Support</v>
      </c>
      <c r="I112" s="16" t="str">
        <f>Cal_Insurance!I20</f>
        <v>Insurance</v>
      </c>
      <c r="J112" s="16" t="str">
        <f>IF(ISBLANK(Cal_Insurance!J20),"",Cal_Insurance!J20)</f>
        <v/>
      </c>
      <c r="K112" s="16" t="str">
        <f>IF(ISBLANK(Cal_Insurance!K20),"",Cal_Insurance!K20)</f>
        <v/>
      </c>
      <c r="L112" s="94" t="s">
        <v>111</v>
      </c>
      <c r="M112" s="17" t="str">
        <f>IF(K112="","",E112&amp;K112&amp;"_"&amp;COUNTIF($K$9:K112,K112))</f>
        <v/>
      </c>
      <c r="T112" s="18">
        <f>Cal_Insurance!T20/INDEX(Inp_SubOngoingEfficiency!$T$21:$AK$24,MATCH($F112&amp;"_Indirect",Inp_SubOngoingEfficiency!$H$21:$H$24,0),MATCH(T$7,Inp_SubOngoingEfficiency!$T$7:$AK$7,0))</f>
        <v>0</v>
      </c>
      <c r="U112" s="18">
        <f>Cal_Insurance!U20/INDEX(Inp_SubOngoingEfficiency!$T$21:$AK$24,MATCH($F112&amp;"_Indirect",Inp_SubOngoingEfficiency!$H$21:$H$24,0),MATCH(U$7,Inp_SubOngoingEfficiency!$T$7:$AK$7,0))</f>
        <v>0</v>
      </c>
      <c r="V112" s="18">
        <f>Cal_Insurance!V20/INDEX(Inp_SubOngoingEfficiency!$T$21:$AK$24,MATCH($F112&amp;"_Indirect",Inp_SubOngoingEfficiency!$H$21:$H$24,0),MATCH(V$7,Inp_SubOngoingEfficiency!$T$7:$AK$7,0))</f>
        <v>0</v>
      </c>
      <c r="W112" s="18">
        <f>Cal_Insurance!W20/INDEX(Inp_SubOngoingEfficiency!$T$21:$AK$24,MATCH($F112&amp;"_Indirect",Inp_SubOngoingEfficiency!$H$21:$H$24,0),MATCH(W$7,Inp_SubOngoingEfficiency!$T$7:$AK$7,0))</f>
        <v>0</v>
      </c>
      <c r="X112" s="18">
        <f>Cal_Insurance!X20/INDEX(Inp_SubOngoingEfficiency!$T$21:$AK$24,MATCH($F112&amp;"_Indirect",Inp_SubOngoingEfficiency!$H$21:$H$24,0),MATCH(X$7,Inp_SubOngoingEfficiency!$T$7:$AK$7,0))</f>
        <v>0</v>
      </c>
      <c r="Y112" s="18">
        <f>Cal_Insurance!Y20/INDEX(Inp_SubOngoingEfficiency!$T$21:$AK$24,MATCH($F112&amp;"_Indirect",Inp_SubOngoingEfficiency!$H$21:$H$24,0),MATCH(Y$7,Inp_SubOngoingEfficiency!$T$7:$AK$7,0))</f>
        <v>0</v>
      </c>
      <c r="Z112" s="18">
        <f>Cal_Insurance!Z20/INDEX(Inp_SubOngoingEfficiency!$T$21:$AK$24,MATCH($F112&amp;"_Indirect",Inp_SubOngoingEfficiency!$H$21:$H$24,0),MATCH(Z$7,Inp_SubOngoingEfficiency!$T$7:$AK$7,0))</f>
        <v>0</v>
      </c>
      <c r="AA112" s="18">
        <f>Cal_Insurance!AA20/INDEX(Inp_SubOngoingEfficiency!$T$21:$AK$24,MATCH($F112&amp;"_Indirect",Inp_SubOngoingEfficiency!$H$21:$H$24,0),MATCH(AA$7,Inp_SubOngoingEfficiency!$T$7:$AK$7,0))</f>
        <v>0</v>
      </c>
      <c r="AB112" s="18">
        <f>Cal_Insurance!AB20/INDEX(Inp_SubOngoingEfficiency!$T$21:$AK$24,MATCH($F112&amp;"_Indirect",Inp_SubOngoingEfficiency!$H$21:$H$24,0),MATCH(AB$7,Inp_SubOngoingEfficiency!$T$7:$AK$7,0))</f>
        <v>0</v>
      </c>
      <c r="AC112" s="18">
        <f>Cal_Insurance!AC20/INDEX(Inp_SubOngoingEfficiency!$T$21:$AK$24,MATCH($F112&amp;"_Indirect",Inp_SubOngoingEfficiency!$H$21:$H$24,0),MATCH(AC$7,Inp_SubOngoingEfficiency!$T$7:$AK$7,0))</f>
        <v>0</v>
      </c>
      <c r="AD112" s="18">
        <f>Cal_Insurance!AD20/INDEX(Inp_SubOngoingEfficiency!$T$21:$AK$24,MATCH($F112&amp;"_Indirect",Inp_SubOngoingEfficiency!$H$21:$H$24,0),MATCH(AD$7,Inp_SubOngoingEfficiency!$T$7:$AK$7,0))</f>
        <v>0</v>
      </c>
      <c r="AE112" s="18">
        <f>Cal_Insurance!AE20/INDEX(Inp_SubOngoingEfficiency!$T$21:$AK$24,MATCH($F112&amp;"_Indirect",Inp_SubOngoingEfficiency!$H$21:$H$24,0),MATCH(AE$7,Inp_SubOngoingEfficiency!$T$7:$AK$7,0))</f>
        <v>0</v>
      </c>
      <c r="AF112" s="18">
        <f>Cal_Insurance!AF20/INDEX(Inp_SubOngoingEfficiency!$T$21:$AK$24,MATCH($F112&amp;"_Indirect",Inp_SubOngoingEfficiency!$H$21:$H$24,0),MATCH(AF$7,Inp_SubOngoingEfficiency!$T$7:$AK$7,0))</f>
        <v>0</v>
      </c>
      <c r="AG112" s="18">
        <f>Cal_Insurance!AG20/INDEX(Inp_SubOngoingEfficiency!$T$21:$AK$24,MATCH($F112&amp;"_Indirect",Inp_SubOngoingEfficiency!$H$21:$H$24,0),MATCH(AG$7,Inp_SubOngoingEfficiency!$T$7:$AK$7,0))</f>
        <v>0</v>
      </c>
      <c r="AH112" s="18">
        <f>Cal_Insurance!AH20/INDEX(Inp_SubOngoingEfficiency!$T$21:$AK$24,MATCH($F112&amp;"_Indirect",Inp_SubOngoingEfficiency!$H$21:$H$24,0),MATCH(AH$7,Inp_SubOngoingEfficiency!$T$7:$AK$7,0))</f>
        <v>0</v>
      </c>
      <c r="AI112" s="18">
        <f>Cal_Insurance!AI20/INDEX(Inp_SubOngoingEfficiency!$T$21:$AK$24,MATCH($F112&amp;"_Indirect",Inp_SubOngoingEfficiency!$H$21:$H$24,0),MATCH(AI$7,Inp_SubOngoingEfficiency!$T$7:$AK$7,0))</f>
        <v>0</v>
      </c>
      <c r="AJ112" s="18">
        <f>Cal_Insurance!AJ20/INDEX(Inp_SubOngoingEfficiency!$T$21:$AK$24,MATCH($F112&amp;"_Indirect",Inp_SubOngoingEfficiency!$H$21:$H$24,0),MATCH(AJ$7,Inp_SubOngoingEfficiency!$T$7:$AK$7,0))</f>
        <v>0</v>
      </c>
      <c r="AK112" s="18">
        <f>Cal_Insurance!AK20/INDEX(Inp_SubOngoingEfficiency!$T$21:$AK$24,MATCH($F112&amp;"_Indirect",Inp_SubOngoingEfficiency!$H$21:$H$24,0),MATCH(AK$7,Inp_SubOngoingEfficiency!$T$7:$AK$7,0))</f>
        <v>0</v>
      </c>
      <c r="AN112" s="33"/>
    </row>
    <row r="113" spans="5:40" s="94" customFormat="1">
      <c r="E113" s="16" t="str">
        <f>Cover!$F$13</f>
        <v>Sc</v>
      </c>
      <c r="F113" s="16" t="str">
        <f>Cal_Insurance!F21</f>
        <v>Opex</v>
      </c>
      <c r="H113" s="16" t="str">
        <f>Cal_Insurance!H21</f>
        <v>Business Support</v>
      </c>
      <c r="I113" s="16" t="str">
        <f>Cal_Insurance!I21</f>
        <v>Insurance</v>
      </c>
      <c r="J113" s="16" t="str">
        <f>IF(ISBLANK(Cal_Insurance!J21),"",Cal_Insurance!J21)</f>
        <v/>
      </c>
      <c r="K113" s="16" t="str">
        <f>IF(ISBLANK(Cal_Insurance!K21),"",Cal_Insurance!K21)</f>
        <v/>
      </c>
      <c r="L113" s="94" t="s">
        <v>111</v>
      </c>
      <c r="M113" s="17" t="str">
        <f>IF(K113="","",E113&amp;K113&amp;"_"&amp;COUNTIF($K$9:K113,K113))</f>
        <v/>
      </c>
      <c r="T113" s="18">
        <f>Cal_Insurance!T21/INDEX(Inp_SubOngoingEfficiency!$T$21:$AK$24,MATCH($F113&amp;"_Indirect",Inp_SubOngoingEfficiency!$H$21:$H$24,0),MATCH(T$7,Inp_SubOngoingEfficiency!$T$7:$AK$7,0))</f>
        <v>0</v>
      </c>
      <c r="U113" s="18">
        <f>Cal_Insurance!U21/INDEX(Inp_SubOngoingEfficiency!$T$21:$AK$24,MATCH($F113&amp;"_Indirect",Inp_SubOngoingEfficiency!$H$21:$H$24,0),MATCH(U$7,Inp_SubOngoingEfficiency!$T$7:$AK$7,0))</f>
        <v>0</v>
      </c>
      <c r="V113" s="18">
        <f>Cal_Insurance!V21/INDEX(Inp_SubOngoingEfficiency!$T$21:$AK$24,MATCH($F113&amp;"_Indirect",Inp_SubOngoingEfficiency!$H$21:$H$24,0),MATCH(V$7,Inp_SubOngoingEfficiency!$T$7:$AK$7,0))</f>
        <v>0</v>
      </c>
      <c r="W113" s="18">
        <f>Cal_Insurance!W21/INDEX(Inp_SubOngoingEfficiency!$T$21:$AK$24,MATCH($F113&amp;"_Indirect",Inp_SubOngoingEfficiency!$H$21:$H$24,0),MATCH(W$7,Inp_SubOngoingEfficiency!$T$7:$AK$7,0))</f>
        <v>0</v>
      </c>
      <c r="X113" s="18">
        <f>Cal_Insurance!X21/INDEX(Inp_SubOngoingEfficiency!$T$21:$AK$24,MATCH($F113&amp;"_Indirect",Inp_SubOngoingEfficiency!$H$21:$H$24,0),MATCH(X$7,Inp_SubOngoingEfficiency!$T$7:$AK$7,0))</f>
        <v>0</v>
      </c>
      <c r="Y113" s="18">
        <f>Cal_Insurance!Y21/INDEX(Inp_SubOngoingEfficiency!$T$21:$AK$24,MATCH($F113&amp;"_Indirect",Inp_SubOngoingEfficiency!$H$21:$H$24,0),MATCH(Y$7,Inp_SubOngoingEfficiency!$T$7:$AK$7,0))</f>
        <v>0</v>
      </c>
      <c r="Z113" s="18">
        <f>Cal_Insurance!Z21/INDEX(Inp_SubOngoingEfficiency!$T$21:$AK$24,MATCH($F113&amp;"_Indirect",Inp_SubOngoingEfficiency!$H$21:$H$24,0),MATCH(Z$7,Inp_SubOngoingEfficiency!$T$7:$AK$7,0))</f>
        <v>0</v>
      </c>
      <c r="AA113" s="18">
        <f>Cal_Insurance!AA21/INDEX(Inp_SubOngoingEfficiency!$T$21:$AK$24,MATCH($F113&amp;"_Indirect",Inp_SubOngoingEfficiency!$H$21:$H$24,0),MATCH(AA$7,Inp_SubOngoingEfficiency!$T$7:$AK$7,0))</f>
        <v>0</v>
      </c>
      <c r="AB113" s="18">
        <f>Cal_Insurance!AB21/INDEX(Inp_SubOngoingEfficiency!$T$21:$AK$24,MATCH($F113&amp;"_Indirect",Inp_SubOngoingEfficiency!$H$21:$H$24,0),MATCH(AB$7,Inp_SubOngoingEfficiency!$T$7:$AK$7,0))</f>
        <v>0</v>
      </c>
      <c r="AC113" s="18">
        <f>Cal_Insurance!AC21/INDEX(Inp_SubOngoingEfficiency!$T$21:$AK$24,MATCH($F113&amp;"_Indirect",Inp_SubOngoingEfficiency!$H$21:$H$24,0),MATCH(AC$7,Inp_SubOngoingEfficiency!$T$7:$AK$7,0))</f>
        <v>0</v>
      </c>
      <c r="AD113" s="18">
        <f>Cal_Insurance!AD21/INDEX(Inp_SubOngoingEfficiency!$T$21:$AK$24,MATCH($F113&amp;"_Indirect",Inp_SubOngoingEfficiency!$H$21:$H$24,0),MATCH(AD$7,Inp_SubOngoingEfficiency!$T$7:$AK$7,0))</f>
        <v>0</v>
      </c>
      <c r="AE113" s="18">
        <f>Cal_Insurance!AE21/INDEX(Inp_SubOngoingEfficiency!$T$21:$AK$24,MATCH($F113&amp;"_Indirect",Inp_SubOngoingEfficiency!$H$21:$H$24,0),MATCH(AE$7,Inp_SubOngoingEfficiency!$T$7:$AK$7,0))</f>
        <v>0</v>
      </c>
      <c r="AF113" s="18">
        <f>Cal_Insurance!AF21/INDEX(Inp_SubOngoingEfficiency!$T$21:$AK$24,MATCH($F113&amp;"_Indirect",Inp_SubOngoingEfficiency!$H$21:$H$24,0),MATCH(AF$7,Inp_SubOngoingEfficiency!$T$7:$AK$7,0))</f>
        <v>0</v>
      </c>
      <c r="AG113" s="18">
        <f>Cal_Insurance!AG21/INDEX(Inp_SubOngoingEfficiency!$T$21:$AK$24,MATCH($F113&amp;"_Indirect",Inp_SubOngoingEfficiency!$H$21:$H$24,0),MATCH(AG$7,Inp_SubOngoingEfficiency!$T$7:$AK$7,0))</f>
        <v>0</v>
      </c>
      <c r="AH113" s="18">
        <f>Cal_Insurance!AH21/INDEX(Inp_SubOngoingEfficiency!$T$21:$AK$24,MATCH($F113&amp;"_Indirect",Inp_SubOngoingEfficiency!$H$21:$H$24,0),MATCH(AH$7,Inp_SubOngoingEfficiency!$T$7:$AK$7,0))</f>
        <v>0</v>
      </c>
      <c r="AI113" s="18">
        <f>Cal_Insurance!AI21/INDEX(Inp_SubOngoingEfficiency!$T$21:$AK$24,MATCH($F113&amp;"_Indirect",Inp_SubOngoingEfficiency!$H$21:$H$24,0),MATCH(AI$7,Inp_SubOngoingEfficiency!$T$7:$AK$7,0))</f>
        <v>0</v>
      </c>
      <c r="AJ113" s="18">
        <f>Cal_Insurance!AJ21/INDEX(Inp_SubOngoingEfficiency!$T$21:$AK$24,MATCH($F113&amp;"_Indirect",Inp_SubOngoingEfficiency!$H$21:$H$24,0),MATCH(AJ$7,Inp_SubOngoingEfficiency!$T$7:$AK$7,0))</f>
        <v>0</v>
      </c>
      <c r="AK113" s="18">
        <f>Cal_Insurance!AK21/INDEX(Inp_SubOngoingEfficiency!$T$21:$AK$24,MATCH($F113&amp;"_Indirect",Inp_SubOngoingEfficiency!$H$21:$H$24,0),MATCH(AK$7,Inp_SubOngoingEfficiency!$T$7:$AK$7,0))</f>
        <v>0</v>
      </c>
      <c r="AN113" s="33"/>
    </row>
    <row r="114" spans="5:40" s="94" customFormat="1">
      <c r="E114" s="16" t="str">
        <f>Cover!$F$13</f>
        <v>Sc</v>
      </c>
      <c r="F114" s="16" t="str">
        <f>Cal_Insurance!F22</f>
        <v>Opex</v>
      </c>
      <c r="H114" s="16" t="str">
        <f>Cal_Insurance!H22</f>
        <v>Business Support</v>
      </c>
      <c r="I114" s="16" t="str">
        <f>Cal_Insurance!I22</f>
        <v>Insurance</v>
      </c>
      <c r="J114" s="16" t="str">
        <f>IF(ISBLANK(Cal_Insurance!J22),"",Cal_Insurance!J22)</f>
        <v/>
      </c>
      <c r="K114" s="16" t="str">
        <f>IF(ISBLANK(Cal_Insurance!K22),"",Cal_Insurance!K22)</f>
        <v/>
      </c>
      <c r="L114" s="94" t="s">
        <v>111</v>
      </c>
      <c r="M114" s="17" t="str">
        <f>IF(K114="","",E114&amp;K114&amp;"_"&amp;COUNTIF($K$9:K114,K114))</f>
        <v/>
      </c>
      <c r="T114" s="18">
        <f>Cal_Insurance!T22/INDEX(Inp_SubOngoingEfficiency!$T$21:$AK$24,MATCH($F114&amp;"_Indirect",Inp_SubOngoingEfficiency!$H$21:$H$24,0),MATCH(T$7,Inp_SubOngoingEfficiency!$T$7:$AK$7,0))</f>
        <v>0</v>
      </c>
      <c r="U114" s="18">
        <f>Cal_Insurance!U22/INDEX(Inp_SubOngoingEfficiency!$T$21:$AK$24,MATCH($F114&amp;"_Indirect",Inp_SubOngoingEfficiency!$H$21:$H$24,0),MATCH(U$7,Inp_SubOngoingEfficiency!$T$7:$AK$7,0))</f>
        <v>0</v>
      </c>
      <c r="V114" s="18">
        <f>Cal_Insurance!V22/INDEX(Inp_SubOngoingEfficiency!$T$21:$AK$24,MATCH($F114&amp;"_Indirect",Inp_SubOngoingEfficiency!$H$21:$H$24,0),MATCH(V$7,Inp_SubOngoingEfficiency!$T$7:$AK$7,0))</f>
        <v>0</v>
      </c>
      <c r="W114" s="18">
        <f>Cal_Insurance!W22/INDEX(Inp_SubOngoingEfficiency!$T$21:$AK$24,MATCH($F114&amp;"_Indirect",Inp_SubOngoingEfficiency!$H$21:$H$24,0),MATCH(W$7,Inp_SubOngoingEfficiency!$T$7:$AK$7,0))</f>
        <v>0</v>
      </c>
      <c r="X114" s="18">
        <f>Cal_Insurance!X22/INDEX(Inp_SubOngoingEfficiency!$T$21:$AK$24,MATCH($F114&amp;"_Indirect",Inp_SubOngoingEfficiency!$H$21:$H$24,0),MATCH(X$7,Inp_SubOngoingEfficiency!$T$7:$AK$7,0))</f>
        <v>0</v>
      </c>
      <c r="Y114" s="18">
        <f>Cal_Insurance!Y22/INDEX(Inp_SubOngoingEfficiency!$T$21:$AK$24,MATCH($F114&amp;"_Indirect",Inp_SubOngoingEfficiency!$H$21:$H$24,0),MATCH(Y$7,Inp_SubOngoingEfficiency!$T$7:$AK$7,0))</f>
        <v>0</v>
      </c>
      <c r="Z114" s="18">
        <f>Cal_Insurance!Z22/INDEX(Inp_SubOngoingEfficiency!$T$21:$AK$24,MATCH($F114&amp;"_Indirect",Inp_SubOngoingEfficiency!$H$21:$H$24,0),MATCH(Z$7,Inp_SubOngoingEfficiency!$T$7:$AK$7,0))</f>
        <v>0</v>
      </c>
      <c r="AA114" s="18">
        <f>Cal_Insurance!AA22/INDEX(Inp_SubOngoingEfficiency!$T$21:$AK$24,MATCH($F114&amp;"_Indirect",Inp_SubOngoingEfficiency!$H$21:$H$24,0),MATCH(AA$7,Inp_SubOngoingEfficiency!$T$7:$AK$7,0))</f>
        <v>0</v>
      </c>
      <c r="AB114" s="18">
        <f>Cal_Insurance!AB22/INDEX(Inp_SubOngoingEfficiency!$T$21:$AK$24,MATCH($F114&amp;"_Indirect",Inp_SubOngoingEfficiency!$H$21:$H$24,0),MATCH(AB$7,Inp_SubOngoingEfficiency!$T$7:$AK$7,0))</f>
        <v>0</v>
      </c>
      <c r="AC114" s="18">
        <f>Cal_Insurance!AC22/INDEX(Inp_SubOngoingEfficiency!$T$21:$AK$24,MATCH($F114&amp;"_Indirect",Inp_SubOngoingEfficiency!$H$21:$H$24,0),MATCH(AC$7,Inp_SubOngoingEfficiency!$T$7:$AK$7,0))</f>
        <v>0</v>
      </c>
      <c r="AD114" s="18">
        <f>Cal_Insurance!AD22/INDEX(Inp_SubOngoingEfficiency!$T$21:$AK$24,MATCH($F114&amp;"_Indirect",Inp_SubOngoingEfficiency!$H$21:$H$24,0),MATCH(AD$7,Inp_SubOngoingEfficiency!$T$7:$AK$7,0))</f>
        <v>0</v>
      </c>
      <c r="AE114" s="18">
        <f>Cal_Insurance!AE22/INDEX(Inp_SubOngoingEfficiency!$T$21:$AK$24,MATCH($F114&amp;"_Indirect",Inp_SubOngoingEfficiency!$H$21:$H$24,0),MATCH(AE$7,Inp_SubOngoingEfficiency!$T$7:$AK$7,0))</f>
        <v>0</v>
      </c>
      <c r="AF114" s="18">
        <f>Cal_Insurance!AF22/INDEX(Inp_SubOngoingEfficiency!$T$21:$AK$24,MATCH($F114&amp;"_Indirect",Inp_SubOngoingEfficiency!$H$21:$H$24,0),MATCH(AF$7,Inp_SubOngoingEfficiency!$T$7:$AK$7,0))</f>
        <v>0</v>
      </c>
      <c r="AG114" s="18">
        <f>Cal_Insurance!AG22/INDEX(Inp_SubOngoingEfficiency!$T$21:$AK$24,MATCH($F114&amp;"_Indirect",Inp_SubOngoingEfficiency!$H$21:$H$24,0),MATCH(AG$7,Inp_SubOngoingEfficiency!$T$7:$AK$7,0))</f>
        <v>0</v>
      </c>
      <c r="AH114" s="18">
        <f>Cal_Insurance!AH22/INDEX(Inp_SubOngoingEfficiency!$T$21:$AK$24,MATCH($F114&amp;"_Indirect",Inp_SubOngoingEfficiency!$H$21:$H$24,0),MATCH(AH$7,Inp_SubOngoingEfficiency!$T$7:$AK$7,0))</f>
        <v>0</v>
      </c>
      <c r="AI114" s="18">
        <f>Cal_Insurance!AI22/INDEX(Inp_SubOngoingEfficiency!$T$21:$AK$24,MATCH($F114&amp;"_Indirect",Inp_SubOngoingEfficiency!$H$21:$H$24,0),MATCH(AI$7,Inp_SubOngoingEfficiency!$T$7:$AK$7,0))</f>
        <v>0</v>
      </c>
      <c r="AJ114" s="18">
        <f>Cal_Insurance!AJ22/INDEX(Inp_SubOngoingEfficiency!$T$21:$AK$24,MATCH($F114&amp;"_Indirect",Inp_SubOngoingEfficiency!$H$21:$H$24,0),MATCH(AJ$7,Inp_SubOngoingEfficiency!$T$7:$AK$7,0))</f>
        <v>0</v>
      </c>
      <c r="AK114" s="18">
        <f>Cal_Insurance!AK22/INDEX(Inp_SubOngoingEfficiency!$T$21:$AK$24,MATCH($F114&amp;"_Indirect",Inp_SubOngoingEfficiency!$H$21:$H$24,0),MATCH(AK$7,Inp_SubOngoingEfficiency!$T$7:$AK$7,0))</f>
        <v>0</v>
      </c>
      <c r="AN114" s="33"/>
    </row>
    <row r="115" spans="5:40" s="94" customFormat="1">
      <c r="E115" s="16" t="str">
        <f>Cover!$F$13</f>
        <v>Sc</v>
      </c>
      <c r="F115" s="16" t="str">
        <f>Cal_Insurance!F23</f>
        <v>Opex</v>
      </c>
      <c r="H115" s="16" t="str">
        <f>Cal_Insurance!H23</f>
        <v>Business Support</v>
      </c>
      <c r="I115" s="16" t="str">
        <f>Cal_Insurance!I23</f>
        <v>Insurance</v>
      </c>
      <c r="J115" s="16" t="str">
        <f>IF(ISBLANK(Cal_Insurance!J23),"",Cal_Insurance!J23)</f>
        <v/>
      </c>
      <c r="K115" s="16" t="str">
        <f>IF(ISBLANK(Cal_Insurance!K23),"",Cal_Insurance!K23)</f>
        <v/>
      </c>
      <c r="L115" s="94" t="s">
        <v>111</v>
      </c>
      <c r="M115" s="17" t="str">
        <f>IF(K115="","",E115&amp;K115&amp;"_"&amp;COUNTIF($K$9:K115,K115))</f>
        <v/>
      </c>
      <c r="T115" s="18">
        <f>Cal_Insurance!T23/INDEX(Inp_SubOngoingEfficiency!$T$21:$AK$24,MATCH($F115&amp;"_Indirect",Inp_SubOngoingEfficiency!$H$21:$H$24,0),MATCH(T$7,Inp_SubOngoingEfficiency!$T$7:$AK$7,0))</f>
        <v>0</v>
      </c>
      <c r="U115" s="18">
        <f>Cal_Insurance!U23/INDEX(Inp_SubOngoingEfficiency!$T$21:$AK$24,MATCH($F115&amp;"_Indirect",Inp_SubOngoingEfficiency!$H$21:$H$24,0),MATCH(U$7,Inp_SubOngoingEfficiency!$T$7:$AK$7,0))</f>
        <v>0</v>
      </c>
      <c r="V115" s="18">
        <f>Cal_Insurance!V23/INDEX(Inp_SubOngoingEfficiency!$T$21:$AK$24,MATCH($F115&amp;"_Indirect",Inp_SubOngoingEfficiency!$H$21:$H$24,0),MATCH(V$7,Inp_SubOngoingEfficiency!$T$7:$AK$7,0))</f>
        <v>0</v>
      </c>
      <c r="W115" s="18">
        <f>Cal_Insurance!W23/INDEX(Inp_SubOngoingEfficiency!$T$21:$AK$24,MATCH($F115&amp;"_Indirect",Inp_SubOngoingEfficiency!$H$21:$H$24,0),MATCH(W$7,Inp_SubOngoingEfficiency!$T$7:$AK$7,0))</f>
        <v>0</v>
      </c>
      <c r="X115" s="18">
        <f>Cal_Insurance!X23/INDEX(Inp_SubOngoingEfficiency!$T$21:$AK$24,MATCH($F115&amp;"_Indirect",Inp_SubOngoingEfficiency!$H$21:$H$24,0),MATCH(X$7,Inp_SubOngoingEfficiency!$T$7:$AK$7,0))</f>
        <v>0</v>
      </c>
      <c r="Y115" s="18">
        <f>Cal_Insurance!Y23/INDEX(Inp_SubOngoingEfficiency!$T$21:$AK$24,MATCH($F115&amp;"_Indirect",Inp_SubOngoingEfficiency!$H$21:$H$24,0),MATCH(Y$7,Inp_SubOngoingEfficiency!$T$7:$AK$7,0))</f>
        <v>0</v>
      </c>
      <c r="Z115" s="18">
        <f>Cal_Insurance!Z23/INDEX(Inp_SubOngoingEfficiency!$T$21:$AK$24,MATCH($F115&amp;"_Indirect",Inp_SubOngoingEfficiency!$H$21:$H$24,0),MATCH(Z$7,Inp_SubOngoingEfficiency!$T$7:$AK$7,0))</f>
        <v>0</v>
      </c>
      <c r="AA115" s="18">
        <f>Cal_Insurance!AA23/INDEX(Inp_SubOngoingEfficiency!$T$21:$AK$24,MATCH($F115&amp;"_Indirect",Inp_SubOngoingEfficiency!$H$21:$H$24,0),MATCH(AA$7,Inp_SubOngoingEfficiency!$T$7:$AK$7,0))</f>
        <v>0</v>
      </c>
      <c r="AB115" s="18">
        <f>Cal_Insurance!AB23/INDEX(Inp_SubOngoingEfficiency!$T$21:$AK$24,MATCH($F115&amp;"_Indirect",Inp_SubOngoingEfficiency!$H$21:$H$24,0),MATCH(AB$7,Inp_SubOngoingEfficiency!$T$7:$AK$7,0))</f>
        <v>0</v>
      </c>
      <c r="AC115" s="18">
        <f>Cal_Insurance!AC23/INDEX(Inp_SubOngoingEfficiency!$T$21:$AK$24,MATCH($F115&amp;"_Indirect",Inp_SubOngoingEfficiency!$H$21:$H$24,0),MATCH(AC$7,Inp_SubOngoingEfficiency!$T$7:$AK$7,0))</f>
        <v>0</v>
      </c>
      <c r="AD115" s="18">
        <f>Cal_Insurance!AD23/INDEX(Inp_SubOngoingEfficiency!$T$21:$AK$24,MATCH($F115&amp;"_Indirect",Inp_SubOngoingEfficiency!$H$21:$H$24,0),MATCH(AD$7,Inp_SubOngoingEfficiency!$T$7:$AK$7,0))</f>
        <v>0</v>
      </c>
      <c r="AE115" s="18">
        <f>Cal_Insurance!AE23/INDEX(Inp_SubOngoingEfficiency!$T$21:$AK$24,MATCH($F115&amp;"_Indirect",Inp_SubOngoingEfficiency!$H$21:$H$24,0),MATCH(AE$7,Inp_SubOngoingEfficiency!$T$7:$AK$7,0))</f>
        <v>0</v>
      </c>
      <c r="AF115" s="18">
        <f>Cal_Insurance!AF23/INDEX(Inp_SubOngoingEfficiency!$T$21:$AK$24,MATCH($F115&amp;"_Indirect",Inp_SubOngoingEfficiency!$H$21:$H$24,0),MATCH(AF$7,Inp_SubOngoingEfficiency!$T$7:$AK$7,0))</f>
        <v>0</v>
      </c>
      <c r="AG115" s="18">
        <f>Cal_Insurance!AG23/INDEX(Inp_SubOngoingEfficiency!$T$21:$AK$24,MATCH($F115&amp;"_Indirect",Inp_SubOngoingEfficiency!$H$21:$H$24,0),MATCH(AG$7,Inp_SubOngoingEfficiency!$T$7:$AK$7,0))</f>
        <v>0</v>
      </c>
      <c r="AH115" s="18">
        <f>Cal_Insurance!AH23/INDEX(Inp_SubOngoingEfficiency!$T$21:$AK$24,MATCH($F115&amp;"_Indirect",Inp_SubOngoingEfficiency!$H$21:$H$24,0),MATCH(AH$7,Inp_SubOngoingEfficiency!$T$7:$AK$7,0))</f>
        <v>0</v>
      </c>
      <c r="AI115" s="18">
        <f>Cal_Insurance!AI23/INDEX(Inp_SubOngoingEfficiency!$T$21:$AK$24,MATCH($F115&amp;"_Indirect",Inp_SubOngoingEfficiency!$H$21:$H$24,0),MATCH(AI$7,Inp_SubOngoingEfficiency!$T$7:$AK$7,0))</f>
        <v>0</v>
      </c>
      <c r="AJ115" s="18">
        <f>Cal_Insurance!AJ23/INDEX(Inp_SubOngoingEfficiency!$T$21:$AK$24,MATCH($F115&amp;"_Indirect",Inp_SubOngoingEfficiency!$H$21:$H$24,0),MATCH(AJ$7,Inp_SubOngoingEfficiency!$T$7:$AK$7,0))</f>
        <v>0</v>
      </c>
      <c r="AK115" s="18">
        <f>Cal_Insurance!AK23/INDEX(Inp_SubOngoingEfficiency!$T$21:$AK$24,MATCH($F115&amp;"_Indirect",Inp_SubOngoingEfficiency!$H$21:$H$24,0),MATCH(AK$7,Inp_SubOngoingEfficiency!$T$7:$AK$7,0))</f>
        <v>0</v>
      </c>
      <c r="AN115" s="33"/>
    </row>
    <row r="116" spans="5:40" s="94" customFormat="1">
      <c r="E116" s="16" t="str">
        <f>Cover!$F$13</f>
        <v>Sc</v>
      </c>
      <c r="F116" s="16" t="str">
        <f>Cal_Insurance!F24</f>
        <v>Opex</v>
      </c>
      <c r="H116" s="16" t="str">
        <f>Cal_Insurance!H24</f>
        <v>Business Support</v>
      </c>
      <c r="I116" s="16" t="str">
        <f>Cal_Insurance!I24</f>
        <v>Insurance</v>
      </c>
      <c r="J116" s="16" t="str">
        <f>IF(ISBLANK(Cal_Insurance!J24),"",Cal_Insurance!J24)</f>
        <v/>
      </c>
      <c r="K116" s="16" t="str">
        <f>IF(ISBLANK(Cal_Insurance!K24),"",Cal_Insurance!K24)</f>
        <v/>
      </c>
      <c r="L116" s="94" t="s">
        <v>111</v>
      </c>
      <c r="M116" s="17" t="str">
        <f>IF(K116="","",E116&amp;K116&amp;"_"&amp;COUNTIF($K$9:K116,K116))</f>
        <v/>
      </c>
      <c r="T116" s="18">
        <f>Cal_Insurance!T24/INDEX(Inp_SubOngoingEfficiency!$T$21:$AK$24,MATCH($F116&amp;"_Indirect",Inp_SubOngoingEfficiency!$H$21:$H$24,0),MATCH(T$7,Inp_SubOngoingEfficiency!$T$7:$AK$7,0))</f>
        <v>0</v>
      </c>
      <c r="U116" s="18">
        <f>Cal_Insurance!U24/INDEX(Inp_SubOngoingEfficiency!$T$21:$AK$24,MATCH($F116&amp;"_Indirect",Inp_SubOngoingEfficiency!$H$21:$H$24,0),MATCH(U$7,Inp_SubOngoingEfficiency!$T$7:$AK$7,0))</f>
        <v>0</v>
      </c>
      <c r="V116" s="18">
        <f>Cal_Insurance!V24/INDEX(Inp_SubOngoingEfficiency!$T$21:$AK$24,MATCH($F116&amp;"_Indirect",Inp_SubOngoingEfficiency!$H$21:$H$24,0),MATCH(V$7,Inp_SubOngoingEfficiency!$T$7:$AK$7,0))</f>
        <v>0</v>
      </c>
      <c r="W116" s="18">
        <f>Cal_Insurance!W24/INDEX(Inp_SubOngoingEfficiency!$T$21:$AK$24,MATCH($F116&amp;"_Indirect",Inp_SubOngoingEfficiency!$H$21:$H$24,0),MATCH(W$7,Inp_SubOngoingEfficiency!$T$7:$AK$7,0))</f>
        <v>0</v>
      </c>
      <c r="X116" s="18">
        <f>Cal_Insurance!X24/INDEX(Inp_SubOngoingEfficiency!$T$21:$AK$24,MATCH($F116&amp;"_Indirect",Inp_SubOngoingEfficiency!$H$21:$H$24,0),MATCH(X$7,Inp_SubOngoingEfficiency!$T$7:$AK$7,0))</f>
        <v>0</v>
      </c>
      <c r="Y116" s="18">
        <f>Cal_Insurance!Y24/INDEX(Inp_SubOngoingEfficiency!$T$21:$AK$24,MATCH($F116&amp;"_Indirect",Inp_SubOngoingEfficiency!$H$21:$H$24,0),MATCH(Y$7,Inp_SubOngoingEfficiency!$T$7:$AK$7,0))</f>
        <v>0</v>
      </c>
      <c r="Z116" s="18">
        <f>Cal_Insurance!Z24/INDEX(Inp_SubOngoingEfficiency!$T$21:$AK$24,MATCH($F116&amp;"_Indirect",Inp_SubOngoingEfficiency!$H$21:$H$24,0),MATCH(Z$7,Inp_SubOngoingEfficiency!$T$7:$AK$7,0))</f>
        <v>0</v>
      </c>
      <c r="AA116" s="18">
        <f>Cal_Insurance!AA24/INDEX(Inp_SubOngoingEfficiency!$T$21:$AK$24,MATCH($F116&amp;"_Indirect",Inp_SubOngoingEfficiency!$H$21:$H$24,0),MATCH(AA$7,Inp_SubOngoingEfficiency!$T$7:$AK$7,0))</f>
        <v>0</v>
      </c>
      <c r="AB116" s="18">
        <f>Cal_Insurance!AB24/INDEX(Inp_SubOngoingEfficiency!$T$21:$AK$24,MATCH($F116&amp;"_Indirect",Inp_SubOngoingEfficiency!$H$21:$H$24,0),MATCH(AB$7,Inp_SubOngoingEfficiency!$T$7:$AK$7,0))</f>
        <v>0</v>
      </c>
      <c r="AC116" s="18">
        <f>Cal_Insurance!AC24/INDEX(Inp_SubOngoingEfficiency!$T$21:$AK$24,MATCH($F116&amp;"_Indirect",Inp_SubOngoingEfficiency!$H$21:$H$24,0),MATCH(AC$7,Inp_SubOngoingEfficiency!$T$7:$AK$7,0))</f>
        <v>0</v>
      </c>
      <c r="AD116" s="18">
        <f>Cal_Insurance!AD24/INDEX(Inp_SubOngoingEfficiency!$T$21:$AK$24,MATCH($F116&amp;"_Indirect",Inp_SubOngoingEfficiency!$H$21:$H$24,0),MATCH(AD$7,Inp_SubOngoingEfficiency!$T$7:$AK$7,0))</f>
        <v>0</v>
      </c>
      <c r="AE116" s="18">
        <f>Cal_Insurance!AE24/INDEX(Inp_SubOngoingEfficiency!$T$21:$AK$24,MATCH($F116&amp;"_Indirect",Inp_SubOngoingEfficiency!$H$21:$H$24,0),MATCH(AE$7,Inp_SubOngoingEfficiency!$T$7:$AK$7,0))</f>
        <v>0</v>
      </c>
      <c r="AF116" s="18">
        <f>Cal_Insurance!AF24/INDEX(Inp_SubOngoingEfficiency!$T$21:$AK$24,MATCH($F116&amp;"_Indirect",Inp_SubOngoingEfficiency!$H$21:$H$24,0),MATCH(AF$7,Inp_SubOngoingEfficiency!$T$7:$AK$7,0))</f>
        <v>0</v>
      </c>
      <c r="AG116" s="18">
        <f>Cal_Insurance!AG24/INDEX(Inp_SubOngoingEfficiency!$T$21:$AK$24,MATCH($F116&amp;"_Indirect",Inp_SubOngoingEfficiency!$H$21:$H$24,0),MATCH(AG$7,Inp_SubOngoingEfficiency!$T$7:$AK$7,0))</f>
        <v>0</v>
      </c>
      <c r="AH116" s="18">
        <f>Cal_Insurance!AH24/INDEX(Inp_SubOngoingEfficiency!$T$21:$AK$24,MATCH($F116&amp;"_Indirect",Inp_SubOngoingEfficiency!$H$21:$H$24,0),MATCH(AH$7,Inp_SubOngoingEfficiency!$T$7:$AK$7,0))</f>
        <v>0</v>
      </c>
      <c r="AI116" s="18">
        <f>Cal_Insurance!AI24/INDEX(Inp_SubOngoingEfficiency!$T$21:$AK$24,MATCH($F116&amp;"_Indirect",Inp_SubOngoingEfficiency!$H$21:$H$24,0),MATCH(AI$7,Inp_SubOngoingEfficiency!$T$7:$AK$7,0))</f>
        <v>0</v>
      </c>
      <c r="AJ116" s="18">
        <f>Cal_Insurance!AJ24/INDEX(Inp_SubOngoingEfficiency!$T$21:$AK$24,MATCH($F116&amp;"_Indirect",Inp_SubOngoingEfficiency!$H$21:$H$24,0),MATCH(AJ$7,Inp_SubOngoingEfficiency!$T$7:$AK$7,0))</f>
        <v>0</v>
      </c>
      <c r="AK116" s="18">
        <f>Cal_Insurance!AK24/INDEX(Inp_SubOngoingEfficiency!$T$21:$AK$24,MATCH($F116&amp;"_Indirect",Inp_SubOngoingEfficiency!$H$21:$H$24,0),MATCH(AK$7,Inp_SubOngoingEfficiency!$T$7:$AK$7,0))</f>
        <v>0</v>
      </c>
      <c r="AN116" s="33"/>
    </row>
    <row r="117" spans="5:40" s="94" customFormat="1">
      <c r="E117" s="16" t="str">
        <f>Cover!$F$13</f>
        <v>Sc</v>
      </c>
      <c r="F117" s="16" t="str">
        <f>Cal_Insurance!F25</f>
        <v>Opex</v>
      </c>
      <c r="H117" s="16" t="str">
        <f>Cal_Insurance!H25</f>
        <v>Business Support</v>
      </c>
      <c r="I117" s="16" t="str">
        <f>Cal_Insurance!I25</f>
        <v>Insurance</v>
      </c>
      <c r="J117" s="16" t="str">
        <f>IF(ISBLANK(Cal_Insurance!J25),"",Cal_Insurance!J25)</f>
        <v/>
      </c>
      <c r="K117" s="16" t="str">
        <f>IF(ISBLANK(Cal_Insurance!K25),"",Cal_Insurance!K25)</f>
        <v/>
      </c>
      <c r="L117" s="94" t="s">
        <v>111</v>
      </c>
      <c r="M117" s="17" t="str">
        <f>IF(K117="","",E117&amp;K117&amp;"_"&amp;COUNTIF($K$9:K117,K117))</f>
        <v/>
      </c>
      <c r="T117" s="18">
        <f>Cal_Insurance!T25/INDEX(Inp_SubOngoingEfficiency!$T$21:$AK$24,MATCH($F117&amp;"_Indirect",Inp_SubOngoingEfficiency!$H$21:$H$24,0),MATCH(T$7,Inp_SubOngoingEfficiency!$T$7:$AK$7,0))</f>
        <v>0</v>
      </c>
      <c r="U117" s="18">
        <f>Cal_Insurance!U25/INDEX(Inp_SubOngoingEfficiency!$T$21:$AK$24,MATCH($F117&amp;"_Indirect",Inp_SubOngoingEfficiency!$H$21:$H$24,0),MATCH(U$7,Inp_SubOngoingEfficiency!$T$7:$AK$7,0))</f>
        <v>0</v>
      </c>
      <c r="V117" s="18">
        <f>Cal_Insurance!V25/INDEX(Inp_SubOngoingEfficiency!$T$21:$AK$24,MATCH($F117&amp;"_Indirect",Inp_SubOngoingEfficiency!$H$21:$H$24,0),MATCH(V$7,Inp_SubOngoingEfficiency!$T$7:$AK$7,0))</f>
        <v>0</v>
      </c>
      <c r="W117" s="18">
        <f>Cal_Insurance!W25/INDEX(Inp_SubOngoingEfficiency!$T$21:$AK$24,MATCH($F117&amp;"_Indirect",Inp_SubOngoingEfficiency!$H$21:$H$24,0),MATCH(W$7,Inp_SubOngoingEfficiency!$T$7:$AK$7,0))</f>
        <v>0</v>
      </c>
      <c r="X117" s="18">
        <f>Cal_Insurance!X25/INDEX(Inp_SubOngoingEfficiency!$T$21:$AK$24,MATCH($F117&amp;"_Indirect",Inp_SubOngoingEfficiency!$H$21:$H$24,0),MATCH(X$7,Inp_SubOngoingEfficiency!$T$7:$AK$7,0))</f>
        <v>0</v>
      </c>
      <c r="Y117" s="18">
        <f>Cal_Insurance!Y25/INDEX(Inp_SubOngoingEfficiency!$T$21:$AK$24,MATCH($F117&amp;"_Indirect",Inp_SubOngoingEfficiency!$H$21:$H$24,0),MATCH(Y$7,Inp_SubOngoingEfficiency!$T$7:$AK$7,0))</f>
        <v>0</v>
      </c>
      <c r="Z117" s="18">
        <f>Cal_Insurance!Z25/INDEX(Inp_SubOngoingEfficiency!$T$21:$AK$24,MATCH($F117&amp;"_Indirect",Inp_SubOngoingEfficiency!$H$21:$H$24,0),MATCH(Z$7,Inp_SubOngoingEfficiency!$T$7:$AK$7,0))</f>
        <v>0</v>
      </c>
      <c r="AA117" s="18">
        <f>Cal_Insurance!AA25/INDEX(Inp_SubOngoingEfficiency!$T$21:$AK$24,MATCH($F117&amp;"_Indirect",Inp_SubOngoingEfficiency!$H$21:$H$24,0),MATCH(AA$7,Inp_SubOngoingEfficiency!$T$7:$AK$7,0))</f>
        <v>0</v>
      </c>
      <c r="AB117" s="18">
        <f>Cal_Insurance!AB25/INDEX(Inp_SubOngoingEfficiency!$T$21:$AK$24,MATCH($F117&amp;"_Indirect",Inp_SubOngoingEfficiency!$H$21:$H$24,0),MATCH(AB$7,Inp_SubOngoingEfficiency!$T$7:$AK$7,0))</f>
        <v>0</v>
      </c>
      <c r="AC117" s="18">
        <f>Cal_Insurance!AC25/INDEX(Inp_SubOngoingEfficiency!$T$21:$AK$24,MATCH($F117&amp;"_Indirect",Inp_SubOngoingEfficiency!$H$21:$H$24,0),MATCH(AC$7,Inp_SubOngoingEfficiency!$T$7:$AK$7,0))</f>
        <v>0</v>
      </c>
      <c r="AD117" s="18">
        <f>Cal_Insurance!AD25/INDEX(Inp_SubOngoingEfficiency!$T$21:$AK$24,MATCH($F117&amp;"_Indirect",Inp_SubOngoingEfficiency!$H$21:$H$24,0),MATCH(AD$7,Inp_SubOngoingEfficiency!$T$7:$AK$7,0))</f>
        <v>0</v>
      </c>
      <c r="AE117" s="18">
        <f>Cal_Insurance!AE25/INDEX(Inp_SubOngoingEfficiency!$T$21:$AK$24,MATCH($F117&amp;"_Indirect",Inp_SubOngoingEfficiency!$H$21:$H$24,0),MATCH(AE$7,Inp_SubOngoingEfficiency!$T$7:$AK$7,0))</f>
        <v>0</v>
      </c>
      <c r="AF117" s="18">
        <f>Cal_Insurance!AF25/INDEX(Inp_SubOngoingEfficiency!$T$21:$AK$24,MATCH($F117&amp;"_Indirect",Inp_SubOngoingEfficiency!$H$21:$H$24,0),MATCH(AF$7,Inp_SubOngoingEfficiency!$T$7:$AK$7,0))</f>
        <v>0</v>
      </c>
      <c r="AG117" s="18">
        <f>Cal_Insurance!AG25/INDEX(Inp_SubOngoingEfficiency!$T$21:$AK$24,MATCH($F117&amp;"_Indirect",Inp_SubOngoingEfficiency!$H$21:$H$24,0),MATCH(AG$7,Inp_SubOngoingEfficiency!$T$7:$AK$7,0))</f>
        <v>0</v>
      </c>
      <c r="AH117" s="18">
        <f>Cal_Insurance!AH25/INDEX(Inp_SubOngoingEfficiency!$T$21:$AK$24,MATCH($F117&amp;"_Indirect",Inp_SubOngoingEfficiency!$H$21:$H$24,0),MATCH(AH$7,Inp_SubOngoingEfficiency!$T$7:$AK$7,0))</f>
        <v>0</v>
      </c>
      <c r="AI117" s="18">
        <f>Cal_Insurance!AI25/INDEX(Inp_SubOngoingEfficiency!$T$21:$AK$24,MATCH($F117&amp;"_Indirect",Inp_SubOngoingEfficiency!$H$21:$H$24,0),MATCH(AI$7,Inp_SubOngoingEfficiency!$T$7:$AK$7,0))</f>
        <v>0</v>
      </c>
      <c r="AJ117" s="18">
        <f>Cal_Insurance!AJ25/INDEX(Inp_SubOngoingEfficiency!$T$21:$AK$24,MATCH($F117&amp;"_Indirect",Inp_SubOngoingEfficiency!$H$21:$H$24,0),MATCH(AJ$7,Inp_SubOngoingEfficiency!$T$7:$AK$7,0))</f>
        <v>0</v>
      </c>
      <c r="AK117" s="18">
        <f>Cal_Insurance!AK25/INDEX(Inp_SubOngoingEfficiency!$T$21:$AK$24,MATCH($F117&amp;"_Indirect",Inp_SubOngoingEfficiency!$H$21:$H$24,0),MATCH(AK$7,Inp_SubOngoingEfficiency!$T$7:$AK$7,0))</f>
        <v>0</v>
      </c>
      <c r="AN117" s="33"/>
    </row>
    <row r="118" spans="5:40" s="94" customFormat="1">
      <c r="E118" s="16" t="str">
        <f>Cover!$F$13</f>
        <v>Sc</v>
      </c>
      <c r="F118" s="16" t="str">
        <f>Cal_Insurance!F26</f>
        <v>Opex</v>
      </c>
      <c r="H118" s="16" t="str">
        <f>Cal_Insurance!H26</f>
        <v>Business Support</v>
      </c>
      <c r="I118" s="16" t="str">
        <f>Cal_Insurance!I26</f>
        <v>Insurance</v>
      </c>
      <c r="J118" s="16" t="str">
        <f>IF(ISBLANK(Cal_Insurance!J26),"",Cal_Insurance!J26)</f>
        <v/>
      </c>
      <c r="K118" s="16" t="str">
        <f>IF(ISBLANK(Cal_Insurance!K26),"",Cal_Insurance!K26)</f>
        <v/>
      </c>
      <c r="L118" s="94" t="s">
        <v>111</v>
      </c>
      <c r="M118" s="17" t="str">
        <f>IF(K118="","",E118&amp;K118&amp;"_"&amp;COUNTIF($K$9:K118,K118))</f>
        <v/>
      </c>
      <c r="T118" s="18">
        <f>Cal_Insurance!T26/INDEX(Inp_SubOngoingEfficiency!$T$21:$AK$24,MATCH($F118&amp;"_Indirect",Inp_SubOngoingEfficiency!$H$21:$H$24,0),MATCH(T$7,Inp_SubOngoingEfficiency!$T$7:$AK$7,0))</f>
        <v>0</v>
      </c>
      <c r="U118" s="18">
        <f>Cal_Insurance!U26/INDEX(Inp_SubOngoingEfficiency!$T$21:$AK$24,MATCH($F118&amp;"_Indirect",Inp_SubOngoingEfficiency!$H$21:$H$24,0),MATCH(U$7,Inp_SubOngoingEfficiency!$T$7:$AK$7,0))</f>
        <v>0</v>
      </c>
      <c r="V118" s="18">
        <f>Cal_Insurance!V26/INDEX(Inp_SubOngoingEfficiency!$T$21:$AK$24,MATCH($F118&amp;"_Indirect",Inp_SubOngoingEfficiency!$H$21:$H$24,0),MATCH(V$7,Inp_SubOngoingEfficiency!$T$7:$AK$7,0))</f>
        <v>0</v>
      </c>
      <c r="W118" s="18">
        <f>Cal_Insurance!W26/INDEX(Inp_SubOngoingEfficiency!$T$21:$AK$24,MATCH($F118&amp;"_Indirect",Inp_SubOngoingEfficiency!$H$21:$H$24,0),MATCH(W$7,Inp_SubOngoingEfficiency!$T$7:$AK$7,0))</f>
        <v>0</v>
      </c>
      <c r="X118" s="18">
        <f>Cal_Insurance!X26/INDEX(Inp_SubOngoingEfficiency!$T$21:$AK$24,MATCH($F118&amp;"_Indirect",Inp_SubOngoingEfficiency!$H$21:$H$24,0),MATCH(X$7,Inp_SubOngoingEfficiency!$T$7:$AK$7,0))</f>
        <v>0</v>
      </c>
      <c r="Y118" s="18">
        <f>Cal_Insurance!Y26/INDEX(Inp_SubOngoingEfficiency!$T$21:$AK$24,MATCH($F118&amp;"_Indirect",Inp_SubOngoingEfficiency!$H$21:$H$24,0),MATCH(Y$7,Inp_SubOngoingEfficiency!$T$7:$AK$7,0))</f>
        <v>0</v>
      </c>
      <c r="Z118" s="18">
        <f>Cal_Insurance!Z26/INDEX(Inp_SubOngoingEfficiency!$T$21:$AK$24,MATCH($F118&amp;"_Indirect",Inp_SubOngoingEfficiency!$H$21:$H$24,0),MATCH(Z$7,Inp_SubOngoingEfficiency!$T$7:$AK$7,0))</f>
        <v>0</v>
      </c>
      <c r="AA118" s="18">
        <f>Cal_Insurance!AA26/INDEX(Inp_SubOngoingEfficiency!$T$21:$AK$24,MATCH($F118&amp;"_Indirect",Inp_SubOngoingEfficiency!$H$21:$H$24,0),MATCH(AA$7,Inp_SubOngoingEfficiency!$T$7:$AK$7,0))</f>
        <v>0</v>
      </c>
      <c r="AB118" s="18">
        <f>Cal_Insurance!AB26/INDEX(Inp_SubOngoingEfficiency!$T$21:$AK$24,MATCH($F118&amp;"_Indirect",Inp_SubOngoingEfficiency!$H$21:$H$24,0),MATCH(AB$7,Inp_SubOngoingEfficiency!$T$7:$AK$7,0))</f>
        <v>0</v>
      </c>
      <c r="AC118" s="18">
        <f>Cal_Insurance!AC26/INDEX(Inp_SubOngoingEfficiency!$T$21:$AK$24,MATCH($F118&amp;"_Indirect",Inp_SubOngoingEfficiency!$H$21:$H$24,0),MATCH(AC$7,Inp_SubOngoingEfficiency!$T$7:$AK$7,0))</f>
        <v>0</v>
      </c>
      <c r="AD118" s="18">
        <f>Cal_Insurance!AD26/INDEX(Inp_SubOngoingEfficiency!$T$21:$AK$24,MATCH($F118&amp;"_Indirect",Inp_SubOngoingEfficiency!$H$21:$H$24,0),MATCH(AD$7,Inp_SubOngoingEfficiency!$T$7:$AK$7,0))</f>
        <v>0</v>
      </c>
      <c r="AE118" s="18">
        <f>Cal_Insurance!AE26/INDEX(Inp_SubOngoingEfficiency!$T$21:$AK$24,MATCH($F118&amp;"_Indirect",Inp_SubOngoingEfficiency!$H$21:$H$24,0),MATCH(AE$7,Inp_SubOngoingEfficiency!$T$7:$AK$7,0))</f>
        <v>0</v>
      </c>
      <c r="AF118" s="18">
        <f>Cal_Insurance!AF26/INDEX(Inp_SubOngoingEfficiency!$T$21:$AK$24,MATCH($F118&amp;"_Indirect",Inp_SubOngoingEfficiency!$H$21:$H$24,0),MATCH(AF$7,Inp_SubOngoingEfficiency!$T$7:$AK$7,0))</f>
        <v>0</v>
      </c>
      <c r="AG118" s="18">
        <f>Cal_Insurance!AG26/INDEX(Inp_SubOngoingEfficiency!$T$21:$AK$24,MATCH($F118&amp;"_Indirect",Inp_SubOngoingEfficiency!$H$21:$H$24,0),MATCH(AG$7,Inp_SubOngoingEfficiency!$T$7:$AK$7,0))</f>
        <v>0</v>
      </c>
      <c r="AH118" s="18">
        <f>Cal_Insurance!AH26/INDEX(Inp_SubOngoingEfficiency!$T$21:$AK$24,MATCH($F118&amp;"_Indirect",Inp_SubOngoingEfficiency!$H$21:$H$24,0),MATCH(AH$7,Inp_SubOngoingEfficiency!$T$7:$AK$7,0))</f>
        <v>0</v>
      </c>
      <c r="AI118" s="18">
        <f>Cal_Insurance!AI26/INDEX(Inp_SubOngoingEfficiency!$T$21:$AK$24,MATCH($F118&amp;"_Indirect",Inp_SubOngoingEfficiency!$H$21:$H$24,0),MATCH(AI$7,Inp_SubOngoingEfficiency!$T$7:$AK$7,0))</f>
        <v>0</v>
      </c>
      <c r="AJ118" s="18">
        <f>Cal_Insurance!AJ26/INDEX(Inp_SubOngoingEfficiency!$T$21:$AK$24,MATCH($F118&amp;"_Indirect",Inp_SubOngoingEfficiency!$H$21:$H$24,0),MATCH(AJ$7,Inp_SubOngoingEfficiency!$T$7:$AK$7,0))</f>
        <v>0</v>
      </c>
      <c r="AK118" s="18">
        <f>Cal_Insurance!AK26/INDEX(Inp_SubOngoingEfficiency!$T$21:$AK$24,MATCH($F118&amp;"_Indirect",Inp_SubOngoingEfficiency!$H$21:$H$24,0),MATCH(AK$7,Inp_SubOngoingEfficiency!$T$7:$AK$7,0))</f>
        <v>0</v>
      </c>
      <c r="AN118" s="33"/>
    </row>
    <row r="119" spans="5:40" s="94" customFormat="1">
      <c r="E119" s="16" t="str">
        <f>Cover!$F$13</f>
        <v>Sc</v>
      </c>
      <c r="F119" s="16" t="str">
        <f>Cal_Procurement!F17</f>
        <v>Opex</v>
      </c>
      <c r="H119" s="16" t="str">
        <f>Cal_Procurement!H17</f>
        <v>Business Support</v>
      </c>
      <c r="I119" s="16" t="str">
        <f>Cal_Procurement!I17</f>
        <v>Procurement</v>
      </c>
      <c r="J119" s="16" t="str">
        <f>IF(ISBLANK(Cal_Procurement!J17),"",Cal_Procurement!J17)</f>
        <v/>
      </c>
      <c r="K119" s="16" t="str">
        <f>IF(ISBLANK(Cal_Procurement!K17),"",Cal_Procurement!K17)</f>
        <v/>
      </c>
      <c r="L119" s="94" t="s">
        <v>111</v>
      </c>
      <c r="M119" s="17" t="str">
        <f>IF(K119="","",E119&amp;K119&amp;"_"&amp;COUNTIF($K$9:K119,K119))</f>
        <v/>
      </c>
      <c r="T119" s="18">
        <f>Cal_Procurement!T17/INDEX(Inp_SubOngoingEfficiency!$T$21:$AK$24,MATCH($F119&amp;"_Indirect",Inp_SubOngoingEfficiency!$H$21:$H$24,0),MATCH(T$7,Inp_SubOngoingEfficiency!$T$7:$AK$7,0))</f>
        <v>0</v>
      </c>
      <c r="U119" s="18">
        <f>Cal_Procurement!U17/INDEX(Inp_SubOngoingEfficiency!$T$21:$AK$24,MATCH($F119&amp;"_Indirect",Inp_SubOngoingEfficiency!$H$21:$H$24,0),MATCH(U$7,Inp_SubOngoingEfficiency!$T$7:$AK$7,0))</f>
        <v>0</v>
      </c>
      <c r="V119" s="18">
        <f>Cal_Procurement!V17/INDEX(Inp_SubOngoingEfficiency!$T$21:$AK$24,MATCH($F119&amp;"_Indirect",Inp_SubOngoingEfficiency!$H$21:$H$24,0),MATCH(V$7,Inp_SubOngoingEfficiency!$T$7:$AK$7,0))</f>
        <v>0</v>
      </c>
      <c r="W119" s="18">
        <f>Cal_Procurement!W17/INDEX(Inp_SubOngoingEfficiency!$T$21:$AK$24,MATCH($F119&amp;"_Indirect",Inp_SubOngoingEfficiency!$H$21:$H$24,0),MATCH(W$7,Inp_SubOngoingEfficiency!$T$7:$AK$7,0))</f>
        <v>0</v>
      </c>
      <c r="X119" s="18">
        <f>Cal_Procurement!X17/INDEX(Inp_SubOngoingEfficiency!$T$21:$AK$24,MATCH($F119&amp;"_Indirect",Inp_SubOngoingEfficiency!$H$21:$H$24,0),MATCH(X$7,Inp_SubOngoingEfficiency!$T$7:$AK$7,0))</f>
        <v>0</v>
      </c>
      <c r="Y119" s="18">
        <f>Cal_Procurement!Y17/INDEX(Inp_SubOngoingEfficiency!$T$21:$AK$24,MATCH($F119&amp;"_Indirect",Inp_SubOngoingEfficiency!$H$21:$H$24,0),MATCH(Y$7,Inp_SubOngoingEfficiency!$T$7:$AK$7,0))</f>
        <v>0</v>
      </c>
      <c r="Z119" s="18">
        <f>Cal_Procurement!Z17/INDEX(Inp_SubOngoingEfficiency!$T$21:$AK$24,MATCH($F119&amp;"_Indirect",Inp_SubOngoingEfficiency!$H$21:$H$24,0),MATCH(Z$7,Inp_SubOngoingEfficiency!$T$7:$AK$7,0))</f>
        <v>0</v>
      </c>
      <c r="AA119" s="18">
        <f>Cal_Procurement!AA17/INDEX(Inp_SubOngoingEfficiency!$T$21:$AK$24,MATCH($F119&amp;"_Indirect",Inp_SubOngoingEfficiency!$H$21:$H$24,0),MATCH(AA$7,Inp_SubOngoingEfficiency!$T$7:$AK$7,0))</f>
        <v>0</v>
      </c>
      <c r="AB119" s="18">
        <f>Cal_Procurement!AB17/INDEX(Inp_SubOngoingEfficiency!$T$21:$AK$24,MATCH($F119&amp;"_Indirect",Inp_SubOngoingEfficiency!$H$21:$H$24,0),MATCH(AB$7,Inp_SubOngoingEfficiency!$T$7:$AK$7,0))</f>
        <v>0</v>
      </c>
      <c r="AC119" s="18">
        <f>Cal_Procurement!AC17/INDEX(Inp_SubOngoingEfficiency!$T$21:$AK$24,MATCH($F119&amp;"_Indirect",Inp_SubOngoingEfficiency!$H$21:$H$24,0),MATCH(AC$7,Inp_SubOngoingEfficiency!$T$7:$AK$7,0))</f>
        <v>0</v>
      </c>
      <c r="AD119" s="18">
        <f>Cal_Procurement!AD17/INDEX(Inp_SubOngoingEfficiency!$T$21:$AK$24,MATCH($F119&amp;"_Indirect",Inp_SubOngoingEfficiency!$H$21:$H$24,0),MATCH(AD$7,Inp_SubOngoingEfficiency!$T$7:$AK$7,0))</f>
        <v>0</v>
      </c>
      <c r="AE119" s="18">
        <f>Cal_Procurement!AE17/INDEX(Inp_SubOngoingEfficiency!$T$21:$AK$24,MATCH($F119&amp;"_Indirect",Inp_SubOngoingEfficiency!$H$21:$H$24,0),MATCH(AE$7,Inp_SubOngoingEfficiency!$T$7:$AK$7,0))</f>
        <v>0</v>
      </c>
      <c r="AF119" s="18">
        <f>Cal_Procurement!AF17/INDEX(Inp_SubOngoingEfficiency!$T$21:$AK$24,MATCH($F119&amp;"_Indirect",Inp_SubOngoingEfficiency!$H$21:$H$24,0),MATCH(AF$7,Inp_SubOngoingEfficiency!$T$7:$AK$7,0))</f>
        <v>0</v>
      </c>
      <c r="AG119" s="18">
        <f>Cal_Procurement!AG17/INDEX(Inp_SubOngoingEfficiency!$T$21:$AK$24,MATCH($F119&amp;"_Indirect",Inp_SubOngoingEfficiency!$H$21:$H$24,0),MATCH(AG$7,Inp_SubOngoingEfficiency!$T$7:$AK$7,0))</f>
        <v>0</v>
      </c>
      <c r="AH119" s="18">
        <f>Cal_Procurement!AH17/INDEX(Inp_SubOngoingEfficiency!$T$21:$AK$24,MATCH($F119&amp;"_Indirect",Inp_SubOngoingEfficiency!$H$21:$H$24,0),MATCH(AH$7,Inp_SubOngoingEfficiency!$T$7:$AK$7,0))</f>
        <v>0</v>
      </c>
      <c r="AI119" s="18">
        <f>Cal_Procurement!AI17/INDEX(Inp_SubOngoingEfficiency!$T$21:$AK$24,MATCH($F119&amp;"_Indirect",Inp_SubOngoingEfficiency!$H$21:$H$24,0),MATCH(AI$7,Inp_SubOngoingEfficiency!$T$7:$AK$7,0))</f>
        <v>0</v>
      </c>
      <c r="AJ119" s="18">
        <f>Cal_Procurement!AJ17/INDEX(Inp_SubOngoingEfficiency!$T$21:$AK$24,MATCH($F119&amp;"_Indirect",Inp_SubOngoingEfficiency!$H$21:$H$24,0),MATCH(AJ$7,Inp_SubOngoingEfficiency!$T$7:$AK$7,0))</f>
        <v>0</v>
      </c>
      <c r="AK119" s="18">
        <f>Cal_Procurement!AK17/INDEX(Inp_SubOngoingEfficiency!$T$21:$AK$24,MATCH($F119&amp;"_Indirect",Inp_SubOngoingEfficiency!$H$21:$H$24,0),MATCH(AK$7,Inp_SubOngoingEfficiency!$T$7:$AK$7,0))</f>
        <v>0</v>
      </c>
      <c r="AN119" s="33"/>
    </row>
    <row r="120" spans="5:40" s="94" customFormat="1">
      <c r="E120" s="16" t="str">
        <f>Cover!$F$13</f>
        <v>Sc</v>
      </c>
      <c r="F120" s="16" t="str">
        <f>Cal_Procurement!F18</f>
        <v>Opex</v>
      </c>
      <c r="H120" s="16" t="str">
        <f>Cal_Procurement!H18</f>
        <v>Business Support</v>
      </c>
      <c r="I120" s="16" t="str">
        <f>Cal_Procurement!I18</f>
        <v>Procurement</v>
      </c>
      <c r="J120" s="16" t="str">
        <f>IF(ISBLANK(Cal_Procurement!J18),"",Cal_Procurement!J18)</f>
        <v/>
      </c>
      <c r="K120" s="16" t="str">
        <f>IF(ISBLANK(Cal_Procurement!K18),"",Cal_Procurement!K18)</f>
        <v/>
      </c>
      <c r="L120" s="94" t="s">
        <v>111</v>
      </c>
      <c r="M120" s="17" t="str">
        <f>IF(K120="","",E120&amp;K120&amp;"_"&amp;COUNTIF($K$9:K120,K120))</f>
        <v/>
      </c>
      <c r="T120" s="18">
        <f>Cal_Procurement!T18/INDEX(Inp_SubOngoingEfficiency!$T$21:$AK$24,MATCH($F120&amp;"_Indirect",Inp_SubOngoingEfficiency!$H$21:$H$24,0),MATCH(T$7,Inp_SubOngoingEfficiency!$T$7:$AK$7,0))</f>
        <v>0</v>
      </c>
      <c r="U120" s="18">
        <f>Cal_Procurement!U18/INDEX(Inp_SubOngoingEfficiency!$T$21:$AK$24,MATCH($F120&amp;"_Indirect",Inp_SubOngoingEfficiency!$H$21:$H$24,0),MATCH(U$7,Inp_SubOngoingEfficiency!$T$7:$AK$7,0))</f>
        <v>0</v>
      </c>
      <c r="V120" s="18">
        <f>Cal_Procurement!V18/INDEX(Inp_SubOngoingEfficiency!$T$21:$AK$24,MATCH($F120&amp;"_Indirect",Inp_SubOngoingEfficiency!$H$21:$H$24,0),MATCH(V$7,Inp_SubOngoingEfficiency!$T$7:$AK$7,0))</f>
        <v>0</v>
      </c>
      <c r="W120" s="18">
        <f>Cal_Procurement!W18/INDEX(Inp_SubOngoingEfficiency!$T$21:$AK$24,MATCH($F120&amp;"_Indirect",Inp_SubOngoingEfficiency!$H$21:$H$24,0),MATCH(W$7,Inp_SubOngoingEfficiency!$T$7:$AK$7,0))</f>
        <v>0</v>
      </c>
      <c r="X120" s="18">
        <f>Cal_Procurement!X18/INDEX(Inp_SubOngoingEfficiency!$T$21:$AK$24,MATCH($F120&amp;"_Indirect",Inp_SubOngoingEfficiency!$H$21:$H$24,0),MATCH(X$7,Inp_SubOngoingEfficiency!$T$7:$AK$7,0))</f>
        <v>0</v>
      </c>
      <c r="Y120" s="18">
        <f>Cal_Procurement!Y18/INDEX(Inp_SubOngoingEfficiency!$T$21:$AK$24,MATCH($F120&amp;"_Indirect",Inp_SubOngoingEfficiency!$H$21:$H$24,0),MATCH(Y$7,Inp_SubOngoingEfficiency!$T$7:$AK$7,0))</f>
        <v>0</v>
      </c>
      <c r="Z120" s="18">
        <f>Cal_Procurement!Z18/INDEX(Inp_SubOngoingEfficiency!$T$21:$AK$24,MATCH($F120&amp;"_Indirect",Inp_SubOngoingEfficiency!$H$21:$H$24,0),MATCH(Z$7,Inp_SubOngoingEfficiency!$T$7:$AK$7,0))</f>
        <v>0</v>
      </c>
      <c r="AA120" s="18">
        <f>Cal_Procurement!AA18/INDEX(Inp_SubOngoingEfficiency!$T$21:$AK$24,MATCH($F120&amp;"_Indirect",Inp_SubOngoingEfficiency!$H$21:$H$24,0),MATCH(AA$7,Inp_SubOngoingEfficiency!$T$7:$AK$7,0))</f>
        <v>0</v>
      </c>
      <c r="AB120" s="18">
        <f>Cal_Procurement!AB18/INDEX(Inp_SubOngoingEfficiency!$T$21:$AK$24,MATCH($F120&amp;"_Indirect",Inp_SubOngoingEfficiency!$H$21:$H$24,0),MATCH(AB$7,Inp_SubOngoingEfficiency!$T$7:$AK$7,0))</f>
        <v>0</v>
      </c>
      <c r="AC120" s="18">
        <f>Cal_Procurement!AC18/INDEX(Inp_SubOngoingEfficiency!$T$21:$AK$24,MATCH($F120&amp;"_Indirect",Inp_SubOngoingEfficiency!$H$21:$H$24,0),MATCH(AC$7,Inp_SubOngoingEfficiency!$T$7:$AK$7,0))</f>
        <v>0</v>
      </c>
      <c r="AD120" s="18">
        <f>Cal_Procurement!AD18/INDEX(Inp_SubOngoingEfficiency!$T$21:$AK$24,MATCH($F120&amp;"_Indirect",Inp_SubOngoingEfficiency!$H$21:$H$24,0),MATCH(AD$7,Inp_SubOngoingEfficiency!$T$7:$AK$7,0))</f>
        <v>0</v>
      </c>
      <c r="AE120" s="18">
        <f>Cal_Procurement!AE18/INDEX(Inp_SubOngoingEfficiency!$T$21:$AK$24,MATCH($F120&amp;"_Indirect",Inp_SubOngoingEfficiency!$H$21:$H$24,0),MATCH(AE$7,Inp_SubOngoingEfficiency!$T$7:$AK$7,0))</f>
        <v>0</v>
      </c>
      <c r="AF120" s="18">
        <f>Cal_Procurement!AF18/INDEX(Inp_SubOngoingEfficiency!$T$21:$AK$24,MATCH($F120&amp;"_Indirect",Inp_SubOngoingEfficiency!$H$21:$H$24,0),MATCH(AF$7,Inp_SubOngoingEfficiency!$T$7:$AK$7,0))</f>
        <v>0</v>
      </c>
      <c r="AG120" s="18">
        <f>Cal_Procurement!AG18/INDEX(Inp_SubOngoingEfficiency!$T$21:$AK$24,MATCH($F120&amp;"_Indirect",Inp_SubOngoingEfficiency!$H$21:$H$24,0),MATCH(AG$7,Inp_SubOngoingEfficiency!$T$7:$AK$7,0))</f>
        <v>0</v>
      </c>
      <c r="AH120" s="18">
        <f>Cal_Procurement!AH18/INDEX(Inp_SubOngoingEfficiency!$T$21:$AK$24,MATCH($F120&amp;"_Indirect",Inp_SubOngoingEfficiency!$H$21:$H$24,0),MATCH(AH$7,Inp_SubOngoingEfficiency!$T$7:$AK$7,0))</f>
        <v>0</v>
      </c>
      <c r="AI120" s="18">
        <f>Cal_Procurement!AI18/INDEX(Inp_SubOngoingEfficiency!$T$21:$AK$24,MATCH($F120&amp;"_Indirect",Inp_SubOngoingEfficiency!$H$21:$H$24,0),MATCH(AI$7,Inp_SubOngoingEfficiency!$T$7:$AK$7,0))</f>
        <v>0</v>
      </c>
      <c r="AJ120" s="18">
        <f>Cal_Procurement!AJ18/INDEX(Inp_SubOngoingEfficiency!$T$21:$AK$24,MATCH($F120&amp;"_Indirect",Inp_SubOngoingEfficiency!$H$21:$H$24,0),MATCH(AJ$7,Inp_SubOngoingEfficiency!$T$7:$AK$7,0))</f>
        <v>0</v>
      </c>
      <c r="AK120" s="18">
        <f>Cal_Procurement!AK18/INDEX(Inp_SubOngoingEfficiency!$T$21:$AK$24,MATCH($F120&amp;"_Indirect",Inp_SubOngoingEfficiency!$H$21:$H$24,0),MATCH(AK$7,Inp_SubOngoingEfficiency!$T$7:$AK$7,0))</f>
        <v>0</v>
      </c>
      <c r="AN120" s="33"/>
    </row>
    <row r="121" spans="5:40" s="94" customFormat="1">
      <c r="E121" s="16" t="str">
        <f>Cover!$F$13</f>
        <v>Sc</v>
      </c>
      <c r="F121" s="16" t="str">
        <f>Cal_Procurement!F19</f>
        <v>Opex</v>
      </c>
      <c r="H121" s="16" t="str">
        <f>Cal_Procurement!H19</f>
        <v>Business Support</v>
      </c>
      <c r="I121" s="16" t="str">
        <f>Cal_Procurement!I19</f>
        <v>Procurement</v>
      </c>
      <c r="J121" s="16" t="str">
        <f>IF(ISBLANK(Cal_Procurement!J19),"",Cal_Procurement!J19)</f>
        <v/>
      </c>
      <c r="K121" s="16" t="str">
        <f>IF(ISBLANK(Cal_Procurement!K19),"",Cal_Procurement!K19)</f>
        <v/>
      </c>
      <c r="L121" s="94" t="s">
        <v>111</v>
      </c>
      <c r="M121" s="17" t="str">
        <f>IF(K121="","",E121&amp;K121&amp;"_"&amp;COUNTIF($K$9:K121,K121))</f>
        <v/>
      </c>
      <c r="T121" s="18">
        <f>Cal_Procurement!T19/INDEX(Inp_SubOngoingEfficiency!$T$21:$AK$24,MATCH($F121&amp;"_Indirect",Inp_SubOngoingEfficiency!$H$21:$H$24,0),MATCH(T$7,Inp_SubOngoingEfficiency!$T$7:$AK$7,0))</f>
        <v>0</v>
      </c>
      <c r="U121" s="18">
        <f>Cal_Procurement!U19/INDEX(Inp_SubOngoingEfficiency!$T$21:$AK$24,MATCH($F121&amp;"_Indirect",Inp_SubOngoingEfficiency!$H$21:$H$24,0),MATCH(U$7,Inp_SubOngoingEfficiency!$T$7:$AK$7,0))</f>
        <v>0</v>
      </c>
      <c r="V121" s="18">
        <f>Cal_Procurement!V19/INDEX(Inp_SubOngoingEfficiency!$T$21:$AK$24,MATCH($F121&amp;"_Indirect",Inp_SubOngoingEfficiency!$H$21:$H$24,0),MATCH(V$7,Inp_SubOngoingEfficiency!$T$7:$AK$7,0))</f>
        <v>0</v>
      </c>
      <c r="W121" s="18">
        <f>Cal_Procurement!W19/INDEX(Inp_SubOngoingEfficiency!$T$21:$AK$24,MATCH($F121&amp;"_Indirect",Inp_SubOngoingEfficiency!$H$21:$H$24,0),MATCH(W$7,Inp_SubOngoingEfficiency!$T$7:$AK$7,0))</f>
        <v>0</v>
      </c>
      <c r="X121" s="18">
        <f>Cal_Procurement!X19/INDEX(Inp_SubOngoingEfficiency!$T$21:$AK$24,MATCH($F121&amp;"_Indirect",Inp_SubOngoingEfficiency!$H$21:$H$24,0),MATCH(X$7,Inp_SubOngoingEfficiency!$T$7:$AK$7,0))</f>
        <v>0</v>
      </c>
      <c r="Y121" s="18">
        <f>Cal_Procurement!Y19/INDEX(Inp_SubOngoingEfficiency!$T$21:$AK$24,MATCH($F121&amp;"_Indirect",Inp_SubOngoingEfficiency!$H$21:$H$24,0),MATCH(Y$7,Inp_SubOngoingEfficiency!$T$7:$AK$7,0))</f>
        <v>0</v>
      </c>
      <c r="Z121" s="18">
        <f>Cal_Procurement!Z19/INDEX(Inp_SubOngoingEfficiency!$T$21:$AK$24,MATCH($F121&amp;"_Indirect",Inp_SubOngoingEfficiency!$H$21:$H$24,0),MATCH(Z$7,Inp_SubOngoingEfficiency!$T$7:$AK$7,0))</f>
        <v>0</v>
      </c>
      <c r="AA121" s="18">
        <f>Cal_Procurement!AA19/INDEX(Inp_SubOngoingEfficiency!$T$21:$AK$24,MATCH($F121&amp;"_Indirect",Inp_SubOngoingEfficiency!$H$21:$H$24,0),MATCH(AA$7,Inp_SubOngoingEfficiency!$T$7:$AK$7,0))</f>
        <v>0</v>
      </c>
      <c r="AB121" s="18">
        <f>Cal_Procurement!AB19/INDEX(Inp_SubOngoingEfficiency!$T$21:$AK$24,MATCH($F121&amp;"_Indirect",Inp_SubOngoingEfficiency!$H$21:$H$24,0),MATCH(AB$7,Inp_SubOngoingEfficiency!$T$7:$AK$7,0))</f>
        <v>0</v>
      </c>
      <c r="AC121" s="18">
        <f>Cal_Procurement!AC19/INDEX(Inp_SubOngoingEfficiency!$T$21:$AK$24,MATCH($F121&amp;"_Indirect",Inp_SubOngoingEfficiency!$H$21:$H$24,0),MATCH(AC$7,Inp_SubOngoingEfficiency!$T$7:$AK$7,0))</f>
        <v>0</v>
      </c>
      <c r="AD121" s="18">
        <f>Cal_Procurement!AD19/INDEX(Inp_SubOngoingEfficiency!$T$21:$AK$24,MATCH($F121&amp;"_Indirect",Inp_SubOngoingEfficiency!$H$21:$H$24,0),MATCH(AD$7,Inp_SubOngoingEfficiency!$T$7:$AK$7,0))</f>
        <v>0</v>
      </c>
      <c r="AE121" s="18">
        <f>Cal_Procurement!AE19/INDEX(Inp_SubOngoingEfficiency!$T$21:$AK$24,MATCH($F121&amp;"_Indirect",Inp_SubOngoingEfficiency!$H$21:$H$24,0),MATCH(AE$7,Inp_SubOngoingEfficiency!$T$7:$AK$7,0))</f>
        <v>0</v>
      </c>
      <c r="AF121" s="18">
        <f>Cal_Procurement!AF19/INDEX(Inp_SubOngoingEfficiency!$T$21:$AK$24,MATCH($F121&amp;"_Indirect",Inp_SubOngoingEfficiency!$H$21:$H$24,0),MATCH(AF$7,Inp_SubOngoingEfficiency!$T$7:$AK$7,0))</f>
        <v>0</v>
      </c>
      <c r="AG121" s="18">
        <f>Cal_Procurement!AG19/INDEX(Inp_SubOngoingEfficiency!$T$21:$AK$24,MATCH($F121&amp;"_Indirect",Inp_SubOngoingEfficiency!$H$21:$H$24,0),MATCH(AG$7,Inp_SubOngoingEfficiency!$T$7:$AK$7,0))</f>
        <v>0</v>
      </c>
      <c r="AH121" s="18">
        <f>Cal_Procurement!AH19/INDEX(Inp_SubOngoingEfficiency!$T$21:$AK$24,MATCH($F121&amp;"_Indirect",Inp_SubOngoingEfficiency!$H$21:$H$24,0),MATCH(AH$7,Inp_SubOngoingEfficiency!$T$7:$AK$7,0))</f>
        <v>0</v>
      </c>
      <c r="AI121" s="18">
        <f>Cal_Procurement!AI19/INDEX(Inp_SubOngoingEfficiency!$T$21:$AK$24,MATCH($F121&amp;"_Indirect",Inp_SubOngoingEfficiency!$H$21:$H$24,0),MATCH(AI$7,Inp_SubOngoingEfficiency!$T$7:$AK$7,0))</f>
        <v>0</v>
      </c>
      <c r="AJ121" s="18">
        <f>Cal_Procurement!AJ19/INDEX(Inp_SubOngoingEfficiency!$T$21:$AK$24,MATCH($F121&amp;"_Indirect",Inp_SubOngoingEfficiency!$H$21:$H$24,0),MATCH(AJ$7,Inp_SubOngoingEfficiency!$T$7:$AK$7,0))</f>
        <v>0</v>
      </c>
      <c r="AK121" s="18">
        <f>Cal_Procurement!AK19/INDEX(Inp_SubOngoingEfficiency!$T$21:$AK$24,MATCH($F121&amp;"_Indirect",Inp_SubOngoingEfficiency!$H$21:$H$24,0),MATCH(AK$7,Inp_SubOngoingEfficiency!$T$7:$AK$7,0))</f>
        <v>0</v>
      </c>
      <c r="AN121" s="33"/>
    </row>
    <row r="122" spans="5:40" s="94" customFormat="1">
      <c r="E122" s="16" t="str">
        <f>Cover!$F$13</f>
        <v>Sc</v>
      </c>
      <c r="F122" s="16" t="str">
        <f>Cal_Procurement!F20</f>
        <v>Opex</v>
      </c>
      <c r="H122" s="16" t="str">
        <f>Cal_Procurement!H20</f>
        <v>Business Support</v>
      </c>
      <c r="I122" s="16" t="str">
        <f>Cal_Procurement!I20</f>
        <v>Procurement</v>
      </c>
      <c r="J122" s="16" t="str">
        <f>IF(ISBLANK(Cal_Procurement!J20),"",Cal_Procurement!J20)</f>
        <v/>
      </c>
      <c r="K122" s="16" t="str">
        <f>IF(ISBLANK(Cal_Procurement!K20),"",Cal_Procurement!K20)</f>
        <v/>
      </c>
      <c r="L122" s="94" t="s">
        <v>111</v>
      </c>
      <c r="M122" s="17" t="str">
        <f>IF(K122="","",E122&amp;K122&amp;"_"&amp;COUNTIF($K$9:K122,K122))</f>
        <v/>
      </c>
      <c r="T122" s="18">
        <f>Cal_Procurement!T20/INDEX(Inp_SubOngoingEfficiency!$T$21:$AK$24,MATCH($F122&amp;"_Indirect",Inp_SubOngoingEfficiency!$H$21:$H$24,0),MATCH(T$7,Inp_SubOngoingEfficiency!$T$7:$AK$7,0))</f>
        <v>0</v>
      </c>
      <c r="U122" s="18">
        <f>Cal_Procurement!U20/INDEX(Inp_SubOngoingEfficiency!$T$21:$AK$24,MATCH($F122&amp;"_Indirect",Inp_SubOngoingEfficiency!$H$21:$H$24,0),MATCH(U$7,Inp_SubOngoingEfficiency!$T$7:$AK$7,0))</f>
        <v>0</v>
      </c>
      <c r="V122" s="18">
        <f>Cal_Procurement!V20/INDEX(Inp_SubOngoingEfficiency!$T$21:$AK$24,MATCH($F122&amp;"_Indirect",Inp_SubOngoingEfficiency!$H$21:$H$24,0),MATCH(V$7,Inp_SubOngoingEfficiency!$T$7:$AK$7,0))</f>
        <v>0</v>
      </c>
      <c r="W122" s="18">
        <f>Cal_Procurement!W20/INDEX(Inp_SubOngoingEfficiency!$T$21:$AK$24,MATCH($F122&amp;"_Indirect",Inp_SubOngoingEfficiency!$H$21:$H$24,0),MATCH(W$7,Inp_SubOngoingEfficiency!$T$7:$AK$7,0))</f>
        <v>0</v>
      </c>
      <c r="X122" s="18">
        <f>Cal_Procurement!X20/INDEX(Inp_SubOngoingEfficiency!$T$21:$AK$24,MATCH($F122&amp;"_Indirect",Inp_SubOngoingEfficiency!$H$21:$H$24,0),MATCH(X$7,Inp_SubOngoingEfficiency!$T$7:$AK$7,0))</f>
        <v>0</v>
      </c>
      <c r="Y122" s="18">
        <f>Cal_Procurement!Y20/INDEX(Inp_SubOngoingEfficiency!$T$21:$AK$24,MATCH($F122&amp;"_Indirect",Inp_SubOngoingEfficiency!$H$21:$H$24,0),MATCH(Y$7,Inp_SubOngoingEfficiency!$T$7:$AK$7,0))</f>
        <v>0</v>
      </c>
      <c r="Z122" s="18">
        <f>Cal_Procurement!Z20/INDEX(Inp_SubOngoingEfficiency!$T$21:$AK$24,MATCH($F122&amp;"_Indirect",Inp_SubOngoingEfficiency!$H$21:$H$24,0),MATCH(Z$7,Inp_SubOngoingEfficiency!$T$7:$AK$7,0))</f>
        <v>0</v>
      </c>
      <c r="AA122" s="18">
        <f>Cal_Procurement!AA20/INDEX(Inp_SubOngoingEfficiency!$T$21:$AK$24,MATCH($F122&amp;"_Indirect",Inp_SubOngoingEfficiency!$H$21:$H$24,0),MATCH(AA$7,Inp_SubOngoingEfficiency!$T$7:$AK$7,0))</f>
        <v>0</v>
      </c>
      <c r="AB122" s="18">
        <f>Cal_Procurement!AB20/INDEX(Inp_SubOngoingEfficiency!$T$21:$AK$24,MATCH($F122&amp;"_Indirect",Inp_SubOngoingEfficiency!$H$21:$H$24,0),MATCH(AB$7,Inp_SubOngoingEfficiency!$T$7:$AK$7,0))</f>
        <v>0</v>
      </c>
      <c r="AC122" s="18">
        <f>Cal_Procurement!AC20/INDEX(Inp_SubOngoingEfficiency!$T$21:$AK$24,MATCH($F122&amp;"_Indirect",Inp_SubOngoingEfficiency!$H$21:$H$24,0),MATCH(AC$7,Inp_SubOngoingEfficiency!$T$7:$AK$7,0))</f>
        <v>0</v>
      </c>
      <c r="AD122" s="18">
        <f>Cal_Procurement!AD20/INDEX(Inp_SubOngoingEfficiency!$T$21:$AK$24,MATCH($F122&amp;"_Indirect",Inp_SubOngoingEfficiency!$H$21:$H$24,0),MATCH(AD$7,Inp_SubOngoingEfficiency!$T$7:$AK$7,0))</f>
        <v>0</v>
      </c>
      <c r="AE122" s="18">
        <f>Cal_Procurement!AE20/INDEX(Inp_SubOngoingEfficiency!$T$21:$AK$24,MATCH($F122&amp;"_Indirect",Inp_SubOngoingEfficiency!$H$21:$H$24,0),MATCH(AE$7,Inp_SubOngoingEfficiency!$T$7:$AK$7,0))</f>
        <v>0</v>
      </c>
      <c r="AF122" s="18">
        <f>Cal_Procurement!AF20/INDEX(Inp_SubOngoingEfficiency!$T$21:$AK$24,MATCH($F122&amp;"_Indirect",Inp_SubOngoingEfficiency!$H$21:$H$24,0),MATCH(AF$7,Inp_SubOngoingEfficiency!$T$7:$AK$7,0))</f>
        <v>0</v>
      </c>
      <c r="AG122" s="18">
        <f>Cal_Procurement!AG20/INDEX(Inp_SubOngoingEfficiency!$T$21:$AK$24,MATCH($F122&amp;"_Indirect",Inp_SubOngoingEfficiency!$H$21:$H$24,0),MATCH(AG$7,Inp_SubOngoingEfficiency!$T$7:$AK$7,0))</f>
        <v>0</v>
      </c>
      <c r="AH122" s="18">
        <f>Cal_Procurement!AH20/INDEX(Inp_SubOngoingEfficiency!$T$21:$AK$24,MATCH($F122&amp;"_Indirect",Inp_SubOngoingEfficiency!$H$21:$H$24,0),MATCH(AH$7,Inp_SubOngoingEfficiency!$T$7:$AK$7,0))</f>
        <v>0</v>
      </c>
      <c r="AI122" s="18">
        <f>Cal_Procurement!AI20/INDEX(Inp_SubOngoingEfficiency!$T$21:$AK$24,MATCH($F122&amp;"_Indirect",Inp_SubOngoingEfficiency!$H$21:$H$24,0),MATCH(AI$7,Inp_SubOngoingEfficiency!$T$7:$AK$7,0))</f>
        <v>0</v>
      </c>
      <c r="AJ122" s="18">
        <f>Cal_Procurement!AJ20/INDEX(Inp_SubOngoingEfficiency!$T$21:$AK$24,MATCH($F122&amp;"_Indirect",Inp_SubOngoingEfficiency!$H$21:$H$24,0),MATCH(AJ$7,Inp_SubOngoingEfficiency!$T$7:$AK$7,0))</f>
        <v>0</v>
      </c>
      <c r="AK122" s="18">
        <f>Cal_Procurement!AK20/INDEX(Inp_SubOngoingEfficiency!$T$21:$AK$24,MATCH($F122&amp;"_Indirect",Inp_SubOngoingEfficiency!$H$21:$H$24,0),MATCH(AK$7,Inp_SubOngoingEfficiency!$T$7:$AK$7,0))</f>
        <v>0</v>
      </c>
      <c r="AN122" s="33"/>
    </row>
    <row r="123" spans="5:40" s="94" customFormat="1">
      <c r="E123" s="16" t="str">
        <f>Cover!$F$13</f>
        <v>Sc</v>
      </c>
      <c r="F123" s="16" t="str">
        <f>Cal_Procurement!F21</f>
        <v>Opex</v>
      </c>
      <c r="H123" s="16" t="str">
        <f>Cal_Procurement!H21</f>
        <v>Business Support</v>
      </c>
      <c r="I123" s="16" t="str">
        <f>Cal_Procurement!I21</f>
        <v>Procurement</v>
      </c>
      <c r="J123" s="16" t="str">
        <f>IF(ISBLANK(Cal_Procurement!J21),"",Cal_Procurement!J21)</f>
        <v/>
      </c>
      <c r="K123" s="16" t="str">
        <f>IF(ISBLANK(Cal_Procurement!K21),"",Cal_Procurement!K21)</f>
        <v/>
      </c>
      <c r="L123" s="94" t="s">
        <v>111</v>
      </c>
      <c r="M123" s="17" t="str">
        <f>IF(K123="","",E123&amp;K123&amp;"_"&amp;COUNTIF($K$9:K123,K123))</f>
        <v/>
      </c>
      <c r="T123" s="18">
        <f>Cal_Procurement!T21/INDEX(Inp_SubOngoingEfficiency!$T$21:$AK$24,MATCH($F123&amp;"_Indirect",Inp_SubOngoingEfficiency!$H$21:$H$24,0),MATCH(T$7,Inp_SubOngoingEfficiency!$T$7:$AK$7,0))</f>
        <v>0</v>
      </c>
      <c r="U123" s="18">
        <f>Cal_Procurement!U21/INDEX(Inp_SubOngoingEfficiency!$T$21:$AK$24,MATCH($F123&amp;"_Indirect",Inp_SubOngoingEfficiency!$H$21:$H$24,0),MATCH(U$7,Inp_SubOngoingEfficiency!$T$7:$AK$7,0))</f>
        <v>0</v>
      </c>
      <c r="V123" s="18">
        <f>Cal_Procurement!V21/INDEX(Inp_SubOngoingEfficiency!$T$21:$AK$24,MATCH($F123&amp;"_Indirect",Inp_SubOngoingEfficiency!$H$21:$H$24,0),MATCH(V$7,Inp_SubOngoingEfficiency!$T$7:$AK$7,0))</f>
        <v>0</v>
      </c>
      <c r="W123" s="18">
        <f>Cal_Procurement!W21/INDEX(Inp_SubOngoingEfficiency!$T$21:$AK$24,MATCH($F123&amp;"_Indirect",Inp_SubOngoingEfficiency!$H$21:$H$24,0),MATCH(W$7,Inp_SubOngoingEfficiency!$T$7:$AK$7,0))</f>
        <v>0</v>
      </c>
      <c r="X123" s="18">
        <f>Cal_Procurement!X21/INDEX(Inp_SubOngoingEfficiency!$T$21:$AK$24,MATCH($F123&amp;"_Indirect",Inp_SubOngoingEfficiency!$H$21:$H$24,0),MATCH(X$7,Inp_SubOngoingEfficiency!$T$7:$AK$7,0))</f>
        <v>0</v>
      </c>
      <c r="Y123" s="18">
        <f>Cal_Procurement!Y21/INDEX(Inp_SubOngoingEfficiency!$T$21:$AK$24,MATCH($F123&amp;"_Indirect",Inp_SubOngoingEfficiency!$H$21:$H$24,0),MATCH(Y$7,Inp_SubOngoingEfficiency!$T$7:$AK$7,0))</f>
        <v>0</v>
      </c>
      <c r="Z123" s="18">
        <f>Cal_Procurement!Z21/INDEX(Inp_SubOngoingEfficiency!$T$21:$AK$24,MATCH($F123&amp;"_Indirect",Inp_SubOngoingEfficiency!$H$21:$H$24,0),MATCH(Z$7,Inp_SubOngoingEfficiency!$T$7:$AK$7,0))</f>
        <v>0</v>
      </c>
      <c r="AA123" s="18">
        <f>Cal_Procurement!AA21/INDEX(Inp_SubOngoingEfficiency!$T$21:$AK$24,MATCH($F123&amp;"_Indirect",Inp_SubOngoingEfficiency!$H$21:$H$24,0),MATCH(AA$7,Inp_SubOngoingEfficiency!$T$7:$AK$7,0))</f>
        <v>0</v>
      </c>
      <c r="AB123" s="18">
        <f>Cal_Procurement!AB21/INDEX(Inp_SubOngoingEfficiency!$T$21:$AK$24,MATCH($F123&amp;"_Indirect",Inp_SubOngoingEfficiency!$H$21:$H$24,0),MATCH(AB$7,Inp_SubOngoingEfficiency!$T$7:$AK$7,0))</f>
        <v>0</v>
      </c>
      <c r="AC123" s="18">
        <f>Cal_Procurement!AC21/INDEX(Inp_SubOngoingEfficiency!$T$21:$AK$24,MATCH($F123&amp;"_Indirect",Inp_SubOngoingEfficiency!$H$21:$H$24,0),MATCH(AC$7,Inp_SubOngoingEfficiency!$T$7:$AK$7,0))</f>
        <v>0</v>
      </c>
      <c r="AD123" s="18">
        <f>Cal_Procurement!AD21/INDEX(Inp_SubOngoingEfficiency!$T$21:$AK$24,MATCH($F123&amp;"_Indirect",Inp_SubOngoingEfficiency!$H$21:$H$24,0),MATCH(AD$7,Inp_SubOngoingEfficiency!$T$7:$AK$7,0))</f>
        <v>0</v>
      </c>
      <c r="AE123" s="18">
        <f>Cal_Procurement!AE21/INDEX(Inp_SubOngoingEfficiency!$T$21:$AK$24,MATCH($F123&amp;"_Indirect",Inp_SubOngoingEfficiency!$H$21:$H$24,0),MATCH(AE$7,Inp_SubOngoingEfficiency!$T$7:$AK$7,0))</f>
        <v>0</v>
      </c>
      <c r="AF123" s="18">
        <f>Cal_Procurement!AF21/INDEX(Inp_SubOngoingEfficiency!$T$21:$AK$24,MATCH($F123&amp;"_Indirect",Inp_SubOngoingEfficiency!$H$21:$H$24,0),MATCH(AF$7,Inp_SubOngoingEfficiency!$T$7:$AK$7,0))</f>
        <v>0</v>
      </c>
      <c r="AG123" s="18">
        <f>Cal_Procurement!AG21/INDEX(Inp_SubOngoingEfficiency!$T$21:$AK$24,MATCH($F123&amp;"_Indirect",Inp_SubOngoingEfficiency!$H$21:$H$24,0),MATCH(AG$7,Inp_SubOngoingEfficiency!$T$7:$AK$7,0))</f>
        <v>0</v>
      </c>
      <c r="AH123" s="18">
        <f>Cal_Procurement!AH21/INDEX(Inp_SubOngoingEfficiency!$T$21:$AK$24,MATCH($F123&amp;"_Indirect",Inp_SubOngoingEfficiency!$H$21:$H$24,0),MATCH(AH$7,Inp_SubOngoingEfficiency!$T$7:$AK$7,0))</f>
        <v>0</v>
      </c>
      <c r="AI123" s="18">
        <f>Cal_Procurement!AI21/INDEX(Inp_SubOngoingEfficiency!$T$21:$AK$24,MATCH($F123&amp;"_Indirect",Inp_SubOngoingEfficiency!$H$21:$H$24,0),MATCH(AI$7,Inp_SubOngoingEfficiency!$T$7:$AK$7,0))</f>
        <v>0</v>
      </c>
      <c r="AJ123" s="18">
        <f>Cal_Procurement!AJ21/INDEX(Inp_SubOngoingEfficiency!$T$21:$AK$24,MATCH($F123&amp;"_Indirect",Inp_SubOngoingEfficiency!$H$21:$H$24,0),MATCH(AJ$7,Inp_SubOngoingEfficiency!$T$7:$AK$7,0))</f>
        <v>0</v>
      </c>
      <c r="AK123" s="18">
        <f>Cal_Procurement!AK21/INDEX(Inp_SubOngoingEfficiency!$T$21:$AK$24,MATCH($F123&amp;"_Indirect",Inp_SubOngoingEfficiency!$H$21:$H$24,0),MATCH(AK$7,Inp_SubOngoingEfficiency!$T$7:$AK$7,0))</f>
        <v>0</v>
      </c>
      <c r="AN123" s="33"/>
    </row>
    <row r="124" spans="5:40" s="94" customFormat="1">
      <c r="E124" s="16" t="str">
        <f>Cover!$F$13</f>
        <v>Sc</v>
      </c>
      <c r="F124" s="16" t="str">
        <f>Cal_Procurement!F22</f>
        <v>Opex</v>
      </c>
      <c r="H124" s="16" t="str">
        <f>Cal_Procurement!H22</f>
        <v>Business Support</v>
      </c>
      <c r="I124" s="16" t="str">
        <f>Cal_Procurement!I22</f>
        <v>Procurement</v>
      </c>
      <c r="J124" s="16" t="str">
        <f>IF(ISBLANK(Cal_Procurement!J22),"",Cal_Procurement!J22)</f>
        <v/>
      </c>
      <c r="K124" s="16" t="str">
        <f>IF(ISBLANK(Cal_Procurement!K22),"",Cal_Procurement!K22)</f>
        <v/>
      </c>
      <c r="L124" s="94" t="s">
        <v>111</v>
      </c>
      <c r="M124" s="17" t="str">
        <f>IF(K124="","",E124&amp;K124&amp;"_"&amp;COUNTIF($K$9:K124,K124))</f>
        <v/>
      </c>
      <c r="T124" s="18">
        <f>Cal_Procurement!T22/INDEX(Inp_SubOngoingEfficiency!$T$21:$AK$24,MATCH($F124&amp;"_Indirect",Inp_SubOngoingEfficiency!$H$21:$H$24,0),MATCH(T$7,Inp_SubOngoingEfficiency!$T$7:$AK$7,0))</f>
        <v>0</v>
      </c>
      <c r="U124" s="18">
        <f>Cal_Procurement!U22/INDEX(Inp_SubOngoingEfficiency!$T$21:$AK$24,MATCH($F124&amp;"_Indirect",Inp_SubOngoingEfficiency!$H$21:$H$24,0),MATCH(U$7,Inp_SubOngoingEfficiency!$T$7:$AK$7,0))</f>
        <v>0</v>
      </c>
      <c r="V124" s="18">
        <f>Cal_Procurement!V22/INDEX(Inp_SubOngoingEfficiency!$T$21:$AK$24,MATCH($F124&amp;"_Indirect",Inp_SubOngoingEfficiency!$H$21:$H$24,0),MATCH(V$7,Inp_SubOngoingEfficiency!$T$7:$AK$7,0))</f>
        <v>0</v>
      </c>
      <c r="W124" s="18">
        <f>Cal_Procurement!W22/INDEX(Inp_SubOngoingEfficiency!$T$21:$AK$24,MATCH($F124&amp;"_Indirect",Inp_SubOngoingEfficiency!$H$21:$H$24,0),MATCH(W$7,Inp_SubOngoingEfficiency!$T$7:$AK$7,0))</f>
        <v>0</v>
      </c>
      <c r="X124" s="18">
        <f>Cal_Procurement!X22/INDEX(Inp_SubOngoingEfficiency!$T$21:$AK$24,MATCH($F124&amp;"_Indirect",Inp_SubOngoingEfficiency!$H$21:$H$24,0),MATCH(X$7,Inp_SubOngoingEfficiency!$T$7:$AK$7,0))</f>
        <v>0</v>
      </c>
      <c r="Y124" s="18">
        <f>Cal_Procurement!Y22/INDEX(Inp_SubOngoingEfficiency!$T$21:$AK$24,MATCH($F124&amp;"_Indirect",Inp_SubOngoingEfficiency!$H$21:$H$24,0),MATCH(Y$7,Inp_SubOngoingEfficiency!$T$7:$AK$7,0))</f>
        <v>0</v>
      </c>
      <c r="Z124" s="18">
        <f>Cal_Procurement!Z22/INDEX(Inp_SubOngoingEfficiency!$T$21:$AK$24,MATCH($F124&amp;"_Indirect",Inp_SubOngoingEfficiency!$H$21:$H$24,0),MATCH(Z$7,Inp_SubOngoingEfficiency!$T$7:$AK$7,0))</f>
        <v>0</v>
      </c>
      <c r="AA124" s="18">
        <f>Cal_Procurement!AA22/INDEX(Inp_SubOngoingEfficiency!$T$21:$AK$24,MATCH($F124&amp;"_Indirect",Inp_SubOngoingEfficiency!$H$21:$H$24,0),MATCH(AA$7,Inp_SubOngoingEfficiency!$T$7:$AK$7,0))</f>
        <v>0</v>
      </c>
      <c r="AB124" s="18">
        <f>Cal_Procurement!AB22/INDEX(Inp_SubOngoingEfficiency!$T$21:$AK$24,MATCH($F124&amp;"_Indirect",Inp_SubOngoingEfficiency!$H$21:$H$24,0),MATCH(AB$7,Inp_SubOngoingEfficiency!$T$7:$AK$7,0))</f>
        <v>0</v>
      </c>
      <c r="AC124" s="18">
        <f>Cal_Procurement!AC22/INDEX(Inp_SubOngoingEfficiency!$T$21:$AK$24,MATCH($F124&amp;"_Indirect",Inp_SubOngoingEfficiency!$H$21:$H$24,0),MATCH(AC$7,Inp_SubOngoingEfficiency!$T$7:$AK$7,0))</f>
        <v>0</v>
      </c>
      <c r="AD124" s="18">
        <f>Cal_Procurement!AD22/INDEX(Inp_SubOngoingEfficiency!$T$21:$AK$24,MATCH($F124&amp;"_Indirect",Inp_SubOngoingEfficiency!$H$21:$H$24,0),MATCH(AD$7,Inp_SubOngoingEfficiency!$T$7:$AK$7,0))</f>
        <v>0</v>
      </c>
      <c r="AE124" s="18">
        <f>Cal_Procurement!AE22/INDEX(Inp_SubOngoingEfficiency!$T$21:$AK$24,MATCH($F124&amp;"_Indirect",Inp_SubOngoingEfficiency!$H$21:$H$24,0),MATCH(AE$7,Inp_SubOngoingEfficiency!$T$7:$AK$7,0))</f>
        <v>0</v>
      </c>
      <c r="AF124" s="18">
        <f>Cal_Procurement!AF22/INDEX(Inp_SubOngoingEfficiency!$T$21:$AK$24,MATCH($F124&amp;"_Indirect",Inp_SubOngoingEfficiency!$H$21:$H$24,0),MATCH(AF$7,Inp_SubOngoingEfficiency!$T$7:$AK$7,0))</f>
        <v>0</v>
      </c>
      <c r="AG124" s="18">
        <f>Cal_Procurement!AG22/INDEX(Inp_SubOngoingEfficiency!$T$21:$AK$24,MATCH($F124&amp;"_Indirect",Inp_SubOngoingEfficiency!$H$21:$H$24,0),MATCH(AG$7,Inp_SubOngoingEfficiency!$T$7:$AK$7,0))</f>
        <v>0</v>
      </c>
      <c r="AH124" s="18">
        <f>Cal_Procurement!AH22/INDEX(Inp_SubOngoingEfficiency!$T$21:$AK$24,MATCH($F124&amp;"_Indirect",Inp_SubOngoingEfficiency!$H$21:$H$24,0),MATCH(AH$7,Inp_SubOngoingEfficiency!$T$7:$AK$7,0))</f>
        <v>0</v>
      </c>
      <c r="AI124" s="18">
        <f>Cal_Procurement!AI22/INDEX(Inp_SubOngoingEfficiency!$T$21:$AK$24,MATCH($F124&amp;"_Indirect",Inp_SubOngoingEfficiency!$H$21:$H$24,0),MATCH(AI$7,Inp_SubOngoingEfficiency!$T$7:$AK$7,0))</f>
        <v>0</v>
      </c>
      <c r="AJ124" s="18">
        <f>Cal_Procurement!AJ22/INDEX(Inp_SubOngoingEfficiency!$T$21:$AK$24,MATCH($F124&amp;"_Indirect",Inp_SubOngoingEfficiency!$H$21:$H$24,0),MATCH(AJ$7,Inp_SubOngoingEfficiency!$T$7:$AK$7,0))</f>
        <v>0</v>
      </c>
      <c r="AK124" s="18">
        <f>Cal_Procurement!AK22/INDEX(Inp_SubOngoingEfficiency!$T$21:$AK$24,MATCH($F124&amp;"_Indirect",Inp_SubOngoingEfficiency!$H$21:$H$24,0),MATCH(AK$7,Inp_SubOngoingEfficiency!$T$7:$AK$7,0))</f>
        <v>0</v>
      </c>
      <c r="AN124" s="33"/>
    </row>
    <row r="125" spans="5:40" s="94" customFormat="1">
      <c r="E125" s="16" t="str">
        <f>Cover!$F$13</f>
        <v>Sc</v>
      </c>
      <c r="F125" s="16" t="str">
        <f>Cal_Procurement!F23</f>
        <v>Opex</v>
      </c>
      <c r="H125" s="16" t="str">
        <f>Cal_Procurement!H23</f>
        <v>Business Support</v>
      </c>
      <c r="I125" s="16" t="str">
        <f>Cal_Procurement!I23</f>
        <v>Procurement</v>
      </c>
      <c r="J125" s="16" t="str">
        <f>IF(ISBLANK(Cal_Procurement!J23),"",Cal_Procurement!J23)</f>
        <v/>
      </c>
      <c r="K125" s="16" t="str">
        <f>IF(ISBLANK(Cal_Procurement!K23),"",Cal_Procurement!K23)</f>
        <v/>
      </c>
      <c r="L125" s="94" t="s">
        <v>111</v>
      </c>
      <c r="M125" s="17" t="str">
        <f>IF(K125="","",E125&amp;K125&amp;"_"&amp;COUNTIF($K$9:K125,K125))</f>
        <v/>
      </c>
      <c r="T125" s="18">
        <f>Cal_Procurement!T23/INDEX(Inp_SubOngoingEfficiency!$T$21:$AK$24,MATCH($F125&amp;"_Indirect",Inp_SubOngoingEfficiency!$H$21:$H$24,0),MATCH(T$7,Inp_SubOngoingEfficiency!$T$7:$AK$7,0))</f>
        <v>0</v>
      </c>
      <c r="U125" s="18">
        <f>Cal_Procurement!U23/INDEX(Inp_SubOngoingEfficiency!$T$21:$AK$24,MATCH($F125&amp;"_Indirect",Inp_SubOngoingEfficiency!$H$21:$H$24,0),MATCH(U$7,Inp_SubOngoingEfficiency!$T$7:$AK$7,0))</f>
        <v>0</v>
      </c>
      <c r="V125" s="18">
        <f>Cal_Procurement!V23/INDEX(Inp_SubOngoingEfficiency!$T$21:$AK$24,MATCH($F125&amp;"_Indirect",Inp_SubOngoingEfficiency!$H$21:$H$24,0),MATCH(V$7,Inp_SubOngoingEfficiency!$T$7:$AK$7,0))</f>
        <v>0</v>
      </c>
      <c r="W125" s="18">
        <f>Cal_Procurement!W23/INDEX(Inp_SubOngoingEfficiency!$T$21:$AK$24,MATCH($F125&amp;"_Indirect",Inp_SubOngoingEfficiency!$H$21:$H$24,0),MATCH(W$7,Inp_SubOngoingEfficiency!$T$7:$AK$7,0))</f>
        <v>0</v>
      </c>
      <c r="X125" s="18">
        <f>Cal_Procurement!X23/INDEX(Inp_SubOngoingEfficiency!$T$21:$AK$24,MATCH($F125&amp;"_Indirect",Inp_SubOngoingEfficiency!$H$21:$H$24,0),MATCH(X$7,Inp_SubOngoingEfficiency!$T$7:$AK$7,0))</f>
        <v>0</v>
      </c>
      <c r="Y125" s="18">
        <f>Cal_Procurement!Y23/INDEX(Inp_SubOngoingEfficiency!$T$21:$AK$24,MATCH($F125&amp;"_Indirect",Inp_SubOngoingEfficiency!$H$21:$H$24,0),MATCH(Y$7,Inp_SubOngoingEfficiency!$T$7:$AK$7,0))</f>
        <v>0</v>
      </c>
      <c r="Z125" s="18">
        <f>Cal_Procurement!Z23/INDEX(Inp_SubOngoingEfficiency!$T$21:$AK$24,MATCH($F125&amp;"_Indirect",Inp_SubOngoingEfficiency!$H$21:$H$24,0),MATCH(Z$7,Inp_SubOngoingEfficiency!$T$7:$AK$7,0))</f>
        <v>0</v>
      </c>
      <c r="AA125" s="18">
        <f>Cal_Procurement!AA23/INDEX(Inp_SubOngoingEfficiency!$T$21:$AK$24,MATCH($F125&amp;"_Indirect",Inp_SubOngoingEfficiency!$H$21:$H$24,0),MATCH(AA$7,Inp_SubOngoingEfficiency!$T$7:$AK$7,0))</f>
        <v>0</v>
      </c>
      <c r="AB125" s="18">
        <f>Cal_Procurement!AB23/INDEX(Inp_SubOngoingEfficiency!$T$21:$AK$24,MATCH($F125&amp;"_Indirect",Inp_SubOngoingEfficiency!$H$21:$H$24,0),MATCH(AB$7,Inp_SubOngoingEfficiency!$T$7:$AK$7,0))</f>
        <v>0</v>
      </c>
      <c r="AC125" s="18">
        <f>Cal_Procurement!AC23/INDEX(Inp_SubOngoingEfficiency!$T$21:$AK$24,MATCH($F125&amp;"_Indirect",Inp_SubOngoingEfficiency!$H$21:$H$24,0),MATCH(AC$7,Inp_SubOngoingEfficiency!$T$7:$AK$7,0))</f>
        <v>0</v>
      </c>
      <c r="AD125" s="18">
        <f>Cal_Procurement!AD23/INDEX(Inp_SubOngoingEfficiency!$T$21:$AK$24,MATCH($F125&amp;"_Indirect",Inp_SubOngoingEfficiency!$H$21:$H$24,0),MATCH(AD$7,Inp_SubOngoingEfficiency!$T$7:$AK$7,0))</f>
        <v>0</v>
      </c>
      <c r="AE125" s="18">
        <f>Cal_Procurement!AE23/INDEX(Inp_SubOngoingEfficiency!$T$21:$AK$24,MATCH($F125&amp;"_Indirect",Inp_SubOngoingEfficiency!$H$21:$H$24,0),MATCH(AE$7,Inp_SubOngoingEfficiency!$T$7:$AK$7,0))</f>
        <v>0</v>
      </c>
      <c r="AF125" s="18">
        <f>Cal_Procurement!AF23/INDEX(Inp_SubOngoingEfficiency!$T$21:$AK$24,MATCH($F125&amp;"_Indirect",Inp_SubOngoingEfficiency!$H$21:$H$24,0),MATCH(AF$7,Inp_SubOngoingEfficiency!$T$7:$AK$7,0))</f>
        <v>0</v>
      </c>
      <c r="AG125" s="18">
        <f>Cal_Procurement!AG23/INDEX(Inp_SubOngoingEfficiency!$T$21:$AK$24,MATCH($F125&amp;"_Indirect",Inp_SubOngoingEfficiency!$H$21:$H$24,0),MATCH(AG$7,Inp_SubOngoingEfficiency!$T$7:$AK$7,0))</f>
        <v>0</v>
      </c>
      <c r="AH125" s="18">
        <f>Cal_Procurement!AH23/INDEX(Inp_SubOngoingEfficiency!$T$21:$AK$24,MATCH($F125&amp;"_Indirect",Inp_SubOngoingEfficiency!$H$21:$H$24,0),MATCH(AH$7,Inp_SubOngoingEfficiency!$T$7:$AK$7,0))</f>
        <v>0</v>
      </c>
      <c r="AI125" s="18">
        <f>Cal_Procurement!AI23/INDEX(Inp_SubOngoingEfficiency!$T$21:$AK$24,MATCH($F125&amp;"_Indirect",Inp_SubOngoingEfficiency!$H$21:$H$24,0),MATCH(AI$7,Inp_SubOngoingEfficiency!$T$7:$AK$7,0))</f>
        <v>0</v>
      </c>
      <c r="AJ125" s="18">
        <f>Cal_Procurement!AJ23/INDEX(Inp_SubOngoingEfficiency!$T$21:$AK$24,MATCH($F125&amp;"_Indirect",Inp_SubOngoingEfficiency!$H$21:$H$24,0),MATCH(AJ$7,Inp_SubOngoingEfficiency!$T$7:$AK$7,0))</f>
        <v>0</v>
      </c>
      <c r="AK125" s="18">
        <f>Cal_Procurement!AK23/INDEX(Inp_SubOngoingEfficiency!$T$21:$AK$24,MATCH($F125&amp;"_Indirect",Inp_SubOngoingEfficiency!$H$21:$H$24,0),MATCH(AK$7,Inp_SubOngoingEfficiency!$T$7:$AK$7,0))</f>
        <v>0</v>
      </c>
      <c r="AN125" s="33"/>
    </row>
    <row r="126" spans="5:40" s="94" customFormat="1">
      <c r="E126" s="16" t="str">
        <f>Cover!$F$13</f>
        <v>Sc</v>
      </c>
      <c r="F126" s="16" t="str">
        <f>Cal_Procurement!F24</f>
        <v>Opex</v>
      </c>
      <c r="H126" s="16" t="str">
        <f>Cal_Procurement!H24</f>
        <v>Business Support</v>
      </c>
      <c r="I126" s="16" t="str">
        <f>Cal_Procurement!I24</f>
        <v>Procurement</v>
      </c>
      <c r="J126" s="16" t="str">
        <f>IF(ISBLANK(Cal_Procurement!J24),"",Cal_Procurement!J24)</f>
        <v/>
      </c>
      <c r="K126" s="16" t="str">
        <f>IF(ISBLANK(Cal_Procurement!K24),"",Cal_Procurement!K24)</f>
        <v/>
      </c>
      <c r="L126" s="94" t="s">
        <v>111</v>
      </c>
      <c r="M126" s="17" t="str">
        <f>IF(K126="","",E126&amp;K126&amp;"_"&amp;COUNTIF($K$9:K126,K126))</f>
        <v/>
      </c>
      <c r="T126" s="18">
        <f>Cal_Procurement!T24/INDEX(Inp_SubOngoingEfficiency!$T$21:$AK$24,MATCH($F126&amp;"_Indirect",Inp_SubOngoingEfficiency!$H$21:$H$24,0),MATCH(T$7,Inp_SubOngoingEfficiency!$T$7:$AK$7,0))</f>
        <v>0</v>
      </c>
      <c r="U126" s="18">
        <f>Cal_Procurement!U24/INDEX(Inp_SubOngoingEfficiency!$T$21:$AK$24,MATCH($F126&amp;"_Indirect",Inp_SubOngoingEfficiency!$H$21:$H$24,0),MATCH(U$7,Inp_SubOngoingEfficiency!$T$7:$AK$7,0))</f>
        <v>0</v>
      </c>
      <c r="V126" s="18">
        <f>Cal_Procurement!V24/INDEX(Inp_SubOngoingEfficiency!$T$21:$AK$24,MATCH($F126&amp;"_Indirect",Inp_SubOngoingEfficiency!$H$21:$H$24,0),MATCH(V$7,Inp_SubOngoingEfficiency!$T$7:$AK$7,0))</f>
        <v>0</v>
      </c>
      <c r="W126" s="18">
        <f>Cal_Procurement!W24/INDEX(Inp_SubOngoingEfficiency!$T$21:$AK$24,MATCH($F126&amp;"_Indirect",Inp_SubOngoingEfficiency!$H$21:$H$24,0),MATCH(W$7,Inp_SubOngoingEfficiency!$T$7:$AK$7,0))</f>
        <v>0</v>
      </c>
      <c r="X126" s="18">
        <f>Cal_Procurement!X24/INDEX(Inp_SubOngoingEfficiency!$T$21:$AK$24,MATCH($F126&amp;"_Indirect",Inp_SubOngoingEfficiency!$H$21:$H$24,0),MATCH(X$7,Inp_SubOngoingEfficiency!$T$7:$AK$7,0))</f>
        <v>0</v>
      </c>
      <c r="Y126" s="18">
        <f>Cal_Procurement!Y24/INDEX(Inp_SubOngoingEfficiency!$T$21:$AK$24,MATCH($F126&amp;"_Indirect",Inp_SubOngoingEfficiency!$H$21:$H$24,0),MATCH(Y$7,Inp_SubOngoingEfficiency!$T$7:$AK$7,0))</f>
        <v>0</v>
      </c>
      <c r="Z126" s="18">
        <f>Cal_Procurement!Z24/INDEX(Inp_SubOngoingEfficiency!$T$21:$AK$24,MATCH($F126&amp;"_Indirect",Inp_SubOngoingEfficiency!$H$21:$H$24,0),MATCH(Z$7,Inp_SubOngoingEfficiency!$T$7:$AK$7,0))</f>
        <v>0</v>
      </c>
      <c r="AA126" s="18">
        <f>Cal_Procurement!AA24/INDEX(Inp_SubOngoingEfficiency!$T$21:$AK$24,MATCH($F126&amp;"_Indirect",Inp_SubOngoingEfficiency!$H$21:$H$24,0),MATCH(AA$7,Inp_SubOngoingEfficiency!$T$7:$AK$7,0))</f>
        <v>0</v>
      </c>
      <c r="AB126" s="18">
        <f>Cal_Procurement!AB24/INDEX(Inp_SubOngoingEfficiency!$T$21:$AK$24,MATCH($F126&amp;"_Indirect",Inp_SubOngoingEfficiency!$H$21:$H$24,0),MATCH(AB$7,Inp_SubOngoingEfficiency!$T$7:$AK$7,0))</f>
        <v>0</v>
      </c>
      <c r="AC126" s="18">
        <f>Cal_Procurement!AC24/INDEX(Inp_SubOngoingEfficiency!$T$21:$AK$24,MATCH($F126&amp;"_Indirect",Inp_SubOngoingEfficiency!$H$21:$H$24,0),MATCH(AC$7,Inp_SubOngoingEfficiency!$T$7:$AK$7,0))</f>
        <v>0</v>
      </c>
      <c r="AD126" s="18">
        <f>Cal_Procurement!AD24/INDEX(Inp_SubOngoingEfficiency!$T$21:$AK$24,MATCH($F126&amp;"_Indirect",Inp_SubOngoingEfficiency!$H$21:$H$24,0),MATCH(AD$7,Inp_SubOngoingEfficiency!$T$7:$AK$7,0))</f>
        <v>0</v>
      </c>
      <c r="AE126" s="18">
        <f>Cal_Procurement!AE24/INDEX(Inp_SubOngoingEfficiency!$T$21:$AK$24,MATCH($F126&amp;"_Indirect",Inp_SubOngoingEfficiency!$H$21:$H$24,0),MATCH(AE$7,Inp_SubOngoingEfficiency!$T$7:$AK$7,0))</f>
        <v>0</v>
      </c>
      <c r="AF126" s="18">
        <f>Cal_Procurement!AF24/INDEX(Inp_SubOngoingEfficiency!$T$21:$AK$24,MATCH($F126&amp;"_Indirect",Inp_SubOngoingEfficiency!$H$21:$H$24,0),MATCH(AF$7,Inp_SubOngoingEfficiency!$T$7:$AK$7,0))</f>
        <v>0</v>
      </c>
      <c r="AG126" s="18">
        <f>Cal_Procurement!AG24/INDEX(Inp_SubOngoingEfficiency!$T$21:$AK$24,MATCH($F126&amp;"_Indirect",Inp_SubOngoingEfficiency!$H$21:$H$24,0),MATCH(AG$7,Inp_SubOngoingEfficiency!$T$7:$AK$7,0))</f>
        <v>0</v>
      </c>
      <c r="AH126" s="18">
        <f>Cal_Procurement!AH24/INDEX(Inp_SubOngoingEfficiency!$T$21:$AK$24,MATCH($F126&amp;"_Indirect",Inp_SubOngoingEfficiency!$H$21:$H$24,0),MATCH(AH$7,Inp_SubOngoingEfficiency!$T$7:$AK$7,0))</f>
        <v>0</v>
      </c>
      <c r="AI126" s="18">
        <f>Cal_Procurement!AI24/INDEX(Inp_SubOngoingEfficiency!$T$21:$AK$24,MATCH($F126&amp;"_Indirect",Inp_SubOngoingEfficiency!$H$21:$H$24,0),MATCH(AI$7,Inp_SubOngoingEfficiency!$T$7:$AK$7,0))</f>
        <v>0</v>
      </c>
      <c r="AJ126" s="18">
        <f>Cal_Procurement!AJ24/INDEX(Inp_SubOngoingEfficiency!$T$21:$AK$24,MATCH($F126&amp;"_Indirect",Inp_SubOngoingEfficiency!$H$21:$H$24,0),MATCH(AJ$7,Inp_SubOngoingEfficiency!$T$7:$AK$7,0))</f>
        <v>0</v>
      </c>
      <c r="AK126" s="18">
        <f>Cal_Procurement!AK24/INDEX(Inp_SubOngoingEfficiency!$T$21:$AK$24,MATCH($F126&amp;"_Indirect",Inp_SubOngoingEfficiency!$H$21:$H$24,0),MATCH(AK$7,Inp_SubOngoingEfficiency!$T$7:$AK$7,0))</f>
        <v>0</v>
      </c>
      <c r="AN126" s="33"/>
    </row>
    <row r="127" spans="5:40" s="94" customFormat="1">
      <c r="E127" s="16" t="str">
        <f>Cover!$F$13</f>
        <v>Sc</v>
      </c>
      <c r="F127" s="16" t="str">
        <f>Cal_Procurement!F25</f>
        <v>Opex</v>
      </c>
      <c r="H127" s="16" t="str">
        <f>Cal_Procurement!H25</f>
        <v>Business Support</v>
      </c>
      <c r="I127" s="16" t="str">
        <f>Cal_Procurement!I25</f>
        <v>Procurement</v>
      </c>
      <c r="J127" s="16" t="str">
        <f>IF(ISBLANK(Cal_Procurement!J25),"",Cal_Procurement!J25)</f>
        <v/>
      </c>
      <c r="K127" s="16" t="str">
        <f>IF(ISBLANK(Cal_Procurement!K25),"",Cal_Procurement!K25)</f>
        <v/>
      </c>
      <c r="L127" s="94" t="s">
        <v>111</v>
      </c>
      <c r="M127" s="17" t="str">
        <f>IF(K127="","",E127&amp;K127&amp;"_"&amp;COUNTIF($K$9:K127,K127))</f>
        <v/>
      </c>
      <c r="T127" s="18">
        <f>Cal_Procurement!T25/INDEX(Inp_SubOngoingEfficiency!$T$21:$AK$24,MATCH($F127&amp;"_Indirect",Inp_SubOngoingEfficiency!$H$21:$H$24,0),MATCH(T$7,Inp_SubOngoingEfficiency!$T$7:$AK$7,0))</f>
        <v>0</v>
      </c>
      <c r="U127" s="18">
        <f>Cal_Procurement!U25/INDEX(Inp_SubOngoingEfficiency!$T$21:$AK$24,MATCH($F127&amp;"_Indirect",Inp_SubOngoingEfficiency!$H$21:$H$24,0),MATCH(U$7,Inp_SubOngoingEfficiency!$T$7:$AK$7,0))</f>
        <v>0</v>
      </c>
      <c r="V127" s="18">
        <f>Cal_Procurement!V25/INDEX(Inp_SubOngoingEfficiency!$T$21:$AK$24,MATCH($F127&amp;"_Indirect",Inp_SubOngoingEfficiency!$H$21:$H$24,0),MATCH(V$7,Inp_SubOngoingEfficiency!$T$7:$AK$7,0))</f>
        <v>0</v>
      </c>
      <c r="W127" s="18">
        <f>Cal_Procurement!W25/INDEX(Inp_SubOngoingEfficiency!$T$21:$AK$24,MATCH($F127&amp;"_Indirect",Inp_SubOngoingEfficiency!$H$21:$H$24,0),MATCH(W$7,Inp_SubOngoingEfficiency!$T$7:$AK$7,0))</f>
        <v>0</v>
      </c>
      <c r="X127" s="18">
        <f>Cal_Procurement!X25/INDEX(Inp_SubOngoingEfficiency!$T$21:$AK$24,MATCH($F127&amp;"_Indirect",Inp_SubOngoingEfficiency!$H$21:$H$24,0),MATCH(X$7,Inp_SubOngoingEfficiency!$T$7:$AK$7,0))</f>
        <v>0</v>
      </c>
      <c r="Y127" s="18">
        <f>Cal_Procurement!Y25/INDEX(Inp_SubOngoingEfficiency!$T$21:$AK$24,MATCH($F127&amp;"_Indirect",Inp_SubOngoingEfficiency!$H$21:$H$24,0),MATCH(Y$7,Inp_SubOngoingEfficiency!$T$7:$AK$7,0))</f>
        <v>0</v>
      </c>
      <c r="Z127" s="18">
        <f>Cal_Procurement!Z25/INDEX(Inp_SubOngoingEfficiency!$T$21:$AK$24,MATCH($F127&amp;"_Indirect",Inp_SubOngoingEfficiency!$H$21:$H$24,0),MATCH(Z$7,Inp_SubOngoingEfficiency!$T$7:$AK$7,0))</f>
        <v>0</v>
      </c>
      <c r="AA127" s="18">
        <f>Cal_Procurement!AA25/INDEX(Inp_SubOngoingEfficiency!$T$21:$AK$24,MATCH($F127&amp;"_Indirect",Inp_SubOngoingEfficiency!$H$21:$H$24,0),MATCH(AA$7,Inp_SubOngoingEfficiency!$T$7:$AK$7,0))</f>
        <v>0</v>
      </c>
      <c r="AB127" s="18">
        <f>Cal_Procurement!AB25/INDEX(Inp_SubOngoingEfficiency!$T$21:$AK$24,MATCH($F127&amp;"_Indirect",Inp_SubOngoingEfficiency!$H$21:$H$24,0),MATCH(AB$7,Inp_SubOngoingEfficiency!$T$7:$AK$7,0))</f>
        <v>0</v>
      </c>
      <c r="AC127" s="18">
        <f>Cal_Procurement!AC25/INDEX(Inp_SubOngoingEfficiency!$T$21:$AK$24,MATCH($F127&amp;"_Indirect",Inp_SubOngoingEfficiency!$H$21:$H$24,0),MATCH(AC$7,Inp_SubOngoingEfficiency!$T$7:$AK$7,0))</f>
        <v>0</v>
      </c>
      <c r="AD127" s="18">
        <f>Cal_Procurement!AD25/INDEX(Inp_SubOngoingEfficiency!$T$21:$AK$24,MATCH($F127&amp;"_Indirect",Inp_SubOngoingEfficiency!$H$21:$H$24,0),MATCH(AD$7,Inp_SubOngoingEfficiency!$T$7:$AK$7,0))</f>
        <v>0</v>
      </c>
      <c r="AE127" s="18">
        <f>Cal_Procurement!AE25/INDEX(Inp_SubOngoingEfficiency!$T$21:$AK$24,MATCH($F127&amp;"_Indirect",Inp_SubOngoingEfficiency!$H$21:$H$24,0),MATCH(AE$7,Inp_SubOngoingEfficiency!$T$7:$AK$7,0))</f>
        <v>0</v>
      </c>
      <c r="AF127" s="18">
        <f>Cal_Procurement!AF25/INDEX(Inp_SubOngoingEfficiency!$T$21:$AK$24,MATCH($F127&amp;"_Indirect",Inp_SubOngoingEfficiency!$H$21:$H$24,0),MATCH(AF$7,Inp_SubOngoingEfficiency!$T$7:$AK$7,0))</f>
        <v>0</v>
      </c>
      <c r="AG127" s="18">
        <f>Cal_Procurement!AG25/INDEX(Inp_SubOngoingEfficiency!$T$21:$AK$24,MATCH($F127&amp;"_Indirect",Inp_SubOngoingEfficiency!$H$21:$H$24,0),MATCH(AG$7,Inp_SubOngoingEfficiency!$T$7:$AK$7,0))</f>
        <v>0</v>
      </c>
      <c r="AH127" s="18">
        <f>Cal_Procurement!AH25/INDEX(Inp_SubOngoingEfficiency!$T$21:$AK$24,MATCH($F127&amp;"_Indirect",Inp_SubOngoingEfficiency!$H$21:$H$24,0),MATCH(AH$7,Inp_SubOngoingEfficiency!$T$7:$AK$7,0))</f>
        <v>0</v>
      </c>
      <c r="AI127" s="18">
        <f>Cal_Procurement!AI25/INDEX(Inp_SubOngoingEfficiency!$T$21:$AK$24,MATCH($F127&amp;"_Indirect",Inp_SubOngoingEfficiency!$H$21:$H$24,0),MATCH(AI$7,Inp_SubOngoingEfficiency!$T$7:$AK$7,0))</f>
        <v>0</v>
      </c>
      <c r="AJ127" s="18">
        <f>Cal_Procurement!AJ25/INDEX(Inp_SubOngoingEfficiency!$T$21:$AK$24,MATCH($F127&amp;"_Indirect",Inp_SubOngoingEfficiency!$H$21:$H$24,0),MATCH(AJ$7,Inp_SubOngoingEfficiency!$T$7:$AK$7,0))</f>
        <v>0</v>
      </c>
      <c r="AK127" s="18">
        <f>Cal_Procurement!AK25/INDEX(Inp_SubOngoingEfficiency!$T$21:$AK$24,MATCH($F127&amp;"_Indirect",Inp_SubOngoingEfficiency!$H$21:$H$24,0),MATCH(AK$7,Inp_SubOngoingEfficiency!$T$7:$AK$7,0))</f>
        <v>0</v>
      </c>
      <c r="AN127" s="33"/>
    </row>
    <row r="128" spans="5:40" s="94" customFormat="1">
      <c r="E128" s="16" t="str">
        <f>Cover!$F$13</f>
        <v>Sc</v>
      </c>
      <c r="F128" s="16" t="str">
        <f>Cal_Procurement!F26</f>
        <v>Opex</v>
      </c>
      <c r="H128" s="16" t="str">
        <f>Cal_Procurement!H26</f>
        <v>Business Support</v>
      </c>
      <c r="I128" s="16" t="str">
        <f>Cal_Procurement!I26</f>
        <v>Procurement</v>
      </c>
      <c r="J128" s="16" t="str">
        <f>IF(ISBLANK(Cal_Procurement!J26),"",Cal_Procurement!J26)</f>
        <v/>
      </c>
      <c r="K128" s="16" t="str">
        <f>IF(ISBLANK(Cal_Procurement!K26),"",Cal_Procurement!K26)</f>
        <v/>
      </c>
      <c r="L128" s="94" t="s">
        <v>111</v>
      </c>
      <c r="M128" s="17" t="str">
        <f>IF(K128="","",E128&amp;K128&amp;"_"&amp;COUNTIF($K$9:K128,K128))</f>
        <v/>
      </c>
      <c r="T128" s="18">
        <f>Cal_Procurement!T26/INDEX(Inp_SubOngoingEfficiency!$T$21:$AK$24,MATCH($F128&amp;"_Indirect",Inp_SubOngoingEfficiency!$H$21:$H$24,0),MATCH(T$7,Inp_SubOngoingEfficiency!$T$7:$AK$7,0))</f>
        <v>0</v>
      </c>
      <c r="U128" s="18">
        <f>Cal_Procurement!U26/INDEX(Inp_SubOngoingEfficiency!$T$21:$AK$24,MATCH($F128&amp;"_Indirect",Inp_SubOngoingEfficiency!$H$21:$H$24,0),MATCH(U$7,Inp_SubOngoingEfficiency!$T$7:$AK$7,0))</f>
        <v>0</v>
      </c>
      <c r="V128" s="18">
        <f>Cal_Procurement!V26/INDEX(Inp_SubOngoingEfficiency!$T$21:$AK$24,MATCH($F128&amp;"_Indirect",Inp_SubOngoingEfficiency!$H$21:$H$24,0),MATCH(V$7,Inp_SubOngoingEfficiency!$T$7:$AK$7,0))</f>
        <v>0</v>
      </c>
      <c r="W128" s="18">
        <f>Cal_Procurement!W26/INDEX(Inp_SubOngoingEfficiency!$T$21:$AK$24,MATCH($F128&amp;"_Indirect",Inp_SubOngoingEfficiency!$H$21:$H$24,0),MATCH(W$7,Inp_SubOngoingEfficiency!$T$7:$AK$7,0))</f>
        <v>0</v>
      </c>
      <c r="X128" s="18">
        <f>Cal_Procurement!X26/INDEX(Inp_SubOngoingEfficiency!$T$21:$AK$24,MATCH($F128&amp;"_Indirect",Inp_SubOngoingEfficiency!$H$21:$H$24,0),MATCH(X$7,Inp_SubOngoingEfficiency!$T$7:$AK$7,0))</f>
        <v>0</v>
      </c>
      <c r="Y128" s="18">
        <f>Cal_Procurement!Y26/INDEX(Inp_SubOngoingEfficiency!$T$21:$AK$24,MATCH($F128&amp;"_Indirect",Inp_SubOngoingEfficiency!$H$21:$H$24,0),MATCH(Y$7,Inp_SubOngoingEfficiency!$T$7:$AK$7,0))</f>
        <v>0</v>
      </c>
      <c r="Z128" s="18">
        <f>Cal_Procurement!Z26/INDEX(Inp_SubOngoingEfficiency!$T$21:$AK$24,MATCH($F128&amp;"_Indirect",Inp_SubOngoingEfficiency!$H$21:$H$24,0),MATCH(Z$7,Inp_SubOngoingEfficiency!$T$7:$AK$7,0))</f>
        <v>0</v>
      </c>
      <c r="AA128" s="18">
        <f>Cal_Procurement!AA26/INDEX(Inp_SubOngoingEfficiency!$T$21:$AK$24,MATCH($F128&amp;"_Indirect",Inp_SubOngoingEfficiency!$H$21:$H$24,0),MATCH(AA$7,Inp_SubOngoingEfficiency!$T$7:$AK$7,0))</f>
        <v>0</v>
      </c>
      <c r="AB128" s="18">
        <f>Cal_Procurement!AB26/INDEX(Inp_SubOngoingEfficiency!$T$21:$AK$24,MATCH($F128&amp;"_Indirect",Inp_SubOngoingEfficiency!$H$21:$H$24,0),MATCH(AB$7,Inp_SubOngoingEfficiency!$T$7:$AK$7,0))</f>
        <v>0</v>
      </c>
      <c r="AC128" s="18">
        <f>Cal_Procurement!AC26/INDEX(Inp_SubOngoingEfficiency!$T$21:$AK$24,MATCH($F128&amp;"_Indirect",Inp_SubOngoingEfficiency!$H$21:$H$24,0),MATCH(AC$7,Inp_SubOngoingEfficiency!$T$7:$AK$7,0))</f>
        <v>0</v>
      </c>
      <c r="AD128" s="18">
        <f>Cal_Procurement!AD26/INDEX(Inp_SubOngoingEfficiency!$T$21:$AK$24,MATCH($F128&amp;"_Indirect",Inp_SubOngoingEfficiency!$H$21:$H$24,0),MATCH(AD$7,Inp_SubOngoingEfficiency!$T$7:$AK$7,0))</f>
        <v>0</v>
      </c>
      <c r="AE128" s="18">
        <f>Cal_Procurement!AE26/INDEX(Inp_SubOngoingEfficiency!$T$21:$AK$24,MATCH($F128&amp;"_Indirect",Inp_SubOngoingEfficiency!$H$21:$H$24,0),MATCH(AE$7,Inp_SubOngoingEfficiency!$T$7:$AK$7,0))</f>
        <v>0</v>
      </c>
      <c r="AF128" s="18">
        <f>Cal_Procurement!AF26/INDEX(Inp_SubOngoingEfficiency!$T$21:$AK$24,MATCH($F128&amp;"_Indirect",Inp_SubOngoingEfficiency!$H$21:$H$24,0),MATCH(AF$7,Inp_SubOngoingEfficiency!$T$7:$AK$7,0))</f>
        <v>0</v>
      </c>
      <c r="AG128" s="18">
        <f>Cal_Procurement!AG26/INDEX(Inp_SubOngoingEfficiency!$T$21:$AK$24,MATCH($F128&amp;"_Indirect",Inp_SubOngoingEfficiency!$H$21:$H$24,0),MATCH(AG$7,Inp_SubOngoingEfficiency!$T$7:$AK$7,0))</f>
        <v>0</v>
      </c>
      <c r="AH128" s="18">
        <f>Cal_Procurement!AH26/INDEX(Inp_SubOngoingEfficiency!$T$21:$AK$24,MATCH($F128&amp;"_Indirect",Inp_SubOngoingEfficiency!$H$21:$H$24,0),MATCH(AH$7,Inp_SubOngoingEfficiency!$T$7:$AK$7,0))</f>
        <v>0</v>
      </c>
      <c r="AI128" s="18">
        <f>Cal_Procurement!AI26/INDEX(Inp_SubOngoingEfficiency!$T$21:$AK$24,MATCH($F128&amp;"_Indirect",Inp_SubOngoingEfficiency!$H$21:$H$24,0),MATCH(AI$7,Inp_SubOngoingEfficiency!$T$7:$AK$7,0))</f>
        <v>0</v>
      </c>
      <c r="AJ128" s="18">
        <f>Cal_Procurement!AJ26/INDEX(Inp_SubOngoingEfficiency!$T$21:$AK$24,MATCH($F128&amp;"_Indirect",Inp_SubOngoingEfficiency!$H$21:$H$24,0),MATCH(AJ$7,Inp_SubOngoingEfficiency!$T$7:$AK$7,0))</f>
        <v>0</v>
      </c>
      <c r="AK128" s="18">
        <f>Cal_Procurement!AK26/INDEX(Inp_SubOngoingEfficiency!$T$21:$AK$24,MATCH($F128&amp;"_Indirect",Inp_SubOngoingEfficiency!$H$21:$H$24,0),MATCH(AK$7,Inp_SubOngoingEfficiency!$T$7:$AK$7,0))</f>
        <v>0</v>
      </c>
      <c r="AN128" s="33"/>
    </row>
    <row r="129" spans="5:40" s="94" customFormat="1">
      <c r="E129" s="16" t="str">
        <f>Cover!$F$13</f>
        <v>Sc</v>
      </c>
      <c r="F129" s="16" t="str">
        <f>'Cal_CEO &amp; Group Mgt'!F17</f>
        <v>Opex</v>
      </c>
      <c r="H129" s="16" t="str">
        <f>'Cal_CEO &amp; Group Mgt'!H17</f>
        <v>Business Support</v>
      </c>
      <c r="I129" s="16" t="str">
        <f>'Cal_CEO &amp; Group Mgt'!I17</f>
        <v>CEO &amp; Group Management</v>
      </c>
      <c r="J129" s="16" t="str">
        <f>IF(ISBLANK('Cal_CEO &amp; Group Mgt'!J17),"",'Cal_CEO &amp; Group Mgt'!J17)</f>
        <v/>
      </c>
      <c r="K129" s="16" t="str">
        <f>IF(ISBLANK('Cal_CEO &amp; Group Mgt'!K17),"",'Cal_CEO &amp; Group Mgt'!K17)</f>
        <v/>
      </c>
      <c r="L129" s="94" t="s">
        <v>111</v>
      </c>
      <c r="M129" s="17" t="str">
        <f>IF(K129="","",E129&amp;K129&amp;"_"&amp;COUNTIF($K$9:K129,K129))</f>
        <v/>
      </c>
      <c r="T129" s="18">
        <f>'Cal_CEO &amp; Group Mgt'!T17/INDEX(Inp_SubOngoingEfficiency!$T$21:$AK$24,MATCH($F129&amp;"_Indirect",Inp_SubOngoingEfficiency!$H$21:$H$24,0),MATCH(T$7,Inp_SubOngoingEfficiency!$T$7:$AK$7,0))</f>
        <v>0</v>
      </c>
      <c r="U129" s="18">
        <f>'Cal_CEO &amp; Group Mgt'!U17/INDEX(Inp_SubOngoingEfficiency!$T$21:$AK$24,MATCH($F129&amp;"_Indirect",Inp_SubOngoingEfficiency!$H$21:$H$24,0),MATCH(U$7,Inp_SubOngoingEfficiency!$T$7:$AK$7,0))</f>
        <v>0</v>
      </c>
      <c r="V129" s="18">
        <f>'Cal_CEO &amp; Group Mgt'!V17/INDEX(Inp_SubOngoingEfficiency!$T$21:$AK$24,MATCH($F129&amp;"_Indirect",Inp_SubOngoingEfficiency!$H$21:$H$24,0),MATCH(V$7,Inp_SubOngoingEfficiency!$T$7:$AK$7,0))</f>
        <v>0</v>
      </c>
      <c r="W129" s="18">
        <f>'Cal_CEO &amp; Group Mgt'!W17/INDEX(Inp_SubOngoingEfficiency!$T$21:$AK$24,MATCH($F129&amp;"_Indirect",Inp_SubOngoingEfficiency!$H$21:$H$24,0),MATCH(W$7,Inp_SubOngoingEfficiency!$T$7:$AK$7,0))</f>
        <v>0</v>
      </c>
      <c r="X129" s="18">
        <f>'Cal_CEO &amp; Group Mgt'!X17/INDEX(Inp_SubOngoingEfficiency!$T$21:$AK$24,MATCH($F129&amp;"_Indirect",Inp_SubOngoingEfficiency!$H$21:$H$24,0),MATCH(X$7,Inp_SubOngoingEfficiency!$T$7:$AK$7,0))</f>
        <v>0</v>
      </c>
      <c r="Y129" s="18">
        <f>'Cal_CEO &amp; Group Mgt'!Y17/INDEX(Inp_SubOngoingEfficiency!$T$21:$AK$24,MATCH($F129&amp;"_Indirect",Inp_SubOngoingEfficiency!$H$21:$H$24,0),MATCH(Y$7,Inp_SubOngoingEfficiency!$T$7:$AK$7,0))</f>
        <v>0</v>
      </c>
      <c r="Z129" s="18">
        <f>'Cal_CEO &amp; Group Mgt'!Z17/INDEX(Inp_SubOngoingEfficiency!$T$21:$AK$24,MATCH($F129&amp;"_Indirect",Inp_SubOngoingEfficiency!$H$21:$H$24,0),MATCH(Z$7,Inp_SubOngoingEfficiency!$T$7:$AK$7,0))</f>
        <v>0</v>
      </c>
      <c r="AA129" s="18">
        <f>'Cal_CEO &amp; Group Mgt'!AA17/INDEX(Inp_SubOngoingEfficiency!$T$21:$AK$24,MATCH($F129&amp;"_Indirect",Inp_SubOngoingEfficiency!$H$21:$H$24,0),MATCH(AA$7,Inp_SubOngoingEfficiency!$T$7:$AK$7,0))</f>
        <v>0</v>
      </c>
      <c r="AB129" s="18">
        <f>'Cal_CEO &amp; Group Mgt'!AB17/INDEX(Inp_SubOngoingEfficiency!$T$21:$AK$24,MATCH($F129&amp;"_Indirect",Inp_SubOngoingEfficiency!$H$21:$H$24,0),MATCH(AB$7,Inp_SubOngoingEfficiency!$T$7:$AK$7,0))</f>
        <v>0</v>
      </c>
      <c r="AC129" s="18">
        <f>'Cal_CEO &amp; Group Mgt'!AC17/INDEX(Inp_SubOngoingEfficiency!$T$21:$AK$24,MATCH($F129&amp;"_Indirect",Inp_SubOngoingEfficiency!$H$21:$H$24,0),MATCH(AC$7,Inp_SubOngoingEfficiency!$T$7:$AK$7,0))</f>
        <v>0</v>
      </c>
      <c r="AD129" s="18">
        <f>'Cal_CEO &amp; Group Mgt'!AD17/INDEX(Inp_SubOngoingEfficiency!$T$21:$AK$24,MATCH($F129&amp;"_Indirect",Inp_SubOngoingEfficiency!$H$21:$H$24,0),MATCH(AD$7,Inp_SubOngoingEfficiency!$T$7:$AK$7,0))</f>
        <v>0</v>
      </c>
      <c r="AE129" s="18">
        <f>'Cal_CEO &amp; Group Mgt'!AE17/INDEX(Inp_SubOngoingEfficiency!$T$21:$AK$24,MATCH($F129&amp;"_Indirect",Inp_SubOngoingEfficiency!$H$21:$H$24,0),MATCH(AE$7,Inp_SubOngoingEfficiency!$T$7:$AK$7,0))</f>
        <v>0</v>
      </c>
      <c r="AF129" s="18">
        <f>'Cal_CEO &amp; Group Mgt'!AF17/INDEX(Inp_SubOngoingEfficiency!$T$21:$AK$24,MATCH($F129&amp;"_Indirect",Inp_SubOngoingEfficiency!$H$21:$H$24,0),MATCH(AF$7,Inp_SubOngoingEfficiency!$T$7:$AK$7,0))</f>
        <v>0</v>
      </c>
      <c r="AG129" s="18">
        <f>'Cal_CEO &amp; Group Mgt'!AG17/INDEX(Inp_SubOngoingEfficiency!$T$21:$AK$24,MATCH($F129&amp;"_Indirect",Inp_SubOngoingEfficiency!$H$21:$H$24,0),MATCH(AG$7,Inp_SubOngoingEfficiency!$T$7:$AK$7,0))</f>
        <v>0</v>
      </c>
      <c r="AH129" s="18">
        <f>'Cal_CEO &amp; Group Mgt'!AH17/INDEX(Inp_SubOngoingEfficiency!$T$21:$AK$24,MATCH($F129&amp;"_Indirect",Inp_SubOngoingEfficiency!$H$21:$H$24,0),MATCH(AH$7,Inp_SubOngoingEfficiency!$T$7:$AK$7,0))</f>
        <v>0</v>
      </c>
      <c r="AI129" s="18">
        <f>'Cal_CEO &amp; Group Mgt'!AI17/INDEX(Inp_SubOngoingEfficiency!$T$21:$AK$24,MATCH($F129&amp;"_Indirect",Inp_SubOngoingEfficiency!$H$21:$H$24,0),MATCH(AI$7,Inp_SubOngoingEfficiency!$T$7:$AK$7,0))</f>
        <v>0</v>
      </c>
      <c r="AJ129" s="18">
        <f>'Cal_CEO &amp; Group Mgt'!AJ17/INDEX(Inp_SubOngoingEfficiency!$T$21:$AK$24,MATCH($F129&amp;"_Indirect",Inp_SubOngoingEfficiency!$H$21:$H$24,0),MATCH(AJ$7,Inp_SubOngoingEfficiency!$T$7:$AK$7,0))</f>
        <v>0</v>
      </c>
      <c r="AK129" s="18">
        <f>'Cal_CEO &amp; Group Mgt'!AK17/INDEX(Inp_SubOngoingEfficiency!$T$21:$AK$24,MATCH($F129&amp;"_Indirect",Inp_SubOngoingEfficiency!$H$21:$H$24,0),MATCH(AK$7,Inp_SubOngoingEfficiency!$T$7:$AK$7,0))</f>
        <v>0</v>
      </c>
      <c r="AN129" s="33"/>
    </row>
    <row r="130" spans="5:40" s="94" customFormat="1">
      <c r="E130" s="16" t="str">
        <f>Cover!$F$13</f>
        <v>Sc</v>
      </c>
      <c r="F130" s="16" t="str">
        <f>'Cal_CEO &amp; Group Mgt'!F18</f>
        <v>Opex</v>
      </c>
      <c r="H130" s="16" t="str">
        <f>'Cal_CEO &amp; Group Mgt'!H18</f>
        <v>Business Support</v>
      </c>
      <c r="I130" s="16" t="str">
        <f>'Cal_CEO &amp; Group Mgt'!I18</f>
        <v>CEO &amp; Group Management</v>
      </c>
      <c r="J130" s="16" t="str">
        <f>IF(ISBLANK('Cal_CEO &amp; Group Mgt'!J18),"",'Cal_CEO &amp; Group Mgt'!J18)</f>
        <v/>
      </c>
      <c r="K130" s="16" t="str">
        <f>IF(ISBLANK('Cal_CEO &amp; Group Mgt'!K18),"",'Cal_CEO &amp; Group Mgt'!K18)</f>
        <v/>
      </c>
      <c r="L130" s="94" t="s">
        <v>111</v>
      </c>
      <c r="M130" s="17" t="str">
        <f>IF(K130="","",E130&amp;K130&amp;"_"&amp;COUNTIF($K$9:K130,K130))</f>
        <v/>
      </c>
      <c r="T130" s="18">
        <f>'Cal_CEO &amp; Group Mgt'!T18/INDEX(Inp_SubOngoingEfficiency!$T$21:$AK$24,MATCH($F130&amp;"_Indirect",Inp_SubOngoingEfficiency!$H$21:$H$24,0),MATCH(T$7,Inp_SubOngoingEfficiency!$T$7:$AK$7,0))</f>
        <v>0</v>
      </c>
      <c r="U130" s="18">
        <f>'Cal_CEO &amp; Group Mgt'!U18/INDEX(Inp_SubOngoingEfficiency!$T$21:$AK$24,MATCH($F130&amp;"_Indirect",Inp_SubOngoingEfficiency!$H$21:$H$24,0),MATCH(U$7,Inp_SubOngoingEfficiency!$T$7:$AK$7,0))</f>
        <v>0</v>
      </c>
      <c r="V130" s="18">
        <f>'Cal_CEO &amp; Group Mgt'!V18/INDEX(Inp_SubOngoingEfficiency!$T$21:$AK$24,MATCH($F130&amp;"_Indirect",Inp_SubOngoingEfficiency!$H$21:$H$24,0),MATCH(V$7,Inp_SubOngoingEfficiency!$T$7:$AK$7,0))</f>
        <v>0</v>
      </c>
      <c r="W130" s="18">
        <f>'Cal_CEO &amp; Group Mgt'!W18/INDEX(Inp_SubOngoingEfficiency!$T$21:$AK$24,MATCH($F130&amp;"_Indirect",Inp_SubOngoingEfficiency!$H$21:$H$24,0),MATCH(W$7,Inp_SubOngoingEfficiency!$T$7:$AK$7,0))</f>
        <v>0</v>
      </c>
      <c r="X130" s="18">
        <f>'Cal_CEO &amp; Group Mgt'!X18/INDEX(Inp_SubOngoingEfficiency!$T$21:$AK$24,MATCH($F130&amp;"_Indirect",Inp_SubOngoingEfficiency!$H$21:$H$24,0),MATCH(X$7,Inp_SubOngoingEfficiency!$T$7:$AK$7,0))</f>
        <v>0</v>
      </c>
      <c r="Y130" s="18">
        <f>'Cal_CEO &amp; Group Mgt'!Y18/INDEX(Inp_SubOngoingEfficiency!$T$21:$AK$24,MATCH($F130&amp;"_Indirect",Inp_SubOngoingEfficiency!$H$21:$H$24,0),MATCH(Y$7,Inp_SubOngoingEfficiency!$T$7:$AK$7,0))</f>
        <v>0</v>
      </c>
      <c r="Z130" s="18">
        <f>'Cal_CEO &amp; Group Mgt'!Z18/INDEX(Inp_SubOngoingEfficiency!$T$21:$AK$24,MATCH($F130&amp;"_Indirect",Inp_SubOngoingEfficiency!$H$21:$H$24,0),MATCH(Z$7,Inp_SubOngoingEfficiency!$T$7:$AK$7,0))</f>
        <v>0</v>
      </c>
      <c r="AA130" s="18">
        <f>'Cal_CEO &amp; Group Mgt'!AA18/INDEX(Inp_SubOngoingEfficiency!$T$21:$AK$24,MATCH($F130&amp;"_Indirect",Inp_SubOngoingEfficiency!$H$21:$H$24,0),MATCH(AA$7,Inp_SubOngoingEfficiency!$T$7:$AK$7,0))</f>
        <v>0</v>
      </c>
      <c r="AB130" s="18">
        <f>'Cal_CEO &amp; Group Mgt'!AB18/INDEX(Inp_SubOngoingEfficiency!$T$21:$AK$24,MATCH($F130&amp;"_Indirect",Inp_SubOngoingEfficiency!$H$21:$H$24,0),MATCH(AB$7,Inp_SubOngoingEfficiency!$T$7:$AK$7,0))</f>
        <v>0</v>
      </c>
      <c r="AC130" s="18">
        <f>'Cal_CEO &amp; Group Mgt'!AC18/INDEX(Inp_SubOngoingEfficiency!$T$21:$AK$24,MATCH($F130&amp;"_Indirect",Inp_SubOngoingEfficiency!$H$21:$H$24,0),MATCH(AC$7,Inp_SubOngoingEfficiency!$T$7:$AK$7,0))</f>
        <v>0</v>
      </c>
      <c r="AD130" s="18">
        <f>'Cal_CEO &amp; Group Mgt'!AD18/INDEX(Inp_SubOngoingEfficiency!$T$21:$AK$24,MATCH($F130&amp;"_Indirect",Inp_SubOngoingEfficiency!$H$21:$H$24,0),MATCH(AD$7,Inp_SubOngoingEfficiency!$T$7:$AK$7,0))</f>
        <v>0</v>
      </c>
      <c r="AE130" s="18">
        <f>'Cal_CEO &amp; Group Mgt'!AE18/INDEX(Inp_SubOngoingEfficiency!$T$21:$AK$24,MATCH($F130&amp;"_Indirect",Inp_SubOngoingEfficiency!$H$21:$H$24,0),MATCH(AE$7,Inp_SubOngoingEfficiency!$T$7:$AK$7,0))</f>
        <v>0</v>
      </c>
      <c r="AF130" s="18">
        <f>'Cal_CEO &amp; Group Mgt'!AF18/INDEX(Inp_SubOngoingEfficiency!$T$21:$AK$24,MATCH($F130&amp;"_Indirect",Inp_SubOngoingEfficiency!$H$21:$H$24,0),MATCH(AF$7,Inp_SubOngoingEfficiency!$T$7:$AK$7,0))</f>
        <v>0</v>
      </c>
      <c r="AG130" s="18">
        <f>'Cal_CEO &amp; Group Mgt'!AG18/INDEX(Inp_SubOngoingEfficiency!$T$21:$AK$24,MATCH($F130&amp;"_Indirect",Inp_SubOngoingEfficiency!$H$21:$H$24,0),MATCH(AG$7,Inp_SubOngoingEfficiency!$T$7:$AK$7,0))</f>
        <v>0</v>
      </c>
      <c r="AH130" s="18">
        <f>'Cal_CEO &amp; Group Mgt'!AH18/INDEX(Inp_SubOngoingEfficiency!$T$21:$AK$24,MATCH($F130&amp;"_Indirect",Inp_SubOngoingEfficiency!$H$21:$H$24,0),MATCH(AH$7,Inp_SubOngoingEfficiency!$T$7:$AK$7,0))</f>
        <v>0</v>
      </c>
      <c r="AI130" s="18">
        <f>'Cal_CEO &amp; Group Mgt'!AI18/INDEX(Inp_SubOngoingEfficiency!$T$21:$AK$24,MATCH($F130&amp;"_Indirect",Inp_SubOngoingEfficiency!$H$21:$H$24,0),MATCH(AI$7,Inp_SubOngoingEfficiency!$T$7:$AK$7,0))</f>
        <v>0</v>
      </c>
      <c r="AJ130" s="18">
        <f>'Cal_CEO &amp; Group Mgt'!AJ18/INDEX(Inp_SubOngoingEfficiency!$T$21:$AK$24,MATCH($F130&amp;"_Indirect",Inp_SubOngoingEfficiency!$H$21:$H$24,0),MATCH(AJ$7,Inp_SubOngoingEfficiency!$T$7:$AK$7,0))</f>
        <v>0</v>
      </c>
      <c r="AK130" s="18">
        <f>'Cal_CEO &amp; Group Mgt'!AK18/INDEX(Inp_SubOngoingEfficiency!$T$21:$AK$24,MATCH($F130&amp;"_Indirect",Inp_SubOngoingEfficiency!$H$21:$H$24,0),MATCH(AK$7,Inp_SubOngoingEfficiency!$T$7:$AK$7,0))</f>
        <v>0</v>
      </c>
      <c r="AN130" s="33"/>
    </row>
    <row r="131" spans="5:40" s="94" customFormat="1">
      <c r="E131" s="16" t="str">
        <f>Cover!$F$13</f>
        <v>Sc</v>
      </c>
      <c r="F131" s="16" t="str">
        <f>'Cal_CEO &amp; Group Mgt'!F19</f>
        <v>Opex</v>
      </c>
      <c r="H131" s="16" t="str">
        <f>'Cal_CEO &amp; Group Mgt'!H19</f>
        <v>Business Support</v>
      </c>
      <c r="I131" s="16" t="str">
        <f>'Cal_CEO &amp; Group Mgt'!I19</f>
        <v>CEO &amp; Group Management</v>
      </c>
      <c r="J131" s="16" t="str">
        <f>IF(ISBLANK('Cal_CEO &amp; Group Mgt'!J19),"",'Cal_CEO &amp; Group Mgt'!J19)</f>
        <v/>
      </c>
      <c r="K131" s="16" t="str">
        <f>IF(ISBLANK('Cal_CEO &amp; Group Mgt'!K19),"",'Cal_CEO &amp; Group Mgt'!K19)</f>
        <v/>
      </c>
      <c r="L131" s="94" t="s">
        <v>111</v>
      </c>
      <c r="M131" s="17" t="str">
        <f>IF(K131="","",E131&amp;K131&amp;"_"&amp;COUNTIF($K$9:K131,K131))</f>
        <v/>
      </c>
      <c r="T131" s="18">
        <f>'Cal_CEO &amp; Group Mgt'!T19/INDEX(Inp_SubOngoingEfficiency!$T$21:$AK$24,MATCH($F131&amp;"_Indirect",Inp_SubOngoingEfficiency!$H$21:$H$24,0),MATCH(T$7,Inp_SubOngoingEfficiency!$T$7:$AK$7,0))</f>
        <v>0</v>
      </c>
      <c r="U131" s="18">
        <f>'Cal_CEO &amp; Group Mgt'!U19/INDEX(Inp_SubOngoingEfficiency!$T$21:$AK$24,MATCH($F131&amp;"_Indirect",Inp_SubOngoingEfficiency!$H$21:$H$24,0),MATCH(U$7,Inp_SubOngoingEfficiency!$T$7:$AK$7,0))</f>
        <v>0</v>
      </c>
      <c r="V131" s="18">
        <f>'Cal_CEO &amp; Group Mgt'!V19/INDEX(Inp_SubOngoingEfficiency!$T$21:$AK$24,MATCH($F131&amp;"_Indirect",Inp_SubOngoingEfficiency!$H$21:$H$24,0),MATCH(V$7,Inp_SubOngoingEfficiency!$T$7:$AK$7,0))</f>
        <v>0</v>
      </c>
      <c r="W131" s="18">
        <f>'Cal_CEO &amp; Group Mgt'!W19/INDEX(Inp_SubOngoingEfficiency!$T$21:$AK$24,MATCH($F131&amp;"_Indirect",Inp_SubOngoingEfficiency!$H$21:$H$24,0),MATCH(W$7,Inp_SubOngoingEfficiency!$T$7:$AK$7,0))</f>
        <v>0</v>
      </c>
      <c r="X131" s="18">
        <f>'Cal_CEO &amp; Group Mgt'!X19/INDEX(Inp_SubOngoingEfficiency!$T$21:$AK$24,MATCH($F131&amp;"_Indirect",Inp_SubOngoingEfficiency!$H$21:$H$24,0),MATCH(X$7,Inp_SubOngoingEfficiency!$T$7:$AK$7,0))</f>
        <v>0</v>
      </c>
      <c r="Y131" s="18">
        <f>'Cal_CEO &amp; Group Mgt'!Y19/INDEX(Inp_SubOngoingEfficiency!$T$21:$AK$24,MATCH($F131&amp;"_Indirect",Inp_SubOngoingEfficiency!$H$21:$H$24,0),MATCH(Y$7,Inp_SubOngoingEfficiency!$T$7:$AK$7,0))</f>
        <v>0</v>
      </c>
      <c r="Z131" s="18">
        <f>'Cal_CEO &amp; Group Mgt'!Z19/INDEX(Inp_SubOngoingEfficiency!$T$21:$AK$24,MATCH($F131&amp;"_Indirect",Inp_SubOngoingEfficiency!$H$21:$H$24,0),MATCH(Z$7,Inp_SubOngoingEfficiency!$T$7:$AK$7,0))</f>
        <v>0</v>
      </c>
      <c r="AA131" s="18">
        <f>'Cal_CEO &amp; Group Mgt'!AA19/INDEX(Inp_SubOngoingEfficiency!$T$21:$AK$24,MATCH($F131&amp;"_Indirect",Inp_SubOngoingEfficiency!$H$21:$H$24,0),MATCH(AA$7,Inp_SubOngoingEfficiency!$T$7:$AK$7,0))</f>
        <v>0</v>
      </c>
      <c r="AB131" s="18">
        <f>'Cal_CEO &amp; Group Mgt'!AB19/INDEX(Inp_SubOngoingEfficiency!$T$21:$AK$24,MATCH($F131&amp;"_Indirect",Inp_SubOngoingEfficiency!$H$21:$H$24,0),MATCH(AB$7,Inp_SubOngoingEfficiency!$T$7:$AK$7,0))</f>
        <v>0</v>
      </c>
      <c r="AC131" s="18">
        <f>'Cal_CEO &amp; Group Mgt'!AC19/INDEX(Inp_SubOngoingEfficiency!$T$21:$AK$24,MATCH($F131&amp;"_Indirect",Inp_SubOngoingEfficiency!$H$21:$H$24,0),MATCH(AC$7,Inp_SubOngoingEfficiency!$T$7:$AK$7,0))</f>
        <v>0</v>
      </c>
      <c r="AD131" s="18">
        <f>'Cal_CEO &amp; Group Mgt'!AD19/INDEX(Inp_SubOngoingEfficiency!$T$21:$AK$24,MATCH($F131&amp;"_Indirect",Inp_SubOngoingEfficiency!$H$21:$H$24,0),MATCH(AD$7,Inp_SubOngoingEfficiency!$T$7:$AK$7,0))</f>
        <v>0</v>
      </c>
      <c r="AE131" s="18">
        <f>'Cal_CEO &amp; Group Mgt'!AE19/INDEX(Inp_SubOngoingEfficiency!$T$21:$AK$24,MATCH($F131&amp;"_Indirect",Inp_SubOngoingEfficiency!$H$21:$H$24,0),MATCH(AE$7,Inp_SubOngoingEfficiency!$T$7:$AK$7,0))</f>
        <v>0</v>
      </c>
      <c r="AF131" s="18">
        <f>'Cal_CEO &amp; Group Mgt'!AF19/INDEX(Inp_SubOngoingEfficiency!$T$21:$AK$24,MATCH($F131&amp;"_Indirect",Inp_SubOngoingEfficiency!$H$21:$H$24,0),MATCH(AF$7,Inp_SubOngoingEfficiency!$T$7:$AK$7,0))</f>
        <v>0</v>
      </c>
      <c r="AG131" s="18">
        <f>'Cal_CEO &amp; Group Mgt'!AG19/INDEX(Inp_SubOngoingEfficiency!$T$21:$AK$24,MATCH($F131&amp;"_Indirect",Inp_SubOngoingEfficiency!$H$21:$H$24,0),MATCH(AG$7,Inp_SubOngoingEfficiency!$T$7:$AK$7,0))</f>
        <v>0</v>
      </c>
      <c r="AH131" s="18">
        <f>'Cal_CEO &amp; Group Mgt'!AH19/INDEX(Inp_SubOngoingEfficiency!$T$21:$AK$24,MATCH($F131&amp;"_Indirect",Inp_SubOngoingEfficiency!$H$21:$H$24,0),MATCH(AH$7,Inp_SubOngoingEfficiency!$T$7:$AK$7,0))</f>
        <v>0</v>
      </c>
      <c r="AI131" s="18">
        <f>'Cal_CEO &amp; Group Mgt'!AI19/INDEX(Inp_SubOngoingEfficiency!$T$21:$AK$24,MATCH($F131&amp;"_Indirect",Inp_SubOngoingEfficiency!$H$21:$H$24,0),MATCH(AI$7,Inp_SubOngoingEfficiency!$T$7:$AK$7,0))</f>
        <v>0</v>
      </c>
      <c r="AJ131" s="18">
        <f>'Cal_CEO &amp; Group Mgt'!AJ19/INDEX(Inp_SubOngoingEfficiency!$T$21:$AK$24,MATCH($F131&amp;"_Indirect",Inp_SubOngoingEfficiency!$H$21:$H$24,0),MATCH(AJ$7,Inp_SubOngoingEfficiency!$T$7:$AK$7,0))</f>
        <v>0</v>
      </c>
      <c r="AK131" s="18">
        <f>'Cal_CEO &amp; Group Mgt'!AK19/INDEX(Inp_SubOngoingEfficiency!$T$21:$AK$24,MATCH($F131&amp;"_Indirect",Inp_SubOngoingEfficiency!$H$21:$H$24,0),MATCH(AK$7,Inp_SubOngoingEfficiency!$T$7:$AK$7,0))</f>
        <v>0</v>
      </c>
      <c r="AN131" s="33"/>
    </row>
    <row r="132" spans="5:40" s="94" customFormat="1">
      <c r="E132" s="16" t="str">
        <f>Cover!$F$13</f>
        <v>Sc</v>
      </c>
      <c r="F132" s="16" t="str">
        <f>'Cal_CEO &amp; Group Mgt'!F20</f>
        <v>Opex</v>
      </c>
      <c r="H132" s="16" t="str">
        <f>'Cal_CEO &amp; Group Mgt'!H20</f>
        <v>Business Support</v>
      </c>
      <c r="I132" s="16" t="str">
        <f>'Cal_CEO &amp; Group Mgt'!I20</f>
        <v>CEO &amp; Group Management</v>
      </c>
      <c r="J132" s="16" t="str">
        <f>IF(ISBLANK('Cal_CEO &amp; Group Mgt'!J20),"",'Cal_CEO &amp; Group Mgt'!J20)</f>
        <v/>
      </c>
      <c r="K132" s="16" t="str">
        <f>IF(ISBLANK('Cal_CEO &amp; Group Mgt'!K20),"",'Cal_CEO &amp; Group Mgt'!K20)</f>
        <v/>
      </c>
      <c r="L132" s="94" t="s">
        <v>111</v>
      </c>
      <c r="M132" s="17" t="str">
        <f>IF(K132="","",E132&amp;K132&amp;"_"&amp;COUNTIF($K$9:K132,K132))</f>
        <v/>
      </c>
      <c r="T132" s="18">
        <f>'Cal_CEO &amp; Group Mgt'!T20/INDEX(Inp_SubOngoingEfficiency!$T$21:$AK$24,MATCH($F132&amp;"_Indirect",Inp_SubOngoingEfficiency!$H$21:$H$24,0),MATCH(T$7,Inp_SubOngoingEfficiency!$T$7:$AK$7,0))</f>
        <v>0</v>
      </c>
      <c r="U132" s="18">
        <f>'Cal_CEO &amp; Group Mgt'!U20/INDEX(Inp_SubOngoingEfficiency!$T$21:$AK$24,MATCH($F132&amp;"_Indirect",Inp_SubOngoingEfficiency!$H$21:$H$24,0),MATCH(U$7,Inp_SubOngoingEfficiency!$T$7:$AK$7,0))</f>
        <v>0</v>
      </c>
      <c r="V132" s="18">
        <f>'Cal_CEO &amp; Group Mgt'!V20/INDEX(Inp_SubOngoingEfficiency!$T$21:$AK$24,MATCH($F132&amp;"_Indirect",Inp_SubOngoingEfficiency!$H$21:$H$24,0),MATCH(V$7,Inp_SubOngoingEfficiency!$T$7:$AK$7,0))</f>
        <v>0</v>
      </c>
      <c r="W132" s="18">
        <f>'Cal_CEO &amp; Group Mgt'!W20/INDEX(Inp_SubOngoingEfficiency!$T$21:$AK$24,MATCH($F132&amp;"_Indirect",Inp_SubOngoingEfficiency!$H$21:$H$24,0),MATCH(W$7,Inp_SubOngoingEfficiency!$T$7:$AK$7,0))</f>
        <v>0</v>
      </c>
      <c r="X132" s="18">
        <f>'Cal_CEO &amp; Group Mgt'!X20/INDEX(Inp_SubOngoingEfficiency!$T$21:$AK$24,MATCH($F132&amp;"_Indirect",Inp_SubOngoingEfficiency!$H$21:$H$24,0),MATCH(X$7,Inp_SubOngoingEfficiency!$T$7:$AK$7,0))</f>
        <v>0</v>
      </c>
      <c r="Y132" s="18">
        <f>'Cal_CEO &amp; Group Mgt'!Y20/INDEX(Inp_SubOngoingEfficiency!$T$21:$AK$24,MATCH($F132&amp;"_Indirect",Inp_SubOngoingEfficiency!$H$21:$H$24,0),MATCH(Y$7,Inp_SubOngoingEfficiency!$T$7:$AK$7,0))</f>
        <v>0</v>
      </c>
      <c r="Z132" s="18">
        <f>'Cal_CEO &amp; Group Mgt'!Z20/INDEX(Inp_SubOngoingEfficiency!$T$21:$AK$24,MATCH($F132&amp;"_Indirect",Inp_SubOngoingEfficiency!$H$21:$H$24,0),MATCH(Z$7,Inp_SubOngoingEfficiency!$T$7:$AK$7,0))</f>
        <v>0</v>
      </c>
      <c r="AA132" s="18">
        <f>'Cal_CEO &amp; Group Mgt'!AA20/INDEX(Inp_SubOngoingEfficiency!$T$21:$AK$24,MATCH($F132&amp;"_Indirect",Inp_SubOngoingEfficiency!$H$21:$H$24,0),MATCH(AA$7,Inp_SubOngoingEfficiency!$T$7:$AK$7,0))</f>
        <v>0</v>
      </c>
      <c r="AB132" s="18">
        <f>'Cal_CEO &amp; Group Mgt'!AB20/INDEX(Inp_SubOngoingEfficiency!$T$21:$AK$24,MATCH($F132&amp;"_Indirect",Inp_SubOngoingEfficiency!$H$21:$H$24,0),MATCH(AB$7,Inp_SubOngoingEfficiency!$T$7:$AK$7,0))</f>
        <v>0</v>
      </c>
      <c r="AC132" s="18">
        <f>'Cal_CEO &amp; Group Mgt'!AC20/INDEX(Inp_SubOngoingEfficiency!$T$21:$AK$24,MATCH($F132&amp;"_Indirect",Inp_SubOngoingEfficiency!$H$21:$H$24,0),MATCH(AC$7,Inp_SubOngoingEfficiency!$T$7:$AK$7,0))</f>
        <v>0</v>
      </c>
      <c r="AD132" s="18">
        <f>'Cal_CEO &amp; Group Mgt'!AD20/INDEX(Inp_SubOngoingEfficiency!$T$21:$AK$24,MATCH($F132&amp;"_Indirect",Inp_SubOngoingEfficiency!$H$21:$H$24,0),MATCH(AD$7,Inp_SubOngoingEfficiency!$T$7:$AK$7,0))</f>
        <v>0</v>
      </c>
      <c r="AE132" s="18">
        <f>'Cal_CEO &amp; Group Mgt'!AE20/INDEX(Inp_SubOngoingEfficiency!$T$21:$AK$24,MATCH($F132&amp;"_Indirect",Inp_SubOngoingEfficiency!$H$21:$H$24,0),MATCH(AE$7,Inp_SubOngoingEfficiency!$T$7:$AK$7,0))</f>
        <v>0</v>
      </c>
      <c r="AF132" s="18">
        <f>'Cal_CEO &amp; Group Mgt'!AF20/INDEX(Inp_SubOngoingEfficiency!$T$21:$AK$24,MATCH($F132&amp;"_Indirect",Inp_SubOngoingEfficiency!$H$21:$H$24,0),MATCH(AF$7,Inp_SubOngoingEfficiency!$T$7:$AK$7,0))</f>
        <v>0</v>
      </c>
      <c r="AG132" s="18">
        <f>'Cal_CEO &amp; Group Mgt'!AG20/INDEX(Inp_SubOngoingEfficiency!$T$21:$AK$24,MATCH($F132&amp;"_Indirect",Inp_SubOngoingEfficiency!$H$21:$H$24,0),MATCH(AG$7,Inp_SubOngoingEfficiency!$T$7:$AK$7,0))</f>
        <v>0</v>
      </c>
      <c r="AH132" s="18">
        <f>'Cal_CEO &amp; Group Mgt'!AH20/INDEX(Inp_SubOngoingEfficiency!$T$21:$AK$24,MATCH($F132&amp;"_Indirect",Inp_SubOngoingEfficiency!$H$21:$H$24,0),MATCH(AH$7,Inp_SubOngoingEfficiency!$T$7:$AK$7,0))</f>
        <v>0</v>
      </c>
      <c r="AI132" s="18">
        <f>'Cal_CEO &amp; Group Mgt'!AI20/INDEX(Inp_SubOngoingEfficiency!$T$21:$AK$24,MATCH($F132&amp;"_Indirect",Inp_SubOngoingEfficiency!$H$21:$H$24,0),MATCH(AI$7,Inp_SubOngoingEfficiency!$T$7:$AK$7,0))</f>
        <v>0</v>
      </c>
      <c r="AJ132" s="18">
        <f>'Cal_CEO &amp; Group Mgt'!AJ20/INDEX(Inp_SubOngoingEfficiency!$T$21:$AK$24,MATCH($F132&amp;"_Indirect",Inp_SubOngoingEfficiency!$H$21:$H$24,0),MATCH(AJ$7,Inp_SubOngoingEfficiency!$T$7:$AK$7,0))</f>
        <v>0</v>
      </c>
      <c r="AK132" s="18">
        <f>'Cal_CEO &amp; Group Mgt'!AK20/INDEX(Inp_SubOngoingEfficiency!$T$21:$AK$24,MATCH($F132&amp;"_Indirect",Inp_SubOngoingEfficiency!$H$21:$H$24,0),MATCH(AK$7,Inp_SubOngoingEfficiency!$T$7:$AK$7,0))</f>
        <v>0</v>
      </c>
      <c r="AN132" s="33"/>
    </row>
    <row r="133" spans="5:40" s="94" customFormat="1">
      <c r="E133" s="16" t="str">
        <f>Cover!$F$13</f>
        <v>Sc</v>
      </c>
      <c r="F133" s="16" t="str">
        <f>'Cal_CEO &amp; Group Mgt'!F21</f>
        <v>Opex</v>
      </c>
      <c r="H133" s="16" t="str">
        <f>'Cal_CEO &amp; Group Mgt'!H21</f>
        <v>Business Support</v>
      </c>
      <c r="I133" s="16" t="str">
        <f>'Cal_CEO &amp; Group Mgt'!I21</f>
        <v>CEO &amp; Group Management</v>
      </c>
      <c r="J133" s="16" t="str">
        <f>IF(ISBLANK('Cal_CEO &amp; Group Mgt'!J21),"",'Cal_CEO &amp; Group Mgt'!J21)</f>
        <v/>
      </c>
      <c r="K133" s="16" t="str">
        <f>IF(ISBLANK('Cal_CEO &amp; Group Mgt'!K21),"",'Cal_CEO &amp; Group Mgt'!K21)</f>
        <v/>
      </c>
      <c r="L133" s="94" t="s">
        <v>111</v>
      </c>
      <c r="M133" s="17" t="str">
        <f>IF(K133="","",E133&amp;K133&amp;"_"&amp;COUNTIF($K$9:K133,K133))</f>
        <v/>
      </c>
      <c r="T133" s="18">
        <f>'Cal_CEO &amp; Group Mgt'!T21/INDEX(Inp_SubOngoingEfficiency!$T$21:$AK$24,MATCH($F133&amp;"_Indirect",Inp_SubOngoingEfficiency!$H$21:$H$24,0),MATCH(T$7,Inp_SubOngoingEfficiency!$T$7:$AK$7,0))</f>
        <v>0</v>
      </c>
      <c r="U133" s="18">
        <f>'Cal_CEO &amp; Group Mgt'!U21/INDEX(Inp_SubOngoingEfficiency!$T$21:$AK$24,MATCH($F133&amp;"_Indirect",Inp_SubOngoingEfficiency!$H$21:$H$24,0),MATCH(U$7,Inp_SubOngoingEfficiency!$T$7:$AK$7,0))</f>
        <v>0</v>
      </c>
      <c r="V133" s="18">
        <f>'Cal_CEO &amp; Group Mgt'!V21/INDEX(Inp_SubOngoingEfficiency!$T$21:$AK$24,MATCH($F133&amp;"_Indirect",Inp_SubOngoingEfficiency!$H$21:$H$24,0),MATCH(V$7,Inp_SubOngoingEfficiency!$T$7:$AK$7,0))</f>
        <v>0</v>
      </c>
      <c r="W133" s="18">
        <f>'Cal_CEO &amp; Group Mgt'!W21/INDEX(Inp_SubOngoingEfficiency!$T$21:$AK$24,MATCH($F133&amp;"_Indirect",Inp_SubOngoingEfficiency!$H$21:$H$24,0),MATCH(W$7,Inp_SubOngoingEfficiency!$T$7:$AK$7,0))</f>
        <v>0</v>
      </c>
      <c r="X133" s="18">
        <f>'Cal_CEO &amp; Group Mgt'!X21/INDEX(Inp_SubOngoingEfficiency!$T$21:$AK$24,MATCH($F133&amp;"_Indirect",Inp_SubOngoingEfficiency!$H$21:$H$24,0),MATCH(X$7,Inp_SubOngoingEfficiency!$T$7:$AK$7,0))</f>
        <v>0</v>
      </c>
      <c r="Y133" s="18">
        <f>'Cal_CEO &amp; Group Mgt'!Y21/INDEX(Inp_SubOngoingEfficiency!$T$21:$AK$24,MATCH($F133&amp;"_Indirect",Inp_SubOngoingEfficiency!$H$21:$H$24,0),MATCH(Y$7,Inp_SubOngoingEfficiency!$T$7:$AK$7,0))</f>
        <v>0</v>
      </c>
      <c r="Z133" s="18">
        <f>'Cal_CEO &amp; Group Mgt'!Z21/INDEX(Inp_SubOngoingEfficiency!$T$21:$AK$24,MATCH($F133&amp;"_Indirect",Inp_SubOngoingEfficiency!$H$21:$H$24,0),MATCH(Z$7,Inp_SubOngoingEfficiency!$T$7:$AK$7,0))</f>
        <v>0</v>
      </c>
      <c r="AA133" s="18">
        <f>'Cal_CEO &amp; Group Mgt'!AA21/INDEX(Inp_SubOngoingEfficiency!$T$21:$AK$24,MATCH($F133&amp;"_Indirect",Inp_SubOngoingEfficiency!$H$21:$H$24,0),MATCH(AA$7,Inp_SubOngoingEfficiency!$T$7:$AK$7,0))</f>
        <v>0</v>
      </c>
      <c r="AB133" s="18">
        <f>'Cal_CEO &amp; Group Mgt'!AB21/INDEX(Inp_SubOngoingEfficiency!$T$21:$AK$24,MATCH($F133&amp;"_Indirect",Inp_SubOngoingEfficiency!$H$21:$H$24,0),MATCH(AB$7,Inp_SubOngoingEfficiency!$T$7:$AK$7,0))</f>
        <v>0</v>
      </c>
      <c r="AC133" s="18">
        <f>'Cal_CEO &amp; Group Mgt'!AC21/INDEX(Inp_SubOngoingEfficiency!$T$21:$AK$24,MATCH($F133&amp;"_Indirect",Inp_SubOngoingEfficiency!$H$21:$H$24,0),MATCH(AC$7,Inp_SubOngoingEfficiency!$T$7:$AK$7,0))</f>
        <v>0</v>
      </c>
      <c r="AD133" s="18">
        <f>'Cal_CEO &amp; Group Mgt'!AD21/INDEX(Inp_SubOngoingEfficiency!$T$21:$AK$24,MATCH($F133&amp;"_Indirect",Inp_SubOngoingEfficiency!$H$21:$H$24,0),MATCH(AD$7,Inp_SubOngoingEfficiency!$T$7:$AK$7,0))</f>
        <v>0</v>
      </c>
      <c r="AE133" s="18">
        <f>'Cal_CEO &amp; Group Mgt'!AE21/INDEX(Inp_SubOngoingEfficiency!$T$21:$AK$24,MATCH($F133&amp;"_Indirect",Inp_SubOngoingEfficiency!$H$21:$H$24,0),MATCH(AE$7,Inp_SubOngoingEfficiency!$T$7:$AK$7,0))</f>
        <v>0</v>
      </c>
      <c r="AF133" s="18">
        <f>'Cal_CEO &amp; Group Mgt'!AF21/INDEX(Inp_SubOngoingEfficiency!$T$21:$AK$24,MATCH($F133&amp;"_Indirect",Inp_SubOngoingEfficiency!$H$21:$H$24,0),MATCH(AF$7,Inp_SubOngoingEfficiency!$T$7:$AK$7,0))</f>
        <v>0</v>
      </c>
      <c r="AG133" s="18">
        <f>'Cal_CEO &amp; Group Mgt'!AG21/INDEX(Inp_SubOngoingEfficiency!$T$21:$AK$24,MATCH($F133&amp;"_Indirect",Inp_SubOngoingEfficiency!$H$21:$H$24,0),MATCH(AG$7,Inp_SubOngoingEfficiency!$T$7:$AK$7,0))</f>
        <v>0</v>
      </c>
      <c r="AH133" s="18">
        <f>'Cal_CEO &amp; Group Mgt'!AH21/INDEX(Inp_SubOngoingEfficiency!$T$21:$AK$24,MATCH($F133&amp;"_Indirect",Inp_SubOngoingEfficiency!$H$21:$H$24,0),MATCH(AH$7,Inp_SubOngoingEfficiency!$T$7:$AK$7,0))</f>
        <v>0</v>
      </c>
      <c r="AI133" s="18">
        <f>'Cal_CEO &amp; Group Mgt'!AI21/INDEX(Inp_SubOngoingEfficiency!$T$21:$AK$24,MATCH($F133&amp;"_Indirect",Inp_SubOngoingEfficiency!$H$21:$H$24,0),MATCH(AI$7,Inp_SubOngoingEfficiency!$T$7:$AK$7,0))</f>
        <v>0</v>
      </c>
      <c r="AJ133" s="18">
        <f>'Cal_CEO &amp; Group Mgt'!AJ21/INDEX(Inp_SubOngoingEfficiency!$T$21:$AK$24,MATCH($F133&amp;"_Indirect",Inp_SubOngoingEfficiency!$H$21:$H$24,0),MATCH(AJ$7,Inp_SubOngoingEfficiency!$T$7:$AK$7,0))</f>
        <v>0</v>
      </c>
      <c r="AK133" s="18">
        <f>'Cal_CEO &amp; Group Mgt'!AK21/INDEX(Inp_SubOngoingEfficiency!$T$21:$AK$24,MATCH($F133&amp;"_Indirect",Inp_SubOngoingEfficiency!$H$21:$H$24,0),MATCH(AK$7,Inp_SubOngoingEfficiency!$T$7:$AK$7,0))</f>
        <v>0</v>
      </c>
      <c r="AN133" s="33"/>
    </row>
    <row r="134" spans="5:40" s="94" customFormat="1">
      <c r="E134" s="16" t="str">
        <f>Cover!$F$13</f>
        <v>Sc</v>
      </c>
      <c r="F134" s="16" t="str">
        <f>'Cal_CEO &amp; Group Mgt'!F22</f>
        <v>Opex</v>
      </c>
      <c r="H134" s="16" t="str">
        <f>'Cal_CEO &amp; Group Mgt'!H22</f>
        <v>Business Support</v>
      </c>
      <c r="I134" s="16" t="str">
        <f>'Cal_CEO &amp; Group Mgt'!I22</f>
        <v>CEO &amp; Group Management</v>
      </c>
      <c r="J134" s="16" t="str">
        <f>IF(ISBLANK('Cal_CEO &amp; Group Mgt'!J22),"",'Cal_CEO &amp; Group Mgt'!J22)</f>
        <v/>
      </c>
      <c r="K134" s="16" t="str">
        <f>IF(ISBLANK('Cal_CEO &amp; Group Mgt'!K22),"",'Cal_CEO &amp; Group Mgt'!K22)</f>
        <v/>
      </c>
      <c r="L134" s="94" t="s">
        <v>111</v>
      </c>
      <c r="M134" s="17" t="str">
        <f>IF(K134="","",E134&amp;K134&amp;"_"&amp;COUNTIF($K$9:K134,K134))</f>
        <v/>
      </c>
      <c r="T134" s="18">
        <f>'Cal_CEO &amp; Group Mgt'!T22/INDEX(Inp_SubOngoingEfficiency!$T$21:$AK$24,MATCH($F134&amp;"_Indirect",Inp_SubOngoingEfficiency!$H$21:$H$24,0),MATCH(T$7,Inp_SubOngoingEfficiency!$T$7:$AK$7,0))</f>
        <v>0</v>
      </c>
      <c r="U134" s="18">
        <f>'Cal_CEO &amp; Group Mgt'!U22/INDEX(Inp_SubOngoingEfficiency!$T$21:$AK$24,MATCH($F134&amp;"_Indirect",Inp_SubOngoingEfficiency!$H$21:$H$24,0),MATCH(U$7,Inp_SubOngoingEfficiency!$T$7:$AK$7,0))</f>
        <v>0</v>
      </c>
      <c r="V134" s="18">
        <f>'Cal_CEO &amp; Group Mgt'!V22/INDEX(Inp_SubOngoingEfficiency!$T$21:$AK$24,MATCH($F134&amp;"_Indirect",Inp_SubOngoingEfficiency!$H$21:$H$24,0),MATCH(V$7,Inp_SubOngoingEfficiency!$T$7:$AK$7,0))</f>
        <v>0</v>
      </c>
      <c r="W134" s="18">
        <f>'Cal_CEO &amp; Group Mgt'!W22/INDEX(Inp_SubOngoingEfficiency!$T$21:$AK$24,MATCH($F134&amp;"_Indirect",Inp_SubOngoingEfficiency!$H$21:$H$24,0),MATCH(W$7,Inp_SubOngoingEfficiency!$T$7:$AK$7,0))</f>
        <v>0</v>
      </c>
      <c r="X134" s="18">
        <f>'Cal_CEO &amp; Group Mgt'!X22/INDEX(Inp_SubOngoingEfficiency!$T$21:$AK$24,MATCH($F134&amp;"_Indirect",Inp_SubOngoingEfficiency!$H$21:$H$24,0),MATCH(X$7,Inp_SubOngoingEfficiency!$T$7:$AK$7,0))</f>
        <v>0</v>
      </c>
      <c r="Y134" s="18">
        <f>'Cal_CEO &amp; Group Mgt'!Y22/INDEX(Inp_SubOngoingEfficiency!$T$21:$AK$24,MATCH($F134&amp;"_Indirect",Inp_SubOngoingEfficiency!$H$21:$H$24,0),MATCH(Y$7,Inp_SubOngoingEfficiency!$T$7:$AK$7,0))</f>
        <v>0</v>
      </c>
      <c r="Z134" s="18">
        <f>'Cal_CEO &amp; Group Mgt'!Z22/INDEX(Inp_SubOngoingEfficiency!$T$21:$AK$24,MATCH($F134&amp;"_Indirect",Inp_SubOngoingEfficiency!$H$21:$H$24,0),MATCH(Z$7,Inp_SubOngoingEfficiency!$T$7:$AK$7,0))</f>
        <v>0</v>
      </c>
      <c r="AA134" s="18">
        <f>'Cal_CEO &amp; Group Mgt'!AA22/INDEX(Inp_SubOngoingEfficiency!$T$21:$AK$24,MATCH($F134&amp;"_Indirect",Inp_SubOngoingEfficiency!$H$21:$H$24,0),MATCH(AA$7,Inp_SubOngoingEfficiency!$T$7:$AK$7,0))</f>
        <v>0</v>
      </c>
      <c r="AB134" s="18">
        <f>'Cal_CEO &amp; Group Mgt'!AB22/INDEX(Inp_SubOngoingEfficiency!$T$21:$AK$24,MATCH($F134&amp;"_Indirect",Inp_SubOngoingEfficiency!$H$21:$H$24,0),MATCH(AB$7,Inp_SubOngoingEfficiency!$T$7:$AK$7,0))</f>
        <v>0</v>
      </c>
      <c r="AC134" s="18">
        <f>'Cal_CEO &amp; Group Mgt'!AC22/INDEX(Inp_SubOngoingEfficiency!$T$21:$AK$24,MATCH($F134&amp;"_Indirect",Inp_SubOngoingEfficiency!$H$21:$H$24,0),MATCH(AC$7,Inp_SubOngoingEfficiency!$T$7:$AK$7,0))</f>
        <v>0</v>
      </c>
      <c r="AD134" s="18">
        <f>'Cal_CEO &amp; Group Mgt'!AD22/INDEX(Inp_SubOngoingEfficiency!$T$21:$AK$24,MATCH($F134&amp;"_Indirect",Inp_SubOngoingEfficiency!$H$21:$H$24,0),MATCH(AD$7,Inp_SubOngoingEfficiency!$T$7:$AK$7,0))</f>
        <v>0</v>
      </c>
      <c r="AE134" s="18">
        <f>'Cal_CEO &amp; Group Mgt'!AE22/INDEX(Inp_SubOngoingEfficiency!$T$21:$AK$24,MATCH($F134&amp;"_Indirect",Inp_SubOngoingEfficiency!$H$21:$H$24,0),MATCH(AE$7,Inp_SubOngoingEfficiency!$T$7:$AK$7,0))</f>
        <v>0</v>
      </c>
      <c r="AF134" s="18">
        <f>'Cal_CEO &amp; Group Mgt'!AF22/INDEX(Inp_SubOngoingEfficiency!$T$21:$AK$24,MATCH($F134&amp;"_Indirect",Inp_SubOngoingEfficiency!$H$21:$H$24,0),MATCH(AF$7,Inp_SubOngoingEfficiency!$T$7:$AK$7,0))</f>
        <v>0</v>
      </c>
      <c r="AG134" s="18">
        <f>'Cal_CEO &amp; Group Mgt'!AG22/INDEX(Inp_SubOngoingEfficiency!$T$21:$AK$24,MATCH($F134&amp;"_Indirect",Inp_SubOngoingEfficiency!$H$21:$H$24,0),MATCH(AG$7,Inp_SubOngoingEfficiency!$T$7:$AK$7,0))</f>
        <v>0</v>
      </c>
      <c r="AH134" s="18">
        <f>'Cal_CEO &amp; Group Mgt'!AH22/INDEX(Inp_SubOngoingEfficiency!$T$21:$AK$24,MATCH($F134&amp;"_Indirect",Inp_SubOngoingEfficiency!$H$21:$H$24,0),MATCH(AH$7,Inp_SubOngoingEfficiency!$T$7:$AK$7,0))</f>
        <v>0</v>
      </c>
      <c r="AI134" s="18">
        <f>'Cal_CEO &amp; Group Mgt'!AI22/INDEX(Inp_SubOngoingEfficiency!$T$21:$AK$24,MATCH($F134&amp;"_Indirect",Inp_SubOngoingEfficiency!$H$21:$H$24,0),MATCH(AI$7,Inp_SubOngoingEfficiency!$T$7:$AK$7,0))</f>
        <v>0</v>
      </c>
      <c r="AJ134" s="18">
        <f>'Cal_CEO &amp; Group Mgt'!AJ22/INDEX(Inp_SubOngoingEfficiency!$T$21:$AK$24,MATCH($F134&amp;"_Indirect",Inp_SubOngoingEfficiency!$H$21:$H$24,0),MATCH(AJ$7,Inp_SubOngoingEfficiency!$T$7:$AK$7,0))</f>
        <v>0</v>
      </c>
      <c r="AK134" s="18">
        <f>'Cal_CEO &amp; Group Mgt'!AK22/INDEX(Inp_SubOngoingEfficiency!$T$21:$AK$24,MATCH($F134&amp;"_Indirect",Inp_SubOngoingEfficiency!$H$21:$H$24,0),MATCH(AK$7,Inp_SubOngoingEfficiency!$T$7:$AK$7,0))</f>
        <v>0</v>
      </c>
      <c r="AN134" s="33"/>
    </row>
    <row r="135" spans="5:40" s="94" customFormat="1">
      <c r="E135" s="16" t="str">
        <f>Cover!$F$13</f>
        <v>Sc</v>
      </c>
      <c r="F135" s="16" t="str">
        <f>'Cal_CEO &amp; Group Mgt'!F23</f>
        <v>Opex</v>
      </c>
      <c r="H135" s="16" t="str">
        <f>'Cal_CEO &amp; Group Mgt'!H23</f>
        <v>Business Support</v>
      </c>
      <c r="I135" s="16" t="str">
        <f>'Cal_CEO &amp; Group Mgt'!I23</f>
        <v>CEO &amp; Group Management</v>
      </c>
      <c r="J135" s="16" t="str">
        <f>IF(ISBLANK('Cal_CEO &amp; Group Mgt'!J23),"",'Cal_CEO &amp; Group Mgt'!J23)</f>
        <v/>
      </c>
      <c r="K135" s="16" t="str">
        <f>IF(ISBLANK('Cal_CEO &amp; Group Mgt'!K23),"",'Cal_CEO &amp; Group Mgt'!K23)</f>
        <v/>
      </c>
      <c r="L135" s="94" t="s">
        <v>111</v>
      </c>
      <c r="M135" s="17" t="str">
        <f>IF(K135="","",E135&amp;K135&amp;"_"&amp;COUNTIF($K$9:K135,K135))</f>
        <v/>
      </c>
      <c r="T135" s="18">
        <f>'Cal_CEO &amp; Group Mgt'!T23/INDEX(Inp_SubOngoingEfficiency!$T$21:$AK$24,MATCH($F135&amp;"_Indirect",Inp_SubOngoingEfficiency!$H$21:$H$24,0),MATCH(T$7,Inp_SubOngoingEfficiency!$T$7:$AK$7,0))</f>
        <v>0</v>
      </c>
      <c r="U135" s="18">
        <f>'Cal_CEO &amp; Group Mgt'!U23/INDEX(Inp_SubOngoingEfficiency!$T$21:$AK$24,MATCH($F135&amp;"_Indirect",Inp_SubOngoingEfficiency!$H$21:$H$24,0),MATCH(U$7,Inp_SubOngoingEfficiency!$T$7:$AK$7,0))</f>
        <v>0</v>
      </c>
      <c r="V135" s="18">
        <f>'Cal_CEO &amp; Group Mgt'!V23/INDEX(Inp_SubOngoingEfficiency!$T$21:$AK$24,MATCH($F135&amp;"_Indirect",Inp_SubOngoingEfficiency!$H$21:$H$24,0),MATCH(V$7,Inp_SubOngoingEfficiency!$T$7:$AK$7,0))</f>
        <v>0</v>
      </c>
      <c r="W135" s="18">
        <f>'Cal_CEO &amp; Group Mgt'!W23/INDEX(Inp_SubOngoingEfficiency!$T$21:$AK$24,MATCH($F135&amp;"_Indirect",Inp_SubOngoingEfficiency!$H$21:$H$24,0),MATCH(W$7,Inp_SubOngoingEfficiency!$T$7:$AK$7,0))</f>
        <v>0</v>
      </c>
      <c r="X135" s="18">
        <f>'Cal_CEO &amp; Group Mgt'!X23/INDEX(Inp_SubOngoingEfficiency!$T$21:$AK$24,MATCH($F135&amp;"_Indirect",Inp_SubOngoingEfficiency!$H$21:$H$24,0),MATCH(X$7,Inp_SubOngoingEfficiency!$T$7:$AK$7,0))</f>
        <v>0</v>
      </c>
      <c r="Y135" s="18">
        <f>'Cal_CEO &amp; Group Mgt'!Y23/INDEX(Inp_SubOngoingEfficiency!$T$21:$AK$24,MATCH($F135&amp;"_Indirect",Inp_SubOngoingEfficiency!$H$21:$H$24,0),MATCH(Y$7,Inp_SubOngoingEfficiency!$T$7:$AK$7,0))</f>
        <v>0</v>
      </c>
      <c r="Z135" s="18">
        <f>'Cal_CEO &amp; Group Mgt'!Z23/INDEX(Inp_SubOngoingEfficiency!$T$21:$AK$24,MATCH($F135&amp;"_Indirect",Inp_SubOngoingEfficiency!$H$21:$H$24,0),MATCH(Z$7,Inp_SubOngoingEfficiency!$T$7:$AK$7,0))</f>
        <v>0</v>
      </c>
      <c r="AA135" s="18">
        <f>'Cal_CEO &amp; Group Mgt'!AA23/INDEX(Inp_SubOngoingEfficiency!$T$21:$AK$24,MATCH($F135&amp;"_Indirect",Inp_SubOngoingEfficiency!$H$21:$H$24,0),MATCH(AA$7,Inp_SubOngoingEfficiency!$T$7:$AK$7,0))</f>
        <v>0</v>
      </c>
      <c r="AB135" s="18">
        <f>'Cal_CEO &amp; Group Mgt'!AB23/INDEX(Inp_SubOngoingEfficiency!$T$21:$AK$24,MATCH($F135&amp;"_Indirect",Inp_SubOngoingEfficiency!$H$21:$H$24,0),MATCH(AB$7,Inp_SubOngoingEfficiency!$T$7:$AK$7,0))</f>
        <v>0</v>
      </c>
      <c r="AC135" s="18">
        <f>'Cal_CEO &amp; Group Mgt'!AC23/INDEX(Inp_SubOngoingEfficiency!$T$21:$AK$24,MATCH($F135&amp;"_Indirect",Inp_SubOngoingEfficiency!$H$21:$H$24,0),MATCH(AC$7,Inp_SubOngoingEfficiency!$T$7:$AK$7,0))</f>
        <v>0</v>
      </c>
      <c r="AD135" s="18">
        <f>'Cal_CEO &amp; Group Mgt'!AD23/INDEX(Inp_SubOngoingEfficiency!$T$21:$AK$24,MATCH($F135&amp;"_Indirect",Inp_SubOngoingEfficiency!$H$21:$H$24,0),MATCH(AD$7,Inp_SubOngoingEfficiency!$T$7:$AK$7,0))</f>
        <v>0</v>
      </c>
      <c r="AE135" s="18">
        <f>'Cal_CEO &amp; Group Mgt'!AE23/INDEX(Inp_SubOngoingEfficiency!$T$21:$AK$24,MATCH($F135&amp;"_Indirect",Inp_SubOngoingEfficiency!$H$21:$H$24,0),MATCH(AE$7,Inp_SubOngoingEfficiency!$T$7:$AK$7,0))</f>
        <v>0</v>
      </c>
      <c r="AF135" s="18">
        <f>'Cal_CEO &amp; Group Mgt'!AF23/INDEX(Inp_SubOngoingEfficiency!$T$21:$AK$24,MATCH($F135&amp;"_Indirect",Inp_SubOngoingEfficiency!$H$21:$H$24,0),MATCH(AF$7,Inp_SubOngoingEfficiency!$T$7:$AK$7,0))</f>
        <v>0</v>
      </c>
      <c r="AG135" s="18">
        <f>'Cal_CEO &amp; Group Mgt'!AG23/INDEX(Inp_SubOngoingEfficiency!$T$21:$AK$24,MATCH($F135&amp;"_Indirect",Inp_SubOngoingEfficiency!$H$21:$H$24,0),MATCH(AG$7,Inp_SubOngoingEfficiency!$T$7:$AK$7,0))</f>
        <v>0</v>
      </c>
      <c r="AH135" s="18">
        <f>'Cal_CEO &amp; Group Mgt'!AH23/INDEX(Inp_SubOngoingEfficiency!$T$21:$AK$24,MATCH($F135&amp;"_Indirect",Inp_SubOngoingEfficiency!$H$21:$H$24,0),MATCH(AH$7,Inp_SubOngoingEfficiency!$T$7:$AK$7,0))</f>
        <v>0</v>
      </c>
      <c r="AI135" s="18">
        <f>'Cal_CEO &amp; Group Mgt'!AI23/INDEX(Inp_SubOngoingEfficiency!$T$21:$AK$24,MATCH($F135&amp;"_Indirect",Inp_SubOngoingEfficiency!$H$21:$H$24,0),MATCH(AI$7,Inp_SubOngoingEfficiency!$T$7:$AK$7,0))</f>
        <v>0</v>
      </c>
      <c r="AJ135" s="18">
        <f>'Cal_CEO &amp; Group Mgt'!AJ23/INDEX(Inp_SubOngoingEfficiency!$T$21:$AK$24,MATCH($F135&amp;"_Indirect",Inp_SubOngoingEfficiency!$H$21:$H$24,0),MATCH(AJ$7,Inp_SubOngoingEfficiency!$T$7:$AK$7,0))</f>
        <v>0</v>
      </c>
      <c r="AK135" s="18">
        <f>'Cal_CEO &amp; Group Mgt'!AK23/INDEX(Inp_SubOngoingEfficiency!$T$21:$AK$24,MATCH($F135&amp;"_Indirect",Inp_SubOngoingEfficiency!$H$21:$H$24,0),MATCH(AK$7,Inp_SubOngoingEfficiency!$T$7:$AK$7,0))</f>
        <v>0</v>
      </c>
      <c r="AN135" s="33"/>
    </row>
    <row r="136" spans="5:40" s="94" customFormat="1">
      <c r="E136" s="16" t="str">
        <f>Cover!$F$13</f>
        <v>Sc</v>
      </c>
      <c r="F136" s="16" t="str">
        <f>'Cal_CEO &amp; Group Mgt'!F24</f>
        <v>Opex</v>
      </c>
      <c r="H136" s="16" t="str">
        <f>'Cal_CEO &amp; Group Mgt'!H24</f>
        <v>Business Support</v>
      </c>
      <c r="I136" s="16" t="str">
        <f>'Cal_CEO &amp; Group Mgt'!I24</f>
        <v>CEO &amp; Group Management</v>
      </c>
      <c r="J136" s="16" t="str">
        <f>IF(ISBLANK('Cal_CEO &amp; Group Mgt'!J24),"",'Cal_CEO &amp; Group Mgt'!J24)</f>
        <v/>
      </c>
      <c r="K136" s="16" t="str">
        <f>IF(ISBLANK('Cal_CEO &amp; Group Mgt'!K24),"",'Cal_CEO &amp; Group Mgt'!K24)</f>
        <v/>
      </c>
      <c r="L136" s="94" t="s">
        <v>111</v>
      </c>
      <c r="M136" s="17" t="str">
        <f>IF(K136="","",E136&amp;K136&amp;"_"&amp;COUNTIF($K$9:K136,K136))</f>
        <v/>
      </c>
      <c r="T136" s="18">
        <f>'Cal_CEO &amp; Group Mgt'!T24/INDEX(Inp_SubOngoingEfficiency!$T$21:$AK$24,MATCH($F136&amp;"_Indirect",Inp_SubOngoingEfficiency!$H$21:$H$24,0),MATCH(T$7,Inp_SubOngoingEfficiency!$T$7:$AK$7,0))</f>
        <v>0</v>
      </c>
      <c r="U136" s="18">
        <f>'Cal_CEO &amp; Group Mgt'!U24/INDEX(Inp_SubOngoingEfficiency!$T$21:$AK$24,MATCH($F136&amp;"_Indirect",Inp_SubOngoingEfficiency!$H$21:$H$24,0),MATCH(U$7,Inp_SubOngoingEfficiency!$T$7:$AK$7,0))</f>
        <v>0</v>
      </c>
      <c r="V136" s="18">
        <f>'Cal_CEO &amp; Group Mgt'!V24/INDEX(Inp_SubOngoingEfficiency!$T$21:$AK$24,MATCH($F136&amp;"_Indirect",Inp_SubOngoingEfficiency!$H$21:$H$24,0),MATCH(V$7,Inp_SubOngoingEfficiency!$T$7:$AK$7,0))</f>
        <v>0</v>
      </c>
      <c r="W136" s="18">
        <f>'Cal_CEO &amp; Group Mgt'!W24/INDEX(Inp_SubOngoingEfficiency!$T$21:$AK$24,MATCH($F136&amp;"_Indirect",Inp_SubOngoingEfficiency!$H$21:$H$24,0),MATCH(W$7,Inp_SubOngoingEfficiency!$T$7:$AK$7,0))</f>
        <v>0</v>
      </c>
      <c r="X136" s="18">
        <f>'Cal_CEO &amp; Group Mgt'!X24/INDEX(Inp_SubOngoingEfficiency!$T$21:$AK$24,MATCH($F136&amp;"_Indirect",Inp_SubOngoingEfficiency!$H$21:$H$24,0),MATCH(X$7,Inp_SubOngoingEfficiency!$T$7:$AK$7,0))</f>
        <v>0</v>
      </c>
      <c r="Y136" s="18">
        <f>'Cal_CEO &amp; Group Mgt'!Y24/INDEX(Inp_SubOngoingEfficiency!$T$21:$AK$24,MATCH($F136&amp;"_Indirect",Inp_SubOngoingEfficiency!$H$21:$H$24,0),MATCH(Y$7,Inp_SubOngoingEfficiency!$T$7:$AK$7,0))</f>
        <v>0</v>
      </c>
      <c r="Z136" s="18">
        <f>'Cal_CEO &amp; Group Mgt'!Z24/INDEX(Inp_SubOngoingEfficiency!$T$21:$AK$24,MATCH($F136&amp;"_Indirect",Inp_SubOngoingEfficiency!$H$21:$H$24,0),MATCH(Z$7,Inp_SubOngoingEfficiency!$T$7:$AK$7,0))</f>
        <v>0</v>
      </c>
      <c r="AA136" s="18">
        <f>'Cal_CEO &amp; Group Mgt'!AA24/INDEX(Inp_SubOngoingEfficiency!$T$21:$AK$24,MATCH($F136&amp;"_Indirect",Inp_SubOngoingEfficiency!$H$21:$H$24,0),MATCH(AA$7,Inp_SubOngoingEfficiency!$T$7:$AK$7,0))</f>
        <v>0</v>
      </c>
      <c r="AB136" s="18">
        <f>'Cal_CEO &amp; Group Mgt'!AB24/INDEX(Inp_SubOngoingEfficiency!$T$21:$AK$24,MATCH($F136&amp;"_Indirect",Inp_SubOngoingEfficiency!$H$21:$H$24,0),MATCH(AB$7,Inp_SubOngoingEfficiency!$T$7:$AK$7,0))</f>
        <v>0</v>
      </c>
      <c r="AC136" s="18">
        <f>'Cal_CEO &amp; Group Mgt'!AC24/INDEX(Inp_SubOngoingEfficiency!$T$21:$AK$24,MATCH($F136&amp;"_Indirect",Inp_SubOngoingEfficiency!$H$21:$H$24,0),MATCH(AC$7,Inp_SubOngoingEfficiency!$T$7:$AK$7,0))</f>
        <v>0</v>
      </c>
      <c r="AD136" s="18">
        <f>'Cal_CEO &amp; Group Mgt'!AD24/INDEX(Inp_SubOngoingEfficiency!$T$21:$AK$24,MATCH($F136&amp;"_Indirect",Inp_SubOngoingEfficiency!$H$21:$H$24,0),MATCH(AD$7,Inp_SubOngoingEfficiency!$T$7:$AK$7,0))</f>
        <v>0</v>
      </c>
      <c r="AE136" s="18">
        <f>'Cal_CEO &amp; Group Mgt'!AE24/INDEX(Inp_SubOngoingEfficiency!$T$21:$AK$24,MATCH($F136&amp;"_Indirect",Inp_SubOngoingEfficiency!$H$21:$H$24,0),MATCH(AE$7,Inp_SubOngoingEfficiency!$T$7:$AK$7,0))</f>
        <v>0</v>
      </c>
      <c r="AF136" s="18">
        <f>'Cal_CEO &amp; Group Mgt'!AF24/INDEX(Inp_SubOngoingEfficiency!$T$21:$AK$24,MATCH($F136&amp;"_Indirect",Inp_SubOngoingEfficiency!$H$21:$H$24,0),MATCH(AF$7,Inp_SubOngoingEfficiency!$T$7:$AK$7,0))</f>
        <v>0</v>
      </c>
      <c r="AG136" s="18">
        <f>'Cal_CEO &amp; Group Mgt'!AG24/INDEX(Inp_SubOngoingEfficiency!$T$21:$AK$24,MATCH($F136&amp;"_Indirect",Inp_SubOngoingEfficiency!$H$21:$H$24,0),MATCH(AG$7,Inp_SubOngoingEfficiency!$T$7:$AK$7,0))</f>
        <v>0</v>
      </c>
      <c r="AH136" s="18">
        <f>'Cal_CEO &amp; Group Mgt'!AH24/INDEX(Inp_SubOngoingEfficiency!$T$21:$AK$24,MATCH($F136&amp;"_Indirect",Inp_SubOngoingEfficiency!$H$21:$H$24,0),MATCH(AH$7,Inp_SubOngoingEfficiency!$T$7:$AK$7,0))</f>
        <v>0</v>
      </c>
      <c r="AI136" s="18">
        <f>'Cal_CEO &amp; Group Mgt'!AI24/INDEX(Inp_SubOngoingEfficiency!$T$21:$AK$24,MATCH($F136&amp;"_Indirect",Inp_SubOngoingEfficiency!$H$21:$H$24,0),MATCH(AI$7,Inp_SubOngoingEfficiency!$T$7:$AK$7,0))</f>
        <v>0</v>
      </c>
      <c r="AJ136" s="18">
        <f>'Cal_CEO &amp; Group Mgt'!AJ24/INDEX(Inp_SubOngoingEfficiency!$T$21:$AK$24,MATCH($F136&amp;"_Indirect",Inp_SubOngoingEfficiency!$H$21:$H$24,0),MATCH(AJ$7,Inp_SubOngoingEfficiency!$T$7:$AK$7,0))</f>
        <v>0</v>
      </c>
      <c r="AK136" s="18">
        <f>'Cal_CEO &amp; Group Mgt'!AK24/INDEX(Inp_SubOngoingEfficiency!$T$21:$AK$24,MATCH($F136&amp;"_Indirect",Inp_SubOngoingEfficiency!$H$21:$H$24,0),MATCH(AK$7,Inp_SubOngoingEfficiency!$T$7:$AK$7,0))</f>
        <v>0</v>
      </c>
      <c r="AN136" s="33"/>
    </row>
    <row r="137" spans="5:40" s="94" customFormat="1">
      <c r="E137" s="16" t="str">
        <f>Cover!$F$13</f>
        <v>Sc</v>
      </c>
      <c r="F137" s="16" t="str">
        <f>'Cal_CEO &amp; Group Mgt'!F25</f>
        <v>Opex</v>
      </c>
      <c r="H137" s="16" t="str">
        <f>'Cal_CEO &amp; Group Mgt'!H25</f>
        <v>Business Support</v>
      </c>
      <c r="I137" s="16" t="str">
        <f>'Cal_CEO &amp; Group Mgt'!I25</f>
        <v>CEO &amp; Group Management</v>
      </c>
      <c r="J137" s="16" t="str">
        <f>IF(ISBLANK('Cal_CEO &amp; Group Mgt'!J25),"",'Cal_CEO &amp; Group Mgt'!J25)</f>
        <v/>
      </c>
      <c r="K137" s="16" t="str">
        <f>IF(ISBLANK('Cal_CEO &amp; Group Mgt'!K25),"",'Cal_CEO &amp; Group Mgt'!K25)</f>
        <v/>
      </c>
      <c r="L137" s="94" t="s">
        <v>111</v>
      </c>
      <c r="M137" s="17" t="str">
        <f>IF(K137="","",E137&amp;K137&amp;"_"&amp;COUNTIF($K$9:K137,K137))</f>
        <v/>
      </c>
      <c r="T137" s="18">
        <f>'Cal_CEO &amp; Group Mgt'!T25/INDEX(Inp_SubOngoingEfficiency!$T$21:$AK$24,MATCH($F137&amp;"_Indirect",Inp_SubOngoingEfficiency!$H$21:$H$24,0),MATCH(T$7,Inp_SubOngoingEfficiency!$T$7:$AK$7,0))</f>
        <v>0</v>
      </c>
      <c r="U137" s="18">
        <f>'Cal_CEO &amp; Group Mgt'!U25/INDEX(Inp_SubOngoingEfficiency!$T$21:$AK$24,MATCH($F137&amp;"_Indirect",Inp_SubOngoingEfficiency!$H$21:$H$24,0),MATCH(U$7,Inp_SubOngoingEfficiency!$T$7:$AK$7,0))</f>
        <v>0</v>
      </c>
      <c r="V137" s="18">
        <f>'Cal_CEO &amp; Group Mgt'!V25/INDEX(Inp_SubOngoingEfficiency!$T$21:$AK$24,MATCH($F137&amp;"_Indirect",Inp_SubOngoingEfficiency!$H$21:$H$24,0),MATCH(V$7,Inp_SubOngoingEfficiency!$T$7:$AK$7,0))</f>
        <v>0</v>
      </c>
      <c r="W137" s="18">
        <f>'Cal_CEO &amp; Group Mgt'!W25/INDEX(Inp_SubOngoingEfficiency!$T$21:$AK$24,MATCH($F137&amp;"_Indirect",Inp_SubOngoingEfficiency!$H$21:$H$24,0),MATCH(W$7,Inp_SubOngoingEfficiency!$T$7:$AK$7,0))</f>
        <v>0</v>
      </c>
      <c r="X137" s="18">
        <f>'Cal_CEO &amp; Group Mgt'!X25/INDEX(Inp_SubOngoingEfficiency!$T$21:$AK$24,MATCH($F137&amp;"_Indirect",Inp_SubOngoingEfficiency!$H$21:$H$24,0),MATCH(X$7,Inp_SubOngoingEfficiency!$T$7:$AK$7,0))</f>
        <v>0</v>
      </c>
      <c r="Y137" s="18">
        <f>'Cal_CEO &amp; Group Mgt'!Y25/INDEX(Inp_SubOngoingEfficiency!$T$21:$AK$24,MATCH($F137&amp;"_Indirect",Inp_SubOngoingEfficiency!$H$21:$H$24,0),MATCH(Y$7,Inp_SubOngoingEfficiency!$T$7:$AK$7,0))</f>
        <v>0</v>
      </c>
      <c r="Z137" s="18">
        <f>'Cal_CEO &amp; Group Mgt'!Z25/INDEX(Inp_SubOngoingEfficiency!$T$21:$AK$24,MATCH($F137&amp;"_Indirect",Inp_SubOngoingEfficiency!$H$21:$H$24,0),MATCH(Z$7,Inp_SubOngoingEfficiency!$T$7:$AK$7,0))</f>
        <v>0</v>
      </c>
      <c r="AA137" s="18">
        <f>'Cal_CEO &amp; Group Mgt'!AA25/INDEX(Inp_SubOngoingEfficiency!$T$21:$AK$24,MATCH($F137&amp;"_Indirect",Inp_SubOngoingEfficiency!$H$21:$H$24,0),MATCH(AA$7,Inp_SubOngoingEfficiency!$T$7:$AK$7,0))</f>
        <v>0</v>
      </c>
      <c r="AB137" s="18">
        <f>'Cal_CEO &amp; Group Mgt'!AB25/INDEX(Inp_SubOngoingEfficiency!$T$21:$AK$24,MATCH($F137&amp;"_Indirect",Inp_SubOngoingEfficiency!$H$21:$H$24,0),MATCH(AB$7,Inp_SubOngoingEfficiency!$T$7:$AK$7,0))</f>
        <v>0</v>
      </c>
      <c r="AC137" s="18">
        <f>'Cal_CEO &amp; Group Mgt'!AC25/INDEX(Inp_SubOngoingEfficiency!$T$21:$AK$24,MATCH($F137&amp;"_Indirect",Inp_SubOngoingEfficiency!$H$21:$H$24,0),MATCH(AC$7,Inp_SubOngoingEfficiency!$T$7:$AK$7,0))</f>
        <v>0</v>
      </c>
      <c r="AD137" s="18">
        <f>'Cal_CEO &amp; Group Mgt'!AD25/INDEX(Inp_SubOngoingEfficiency!$T$21:$AK$24,MATCH($F137&amp;"_Indirect",Inp_SubOngoingEfficiency!$H$21:$H$24,0),MATCH(AD$7,Inp_SubOngoingEfficiency!$T$7:$AK$7,0))</f>
        <v>0</v>
      </c>
      <c r="AE137" s="18">
        <f>'Cal_CEO &amp; Group Mgt'!AE25/INDEX(Inp_SubOngoingEfficiency!$T$21:$AK$24,MATCH($F137&amp;"_Indirect",Inp_SubOngoingEfficiency!$H$21:$H$24,0),MATCH(AE$7,Inp_SubOngoingEfficiency!$T$7:$AK$7,0))</f>
        <v>0</v>
      </c>
      <c r="AF137" s="18">
        <f>'Cal_CEO &amp; Group Mgt'!AF25/INDEX(Inp_SubOngoingEfficiency!$T$21:$AK$24,MATCH($F137&amp;"_Indirect",Inp_SubOngoingEfficiency!$H$21:$H$24,0),MATCH(AF$7,Inp_SubOngoingEfficiency!$T$7:$AK$7,0))</f>
        <v>0</v>
      </c>
      <c r="AG137" s="18">
        <f>'Cal_CEO &amp; Group Mgt'!AG25/INDEX(Inp_SubOngoingEfficiency!$T$21:$AK$24,MATCH($F137&amp;"_Indirect",Inp_SubOngoingEfficiency!$H$21:$H$24,0),MATCH(AG$7,Inp_SubOngoingEfficiency!$T$7:$AK$7,0))</f>
        <v>0</v>
      </c>
      <c r="AH137" s="18">
        <f>'Cal_CEO &amp; Group Mgt'!AH25/INDEX(Inp_SubOngoingEfficiency!$T$21:$AK$24,MATCH($F137&amp;"_Indirect",Inp_SubOngoingEfficiency!$H$21:$H$24,0),MATCH(AH$7,Inp_SubOngoingEfficiency!$T$7:$AK$7,0))</f>
        <v>0</v>
      </c>
      <c r="AI137" s="18">
        <f>'Cal_CEO &amp; Group Mgt'!AI25/INDEX(Inp_SubOngoingEfficiency!$T$21:$AK$24,MATCH($F137&amp;"_Indirect",Inp_SubOngoingEfficiency!$H$21:$H$24,0),MATCH(AI$7,Inp_SubOngoingEfficiency!$T$7:$AK$7,0))</f>
        <v>0</v>
      </c>
      <c r="AJ137" s="18">
        <f>'Cal_CEO &amp; Group Mgt'!AJ25/INDEX(Inp_SubOngoingEfficiency!$T$21:$AK$24,MATCH($F137&amp;"_Indirect",Inp_SubOngoingEfficiency!$H$21:$H$24,0),MATCH(AJ$7,Inp_SubOngoingEfficiency!$T$7:$AK$7,0))</f>
        <v>0</v>
      </c>
      <c r="AK137" s="18">
        <f>'Cal_CEO &amp; Group Mgt'!AK25/INDEX(Inp_SubOngoingEfficiency!$T$21:$AK$24,MATCH($F137&amp;"_Indirect",Inp_SubOngoingEfficiency!$H$21:$H$24,0),MATCH(AK$7,Inp_SubOngoingEfficiency!$T$7:$AK$7,0))</f>
        <v>0</v>
      </c>
      <c r="AN137" s="33"/>
    </row>
    <row r="138" spans="5:40" s="94" customFormat="1">
      <c r="E138" s="16" t="str">
        <f>Cover!$F$13</f>
        <v>Sc</v>
      </c>
      <c r="F138" s="16" t="str">
        <f>'Cal_CEO &amp; Group Mgt'!F26</f>
        <v>Opex</v>
      </c>
      <c r="H138" s="16" t="str">
        <f>'Cal_CEO &amp; Group Mgt'!H26</f>
        <v>Business Support</v>
      </c>
      <c r="I138" s="16" t="str">
        <f>'Cal_CEO &amp; Group Mgt'!I26</f>
        <v>CEO &amp; Group Management</v>
      </c>
      <c r="J138" s="16" t="str">
        <f>IF(ISBLANK('Cal_CEO &amp; Group Mgt'!J26),"",'Cal_CEO &amp; Group Mgt'!J26)</f>
        <v/>
      </c>
      <c r="K138" s="16" t="str">
        <f>IF(ISBLANK('Cal_CEO &amp; Group Mgt'!K26),"",'Cal_CEO &amp; Group Mgt'!K26)</f>
        <v/>
      </c>
      <c r="L138" s="94" t="s">
        <v>111</v>
      </c>
      <c r="M138" s="17" t="str">
        <f>IF(K138="","",E138&amp;K138&amp;"_"&amp;COUNTIF($K$9:K138,K138))</f>
        <v/>
      </c>
      <c r="T138" s="18">
        <f>'Cal_CEO &amp; Group Mgt'!T26/INDEX(Inp_SubOngoingEfficiency!$T$21:$AK$24,MATCH($F138&amp;"_Indirect",Inp_SubOngoingEfficiency!$H$21:$H$24,0),MATCH(T$7,Inp_SubOngoingEfficiency!$T$7:$AK$7,0))</f>
        <v>0</v>
      </c>
      <c r="U138" s="18">
        <f>'Cal_CEO &amp; Group Mgt'!U26/INDEX(Inp_SubOngoingEfficiency!$T$21:$AK$24,MATCH($F138&amp;"_Indirect",Inp_SubOngoingEfficiency!$H$21:$H$24,0),MATCH(U$7,Inp_SubOngoingEfficiency!$T$7:$AK$7,0))</f>
        <v>0</v>
      </c>
      <c r="V138" s="18">
        <f>'Cal_CEO &amp; Group Mgt'!V26/INDEX(Inp_SubOngoingEfficiency!$T$21:$AK$24,MATCH($F138&amp;"_Indirect",Inp_SubOngoingEfficiency!$H$21:$H$24,0),MATCH(V$7,Inp_SubOngoingEfficiency!$T$7:$AK$7,0))</f>
        <v>0</v>
      </c>
      <c r="W138" s="18">
        <f>'Cal_CEO &amp; Group Mgt'!W26/INDEX(Inp_SubOngoingEfficiency!$T$21:$AK$24,MATCH($F138&amp;"_Indirect",Inp_SubOngoingEfficiency!$H$21:$H$24,0),MATCH(W$7,Inp_SubOngoingEfficiency!$T$7:$AK$7,0))</f>
        <v>0</v>
      </c>
      <c r="X138" s="18">
        <f>'Cal_CEO &amp; Group Mgt'!X26/INDEX(Inp_SubOngoingEfficiency!$T$21:$AK$24,MATCH($F138&amp;"_Indirect",Inp_SubOngoingEfficiency!$H$21:$H$24,0),MATCH(X$7,Inp_SubOngoingEfficiency!$T$7:$AK$7,0))</f>
        <v>0</v>
      </c>
      <c r="Y138" s="18">
        <f>'Cal_CEO &amp; Group Mgt'!Y26/INDEX(Inp_SubOngoingEfficiency!$T$21:$AK$24,MATCH($F138&amp;"_Indirect",Inp_SubOngoingEfficiency!$H$21:$H$24,0),MATCH(Y$7,Inp_SubOngoingEfficiency!$T$7:$AK$7,0))</f>
        <v>0</v>
      </c>
      <c r="Z138" s="18">
        <f>'Cal_CEO &amp; Group Mgt'!Z26/INDEX(Inp_SubOngoingEfficiency!$T$21:$AK$24,MATCH($F138&amp;"_Indirect",Inp_SubOngoingEfficiency!$H$21:$H$24,0),MATCH(Z$7,Inp_SubOngoingEfficiency!$T$7:$AK$7,0))</f>
        <v>0</v>
      </c>
      <c r="AA138" s="18">
        <f>'Cal_CEO &amp; Group Mgt'!AA26/INDEX(Inp_SubOngoingEfficiency!$T$21:$AK$24,MATCH($F138&amp;"_Indirect",Inp_SubOngoingEfficiency!$H$21:$H$24,0),MATCH(AA$7,Inp_SubOngoingEfficiency!$T$7:$AK$7,0))</f>
        <v>0</v>
      </c>
      <c r="AB138" s="18">
        <f>'Cal_CEO &amp; Group Mgt'!AB26/INDEX(Inp_SubOngoingEfficiency!$T$21:$AK$24,MATCH($F138&amp;"_Indirect",Inp_SubOngoingEfficiency!$H$21:$H$24,0),MATCH(AB$7,Inp_SubOngoingEfficiency!$T$7:$AK$7,0))</f>
        <v>0</v>
      </c>
      <c r="AC138" s="18">
        <f>'Cal_CEO &amp; Group Mgt'!AC26/INDEX(Inp_SubOngoingEfficiency!$T$21:$AK$24,MATCH($F138&amp;"_Indirect",Inp_SubOngoingEfficiency!$H$21:$H$24,0),MATCH(AC$7,Inp_SubOngoingEfficiency!$T$7:$AK$7,0))</f>
        <v>0</v>
      </c>
      <c r="AD138" s="18">
        <f>'Cal_CEO &amp; Group Mgt'!AD26/INDEX(Inp_SubOngoingEfficiency!$T$21:$AK$24,MATCH($F138&amp;"_Indirect",Inp_SubOngoingEfficiency!$H$21:$H$24,0),MATCH(AD$7,Inp_SubOngoingEfficiency!$T$7:$AK$7,0))</f>
        <v>0</v>
      </c>
      <c r="AE138" s="18">
        <f>'Cal_CEO &amp; Group Mgt'!AE26/INDEX(Inp_SubOngoingEfficiency!$T$21:$AK$24,MATCH($F138&amp;"_Indirect",Inp_SubOngoingEfficiency!$H$21:$H$24,0),MATCH(AE$7,Inp_SubOngoingEfficiency!$T$7:$AK$7,0))</f>
        <v>0</v>
      </c>
      <c r="AF138" s="18">
        <f>'Cal_CEO &amp; Group Mgt'!AF26/INDEX(Inp_SubOngoingEfficiency!$T$21:$AK$24,MATCH($F138&amp;"_Indirect",Inp_SubOngoingEfficiency!$H$21:$H$24,0),MATCH(AF$7,Inp_SubOngoingEfficiency!$T$7:$AK$7,0))</f>
        <v>0</v>
      </c>
      <c r="AG138" s="18">
        <f>'Cal_CEO &amp; Group Mgt'!AG26/INDEX(Inp_SubOngoingEfficiency!$T$21:$AK$24,MATCH($F138&amp;"_Indirect",Inp_SubOngoingEfficiency!$H$21:$H$24,0),MATCH(AG$7,Inp_SubOngoingEfficiency!$T$7:$AK$7,0))</f>
        <v>0</v>
      </c>
      <c r="AH138" s="18">
        <f>'Cal_CEO &amp; Group Mgt'!AH26/INDEX(Inp_SubOngoingEfficiency!$T$21:$AK$24,MATCH($F138&amp;"_Indirect",Inp_SubOngoingEfficiency!$H$21:$H$24,0),MATCH(AH$7,Inp_SubOngoingEfficiency!$T$7:$AK$7,0))</f>
        <v>0</v>
      </c>
      <c r="AI138" s="18">
        <f>'Cal_CEO &amp; Group Mgt'!AI26/INDEX(Inp_SubOngoingEfficiency!$T$21:$AK$24,MATCH($F138&amp;"_Indirect",Inp_SubOngoingEfficiency!$H$21:$H$24,0),MATCH(AI$7,Inp_SubOngoingEfficiency!$T$7:$AK$7,0))</f>
        <v>0</v>
      </c>
      <c r="AJ138" s="18">
        <f>'Cal_CEO &amp; Group Mgt'!AJ26/INDEX(Inp_SubOngoingEfficiency!$T$21:$AK$24,MATCH($F138&amp;"_Indirect",Inp_SubOngoingEfficiency!$H$21:$H$24,0),MATCH(AJ$7,Inp_SubOngoingEfficiency!$T$7:$AK$7,0))</f>
        <v>0</v>
      </c>
      <c r="AK138" s="18">
        <f>'Cal_CEO &amp; Group Mgt'!AK26/INDEX(Inp_SubOngoingEfficiency!$T$21:$AK$24,MATCH($F138&amp;"_Indirect",Inp_SubOngoingEfficiency!$H$21:$H$24,0),MATCH(AK$7,Inp_SubOngoingEfficiency!$T$7:$AK$7,0))</f>
        <v>0</v>
      </c>
      <c r="AN138" s="33"/>
    </row>
    <row r="139" spans="5:40" s="94" customFormat="1">
      <c r="E139" s="16" t="str">
        <f>Cover!$F$13</f>
        <v>Sc</v>
      </c>
      <c r="F139" s="16" t="str">
        <f>'Cal_Stores &amp; Logistics'!F17</f>
        <v>Opex</v>
      </c>
      <c r="H139" s="16" t="str">
        <f>'Cal_Stores &amp; Logistics'!H17</f>
        <v>Business Support</v>
      </c>
      <c r="I139" s="16" t="str">
        <f>'Cal_Stores &amp; Logistics'!I17</f>
        <v>Stores &amp; Logistics</v>
      </c>
      <c r="J139" s="16" t="str">
        <f>IF(ISBLANK('Cal_Stores &amp; Logistics'!J17),"",'Cal_Stores &amp; Logistics'!J17)</f>
        <v/>
      </c>
      <c r="K139" s="16" t="str">
        <f>IF(ISBLANK('Cal_Stores &amp; Logistics'!K17),"",'Cal_Stores &amp; Logistics'!K17)</f>
        <v/>
      </c>
      <c r="L139" s="94" t="s">
        <v>111</v>
      </c>
      <c r="M139" s="17" t="str">
        <f>IF(K139="","",E139&amp;K139&amp;"_"&amp;COUNTIF($K$9:K139,K139))</f>
        <v/>
      </c>
      <c r="T139" s="18">
        <f>'Cal_Stores &amp; Logistics'!T17/INDEX(Inp_SubOngoingEfficiency!$T$21:$AK$24,MATCH($F139&amp;"_Indirect",Inp_SubOngoingEfficiency!$H$21:$H$24,0),MATCH(T$7,Inp_SubOngoingEfficiency!$T$7:$AK$7,0))</f>
        <v>0</v>
      </c>
      <c r="U139" s="18">
        <f>'Cal_Stores &amp; Logistics'!U17/INDEX(Inp_SubOngoingEfficiency!$T$21:$AK$24,MATCH($F139&amp;"_Indirect",Inp_SubOngoingEfficiency!$H$21:$H$24,0),MATCH(U$7,Inp_SubOngoingEfficiency!$T$7:$AK$7,0))</f>
        <v>0</v>
      </c>
      <c r="V139" s="18">
        <f>'Cal_Stores &amp; Logistics'!V17/INDEX(Inp_SubOngoingEfficiency!$T$21:$AK$24,MATCH($F139&amp;"_Indirect",Inp_SubOngoingEfficiency!$H$21:$H$24,0),MATCH(V$7,Inp_SubOngoingEfficiency!$T$7:$AK$7,0))</f>
        <v>0</v>
      </c>
      <c r="W139" s="18">
        <f>'Cal_Stores &amp; Logistics'!W17/INDEX(Inp_SubOngoingEfficiency!$T$21:$AK$24,MATCH($F139&amp;"_Indirect",Inp_SubOngoingEfficiency!$H$21:$H$24,0),MATCH(W$7,Inp_SubOngoingEfficiency!$T$7:$AK$7,0))</f>
        <v>0</v>
      </c>
      <c r="X139" s="18">
        <f>'Cal_Stores &amp; Logistics'!X17/INDEX(Inp_SubOngoingEfficiency!$T$21:$AK$24,MATCH($F139&amp;"_Indirect",Inp_SubOngoingEfficiency!$H$21:$H$24,0),MATCH(X$7,Inp_SubOngoingEfficiency!$T$7:$AK$7,0))</f>
        <v>0</v>
      </c>
      <c r="Y139" s="18">
        <f>'Cal_Stores &amp; Logistics'!Y17/INDEX(Inp_SubOngoingEfficiency!$T$21:$AK$24,MATCH($F139&amp;"_Indirect",Inp_SubOngoingEfficiency!$H$21:$H$24,0),MATCH(Y$7,Inp_SubOngoingEfficiency!$T$7:$AK$7,0))</f>
        <v>0</v>
      </c>
      <c r="Z139" s="18">
        <f>'Cal_Stores &amp; Logistics'!Z17/INDEX(Inp_SubOngoingEfficiency!$T$21:$AK$24,MATCH($F139&amp;"_Indirect",Inp_SubOngoingEfficiency!$H$21:$H$24,0),MATCH(Z$7,Inp_SubOngoingEfficiency!$T$7:$AK$7,0))</f>
        <v>0</v>
      </c>
      <c r="AA139" s="18">
        <f>'Cal_Stores &amp; Logistics'!AA17/INDEX(Inp_SubOngoingEfficiency!$T$21:$AK$24,MATCH($F139&amp;"_Indirect",Inp_SubOngoingEfficiency!$H$21:$H$24,0),MATCH(AA$7,Inp_SubOngoingEfficiency!$T$7:$AK$7,0))</f>
        <v>0</v>
      </c>
      <c r="AB139" s="18">
        <f>'Cal_Stores &amp; Logistics'!AB17/INDEX(Inp_SubOngoingEfficiency!$T$21:$AK$24,MATCH($F139&amp;"_Indirect",Inp_SubOngoingEfficiency!$H$21:$H$24,0),MATCH(AB$7,Inp_SubOngoingEfficiency!$T$7:$AK$7,0))</f>
        <v>0</v>
      </c>
      <c r="AC139" s="18">
        <f>'Cal_Stores &amp; Logistics'!AC17/INDEX(Inp_SubOngoingEfficiency!$T$21:$AK$24,MATCH($F139&amp;"_Indirect",Inp_SubOngoingEfficiency!$H$21:$H$24,0),MATCH(AC$7,Inp_SubOngoingEfficiency!$T$7:$AK$7,0))</f>
        <v>0</v>
      </c>
      <c r="AD139" s="18">
        <f>'Cal_Stores &amp; Logistics'!AD17/INDEX(Inp_SubOngoingEfficiency!$T$21:$AK$24,MATCH($F139&amp;"_Indirect",Inp_SubOngoingEfficiency!$H$21:$H$24,0),MATCH(AD$7,Inp_SubOngoingEfficiency!$T$7:$AK$7,0))</f>
        <v>0</v>
      </c>
      <c r="AE139" s="18">
        <f>'Cal_Stores &amp; Logistics'!AE17/INDEX(Inp_SubOngoingEfficiency!$T$21:$AK$24,MATCH($F139&amp;"_Indirect",Inp_SubOngoingEfficiency!$H$21:$H$24,0),MATCH(AE$7,Inp_SubOngoingEfficiency!$T$7:$AK$7,0))</f>
        <v>0</v>
      </c>
      <c r="AF139" s="18">
        <f>'Cal_Stores &amp; Logistics'!AF17/INDEX(Inp_SubOngoingEfficiency!$T$21:$AK$24,MATCH($F139&amp;"_Indirect",Inp_SubOngoingEfficiency!$H$21:$H$24,0),MATCH(AF$7,Inp_SubOngoingEfficiency!$T$7:$AK$7,0))</f>
        <v>0</v>
      </c>
      <c r="AG139" s="18">
        <f>'Cal_Stores &amp; Logistics'!AG17/INDEX(Inp_SubOngoingEfficiency!$T$21:$AK$24,MATCH($F139&amp;"_Indirect",Inp_SubOngoingEfficiency!$H$21:$H$24,0),MATCH(AG$7,Inp_SubOngoingEfficiency!$T$7:$AK$7,0))</f>
        <v>0</v>
      </c>
      <c r="AH139" s="18">
        <f>'Cal_Stores &amp; Logistics'!AH17/INDEX(Inp_SubOngoingEfficiency!$T$21:$AK$24,MATCH($F139&amp;"_Indirect",Inp_SubOngoingEfficiency!$H$21:$H$24,0),MATCH(AH$7,Inp_SubOngoingEfficiency!$T$7:$AK$7,0))</f>
        <v>0</v>
      </c>
      <c r="AI139" s="18">
        <f>'Cal_Stores &amp; Logistics'!AI17/INDEX(Inp_SubOngoingEfficiency!$T$21:$AK$24,MATCH($F139&amp;"_Indirect",Inp_SubOngoingEfficiency!$H$21:$H$24,0),MATCH(AI$7,Inp_SubOngoingEfficiency!$T$7:$AK$7,0))</f>
        <v>0</v>
      </c>
      <c r="AJ139" s="18">
        <f>'Cal_Stores &amp; Logistics'!AJ17/INDEX(Inp_SubOngoingEfficiency!$T$21:$AK$24,MATCH($F139&amp;"_Indirect",Inp_SubOngoingEfficiency!$H$21:$H$24,0),MATCH(AJ$7,Inp_SubOngoingEfficiency!$T$7:$AK$7,0))</f>
        <v>0</v>
      </c>
      <c r="AK139" s="18">
        <f>'Cal_Stores &amp; Logistics'!AK17/INDEX(Inp_SubOngoingEfficiency!$T$21:$AK$24,MATCH($F139&amp;"_Indirect",Inp_SubOngoingEfficiency!$H$21:$H$24,0),MATCH(AK$7,Inp_SubOngoingEfficiency!$T$7:$AK$7,0))</f>
        <v>0</v>
      </c>
      <c r="AN139" s="33"/>
    </row>
    <row r="140" spans="5:40" s="94" customFormat="1">
      <c r="E140" s="16" t="str">
        <f>Cover!$F$13</f>
        <v>Sc</v>
      </c>
      <c r="F140" s="16" t="str">
        <f>'Cal_Stores &amp; Logistics'!F18</f>
        <v>Opex</v>
      </c>
      <c r="H140" s="16" t="str">
        <f>'Cal_Stores &amp; Logistics'!H18</f>
        <v>Business Support</v>
      </c>
      <c r="I140" s="16" t="str">
        <f>'Cal_Stores &amp; Logistics'!I18</f>
        <v>Stores &amp; Logistics</v>
      </c>
      <c r="J140" s="16" t="str">
        <f>IF(ISBLANK('Cal_Stores &amp; Logistics'!J18),"",'Cal_Stores &amp; Logistics'!J18)</f>
        <v/>
      </c>
      <c r="K140" s="16" t="str">
        <f>IF(ISBLANK('Cal_Stores &amp; Logistics'!K18),"",'Cal_Stores &amp; Logistics'!K18)</f>
        <v/>
      </c>
      <c r="L140" s="94" t="s">
        <v>111</v>
      </c>
      <c r="M140" s="17" t="str">
        <f>IF(K140="","",E140&amp;K140&amp;"_"&amp;COUNTIF($K$9:K140,K140))</f>
        <v/>
      </c>
      <c r="T140" s="18">
        <f>'Cal_Stores &amp; Logistics'!T18/INDEX(Inp_SubOngoingEfficiency!$T$21:$AK$24,MATCH($F140&amp;"_Indirect",Inp_SubOngoingEfficiency!$H$21:$H$24,0),MATCH(T$7,Inp_SubOngoingEfficiency!$T$7:$AK$7,0))</f>
        <v>0</v>
      </c>
      <c r="U140" s="18">
        <f>'Cal_Stores &amp; Logistics'!U18/INDEX(Inp_SubOngoingEfficiency!$T$21:$AK$24,MATCH($F140&amp;"_Indirect",Inp_SubOngoingEfficiency!$H$21:$H$24,0),MATCH(U$7,Inp_SubOngoingEfficiency!$T$7:$AK$7,0))</f>
        <v>0</v>
      </c>
      <c r="V140" s="18">
        <f>'Cal_Stores &amp; Logistics'!V18/INDEX(Inp_SubOngoingEfficiency!$T$21:$AK$24,MATCH($F140&amp;"_Indirect",Inp_SubOngoingEfficiency!$H$21:$H$24,0),MATCH(V$7,Inp_SubOngoingEfficiency!$T$7:$AK$7,0))</f>
        <v>0</v>
      </c>
      <c r="W140" s="18">
        <f>'Cal_Stores &amp; Logistics'!W18/INDEX(Inp_SubOngoingEfficiency!$T$21:$AK$24,MATCH($F140&amp;"_Indirect",Inp_SubOngoingEfficiency!$H$21:$H$24,0),MATCH(W$7,Inp_SubOngoingEfficiency!$T$7:$AK$7,0))</f>
        <v>0</v>
      </c>
      <c r="X140" s="18">
        <f>'Cal_Stores &amp; Logistics'!X18/INDEX(Inp_SubOngoingEfficiency!$T$21:$AK$24,MATCH($F140&amp;"_Indirect",Inp_SubOngoingEfficiency!$H$21:$H$24,0),MATCH(X$7,Inp_SubOngoingEfficiency!$T$7:$AK$7,0))</f>
        <v>0</v>
      </c>
      <c r="Y140" s="18">
        <f>'Cal_Stores &amp; Logistics'!Y18/INDEX(Inp_SubOngoingEfficiency!$T$21:$AK$24,MATCH($F140&amp;"_Indirect",Inp_SubOngoingEfficiency!$H$21:$H$24,0),MATCH(Y$7,Inp_SubOngoingEfficiency!$T$7:$AK$7,0))</f>
        <v>0</v>
      </c>
      <c r="Z140" s="18">
        <f>'Cal_Stores &amp; Logistics'!Z18/INDEX(Inp_SubOngoingEfficiency!$T$21:$AK$24,MATCH($F140&amp;"_Indirect",Inp_SubOngoingEfficiency!$H$21:$H$24,0),MATCH(Z$7,Inp_SubOngoingEfficiency!$T$7:$AK$7,0))</f>
        <v>0</v>
      </c>
      <c r="AA140" s="18">
        <f>'Cal_Stores &amp; Logistics'!AA18/INDEX(Inp_SubOngoingEfficiency!$T$21:$AK$24,MATCH($F140&amp;"_Indirect",Inp_SubOngoingEfficiency!$H$21:$H$24,0),MATCH(AA$7,Inp_SubOngoingEfficiency!$T$7:$AK$7,0))</f>
        <v>0</v>
      </c>
      <c r="AB140" s="18">
        <f>'Cal_Stores &amp; Logistics'!AB18/INDEX(Inp_SubOngoingEfficiency!$T$21:$AK$24,MATCH($F140&amp;"_Indirect",Inp_SubOngoingEfficiency!$H$21:$H$24,0),MATCH(AB$7,Inp_SubOngoingEfficiency!$T$7:$AK$7,0))</f>
        <v>0</v>
      </c>
      <c r="AC140" s="18">
        <f>'Cal_Stores &amp; Logistics'!AC18/INDEX(Inp_SubOngoingEfficiency!$T$21:$AK$24,MATCH($F140&amp;"_Indirect",Inp_SubOngoingEfficiency!$H$21:$H$24,0),MATCH(AC$7,Inp_SubOngoingEfficiency!$T$7:$AK$7,0))</f>
        <v>0</v>
      </c>
      <c r="AD140" s="18">
        <f>'Cal_Stores &amp; Logistics'!AD18/INDEX(Inp_SubOngoingEfficiency!$T$21:$AK$24,MATCH($F140&amp;"_Indirect",Inp_SubOngoingEfficiency!$H$21:$H$24,0),MATCH(AD$7,Inp_SubOngoingEfficiency!$T$7:$AK$7,0))</f>
        <v>0</v>
      </c>
      <c r="AE140" s="18">
        <f>'Cal_Stores &amp; Logistics'!AE18/INDEX(Inp_SubOngoingEfficiency!$T$21:$AK$24,MATCH($F140&amp;"_Indirect",Inp_SubOngoingEfficiency!$H$21:$H$24,0),MATCH(AE$7,Inp_SubOngoingEfficiency!$T$7:$AK$7,0))</f>
        <v>0</v>
      </c>
      <c r="AF140" s="18">
        <f>'Cal_Stores &amp; Logistics'!AF18/INDEX(Inp_SubOngoingEfficiency!$T$21:$AK$24,MATCH($F140&amp;"_Indirect",Inp_SubOngoingEfficiency!$H$21:$H$24,0),MATCH(AF$7,Inp_SubOngoingEfficiency!$T$7:$AK$7,0))</f>
        <v>0</v>
      </c>
      <c r="AG140" s="18">
        <f>'Cal_Stores &amp; Logistics'!AG18/INDEX(Inp_SubOngoingEfficiency!$T$21:$AK$24,MATCH($F140&amp;"_Indirect",Inp_SubOngoingEfficiency!$H$21:$H$24,0),MATCH(AG$7,Inp_SubOngoingEfficiency!$T$7:$AK$7,0))</f>
        <v>0</v>
      </c>
      <c r="AH140" s="18">
        <f>'Cal_Stores &amp; Logistics'!AH18/INDEX(Inp_SubOngoingEfficiency!$T$21:$AK$24,MATCH($F140&amp;"_Indirect",Inp_SubOngoingEfficiency!$H$21:$H$24,0),MATCH(AH$7,Inp_SubOngoingEfficiency!$T$7:$AK$7,0))</f>
        <v>0</v>
      </c>
      <c r="AI140" s="18">
        <f>'Cal_Stores &amp; Logistics'!AI18/INDEX(Inp_SubOngoingEfficiency!$T$21:$AK$24,MATCH($F140&amp;"_Indirect",Inp_SubOngoingEfficiency!$H$21:$H$24,0),MATCH(AI$7,Inp_SubOngoingEfficiency!$T$7:$AK$7,0))</f>
        <v>0</v>
      </c>
      <c r="AJ140" s="18">
        <f>'Cal_Stores &amp; Logistics'!AJ18/INDEX(Inp_SubOngoingEfficiency!$T$21:$AK$24,MATCH($F140&amp;"_Indirect",Inp_SubOngoingEfficiency!$H$21:$H$24,0),MATCH(AJ$7,Inp_SubOngoingEfficiency!$T$7:$AK$7,0))</f>
        <v>0</v>
      </c>
      <c r="AK140" s="18">
        <f>'Cal_Stores &amp; Logistics'!AK18/INDEX(Inp_SubOngoingEfficiency!$T$21:$AK$24,MATCH($F140&amp;"_Indirect",Inp_SubOngoingEfficiency!$H$21:$H$24,0),MATCH(AK$7,Inp_SubOngoingEfficiency!$T$7:$AK$7,0))</f>
        <v>0</v>
      </c>
      <c r="AN140" s="33"/>
    </row>
    <row r="141" spans="5:40" s="94" customFormat="1">
      <c r="E141" s="16" t="str">
        <f>Cover!$F$13</f>
        <v>Sc</v>
      </c>
      <c r="F141" s="16" t="str">
        <f>'Cal_Stores &amp; Logistics'!F19</f>
        <v>Opex</v>
      </c>
      <c r="H141" s="16" t="str">
        <f>'Cal_Stores &amp; Logistics'!H19</f>
        <v>Business Support</v>
      </c>
      <c r="I141" s="16" t="str">
        <f>'Cal_Stores &amp; Logistics'!I19</f>
        <v>Stores &amp; Logistics</v>
      </c>
      <c r="J141" s="16" t="str">
        <f>IF(ISBLANK('Cal_Stores &amp; Logistics'!J19),"",'Cal_Stores &amp; Logistics'!J19)</f>
        <v/>
      </c>
      <c r="K141" s="16" t="str">
        <f>IF(ISBLANK('Cal_Stores &amp; Logistics'!K19),"",'Cal_Stores &amp; Logistics'!K19)</f>
        <v/>
      </c>
      <c r="L141" s="94" t="s">
        <v>111</v>
      </c>
      <c r="M141" s="17" t="str">
        <f>IF(K141="","",E141&amp;K141&amp;"_"&amp;COUNTIF($K$9:K141,K141))</f>
        <v/>
      </c>
      <c r="T141" s="18">
        <f>'Cal_Stores &amp; Logistics'!T19/INDEX(Inp_SubOngoingEfficiency!$T$21:$AK$24,MATCH($F141&amp;"_Indirect",Inp_SubOngoingEfficiency!$H$21:$H$24,0),MATCH(T$7,Inp_SubOngoingEfficiency!$T$7:$AK$7,0))</f>
        <v>0</v>
      </c>
      <c r="U141" s="18">
        <f>'Cal_Stores &amp; Logistics'!U19/INDEX(Inp_SubOngoingEfficiency!$T$21:$AK$24,MATCH($F141&amp;"_Indirect",Inp_SubOngoingEfficiency!$H$21:$H$24,0),MATCH(U$7,Inp_SubOngoingEfficiency!$T$7:$AK$7,0))</f>
        <v>0</v>
      </c>
      <c r="V141" s="18">
        <f>'Cal_Stores &amp; Logistics'!V19/INDEX(Inp_SubOngoingEfficiency!$T$21:$AK$24,MATCH($F141&amp;"_Indirect",Inp_SubOngoingEfficiency!$H$21:$H$24,0),MATCH(V$7,Inp_SubOngoingEfficiency!$T$7:$AK$7,0))</f>
        <v>0</v>
      </c>
      <c r="W141" s="18">
        <f>'Cal_Stores &amp; Logistics'!W19/INDEX(Inp_SubOngoingEfficiency!$T$21:$AK$24,MATCH($F141&amp;"_Indirect",Inp_SubOngoingEfficiency!$H$21:$H$24,0),MATCH(W$7,Inp_SubOngoingEfficiency!$T$7:$AK$7,0))</f>
        <v>0</v>
      </c>
      <c r="X141" s="18">
        <f>'Cal_Stores &amp; Logistics'!X19/INDEX(Inp_SubOngoingEfficiency!$T$21:$AK$24,MATCH($F141&amp;"_Indirect",Inp_SubOngoingEfficiency!$H$21:$H$24,0),MATCH(X$7,Inp_SubOngoingEfficiency!$T$7:$AK$7,0))</f>
        <v>0</v>
      </c>
      <c r="Y141" s="18">
        <f>'Cal_Stores &amp; Logistics'!Y19/INDEX(Inp_SubOngoingEfficiency!$T$21:$AK$24,MATCH($F141&amp;"_Indirect",Inp_SubOngoingEfficiency!$H$21:$H$24,0),MATCH(Y$7,Inp_SubOngoingEfficiency!$T$7:$AK$7,0))</f>
        <v>0</v>
      </c>
      <c r="Z141" s="18">
        <f>'Cal_Stores &amp; Logistics'!Z19/INDEX(Inp_SubOngoingEfficiency!$T$21:$AK$24,MATCH($F141&amp;"_Indirect",Inp_SubOngoingEfficiency!$H$21:$H$24,0),MATCH(Z$7,Inp_SubOngoingEfficiency!$T$7:$AK$7,0))</f>
        <v>0</v>
      </c>
      <c r="AA141" s="18">
        <f>'Cal_Stores &amp; Logistics'!AA19/INDEX(Inp_SubOngoingEfficiency!$T$21:$AK$24,MATCH($F141&amp;"_Indirect",Inp_SubOngoingEfficiency!$H$21:$H$24,0),MATCH(AA$7,Inp_SubOngoingEfficiency!$T$7:$AK$7,0))</f>
        <v>0</v>
      </c>
      <c r="AB141" s="18">
        <f>'Cal_Stores &amp; Logistics'!AB19/INDEX(Inp_SubOngoingEfficiency!$T$21:$AK$24,MATCH($F141&amp;"_Indirect",Inp_SubOngoingEfficiency!$H$21:$H$24,0),MATCH(AB$7,Inp_SubOngoingEfficiency!$T$7:$AK$7,0))</f>
        <v>0</v>
      </c>
      <c r="AC141" s="18">
        <f>'Cal_Stores &amp; Logistics'!AC19/INDEX(Inp_SubOngoingEfficiency!$T$21:$AK$24,MATCH($F141&amp;"_Indirect",Inp_SubOngoingEfficiency!$H$21:$H$24,0),MATCH(AC$7,Inp_SubOngoingEfficiency!$T$7:$AK$7,0))</f>
        <v>0</v>
      </c>
      <c r="AD141" s="18">
        <f>'Cal_Stores &amp; Logistics'!AD19/INDEX(Inp_SubOngoingEfficiency!$T$21:$AK$24,MATCH($F141&amp;"_Indirect",Inp_SubOngoingEfficiency!$H$21:$H$24,0),MATCH(AD$7,Inp_SubOngoingEfficiency!$T$7:$AK$7,0))</f>
        <v>0</v>
      </c>
      <c r="AE141" s="18">
        <f>'Cal_Stores &amp; Logistics'!AE19/INDEX(Inp_SubOngoingEfficiency!$T$21:$AK$24,MATCH($F141&amp;"_Indirect",Inp_SubOngoingEfficiency!$H$21:$H$24,0),MATCH(AE$7,Inp_SubOngoingEfficiency!$T$7:$AK$7,0))</f>
        <v>0</v>
      </c>
      <c r="AF141" s="18">
        <f>'Cal_Stores &amp; Logistics'!AF19/INDEX(Inp_SubOngoingEfficiency!$T$21:$AK$24,MATCH($F141&amp;"_Indirect",Inp_SubOngoingEfficiency!$H$21:$H$24,0),MATCH(AF$7,Inp_SubOngoingEfficiency!$T$7:$AK$7,0))</f>
        <v>0</v>
      </c>
      <c r="AG141" s="18">
        <f>'Cal_Stores &amp; Logistics'!AG19/INDEX(Inp_SubOngoingEfficiency!$T$21:$AK$24,MATCH($F141&amp;"_Indirect",Inp_SubOngoingEfficiency!$H$21:$H$24,0),MATCH(AG$7,Inp_SubOngoingEfficiency!$T$7:$AK$7,0))</f>
        <v>0</v>
      </c>
      <c r="AH141" s="18">
        <f>'Cal_Stores &amp; Logistics'!AH19/INDEX(Inp_SubOngoingEfficiency!$T$21:$AK$24,MATCH($F141&amp;"_Indirect",Inp_SubOngoingEfficiency!$H$21:$H$24,0),MATCH(AH$7,Inp_SubOngoingEfficiency!$T$7:$AK$7,0))</f>
        <v>0</v>
      </c>
      <c r="AI141" s="18">
        <f>'Cal_Stores &amp; Logistics'!AI19/INDEX(Inp_SubOngoingEfficiency!$T$21:$AK$24,MATCH($F141&amp;"_Indirect",Inp_SubOngoingEfficiency!$H$21:$H$24,0),MATCH(AI$7,Inp_SubOngoingEfficiency!$T$7:$AK$7,0))</f>
        <v>0</v>
      </c>
      <c r="AJ141" s="18">
        <f>'Cal_Stores &amp; Logistics'!AJ19/INDEX(Inp_SubOngoingEfficiency!$T$21:$AK$24,MATCH($F141&amp;"_Indirect",Inp_SubOngoingEfficiency!$H$21:$H$24,0),MATCH(AJ$7,Inp_SubOngoingEfficiency!$T$7:$AK$7,0))</f>
        <v>0</v>
      </c>
      <c r="AK141" s="18">
        <f>'Cal_Stores &amp; Logistics'!AK19/INDEX(Inp_SubOngoingEfficiency!$T$21:$AK$24,MATCH($F141&amp;"_Indirect",Inp_SubOngoingEfficiency!$H$21:$H$24,0),MATCH(AK$7,Inp_SubOngoingEfficiency!$T$7:$AK$7,0))</f>
        <v>0</v>
      </c>
      <c r="AN141" s="33"/>
    </row>
    <row r="142" spans="5:40" s="94" customFormat="1">
      <c r="E142" s="16" t="str">
        <f>Cover!$F$13</f>
        <v>Sc</v>
      </c>
      <c r="F142" s="16" t="str">
        <f>'Cal_Stores &amp; Logistics'!F20</f>
        <v>Opex</v>
      </c>
      <c r="H142" s="16" t="str">
        <f>'Cal_Stores &amp; Logistics'!H20</f>
        <v>Business Support</v>
      </c>
      <c r="I142" s="16" t="str">
        <f>'Cal_Stores &amp; Logistics'!I20</f>
        <v>Stores &amp; Logistics</v>
      </c>
      <c r="J142" s="16" t="str">
        <f>IF(ISBLANK('Cal_Stores &amp; Logistics'!J20),"",'Cal_Stores &amp; Logistics'!J20)</f>
        <v/>
      </c>
      <c r="K142" s="16" t="str">
        <f>IF(ISBLANK('Cal_Stores &amp; Logistics'!K20),"",'Cal_Stores &amp; Logistics'!K20)</f>
        <v/>
      </c>
      <c r="L142" s="94" t="s">
        <v>111</v>
      </c>
      <c r="M142" s="17" t="str">
        <f>IF(K142="","",E142&amp;K142&amp;"_"&amp;COUNTIF($K$9:K142,K142))</f>
        <v/>
      </c>
      <c r="T142" s="18">
        <f>'Cal_Stores &amp; Logistics'!T20/INDEX(Inp_SubOngoingEfficiency!$T$21:$AK$24,MATCH($F142&amp;"_Indirect",Inp_SubOngoingEfficiency!$H$21:$H$24,0),MATCH(T$7,Inp_SubOngoingEfficiency!$T$7:$AK$7,0))</f>
        <v>0</v>
      </c>
      <c r="U142" s="18">
        <f>'Cal_Stores &amp; Logistics'!U20/INDEX(Inp_SubOngoingEfficiency!$T$21:$AK$24,MATCH($F142&amp;"_Indirect",Inp_SubOngoingEfficiency!$H$21:$H$24,0),MATCH(U$7,Inp_SubOngoingEfficiency!$T$7:$AK$7,0))</f>
        <v>0</v>
      </c>
      <c r="V142" s="18">
        <f>'Cal_Stores &amp; Logistics'!V20/INDEX(Inp_SubOngoingEfficiency!$T$21:$AK$24,MATCH($F142&amp;"_Indirect",Inp_SubOngoingEfficiency!$H$21:$H$24,0),MATCH(V$7,Inp_SubOngoingEfficiency!$T$7:$AK$7,0))</f>
        <v>0</v>
      </c>
      <c r="W142" s="18">
        <f>'Cal_Stores &amp; Logistics'!W20/INDEX(Inp_SubOngoingEfficiency!$T$21:$AK$24,MATCH($F142&amp;"_Indirect",Inp_SubOngoingEfficiency!$H$21:$H$24,0),MATCH(W$7,Inp_SubOngoingEfficiency!$T$7:$AK$7,0))</f>
        <v>0</v>
      </c>
      <c r="X142" s="18">
        <f>'Cal_Stores &amp; Logistics'!X20/INDEX(Inp_SubOngoingEfficiency!$T$21:$AK$24,MATCH($F142&amp;"_Indirect",Inp_SubOngoingEfficiency!$H$21:$H$24,0),MATCH(X$7,Inp_SubOngoingEfficiency!$T$7:$AK$7,0))</f>
        <v>0</v>
      </c>
      <c r="Y142" s="18">
        <f>'Cal_Stores &amp; Logistics'!Y20/INDEX(Inp_SubOngoingEfficiency!$T$21:$AK$24,MATCH($F142&amp;"_Indirect",Inp_SubOngoingEfficiency!$H$21:$H$24,0),MATCH(Y$7,Inp_SubOngoingEfficiency!$T$7:$AK$7,0))</f>
        <v>0</v>
      </c>
      <c r="Z142" s="18">
        <f>'Cal_Stores &amp; Logistics'!Z20/INDEX(Inp_SubOngoingEfficiency!$T$21:$AK$24,MATCH($F142&amp;"_Indirect",Inp_SubOngoingEfficiency!$H$21:$H$24,0),MATCH(Z$7,Inp_SubOngoingEfficiency!$T$7:$AK$7,0))</f>
        <v>0</v>
      </c>
      <c r="AA142" s="18">
        <f>'Cal_Stores &amp; Logistics'!AA20/INDEX(Inp_SubOngoingEfficiency!$T$21:$AK$24,MATCH($F142&amp;"_Indirect",Inp_SubOngoingEfficiency!$H$21:$H$24,0),MATCH(AA$7,Inp_SubOngoingEfficiency!$T$7:$AK$7,0))</f>
        <v>0</v>
      </c>
      <c r="AB142" s="18">
        <f>'Cal_Stores &amp; Logistics'!AB20/INDEX(Inp_SubOngoingEfficiency!$T$21:$AK$24,MATCH($F142&amp;"_Indirect",Inp_SubOngoingEfficiency!$H$21:$H$24,0),MATCH(AB$7,Inp_SubOngoingEfficiency!$T$7:$AK$7,0))</f>
        <v>0</v>
      </c>
      <c r="AC142" s="18">
        <f>'Cal_Stores &amp; Logistics'!AC20/INDEX(Inp_SubOngoingEfficiency!$T$21:$AK$24,MATCH($F142&amp;"_Indirect",Inp_SubOngoingEfficiency!$H$21:$H$24,0),MATCH(AC$7,Inp_SubOngoingEfficiency!$T$7:$AK$7,0))</f>
        <v>0</v>
      </c>
      <c r="AD142" s="18">
        <f>'Cal_Stores &amp; Logistics'!AD20/INDEX(Inp_SubOngoingEfficiency!$T$21:$AK$24,MATCH($F142&amp;"_Indirect",Inp_SubOngoingEfficiency!$H$21:$H$24,0),MATCH(AD$7,Inp_SubOngoingEfficiency!$T$7:$AK$7,0))</f>
        <v>0</v>
      </c>
      <c r="AE142" s="18">
        <f>'Cal_Stores &amp; Logistics'!AE20/INDEX(Inp_SubOngoingEfficiency!$T$21:$AK$24,MATCH($F142&amp;"_Indirect",Inp_SubOngoingEfficiency!$H$21:$H$24,0),MATCH(AE$7,Inp_SubOngoingEfficiency!$T$7:$AK$7,0))</f>
        <v>0</v>
      </c>
      <c r="AF142" s="18">
        <f>'Cal_Stores &amp; Logistics'!AF20/INDEX(Inp_SubOngoingEfficiency!$T$21:$AK$24,MATCH($F142&amp;"_Indirect",Inp_SubOngoingEfficiency!$H$21:$H$24,0),MATCH(AF$7,Inp_SubOngoingEfficiency!$T$7:$AK$7,0))</f>
        <v>0</v>
      </c>
      <c r="AG142" s="18">
        <f>'Cal_Stores &amp; Logistics'!AG20/INDEX(Inp_SubOngoingEfficiency!$T$21:$AK$24,MATCH($F142&amp;"_Indirect",Inp_SubOngoingEfficiency!$H$21:$H$24,0),MATCH(AG$7,Inp_SubOngoingEfficiency!$T$7:$AK$7,0))</f>
        <v>0</v>
      </c>
      <c r="AH142" s="18">
        <f>'Cal_Stores &amp; Logistics'!AH20/INDEX(Inp_SubOngoingEfficiency!$T$21:$AK$24,MATCH($F142&amp;"_Indirect",Inp_SubOngoingEfficiency!$H$21:$H$24,0),MATCH(AH$7,Inp_SubOngoingEfficiency!$T$7:$AK$7,0))</f>
        <v>0</v>
      </c>
      <c r="AI142" s="18">
        <f>'Cal_Stores &amp; Logistics'!AI20/INDEX(Inp_SubOngoingEfficiency!$T$21:$AK$24,MATCH($F142&amp;"_Indirect",Inp_SubOngoingEfficiency!$H$21:$H$24,0),MATCH(AI$7,Inp_SubOngoingEfficiency!$T$7:$AK$7,0))</f>
        <v>0</v>
      </c>
      <c r="AJ142" s="18">
        <f>'Cal_Stores &amp; Logistics'!AJ20/INDEX(Inp_SubOngoingEfficiency!$T$21:$AK$24,MATCH($F142&amp;"_Indirect",Inp_SubOngoingEfficiency!$H$21:$H$24,0),MATCH(AJ$7,Inp_SubOngoingEfficiency!$T$7:$AK$7,0))</f>
        <v>0</v>
      </c>
      <c r="AK142" s="18">
        <f>'Cal_Stores &amp; Logistics'!AK20/INDEX(Inp_SubOngoingEfficiency!$T$21:$AK$24,MATCH($F142&amp;"_Indirect",Inp_SubOngoingEfficiency!$H$21:$H$24,0),MATCH(AK$7,Inp_SubOngoingEfficiency!$T$7:$AK$7,0))</f>
        <v>0</v>
      </c>
      <c r="AN142" s="33"/>
    </row>
    <row r="143" spans="5:40" s="94" customFormat="1">
      <c r="E143" s="16" t="str">
        <f>Cover!$F$13</f>
        <v>Sc</v>
      </c>
      <c r="F143" s="16" t="str">
        <f>'Cal_Stores &amp; Logistics'!F21</f>
        <v>Opex</v>
      </c>
      <c r="H143" s="16" t="str">
        <f>'Cal_Stores &amp; Logistics'!H21</f>
        <v>Business Support</v>
      </c>
      <c r="I143" s="16" t="str">
        <f>'Cal_Stores &amp; Logistics'!I21</f>
        <v>Stores &amp; Logistics</v>
      </c>
      <c r="J143" s="16" t="str">
        <f>IF(ISBLANK('Cal_Stores &amp; Logistics'!J21),"",'Cal_Stores &amp; Logistics'!J21)</f>
        <v/>
      </c>
      <c r="K143" s="16" t="str">
        <f>IF(ISBLANK('Cal_Stores &amp; Logistics'!K21),"",'Cal_Stores &amp; Logistics'!K21)</f>
        <v/>
      </c>
      <c r="L143" s="94" t="s">
        <v>111</v>
      </c>
      <c r="M143" s="17" t="str">
        <f>IF(K143="","",E143&amp;K143&amp;"_"&amp;COUNTIF($K$9:K143,K143))</f>
        <v/>
      </c>
      <c r="T143" s="18">
        <f>'Cal_Stores &amp; Logistics'!T21/INDEX(Inp_SubOngoingEfficiency!$T$21:$AK$24,MATCH($F143&amp;"_Indirect",Inp_SubOngoingEfficiency!$H$21:$H$24,0),MATCH(T$7,Inp_SubOngoingEfficiency!$T$7:$AK$7,0))</f>
        <v>0</v>
      </c>
      <c r="U143" s="18">
        <f>'Cal_Stores &amp; Logistics'!U21/INDEX(Inp_SubOngoingEfficiency!$T$21:$AK$24,MATCH($F143&amp;"_Indirect",Inp_SubOngoingEfficiency!$H$21:$H$24,0),MATCH(U$7,Inp_SubOngoingEfficiency!$T$7:$AK$7,0))</f>
        <v>0</v>
      </c>
      <c r="V143" s="18">
        <f>'Cal_Stores &amp; Logistics'!V21/INDEX(Inp_SubOngoingEfficiency!$T$21:$AK$24,MATCH($F143&amp;"_Indirect",Inp_SubOngoingEfficiency!$H$21:$H$24,0),MATCH(V$7,Inp_SubOngoingEfficiency!$T$7:$AK$7,0))</f>
        <v>0</v>
      </c>
      <c r="W143" s="18">
        <f>'Cal_Stores &amp; Logistics'!W21/INDEX(Inp_SubOngoingEfficiency!$T$21:$AK$24,MATCH($F143&amp;"_Indirect",Inp_SubOngoingEfficiency!$H$21:$H$24,0),MATCH(W$7,Inp_SubOngoingEfficiency!$T$7:$AK$7,0))</f>
        <v>0</v>
      </c>
      <c r="X143" s="18">
        <f>'Cal_Stores &amp; Logistics'!X21/INDEX(Inp_SubOngoingEfficiency!$T$21:$AK$24,MATCH($F143&amp;"_Indirect",Inp_SubOngoingEfficiency!$H$21:$H$24,0),MATCH(X$7,Inp_SubOngoingEfficiency!$T$7:$AK$7,0))</f>
        <v>0</v>
      </c>
      <c r="Y143" s="18">
        <f>'Cal_Stores &amp; Logistics'!Y21/INDEX(Inp_SubOngoingEfficiency!$T$21:$AK$24,MATCH($F143&amp;"_Indirect",Inp_SubOngoingEfficiency!$H$21:$H$24,0),MATCH(Y$7,Inp_SubOngoingEfficiency!$T$7:$AK$7,0))</f>
        <v>0</v>
      </c>
      <c r="Z143" s="18">
        <f>'Cal_Stores &amp; Logistics'!Z21/INDEX(Inp_SubOngoingEfficiency!$T$21:$AK$24,MATCH($F143&amp;"_Indirect",Inp_SubOngoingEfficiency!$H$21:$H$24,0),MATCH(Z$7,Inp_SubOngoingEfficiency!$T$7:$AK$7,0))</f>
        <v>0</v>
      </c>
      <c r="AA143" s="18">
        <f>'Cal_Stores &amp; Logistics'!AA21/INDEX(Inp_SubOngoingEfficiency!$T$21:$AK$24,MATCH($F143&amp;"_Indirect",Inp_SubOngoingEfficiency!$H$21:$H$24,0),MATCH(AA$7,Inp_SubOngoingEfficiency!$T$7:$AK$7,0))</f>
        <v>0</v>
      </c>
      <c r="AB143" s="18">
        <f>'Cal_Stores &amp; Logistics'!AB21/INDEX(Inp_SubOngoingEfficiency!$T$21:$AK$24,MATCH($F143&amp;"_Indirect",Inp_SubOngoingEfficiency!$H$21:$H$24,0),MATCH(AB$7,Inp_SubOngoingEfficiency!$T$7:$AK$7,0))</f>
        <v>0</v>
      </c>
      <c r="AC143" s="18">
        <f>'Cal_Stores &amp; Logistics'!AC21/INDEX(Inp_SubOngoingEfficiency!$T$21:$AK$24,MATCH($F143&amp;"_Indirect",Inp_SubOngoingEfficiency!$H$21:$H$24,0),MATCH(AC$7,Inp_SubOngoingEfficiency!$T$7:$AK$7,0))</f>
        <v>0</v>
      </c>
      <c r="AD143" s="18">
        <f>'Cal_Stores &amp; Logistics'!AD21/INDEX(Inp_SubOngoingEfficiency!$T$21:$AK$24,MATCH($F143&amp;"_Indirect",Inp_SubOngoingEfficiency!$H$21:$H$24,0),MATCH(AD$7,Inp_SubOngoingEfficiency!$T$7:$AK$7,0))</f>
        <v>0</v>
      </c>
      <c r="AE143" s="18">
        <f>'Cal_Stores &amp; Logistics'!AE21/INDEX(Inp_SubOngoingEfficiency!$T$21:$AK$24,MATCH($F143&amp;"_Indirect",Inp_SubOngoingEfficiency!$H$21:$H$24,0),MATCH(AE$7,Inp_SubOngoingEfficiency!$T$7:$AK$7,0))</f>
        <v>0</v>
      </c>
      <c r="AF143" s="18">
        <f>'Cal_Stores &amp; Logistics'!AF21/INDEX(Inp_SubOngoingEfficiency!$T$21:$AK$24,MATCH($F143&amp;"_Indirect",Inp_SubOngoingEfficiency!$H$21:$H$24,0),MATCH(AF$7,Inp_SubOngoingEfficiency!$T$7:$AK$7,0))</f>
        <v>0</v>
      </c>
      <c r="AG143" s="18">
        <f>'Cal_Stores &amp; Logistics'!AG21/INDEX(Inp_SubOngoingEfficiency!$T$21:$AK$24,MATCH($F143&amp;"_Indirect",Inp_SubOngoingEfficiency!$H$21:$H$24,0),MATCH(AG$7,Inp_SubOngoingEfficiency!$T$7:$AK$7,0))</f>
        <v>0</v>
      </c>
      <c r="AH143" s="18">
        <f>'Cal_Stores &amp; Logistics'!AH21/INDEX(Inp_SubOngoingEfficiency!$T$21:$AK$24,MATCH($F143&amp;"_Indirect",Inp_SubOngoingEfficiency!$H$21:$H$24,0),MATCH(AH$7,Inp_SubOngoingEfficiency!$T$7:$AK$7,0))</f>
        <v>0</v>
      </c>
      <c r="AI143" s="18">
        <f>'Cal_Stores &amp; Logistics'!AI21/INDEX(Inp_SubOngoingEfficiency!$T$21:$AK$24,MATCH($F143&amp;"_Indirect",Inp_SubOngoingEfficiency!$H$21:$H$24,0),MATCH(AI$7,Inp_SubOngoingEfficiency!$T$7:$AK$7,0))</f>
        <v>0</v>
      </c>
      <c r="AJ143" s="18">
        <f>'Cal_Stores &amp; Logistics'!AJ21/INDEX(Inp_SubOngoingEfficiency!$T$21:$AK$24,MATCH($F143&amp;"_Indirect",Inp_SubOngoingEfficiency!$H$21:$H$24,0),MATCH(AJ$7,Inp_SubOngoingEfficiency!$T$7:$AK$7,0))</f>
        <v>0</v>
      </c>
      <c r="AK143" s="18">
        <f>'Cal_Stores &amp; Logistics'!AK21/INDEX(Inp_SubOngoingEfficiency!$T$21:$AK$24,MATCH($F143&amp;"_Indirect",Inp_SubOngoingEfficiency!$H$21:$H$24,0),MATCH(AK$7,Inp_SubOngoingEfficiency!$T$7:$AK$7,0))</f>
        <v>0</v>
      </c>
      <c r="AN143" s="33"/>
    </row>
    <row r="144" spans="5:40" s="94" customFormat="1">
      <c r="E144" s="16" t="str">
        <f>Cover!$F$13</f>
        <v>Sc</v>
      </c>
      <c r="F144" s="16" t="str">
        <f>'Cal_Stores &amp; Logistics'!F22</f>
        <v>Opex</v>
      </c>
      <c r="H144" s="16" t="str">
        <f>'Cal_Stores &amp; Logistics'!H22</f>
        <v>Business Support</v>
      </c>
      <c r="I144" s="16" t="str">
        <f>'Cal_Stores &amp; Logistics'!I22</f>
        <v>Stores &amp; Logistics</v>
      </c>
      <c r="J144" s="16" t="str">
        <f>IF(ISBLANK('Cal_Stores &amp; Logistics'!J22),"",'Cal_Stores &amp; Logistics'!J22)</f>
        <v/>
      </c>
      <c r="K144" s="16" t="str">
        <f>IF(ISBLANK('Cal_Stores &amp; Logistics'!K22),"",'Cal_Stores &amp; Logistics'!K22)</f>
        <v/>
      </c>
      <c r="L144" s="94" t="s">
        <v>111</v>
      </c>
      <c r="M144" s="17" t="str">
        <f>IF(K144="","",E144&amp;K144&amp;"_"&amp;COUNTIF($K$9:K144,K144))</f>
        <v/>
      </c>
      <c r="T144" s="18">
        <f>'Cal_Stores &amp; Logistics'!T22/INDEX(Inp_SubOngoingEfficiency!$T$21:$AK$24,MATCH($F144&amp;"_Indirect",Inp_SubOngoingEfficiency!$H$21:$H$24,0),MATCH(T$7,Inp_SubOngoingEfficiency!$T$7:$AK$7,0))</f>
        <v>0</v>
      </c>
      <c r="U144" s="18">
        <f>'Cal_Stores &amp; Logistics'!U22/INDEX(Inp_SubOngoingEfficiency!$T$21:$AK$24,MATCH($F144&amp;"_Indirect",Inp_SubOngoingEfficiency!$H$21:$H$24,0),MATCH(U$7,Inp_SubOngoingEfficiency!$T$7:$AK$7,0))</f>
        <v>0</v>
      </c>
      <c r="V144" s="18">
        <f>'Cal_Stores &amp; Logistics'!V22/INDEX(Inp_SubOngoingEfficiency!$T$21:$AK$24,MATCH($F144&amp;"_Indirect",Inp_SubOngoingEfficiency!$H$21:$H$24,0),MATCH(V$7,Inp_SubOngoingEfficiency!$T$7:$AK$7,0))</f>
        <v>0</v>
      </c>
      <c r="W144" s="18">
        <f>'Cal_Stores &amp; Logistics'!W22/INDEX(Inp_SubOngoingEfficiency!$T$21:$AK$24,MATCH($F144&amp;"_Indirect",Inp_SubOngoingEfficiency!$H$21:$H$24,0),MATCH(W$7,Inp_SubOngoingEfficiency!$T$7:$AK$7,0))</f>
        <v>0</v>
      </c>
      <c r="X144" s="18">
        <f>'Cal_Stores &amp; Logistics'!X22/INDEX(Inp_SubOngoingEfficiency!$T$21:$AK$24,MATCH($F144&amp;"_Indirect",Inp_SubOngoingEfficiency!$H$21:$H$24,0),MATCH(X$7,Inp_SubOngoingEfficiency!$T$7:$AK$7,0))</f>
        <v>0</v>
      </c>
      <c r="Y144" s="18">
        <f>'Cal_Stores &amp; Logistics'!Y22/INDEX(Inp_SubOngoingEfficiency!$T$21:$AK$24,MATCH($F144&amp;"_Indirect",Inp_SubOngoingEfficiency!$H$21:$H$24,0),MATCH(Y$7,Inp_SubOngoingEfficiency!$T$7:$AK$7,0))</f>
        <v>0</v>
      </c>
      <c r="Z144" s="18">
        <f>'Cal_Stores &amp; Logistics'!Z22/INDEX(Inp_SubOngoingEfficiency!$T$21:$AK$24,MATCH($F144&amp;"_Indirect",Inp_SubOngoingEfficiency!$H$21:$H$24,0),MATCH(Z$7,Inp_SubOngoingEfficiency!$T$7:$AK$7,0))</f>
        <v>0</v>
      </c>
      <c r="AA144" s="18">
        <f>'Cal_Stores &amp; Logistics'!AA22/INDEX(Inp_SubOngoingEfficiency!$T$21:$AK$24,MATCH($F144&amp;"_Indirect",Inp_SubOngoingEfficiency!$H$21:$H$24,0),MATCH(AA$7,Inp_SubOngoingEfficiency!$T$7:$AK$7,0))</f>
        <v>0</v>
      </c>
      <c r="AB144" s="18">
        <f>'Cal_Stores &amp; Logistics'!AB22/INDEX(Inp_SubOngoingEfficiency!$T$21:$AK$24,MATCH($F144&amp;"_Indirect",Inp_SubOngoingEfficiency!$H$21:$H$24,0),MATCH(AB$7,Inp_SubOngoingEfficiency!$T$7:$AK$7,0))</f>
        <v>0</v>
      </c>
      <c r="AC144" s="18">
        <f>'Cal_Stores &amp; Logistics'!AC22/INDEX(Inp_SubOngoingEfficiency!$T$21:$AK$24,MATCH($F144&amp;"_Indirect",Inp_SubOngoingEfficiency!$H$21:$H$24,0),MATCH(AC$7,Inp_SubOngoingEfficiency!$T$7:$AK$7,0))</f>
        <v>0</v>
      </c>
      <c r="AD144" s="18">
        <f>'Cal_Stores &amp; Logistics'!AD22/INDEX(Inp_SubOngoingEfficiency!$T$21:$AK$24,MATCH($F144&amp;"_Indirect",Inp_SubOngoingEfficiency!$H$21:$H$24,0),MATCH(AD$7,Inp_SubOngoingEfficiency!$T$7:$AK$7,0))</f>
        <v>0</v>
      </c>
      <c r="AE144" s="18">
        <f>'Cal_Stores &amp; Logistics'!AE22/INDEX(Inp_SubOngoingEfficiency!$T$21:$AK$24,MATCH($F144&amp;"_Indirect",Inp_SubOngoingEfficiency!$H$21:$H$24,0),MATCH(AE$7,Inp_SubOngoingEfficiency!$T$7:$AK$7,0))</f>
        <v>0</v>
      </c>
      <c r="AF144" s="18">
        <f>'Cal_Stores &amp; Logistics'!AF22/INDEX(Inp_SubOngoingEfficiency!$T$21:$AK$24,MATCH($F144&amp;"_Indirect",Inp_SubOngoingEfficiency!$H$21:$H$24,0),MATCH(AF$7,Inp_SubOngoingEfficiency!$T$7:$AK$7,0))</f>
        <v>0</v>
      </c>
      <c r="AG144" s="18">
        <f>'Cal_Stores &amp; Logistics'!AG22/INDEX(Inp_SubOngoingEfficiency!$T$21:$AK$24,MATCH($F144&amp;"_Indirect",Inp_SubOngoingEfficiency!$H$21:$H$24,0),MATCH(AG$7,Inp_SubOngoingEfficiency!$T$7:$AK$7,0))</f>
        <v>0</v>
      </c>
      <c r="AH144" s="18">
        <f>'Cal_Stores &amp; Logistics'!AH22/INDEX(Inp_SubOngoingEfficiency!$T$21:$AK$24,MATCH($F144&amp;"_Indirect",Inp_SubOngoingEfficiency!$H$21:$H$24,0),MATCH(AH$7,Inp_SubOngoingEfficiency!$T$7:$AK$7,0))</f>
        <v>0</v>
      </c>
      <c r="AI144" s="18">
        <f>'Cal_Stores &amp; Logistics'!AI22/INDEX(Inp_SubOngoingEfficiency!$T$21:$AK$24,MATCH($F144&amp;"_Indirect",Inp_SubOngoingEfficiency!$H$21:$H$24,0),MATCH(AI$7,Inp_SubOngoingEfficiency!$T$7:$AK$7,0))</f>
        <v>0</v>
      </c>
      <c r="AJ144" s="18">
        <f>'Cal_Stores &amp; Logistics'!AJ22/INDEX(Inp_SubOngoingEfficiency!$T$21:$AK$24,MATCH($F144&amp;"_Indirect",Inp_SubOngoingEfficiency!$H$21:$H$24,0),MATCH(AJ$7,Inp_SubOngoingEfficiency!$T$7:$AK$7,0))</f>
        <v>0</v>
      </c>
      <c r="AK144" s="18">
        <f>'Cal_Stores &amp; Logistics'!AK22/INDEX(Inp_SubOngoingEfficiency!$T$21:$AK$24,MATCH($F144&amp;"_Indirect",Inp_SubOngoingEfficiency!$H$21:$H$24,0),MATCH(AK$7,Inp_SubOngoingEfficiency!$T$7:$AK$7,0))</f>
        <v>0</v>
      </c>
      <c r="AN144" s="33"/>
    </row>
    <row r="145" spans="5:40" s="94" customFormat="1">
      <c r="E145" s="16" t="str">
        <f>Cover!$F$13</f>
        <v>Sc</v>
      </c>
      <c r="F145" s="16" t="str">
        <f>'Cal_Stores &amp; Logistics'!F23</f>
        <v>Opex</v>
      </c>
      <c r="H145" s="16" t="str">
        <f>'Cal_Stores &amp; Logistics'!H23</f>
        <v>Business Support</v>
      </c>
      <c r="I145" s="16" t="str">
        <f>'Cal_Stores &amp; Logistics'!I23</f>
        <v>Stores &amp; Logistics</v>
      </c>
      <c r="J145" s="16" t="str">
        <f>IF(ISBLANK('Cal_Stores &amp; Logistics'!J23),"",'Cal_Stores &amp; Logistics'!J23)</f>
        <v/>
      </c>
      <c r="K145" s="16" t="str">
        <f>IF(ISBLANK('Cal_Stores &amp; Logistics'!K23),"",'Cal_Stores &amp; Logistics'!K23)</f>
        <v/>
      </c>
      <c r="L145" s="94" t="s">
        <v>111</v>
      </c>
      <c r="M145" s="17" t="str">
        <f>IF(K145="","",E145&amp;K145&amp;"_"&amp;COUNTIF($K$9:K145,K145))</f>
        <v/>
      </c>
      <c r="T145" s="18">
        <f>'Cal_Stores &amp; Logistics'!T23/INDEX(Inp_SubOngoingEfficiency!$T$21:$AK$24,MATCH($F145&amp;"_Indirect",Inp_SubOngoingEfficiency!$H$21:$H$24,0),MATCH(T$7,Inp_SubOngoingEfficiency!$T$7:$AK$7,0))</f>
        <v>0</v>
      </c>
      <c r="U145" s="18">
        <f>'Cal_Stores &amp; Logistics'!U23/INDEX(Inp_SubOngoingEfficiency!$T$21:$AK$24,MATCH($F145&amp;"_Indirect",Inp_SubOngoingEfficiency!$H$21:$H$24,0),MATCH(U$7,Inp_SubOngoingEfficiency!$T$7:$AK$7,0))</f>
        <v>0</v>
      </c>
      <c r="V145" s="18">
        <f>'Cal_Stores &amp; Logistics'!V23/INDEX(Inp_SubOngoingEfficiency!$T$21:$AK$24,MATCH($F145&amp;"_Indirect",Inp_SubOngoingEfficiency!$H$21:$H$24,0),MATCH(V$7,Inp_SubOngoingEfficiency!$T$7:$AK$7,0))</f>
        <v>0</v>
      </c>
      <c r="W145" s="18">
        <f>'Cal_Stores &amp; Logistics'!W23/INDEX(Inp_SubOngoingEfficiency!$T$21:$AK$24,MATCH($F145&amp;"_Indirect",Inp_SubOngoingEfficiency!$H$21:$H$24,0),MATCH(W$7,Inp_SubOngoingEfficiency!$T$7:$AK$7,0))</f>
        <v>0</v>
      </c>
      <c r="X145" s="18">
        <f>'Cal_Stores &amp; Logistics'!X23/INDEX(Inp_SubOngoingEfficiency!$T$21:$AK$24,MATCH($F145&amp;"_Indirect",Inp_SubOngoingEfficiency!$H$21:$H$24,0),MATCH(X$7,Inp_SubOngoingEfficiency!$T$7:$AK$7,0))</f>
        <v>0</v>
      </c>
      <c r="Y145" s="18">
        <f>'Cal_Stores &amp; Logistics'!Y23/INDEX(Inp_SubOngoingEfficiency!$T$21:$AK$24,MATCH($F145&amp;"_Indirect",Inp_SubOngoingEfficiency!$H$21:$H$24,0),MATCH(Y$7,Inp_SubOngoingEfficiency!$T$7:$AK$7,0))</f>
        <v>0</v>
      </c>
      <c r="Z145" s="18">
        <f>'Cal_Stores &amp; Logistics'!Z23/INDEX(Inp_SubOngoingEfficiency!$T$21:$AK$24,MATCH($F145&amp;"_Indirect",Inp_SubOngoingEfficiency!$H$21:$H$24,0),MATCH(Z$7,Inp_SubOngoingEfficiency!$T$7:$AK$7,0))</f>
        <v>0</v>
      </c>
      <c r="AA145" s="18">
        <f>'Cal_Stores &amp; Logistics'!AA23/INDEX(Inp_SubOngoingEfficiency!$T$21:$AK$24,MATCH($F145&amp;"_Indirect",Inp_SubOngoingEfficiency!$H$21:$H$24,0),MATCH(AA$7,Inp_SubOngoingEfficiency!$T$7:$AK$7,0))</f>
        <v>0</v>
      </c>
      <c r="AB145" s="18">
        <f>'Cal_Stores &amp; Logistics'!AB23/INDEX(Inp_SubOngoingEfficiency!$T$21:$AK$24,MATCH($F145&amp;"_Indirect",Inp_SubOngoingEfficiency!$H$21:$H$24,0),MATCH(AB$7,Inp_SubOngoingEfficiency!$T$7:$AK$7,0))</f>
        <v>0</v>
      </c>
      <c r="AC145" s="18">
        <f>'Cal_Stores &amp; Logistics'!AC23/INDEX(Inp_SubOngoingEfficiency!$T$21:$AK$24,MATCH($F145&amp;"_Indirect",Inp_SubOngoingEfficiency!$H$21:$H$24,0),MATCH(AC$7,Inp_SubOngoingEfficiency!$T$7:$AK$7,0))</f>
        <v>0</v>
      </c>
      <c r="AD145" s="18">
        <f>'Cal_Stores &amp; Logistics'!AD23/INDEX(Inp_SubOngoingEfficiency!$T$21:$AK$24,MATCH($F145&amp;"_Indirect",Inp_SubOngoingEfficiency!$H$21:$H$24,0),MATCH(AD$7,Inp_SubOngoingEfficiency!$T$7:$AK$7,0))</f>
        <v>0</v>
      </c>
      <c r="AE145" s="18">
        <f>'Cal_Stores &amp; Logistics'!AE23/INDEX(Inp_SubOngoingEfficiency!$T$21:$AK$24,MATCH($F145&amp;"_Indirect",Inp_SubOngoingEfficiency!$H$21:$H$24,0),MATCH(AE$7,Inp_SubOngoingEfficiency!$T$7:$AK$7,0))</f>
        <v>0</v>
      </c>
      <c r="AF145" s="18">
        <f>'Cal_Stores &amp; Logistics'!AF23/INDEX(Inp_SubOngoingEfficiency!$T$21:$AK$24,MATCH($F145&amp;"_Indirect",Inp_SubOngoingEfficiency!$H$21:$H$24,0),MATCH(AF$7,Inp_SubOngoingEfficiency!$T$7:$AK$7,0))</f>
        <v>0</v>
      </c>
      <c r="AG145" s="18">
        <f>'Cal_Stores &amp; Logistics'!AG23/INDEX(Inp_SubOngoingEfficiency!$T$21:$AK$24,MATCH($F145&amp;"_Indirect",Inp_SubOngoingEfficiency!$H$21:$H$24,0),MATCH(AG$7,Inp_SubOngoingEfficiency!$T$7:$AK$7,0))</f>
        <v>0</v>
      </c>
      <c r="AH145" s="18">
        <f>'Cal_Stores &amp; Logistics'!AH23/INDEX(Inp_SubOngoingEfficiency!$T$21:$AK$24,MATCH($F145&amp;"_Indirect",Inp_SubOngoingEfficiency!$H$21:$H$24,0),MATCH(AH$7,Inp_SubOngoingEfficiency!$T$7:$AK$7,0))</f>
        <v>0</v>
      </c>
      <c r="AI145" s="18">
        <f>'Cal_Stores &amp; Logistics'!AI23/INDEX(Inp_SubOngoingEfficiency!$T$21:$AK$24,MATCH($F145&amp;"_Indirect",Inp_SubOngoingEfficiency!$H$21:$H$24,0),MATCH(AI$7,Inp_SubOngoingEfficiency!$T$7:$AK$7,0))</f>
        <v>0</v>
      </c>
      <c r="AJ145" s="18">
        <f>'Cal_Stores &amp; Logistics'!AJ23/INDEX(Inp_SubOngoingEfficiency!$T$21:$AK$24,MATCH($F145&amp;"_Indirect",Inp_SubOngoingEfficiency!$H$21:$H$24,0),MATCH(AJ$7,Inp_SubOngoingEfficiency!$T$7:$AK$7,0))</f>
        <v>0</v>
      </c>
      <c r="AK145" s="18">
        <f>'Cal_Stores &amp; Logistics'!AK23/INDEX(Inp_SubOngoingEfficiency!$T$21:$AK$24,MATCH($F145&amp;"_Indirect",Inp_SubOngoingEfficiency!$H$21:$H$24,0),MATCH(AK$7,Inp_SubOngoingEfficiency!$T$7:$AK$7,0))</f>
        <v>0</v>
      </c>
      <c r="AN145" s="33"/>
    </row>
    <row r="146" spans="5:40" s="94" customFormat="1">
      <c r="E146" s="16" t="str">
        <f>Cover!$F$13</f>
        <v>Sc</v>
      </c>
      <c r="F146" s="16" t="str">
        <f>'Cal_Stores &amp; Logistics'!F24</f>
        <v>Opex</v>
      </c>
      <c r="H146" s="16" t="str">
        <f>'Cal_Stores &amp; Logistics'!H24</f>
        <v>Business Support</v>
      </c>
      <c r="I146" s="16" t="str">
        <f>'Cal_Stores &amp; Logistics'!I24</f>
        <v>Stores &amp; Logistics</v>
      </c>
      <c r="J146" s="16" t="str">
        <f>IF(ISBLANK('Cal_Stores &amp; Logistics'!J24),"",'Cal_Stores &amp; Logistics'!J24)</f>
        <v/>
      </c>
      <c r="K146" s="16" t="str">
        <f>IF(ISBLANK('Cal_Stores &amp; Logistics'!K24),"",'Cal_Stores &amp; Logistics'!K24)</f>
        <v/>
      </c>
      <c r="L146" s="94" t="s">
        <v>111</v>
      </c>
      <c r="M146" s="17" t="str">
        <f>IF(K146="","",E146&amp;K146&amp;"_"&amp;COUNTIF($K$9:K146,K146))</f>
        <v/>
      </c>
      <c r="T146" s="18">
        <f>'Cal_Stores &amp; Logistics'!T24/INDEX(Inp_SubOngoingEfficiency!$T$21:$AK$24,MATCH($F146&amp;"_Indirect",Inp_SubOngoingEfficiency!$H$21:$H$24,0),MATCH(T$7,Inp_SubOngoingEfficiency!$T$7:$AK$7,0))</f>
        <v>0</v>
      </c>
      <c r="U146" s="18">
        <f>'Cal_Stores &amp; Logistics'!U24/INDEX(Inp_SubOngoingEfficiency!$T$21:$AK$24,MATCH($F146&amp;"_Indirect",Inp_SubOngoingEfficiency!$H$21:$H$24,0),MATCH(U$7,Inp_SubOngoingEfficiency!$T$7:$AK$7,0))</f>
        <v>0</v>
      </c>
      <c r="V146" s="18">
        <f>'Cal_Stores &amp; Logistics'!V24/INDEX(Inp_SubOngoingEfficiency!$T$21:$AK$24,MATCH($F146&amp;"_Indirect",Inp_SubOngoingEfficiency!$H$21:$H$24,0),MATCH(V$7,Inp_SubOngoingEfficiency!$T$7:$AK$7,0))</f>
        <v>0</v>
      </c>
      <c r="W146" s="18">
        <f>'Cal_Stores &amp; Logistics'!W24/INDEX(Inp_SubOngoingEfficiency!$T$21:$AK$24,MATCH($F146&amp;"_Indirect",Inp_SubOngoingEfficiency!$H$21:$H$24,0),MATCH(W$7,Inp_SubOngoingEfficiency!$T$7:$AK$7,0))</f>
        <v>0</v>
      </c>
      <c r="X146" s="18">
        <f>'Cal_Stores &amp; Logistics'!X24/INDEX(Inp_SubOngoingEfficiency!$T$21:$AK$24,MATCH($F146&amp;"_Indirect",Inp_SubOngoingEfficiency!$H$21:$H$24,0),MATCH(X$7,Inp_SubOngoingEfficiency!$T$7:$AK$7,0))</f>
        <v>0</v>
      </c>
      <c r="Y146" s="18">
        <f>'Cal_Stores &amp; Logistics'!Y24/INDEX(Inp_SubOngoingEfficiency!$T$21:$AK$24,MATCH($F146&amp;"_Indirect",Inp_SubOngoingEfficiency!$H$21:$H$24,0),MATCH(Y$7,Inp_SubOngoingEfficiency!$T$7:$AK$7,0))</f>
        <v>0</v>
      </c>
      <c r="Z146" s="18">
        <f>'Cal_Stores &amp; Logistics'!Z24/INDEX(Inp_SubOngoingEfficiency!$T$21:$AK$24,MATCH($F146&amp;"_Indirect",Inp_SubOngoingEfficiency!$H$21:$H$24,0),MATCH(Z$7,Inp_SubOngoingEfficiency!$T$7:$AK$7,0))</f>
        <v>0</v>
      </c>
      <c r="AA146" s="18">
        <f>'Cal_Stores &amp; Logistics'!AA24/INDEX(Inp_SubOngoingEfficiency!$T$21:$AK$24,MATCH($F146&amp;"_Indirect",Inp_SubOngoingEfficiency!$H$21:$H$24,0),MATCH(AA$7,Inp_SubOngoingEfficiency!$T$7:$AK$7,0))</f>
        <v>0</v>
      </c>
      <c r="AB146" s="18">
        <f>'Cal_Stores &amp; Logistics'!AB24/INDEX(Inp_SubOngoingEfficiency!$T$21:$AK$24,MATCH($F146&amp;"_Indirect",Inp_SubOngoingEfficiency!$H$21:$H$24,0),MATCH(AB$7,Inp_SubOngoingEfficiency!$T$7:$AK$7,0))</f>
        <v>0</v>
      </c>
      <c r="AC146" s="18">
        <f>'Cal_Stores &amp; Logistics'!AC24/INDEX(Inp_SubOngoingEfficiency!$T$21:$AK$24,MATCH($F146&amp;"_Indirect",Inp_SubOngoingEfficiency!$H$21:$H$24,0),MATCH(AC$7,Inp_SubOngoingEfficiency!$T$7:$AK$7,0))</f>
        <v>0</v>
      </c>
      <c r="AD146" s="18">
        <f>'Cal_Stores &amp; Logistics'!AD24/INDEX(Inp_SubOngoingEfficiency!$T$21:$AK$24,MATCH($F146&amp;"_Indirect",Inp_SubOngoingEfficiency!$H$21:$H$24,0),MATCH(AD$7,Inp_SubOngoingEfficiency!$T$7:$AK$7,0))</f>
        <v>0</v>
      </c>
      <c r="AE146" s="18">
        <f>'Cal_Stores &amp; Logistics'!AE24/INDEX(Inp_SubOngoingEfficiency!$T$21:$AK$24,MATCH($F146&amp;"_Indirect",Inp_SubOngoingEfficiency!$H$21:$H$24,0),MATCH(AE$7,Inp_SubOngoingEfficiency!$T$7:$AK$7,0))</f>
        <v>0</v>
      </c>
      <c r="AF146" s="18">
        <f>'Cal_Stores &amp; Logistics'!AF24/INDEX(Inp_SubOngoingEfficiency!$T$21:$AK$24,MATCH($F146&amp;"_Indirect",Inp_SubOngoingEfficiency!$H$21:$H$24,0),MATCH(AF$7,Inp_SubOngoingEfficiency!$T$7:$AK$7,0))</f>
        <v>0</v>
      </c>
      <c r="AG146" s="18">
        <f>'Cal_Stores &amp; Logistics'!AG24/INDEX(Inp_SubOngoingEfficiency!$T$21:$AK$24,MATCH($F146&amp;"_Indirect",Inp_SubOngoingEfficiency!$H$21:$H$24,0),MATCH(AG$7,Inp_SubOngoingEfficiency!$T$7:$AK$7,0))</f>
        <v>0</v>
      </c>
      <c r="AH146" s="18">
        <f>'Cal_Stores &amp; Logistics'!AH24/INDEX(Inp_SubOngoingEfficiency!$T$21:$AK$24,MATCH($F146&amp;"_Indirect",Inp_SubOngoingEfficiency!$H$21:$H$24,0),MATCH(AH$7,Inp_SubOngoingEfficiency!$T$7:$AK$7,0))</f>
        <v>0</v>
      </c>
      <c r="AI146" s="18">
        <f>'Cal_Stores &amp; Logistics'!AI24/INDEX(Inp_SubOngoingEfficiency!$T$21:$AK$24,MATCH($F146&amp;"_Indirect",Inp_SubOngoingEfficiency!$H$21:$H$24,0),MATCH(AI$7,Inp_SubOngoingEfficiency!$T$7:$AK$7,0))</f>
        <v>0</v>
      </c>
      <c r="AJ146" s="18">
        <f>'Cal_Stores &amp; Logistics'!AJ24/INDEX(Inp_SubOngoingEfficiency!$T$21:$AK$24,MATCH($F146&amp;"_Indirect",Inp_SubOngoingEfficiency!$H$21:$H$24,0),MATCH(AJ$7,Inp_SubOngoingEfficiency!$T$7:$AK$7,0))</f>
        <v>0</v>
      </c>
      <c r="AK146" s="18">
        <f>'Cal_Stores &amp; Logistics'!AK24/INDEX(Inp_SubOngoingEfficiency!$T$21:$AK$24,MATCH($F146&amp;"_Indirect",Inp_SubOngoingEfficiency!$H$21:$H$24,0),MATCH(AK$7,Inp_SubOngoingEfficiency!$T$7:$AK$7,0))</f>
        <v>0</v>
      </c>
      <c r="AN146" s="33"/>
    </row>
    <row r="147" spans="5:40" s="94" customFormat="1">
      <c r="E147" s="16" t="str">
        <f>Cover!$F$13</f>
        <v>Sc</v>
      </c>
      <c r="F147" s="16" t="str">
        <f>'Cal_Stores &amp; Logistics'!F25</f>
        <v>Opex</v>
      </c>
      <c r="H147" s="16" t="str">
        <f>'Cal_Stores &amp; Logistics'!H25</f>
        <v>Business Support</v>
      </c>
      <c r="I147" s="16" t="str">
        <f>'Cal_Stores &amp; Logistics'!I25</f>
        <v>Stores &amp; Logistics</v>
      </c>
      <c r="J147" s="16" t="str">
        <f>IF(ISBLANK('Cal_Stores &amp; Logistics'!J25),"",'Cal_Stores &amp; Logistics'!J25)</f>
        <v/>
      </c>
      <c r="K147" s="16" t="str">
        <f>IF(ISBLANK('Cal_Stores &amp; Logistics'!K25),"",'Cal_Stores &amp; Logistics'!K25)</f>
        <v/>
      </c>
      <c r="L147" s="94" t="s">
        <v>111</v>
      </c>
      <c r="M147" s="17" t="str">
        <f>IF(K147="","",E147&amp;K147&amp;"_"&amp;COUNTIF($K$9:K147,K147))</f>
        <v/>
      </c>
      <c r="T147" s="18">
        <f>'Cal_Stores &amp; Logistics'!T25/INDEX(Inp_SubOngoingEfficiency!$T$21:$AK$24,MATCH($F147&amp;"_Indirect",Inp_SubOngoingEfficiency!$H$21:$H$24,0),MATCH(T$7,Inp_SubOngoingEfficiency!$T$7:$AK$7,0))</f>
        <v>0</v>
      </c>
      <c r="U147" s="18">
        <f>'Cal_Stores &amp; Logistics'!U25/INDEX(Inp_SubOngoingEfficiency!$T$21:$AK$24,MATCH($F147&amp;"_Indirect",Inp_SubOngoingEfficiency!$H$21:$H$24,0),MATCH(U$7,Inp_SubOngoingEfficiency!$T$7:$AK$7,0))</f>
        <v>0</v>
      </c>
      <c r="V147" s="18">
        <f>'Cal_Stores &amp; Logistics'!V25/INDEX(Inp_SubOngoingEfficiency!$T$21:$AK$24,MATCH($F147&amp;"_Indirect",Inp_SubOngoingEfficiency!$H$21:$H$24,0),MATCH(V$7,Inp_SubOngoingEfficiency!$T$7:$AK$7,0))</f>
        <v>0</v>
      </c>
      <c r="W147" s="18">
        <f>'Cal_Stores &amp; Logistics'!W25/INDEX(Inp_SubOngoingEfficiency!$T$21:$AK$24,MATCH($F147&amp;"_Indirect",Inp_SubOngoingEfficiency!$H$21:$H$24,0),MATCH(W$7,Inp_SubOngoingEfficiency!$T$7:$AK$7,0))</f>
        <v>0</v>
      </c>
      <c r="X147" s="18">
        <f>'Cal_Stores &amp; Logistics'!X25/INDEX(Inp_SubOngoingEfficiency!$T$21:$AK$24,MATCH($F147&amp;"_Indirect",Inp_SubOngoingEfficiency!$H$21:$H$24,0),MATCH(X$7,Inp_SubOngoingEfficiency!$T$7:$AK$7,0))</f>
        <v>0</v>
      </c>
      <c r="Y147" s="18">
        <f>'Cal_Stores &amp; Logistics'!Y25/INDEX(Inp_SubOngoingEfficiency!$T$21:$AK$24,MATCH($F147&amp;"_Indirect",Inp_SubOngoingEfficiency!$H$21:$H$24,0),MATCH(Y$7,Inp_SubOngoingEfficiency!$T$7:$AK$7,0))</f>
        <v>0</v>
      </c>
      <c r="Z147" s="18">
        <f>'Cal_Stores &amp; Logistics'!Z25/INDEX(Inp_SubOngoingEfficiency!$T$21:$AK$24,MATCH($F147&amp;"_Indirect",Inp_SubOngoingEfficiency!$H$21:$H$24,0),MATCH(Z$7,Inp_SubOngoingEfficiency!$T$7:$AK$7,0))</f>
        <v>0</v>
      </c>
      <c r="AA147" s="18">
        <f>'Cal_Stores &amp; Logistics'!AA25/INDEX(Inp_SubOngoingEfficiency!$T$21:$AK$24,MATCH($F147&amp;"_Indirect",Inp_SubOngoingEfficiency!$H$21:$H$24,0),MATCH(AA$7,Inp_SubOngoingEfficiency!$T$7:$AK$7,0))</f>
        <v>0</v>
      </c>
      <c r="AB147" s="18">
        <f>'Cal_Stores &amp; Logistics'!AB25/INDEX(Inp_SubOngoingEfficiency!$T$21:$AK$24,MATCH($F147&amp;"_Indirect",Inp_SubOngoingEfficiency!$H$21:$H$24,0),MATCH(AB$7,Inp_SubOngoingEfficiency!$T$7:$AK$7,0))</f>
        <v>0</v>
      </c>
      <c r="AC147" s="18">
        <f>'Cal_Stores &amp; Logistics'!AC25/INDEX(Inp_SubOngoingEfficiency!$T$21:$AK$24,MATCH($F147&amp;"_Indirect",Inp_SubOngoingEfficiency!$H$21:$H$24,0),MATCH(AC$7,Inp_SubOngoingEfficiency!$T$7:$AK$7,0))</f>
        <v>0</v>
      </c>
      <c r="AD147" s="18">
        <f>'Cal_Stores &amp; Logistics'!AD25/INDEX(Inp_SubOngoingEfficiency!$T$21:$AK$24,MATCH($F147&amp;"_Indirect",Inp_SubOngoingEfficiency!$H$21:$H$24,0),MATCH(AD$7,Inp_SubOngoingEfficiency!$T$7:$AK$7,0))</f>
        <v>0</v>
      </c>
      <c r="AE147" s="18">
        <f>'Cal_Stores &amp; Logistics'!AE25/INDEX(Inp_SubOngoingEfficiency!$T$21:$AK$24,MATCH($F147&amp;"_Indirect",Inp_SubOngoingEfficiency!$H$21:$H$24,0),MATCH(AE$7,Inp_SubOngoingEfficiency!$T$7:$AK$7,0))</f>
        <v>0</v>
      </c>
      <c r="AF147" s="18">
        <f>'Cal_Stores &amp; Logistics'!AF25/INDEX(Inp_SubOngoingEfficiency!$T$21:$AK$24,MATCH($F147&amp;"_Indirect",Inp_SubOngoingEfficiency!$H$21:$H$24,0),MATCH(AF$7,Inp_SubOngoingEfficiency!$T$7:$AK$7,0))</f>
        <v>0</v>
      </c>
      <c r="AG147" s="18">
        <f>'Cal_Stores &amp; Logistics'!AG25/INDEX(Inp_SubOngoingEfficiency!$T$21:$AK$24,MATCH($F147&amp;"_Indirect",Inp_SubOngoingEfficiency!$H$21:$H$24,0),MATCH(AG$7,Inp_SubOngoingEfficiency!$T$7:$AK$7,0))</f>
        <v>0</v>
      </c>
      <c r="AH147" s="18">
        <f>'Cal_Stores &amp; Logistics'!AH25/INDEX(Inp_SubOngoingEfficiency!$T$21:$AK$24,MATCH($F147&amp;"_Indirect",Inp_SubOngoingEfficiency!$H$21:$H$24,0),MATCH(AH$7,Inp_SubOngoingEfficiency!$T$7:$AK$7,0))</f>
        <v>0</v>
      </c>
      <c r="AI147" s="18">
        <f>'Cal_Stores &amp; Logistics'!AI25/INDEX(Inp_SubOngoingEfficiency!$T$21:$AK$24,MATCH($F147&amp;"_Indirect",Inp_SubOngoingEfficiency!$H$21:$H$24,0),MATCH(AI$7,Inp_SubOngoingEfficiency!$T$7:$AK$7,0))</f>
        <v>0</v>
      </c>
      <c r="AJ147" s="18">
        <f>'Cal_Stores &amp; Logistics'!AJ25/INDEX(Inp_SubOngoingEfficiency!$T$21:$AK$24,MATCH($F147&amp;"_Indirect",Inp_SubOngoingEfficiency!$H$21:$H$24,0),MATCH(AJ$7,Inp_SubOngoingEfficiency!$T$7:$AK$7,0))</f>
        <v>0</v>
      </c>
      <c r="AK147" s="18">
        <f>'Cal_Stores &amp; Logistics'!AK25/INDEX(Inp_SubOngoingEfficiency!$T$21:$AK$24,MATCH($F147&amp;"_Indirect",Inp_SubOngoingEfficiency!$H$21:$H$24,0),MATCH(AK$7,Inp_SubOngoingEfficiency!$T$7:$AK$7,0))</f>
        <v>0</v>
      </c>
      <c r="AN147" s="33"/>
    </row>
    <row r="148" spans="5:40" s="94" customFormat="1">
      <c r="E148" s="16" t="str">
        <f>Cover!$F$13</f>
        <v>Sc</v>
      </c>
      <c r="F148" s="16" t="str">
        <f>'Cal_Stores &amp; Logistics'!F26</f>
        <v>Opex</v>
      </c>
      <c r="H148" s="16" t="str">
        <f>'Cal_Stores &amp; Logistics'!H26</f>
        <v>Business Support</v>
      </c>
      <c r="I148" s="16" t="str">
        <f>'Cal_Stores &amp; Logistics'!I26</f>
        <v>Stores &amp; Logistics</v>
      </c>
      <c r="J148" s="16" t="str">
        <f>IF(ISBLANK('Cal_Stores &amp; Logistics'!J26),"",'Cal_Stores &amp; Logistics'!J26)</f>
        <v/>
      </c>
      <c r="K148" s="16" t="str">
        <f>IF(ISBLANK('Cal_Stores &amp; Logistics'!K26),"",'Cal_Stores &amp; Logistics'!K26)</f>
        <v/>
      </c>
      <c r="L148" s="94" t="s">
        <v>111</v>
      </c>
      <c r="M148" s="17" t="str">
        <f>IF(K148="","",E148&amp;K148&amp;"_"&amp;COUNTIF($K$9:K148,K148))</f>
        <v/>
      </c>
      <c r="T148" s="18">
        <f>'Cal_Stores &amp; Logistics'!T26/INDEX(Inp_SubOngoingEfficiency!$T$21:$AK$24,MATCH($F148&amp;"_Indirect",Inp_SubOngoingEfficiency!$H$21:$H$24,0),MATCH(T$7,Inp_SubOngoingEfficiency!$T$7:$AK$7,0))</f>
        <v>0</v>
      </c>
      <c r="U148" s="18">
        <f>'Cal_Stores &amp; Logistics'!U26/INDEX(Inp_SubOngoingEfficiency!$T$21:$AK$24,MATCH($F148&amp;"_Indirect",Inp_SubOngoingEfficiency!$H$21:$H$24,0),MATCH(U$7,Inp_SubOngoingEfficiency!$T$7:$AK$7,0))</f>
        <v>0</v>
      </c>
      <c r="V148" s="18">
        <f>'Cal_Stores &amp; Logistics'!V26/INDEX(Inp_SubOngoingEfficiency!$T$21:$AK$24,MATCH($F148&amp;"_Indirect",Inp_SubOngoingEfficiency!$H$21:$H$24,0),MATCH(V$7,Inp_SubOngoingEfficiency!$T$7:$AK$7,0))</f>
        <v>0</v>
      </c>
      <c r="W148" s="18">
        <f>'Cal_Stores &amp; Logistics'!W26/INDEX(Inp_SubOngoingEfficiency!$T$21:$AK$24,MATCH($F148&amp;"_Indirect",Inp_SubOngoingEfficiency!$H$21:$H$24,0),MATCH(W$7,Inp_SubOngoingEfficiency!$T$7:$AK$7,0))</f>
        <v>0</v>
      </c>
      <c r="X148" s="18">
        <f>'Cal_Stores &amp; Logistics'!X26/INDEX(Inp_SubOngoingEfficiency!$T$21:$AK$24,MATCH($F148&amp;"_Indirect",Inp_SubOngoingEfficiency!$H$21:$H$24,0),MATCH(X$7,Inp_SubOngoingEfficiency!$T$7:$AK$7,0))</f>
        <v>0</v>
      </c>
      <c r="Y148" s="18">
        <f>'Cal_Stores &amp; Logistics'!Y26/INDEX(Inp_SubOngoingEfficiency!$T$21:$AK$24,MATCH($F148&amp;"_Indirect",Inp_SubOngoingEfficiency!$H$21:$H$24,0),MATCH(Y$7,Inp_SubOngoingEfficiency!$T$7:$AK$7,0))</f>
        <v>0</v>
      </c>
      <c r="Z148" s="18">
        <f>'Cal_Stores &amp; Logistics'!Z26/INDEX(Inp_SubOngoingEfficiency!$T$21:$AK$24,MATCH($F148&amp;"_Indirect",Inp_SubOngoingEfficiency!$H$21:$H$24,0),MATCH(Z$7,Inp_SubOngoingEfficiency!$T$7:$AK$7,0))</f>
        <v>0</v>
      </c>
      <c r="AA148" s="18">
        <f>'Cal_Stores &amp; Logistics'!AA26/INDEX(Inp_SubOngoingEfficiency!$T$21:$AK$24,MATCH($F148&amp;"_Indirect",Inp_SubOngoingEfficiency!$H$21:$H$24,0),MATCH(AA$7,Inp_SubOngoingEfficiency!$T$7:$AK$7,0))</f>
        <v>0</v>
      </c>
      <c r="AB148" s="18">
        <f>'Cal_Stores &amp; Logistics'!AB26/INDEX(Inp_SubOngoingEfficiency!$T$21:$AK$24,MATCH($F148&amp;"_Indirect",Inp_SubOngoingEfficiency!$H$21:$H$24,0),MATCH(AB$7,Inp_SubOngoingEfficiency!$T$7:$AK$7,0))</f>
        <v>0</v>
      </c>
      <c r="AC148" s="18">
        <f>'Cal_Stores &amp; Logistics'!AC26/INDEX(Inp_SubOngoingEfficiency!$T$21:$AK$24,MATCH($F148&amp;"_Indirect",Inp_SubOngoingEfficiency!$H$21:$H$24,0),MATCH(AC$7,Inp_SubOngoingEfficiency!$T$7:$AK$7,0))</f>
        <v>0</v>
      </c>
      <c r="AD148" s="18">
        <f>'Cal_Stores &amp; Logistics'!AD26/INDEX(Inp_SubOngoingEfficiency!$T$21:$AK$24,MATCH($F148&amp;"_Indirect",Inp_SubOngoingEfficiency!$H$21:$H$24,0),MATCH(AD$7,Inp_SubOngoingEfficiency!$T$7:$AK$7,0))</f>
        <v>0</v>
      </c>
      <c r="AE148" s="18">
        <f>'Cal_Stores &amp; Logistics'!AE26/INDEX(Inp_SubOngoingEfficiency!$T$21:$AK$24,MATCH($F148&amp;"_Indirect",Inp_SubOngoingEfficiency!$H$21:$H$24,0),MATCH(AE$7,Inp_SubOngoingEfficiency!$T$7:$AK$7,0))</f>
        <v>0</v>
      </c>
      <c r="AF148" s="18">
        <f>'Cal_Stores &amp; Logistics'!AF26/INDEX(Inp_SubOngoingEfficiency!$T$21:$AK$24,MATCH($F148&amp;"_Indirect",Inp_SubOngoingEfficiency!$H$21:$H$24,0),MATCH(AF$7,Inp_SubOngoingEfficiency!$T$7:$AK$7,0))</f>
        <v>0</v>
      </c>
      <c r="AG148" s="18">
        <f>'Cal_Stores &amp; Logistics'!AG26/INDEX(Inp_SubOngoingEfficiency!$T$21:$AK$24,MATCH($F148&amp;"_Indirect",Inp_SubOngoingEfficiency!$H$21:$H$24,0),MATCH(AG$7,Inp_SubOngoingEfficiency!$T$7:$AK$7,0))</f>
        <v>0</v>
      </c>
      <c r="AH148" s="18">
        <f>'Cal_Stores &amp; Logistics'!AH26/INDEX(Inp_SubOngoingEfficiency!$T$21:$AK$24,MATCH($F148&amp;"_Indirect",Inp_SubOngoingEfficiency!$H$21:$H$24,0),MATCH(AH$7,Inp_SubOngoingEfficiency!$T$7:$AK$7,0))</f>
        <v>0</v>
      </c>
      <c r="AI148" s="18">
        <f>'Cal_Stores &amp; Logistics'!AI26/INDEX(Inp_SubOngoingEfficiency!$T$21:$AK$24,MATCH($F148&amp;"_Indirect",Inp_SubOngoingEfficiency!$H$21:$H$24,0),MATCH(AI$7,Inp_SubOngoingEfficiency!$T$7:$AK$7,0))</f>
        <v>0</v>
      </c>
      <c r="AJ148" s="18">
        <f>'Cal_Stores &amp; Logistics'!AJ26/INDEX(Inp_SubOngoingEfficiency!$T$21:$AK$24,MATCH($F148&amp;"_Indirect",Inp_SubOngoingEfficiency!$H$21:$H$24,0),MATCH(AJ$7,Inp_SubOngoingEfficiency!$T$7:$AK$7,0))</f>
        <v>0</v>
      </c>
      <c r="AK148" s="18">
        <f>'Cal_Stores &amp; Logistics'!AK26/INDEX(Inp_SubOngoingEfficiency!$T$21:$AK$24,MATCH($F148&amp;"_Indirect",Inp_SubOngoingEfficiency!$H$21:$H$24,0),MATCH(AK$7,Inp_SubOngoingEfficiency!$T$7:$AK$7,0))</f>
        <v>0</v>
      </c>
      <c r="AN148" s="33"/>
    </row>
    <row r="149" spans="5:40" s="94" customFormat="1">
      <c r="E149" s="16" t="str">
        <f>Cover!$F$13</f>
        <v>Sc</v>
      </c>
      <c r="F149" s="16" t="str">
        <f>'Cal_Training &amp; Apprentices'!F17</f>
        <v>Opex</v>
      </c>
      <c r="H149" s="16" t="str">
        <f>'Cal_Training &amp; Apprentices'!H17</f>
        <v>Training &amp; Apprentices</v>
      </c>
      <c r="I149" s="16" t="str">
        <f>'Cal_Training &amp; Apprentices'!I17</f>
        <v>Training &amp; Apprentices</v>
      </c>
      <c r="J149" s="16" t="str">
        <f>IF(ISBLANK('Cal_Training &amp; Apprentices'!J17),"",'Cal_Training &amp; Apprentices'!J17)</f>
        <v/>
      </c>
      <c r="K149" s="16" t="str">
        <f>IF(ISBLANK('Cal_Training &amp; Apprentices'!K17),"",'Cal_Training &amp; Apprentices'!K17)</f>
        <v/>
      </c>
      <c r="L149" s="94" t="s">
        <v>111</v>
      </c>
      <c r="M149" s="17" t="str">
        <f>IF(K149="","",E149&amp;K149&amp;"_"&amp;COUNTIF($K$9:K149,K149))</f>
        <v/>
      </c>
      <c r="T149" s="18">
        <f>'Cal_Training &amp; Apprentices'!T17/INDEX(Inp_SubOngoingEfficiency!$T$21:$AK$24,MATCH($F149&amp;"_Indirect",Inp_SubOngoingEfficiency!$H$21:$H$24,0),MATCH(T$7,Inp_SubOngoingEfficiency!$T$7:$AK$7,0))</f>
        <v>0</v>
      </c>
      <c r="U149" s="18">
        <f>'Cal_Training &amp; Apprentices'!U17/INDEX(Inp_SubOngoingEfficiency!$T$21:$AK$24,MATCH($F149&amp;"_Indirect",Inp_SubOngoingEfficiency!$H$21:$H$24,0),MATCH(U$7,Inp_SubOngoingEfficiency!$T$7:$AK$7,0))</f>
        <v>0</v>
      </c>
      <c r="V149" s="18">
        <f>'Cal_Training &amp; Apprentices'!V17/INDEX(Inp_SubOngoingEfficiency!$T$21:$AK$24,MATCH($F149&amp;"_Indirect",Inp_SubOngoingEfficiency!$H$21:$H$24,0),MATCH(V$7,Inp_SubOngoingEfficiency!$T$7:$AK$7,0))</f>
        <v>0</v>
      </c>
      <c r="W149" s="18">
        <f>'Cal_Training &amp; Apprentices'!W17/INDEX(Inp_SubOngoingEfficiency!$T$21:$AK$24,MATCH($F149&amp;"_Indirect",Inp_SubOngoingEfficiency!$H$21:$H$24,0),MATCH(W$7,Inp_SubOngoingEfficiency!$T$7:$AK$7,0))</f>
        <v>0</v>
      </c>
      <c r="X149" s="18">
        <f>'Cal_Training &amp; Apprentices'!X17/INDEX(Inp_SubOngoingEfficiency!$T$21:$AK$24,MATCH($F149&amp;"_Indirect",Inp_SubOngoingEfficiency!$H$21:$H$24,0),MATCH(X$7,Inp_SubOngoingEfficiency!$T$7:$AK$7,0))</f>
        <v>0</v>
      </c>
      <c r="Y149" s="18">
        <f>'Cal_Training &amp; Apprentices'!Y17/INDEX(Inp_SubOngoingEfficiency!$T$21:$AK$24,MATCH($F149&amp;"_Indirect",Inp_SubOngoingEfficiency!$H$21:$H$24,0),MATCH(Y$7,Inp_SubOngoingEfficiency!$T$7:$AK$7,0))</f>
        <v>0</v>
      </c>
      <c r="Z149" s="18">
        <f>'Cal_Training &amp; Apprentices'!Z17/INDEX(Inp_SubOngoingEfficiency!$T$21:$AK$24,MATCH($F149&amp;"_Indirect",Inp_SubOngoingEfficiency!$H$21:$H$24,0),MATCH(Z$7,Inp_SubOngoingEfficiency!$T$7:$AK$7,0))</f>
        <v>0</v>
      </c>
      <c r="AA149" s="18">
        <f>'Cal_Training &amp; Apprentices'!AA17/INDEX(Inp_SubOngoingEfficiency!$T$21:$AK$24,MATCH($F149&amp;"_Indirect",Inp_SubOngoingEfficiency!$H$21:$H$24,0),MATCH(AA$7,Inp_SubOngoingEfficiency!$T$7:$AK$7,0))</f>
        <v>0</v>
      </c>
      <c r="AB149" s="18">
        <f>'Cal_Training &amp; Apprentices'!AB17/INDEX(Inp_SubOngoingEfficiency!$T$21:$AK$24,MATCH($F149&amp;"_Indirect",Inp_SubOngoingEfficiency!$H$21:$H$24,0),MATCH(AB$7,Inp_SubOngoingEfficiency!$T$7:$AK$7,0))</f>
        <v>0</v>
      </c>
      <c r="AC149" s="18">
        <f>'Cal_Training &amp; Apprentices'!AC17/INDEX(Inp_SubOngoingEfficiency!$T$21:$AK$24,MATCH($F149&amp;"_Indirect",Inp_SubOngoingEfficiency!$H$21:$H$24,0),MATCH(AC$7,Inp_SubOngoingEfficiency!$T$7:$AK$7,0))</f>
        <v>0</v>
      </c>
      <c r="AD149" s="18">
        <f>'Cal_Training &amp; Apprentices'!AD17/INDEX(Inp_SubOngoingEfficiency!$T$21:$AK$24,MATCH($F149&amp;"_Indirect",Inp_SubOngoingEfficiency!$H$21:$H$24,0),MATCH(AD$7,Inp_SubOngoingEfficiency!$T$7:$AK$7,0))</f>
        <v>0</v>
      </c>
      <c r="AE149" s="18">
        <f>'Cal_Training &amp; Apprentices'!AE17/INDEX(Inp_SubOngoingEfficiency!$T$21:$AK$24,MATCH($F149&amp;"_Indirect",Inp_SubOngoingEfficiency!$H$21:$H$24,0),MATCH(AE$7,Inp_SubOngoingEfficiency!$T$7:$AK$7,0))</f>
        <v>0</v>
      </c>
      <c r="AF149" s="18">
        <f>'Cal_Training &amp; Apprentices'!AF17/INDEX(Inp_SubOngoingEfficiency!$T$21:$AK$24,MATCH($F149&amp;"_Indirect",Inp_SubOngoingEfficiency!$H$21:$H$24,0),MATCH(AF$7,Inp_SubOngoingEfficiency!$T$7:$AK$7,0))</f>
        <v>0</v>
      </c>
      <c r="AG149" s="18">
        <f>'Cal_Training &amp; Apprentices'!AG17/INDEX(Inp_SubOngoingEfficiency!$T$21:$AK$24,MATCH($F149&amp;"_Indirect",Inp_SubOngoingEfficiency!$H$21:$H$24,0),MATCH(AG$7,Inp_SubOngoingEfficiency!$T$7:$AK$7,0))</f>
        <v>0</v>
      </c>
      <c r="AH149" s="18">
        <f>'Cal_Training &amp; Apprentices'!AH17/INDEX(Inp_SubOngoingEfficiency!$T$21:$AK$24,MATCH($F149&amp;"_Indirect",Inp_SubOngoingEfficiency!$H$21:$H$24,0),MATCH(AH$7,Inp_SubOngoingEfficiency!$T$7:$AK$7,0))</f>
        <v>0</v>
      </c>
      <c r="AI149" s="18">
        <f>'Cal_Training &amp; Apprentices'!AI17/INDEX(Inp_SubOngoingEfficiency!$T$21:$AK$24,MATCH($F149&amp;"_Indirect",Inp_SubOngoingEfficiency!$H$21:$H$24,0),MATCH(AI$7,Inp_SubOngoingEfficiency!$T$7:$AK$7,0))</f>
        <v>0</v>
      </c>
      <c r="AJ149" s="18">
        <f>'Cal_Training &amp; Apprentices'!AJ17/INDEX(Inp_SubOngoingEfficiency!$T$21:$AK$24,MATCH($F149&amp;"_Indirect",Inp_SubOngoingEfficiency!$H$21:$H$24,0),MATCH(AJ$7,Inp_SubOngoingEfficiency!$T$7:$AK$7,0))</f>
        <v>0</v>
      </c>
      <c r="AK149" s="18">
        <f>'Cal_Training &amp; Apprentices'!AK17/INDEX(Inp_SubOngoingEfficiency!$T$21:$AK$24,MATCH($F149&amp;"_Indirect",Inp_SubOngoingEfficiency!$H$21:$H$24,0),MATCH(AK$7,Inp_SubOngoingEfficiency!$T$7:$AK$7,0))</f>
        <v>0</v>
      </c>
      <c r="AN149" s="33"/>
    </row>
    <row r="150" spans="5:40" s="94" customFormat="1">
      <c r="E150" s="16" t="str">
        <f>Cover!$F$13</f>
        <v>Sc</v>
      </c>
      <c r="F150" s="16" t="str">
        <f>'Cal_Training &amp; Apprentices'!F18</f>
        <v>Opex</v>
      </c>
      <c r="H150" s="16" t="str">
        <f>'Cal_Training &amp; Apprentices'!H18</f>
        <v>Training &amp; Apprentices</v>
      </c>
      <c r="I150" s="16" t="str">
        <f>'Cal_Training &amp; Apprentices'!I18</f>
        <v>Training &amp; Apprentices</v>
      </c>
      <c r="J150" s="16" t="str">
        <f>IF(ISBLANK('Cal_Training &amp; Apprentices'!J18),"",'Cal_Training &amp; Apprentices'!J18)</f>
        <v/>
      </c>
      <c r="K150" s="16" t="str">
        <f>IF(ISBLANK('Cal_Training &amp; Apprentices'!K18),"",'Cal_Training &amp; Apprentices'!K18)</f>
        <v/>
      </c>
      <c r="L150" s="94" t="s">
        <v>111</v>
      </c>
      <c r="M150" s="17" t="str">
        <f>IF(K150="","",E150&amp;K150&amp;"_"&amp;COUNTIF($K$9:K150,K150))</f>
        <v/>
      </c>
      <c r="T150" s="18">
        <f>'Cal_Training &amp; Apprentices'!T18/INDEX(Inp_SubOngoingEfficiency!$T$21:$AK$24,MATCH($F150&amp;"_Indirect",Inp_SubOngoingEfficiency!$H$21:$H$24,0),MATCH(T$7,Inp_SubOngoingEfficiency!$T$7:$AK$7,0))</f>
        <v>0</v>
      </c>
      <c r="U150" s="18">
        <f>'Cal_Training &amp; Apprentices'!U18/INDEX(Inp_SubOngoingEfficiency!$T$21:$AK$24,MATCH($F150&amp;"_Indirect",Inp_SubOngoingEfficiency!$H$21:$H$24,0),MATCH(U$7,Inp_SubOngoingEfficiency!$T$7:$AK$7,0))</f>
        <v>0</v>
      </c>
      <c r="V150" s="18">
        <f>'Cal_Training &amp; Apprentices'!V18/INDEX(Inp_SubOngoingEfficiency!$T$21:$AK$24,MATCH($F150&amp;"_Indirect",Inp_SubOngoingEfficiency!$H$21:$H$24,0),MATCH(V$7,Inp_SubOngoingEfficiency!$T$7:$AK$7,0))</f>
        <v>0</v>
      </c>
      <c r="W150" s="18">
        <f>'Cal_Training &amp; Apprentices'!W18/INDEX(Inp_SubOngoingEfficiency!$T$21:$AK$24,MATCH($F150&amp;"_Indirect",Inp_SubOngoingEfficiency!$H$21:$H$24,0),MATCH(W$7,Inp_SubOngoingEfficiency!$T$7:$AK$7,0))</f>
        <v>0</v>
      </c>
      <c r="X150" s="18">
        <f>'Cal_Training &amp; Apprentices'!X18/INDEX(Inp_SubOngoingEfficiency!$T$21:$AK$24,MATCH($F150&amp;"_Indirect",Inp_SubOngoingEfficiency!$H$21:$H$24,0),MATCH(X$7,Inp_SubOngoingEfficiency!$T$7:$AK$7,0))</f>
        <v>0</v>
      </c>
      <c r="Y150" s="18">
        <f>'Cal_Training &amp; Apprentices'!Y18/INDEX(Inp_SubOngoingEfficiency!$T$21:$AK$24,MATCH($F150&amp;"_Indirect",Inp_SubOngoingEfficiency!$H$21:$H$24,0),MATCH(Y$7,Inp_SubOngoingEfficiency!$T$7:$AK$7,0))</f>
        <v>0</v>
      </c>
      <c r="Z150" s="18">
        <f>'Cal_Training &amp; Apprentices'!Z18/INDEX(Inp_SubOngoingEfficiency!$T$21:$AK$24,MATCH($F150&amp;"_Indirect",Inp_SubOngoingEfficiency!$H$21:$H$24,0),MATCH(Z$7,Inp_SubOngoingEfficiency!$T$7:$AK$7,0))</f>
        <v>0</v>
      </c>
      <c r="AA150" s="18">
        <f>'Cal_Training &amp; Apprentices'!AA18/INDEX(Inp_SubOngoingEfficiency!$T$21:$AK$24,MATCH($F150&amp;"_Indirect",Inp_SubOngoingEfficiency!$H$21:$H$24,0),MATCH(AA$7,Inp_SubOngoingEfficiency!$T$7:$AK$7,0))</f>
        <v>0</v>
      </c>
      <c r="AB150" s="18">
        <f>'Cal_Training &amp; Apprentices'!AB18/INDEX(Inp_SubOngoingEfficiency!$T$21:$AK$24,MATCH($F150&amp;"_Indirect",Inp_SubOngoingEfficiency!$H$21:$H$24,0),MATCH(AB$7,Inp_SubOngoingEfficiency!$T$7:$AK$7,0))</f>
        <v>0</v>
      </c>
      <c r="AC150" s="18">
        <f>'Cal_Training &amp; Apprentices'!AC18/INDEX(Inp_SubOngoingEfficiency!$T$21:$AK$24,MATCH($F150&amp;"_Indirect",Inp_SubOngoingEfficiency!$H$21:$H$24,0),MATCH(AC$7,Inp_SubOngoingEfficiency!$T$7:$AK$7,0))</f>
        <v>0</v>
      </c>
      <c r="AD150" s="18">
        <f>'Cal_Training &amp; Apprentices'!AD18/INDEX(Inp_SubOngoingEfficiency!$T$21:$AK$24,MATCH($F150&amp;"_Indirect",Inp_SubOngoingEfficiency!$H$21:$H$24,0),MATCH(AD$7,Inp_SubOngoingEfficiency!$T$7:$AK$7,0))</f>
        <v>0</v>
      </c>
      <c r="AE150" s="18">
        <f>'Cal_Training &amp; Apprentices'!AE18/INDEX(Inp_SubOngoingEfficiency!$T$21:$AK$24,MATCH($F150&amp;"_Indirect",Inp_SubOngoingEfficiency!$H$21:$H$24,0),MATCH(AE$7,Inp_SubOngoingEfficiency!$T$7:$AK$7,0))</f>
        <v>0</v>
      </c>
      <c r="AF150" s="18">
        <f>'Cal_Training &amp; Apprentices'!AF18/INDEX(Inp_SubOngoingEfficiency!$T$21:$AK$24,MATCH($F150&amp;"_Indirect",Inp_SubOngoingEfficiency!$H$21:$H$24,0),MATCH(AF$7,Inp_SubOngoingEfficiency!$T$7:$AK$7,0))</f>
        <v>0</v>
      </c>
      <c r="AG150" s="18">
        <f>'Cal_Training &amp; Apprentices'!AG18/INDEX(Inp_SubOngoingEfficiency!$T$21:$AK$24,MATCH($F150&amp;"_Indirect",Inp_SubOngoingEfficiency!$H$21:$H$24,0),MATCH(AG$7,Inp_SubOngoingEfficiency!$T$7:$AK$7,0))</f>
        <v>0</v>
      </c>
      <c r="AH150" s="18">
        <f>'Cal_Training &amp; Apprentices'!AH18/INDEX(Inp_SubOngoingEfficiency!$T$21:$AK$24,MATCH($F150&amp;"_Indirect",Inp_SubOngoingEfficiency!$H$21:$H$24,0),MATCH(AH$7,Inp_SubOngoingEfficiency!$T$7:$AK$7,0))</f>
        <v>0</v>
      </c>
      <c r="AI150" s="18">
        <f>'Cal_Training &amp; Apprentices'!AI18/INDEX(Inp_SubOngoingEfficiency!$T$21:$AK$24,MATCH($F150&amp;"_Indirect",Inp_SubOngoingEfficiency!$H$21:$H$24,0),MATCH(AI$7,Inp_SubOngoingEfficiency!$T$7:$AK$7,0))</f>
        <v>0</v>
      </c>
      <c r="AJ150" s="18">
        <f>'Cal_Training &amp; Apprentices'!AJ18/INDEX(Inp_SubOngoingEfficiency!$T$21:$AK$24,MATCH($F150&amp;"_Indirect",Inp_SubOngoingEfficiency!$H$21:$H$24,0),MATCH(AJ$7,Inp_SubOngoingEfficiency!$T$7:$AK$7,0))</f>
        <v>0</v>
      </c>
      <c r="AK150" s="18">
        <f>'Cal_Training &amp; Apprentices'!AK18/INDEX(Inp_SubOngoingEfficiency!$T$21:$AK$24,MATCH($F150&amp;"_Indirect",Inp_SubOngoingEfficiency!$H$21:$H$24,0),MATCH(AK$7,Inp_SubOngoingEfficiency!$T$7:$AK$7,0))</f>
        <v>0</v>
      </c>
      <c r="AN150" s="33"/>
    </row>
    <row r="151" spans="5:40" s="94" customFormat="1">
      <c r="E151" s="16" t="str">
        <f>Cover!$F$13</f>
        <v>Sc</v>
      </c>
      <c r="F151" s="16" t="str">
        <f>'Cal_Training &amp; Apprentices'!F19</f>
        <v>Opex</v>
      </c>
      <c r="H151" s="16" t="str">
        <f>'Cal_Training &amp; Apprentices'!H19</f>
        <v>Training &amp; Apprentices</v>
      </c>
      <c r="I151" s="16" t="str">
        <f>'Cal_Training &amp; Apprentices'!I19</f>
        <v>Training &amp; Apprentices</v>
      </c>
      <c r="J151" s="16" t="str">
        <f>IF(ISBLANK('Cal_Training &amp; Apprentices'!J19),"",'Cal_Training &amp; Apprentices'!J19)</f>
        <v/>
      </c>
      <c r="K151" s="16" t="str">
        <f>IF(ISBLANK('Cal_Training &amp; Apprentices'!K19),"",'Cal_Training &amp; Apprentices'!K19)</f>
        <v/>
      </c>
      <c r="L151" s="94" t="s">
        <v>111</v>
      </c>
      <c r="M151" s="17" t="str">
        <f>IF(K151="","",E151&amp;K151&amp;"_"&amp;COUNTIF($K$9:K151,K151))</f>
        <v/>
      </c>
      <c r="T151" s="18">
        <f>'Cal_Training &amp; Apprentices'!T19/INDEX(Inp_SubOngoingEfficiency!$T$21:$AK$24,MATCH($F151&amp;"_Indirect",Inp_SubOngoingEfficiency!$H$21:$H$24,0),MATCH(T$7,Inp_SubOngoingEfficiency!$T$7:$AK$7,0))</f>
        <v>0</v>
      </c>
      <c r="U151" s="18">
        <f>'Cal_Training &amp; Apprentices'!U19/INDEX(Inp_SubOngoingEfficiency!$T$21:$AK$24,MATCH($F151&amp;"_Indirect",Inp_SubOngoingEfficiency!$H$21:$H$24,0),MATCH(U$7,Inp_SubOngoingEfficiency!$T$7:$AK$7,0))</f>
        <v>0</v>
      </c>
      <c r="V151" s="18">
        <f>'Cal_Training &amp; Apprentices'!V19/INDEX(Inp_SubOngoingEfficiency!$T$21:$AK$24,MATCH($F151&amp;"_Indirect",Inp_SubOngoingEfficiency!$H$21:$H$24,0),MATCH(V$7,Inp_SubOngoingEfficiency!$T$7:$AK$7,0))</f>
        <v>0</v>
      </c>
      <c r="W151" s="18">
        <f>'Cal_Training &amp; Apprentices'!W19/INDEX(Inp_SubOngoingEfficiency!$T$21:$AK$24,MATCH($F151&amp;"_Indirect",Inp_SubOngoingEfficiency!$H$21:$H$24,0),MATCH(W$7,Inp_SubOngoingEfficiency!$T$7:$AK$7,0))</f>
        <v>0</v>
      </c>
      <c r="X151" s="18">
        <f>'Cal_Training &amp; Apprentices'!X19/INDEX(Inp_SubOngoingEfficiency!$T$21:$AK$24,MATCH($F151&amp;"_Indirect",Inp_SubOngoingEfficiency!$H$21:$H$24,0),MATCH(X$7,Inp_SubOngoingEfficiency!$T$7:$AK$7,0))</f>
        <v>0</v>
      </c>
      <c r="Y151" s="18">
        <f>'Cal_Training &amp; Apprentices'!Y19/INDEX(Inp_SubOngoingEfficiency!$T$21:$AK$24,MATCH($F151&amp;"_Indirect",Inp_SubOngoingEfficiency!$H$21:$H$24,0),MATCH(Y$7,Inp_SubOngoingEfficiency!$T$7:$AK$7,0))</f>
        <v>0</v>
      </c>
      <c r="Z151" s="18">
        <f>'Cal_Training &amp; Apprentices'!Z19/INDEX(Inp_SubOngoingEfficiency!$T$21:$AK$24,MATCH($F151&amp;"_Indirect",Inp_SubOngoingEfficiency!$H$21:$H$24,0),MATCH(Z$7,Inp_SubOngoingEfficiency!$T$7:$AK$7,0))</f>
        <v>0</v>
      </c>
      <c r="AA151" s="18">
        <f>'Cal_Training &amp; Apprentices'!AA19/INDEX(Inp_SubOngoingEfficiency!$T$21:$AK$24,MATCH($F151&amp;"_Indirect",Inp_SubOngoingEfficiency!$H$21:$H$24,0),MATCH(AA$7,Inp_SubOngoingEfficiency!$T$7:$AK$7,0))</f>
        <v>0</v>
      </c>
      <c r="AB151" s="18">
        <f>'Cal_Training &amp; Apprentices'!AB19/INDEX(Inp_SubOngoingEfficiency!$T$21:$AK$24,MATCH($F151&amp;"_Indirect",Inp_SubOngoingEfficiency!$H$21:$H$24,0),MATCH(AB$7,Inp_SubOngoingEfficiency!$T$7:$AK$7,0))</f>
        <v>0</v>
      </c>
      <c r="AC151" s="18">
        <f>'Cal_Training &amp; Apprentices'!AC19/INDEX(Inp_SubOngoingEfficiency!$T$21:$AK$24,MATCH($F151&amp;"_Indirect",Inp_SubOngoingEfficiency!$H$21:$H$24,0),MATCH(AC$7,Inp_SubOngoingEfficiency!$T$7:$AK$7,0))</f>
        <v>0</v>
      </c>
      <c r="AD151" s="18">
        <f>'Cal_Training &amp; Apprentices'!AD19/INDEX(Inp_SubOngoingEfficiency!$T$21:$AK$24,MATCH($F151&amp;"_Indirect",Inp_SubOngoingEfficiency!$H$21:$H$24,0),MATCH(AD$7,Inp_SubOngoingEfficiency!$T$7:$AK$7,0))</f>
        <v>0</v>
      </c>
      <c r="AE151" s="18">
        <f>'Cal_Training &amp; Apprentices'!AE19/INDEX(Inp_SubOngoingEfficiency!$T$21:$AK$24,MATCH($F151&amp;"_Indirect",Inp_SubOngoingEfficiency!$H$21:$H$24,0),MATCH(AE$7,Inp_SubOngoingEfficiency!$T$7:$AK$7,0))</f>
        <v>0</v>
      </c>
      <c r="AF151" s="18">
        <f>'Cal_Training &amp; Apprentices'!AF19/INDEX(Inp_SubOngoingEfficiency!$T$21:$AK$24,MATCH($F151&amp;"_Indirect",Inp_SubOngoingEfficiency!$H$21:$H$24,0),MATCH(AF$7,Inp_SubOngoingEfficiency!$T$7:$AK$7,0))</f>
        <v>0</v>
      </c>
      <c r="AG151" s="18">
        <f>'Cal_Training &amp; Apprentices'!AG19/INDEX(Inp_SubOngoingEfficiency!$T$21:$AK$24,MATCH($F151&amp;"_Indirect",Inp_SubOngoingEfficiency!$H$21:$H$24,0),MATCH(AG$7,Inp_SubOngoingEfficiency!$T$7:$AK$7,0))</f>
        <v>0</v>
      </c>
      <c r="AH151" s="18">
        <f>'Cal_Training &amp; Apprentices'!AH19/INDEX(Inp_SubOngoingEfficiency!$T$21:$AK$24,MATCH($F151&amp;"_Indirect",Inp_SubOngoingEfficiency!$H$21:$H$24,0),MATCH(AH$7,Inp_SubOngoingEfficiency!$T$7:$AK$7,0))</f>
        <v>0</v>
      </c>
      <c r="AI151" s="18">
        <f>'Cal_Training &amp; Apprentices'!AI19/INDEX(Inp_SubOngoingEfficiency!$T$21:$AK$24,MATCH($F151&amp;"_Indirect",Inp_SubOngoingEfficiency!$H$21:$H$24,0),MATCH(AI$7,Inp_SubOngoingEfficiency!$T$7:$AK$7,0))</f>
        <v>0</v>
      </c>
      <c r="AJ151" s="18">
        <f>'Cal_Training &amp; Apprentices'!AJ19/INDEX(Inp_SubOngoingEfficiency!$T$21:$AK$24,MATCH($F151&amp;"_Indirect",Inp_SubOngoingEfficiency!$H$21:$H$24,0),MATCH(AJ$7,Inp_SubOngoingEfficiency!$T$7:$AK$7,0))</f>
        <v>0</v>
      </c>
      <c r="AK151" s="18">
        <f>'Cal_Training &amp; Apprentices'!AK19/INDEX(Inp_SubOngoingEfficiency!$T$21:$AK$24,MATCH($F151&amp;"_Indirect",Inp_SubOngoingEfficiency!$H$21:$H$24,0),MATCH(AK$7,Inp_SubOngoingEfficiency!$T$7:$AK$7,0))</f>
        <v>0</v>
      </c>
      <c r="AN151" s="33"/>
    </row>
    <row r="152" spans="5:40" s="94" customFormat="1">
      <c r="E152" s="16" t="str">
        <f>Cover!$F$13</f>
        <v>Sc</v>
      </c>
      <c r="F152" s="16" t="str">
        <f>'Cal_Training &amp; Apprentices'!F20</f>
        <v>Opex</v>
      </c>
      <c r="H152" s="16" t="str">
        <f>'Cal_Training &amp; Apprentices'!H20</f>
        <v>Training &amp; Apprentices</v>
      </c>
      <c r="I152" s="16" t="str">
        <f>'Cal_Training &amp; Apprentices'!I20</f>
        <v>Training &amp; Apprentices</v>
      </c>
      <c r="J152" s="16" t="str">
        <f>IF(ISBLANK('Cal_Training &amp; Apprentices'!J20),"",'Cal_Training &amp; Apprentices'!J20)</f>
        <v/>
      </c>
      <c r="K152" s="16" t="str">
        <f>IF(ISBLANK('Cal_Training &amp; Apprentices'!K20),"",'Cal_Training &amp; Apprentices'!K20)</f>
        <v/>
      </c>
      <c r="L152" s="94" t="s">
        <v>111</v>
      </c>
      <c r="M152" s="17" t="str">
        <f>IF(K152="","",E152&amp;K152&amp;"_"&amp;COUNTIF($K$9:K152,K152))</f>
        <v/>
      </c>
      <c r="T152" s="18">
        <f>'Cal_Training &amp; Apprentices'!T20/INDEX(Inp_SubOngoingEfficiency!$T$21:$AK$24,MATCH($F152&amp;"_Indirect",Inp_SubOngoingEfficiency!$H$21:$H$24,0),MATCH(T$7,Inp_SubOngoingEfficiency!$T$7:$AK$7,0))</f>
        <v>0</v>
      </c>
      <c r="U152" s="18">
        <f>'Cal_Training &amp; Apprentices'!U20/INDEX(Inp_SubOngoingEfficiency!$T$21:$AK$24,MATCH($F152&amp;"_Indirect",Inp_SubOngoingEfficiency!$H$21:$H$24,0),MATCH(U$7,Inp_SubOngoingEfficiency!$T$7:$AK$7,0))</f>
        <v>0</v>
      </c>
      <c r="V152" s="18">
        <f>'Cal_Training &amp; Apprentices'!V20/INDEX(Inp_SubOngoingEfficiency!$T$21:$AK$24,MATCH($F152&amp;"_Indirect",Inp_SubOngoingEfficiency!$H$21:$H$24,0),MATCH(V$7,Inp_SubOngoingEfficiency!$T$7:$AK$7,0))</f>
        <v>0</v>
      </c>
      <c r="W152" s="18">
        <f>'Cal_Training &amp; Apprentices'!W20/INDEX(Inp_SubOngoingEfficiency!$T$21:$AK$24,MATCH($F152&amp;"_Indirect",Inp_SubOngoingEfficiency!$H$21:$H$24,0),MATCH(W$7,Inp_SubOngoingEfficiency!$T$7:$AK$7,0))</f>
        <v>0</v>
      </c>
      <c r="X152" s="18">
        <f>'Cal_Training &amp; Apprentices'!X20/INDEX(Inp_SubOngoingEfficiency!$T$21:$AK$24,MATCH($F152&amp;"_Indirect",Inp_SubOngoingEfficiency!$H$21:$H$24,0),MATCH(X$7,Inp_SubOngoingEfficiency!$T$7:$AK$7,0))</f>
        <v>0</v>
      </c>
      <c r="Y152" s="18">
        <f>'Cal_Training &amp; Apprentices'!Y20/INDEX(Inp_SubOngoingEfficiency!$T$21:$AK$24,MATCH($F152&amp;"_Indirect",Inp_SubOngoingEfficiency!$H$21:$H$24,0),MATCH(Y$7,Inp_SubOngoingEfficiency!$T$7:$AK$7,0))</f>
        <v>0</v>
      </c>
      <c r="Z152" s="18">
        <f>'Cal_Training &amp; Apprentices'!Z20/INDEX(Inp_SubOngoingEfficiency!$T$21:$AK$24,MATCH($F152&amp;"_Indirect",Inp_SubOngoingEfficiency!$H$21:$H$24,0),MATCH(Z$7,Inp_SubOngoingEfficiency!$T$7:$AK$7,0))</f>
        <v>0</v>
      </c>
      <c r="AA152" s="18">
        <f>'Cal_Training &amp; Apprentices'!AA20/INDEX(Inp_SubOngoingEfficiency!$T$21:$AK$24,MATCH($F152&amp;"_Indirect",Inp_SubOngoingEfficiency!$H$21:$H$24,0),MATCH(AA$7,Inp_SubOngoingEfficiency!$T$7:$AK$7,0))</f>
        <v>0</v>
      </c>
      <c r="AB152" s="18">
        <f>'Cal_Training &amp; Apprentices'!AB20/INDEX(Inp_SubOngoingEfficiency!$T$21:$AK$24,MATCH($F152&amp;"_Indirect",Inp_SubOngoingEfficiency!$H$21:$H$24,0),MATCH(AB$7,Inp_SubOngoingEfficiency!$T$7:$AK$7,0))</f>
        <v>0</v>
      </c>
      <c r="AC152" s="18">
        <f>'Cal_Training &amp; Apprentices'!AC20/INDEX(Inp_SubOngoingEfficiency!$T$21:$AK$24,MATCH($F152&amp;"_Indirect",Inp_SubOngoingEfficiency!$H$21:$H$24,0),MATCH(AC$7,Inp_SubOngoingEfficiency!$T$7:$AK$7,0))</f>
        <v>0</v>
      </c>
      <c r="AD152" s="18">
        <f>'Cal_Training &amp; Apprentices'!AD20/INDEX(Inp_SubOngoingEfficiency!$T$21:$AK$24,MATCH($F152&amp;"_Indirect",Inp_SubOngoingEfficiency!$H$21:$H$24,0),MATCH(AD$7,Inp_SubOngoingEfficiency!$T$7:$AK$7,0))</f>
        <v>0</v>
      </c>
      <c r="AE152" s="18">
        <f>'Cal_Training &amp; Apprentices'!AE20/INDEX(Inp_SubOngoingEfficiency!$T$21:$AK$24,MATCH($F152&amp;"_Indirect",Inp_SubOngoingEfficiency!$H$21:$H$24,0),MATCH(AE$7,Inp_SubOngoingEfficiency!$T$7:$AK$7,0))</f>
        <v>0</v>
      </c>
      <c r="AF152" s="18">
        <f>'Cal_Training &amp; Apprentices'!AF20/INDEX(Inp_SubOngoingEfficiency!$T$21:$AK$24,MATCH($F152&amp;"_Indirect",Inp_SubOngoingEfficiency!$H$21:$H$24,0),MATCH(AF$7,Inp_SubOngoingEfficiency!$T$7:$AK$7,0))</f>
        <v>0</v>
      </c>
      <c r="AG152" s="18">
        <f>'Cal_Training &amp; Apprentices'!AG20/INDEX(Inp_SubOngoingEfficiency!$T$21:$AK$24,MATCH($F152&amp;"_Indirect",Inp_SubOngoingEfficiency!$H$21:$H$24,0),MATCH(AG$7,Inp_SubOngoingEfficiency!$T$7:$AK$7,0))</f>
        <v>0</v>
      </c>
      <c r="AH152" s="18">
        <f>'Cal_Training &amp; Apprentices'!AH20/INDEX(Inp_SubOngoingEfficiency!$T$21:$AK$24,MATCH($F152&amp;"_Indirect",Inp_SubOngoingEfficiency!$H$21:$H$24,0),MATCH(AH$7,Inp_SubOngoingEfficiency!$T$7:$AK$7,0))</f>
        <v>0</v>
      </c>
      <c r="AI152" s="18">
        <f>'Cal_Training &amp; Apprentices'!AI20/INDEX(Inp_SubOngoingEfficiency!$T$21:$AK$24,MATCH($F152&amp;"_Indirect",Inp_SubOngoingEfficiency!$H$21:$H$24,0),MATCH(AI$7,Inp_SubOngoingEfficiency!$T$7:$AK$7,0))</f>
        <v>0</v>
      </c>
      <c r="AJ152" s="18">
        <f>'Cal_Training &amp; Apprentices'!AJ20/INDEX(Inp_SubOngoingEfficiency!$T$21:$AK$24,MATCH($F152&amp;"_Indirect",Inp_SubOngoingEfficiency!$H$21:$H$24,0),MATCH(AJ$7,Inp_SubOngoingEfficiency!$T$7:$AK$7,0))</f>
        <v>0</v>
      </c>
      <c r="AK152" s="18">
        <f>'Cal_Training &amp; Apprentices'!AK20/INDEX(Inp_SubOngoingEfficiency!$T$21:$AK$24,MATCH($F152&amp;"_Indirect",Inp_SubOngoingEfficiency!$H$21:$H$24,0),MATCH(AK$7,Inp_SubOngoingEfficiency!$T$7:$AK$7,0))</f>
        <v>0</v>
      </c>
      <c r="AN152" s="33"/>
    </row>
    <row r="153" spans="5:40" s="94" customFormat="1">
      <c r="E153" s="16" t="str">
        <f>Cover!$F$13</f>
        <v>Sc</v>
      </c>
      <c r="F153" s="16" t="str">
        <f>'Cal_Training &amp; Apprentices'!F21</f>
        <v>Opex</v>
      </c>
      <c r="H153" s="16" t="str">
        <f>'Cal_Training &amp; Apprentices'!H21</f>
        <v>Training &amp; Apprentices</v>
      </c>
      <c r="I153" s="16" t="str">
        <f>'Cal_Training &amp; Apprentices'!I21</f>
        <v>Training &amp; Apprentices</v>
      </c>
      <c r="J153" s="16" t="str">
        <f>IF(ISBLANK('Cal_Training &amp; Apprentices'!J21),"",'Cal_Training &amp; Apprentices'!J21)</f>
        <v/>
      </c>
      <c r="K153" s="16" t="str">
        <f>IF(ISBLANK('Cal_Training &amp; Apprentices'!K21),"",'Cal_Training &amp; Apprentices'!K21)</f>
        <v/>
      </c>
      <c r="L153" s="94" t="s">
        <v>111</v>
      </c>
      <c r="M153" s="17" t="str">
        <f>IF(K153="","",E153&amp;K153&amp;"_"&amp;COUNTIF($K$9:K153,K153))</f>
        <v/>
      </c>
      <c r="T153" s="18">
        <f>'Cal_Training &amp; Apprentices'!T21/INDEX(Inp_SubOngoingEfficiency!$T$21:$AK$24,MATCH($F153&amp;"_Indirect",Inp_SubOngoingEfficiency!$H$21:$H$24,0),MATCH(T$7,Inp_SubOngoingEfficiency!$T$7:$AK$7,0))</f>
        <v>0</v>
      </c>
      <c r="U153" s="18">
        <f>'Cal_Training &amp; Apprentices'!U21/INDEX(Inp_SubOngoingEfficiency!$T$21:$AK$24,MATCH($F153&amp;"_Indirect",Inp_SubOngoingEfficiency!$H$21:$H$24,0),MATCH(U$7,Inp_SubOngoingEfficiency!$T$7:$AK$7,0))</f>
        <v>0</v>
      </c>
      <c r="V153" s="18">
        <f>'Cal_Training &amp; Apprentices'!V21/INDEX(Inp_SubOngoingEfficiency!$T$21:$AK$24,MATCH($F153&amp;"_Indirect",Inp_SubOngoingEfficiency!$H$21:$H$24,0),MATCH(V$7,Inp_SubOngoingEfficiency!$T$7:$AK$7,0))</f>
        <v>0</v>
      </c>
      <c r="W153" s="18">
        <f>'Cal_Training &amp; Apprentices'!W21/INDEX(Inp_SubOngoingEfficiency!$T$21:$AK$24,MATCH($F153&amp;"_Indirect",Inp_SubOngoingEfficiency!$H$21:$H$24,0),MATCH(W$7,Inp_SubOngoingEfficiency!$T$7:$AK$7,0))</f>
        <v>0</v>
      </c>
      <c r="X153" s="18">
        <f>'Cal_Training &amp; Apprentices'!X21/INDEX(Inp_SubOngoingEfficiency!$T$21:$AK$24,MATCH($F153&amp;"_Indirect",Inp_SubOngoingEfficiency!$H$21:$H$24,0),MATCH(X$7,Inp_SubOngoingEfficiency!$T$7:$AK$7,0))</f>
        <v>0</v>
      </c>
      <c r="Y153" s="18">
        <f>'Cal_Training &amp; Apprentices'!Y21/INDEX(Inp_SubOngoingEfficiency!$T$21:$AK$24,MATCH($F153&amp;"_Indirect",Inp_SubOngoingEfficiency!$H$21:$H$24,0),MATCH(Y$7,Inp_SubOngoingEfficiency!$T$7:$AK$7,0))</f>
        <v>0</v>
      </c>
      <c r="Z153" s="18">
        <f>'Cal_Training &amp; Apprentices'!Z21/INDEX(Inp_SubOngoingEfficiency!$T$21:$AK$24,MATCH($F153&amp;"_Indirect",Inp_SubOngoingEfficiency!$H$21:$H$24,0),MATCH(Z$7,Inp_SubOngoingEfficiency!$T$7:$AK$7,0))</f>
        <v>0</v>
      </c>
      <c r="AA153" s="18">
        <f>'Cal_Training &amp; Apprentices'!AA21/INDEX(Inp_SubOngoingEfficiency!$T$21:$AK$24,MATCH($F153&amp;"_Indirect",Inp_SubOngoingEfficiency!$H$21:$H$24,0),MATCH(AA$7,Inp_SubOngoingEfficiency!$T$7:$AK$7,0))</f>
        <v>0</v>
      </c>
      <c r="AB153" s="18">
        <f>'Cal_Training &amp; Apprentices'!AB21/INDEX(Inp_SubOngoingEfficiency!$T$21:$AK$24,MATCH($F153&amp;"_Indirect",Inp_SubOngoingEfficiency!$H$21:$H$24,0),MATCH(AB$7,Inp_SubOngoingEfficiency!$T$7:$AK$7,0))</f>
        <v>0</v>
      </c>
      <c r="AC153" s="18">
        <f>'Cal_Training &amp; Apprentices'!AC21/INDEX(Inp_SubOngoingEfficiency!$T$21:$AK$24,MATCH($F153&amp;"_Indirect",Inp_SubOngoingEfficiency!$H$21:$H$24,0),MATCH(AC$7,Inp_SubOngoingEfficiency!$T$7:$AK$7,0))</f>
        <v>0</v>
      </c>
      <c r="AD153" s="18">
        <f>'Cal_Training &amp; Apprentices'!AD21/INDEX(Inp_SubOngoingEfficiency!$T$21:$AK$24,MATCH($F153&amp;"_Indirect",Inp_SubOngoingEfficiency!$H$21:$H$24,0),MATCH(AD$7,Inp_SubOngoingEfficiency!$T$7:$AK$7,0))</f>
        <v>0</v>
      </c>
      <c r="AE153" s="18">
        <f>'Cal_Training &amp; Apprentices'!AE21/INDEX(Inp_SubOngoingEfficiency!$T$21:$AK$24,MATCH($F153&amp;"_Indirect",Inp_SubOngoingEfficiency!$H$21:$H$24,0),MATCH(AE$7,Inp_SubOngoingEfficiency!$T$7:$AK$7,0))</f>
        <v>0</v>
      </c>
      <c r="AF153" s="18">
        <f>'Cal_Training &amp; Apprentices'!AF21/INDEX(Inp_SubOngoingEfficiency!$T$21:$AK$24,MATCH($F153&amp;"_Indirect",Inp_SubOngoingEfficiency!$H$21:$H$24,0),MATCH(AF$7,Inp_SubOngoingEfficiency!$T$7:$AK$7,0))</f>
        <v>0</v>
      </c>
      <c r="AG153" s="18">
        <f>'Cal_Training &amp; Apprentices'!AG21/INDEX(Inp_SubOngoingEfficiency!$T$21:$AK$24,MATCH($F153&amp;"_Indirect",Inp_SubOngoingEfficiency!$H$21:$H$24,0),MATCH(AG$7,Inp_SubOngoingEfficiency!$T$7:$AK$7,0))</f>
        <v>0</v>
      </c>
      <c r="AH153" s="18">
        <f>'Cal_Training &amp; Apprentices'!AH21/INDEX(Inp_SubOngoingEfficiency!$T$21:$AK$24,MATCH($F153&amp;"_Indirect",Inp_SubOngoingEfficiency!$H$21:$H$24,0),MATCH(AH$7,Inp_SubOngoingEfficiency!$T$7:$AK$7,0))</f>
        <v>0</v>
      </c>
      <c r="AI153" s="18">
        <f>'Cal_Training &amp; Apprentices'!AI21/INDEX(Inp_SubOngoingEfficiency!$T$21:$AK$24,MATCH($F153&amp;"_Indirect",Inp_SubOngoingEfficiency!$H$21:$H$24,0),MATCH(AI$7,Inp_SubOngoingEfficiency!$T$7:$AK$7,0))</f>
        <v>0</v>
      </c>
      <c r="AJ153" s="18">
        <f>'Cal_Training &amp; Apprentices'!AJ21/INDEX(Inp_SubOngoingEfficiency!$T$21:$AK$24,MATCH($F153&amp;"_Indirect",Inp_SubOngoingEfficiency!$H$21:$H$24,0),MATCH(AJ$7,Inp_SubOngoingEfficiency!$T$7:$AK$7,0))</f>
        <v>0</v>
      </c>
      <c r="AK153" s="18">
        <f>'Cal_Training &amp; Apprentices'!AK21/INDEX(Inp_SubOngoingEfficiency!$T$21:$AK$24,MATCH($F153&amp;"_Indirect",Inp_SubOngoingEfficiency!$H$21:$H$24,0),MATCH(AK$7,Inp_SubOngoingEfficiency!$T$7:$AK$7,0))</f>
        <v>0</v>
      </c>
      <c r="AN153" s="33"/>
    </row>
    <row r="154" spans="5:40" s="94" customFormat="1">
      <c r="E154" s="16" t="str">
        <f>Cover!$F$13</f>
        <v>Sc</v>
      </c>
      <c r="F154" s="16" t="str">
        <f>'Cal_Training &amp; Apprentices'!F22</f>
        <v>Opex</v>
      </c>
      <c r="H154" s="16" t="str">
        <f>'Cal_Training &amp; Apprentices'!H22</f>
        <v>Training &amp; Apprentices</v>
      </c>
      <c r="I154" s="16" t="str">
        <f>'Cal_Training &amp; Apprentices'!I22</f>
        <v>Training &amp; Apprentices</v>
      </c>
      <c r="J154" s="16" t="str">
        <f>IF(ISBLANK('Cal_Training &amp; Apprentices'!J22),"",'Cal_Training &amp; Apprentices'!J22)</f>
        <v/>
      </c>
      <c r="K154" s="16" t="str">
        <f>IF(ISBLANK('Cal_Training &amp; Apprentices'!K22),"",'Cal_Training &amp; Apprentices'!K22)</f>
        <v/>
      </c>
      <c r="L154" s="94" t="s">
        <v>111</v>
      </c>
      <c r="M154" s="17" t="str">
        <f>IF(K154="","",E154&amp;K154&amp;"_"&amp;COUNTIF($K$9:K154,K154))</f>
        <v/>
      </c>
      <c r="T154" s="18">
        <f>'Cal_Training &amp; Apprentices'!T22/INDEX(Inp_SubOngoingEfficiency!$T$21:$AK$24,MATCH($F154&amp;"_Indirect",Inp_SubOngoingEfficiency!$H$21:$H$24,0),MATCH(T$7,Inp_SubOngoingEfficiency!$T$7:$AK$7,0))</f>
        <v>0</v>
      </c>
      <c r="U154" s="18">
        <f>'Cal_Training &amp; Apprentices'!U22/INDEX(Inp_SubOngoingEfficiency!$T$21:$AK$24,MATCH($F154&amp;"_Indirect",Inp_SubOngoingEfficiency!$H$21:$H$24,0),MATCH(U$7,Inp_SubOngoingEfficiency!$T$7:$AK$7,0))</f>
        <v>0</v>
      </c>
      <c r="V154" s="18">
        <f>'Cal_Training &amp; Apprentices'!V22/INDEX(Inp_SubOngoingEfficiency!$T$21:$AK$24,MATCH($F154&amp;"_Indirect",Inp_SubOngoingEfficiency!$H$21:$H$24,0),MATCH(V$7,Inp_SubOngoingEfficiency!$T$7:$AK$7,0))</f>
        <v>0</v>
      </c>
      <c r="W154" s="18">
        <f>'Cal_Training &amp; Apprentices'!W22/INDEX(Inp_SubOngoingEfficiency!$T$21:$AK$24,MATCH($F154&amp;"_Indirect",Inp_SubOngoingEfficiency!$H$21:$H$24,0),MATCH(W$7,Inp_SubOngoingEfficiency!$T$7:$AK$7,0))</f>
        <v>0</v>
      </c>
      <c r="X154" s="18">
        <f>'Cal_Training &amp; Apprentices'!X22/INDEX(Inp_SubOngoingEfficiency!$T$21:$AK$24,MATCH($F154&amp;"_Indirect",Inp_SubOngoingEfficiency!$H$21:$H$24,0),MATCH(X$7,Inp_SubOngoingEfficiency!$T$7:$AK$7,0))</f>
        <v>0</v>
      </c>
      <c r="Y154" s="18">
        <f>'Cal_Training &amp; Apprentices'!Y22/INDEX(Inp_SubOngoingEfficiency!$T$21:$AK$24,MATCH($F154&amp;"_Indirect",Inp_SubOngoingEfficiency!$H$21:$H$24,0),MATCH(Y$7,Inp_SubOngoingEfficiency!$T$7:$AK$7,0))</f>
        <v>0</v>
      </c>
      <c r="Z154" s="18">
        <f>'Cal_Training &amp; Apprentices'!Z22/INDEX(Inp_SubOngoingEfficiency!$T$21:$AK$24,MATCH($F154&amp;"_Indirect",Inp_SubOngoingEfficiency!$H$21:$H$24,0),MATCH(Z$7,Inp_SubOngoingEfficiency!$T$7:$AK$7,0))</f>
        <v>0</v>
      </c>
      <c r="AA154" s="18">
        <f>'Cal_Training &amp; Apprentices'!AA22/INDEX(Inp_SubOngoingEfficiency!$T$21:$AK$24,MATCH($F154&amp;"_Indirect",Inp_SubOngoingEfficiency!$H$21:$H$24,0),MATCH(AA$7,Inp_SubOngoingEfficiency!$T$7:$AK$7,0))</f>
        <v>0</v>
      </c>
      <c r="AB154" s="18">
        <f>'Cal_Training &amp; Apprentices'!AB22/INDEX(Inp_SubOngoingEfficiency!$T$21:$AK$24,MATCH($F154&amp;"_Indirect",Inp_SubOngoingEfficiency!$H$21:$H$24,0),MATCH(AB$7,Inp_SubOngoingEfficiency!$T$7:$AK$7,0))</f>
        <v>0</v>
      </c>
      <c r="AC154" s="18">
        <f>'Cal_Training &amp; Apprentices'!AC22/INDEX(Inp_SubOngoingEfficiency!$T$21:$AK$24,MATCH($F154&amp;"_Indirect",Inp_SubOngoingEfficiency!$H$21:$H$24,0),MATCH(AC$7,Inp_SubOngoingEfficiency!$T$7:$AK$7,0))</f>
        <v>0</v>
      </c>
      <c r="AD154" s="18">
        <f>'Cal_Training &amp; Apprentices'!AD22/INDEX(Inp_SubOngoingEfficiency!$T$21:$AK$24,MATCH($F154&amp;"_Indirect",Inp_SubOngoingEfficiency!$H$21:$H$24,0),MATCH(AD$7,Inp_SubOngoingEfficiency!$T$7:$AK$7,0))</f>
        <v>0</v>
      </c>
      <c r="AE154" s="18">
        <f>'Cal_Training &amp; Apprentices'!AE22/INDEX(Inp_SubOngoingEfficiency!$T$21:$AK$24,MATCH($F154&amp;"_Indirect",Inp_SubOngoingEfficiency!$H$21:$H$24,0),MATCH(AE$7,Inp_SubOngoingEfficiency!$T$7:$AK$7,0))</f>
        <v>0</v>
      </c>
      <c r="AF154" s="18">
        <f>'Cal_Training &amp; Apprentices'!AF22/INDEX(Inp_SubOngoingEfficiency!$T$21:$AK$24,MATCH($F154&amp;"_Indirect",Inp_SubOngoingEfficiency!$H$21:$H$24,0),MATCH(AF$7,Inp_SubOngoingEfficiency!$T$7:$AK$7,0))</f>
        <v>0</v>
      </c>
      <c r="AG154" s="18">
        <f>'Cal_Training &amp; Apprentices'!AG22/INDEX(Inp_SubOngoingEfficiency!$T$21:$AK$24,MATCH($F154&amp;"_Indirect",Inp_SubOngoingEfficiency!$H$21:$H$24,0),MATCH(AG$7,Inp_SubOngoingEfficiency!$T$7:$AK$7,0))</f>
        <v>0</v>
      </c>
      <c r="AH154" s="18">
        <f>'Cal_Training &amp; Apprentices'!AH22/INDEX(Inp_SubOngoingEfficiency!$T$21:$AK$24,MATCH($F154&amp;"_Indirect",Inp_SubOngoingEfficiency!$H$21:$H$24,0),MATCH(AH$7,Inp_SubOngoingEfficiency!$T$7:$AK$7,0))</f>
        <v>0</v>
      </c>
      <c r="AI154" s="18">
        <f>'Cal_Training &amp; Apprentices'!AI22/INDEX(Inp_SubOngoingEfficiency!$T$21:$AK$24,MATCH($F154&amp;"_Indirect",Inp_SubOngoingEfficiency!$H$21:$H$24,0),MATCH(AI$7,Inp_SubOngoingEfficiency!$T$7:$AK$7,0))</f>
        <v>0</v>
      </c>
      <c r="AJ154" s="18">
        <f>'Cal_Training &amp; Apprentices'!AJ22/INDEX(Inp_SubOngoingEfficiency!$T$21:$AK$24,MATCH($F154&amp;"_Indirect",Inp_SubOngoingEfficiency!$H$21:$H$24,0),MATCH(AJ$7,Inp_SubOngoingEfficiency!$T$7:$AK$7,0))</f>
        <v>0</v>
      </c>
      <c r="AK154" s="18">
        <f>'Cal_Training &amp; Apprentices'!AK22/INDEX(Inp_SubOngoingEfficiency!$T$21:$AK$24,MATCH($F154&amp;"_Indirect",Inp_SubOngoingEfficiency!$H$21:$H$24,0),MATCH(AK$7,Inp_SubOngoingEfficiency!$T$7:$AK$7,0))</f>
        <v>0</v>
      </c>
      <c r="AN154" s="33"/>
    </row>
    <row r="155" spans="5:40" s="94" customFormat="1">
      <c r="E155" s="16" t="str">
        <f>Cover!$F$13</f>
        <v>Sc</v>
      </c>
      <c r="F155" s="16" t="str">
        <f>'Cal_Training &amp; Apprentices'!F23</f>
        <v>Opex</v>
      </c>
      <c r="H155" s="16" t="str">
        <f>'Cal_Training &amp; Apprentices'!H23</f>
        <v>Training &amp; Apprentices</v>
      </c>
      <c r="I155" s="16" t="str">
        <f>'Cal_Training &amp; Apprentices'!I23</f>
        <v>Training &amp; Apprentices</v>
      </c>
      <c r="J155" s="16" t="str">
        <f>IF(ISBLANK('Cal_Training &amp; Apprentices'!J23),"",'Cal_Training &amp; Apprentices'!J23)</f>
        <v/>
      </c>
      <c r="K155" s="16" t="str">
        <f>IF(ISBLANK('Cal_Training &amp; Apprentices'!K23),"",'Cal_Training &amp; Apprentices'!K23)</f>
        <v/>
      </c>
      <c r="L155" s="94" t="s">
        <v>111</v>
      </c>
      <c r="M155" s="17" t="str">
        <f>IF(K155="","",E155&amp;K155&amp;"_"&amp;COUNTIF($K$9:K155,K155))</f>
        <v/>
      </c>
      <c r="T155" s="18">
        <f>'Cal_Training &amp; Apprentices'!T23/INDEX(Inp_SubOngoingEfficiency!$T$21:$AK$24,MATCH($F155&amp;"_Indirect",Inp_SubOngoingEfficiency!$H$21:$H$24,0),MATCH(T$7,Inp_SubOngoingEfficiency!$T$7:$AK$7,0))</f>
        <v>0</v>
      </c>
      <c r="U155" s="18">
        <f>'Cal_Training &amp; Apprentices'!U23/INDEX(Inp_SubOngoingEfficiency!$T$21:$AK$24,MATCH($F155&amp;"_Indirect",Inp_SubOngoingEfficiency!$H$21:$H$24,0),MATCH(U$7,Inp_SubOngoingEfficiency!$T$7:$AK$7,0))</f>
        <v>0</v>
      </c>
      <c r="V155" s="18">
        <f>'Cal_Training &amp; Apprentices'!V23/INDEX(Inp_SubOngoingEfficiency!$T$21:$AK$24,MATCH($F155&amp;"_Indirect",Inp_SubOngoingEfficiency!$H$21:$H$24,0),MATCH(V$7,Inp_SubOngoingEfficiency!$T$7:$AK$7,0))</f>
        <v>0</v>
      </c>
      <c r="W155" s="18">
        <f>'Cal_Training &amp; Apprentices'!W23/INDEX(Inp_SubOngoingEfficiency!$T$21:$AK$24,MATCH($F155&amp;"_Indirect",Inp_SubOngoingEfficiency!$H$21:$H$24,0),MATCH(W$7,Inp_SubOngoingEfficiency!$T$7:$AK$7,0))</f>
        <v>0</v>
      </c>
      <c r="X155" s="18">
        <f>'Cal_Training &amp; Apprentices'!X23/INDEX(Inp_SubOngoingEfficiency!$T$21:$AK$24,MATCH($F155&amp;"_Indirect",Inp_SubOngoingEfficiency!$H$21:$H$24,0),MATCH(X$7,Inp_SubOngoingEfficiency!$T$7:$AK$7,0))</f>
        <v>0</v>
      </c>
      <c r="Y155" s="18">
        <f>'Cal_Training &amp; Apprentices'!Y23/INDEX(Inp_SubOngoingEfficiency!$T$21:$AK$24,MATCH($F155&amp;"_Indirect",Inp_SubOngoingEfficiency!$H$21:$H$24,0),MATCH(Y$7,Inp_SubOngoingEfficiency!$T$7:$AK$7,0))</f>
        <v>0</v>
      </c>
      <c r="Z155" s="18">
        <f>'Cal_Training &amp; Apprentices'!Z23/INDEX(Inp_SubOngoingEfficiency!$T$21:$AK$24,MATCH($F155&amp;"_Indirect",Inp_SubOngoingEfficiency!$H$21:$H$24,0),MATCH(Z$7,Inp_SubOngoingEfficiency!$T$7:$AK$7,0))</f>
        <v>0</v>
      </c>
      <c r="AA155" s="18">
        <f>'Cal_Training &amp; Apprentices'!AA23/INDEX(Inp_SubOngoingEfficiency!$T$21:$AK$24,MATCH($F155&amp;"_Indirect",Inp_SubOngoingEfficiency!$H$21:$H$24,0),MATCH(AA$7,Inp_SubOngoingEfficiency!$T$7:$AK$7,0))</f>
        <v>0</v>
      </c>
      <c r="AB155" s="18">
        <f>'Cal_Training &amp; Apprentices'!AB23/INDEX(Inp_SubOngoingEfficiency!$T$21:$AK$24,MATCH($F155&amp;"_Indirect",Inp_SubOngoingEfficiency!$H$21:$H$24,0),MATCH(AB$7,Inp_SubOngoingEfficiency!$T$7:$AK$7,0))</f>
        <v>0</v>
      </c>
      <c r="AC155" s="18">
        <f>'Cal_Training &amp; Apprentices'!AC23/INDEX(Inp_SubOngoingEfficiency!$T$21:$AK$24,MATCH($F155&amp;"_Indirect",Inp_SubOngoingEfficiency!$H$21:$H$24,0),MATCH(AC$7,Inp_SubOngoingEfficiency!$T$7:$AK$7,0))</f>
        <v>0</v>
      </c>
      <c r="AD155" s="18">
        <f>'Cal_Training &amp; Apprentices'!AD23/INDEX(Inp_SubOngoingEfficiency!$T$21:$AK$24,MATCH($F155&amp;"_Indirect",Inp_SubOngoingEfficiency!$H$21:$H$24,0),MATCH(AD$7,Inp_SubOngoingEfficiency!$T$7:$AK$7,0))</f>
        <v>0</v>
      </c>
      <c r="AE155" s="18">
        <f>'Cal_Training &amp; Apprentices'!AE23/INDEX(Inp_SubOngoingEfficiency!$T$21:$AK$24,MATCH($F155&amp;"_Indirect",Inp_SubOngoingEfficiency!$H$21:$H$24,0),MATCH(AE$7,Inp_SubOngoingEfficiency!$T$7:$AK$7,0))</f>
        <v>0</v>
      </c>
      <c r="AF155" s="18">
        <f>'Cal_Training &amp; Apprentices'!AF23/INDEX(Inp_SubOngoingEfficiency!$T$21:$AK$24,MATCH($F155&amp;"_Indirect",Inp_SubOngoingEfficiency!$H$21:$H$24,0),MATCH(AF$7,Inp_SubOngoingEfficiency!$T$7:$AK$7,0))</f>
        <v>0</v>
      </c>
      <c r="AG155" s="18">
        <f>'Cal_Training &amp; Apprentices'!AG23/INDEX(Inp_SubOngoingEfficiency!$T$21:$AK$24,MATCH($F155&amp;"_Indirect",Inp_SubOngoingEfficiency!$H$21:$H$24,0),MATCH(AG$7,Inp_SubOngoingEfficiency!$T$7:$AK$7,0))</f>
        <v>0</v>
      </c>
      <c r="AH155" s="18">
        <f>'Cal_Training &amp; Apprentices'!AH23/INDEX(Inp_SubOngoingEfficiency!$T$21:$AK$24,MATCH($F155&amp;"_Indirect",Inp_SubOngoingEfficiency!$H$21:$H$24,0),MATCH(AH$7,Inp_SubOngoingEfficiency!$T$7:$AK$7,0))</f>
        <v>0</v>
      </c>
      <c r="AI155" s="18">
        <f>'Cal_Training &amp; Apprentices'!AI23/INDEX(Inp_SubOngoingEfficiency!$T$21:$AK$24,MATCH($F155&amp;"_Indirect",Inp_SubOngoingEfficiency!$H$21:$H$24,0),MATCH(AI$7,Inp_SubOngoingEfficiency!$T$7:$AK$7,0))</f>
        <v>0</v>
      </c>
      <c r="AJ155" s="18">
        <f>'Cal_Training &amp; Apprentices'!AJ23/INDEX(Inp_SubOngoingEfficiency!$T$21:$AK$24,MATCH($F155&amp;"_Indirect",Inp_SubOngoingEfficiency!$H$21:$H$24,0),MATCH(AJ$7,Inp_SubOngoingEfficiency!$T$7:$AK$7,0))</f>
        <v>0</v>
      </c>
      <c r="AK155" s="18">
        <f>'Cal_Training &amp; Apprentices'!AK23/INDEX(Inp_SubOngoingEfficiency!$T$21:$AK$24,MATCH($F155&amp;"_Indirect",Inp_SubOngoingEfficiency!$H$21:$H$24,0),MATCH(AK$7,Inp_SubOngoingEfficiency!$T$7:$AK$7,0))</f>
        <v>0</v>
      </c>
      <c r="AN155" s="33"/>
    </row>
    <row r="156" spans="5:40" s="94" customFormat="1">
      <c r="E156" s="16" t="str">
        <f>Cover!$F$13</f>
        <v>Sc</v>
      </c>
      <c r="F156" s="16" t="str">
        <f>'Cal_Training &amp; Apprentices'!F24</f>
        <v>Opex</v>
      </c>
      <c r="H156" s="16" t="str">
        <f>'Cal_Training &amp; Apprentices'!H24</f>
        <v>Training &amp; Apprentices</v>
      </c>
      <c r="I156" s="16" t="str">
        <f>'Cal_Training &amp; Apprentices'!I24</f>
        <v>Training &amp; Apprentices</v>
      </c>
      <c r="J156" s="16" t="str">
        <f>IF(ISBLANK('Cal_Training &amp; Apprentices'!J24),"",'Cal_Training &amp; Apprentices'!J24)</f>
        <v/>
      </c>
      <c r="K156" s="16" t="str">
        <f>IF(ISBLANK('Cal_Training &amp; Apprentices'!K24),"",'Cal_Training &amp; Apprentices'!K24)</f>
        <v/>
      </c>
      <c r="L156" s="94" t="s">
        <v>111</v>
      </c>
      <c r="M156" s="17" t="str">
        <f>IF(K156="","",E156&amp;K156&amp;"_"&amp;COUNTIF($K$9:K156,K156))</f>
        <v/>
      </c>
      <c r="T156" s="18">
        <f>'Cal_Training &amp; Apprentices'!T24/INDEX(Inp_SubOngoingEfficiency!$T$21:$AK$24,MATCH($F156&amp;"_Indirect",Inp_SubOngoingEfficiency!$H$21:$H$24,0),MATCH(T$7,Inp_SubOngoingEfficiency!$T$7:$AK$7,0))</f>
        <v>0</v>
      </c>
      <c r="U156" s="18">
        <f>'Cal_Training &amp; Apprentices'!U24/INDEX(Inp_SubOngoingEfficiency!$T$21:$AK$24,MATCH($F156&amp;"_Indirect",Inp_SubOngoingEfficiency!$H$21:$H$24,0),MATCH(U$7,Inp_SubOngoingEfficiency!$T$7:$AK$7,0))</f>
        <v>0</v>
      </c>
      <c r="V156" s="18">
        <f>'Cal_Training &amp; Apprentices'!V24/INDEX(Inp_SubOngoingEfficiency!$T$21:$AK$24,MATCH($F156&amp;"_Indirect",Inp_SubOngoingEfficiency!$H$21:$H$24,0),MATCH(V$7,Inp_SubOngoingEfficiency!$T$7:$AK$7,0))</f>
        <v>0</v>
      </c>
      <c r="W156" s="18">
        <f>'Cal_Training &amp; Apprentices'!W24/INDEX(Inp_SubOngoingEfficiency!$T$21:$AK$24,MATCH($F156&amp;"_Indirect",Inp_SubOngoingEfficiency!$H$21:$H$24,0),MATCH(W$7,Inp_SubOngoingEfficiency!$T$7:$AK$7,0))</f>
        <v>0</v>
      </c>
      <c r="X156" s="18">
        <f>'Cal_Training &amp; Apprentices'!X24/INDEX(Inp_SubOngoingEfficiency!$T$21:$AK$24,MATCH($F156&amp;"_Indirect",Inp_SubOngoingEfficiency!$H$21:$H$24,0),MATCH(X$7,Inp_SubOngoingEfficiency!$T$7:$AK$7,0))</f>
        <v>0</v>
      </c>
      <c r="Y156" s="18">
        <f>'Cal_Training &amp; Apprentices'!Y24/INDEX(Inp_SubOngoingEfficiency!$T$21:$AK$24,MATCH($F156&amp;"_Indirect",Inp_SubOngoingEfficiency!$H$21:$H$24,0),MATCH(Y$7,Inp_SubOngoingEfficiency!$T$7:$AK$7,0))</f>
        <v>0</v>
      </c>
      <c r="Z156" s="18">
        <f>'Cal_Training &amp; Apprentices'!Z24/INDEX(Inp_SubOngoingEfficiency!$T$21:$AK$24,MATCH($F156&amp;"_Indirect",Inp_SubOngoingEfficiency!$H$21:$H$24,0),MATCH(Z$7,Inp_SubOngoingEfficiency!$T$7:$AK$7,0))</f>
        <v>0</v>
      </c>
      <c r="AA156" s="18">
        <f>'Cal_Training &amp; Apprentices'!AA24/INDEX(Inp_SubOngoingEfficiency!$T$21:$AK$24,MATCH($F156&amp;"_Indirect",Inp_SubOngoingEfficiency!$H$21:$H$24,0),MATCH(AA$7,Inp_SubOngoingEfficiency!$T$7:$AK$7,0))</f>
        <v>0</v>
      </c>
      <c r="AB156" s="18">
        <f>'Cal_Training &amp; Apprentices'!AB24/INDEX(Inp_SubOngoingEfficiency!$T$21:$AK$24,MATCH($F156&amp;"_Indirect",Inp_SubOngoingEfficiency!$H$21:$H$24,0),MATCH(AB$7,Inp_SubOngoingEfficiency!$T$7:$AK$7,0))</f>
        <v>0</v>
      </c>
      <c r="AC156" s="18">
        <f>'Cal_Training &amp; Apprentices'!AC24/INDEX(Inp_SubOngoingEfficiency!$T$21:$AK$24,MATCH($F156&amp;"_Indirect",Inp_SubOngoingEfficiency!$H$21:$H$24,0),MATCH(AC$7,Inp_SubOngoingEfficiency!$T$7:$AK$7,0))</f>
        <v>0</v>
      </c>
      <c r="AD156" s="18">
        <f>'Cal_Training &amp; Apprentices'!AD24/INDEX(Inp_SubOngoingEfficiency!$T$21:$AK$24,MATCH($F156&amp;"_Indirect",Inp_SubOngoingEfficiency!$H$21:$H$24,0),MATCH(AD$7,Inp_SubOngoingEfficiency!$T$7:$AK$7,0))</f>
        <v>0</v>
      </c>
      <c r="AE156" s="18">
        <f>'Cal_Training &amp; Apprentices'!AE24/INDEX(Inp_SubOngoingEfficiency!$T$21:$AK$24,MATCH($F156&amp;"_Indirect",Inp_SubOngoingEfficiency!$H$21:$H$24,0),MATCH(AE$7,Inp_SubOngoingEfficiency!$T$7:$AK$7,0))</f>
        <v>0</v>
      </c>
      <c r="AF156" s="18">
        <f>'Cal_Training &amp; Apprentices'!AF24/INDEX(Inp_SubOngoingEfficiency!$T$21:$AK$24,MATCH($F156&amp;"_Indirect",Inp_SubOngoingEfficiency!$H$21:$H$24,0),MATCH(AF$7,Inp_SubOngoingEfficiency!$T$7:$AK$7,0))</f>
        <v>0</v>
      </c>
      <c r="AG156" s="18">
        <f>'Cal_Training &amp; Apprentices'!AG24/INDEX(Inp_SubOngoingEfficiency!$T$21:$AK$24,MATCH($F156&amp;"_Indirect",Inp_SubOngoingEfficiency!$H$21:$H$24,0),MATCH(AG$7,Inp_SubOngoingEfficiency!$T$7:$AK$7,0))</f>
        <v>0</v>
      </c>
      <c r="AH156" s="18">
        <f>'Cal_Training &amp; Apprentices'!AH24/INDEX(Inp_SubOngoingEfficiency!$T$21:$AK$24,MATCH($F156&amp;"_Indirect",Inp_SubOngoingEfficiency!$H$21:$H$24,0),MATCH(AH$7,Inp_SubOngoingEfficiency!$T$7:$AK$7,0))</f>
        <v>0</v>
      </c>
      <c r="AI156" s="18">
        <f>'Cal_Training &amp; Apprentices'!AI24/INDEX(Inp_SubOngoingEfficiency!$T$21:$AK$24,MATCH($F156&amp;"_Indirect",Inp_SubOngoingEfficiency!$H$21:$H$24,0),MATCH(AI$7,Inp_SubOngoingEfficiency!$T$7:$AK$7,0))</f>
        <v>0</v>
      </c>
      <c r="AJ156" s="18">
        <f>'Cal_Training &amp; Apprentices'!AJ24/INDEX(Inp_SubOngoingEfficiency!$T$21:$AK$24,MATCH($F156&amp;"_Indirect",Inp_SubOngoingEfficiency!$H$21:$H$24,0),MATCH(AJ$7,Inp_SubOngoingEfficiency!$T$7:$AK$7,0))</f>
        <v>0</v>
      </c>
      <c r="AK156" s="18">
        <f>'Cal_Training &amp; Apprentices'!AK24/INDEX(Inp_SubOngoingEfficiency!$T$21:$AK$24,MATCH($F156&amp;"_Indirect",Inp_SubOngoingEfficiency!$H$21:$H$24,0),MATCH(AK$7,Inp_SubOngoingEfficiency!$T$7:$AK$7,0))</f>
        <v>0</v>
      </c>
      <c r="AN156" s="33"/>
    </row>
    <row r="157" spans="5:40" s="94" customFormat="1">
      <c r="E157" s="16" t="str">
        <f>Cover!$F$13</f>
        <v>Sc</v>
      </c>
      <c r="F157" s="16" t="str">
        <f>'Cal_Training &amp; Apprentices'!F25</f>
        <v>Opex</v>
      </c>
      <c r="H157" s="16" t="str">
        <f>'Cal_Training &amp; Apprentices'!H25</f>
        <v>Training &amp; Apprentices</v>
      </c>
      <c r="I157" s="16" t="str">
        <f>'Cal_Training &amp; Apprentices'!I25</f>
        <v>Training &amp; Apprentices</v>
      </c>
      <c r="J157" s="16" t="str">
        <f>IF(ISBLANK('Cal_Training &amp; Apprentices'!J25),"",'Cal_Training &amp; Apprentices'!J25)</f>
        <v/>
      </c>
      <c r="K157" s="16" t="str">
        <f>IF(ISBLANK('Cal_Training &amp; Apprentices'!K25),"",'Cal_Training &amp; Apprentices'!K25)</f>
        <v/>
      </c>
      <c r="L157" s="94" t="s">
        <v>111</v>
      </c>
      <c r="M157" s="17" t="str">
        <f>IF(K157="","",E157&amp;K157&amp;"_"&amp;COUNTIF($K$9:K157,K157))</f>
        <v/>
      </c>
      <c r="T157" s="18">
        <f>'Cal_Training &amp; Apprentices'!T25/INDEX(Inp_SubOngoingEfficiency!$T$21:$AK$24,MATCH($F157&amp;"_Indirect",Inp_SubOngoingEfficiency!$H$21:$H$24,0),MATCH(T$7,Inp_SubOngoingEfficiency!$T$7:$AK$7,0))</f>
        <v>0</v>
      </c>
      <c r="U157" s="18">
        <f>'Cal_Training &amp; Apprentices'!U25/INDEX(Inp_SubOngoingEfficiency!$T$21:$AK$24,MATCH($F157&amp;"_Indirect",Inp_SubOngoingEfficiency!$H$21:$H$24,0),MATCH(U$7,Inp_SubOngoingEfficiency!$T$7:$AK$7,0))</f>
        <v>0</v>
      </c>
      <c r="V157" s="18">
        <f>'Cal_Training &amp; Apprentices'!V25/INDEX(Inp_SubOngoingEfficiency!$T$21:$AK$24,MATCH($F157&amp;"_Indirect",Inp_SubOngoingEfficiency!$H$21:$H$24,0),MATCH(V$7,Inp_SubOngoingEfficiency!$T$7:$AK$7,0))</f>
        <v>0</v>
      </c>
      <c r="W157" s="18">
        <f>'Cal_Training &amp; Apprentices'!W25/INDEX(Inp_SubOngoingEfficiency!$T$21:$AK$24,MATCH($F157&amp;"_Indirect",Inp_SubOngoingEfficiency!$H$21:$H$24,0),MATCH(W$7,Inp_SubOngoingEfficiency!$T$7:$AK$7,0))</f>
        <v>0</v>
      </c>
      <c r="X157" s="18">
        <f>'Cal_Training &amp; Apprentices'!X25/INDEX(Inp_SubOngoingEfficiency!$T$21:$AK$24,MATCH($F157&amp;"_Indirect",Inp_SubOngoingEfficiency!$H$21:$H$24,0),MATCH(X$7,Inp_SubOngoingEfficiency!$T$7:$AK$7,0))</f>
        <v>0</v>
      </c>
      <c r="Y157" s="18">
        <f>'Cal_Training &amp; Apprentices'!Y25/INDEX(Inp_SubOngoingEfficiency!$T$21:$AK$24,MATCH($F157&amp;"_Indirect",Inp_SubOngoingEfficiency!$H$21:$H$24,0),MATCH(Y$7,Inp_SubOngoingEfficiency!$T$7:$AK$7,0))</f>
        <v>0</v>
      </c>
      <c r="Z157" s="18">
        <f>'Cal_Training &amp; Apprentices'!Z25/INDEX(Inp_SubOngoingEfficiency!$T$21:$AK$24,MATCH($F157&amp;"_Indirect",Inp_SubOngoingEfficiency!$H$21:$H$24,0),MATCH(Z$7,Inp_SubOngoingEfficiency!$T$7:$AK$7,0))</f>
        <v>0</v>
      </c>
      <c r="AA157" s="18">
        <f>'Cal_Training &amp; Apprentices'!AA25/INDEX(Inp_SubOngoingEfficiency!$T$21:$AK$24,MATCH($F157&amp;"_Indirect",Inp_SubOngoingEfficiency!$H$21:$H$24,0),MATCH(AA$7,Inp_SubOngoingEfficiency!$T$7:$AK$7,0))</f>
        <v>0</v>
      </c>
      <c r="AB157" s="18">
        <f>'Cal_Training &amp; Apprentices'!AB25/INDEX(Inp_SubOngoingEfficiency!$T$21:$AK$24,MATCH($F157&amp;"_Indirect",Inp_SubOngoingEfficiency!$H$21:$H$24,0),MATCH(AB$7,Inp_SubOngoingEfficiency!$T$7:$AK$7,0))</f>
        <v>0</v>
      </c>
      <c r="AC157" s="18">
        <f>'Cal_Training &amp; Apprentices'!AC25/INDEX(Inp_SubOngoingEfficiency!$T$21:$AK$24,MATCH($F157&amp;"_Indirect",Inp_SubOngoingEfficiency!$H$21:$H$24,0),MATCH(AC$7,Inp_SubOngoingEfficiency!$T$7:$AK$7,0))</f>
        <v>0</v>
      </c>
      <c r="AD157" s="18">
        <f>'Cal_Training &amp; Apprentices'!AD25/INDEX(Inp_SubOngoingEfficiency!$T$21:$AK$24,MATCH($F157&amp;"_Indirect",Inp_SubOngoingEfficiency!$H$21:$H$24,0),MATCH(AD$7,Inp_SubOngoingEfficiency!$T$7:$AK$7,0))</f>
        <v>0</v>
      </c>
      <c r="AE157" s="18">
        <f>'Cal_Training &amp; Apprentices'!AE25/INDEX(Inp_SubOngoingEfficiency!$T$21:$AK$24,MATCH($F157&amp;"_Indirect",Inp_SubOngoingEfficiency!$H$21:$H$24,0),MATCH(AE$7,Inp_SubOngoingEfficiency!$T$7:$AK$7,0))</f>
        <v>0</v>
      </c>
      <c r="AF157" s="18">
        <f>'Cal_Training &amp; Apprentices'!AF25/INDEX(Inp_SubOngoingEfficiency!$T$21:$AK$24,MATCH($F157&amp;"_Indirect",Inp_SubOngoingEfficiency!$H$21:$H$24,0),MATCH(AF$7,Inp_SubOngoingEfficiency!$T$7:$AK$7,0))</f>
        <v>0</v>
      </c>
      <c r="AG157" s="18">
        <f>'Cal_Training &amp; Apprentices'!AG25/INDEX(Inp_SubOngoingEfficiency!$T$21:$AK$24,MATCH($F157&amp;"_Indirect",Inp_SubOngoingEfficiency!$H$21:$H$24,0),MATCH(AG$7,Inp_SubOngoingEfficiency!$T$7:$AK$7,0))</f>
        <v>0</v>
      </c>
      <c r="AH157" s="18">
        <f>'Cal_Training &amp; Apprentices'!AH25/INDEX(Inp_SubOngoingEfficiency!$T$21:$AK$24,MATCH($F157&amp;"_Indirect",Inp_SubOngoingEfficiency!$H$21:$H$24,0),MATCH(AH$7,Inp_SubOngoingEfficiency!$T$7:$AK$7,0))</f>
        <v>0</v>
      </c>
      <c r="AI157" s="18">
        <f>'Cal_Training &amp; Apprentices'!AI25/INDEX(Inp_SubOngoingEfficiency!$T$21:$AK$24,MATCH($F157&amp;"_Indirect",Inp_SubOngoingEfficiency!$H$21:$H$24,0),MATCH(AI$7,Inp_SubOngoingEfficiency!$T$7:$AK$7,0))</f>
        <v>0</v>
      </c>
      <c r="AJ157" s="18">
        <f>'Cal_Training &amp; Apprentices'!AJ25/INDEX(Inp_SubOngoingEfficiency!$T$21:$AK$24,MATCH($F157&amp;"_Indirect",Inp_SubOngoingEfficiency!$H$21:$H$24,0),MATCH(AJ$7,Inp_SubOngoingEfficiency!$T$7:$AK$7,0))</f>
        <v>0</v>
      </c>
      <c r="AK157" s="18">
        <f>'Cal_Training &amp; Apprentices'!AK25/INDEX(Inp_SubOngoingEfficiency!$T$21:$AK$24,MATCH($F157&amp;"_Indirect",Inp_SubOngoingEfficiency!$H$21:$H$24,0),MATCH(AK$7,Inp_SubOngoingEfficiency!$T$7:$AK$7,0))</f>
        <v>0</v>
      </c>
      <c r="AN157" s="33"/>
    </row>
    <row r="158" spans="5:40" s="94" customFormat="1">
      <c r="E158" s="16" t="str">
        <f>Cover!$F$13</f>
        <v>Sc</v>
      </c>
      <c r="F158" s="16" t="str">
        <f>'Cal_Training &amp; Apprentices'!F26</f>
        <v>Opex</v>
      </c>
      <c r="H158" s="16" t="str">
        <f>'Cal_Training &amp; Apprentices'!H26</f>
        <v>Training &amp; Apprentices</v>
      </c>
      <c r="I158" s="16" t="str">
        <f>'Cal_Training &amp; Apprentices'!I26</f>
        <v>Training &amp; Apprentices</v>
      </c>
      <c r="J158" s="16" t="str">
        <f>IF(ISBLANK('Cal_Training &amp; Apprentices'!J26),"",'Cal_Training &amp; Apprentices'!J26)</f>
        <v/>
      </c>
      <c r="K158" s="16" t="str">
        <f>IF(ISBLANK('Cal_Training &amp; Apprentices'!K26),"",'Cal_Training &amp; Apprentices'!K26)</f>
        <v/>
      </c>
      <c r="L158" s="94" t="s">
        <v>111</v>
      </c>
      <c r="M158" s="17" t="str">
        <f>IF(K158="","",E158&amp;K158&amp;"_"&amp;COUNTIF($K$9:K158,K158))</f>
        <v/>
      </c>
      <c r="T158" s="18">
        <f>'Cal_Training &amp; Apprentices'!T26/INDEX(Inp_SubOngoingEfficiency!$T$21:$AK$24,MATCH($F158&amp;"_Indirect",Inp_SubOngoingEfficiency!$H$21:$H$24,0),MATCH(T$7,Inp_SubOngoingEfficiency!$T$7:$AK$7,0))</f>
        <v>0</v>
      </c>
      <c r="U158" s="18">
        <f>'Cal_Training &amp; Apprentices'!U26/INDEX(Inp_SubOngoingEfficiency!$T$21:$AK$24,MATCH($F158&amp;"_Indirect",Inp_SubOngoingEfficiency!$H$21:$H$24,0),MATCH(U$7,Inp_SubOngoingEfficiency!$T$7:$AK$7,0))</f>
        <v>0</v>
      </c>
      <c r="V158" s="18">
        <f>'Cal_Training &amp; Apprentices'!V26/INDEX(Inp_SubOngoingEfficiency!$T$21:$AK$24,MATCH($F158&amp;"_Indirect",Inp_SubOngoingEfficiency!$H$21:$H$24,0),MATCH(V$7,Inp_SubOngoingEfficiency!$T$7:$AK$7,0))</f>
        <v>0</v>
      </c>
      <c r="W158" s="18">
        <f>'Cal_Training &amp; Apprentices'!W26/INDEX(Inp_SubOngoingEfficiency!$T$21:$AK$24,MATCH($F158&amp;"_Indirect",Inp_SubOngoingEfficiency!$H$21:$H$24,0),MATCH(W$7,Inp_SubOngoingEfficiency!$T$7:$AK$7,0))</f>
        <v>0</v>
      </c>
      <c r="X158" s="18">
        <f>'Cal_Training &amp; Apprentices'!X26/INDEX(Inp_SubOngoingEfficiency!$T$21:$AK$24,MATCH($F158&amp;"_Indirect",Inp_SubOngoingEfficiency!$H$21:$H$24,0),MATCH(X$7,Inp_SubOngoingEfficiency!$T$7:$AK$7,0))</f>
        <v>0</v>
      </c>
      <c r="Y158" s="18">
        <f>'Cal_Training &amp; Apprentices'!Y26/INDEX(Inp_SubOngoingEfficiency!$T$21:$AK$24,MATCH($F158&amp;"_Indirect",Inp_SubOngoingEfficiency!$H$21:$H$24,0),MATCH(Y$7,Inp_SubOngoingEfficiency!$T$7:$AK$7,0))</f>
        <v>0</v>
      </c>
      <c r="Z158" s="18">
        <f>'Cal_Training &amp; Apprentices'!Z26/INDEX(Inp_SubOngoingEfficiency!$T$21:$AK$24,MATCH($F158&amp;"_Indirect",Inp_SubOngoingEfficiency!$H$21:$H$24,0),MATCH(Z$7,Inp_SubOngoingEfficiency!$T$7:$AK$7,0))</f>
        <v>0</v>
      </c>
      <c r="AA158" s="18">
        <f>'Cal_Training &amp; Apprentices'!AA26/INDEX(Inp_SubOngoingEfficiency!$T$21:$AK$24,MATCH($F158&amp;"_Indirect",Inp_SubOngoingEfficiency!$H$21:$H$24,0),MATCH(AA$7,Inp_SubOngoingEfficiency!$T$7:$AK$7,0))</f>
        <v>0</v>
      </c>
      <c r="AB158" s="18">
        <f>'Cal_Training &amp; Apprentices'!AB26/INDEX(Inp_SubOngoingEfficiency!$T$21:$AK$24,MATCH($F158&amp;"_Indirect",Inp_SubOngoingEfficiency!$H$21:$H$24,0),MATCH(AB$7,Inp_SubOngoingEfficiency!$T$7:$AK$7,0))</f>
        <v>0</v>
      </c>
      <c r="AC158" s="18">
        <f>'Cal_Training &amp; Apprentices'!AC26/INDEX(Inp_SubOngoingEfficiency!$T$21:$AK$24,MATCH($F158&amp;"_Indirect",Inp_SubOngoingEfficiency!$H$21:$H$24,0),MATCH(AC$7,Inp_SubOngoingEfficiency!$T$7:$AK$7,0))</f>
        <v>0</v>
      </c>
      <c r="AD158" s="18">
        <f>'Cal_Training &amp; Apprentices'!AD26/INDEX(Inp_SubOngoingEfficiency!$T$21:$AK$24,MATCH($F158&amp;"_Indirect",Inp_SubOngoingEfficiency!$H$21:$H$24,0),MATCH(AD$7,Inp_SubOngoingEfficiency!$T$7:$AK$7,0))</f>
        <v>0</v>
      </c>
      <c r="AE158" s="18">
        <f>'Cal_Training &amp; Apprentices'!AE26/INDEX(Inp_SubOngoingEfficiency!$T$21:$AK$24,MATCH($F158&amp;"_Indirect",Inp_SubOngoingEfficiency!$H$21:$H$24,0),MATCH(AE$7,Inp_SubOngoingEfficiency!$T$7:$AK$7,0))</f>
        <v>0</v>
      </c>
      <c r="AF158" s="18">
        <f>'Cal_Training &amp; Apprentices'!AF26/INDEX(Inp_SubOngoingEfficiency!$T$21:$AK$24,MATCH($F158&amp;"_Indirect",Inp_SubOngoingEfficiency!$H$21:$H$24,0),MATCH(AF$7,Inp_SubOngoingEfficiency!$T$7:$AK$7,0))</f>
        <v>0</v>
      </c>
      <c r="AG158" s="18">
        <f>'Cal_Training &amp; Apprentices'!AG26/INDEX(Inp_SubOngoingEfficiency!$T$21:$AK$24,MATCH($F158&amp;"_Indirect",Inp_SubOngoingEfficiency!$H$21:$H$24,0),MATCH(AG$7,Inp_SubOngoingEfficiency!$T$7:$AK$7,0))</f>
        <v>0</v>
      </c>
      <c r="AH158" s="18">
        <f>'Cal_Training &amp; Apprentices'!AH26/INDEX(Inp_SubOngoingEfficiency!$T$21:$AK$24,MATCH($F158&amp;"_Indirect",Inp_SubOngoingEfficiency!$H$21:$H$24,0),MATCH(AH$7,Inp_SubOngoingEfficiency!$T$7:$AK$7,0))</f>
        <v>0</v>
      </c>
      <c r="AI158" s="18">
        <f>'Cal_Training &amp; Apprentices'!AI26/INDEX(Inp_SubOngoingEfficiency!$T$21:$AK$24,MATCH($F158&amp;"_Indirect",Inp_SubOngoingEfficiency!$H$21:$H$24,0),MATCH(AI$7,Inp_SubOngoingEfficiency!$T$7:$AK$7,0))</f>
        <v>0</v>
      </c>
      <c r="AJ158" s="18">
        <f>'Cal_Training &amp; Apprentices'!AJ26/INDEX(Inp_SubOngoingEfficiency!$T$21:$AK$24,MATCH($F158&amp;"_Indirect",Inp_SubOngoingEfficiency!$H$21:$H$24,0),MATCH(AJ$7,Inp_SubOngoingEfficiency!$T$7:$AK$7,0))</f>
        <v>0</v>
      </c>
      <c r="AK158" s="18">
        <f>'Cal_Training &amp; Apprentices'!AK26/INDEX(Inp_SubOngoingEfficiency!$T$21:$AK$24,MATCH($F158&amp;"_Indirect",Inp_SubOngoingEfficiency!$H$21:$H$24,0),MATCH(AK$7,Inp_SubOngoingEfficiency!$T$7:$AK$7,0))</f>
        <v>0</v>
      </c>
      <c r="AN158" s="33"/>
    </row>
    <row r="159" spans="5:40" s="94" customFormat="1">
      <c r="E159" s="16" t="str">
        <f>Cover!$F$13</f>
        <v>Sc</v>
      </c>
      <c r="F159" s="16" t="str">
        <f>'Cal_LTS, Stor &amp; Entry'!F17</f>
        <v>Capex</v>
      </c>
      <c r="H159" s="16" t="str">
        <f>'Cal_LTS, Stor &amp; Entry'!H17</f>
        <v>LTS Pipelines, Storage &amp; Entry</v>
      </c>
      <c r="I159" s="16" t="str">
        <f>'Cal_LTS, Stor &amp; Entry'!I17</f>
        <v>LTS Pipelines, Storage &amp; Entry</v>
      </c>
      <c r="J159" s="16" t="str">
        <f>IF(ISBLANK('Cal_LTS, Stor &amp; Entry'!J17),"",'Cal_LTS, Stor &amp; Entry'!J17)</f>
        <v>Process safety</v>
      </c>
      <c r="K159" s="16" t="str">
        <f>IF(ISBLANK('Cal_LTS, Stor &amp; Entry'!K17),"",'Cal_LTS, Stor &amp; Entry'!K17)</f>
        <v/>
      </c>
      <c r="L159" s="94" t="s">
        <v>111</v>
      </c>
      <c r="M159" s="17" t="str">
        <f>IF(K159="","",E159&amp;K159&amp;"_"&amp;COUNTIF($K$9:K159,K159))</f>
        <v/>
      </c>
      <c r="T159" s="18">
        <f>'Cal_LTS, Stor &amp; Entry'!T17/VLOOKUP($F159,Inp_SubOngoingEfficiency!$F$21:$AK$24,MATCH(T$7,Inp_SubOngoingEfficiency!$F$7:$AK$7,0),FALSE)</f>
        <v>0</v>
      </c>
      <c r="U159" s="18">
        <f>'Cal_LTS, Stor &amp; Entry'!U17/VLOOKUP($F159,Inp_SubOngoingEfficiency!$F$21:$AK$24,MATCH(U$7,Inp_SubOngoingEfficiency!$F$7:$AK$7,0),FALSE)</f>
        <v>0</v>
      </c>
      <c r="V159" s="18">
        <f>'Cal_LTS, Stor &amp; Entry'!V17/VLOOKUP($F159,Inp_SubOngoingEfficiency!$F$21:$AK$24,MATCH(V$7,Inp_SubOngoingEfficiency!$F$7:$AK$7,0),FALSE)</f>
        <v>0</v>
      </c>
      <c r="W159" s="18">
        <f>'Cal_LTS, Stor &amp; Entry'!W17/VLOOKUP($F159,Inp_SubOngoingEfficiency!$F$21:$AK$24,MATCH(W$7,Inp_SubOngoingEfficiency!$F$7:$AK$7,0),FALSE)</f>
        <v>0</v>
      </c>
      <c r="X159" s="18">
        <f>'Cal_LTS, Stor &amp; Entry'!X17/VLOOKUP($F159,Inp_SubOngoingEfficiency!$F$21:$AK$24,MATCH(X$7,Inp_SubOngoingEfficiency!$F$7:$AK$7,0),FALSE)</f>
        <v>0</v>
      </c>
      <c r="Y159" s="18">
        <f>'Cal_LTS, Stor &amp; Entry'!Y17/VLOOKUP($F159,Inp_SubOngoingEfficiency!$F$21:$AK$24,MATCH(Y$7,Inp_SubOngoingEfficiency!$F$7:$AK$7,0),FALSE)</f>
        <v>0</v>
      </c>
      <c r="Z159" s="18">
        <f>'Cal_LTS, Stor &amp; Entry'!Z17/VLOOKUP($F159,Inp_SubOngoingEfficiency!$F$21:$AK$24,MATCH(Z$7,Inp_SubOngoingEfficiency!$F$7:$AK$7,0),FALSE)</f>
        <v>0</v>
      </c>
      <c r="AA159" s="18">
        <f>'Cal_LTS, Stor &amp; Entry'!AA17/VLOOKUP($F159,Inp_SubOngoingEfficiency!$F$21:$AK$24,MATCH(AA$7,Inp_SubOngoingEfficiency!$F$7:$AK$7,0),FALSE)</f>
        <v>0</v>
      </c>
      <c r="AB159" s="18">
        <f>'Cal_LTS, Stor &amp; Entry'!AB17/VLOOKUP($F159,Inp_SubOngoingEfficiency!$F$21:$AK$24,MATCH(AB$7,Inp_SubOngoingEfficiency!$F$7:$AK$7,0),FALSE)</f>
        <v>0</v>
      </c>
      <c r="AC159" s="18">
        <f>'Cal_LTS, Stor &amp; Entry'!AC17/VLOOKUP($F159,Inp_SubOngoingEfficiency!$F$21:$AK$24,MATCH(AC$7,Inp_SubOngoingEfficiency!$F$7:$AK$7,0),FALSE)</f>
        <v>0</v>
      </c>
      <c r="AD159" s="18">
        <f>'Cal_LTS, Stor &amp; Entry'!AD17/VLOOKUP($F159,Inp_SubOngoingEfficiency!$F$21:$AK$24,MATCH(AD$7,Inp_SubOngoingEfficiency!$F$7:$AK$7,0),FALSE)</f>
        <v>0</v>
      </c>
      <c r="AE159" s="18">
        <f>'Cal_LTS, Stor &amp; Entry'!AE17/VLOOKUP($F159,Inp_SubOngoingEfficiency!$F$21:$AK$24,MATCH(AE$7,Inp_SubOngoingEfficiency!$F$7:$AK$7,0),FALSE)</f>
        <v>0</v>
      </c>
      <c r="AF159" s="18">
        <f>'Cal_LTS, Stor &amp; Entry'!AF17/VLOOKUP($F159,Inp_SubOngoingEfficiency!$F$21:$AK$24,MATCH(AF$7,Inp_SubOngoingEfficiency!$F$7:$AK$7,0),FALSE)</f>
        <v>0</v>
      </c>
      <c r="AG159" s="18">
        <f>'Cal_LTS, Stor &amp; Entry'!AG17/VLOOKUP($F159,Inp_SubOngoingEfficiency!$F$21:$AK$24,MATCH(AG$7,Inp_SubOngoingEfficiency!$F$7:$AK$7,0),FALSE)</f>
        <v>-1.5066734836074549</v>
      </c>
      <c r="AH159" s="18">
        <f>'Cal_LTS, Stor &amp; Entry'!AH17/VLOOKUP($F159,Inp_SubOngoingEfficiency!$F$21:$AK$24,MATCH(AH$7,Inp_SubOngoingEfficiency!$F$7:$AK$7,0),FALSE)</f>
        <v>-1.5076231027371227</v>
      </c>
      <c r="AI159" s="18">
        <f>'Cal_LTS, Stor &amp; Entry'!AI17/VLOOKUP($F159,Inp_SubOngoingEfficiency!$F$21:$AK$24,MATCH(AI$7,Inp_SubOngoingEfficiency!$F$7:$AK$7,0),FALSE)</f>
        <v>-1.5095621754589836</v>
      </c>
      <c r="AJ159" s="18">
        <f>'Cal_LTS, Stor &amp; Entry'!AJ17/VLOOKUP($F159,Inp_SubOngoingEfficiency!$F$21:$AK$24,MATCH(AJ$7,Inp_SubOngoingEfficiency!$F$7:$AK$7,0),FALSE)</f>
        <v>-1.5119568236611178</v>
      </c>
      <c r="AK159" s="18">
        <f>'Cal_LTS, Stor &amp; Entry'!AK17/VLOOKUP($F159,Inp_SubOngoingEfficiency!$F$21:$AK$24,MATCH(AK$7,Inp_SubOngoingEfficiency!$F$7:$AK$7,0),FALSE)</f>
        <v>-1.5154876625017799</v>
      </c>
      <c r="AN159" s="33"/>
    </row>
    <row r="160" spans="5:40" s="94" customFormat="1">
      <c r="E160" s="16" t="str">
        <f>Cover!$F$13</f>
        <v>Sc</v>
      </c>
      <c r="F160" s="16" t="str">
        <f>'Cal_LTS, Stor &amp; Entry'!F18</f>
        <v>Capex</v>
      </c>
      <c r="H160" s="16" t="str">
        <f>'Cal_LTS, Stor &amp; Entry'!H18</f>
        <v>LTS Pipelines, Storage &amp; Entry</v>
      </c>
      <c r="I160" s="16" t="str">
        <f>'Cal_LTS, Stor &amp; Entry'!I18</f>
        <v>LTS Pipelines, Storage &amp; Entry</v>
      </c>
      <c r="J160" s="16" t="str">
        <f>IF(ISBLANK('Cal_LTS, Stor &amp; Entry'!J18),"",'Cal_LTS, Stor &amp; Entry'!J18)</f>
        <v>GD1 projects &gt;£4.0m</v>
      </c>
      <c r="K160" s="16" t="str">
        <f>IF(ISBLANK('Cal_LTS, Stor &amp; Entry'!K18),"",'Cal_LTS, Stor &amp; Entry'!K18)</f>
        <v/>
      </c>
      <c r="L160" s="94" t="s">
        <v>111</v>
      </c>
      <c r="M160" s="17" t="str">
        <f>IF(K160="","",E160&amp;K160&amp;"_"&amp;COUNTIF($K$9:K160,K160))</f>
        <v/>
      </c>
      <c r="T160" s="18">
        <f>'Cal_LTS, Stor &amp; Entry'!T18/VLOOKUP($F160,Inp_SubOngoingEfficiency!$F$21:$AK$24,MATCH(T$7,Inp_SubOngoingEfficiency!$F$7:$AK$7,0),FALSE)</f>
        <v>0</v>
      </c>
      <c r="U160" s="18">
        <f>'Cal_LTS, Stor &amp; Entry'!U18/VLOOKUP($F160,Inp_SubOngoingEfficiency!$F$21:$AK$24,MATCH(U$7,Inp_SubOngoingEfficiency!$F$7:$AK$7,0),FALSE)</f>
        <v>0</v>
      </c>
      <c r="V160" s="18">
        <f>'Cal_LTS, Stor &amp; Entry'!V18/VLOOKUP($F160,Inp_SubOngoingEfficiency!$F$21:$AK$24,MATCH(V$7,Inp_SubOngoingEfficiency!$F$7:$AK$7,0),FALSE)</f>
        <v>0</v>
      </c>
      <c r="W160" s="18">
        <f>'Cal_LTS, Stor &amp; Entry'!W18/VLOOKUP($F160,Inp_SubOngoingEfficiency!$F$21:$AK$24,MATCH(W$7,Inp_SubOngoingEfficiency!$F$7:$AK$7,0),FALSE)</f>
        <v>0</v>
      </c>
      <c r="X160" s="18">
        <f>'Cal_LTS, Stor &amp; Entry'!X18/VLOOKUP($F160,Inp_SubOngoingEfficiency!$F$21:$AK$24,MATCH(X$7,Inp_SubOngoingEfficiency!$F$7:$AK$7,0),FALSE)</f>
        <v>0</v>
      </c>
      <c r="Y160" s="18">
        <f>'Cal_LTS, Stor &amp; Entry'!Y18/VLOOKUP($F160,Inp_SubOngoingEfficiency!$F$21:$AK$24,MATCH(Y$7,Inp_SubOngoingEfficiency!$F$7:$AK$7,0),FALSE)</f>
        <v>0</v>
      </c>
      <c r="Z160" s="18">
        <f>'Cal_LTS, Stor &amp; Entry'!Z18/VLOOKUP($F160,Inp_SubOngoingEfficiency!$F$21:$AK$24,MATCH(Z$7,Inp_SubOngoingEfficiency!$F$7:$AK$7,0),FALSE)</f>
        <v>0</v>
      </c>
      <c r="AA160" s="18">
        <f>'Cal_LTS, Stor &amp; Entry'!AA18/VLOOKUP($F160,Inp_SubOngoingEfficiency!$F$21:$AK$24,MATCH(AA$7,Inp_SubOngoingEfficiency!$F$7:$AK$7,0),FALSE)</f>
        <v>-1.6016473982352848</v>
      </c>
      <c r="AB160" s="18">
        <f>'Cal_LTS, Stor &amp; Entry'!AB18/VLOOKUP($F160,Inp_SubOngoingEfficiency!$F$21:$AK$24,MATCH(AB$7,Inp_SubOngoingEfficiency!$F$7:$AK$7,0),FALSE)</f>
        <v>-6.9888313458519491</v>
      </c>
      <c r="AC160" s="18">
        <f>'Cal_LTS, Stor &amp; Entry'!AC18/VLOOKUP($F160,Inp_SubOngoingEfficiency!$F$21:$AK$24,MATCH(AC$7,Inp_SubOngoingEfficiency!$F$7:$AK$7,0),FALSE)</f>
        <v>-5.8483849001059678</v>
      </c>
      <c r="AD160" s="18">
        <f>'Cal_LTS, Stor &amp; Entry'!AD18/VLOOKUP($F160,Inp_SubOngoingEfficiency!$F$21:$AK$24,MATCH(AD$7,Inp_SubOngoingEfficiency!$F$7:$AK$7,0),FALSE)</f>
        <v>-13.1</v>
      </c>
      <c r="AE160" s="18">
        <f>'Cal_LTS, Stor &amp; Entry'!AE18/VLOOKUP($F160,Inp_SubOngoingEfficiency!$F$21:$AK$24,MATCH(AE$7,Inp_SubOngoingEfficiency!$F$7:$AK$7,0),FALSE)</f>
        <v>0</v>
      </c>
      <c r="AF160" s="18">
        <f>'Cal_LTS, Stor &amp; Entry'!AF18/VLOOKUP($F160,Inp_SubOngoingEfficiency!$F$21:$AK$24,MATCH(AF$7,Inp_SubOngoingEfficiency!$F$7:$AK$7,0),FALSE)</f>
        <v>0</v>
      </c>
      <c r="AG160" s="18">
        <f>'Cal_LTS, Stor &amp; Entry'!AG18/VLOOKUP($F160,Inp_SubOngoingEfficiency!$F$21:$AK$24,MATCH(AG$7,Inp_SubOngoingEfficiency!$F$7:$AK$7,0),FALSE)</f>
        <v>0</v>
      </c>
      <c r="AH160" s="18">
        <f>'Cal_LTS, Stor &amp; Entry'!AH18/VLOOKUP($F160,Inp_SubOngoingEfficiency!$F$21:$AK$24,MATCH(AH$7,Inp_SubOngoingEfficiency!$F$7:$AK$7,0),FALSE)</f>
        <v>0</v>
      </c>
      <c r="AI160" s="18">
        <f>'Cal_LTS, Stor &amp; Entry'!AI18/VLOOKUP($F160,Inp_SubOngoingEfficiency!$F$21:$AK$24,MATCH(AI$7,Inp_SubOngoingEfficiency!$F$7:$AK$7,0),FALSE)</f>
        <v>0</v>
      </c>
      <c r="AJ160" s="18">
        <f>'Cal_LTS, Stor &amp; Entry'!AJ18/VLOOKUP($F160,Inp_SubOngoingEfficiency!$F$21:$AK$24,MATCH(AJ$7,Inp_SubOngoingEfficiency!$F$7:$AK$7,0),FALSE)</f>
        <v>0</v>
      </c>
      <c r="AK160" s="18">
        <f>'Cal_LTS, Stor &amp; Entry'!AK18/VLOOKUP($F160,Inp_SubOngoingEfficiency!$F$21:$AK$24,MATCH(AK$7,Inp_SubOngoingEfficiency!$F$7:$AK$7,0),FALSE)</f>
        <v>0</v>
      </c>
      <c r="AN160" s="33"/>
    </row>
    <row r="161" spans="5:40" s="94" customFormat="1">
      <c r="E161" s="16" t="str">
        <f>Cover!$F$13</f>
        <v>Sc</v>
      </c>
      <c r="F161" s="16" t="str">
        <f>'Cal_LTS, Stor &amp; Entry'!F19</f>
        <v>Capex</v>
      </c>
      <c r="H161" s="16" t="str">
        <f>'Cal_LTS, Stor &amp; Entry'!H19</f>
        <v>LTS Pipelines, Storage &amp; Entry</v>
      </c>
      <c r="I161" s="16" t="str">
        <f>'Cal_LTS, Stor &amp; Entry'!I19</f>
        <v>LTS Pipelines, Storage &amp; Entry</v>
      </c>
      <c r="J161" s="16" t="str">
        <f>IF(ISBLANK('Cal_LTS, Stor &amp; Entry'!J19),"",'Cal_LTS, Stor &amp; Entry'!J19)</f>
        <v/>
      </c>
      <c r="K161" s="16" t="str">
        <f>IF(ISBLANK('Cal_LTS, Stor &amp; Entry'!K19),"",'Cal_LTS, Stor &amp; Entry'!K19)</f>
        <v/>
      </c>
      <c r="L161" s="94" t="s">
        <v>111</v>
      </c>
      <c r="M161" s="17" t="str">
        <f>IF(K161="","",E161&amp;K161&amp;"_"&amp;COUNTIF($K$9:K161,K161))</f>
        <v/>
      </c>
      <c r="T161" s="18">
        <f>'Cal_LTS, Stor &amp; Entry'!T19/VLOOKUP($F161,Inp_SubOngoingEfficiency!$F$21:$AK$24,MATCH(T$7,Inp_SubOngoingEfficiency!$F$7:$AK$7,0),FALSE)</f>
        <v>0</v>
      </c>
      <c r="U161" s="18">
        <f>'Cal_LTS, Stor &amp; Entry'!U19/VLOOKUP($F161,Inp_SubOngoingEfficiency!$F$21:$AK$24,MATCH(U$7,Inp_SubOngoingEfficiency!$F$7:$AK$7,0),FALSE)</f>
        <v>0</v>
      </c>
      <c r="V161" s="18">
        <f>'Cal_LTS, Stor &amp; Entry'!V19/VLOOKUP($F161,Inp_SubOngoingEfficiency!$F$21:$AK$24,MATCH(V$7,Inp_SubOngoingEfficiency!$F$7:$AK$7,0),FALSE)</f>
        <v>0</v>
      </c>
      <c r="W161" s="18">
        <f>'Cal_LTS, Stor &amp; Entry'!W19/VLOOKUP($F161,Inp_SubOngoingEfficiency!$F$21:$AK$24,MATCH(W$7,Inp_SubOngoingEfficiency!$F$7:$AK$7,0),FALSE)</f>
        <v>0</v>
      </c>
      <c r="X161" s="18">
        <f>'Cal_LTS, Stor &amp; Entry'!X19/VLOOKUP($F161,Inp_SubOngoingEfficiency!$F$21:$AK$24,MATCH(X$7,Inp_SubOngoingEfficiency!$F$7:$AK$7,0),FALSE)</f>
        <v>0</v>
      </c>
      <c r="Y161" s="18">
        <f>'Cal_LTS, Stor &amp; Entry'!Y19/VLOOKUP($F161,Inp_SubOngoingEfficiency!$F$21:$AK$24,MATCH(Y$7,Inp_SubOngoingEfficiency!$F$7:$AK$7,0),FALSE)</f>
        <v>0</v>
      </c>
      <c r="Z161" s="18">
        <f>'Cal_LTS, Stor &amp; Entry'!Z19/VLOOKUP($F161,Inp_SubOngoingEfficiency!$F$21:$AK$24,MATCH(Z$7,Inp_SubOngoingEfficiency!$F$7:$AK$7,0),FALSE)</f>
        <v>0</v>
      </c>
      <c r="AA161" s="18">
        <f>'Cal_LTS, Stor &amp; Entry'!AA19/VLOOKUP($F161,Inp_SubOngoingEfficiency!$F$21:$AK$24,MATCH(AA$7,Inp_SubOngoingEfficiency!$F$7:$AK$7,0),FALSE)</f>
        <v>0</v>
      </c>
      <c r="AB161" s="18">
        <f>'Cal_LTS, Stor &amp; Entry'!AB19/VLOOKUP($F161,Inp_SubOngoingEfficiency!$F$21:$AK$24,MATCH(AB$7,Inp_SubOngoingEfficiency!$F$7:$AK$7,0),FALSE)</f>
        <v>0</v>
      </c>
      <c r="AC161" s="18">
        <f>'Cal_LTS, Stor &amp; Entry'!AC19/VLOOKUP($F161,Inp_SubOngoingEfficiency!$F$21:$AK$24,MATCH(AC$7,Inp_SubOngoingEfficiency!$F$7:$AK$7,0),FALSE)</f>
        <v>0</v>
      </c>
      <c r="AD161" s="18">
        <f>'Cal_LTS, Stor &amp; Entry'!AD19/VLOOKUP($F161,Inp_SubOngoingEfficiency!$F$21:$AK$24,MATCH(AD$7,Inp_SubOngoingEfficiency!$F$7:$AK$7,0),FALSE)</f>
        <v>0</v>
      </c>
      <c r="AE161" s="18">
        <f>'Cal_LTS, Stor &amp; Entry'!AE19/VLOOKUP($F161,Inp_SubOngoingEfficiency!$F$21:$AK$24,MATCH(AE$7,Inp_SubOngoingEfficiency!$F$7:$AK$7,0),FALSE)</f>
        <v>0</v>
      </c>
      <c r="AF161" s="18">
        <f>'Cal_LTS, Stor &amp; Entry'!AF19/VLOOKUP($F161,Inp_SubOngoingEfficiency!$F$21:$AK$24,MATCH(AF$7,Inp_SubOngoingEfficiency!$F$7:$AK$7,0),FALSE)</f>
        <v>0</v>
      </c>
      <c r="AG161" s="18">
        <f>'Cal_LTS, Stor &amp; Entry'!AG19/VLOOKUP($F161,Inp_SubOngoingEfficiency!$F$21:$AK$24,MATCH(AG$7,Inp_SubOngoingEfficiency!$F$7:$AK$7,0),FALSE)</f>
        <v>0</v>
      </c>
      <c r="AH161" s="18">
        <f>'Cal_LTS, Stor &amp; Entry'!AH19/VLOOKUP($F161,Inp_SubOngoingEfficiency!$F$21:$AK$24,MATCH(AH$7,Inp_SubOngoingEfficiency!$F$7:$AK$7,0),FALSE)</f>
        <v>0</v>
      </c>
      <c r="AI161" s="18">
        <f>'Cal_LTS, Stor &amp; Entry'!AI19/VLOOKUP($F161,Inp_SubOngoingEfficiency!$F$21:$AK$24,MATCH(AI$7,Inp_SubOngoingEfficiency!$F$7:$AK$7,0),FALSE)</f>
        <v>0</v>
      </c>
      <c r="AJ161" s="18">
        <f>'Cal_LTS, Stor &amp; Entry'!AJ19/VLOOKUP($F161,Inp_SubOngoingEfficiency!$F$21:$AK$24,MATCH(AJ$7,Inp_SubOngoingEfficiency!$F$7:$AK$7,0),FALSE)</f>
        <v>0</v>
      </c>
      <c r="AK161" s="18">
        <f>'Cal_LTS, Stor &amp; Entry'!AK19/VLOOKUP($F161,Inp_SubOngoingEfficiency!$F$21:$AK$24,MATCH(AK$7,Inp_SubOngoingEfficiency!$F$7:$AK$7,0),FALSE)</f>
        <v>0</v>
      </c>
      <c r="AN161" s="33"/>
    </row>
    <row r="162" spans="5:40" s="94" customFormat="1">
      <c r="E162" s="16" t="str">
        <f>Cover!$F$13</f>
        <v>Sc</v>
      </c>
      <c r="F162" s="16" t="str">
        <f>'Cal_LTS, Stor &amp; Entry'!F20</f>
        <v>Capex</v>
      </c>
      <c r="H162" s="16" t="str">
        <f>'Cal_LTS, Stor &amp; Entry'!H20</f>
        <v>LTS Pipelines, Storage &amp; Entry</v>
      </c>
      <c r="I162" s="16" t="str">
        <f>'Cal_LTS, Stor &amp; Entry'!I20</f>
        <v>LTS Pipelines, Storage &amp; Entry</v>
      </c>
      <c r="J162" s="16" t="str">
        <f>IF(ISBLANK('Cal_LTS, Stor &amp; Entry'!J20),"",'Cal_LTS, Stor &amp; Entry'!J20)</f>
        <v>Georgetown PRS</v>
      </c>
      <c r="K162" s="16" t="str">
        <f>IF(ISBLANK('Cal_LTS, Stor &amp; Entry'!K20),"",'Cal_LTS, Stor &amp; Entry'!K20)</f>
        <v>Disallowed costs</v>
      </c>
      <c r="L162" s="94" t="s">
        <v>111</v>
      </c>
      <c r="M162" s="17" t="str">
        <f>IF(K162="","",E162&amp;K162&amp;"_"&amp;COUNTIF($K$9:K162,K162))</f>
        <v>ScDisallowed costs_3</v>
      </c>
      <c r="T162" s="18">
        <f>'Cal_LTS, Stor &amp; Entry'!T20/VLOOKUP($F162,Inp_SubOngoingEfficiency!$F$21:$AK$24,MATCH(T$7,Inp_SubOngoingEfficiency!$F$7:$AK$7,0),FALSE)</f>
        <v>0</v>
      </c>
      <c r="U162" s="18">
        <f>'Cal_LTS, Stor &amp; Entry'!U20/VLOOKUP($F162,Inp_SubOngoingEfficiency!$F$21:$AK$24,MATCH(U$7,Inp_SubOngoingEfficiency!$F$7:$AK$7,0),FALSE)</f>
        <v>0</v>
      </c>
      <c r="V162" s="18">
        <f>'Cal_LTS, Stor &amp; Entry'!V20/VLOOKUP($F162,Inp_SubOngoingEfficiency!$F$21:$AK$24,MATCH(V$7,Inp_SubOngoingEfficiency!$F$7:$AK$7,0),FALSE)</f>
        <v>0</v>
      </c>
      <c r="W162" s="18">
        <f>'Cal_LTS, Stor &amp; Entry'!W20/VLOOKUP($F162,Inp_SubOngoingEfficiency!$F$21:$AK$24,MATCH(W$7,Inp_SubOngoingEfficiency!$F$7:$AK$7,0),FALSE)</f>
        <v>0</v>
      </c>
      <c r="X162" s="18">
        <f>'Cal_LTS, Stor &amp; Entry'!X20/VLOOKUP($F162,Inp_SubOngoingEfficiency!$F$21:$AK$24,MATCH(X$7,Inp_SubOngoingEfficiency!$F$7:$AK$7,0),FALSE)</f>
        <v>0</v>
      </c>
      <c r="Y162" s="18">
        <f>'Cal_LTS, Stor &amp; Entry'!Y20/VLOOKUP($F162,Inp_SubOngoingEfficiency!$F$21:$AK$24,MATCH(Y$7,Inp_SubOngoingEfficiency!$F$7:$AK$7,0),FALSE)</f>
        <v>0</v>
      </c>
      <c r="Z162" s="18">
        <f>'Cal_LTS, Stor &amp; Entry'!Z20/VLOOKUP($F162,Inp_SubOngoingEfficiency!$F$21:$AK$24,MATCH(Z$7,Inp_SubOngoingEfficiency!$F$7:$AK$7,0),FALSE)</f>
        <v>0</v>
      </c>
      <c r="AA162" s="18">
        <f>'Cal_LTS, Stor &amp; Entry'!AA20/VLOOKUP($F162,Inp_SubOngoingEfficiency!$F$21:$AK$24,MATCH(AA$7,Inp_SubOngoingEfficiency!$F$7:$AK$7,0),FALSE)</f>
        <v>0</v>
      </c>
      <c r="AB162" s="18">
        <f>'Cal_LTS, Stor &amp; Entry'!AB20/VLOOKUP($F162,Inp_SubOngoingEfficiency!$F$21:$AK$24,MATCH(AB$7,Inp_SubOngoingEfficiency!$F$7:$AK$7,0),FALSE)</f>
        <v>0</v>
      </c>
      <c r="AC162" s="18">
        <f>'Cal_LTS, Stor &amp; Entry'!AC20/VLOOKUP($F162,Inp_SubOngoingEfficiency!$F$21:$AK$24,MATCH(AC$7,Inp_SubOngoingEfficiency!$F$7:$AK$7,0),FALSE)</f>
        <v>0</v>
      </c>
      <c r="AD162" s="18">
        <f>'Cal_LTS, Stor &amp; Entry'!AD20/VLOOKUP($F162,Inp_SubOngoingEfficiency!$F$21:$AK$24,MATCH(AD$7,Inp_SubOngoingEfficiency!$F$7:$AK$7,0),FALSE)</f>
        <v>0</v>
      </c>
      <c r="AE162" s="18">
        <f>'Cal_LTS, Stor &amp; Entry'!AE20/VLOOKUP($F162,Inp_SubOngoingEfficiency!$F$21:$AK$24,MATCH(AE$7,Inp_SubOngoingEfficiency!$F$7:$AK$7,0),FALSE)</f>
        <v>0</v>
      </c>
      <c r="AF162" s="18">
        <f>'Cal_LTS, Stor &amp; Entry'!AF20/VLOOKUP($F162,Inp_SubOngoingEfficiency!$F$21:$AK$24,MATCH(AF$7,Inp_SubOngoingEfficiency!$F$7:$AK$7,0),FALSE)</f>
        <v>0</v>
      </c>
      <c r="AG162" s="18">
        <f>'Cal_LTS, Stor &amp; Entry'!AG20/VLOOKUP($F162,Inp_SubOngoingEfficiency!$F$21:$AK$24,MATCH(AG$7,Inp_SubOngoingEfficiency!$F$7:$AK$7,0),FALSE)</f>
        <v>-0.18307191574615625</v>
      </c>
      <c r="AH162" s="18">
        <f>'Cal_LTS, Stor &amp; Entry'!AH20/VLOOKUP($F162,Inp_SubOngoingEfficiency!$F$21:$AK$24,MATCH(AH$7,Inp_SubOngoingEfficiency!$F$7:$AK$7,0),FALSE)</f>
        <v>-0.63762957047951685</v>
      </c>
      <c r="AI162" s="18">
        <f>'Cal_LTS, Stor &amp; Entry'!AI20/VLOOKUP($F162,Inp_SubOngoingEfficiency!$F$21:$AK$24,MATCH(AI$7,Inp_SubOngoingEfficiency!$F$7:$AK$7,0),FALSE)</f>
        <v>-1.5824688580424262</v>
      </c>
      <c r="AJ162" s="18">
        <f>'Cal_LTS, Stor &amp; Entry'!AJ20/VLOOKUP($F162,Inp_SubOngoingEfficiency!$F$21:$AK$24,MATCH(AJ$7,Inp_SubOngoingEfficiency!$F$7:$AK$7,0),FALSE)</f>
        <v>-9.5515379580024984E-2</v>
      </c>
      <c r="AK162" s="18">
        <f>'Cal_LTS, Stor &amp; Entry'!AK20/VLOOKUP($F162,Inp_SubOngoingEfficiency!$F$21:$AK$24,MATCH(AK$7,Inp_SubOngoingEfficiency!$F$7:$AK$7,0),FALSE)</f>
        <v>0</v>
      </c>
      <c r="AN162" s="33"/>
    </row>
    <row r="163" spans="5:40" s="94" customFormat="1">
      <c r="E163" s="16" t="str">
        <f>Cover!$F$13</f>
        <v>Sc</v>
      </c>
      <c r="F163" s="16" t="str">
        <f>'Cal_LTS, Stor &amp; Entry'!F21</f>
        <v>Capex</v>
      </c>
      <c r="H163" s="16" t="str">
        <f>'Cal_LTS, Stor &amp; Entry'!H21</f>
        <v>LTS Pipelines, Storage &amp; Entry</v>
      </c>
      <c r="I163" s="16" t="str">
        <f>'Cal_LTS, Stor &amp; Entry'!I21</f>
        <v>LTS Pipelines, Storage &amp; Entry</v>
      </c>
      <c r="J163" s="16" t="str">
        <f>IF(ISBLANK('Cal_LTS, Stor &amp; Entry'!J21),"",'Cal_LTS, Stor &amp; Entry'!J21)</f>
        <v/>
      </c>
      <c r="K163" s="16" t="str">
        <f>IF(ISBLANK('Cal_LTS, Stor &amp; Entry'!K21),"",'Cal_LTS, Stor &amp; Entry'!K21)</f>
        <v/>
      </c>
      <c r="L163" s="94" t="s">
        <v>111</v>
      </c>
      <c r="M163" s="17" t="str">
        <f>IF(K163="","",E163&amp;K163&amp;"_"&amp;COUNTIF($K$9:K163,K163))</f>
        <v/>
      </c>
      <c r="T163" s="18">
        <f>'Cal_LTS, Stor &amp; Entry'!T21/VLOOKUP($F163,Inp_SubOngoingEfficiency!$F$21:$AK$24,MATCH(T$7,Inp_SubOngoingEfficiency!$F$7:$AK$7,0),FALSE)</f>
        <v>0</v>
      </c>
      <c r="U163" s="18">
        <f>'Cal_LTS, Stor &amp; Entry'!U21/VLOOKUP($F163,Inp_SubOngoingEfficiency!$F$21:$AK$24,MATCH(U$7,Inp_SubOngoingEfficiency!$F$7:$AK$7,0),FALSE)</f>
        <v>0</v>
      </c>
      <c r="V163" s="18">
        <f>'Cal_LTS, Stor &amp; Entry'!V21/VLOOKUP($F163,Inp_SubOngoingEfficiency!$F$21:$AK$24,MATCH(V$7,Inp_SubOngoingEfficiency!$F$7:$AK$7,0),FALSE)</f>
        <v>0</v>
      </c>
      <c r="W163" s="18">
        <f>'Cal_LTS, Stor &amp; Entry'!W21/VLOOKUP($F163,Inp_SubOngoingEfficiency!$F$21:$AK$24,MATCH(W$7,Inp_SubOngoingEfficiency!$F$7:$AK$7,0),FALSE)</f>
        <v>0</v>
      </c>
      <c r="X163" s="18">
        <f>'Cal_LTS, Stor &amp; Entry'!X21/VLOOKUP($F163,Inp_SubOngoingEfficiency!$F$21:$AK$24,MATCH(X$7,Inp_SubOngoingEfficiency!$F$7:$AK$7,0),FALSE)</f>
        <v>0</v>
      </c>
      <c r="Y163" s="18">
        <f>'Cal_LTS, Stor &amp; Entry'!Y21/VLOOKUP($F163,Inp_SubOngoingEfficiency!$F$21:$AK$24,MATCH(Y$7,Inp_SubOngoingEfficiency!$F$7:$AK$7,0),FALSE)</f>
        <v>0</v>
      </c>
      <c r="Z163" s="18">
        <f>'Cal_LTS, Stor &amp; Entry'!Z21/VLOOKUP($F163,Inp_SubOngoingEfficiency!$F$21:$AK$24,MATCH(Z$7,Inp_SubOngoingEfficiency!$F$7:$AK$7,0),FALSE)</f>
        <v>0</v>
      </c>
      <c r="AA163" s="18">
        <f>'Cal_LTS, Stor &amp; Entry'!AA21/VLOOKUP($F163,Inp_SubOngoingEfficiency!$F$21:$AK$24,MATCH(AA$7,Inp_SubOngoingEfficiency!$F$7:$AK$7,0),FALSE)</f>
        <v>0</v>
      </c>
      <c r="AB163" s="18">
        <f>'Cal_LTS, Stor &amp; Entry'!AB21/VLOOKUP($F163,Inp_SubOngoingEfficiency!$F$21:$AK$24,MATCH(AB$7,Inp_SubOngoingEfficiency!$F$7:$AK$7,0),FALSE)</f>
        <v>0</v>
      </c>
      <c r="AC163" s="18">
        <f>'Cal_LTS, Stor &amp; Entry'!AC21/VLOOKUP($F163,Inp_SubOngoingEfficiency!$F$21:$AK$24,MATCH(AC$7,Inp_SubOngoingEfficiency!$F$7:$AK$7,0),FALSE)</f>
        <v>0</v>
      </c>
      <c r="AD163" s="18">
        <f>'Cal_LTS, Stor &amp; Entry'!AD21/VLOOKUP($F163,Inp_SubOngoingEfficiency!$F$21:$AK$24,MATCH(AD$7,Inp_SubOngoingEfficiency!$F$7:$AK$7,0),FALSE)</f>
        <v>0</v>
      </c>
      <c r="AE163" s="18">
        <f>'Cal_LTS, Stor &amp; Entry'!AE21/VLOOKUP($F163,Inp_SubOngoingEfficiency!$F$21:$AK$24,MATCH(AE$7,Inp_SubOngoingEfficiency!$F$7:$AK$7,0),FALSE)</f>
        <v>0</v>
      </c>
      <c r="AF163" s="18">
        <f>'Cal_LTS, Stor &amp; Entry'!AF21/VLOOKUP($F163,Inp_SubOngoingEfficiency!$F$21:$AK$24,MATCH(AF$7,Inp_SubOngoingEfficiency!$F$7:$AK$7,0),FALSE)</f>
        <v>0</v>
      </c>
      <c r="AG163" s="18">
        <f>'Cal_LTS, Stor &amp; Entry'!AG21/VLOOKUP($F163,Inp_SubOngoingEfficiency!$F$21:$AK$24,MATCH(AG$7,Inp_SubOngoingEfficiency!$F$7:$AK$7,0),FALSE)</f>
        <v>0</v>
      </c>
      <c r="AH163" s="18">
        <f>'Cal_LTS, Stor &amp; Entry'!AH21/VLOOKUP($F163,Inp_SubOngoingEfficiency!$F$21:$AK$24,MATCH(AH$7,Inp_SubOngoingEfficiency!$F$7:$AK$7,0),FALSE)</f>
        <v>0</v>
      </c>
      <c r="AI163" s="18">
        <f>'Cal_LTS, Stor &amp; Entry'!AI21/VLOOKUP($F163,Inp_SubOngoingEfficiency!$F$21:$AK$24,MATCH(AI$7,Inp_SubOngoingEfficiency!$F$7:$AK$7,0),FALSE)</f>
        <v>0</v>
      </c>
      <c r="AJ163" s="18">
        <f>'Cal_LTS, Stor &amp; Entry'!AJ21/VLOOKUP($F163,Inp_SubOngoingEfficiency!$F$21:$AK$24,MATCH(AJ$7,Inp_SubOngoingEfficiency!$F$7:$AK$7,0),FALSE)</f>
        <v>0</v>
      </c>
      <c r="AK163" s="18">
        <f>'Cal_LTS, Stor &amp; Entry'!AK21/VLOOKUP($F163,Inp_SubOngoingEfficiency!$F$21:$AK$24,MATCH(AK$7,Inp_SubOngoingEfficiency!$F$7:$AK$7,0),FALSE)</f>
        <v>0</v>
      </c>
      <c r="AN163" s="33"/>
    </row>
    <row r="164" spans="5:40" s="94" customFormat="1">
      <c r="E164" s="16" t="str">
        <f>Cover!$F$13</f>
        <v>Sc</v>
      </c>
      <c r="F164" s="16" t="str">
        <f>'Cal_LTS, Stor &amp; Entry'!F22</f>
        <v>Capex</v>
      </c>
      <c r="H164" s="16" t="str">
        <f>'Cal_LTS, Stor &amp; Entry'!H22</f>
        <v>LTS Pipelines, Storage &amp; Entry</v>
      </c>
      <c r="I164" s="16" t="str">
        <f>'Cal_LTS, Stor &amp; Entry'!I22</f>
        <v>LTS Pipelines, Storage &amp; Entry</v>
      </c>
      <c r="J164" s="16" t="str">
        <f>IF(ISBLANK('Cal_LTS, Stor &amp; Entry'!J22),"",'Cal_LTS, Stor &amp; Entry'!J22)</f>
        <v/>
      </c>
      <c r="K164" s="16" t="str">
        <f>IF(ISBLANK('Cal_LTS, Stor &amp; Entry'!K22),"",'Cal_LTS, Stor &amp; Entry'!K22)</f>
        <v/>
      </c>
      <c r="L164" s="94" t="s">
        <v>111</v>
      </c>
      <c r="M164" s="17" t="str">
        <f>IF(K164="","",E164&amp;K164&amp;"_"&amp;COUNTIF($K$9:K164,K164))</f>
        <v/>
      </c>
      <c r="T164" s="18">
        <f>'Cal_LTS, Stor &amp; Entry'!T22/VLOOKUP($F164,Inp_SubOngoingEfficiency!$F$21:$AK$24,MATCH(T$7,Inp_SubOngoingEfficiency!$F$7:$AK$7,0),FALSE)</f>
        <v>0</v>
      </c>
      <c r="U164" s="18">
        <f>'Cal_LTS, Stor &amp; Entry'!U22/VLOOKUP($F164,Inp_SubOngoingEfficiency!$F$21:$AK$24,MATCH(U$7,Inp_SubOngoingEfficiency!$F$7:$AK$7,0),FALSE)</f>
        <v>0</v>
      </c>
      <c r="V164" s="18">
        <f>'Cal_LTS, Stor &amp; Entry'!V22/VLOOKUP($F164,Inp_SubOngoingEfficiency!$F$21:$AK$24,MATCH(V$7,Inp_SubOngoingEfficiency!$F$7:$AK$7,0),FALSE)</f>
        <v>0</v>
      </c>
      <c r="W164" s="18">
        <f>'Cal_LTS, Stor &amp; Entry'!W22/VLOOKUP($F164,Inp_SubOngoingEfficiency!$F$21:$AK$24,MATCH(W$7,Inp_SubOngoingEfficiency!$F$7:$AK$7,0),FALSE)</f>
        <v>0</v>
      </c>
      <c r="X164" s="18">
        <f>'Cal_LTS, Stor &amp; Entry'!X22/VLOOKUP($F164,Inp_SubOngoingEfficiency!$F$21:$AK$24,MATCH(X$7,Inp_SubOngoingEfficiency!$F$7:$AK$7,0),FALSE)</f>
        <v>0</v>
      </c>
      <c r="Y164" s="18">
        <f>'Cal_LTS, Stor &amp; Entry'!Y22/VLOOKUP($F164,Inp_SubOngoingEfficiency!$F$21:$AK$24,MATCH(Y$7,Inp_SubOngoingEfficiency!$F$7:$AK$7,0),FALSE)</f>
        <v>0</v>
      </c>
      <c r="Z164" s="18">
        <f>'Cal_LTS, Stor &amp; Entry'!Z22/VLOOKUP($F164,Inp_SubOngoingEfficiency!$F$21:$AK$24,MATCH(Z$7,Inp_SubOngoingEfficiency!$F$7:$AK$7,0),FALSE)</f>
        <v>0</v>
      </c>
      <c r="AA164" s="18">
        <f>'Cal_LTS, Stor &amp; Entry'!AA22/VLOOKUP($F164,Inp_SubOngoingEfficiency!$F$21:$AK$24,MATCH(AA$7,Inp_SubOngoingEfficiency!$F$7:$AK$7,0),FALSE)</f>
        <v>0</v>
      </c>
      <c r="AB164" s="18">
        <f>'Cal_LTS, Stor &amp; Entry'!AB22/VLOOKUP($F164,Inp_SubOngoingEfficiency!$F$21:$AK$24,MATCH(AB$7,Inp_SubOngoingEfficiency!$F$7:$AK$7,0),FALSE)</f>
        <v>0</v>
      </c>
      <c r="AC164" s="18">
        <f>'Cal_LTS, Stor &amp; Entry'!AC22/VLOOKUP($F164,Inp_SubOngoingEfficiency!$F$21:$AK$24,MATCH(AC$7,Inp_SubOngoingEfficiency!$F$7:$AK$7,0),FALSE)</f>
        <v>0</v>
      </c>
      <c r="AD164" s="18">
        <f>'Cal_LTS, Stor &amp; Entry'!AD22/VLOOKUP($F164,Inp_SubOngoingEfficiency!$F$21:$AK$24,MATCH(AD$7,Inp_SubOngoingEfficiency!$F$7:$AK$7,0),FALSE)</f>
        <v>0</v>
      </c>
      <c r="AE164" s="18">
        <f>'Cal_LTS, Stor &amp; Entry'!AE22/VLOOKUP($F164,Inp_SubOngoingEfficiency!$F$21:$AK$24,MATCH(AE$7,Inp_SubOngoingEfficiency!$F$7:$AK$7,0),FALSE)</f>
        <v>0</v>
      </c>
      <c r="AF164" s="18">
        <f>'Cal_LTS, Stor &amp; Entry'!AF22/VLOOKUP($F164,Inp_SubOngoingEfficiency!$F$21:$AK$24,MATCH(AF$7,Inp_SubOngoingEfficiency!$F$7:$AK$7,0),FALSE)</f>
        <v>0</v>
      </c>
      <c r="AG164" s="18">
        <f>'Cal_LTS, Stor &amp; Entry'!AG22/VLOOKUP($F164,Inp_SubOngoingEfficiency!$F$21:$AK$24,MATCH(AG$7,Inp_SubOngoingEfficiency!$F$7:$AK$7,0),FALSE)</f>
        <v>0</v>
      </c>
      <c r="AH164" s="18">
        <f>'Cal_LTS, Stor &amp; Entry'!AH22/VLOOKUP($F164,Inp_SubOngoingEfficiency!$F$21:$AK$24,MATCH(AH$7,Inp_SubOngoingEfficiency!$F$7:$AK$7,0),FALSE)</f>
        <v>0</v>
      </c>
      <c r="AI164" s="18">
        <f>'Cal_LTS, Stor &amp; Entry'!AI22/VLOOKUP($F164,Inp_SubOngoingEfficiency!$F$21:$AK$24,MATCH(AI$7,Inp_SubOngoingEfficiency!$F$7:$AK$7,0),FALSE)</f>
        <v>0</v>
      </c>
      <c r="AJ164" s="18">
        <f>'Cal_LTS, Stor &amp; Entry'!AJ22/VLOOKUP($F164,Inp_SubOngoingEfficiency!$F$21:$AK$24,MATCH(AJ$7,Inp_SubOngoingEfficiency!$F$7:$AK$7,0),FALSE)</f>
        <v>0</v>
      </c>
      <c r="AK164" s="18">
        <f>'Cal_LTS, Stor &amp; Entry'!AK22/VLOOKUP($F164,Inp_SubOngoingEfficiency!$F$21:$AK$24,MATCH(AK$7,Inp_SubOngoingEfficiency!$F$7:$AK$7,0),FALSE)</f>
        <v>0</v>
      </c>
      <c r="AN164" s="33"/>
    </row>
    <row r="165" spans="5:40" s="94" customFormat="1">
      <c r="E165" s="16" t="str">
        <f>Cover!$F$13</f>
        <v>Sc</v>
      </c>
      <c r="F165" s="16" t="str">
        <f>'Cal_LTS, Stor &amp; Entry'!F23</f>
        <v>Capex</v>
      </c>
      <c r="H165" s="16" t="str">
        <f>'Cal_LTS, Stor &amp; Entry'!H23</f>
        <v>LTS Pipelines, Storage &amp; Entry</v>
      </c>
      <c r="I165" s="16" t="str">
        <f>'Cal_LTS, Stor &amp; Entry'!I23</f>
        <v>LTS Pipelines, Storage &amp; Entry</v>
      </c>
      <c r="J165" s="16" t="str">
        <f>IF(ISBLANK('Cal_LTS, Stor &amp; Entry'!J23),"",'Cal_LTS, Stor &amp; Entry'!J23)</f>
        <v/>
      </c>
      <c r="K165" s="16" t="str">
        <f>IF(ISBLANK('Cal_LTS, Stor &amp; Entry'!K23),"",'Cal_LTS, Stor &amp; Entry'!K23)</f>
        <v/>
      </c>
      <c r="L165" s="94" t="s">
        <v>111</v>
      </c>
      <c r="M165" s="17" t="str">
        <f>IF(K165="","",E165&amp;K165&amp;"_"&amp;COUNTIF($K$9:K165,K165))</f>
        <v/>
      </c>
      <c r="T165" s="18">
        <f>'Cal_LTS, Stor &amp; Entry'!T23/VLOOKUP($F165,Inp_SubOngoingEfficiency!$F$21:$AK$24,MATCH(T$7,Inp_SubOngoingEfficiency!$F$7:$AK$7,0),FALSE)</f>
        <v>0</v>
      </c>
      <c r="U165" s="18">
        <f>'Cal_LTS, Stor &amp; Entry'!U23/VLOOKUP($F165,Inp_SubOngoingEfficiency!$F$21:$AK$24,MATCH(U$7,Inp_SubOngoingEfficiency!$F$7:$AK$7,0),FALSE)</f>
        <v>0</v>
      </c>
      <c r="V165" s="18">
        <f>'Cal_LTS, Stor &amp; Entry'!V23/VLOOKUP($F165,Inp_SubOngoingEfficiency!$F$21:$AK$24,MATCH(V$7,Inp_SubOngoingEfficiency!$F$7:$AK$7,0),FALSE)</f>
        <v>0</v>
      </c>
      <c r="W165" s="18">
        <f>'Cal_LTS, Stor &amp; Entry'!W23/VLOOKUP($F165,Inp_SubOngoingEfficiency!$F$21:$AK$24,MATCH(W$7,Inp_SubOngoingEfficiency!$F$7:$AK$7,0),FALSE)</f>
        <v>0</v>
      </c>
      <c r="X165" s="18">
        <f>'Cal_LTS, Stor &amp; Entry'!X23/VLOOKUP($F165,Inp_SubOngoingEfficiency!$F$21:$AK$24,MATCH(X$7,Inp_SubOngoingEfficiency!$F$7:$AK$7,0),FALSE)</f>
        <v>0</v>
      </c>
      <c r="Y165" s="18">
        <f>'Cal_LTS, Stor &amp; Entry'!Y23/VLOOKUP($F165,Inp_SubOngoingEfficiency!$F$21:$AK$24,MATCH(Y$7,Inp_SubOngoingEfficiency!$F$7:$AK$7,0),FALSE)</f>
        <v>0</v>
      </c>
      <c r="Z165" s="18">
        <f>'Cal_LTS, Stor &amp; Entry'!Z23/VLOOKUP($F165,Inp_SubOngoingEfficiency!$F$21:$AK$24,MATCH(Z$7,Inp_SubOngoingEfficiency!$F$7:$AK$7,0),FALSE)</f>
        <v>0</v>
      </c>
      <c r="AA165" s="18">
        <f>'Cal_LTS, Stor &amp; Entry'!AA23/VLOOKUP($F165,Inp_SubOngoingEfficiency!$F$21:$AK$24,MATCH(AA$7,Inp_SubOngoingEfficiency!$F$7:$AK$7,0),FALSE)</f>
        <v>0</v>
      </c>
      <c r="AB165" s="18">
        <f>'Cal_LTS, Stor &amp; Entry'!AB23/VLOOKUP($F165,Inp_SubOngoingEfficiency!$F$21:$AK$24,MATCH(AB$7,Inp_SubOngoingEfficiency!$F$7:$AK$7,0),FALSE)</f>
        <v>0</v>
      </c>
      <c r="AC165" s="18">
        <f>'Cal_LTS, Stor &amp; Entry'!AC23/VLOOKUP($F165,Inp_SubOngoingEfficiency!$F$21:$AK$24,MATCH(AC$7,Inp_SubOngoingEfficiency!$F$7:$AK$7,0),FALSE)</f>
        <v>0</v>
      </c>
      <c r="AD165" s="18">
        <f>'Cal_LTS, Stor &amp; Entry'!AD23/VLOOKUP($F165,Inp_SubOngoingEfficiency!$F$21:$AK$24,MATCH(AD$7,Inp_SubOngoingEfficiency!$F$7:$AK$7,0),FALSE)</f>
        <v>0</v>
      </c>
      <c r="AE165" s="18">
        <f>'Cal_LTS, Stor &amp; Entry'!AE23/VLOOKUP($F165,Inp_SubOngoingEfficiency!$F$21:$AK$24,MATCH(AE$7,Inp_SubOngoingEfficiency!$F$7:$AK$7,0),FALSE)</f>
        <v>0</v>
      </c>
      <c r="AF165" s="18">
        <f>'Cal_LTS, Stor &amp; Entry'!AF23/VLOOKUP($F165,Inp_SubOngoingEfficiency!$F$21:$AK$24,MATCH(AF$7,Inp_SubOngoingEfficiency!$F$7:$AK$7,0),FALSE)</f>
        <v>0</v>
      </c>
      <c r="AG165" s="18">
        <f>'Cal_LTS, Stor &amp; Entry'!AG23/VLOOKUP($F165,Inp_SubOngoingEfficiency!$F$21:$AK$24,MATCH(AG$7,Inp_SubOngoingEfficiency!$F$7:$AK$7,0),FALSE)</f>
        <v>0</v>
      </c>
      <c r="AH165" s="18">
        <f>'Cal_LTS, Stor &amp; Entry'!AH23/VLOOKUP($F165,Inp_SubOngoingEfficiency!$F$21:$AK$24,MATCH(AH$7,Inp_SubOngoingEfficiency!$F$7:$AK$7,0),FALSE)</f>
        <v>0</v>
      </c>
      <c r="AI165" s="18">
        <f>'Cal_LTS, Stor &amp; Entry'!AI23/VLOOKUP($F165,Inp_SubOngoingEfficiency!$F$21:$AK$24,MATCH(AI$7,Inp_SubOngoingEfficiency!$F$7:$AK$7,0),FALSE)</f>
        <v>0</v>
      </c>
      <c r="AJ165" s="18">
        <f>'Cal_LTS, Stor &amp; Entry'!AJ23/VLOOKUP($F165,Inp_SubOngoingEfficiency!$F$21:$AK$24,MATCH(AJ$7,Inp_SubOngoingEfficiency!$F$7:$AK$7,0),FALSE)</f>
        <v>0</v>
      </c>
      <c r="AK165" s="18">
        <f>'Cal_LTS, Stor &amp; Entry'!AK23/VLOOKUP($F165,Inp_SubOngoingEfficiency!$F$21:$AK$24,MATCH(AK$7,Inp_SubOngoingEfficiency!$F$7:$AK$7,0),FALSE)</f>
        <v>0</v>
      </c>
      <c r="AN165" s="33"/>
    </row>
    <row r="166" spans="5:40" s="94" customFormat="1">
      <c r="E166" s="16" t="str">
        <f>Cover!$F$13</f>
        <v>Sc</v>
      </c>
      <c r="F166" s="16" t="str">
        <f>'Cal_LTS, Stor &amp; Entry'!F24</f>
        <v>Capex</v>
      </c>
      <c r="H166" s="16" t="str">
        <f>'Cal_LTS, Stor &amp; Entry'!H24</f>
        <v>LTS Pipelines, Storage &amp; Entry</v>
      </c>
      <c r="I166" s="16" t="str">
        <f>'Cal_LTS, Stor &amp; Entry'!I24</f>
        <v>LTS Pipelines, Storage &amp; Entry</v>
      </c>
      <c r="J166" s="16" t="str">
        <f>IF(ISBLANK('Cal_LTS, Stor &amp; Entry'!J24),"",'Cal_LTS, Stor &amp; Entry'!J24)</f>
        <v/>
      </c>
      <c r="K166" s="16" t="str">
        <f>IF(ISBLANK('Cal_LTS, Stor &amp; Entry'!K24),"",'Cal_LTS, Stor &amp; Entry'!K24)</f>
        <v/>
      </c>
      <c r="L166" s="94" t="s">
        <v>111</v>
      </c>
      <c r="M166" s="17" t="str">
        <f>IF(K166="","",E166&amp;K166&amp;"_"&amp;COUNTIF($K$9:K166,K166))</f>
        <v/>
      </c>
      <c r="T166" s="18">
        <f>'Cal_LTS, Stor &amp; Entry'!T24/VLOOKUP($F166,Inp_SubOngoingEfficiency!$F$21:$AK$24,MATCH(T$7,Inp_SubOngoingEfficiency!$F$7:$AK$7,0),FALSE)</f>
        <v>0</v>
      </c>
      <c r="U166" s="18">
        <f>'Cal_LTS, Stor &amp; Entry'!U24/VLOOKUP($F166,Inp_SubOngoingEfficiency!$F$21:$AK$24,MATCH(U$7,Inp_SubOngoingEfficiency!$F$7:$AK$7,0),FALSE)</f>
        <v>0</v>
      </c>
      <c r="V166" s="18">
        <f>'Cal_LTS, Stor &amp; Entry'!V24/VLOOKUP($F166,Inp_SubOngoingEfficiency!$F$21:$AK$24,MATCH(V$7,Inp_SubOngoingEfficiency!$F$7:$AK$7,0),FALSE)</f>
        <v>0</v>
      </c>
      <c r="W166" s="18">
        <f>'Cal_LTS, Stor &amp; Entry'!W24/VLOOKUP($F166,Inp_SubOngoingEfficiency!$F$21:$AK$24,MATCH(W$7,Inp_SubOngoingEfficiency!$F$7:$AK$7,0),FALSE)</f>
        <v>0</v>
      </c>
      <c r="X166" s="18">
        <f>'Cal_LTS, Stor &amp; Entry'!X24/VLOOKUP($F166,Inp_SubOngoingEfficiency!$F$21:$AK$24,MATCH(X$7,Inp_SubOngoingEfficiency!$F$7:$AK$7,0),FALSE)</f>
        <v>0</v>
      </c>
      <c r="Y166" s="18">
        <f>'Cal_LTS, Stor &amp; Entry'!Y24/VLOOKUP($F166,Inp_SubOngoingEfficiency!$F$21:$AK$24,MATCH(Y$7,Inp_SubOngoingEfficiency!$F$7:$AK$7,0),FALSE)</f>
        <v>0</v>
      </c>
      <c r="Z166" s="18">
        <f>'Cal_LTS, Stor &amp; Entry'!Z24/VLOOKUP($F166,Inp_SubOngoingEfficiency!$F$21:$AK$24,MATCH(Z$7,Inp_SubOngoingEfficiency!$F$7:$AK$7,0),FALSE)</f>
        <v>0</v>
      </c>
      <c r="AA166" s="18">
        <f>'Cal_LTS, Stor &amp; Entry'!AA24/VLOOKUP($F166,Inp_SubOngoingEfficiency!$F$21:$AK$24,MATCH(AA$7,Inp_SubOngoingEfficiency!$F$7:$AK$7,0),FALSE)</f>
        <v>0</v>
      </c>
      <c r="AB166" s="18">
        <f>'Cal_LTS, Stor &amp; Entry'!AB24/VLOOKUP($F166,Inp_SubOngoingEfficiency!$F$21:$AK$24,MATCH(AB$7,Inp_SubOngoingEfficiency!$F$7:$AK$7,0),FALSE)</f>
        <v>0</v>
      </c>
      <c r="AC166" s="18">
        <f>'Cal_LTS, Stor &amp; Entry'!AC24/VLOOKUP($F166,Inp_SubOngoingEfficiency!$F$21:$AK$24,MATCH(AC$7,Inp_SubOngoingEfficiency!$F$7:$AK$7,0),FALSE)</f>
        <v>0</v>
      </c>
      <c r="AD166" s="18">
        <f>'Cal_LTS, Stor &amp; Entry'!AD24/VLOOKUP($F166,Inp_SubOngoingEfficiency!$F$21:$AK$24,MATCH(AD$7,Inp_SubOngoingEfficiency!$F$7:$AK$7,0),FALSE)</f>
        <v>0</v>
      </c>
      <c r="AE166" s="18">
        <f>'Cal_LTS, Stor &amp; Entry'!AE24/VLOOKUP($F166,Inp_SubOngoingEfficiency!$F$21:$AK$24,MATCH(AE$7,Inp_SubOngoingEfficiency!$F$7:$AK$7,0),FALSE)</f>
        <v>0</v>
      </c>
      <c r="AF166" s="18">
        <f>'Cal_LTS, Stor &amp; Entry'!AF24/VLOOKUP($F166,Inp_SubOngoingEfficiency!$F$21:$AK$24,MATCH(AF$7,Inp_SubOngoingEfficiency!$F$7:$AK$7,0),FALSE)</f>
        <v>0</v>
      </c>
      <c r="AG166" s="18">
        <f>'Cal_LTS, Stor &amp; Entry'!AG24/VLOOKUP($F166,Inp_SubOngoingEfficiency!$F$21:$AK$24,MATCH(AG$7,Inp_SubOngoingEfficiency!$F$7:$AK$7,0),FALSE)</f>
        <v>0</v>
      </c>
      <c r="AH166" s="18">
        <f>'Cal_LTS, Stor &amp; Entry'!AH24/VLOOKUP($F166,Inp_SubOngoingEfficiency!$F$21:$AK$24,MATCH(AH$7,Inp_SubOngoingEfficiency!$F$7:$AK$7,0),FALSE)</f>
        <v>0</v>
      </c>
      <c r="AI166" s="18">
        <f>'Cal_LTS, Stor &amp; Entry'!AI24/VLOOKUP($F166,Inp_SubOngoingEfficiency!$F$21:$AK$24,MATCH(AI$7,Inp_SubOngoingEfficiency!$F$7:$AK$7,0),FALSE)</f>
        <v>0</v>
      </c>
      <c r="AJ166" s="18">
        <f>'Cal_LTS, Stor &amp; Entry'!AJ24/VLOOKUP($F166,Inp_SubOngoingEfficiency!$F$21:$AK$24,MATCH(AJ$7,Inp_SubOngoingEfficiency!$F$7:$AK$7,0),FALSE)</f>
        <v>0</v>
      </c>
      <c r="AK166" s="18">
        <f>'Cal_LTS, Stor &amp; Entry'!AK24/VLOOKUP($F166,Inp_SubOngoingEfficiency!$F$21:$AK$24,MATCH(AK$7,Inp_SubOngoingEfficiency!$F$7:$AK$7,0),FALSE)</f>
        <v>0</v>
      </c>
      <c r="AN166" s="33"/>
    </row>
    <row r="167" spans="5:40" s="94" customFormat="1">
      <c r="E167" s="16" t="str">
        <f>Cover!$F$13</f>
        <v>Sc</v>
      </c>
      <c r="F167" s="16" t="str">
        <f>'Cal_LTS, Stor &amp; Entry'!F25</f>
        <v>Capex</v>
      </c>
      <c r="H167" s="16" t="str">
        <f>'Cal_LTS, Stor &amp; Entry'!H25</f>
        <v>LTS Pipelines, Storage &amp; Entry</v>
      </c>
      <c r="I167" s="16" t="str">
        <f>'Cal_LTS, Stor &amp; Entry'!I25</f>
        <v>LTS Pipelines, Storage &amp; Entry</v>
      </c>
      <c r="J167" s="16" t="str">
        <f>IF(ISBLANK('Cal_LTS, Stor &amp; Entry'!J25),"",'Cal_LTS, Stor &amp; Entry'!J25)</f>
        <v/>
      </c>
      <c r="K167" s="16" t="str">
        <f>IF(ISBLANK('Cal_LTS, Stor &amp; Entry'!K25),"",'Cal_LTS, Stor &amp; Entry'!K25)</f>
        <v/>
      </c>
      <c r="L167" s="94" t="s">
        <v>111</v>
      </c>
      <c r="M167" s="17" t="str">
        <f>IF(K167="","",E167&amp;K167&amp;"_"&amp;COUNTIF($K$9:K167,K167))</f>
        <v/>
      </c>
      <c r="T167" s="18">
        <f>'Cal_LTS, Stor &amp; Entry'!T25/VLOOKUP($F167,Inp_SubOngoingEfficiency!$F$21:$AK$24,MATCH(T$7,Inp_SubOngoingEfficiency!$F$7:$AK$7,0),FALSE)</f>
        <v>0</v>
      </c>
      <c r="U167" s="18">
        <f>'Cal_LTS, Stor &amp; Entry'!U25/VLOOKUP($F167,Inp_SubOngoingEfficiency!$F$21:$AK$24,MATCH(U$7,Inp_SubOngoingEfficiency!$F$7:$AK$7,0),FALSE)</f>
        <v>0</v>
      </c>
      <c r="V167" s="18">
        <f>'Cal_LTS, Stor &amp; Entry'!V25/VLOOKUP($F167,Inp_SubOngoingEfficiency!$F$21:$AK$24,MATCH(V$7,Inp_SubOngoingEfficiency!$F$7:$AK$7,0),FALSE)</f>
        <v>0</v>
      </c>
      <c r="W167" s="18">
        <f>'Cal_LTS, Stor &amp; Entry'!W25/VLOOKUP($F167,Inp_SubOngoingEfficiency!$F$21:$AK$24,MATCH(W$7,Inp_SubOngoingEfficiency!$F$7:$AK$7,0),FALSE)</f>
        <v>0</v>
      </c>
      <c r="X167" s="18">
        <f>'Cal_LTS, Stor &amp; Entry'!X25/VLOOKUP($F167,Inp_SubOngoingEfficiency!$F$21:$AK$24,MATCH(X$7,Inp_SubOngoingEfficiency!$F$7:$AK$7,0),FALSE)</f>
        <v>0</v>
      </c>
      <c r="Y167" s="18">
        <f>'Cal_LTS, Stor &amp; Entry'!Y25/VLOOKUP($F167,Inp_SubOngoingEfficiency!$F$21:$AK$24,MATCH(Y$7,Inp_SubOngoingEfficiency!$F$7:$AK$7,0),FALSE)</f>
        <v>0</v>
      </c>
      <c r="Z167" s="18">
        <f>'Cal_LTS, Stor &amp; Entry'!Z25/VLOOKUP($F167,Inp_SubOngoingEfficiency!$F$21:$AK$24,MATCH(Z$7,Inp_SubOngoingEfficiency!$F$7:$AK$7,0),FALSE)</f>
        <v>0</v>
      </c>
      <c r="AA167" s="18">
        <f>'Cal_LTS, Stor &amp; Entry'!AA25/VLOOKUP($F167,Inp_SubOngoingEfficiency!$F$21:$AK$24,MATCH(AA$7,Inp_SubOngoingEfficiency!$F$7:$AK$7,0),FALSE)</f>
        <v>0</v>
      </c>
      <c r="AB167" s="18">
        <f>'Cal_LTS, Stor &amp; Entry'!AB25/VLOOKUP($F167,Inp_SubOngoingEfficiency!$F$21:$AK$24,MATCH(AB$7,Inp_SubOngoingEfficiency!$F$7:$AK$7,0),FALSE)</f>
        <v>0</v>
      </c>
      <c r="AC167" s="18">
        <f>'Cal_LTS, Stor &amp; Entry'!AC25/VLOOKUP($F167,Inp_SubOngoingEfficiency!$F$21:$AK$24,MATCH(AC$7,Inp_SubOngoingEfficiency!$F$7:$AK$7,0),FALSE)</f>
        <v>0</v>
      </c>
      <c r="AD167" s="18">
        <f>'Cal_LTS, Stor &amp; Entry'!AD25/VLOOKUP($F167,Inp_SubOngoingEfficiency!$F$21:$AK$24,MATCH(AD$7,Inp_SubOngoingEfficiency!$F$7:$AK$7,0),FALSE)</f>
        <v>0</v>
      </c>
      <c r="AE167" s="18">
        <f>'Cal_LTS, Stor &amp; Entry'!AE25/VLOOKUP($F167,Inp_SubOngoingEfficiency!$F$21:$AK$24,MATCH(AE$7,Inp_SubOngoingEfficiency!$F$7:$AK$7,0),FALSE)</f>
        <v>0</v>
      </c>
      <c r="AF167" s="18">
        <f>'Cal_LTS, Stor &amp; Entry'!AF25/VLOOKUP($F167,Inp_SubOngoingEfficiency!$F$21:$AK$24,MATCH(AF$7,Inp_SubOngoingEfficiency!$F$7:$AK$7,0),FALSE)</f>
        <v>0</v>
      </c>
      <c r="AG167" s="18">
        <f>'Cal_LTS, Stor &amp; Entry'!AG25/VLOOKUP($F167,Inp_SubOngoingEfficiency!$F$21:$AK$24,MATCH(AG$7,Inp_SubOngoingEfficiency!$F$7:$AK$7,0),FALSE)</f>
        <v>0</v>
      </c>
      <c r="AH167" s="18">
        <f>'Cal_LTS, Stor &amp; Entry'!AH25/VLOOKUP($F167,Inp_SubOngoingEfficiency!$F$21:$AK$24,MATCH(AH$7,Inp_SubOngoingEfficiency!$F$7:$AK$7,0),FALSE)</f>
        <v>0</v>
      </c>
      <c r="AI167" s="18">
        <f>'Cal_LTS, Stor &amp; Entry'!AI25/VLOOKUP($F167,Inp_SubOngoingEfficiency!$F$21:$AK$24,MATCH(AI$7,Inp_SubOngoingEfficiency!$F$7:$AK$7,0),FALSE)</f>
        <v>0</v>
      </c>
      <c r="AJ167" s="18">
        <f>'Cal_LTS, Stor &amp; Entry'!AJ25/VLOOKUP($F167,Inp_SubOngoingEfficiency!$F$21:$AK$24,MATCH(AJ$7,Inp_SubOngoingEfficiency!$F$7:$AK$7,0),FALSE)</f>
        <v>0</v>
      </c>
      <c r="AK167" s="18">
        <f>'Cal_LTS, Stor &amp; Entry'!AK25/VLOOKUP($F167,Inp_SubOngoingEfficiency!$F$21:$AK$24,MATCH(AK$7,Inp_SubOngoingEfficiency!$F$7:$AK$7,0),FALSE)</f>
        <v>0</v>
      </c>
      <c r="AN167" s="33"/>
    </row>
    <row r="168" spans="5:40" s="94" customFormat="1">
      <c r="E168" s="16" t="str">
        <f>Cover!$F$13</f>
        <v>Sc</v>
      </c>
      <c r="F168" s="16" t="str">
        <f>'Cal_LTS, Stor &amp; Entry'!F26</f>
        <v>Capex</v>
      </c>
      <c r="H168" s="16" t="str">
        <f>'Cal_LTS, Stor &amp; Entry'!H26</f>
        <v>LTS Pipelines, Storage &amp; Entry</v>
      </c>
      <c r="I168" s="16" t="str">
        <f>'Cal_LTS, Stor &amp; Entry'!I26</f>
        <v>LTS Pipelines, Storage &amp; Entry</v>
      </c>
      <c r="J168" s="16" t="str">
        <f>IF(ISBLANK('Cal_LTS, Stor &amp; Entry'!J26),"",'Cal_LTS, Stor &amp; Entry'!J26)</f>
        <v/>
      </c>
      <c r="K168" s="16" t="str">
        <f>IF(ISBLANK('Cal_LTS, Stor &amp; Entry'!K26),"",'Cal_LTS, Stor &amp; Entry'!K26)</f>
        <v/>
      </c>
      <c r="L168" s="94" t="s">
        <v>111</v>
      </c>
      <c r="M168" s="17" t="str">
        <f>IF(K168="","",E168&amp;K168&amp;"_"&amp;COUNTIF($K$9:K168,K168))</f>
        <v/>
      </c>
      <c r="T168" s="18">
        <f>'Cal_LTS, Stor &amp; Entry'!T26/VLOOKUP($F168,Inp_SubOngoingEfficiency!$F$21:$AK$24,MATCH(T$7,Inp_SubOngoingEfficiency!$F$7:$AK$7,0),FALSE)</f>
        <v>0</v>
      </c>
      <c r="U168" s="18">
        <f>'Cal_LTS, Stor &amp; Entry'!U26/VLOOKUP($F168,Inp_SubOngoingEfficiency!$F$21:$AK$24,MATCH(U$7,Inp_SubOngoingEfficiency!$F$7:$AK$7,0),FALSE)</f>
        <v>0</v>
      </c>
      <c r="V168" s="18">
        <f>'Cal_LTS, Stor &amp; Entry'!V26/VLOOKUP($F168,Inp_SubOngoingEfficiency!$F$21:$AK$24,MATCH(V$7,Inp_SubOngoingEfficiency!$F$7:$AK$7,0),FALSE)</f>
        <v>0</v>
      </c>
      <c r="W168" s="18">
        <f>'Cal_LTS, Stor &amp; Entry'!W26/VLOOKUP($F168,Inp_SubOngoingEfficiency!$F$21:$AK$24,MATCH(W$7,Inp_SubOngoingEfficiency!$F$7:$AK$7,0),FALSE)</f>
        <v>0</v>
      </c>
      <c r="X168" s="18">
        <f>'Cal_LTS, Stor &amp; Entry'!X26/VLOOKUP($F168,Inp_SubOngoingEfficiency!$F$21:$AK$24,MATCH(X$7,Inp_SubOngoingEfficiency!$F$7:$AK$7,0),FALSE)</f>
        <v>0</v>
      </c>
      <c r="Y168" s="18">
        <f>'Cal_LTS, Stor &amp; Entry'!Y26/VLOOKUP($F168,Inp_SubOngoingEfficiency!$F$21:$AK$24,MATCH(Y$7,Inp_SubOngoingEfficiency!$F$7:$AK$7,0),FALSE)</f>
        <v>0</v>
      </c>
      <c r="Z168" s="18">
        <f>'Cal_LTS, Stor &amp; Entry'!Z26/VLOOKUP($F168,Inp_SubOngoingEfficiency!$F$21:$AK$24,MATCH(Z$7,Inp_SubOngoingEfficiency!$F$7:$AK$7,0),FALSE)</f>
        <v>0</v>
      </c>
      <c r="AA168" s="18">
        <f>'Cal_LTS, Stor &amp; Entry'!AA26/VLOOKUP($F168,Inp_SubOngoingEfficiency!$F$21:$AK$24,MATCH(AA$7,Inp_SubOngoingEfficiency!$F$7:$AK$7,0),FALSE)</f>
        <v>0</v>
      </c>
      <c r="AB168" s="18">
        <f>'Cal_LTS, Stor &amp; Entry'!AB26/VLOOKUP($F168,Inp_SubOngoingEfficiency!$F$21:$AK$24,MATCH(AB$7,Inp_SubOngoingEfficiency!$F$7:$AK$7,0),FALSE)</f>
        <v>0</v>
      </c>
      <c r="AC168" s="18">
        <f>'Cal_LTS, Stor &amp; Entry'!AC26/VLOOKUP($F168,Inp_SubOngoingEfficiency!$F$21:$AK$24,MATCH(AC$7,Inp_SubOngoingEfficiency!$F$7:$AK$7,0),FALSE)</f>
        <v>0</v>
      </c>
      <c r="AD168" s="18">
        <f>'Cal_LTS, Stor &amp; Entry'!AD26/VLOOKUP($F168,Inp_SubOngoingEfficiency!$F$21:$AK$24,MATCH(AD$7,Inp_SubOngoingEfficiency!$F$7:$AK$7,0),FALSE)</f>
        <v>0</v>
      </c>
      <c r="AE168" s="18">
        <f>'Cal_LTS, Stor &amp; Entry'!AE26/VLOOKUP($F168,Inp_SubOngoingEfficiency!$F$21:$AK$24,MATCH(AE$7,Inp_SubOngoingEfficiency!$F$7:$AK$7,0),FALSE)</f>
        <v>0</v>
      </c>
      <c r="AF168" s="18">
        <f>'Cal_LTS, Stor &amp; Entry'!AF26/VLOOKUP($F168,Inp_SubOngoingEfficiency!$F$21:$AK$24,MATCH(AF$7,Inp_SubOngoingEfficiency!$F$7:$AK$7,0),FALSE)</f>
        <v>0</v>
      </c>
      <c r="AG168" s="18">
        <f>'Cal_LTS, Stor &amp; Entry'!AG26/VLOOKUP($F168,Inp_SubOngoingEfficiency!$F$21:$AK$24,MATCH(AG$7,Inp_SubOngoingEfficiency!$F$7:$AK$7,0),FALSE)</f>
        <v>0</v>
      </c>
      <c r="AH168" s="18">
        <f>'Cal_LTS, Stor &amp; Entry'!AH26/VLOOKUP($F168,Inp_SubOngoingEfficiency!$F$21:$AK$24,MATCH(AH$7,Inp_SubOngoingEfficiency!$F$7:$AK$7,0),FALSE)</f>
        <v>0</v>
      </c>
      <c r="AI168" s="18">
        <f>'Cal_LTS, Stor &amp; Entry'!AI26/VLOOKUP($F168,Inp_SubOngoingEfficiency!$F$21:$AK$24,MATCH(AI$7,Inp_SubOngoingEfficiency!$F$7:$AK$7,0),FALSE)</f>
        <v>0</v>
      </c>
      <c r="AJ168" s="18">
        <f>'Cal_LTS, Stor &amp; Entry'!AJ26/VLOOKUP($F168,Inp_SubOngoingEfficiency!$F$21:$AK$24,MATCH(AJ$7,Inp_SubOngoingEfficiency!$F$7:$AK$7,0),FALSE)</f>
        <v>0</v>
      </c>
      <c r="AK168" s="18">
        <f>'Cal_LTS, Stor &amp; Entry'!AK26/VLOOKUP($F168,Inp_SubOngoingEfficiency!$F$21:$AK$24,MATCH(AK$7,Inp_SubOngoingEfficiency!$F$7:$AK$7,0),FALSE)</f>
        <v>0</v>
      </c>
      <c r="AN168" s="33"/>
    </row>
    <row r="169" spans="5:40" s="94" customFormat="1">
      <c r="E169" s="16" t="str">
        <f>Cover!$F$13</f>
        <v>Sc</v>
      </c>
      <c r="F169" s="16" t="str">
        <f>Cal_Connections!F17</f>
        <v>Capex</v>
      </c>
      <c r="H169" s="16" t="str">
        <f>Cal_Connections!H17</f>
        <v>Connections</v>
      </c>
      <c r="I169" s="16" t="str">
        <f>Cal_Connections!I17</f>
        <v>Connections</v>
      </c>
      <c r="J169" s="16" t="str">
        <f>IF(ISBLANK(Cal_Connections!J17),"",Cal_Connections!J17)</f>
        <v/>
      </c>
      <c r="K169" s="16" t="str">
        <f>IF(ISBLANK(Cal_Connections!K17),"",Cal_Connections!K17)</f>
        <v/>
      </c>
      <c r="L169" s="94" t="s">
        <v>111</v>
      </c>
      <c r="M169" s="17" t="str">
        <f>IF(K169="","",E169&amp;K169&amp;"_"&amp;COUNTIF($K$9:K169,K169))</f>
        <v/>
      </c>
      <c r="T169" s="18">
        <f>Cal_Connections!T17/VLOOKUP($F169,Inp_SubOngoingEfficiency!$F$21:$AK$24,MATCH(T$7,Inp_SubOngoingEfficiency!$F$7:$AK$7,0),FALSE)</f>
        <v>0</v>
      </c>
      <c r="U169" s="18">
        <f>Cal_Connections!U17/VLOOKUP($F169,Inp_SubOngoingEfficiency!$F$21:$AK$24,MATCH(U$7,Inp_SubOngoingEfficiency!$F$7:$AK$7,0),FALSE)</f>
        <v>0</v>
      </c>
      <c r="V169" s="18">
        <f>Cal_Connections!V17/VLOOKUP($F169,Inp_SubOngoingEfficiency!$F$21:$AK$24,MATCH(V$7,Inp_SubOngoingEfficiency!$F$7:$AK$7,0),FALSE)</f>
        <v>0</v>
      </c>
      <c r="W169" s="18">
        <f>Cal_Connections!W17/VLOOKUP($F169,Inp_SubOngoingEfficiency!$F$21:$AK$24,MATCH(W$7,Inp_SubOngoingEfficiency!$F$7:$AK$7,0),FALSE)</f>
        <v>0</v>
      </c>
      <c r="X169" s="18">
        <f>Cal_Connections!X17/VLOOKUP($F169,Inp_SubOngoingEfficiency!$F$21:$AK$24,MATCH(X$7,Inp_SubOngoingEfficiency!$F$7:$AK$7,0),FALSE)</f>
        <v>0</v>
      </c>
      <c r="Y169" s="18">
        <f>Cal_Connections!Y17/VLOOKUP($F169,Inp_SubOngoingEfficiency!$F$21:$AK$24,MATCH(Y$7,Inp_SubOngoingEfficiency!$F$7:$AK$7,0),FALSE)</f>
        <v>0</v>
      </c>
      <c r="Z169" s="18">
        <f>Cal_Connections!Z17/VLOOKUP($F169,Inp_SubOngoingEfficiency!$F$21:$AK$24,MATCH(Z$7,Inp_SubOngoingEfficiency!$F$7:$AK$7,0),FALSE)</f>
        <v>0</v>
      </c>
      <c r="AA169" s="18">
        <f>Cal_Connections!AA17/VLOOKUP($F169,Inp_SubOngoingEfficiency!$F$21:$AK$24,MATCH(AA$7,Inp_SubOngoingEfficiency!$F$7:$AK$7,0),FALSE)</f>
        <v>0</v>
      </c>
      <c r="AB169" s="18">
        <f>Cal_Connections!AB17/VLOOKUP($F169,Inp_SubOngoingEfficiency!$F$21:$AK$24,MATCH(AB$7,Inp_SubOngoingEfficiency!$F$7:$AK$7,0),FALSE)</f>
        <v>0</v>
      </c>
      <c r="AC169" s="18">
        <f>Cal_Connections!AC17/VLOOKUP($F169,Inp_SubOngoingEfficiency!$F$21:$AK$24,MATCH(AC$7,Inp_SubOngoingEfficiency!$F$7:$AK$7,0),FALSE)</f>
        <v>0</v>
      </c>
      <c r="AD169" s="18">
        <f>Cal_Connections!AD17/VLOOKUP($F169,Inp_SubOngoingEfficiency!$F$21:$AK$24,MATCH(AD$7,Inp_SubOngoingEfficiency!$F$7:$AK$7,0),FALSE)</f>
        <v>0</v>
      </c>
      <c r="AE169" s="18">
        <f>Cal_Connections!AE17/VLOOKUP($F169,Inp_SubOngoingEfficiency!$F$21:$AK$24,MATCH(AE$7,Inp_SubOngoingEfficiency!$F$7:$AK$7,0),FALSE)</f>
        <v>0</v>
      </c>
      <c r="AF169" s="18">
        <f>Cal_Connections!AF17/VLOOKUP($F169,Inp_SubOngoingEfficiency!$F$21:$AK$24,MATCH(AF$7,Inp_SubOngoingEfficiency!$F$7:$AK$7,0),FALSE)</f>
        <v>0</v>
      </c>
      <c r="AG169" s="18">
        <f>Cal_Connections!AG17/VLOOKUP($F169,Inp_SubOngoingEfficiency!$F$21:$AK$24,MATCH(AG$7,Inp_SubOngoingEfficiency!$F$7:$AK$7,0),FALSE)</f>
        <v>0</v>
      </c>
      <c r="AH169" s="18">
        <f>Cal_Connections!AH17/VLOOKUP($F169,Inp_SubOngoingEfficiency!$F$21:$AK$24,MATCH(AH$7,Inp_SubOngoingEfficiency!$F$7:$AK$7,0),FALSE)</f>
        <v>0</v>
      </c>
      <c r="AI169" s="18">
        <f>Cal_Connections!AI17/VLOOKUP($F169,Inp_SubOngoingEfficiency!$F$21:$AK$24,MATCH(AI$7,Inp_SubOngoingEfficiency!$F$7:$AK$7,0),FALSE)</f>
        <v>0</v>
      </c>
      <c r="AJ169" s="18">
        <f>Cal_Connections!AJ17/VLOOKUP($F169,Inp_SubOngoingEfficiency!$F$21:$AK$24,MATCH(AJ$7,Inp_SubOngoingEfficiency!$F$7:$AK$7,0),FALSE)</f>
        <v>0</v>
      </c>
      <c r="AK169" s="18">
        <f>Cal_Connections!AK17/VLOOKUP($F169,Inp_SubOngoingEfficiency!$F$21:$AK$24,MATCH(AK$7,Inp_SubOngoingEfficiency!$F$7:$AK$7,0),FALSE)</f>
        <v>0</v>
      </c>
      <c r="AN169" s="33"/>
    </row>
    <row r="170" spans="5:40" s="94" customFormat="1">
      <c r="E170" s="16" t="str">
        <f>Cover!$F$13</f>
        <v>Sc</v>
      </c>
      <c r="F170" s="16" t="str">
        <f>Cal_Connections!F18</f>
        <v>Capex</v>
      </c>
      <c r="H170" s="16" t="str">
        <f>Cal_Connections!H18</f>
        <v>Connections</v>
      </c>
      <c r="I170" s="16" t="str">
        <f>Cal_Connections!I18</f>
        <v>Connections</v>
      </c>
      <c r="J170" s="16" t="str">
        <f>IF(ISBLANK(Cal_Connections!J18),"",Cal_Connections!J18)</f>
        <v/>
      </c>
      <c r="K170" s="16" t="str">
        <f>IF(ISBLANK(Cal_Connections!K18),"",Cal_Connections!K18)</f>
        <v/>
      </c>
      <c r="L170" s="94" t="s">
        <v>111</v>
      </c>
      <c r="M170" s="17" t="str">
        <f>IF(K170="","",E170&amp;K170&amp;"_"&amp;COUNTIF($K$9:K170,K170))</f>
        <v/>
      </c>
      <c r="T170" s="18">
        <f>Cal_Connections!T18/VLOOKUP($F170,Inp_SubOngoingEfficiency!$F$21:$AK$24,MATCH(T$7,Inp_SubOngoingEfficiency!$F$7:$AK$7,0),FALSE)</f>
        <v>0</v>
      </c>
      <c r="U170" s="18">
        <f>Cal_Connections!U18/VLOOKUP($F170,Inp_SubOngoingEfficiency!$F$21:$AK$24,MATCH(U$7,Inp_SubOngoingEfficiency!$F$7:$AK$7,0),FALSE)</f>
        <v>0</v>
      </c>
      <c r="V170" s="18">
        <f>Cal_Connections!V18/VLOOKUP($F170,Inp_SubOngoingEfficiency!$F$21:$AK$24,MATCH(V$7,Inp_SubOngoingEfficiency!$F$7:$AK$7,0),FALSE)</f>
        <v>0</v>
      </c>
      <c r="W170" s="18">
        <f>Cal_Connections!W18/VLOOKUP($F170,Inp_SubOngoingEfficiency!$F$21:$AK$24,MATCH(W$7,Inp_SubOngoingEfficiency!$F$7:$AK$7,0),FALSE)</f>
        <v>0</v>
      </c>
      <c r="X170" s="18">
        <f>Cal_Connections!X18/VLOOKUP($F170,Inp_SubOngoingEfficiency!$F$21:$AK$24,MATCH(X$7,Inp_SubOngoingEfficiency!$F$7:$AK$7,0),FALSE)</f>
        <v>0</v>
      </c>
      <c r="Y170" s="18">
        <f>Cal_Connections!Y18/VLOOKUP($F170,Inp_SubOngoingEfficiency!$F$21:$AK$24,MATCH(Y$7,Inp_SubOngoingEfficiency!$F$7:$AK$7,0),FALSE)</f>
        <v>0</v>
      </c>
      <c r="Z170" s="18">
        <f>Cal_Connections!Z18/VLOOKUP($F170,Inp_SubOngoingEfficiency!$F$21:$AK$24,MATCH(Z$7,Inp_SubOngoingEfficiency!$F$7:$AK$7,0),FALSE)</f>
        <v>0</v>
      </c>
      <c r="AA170" s="18">
        <f>Cal_Connections!AA18/VLOOKUP($F170,Inp_SubOngoingEfficiency!$F$21:$AK$24,MATCH(AA$7,Inp_SubOngoingEfficiency!$F$7:$AK$7,0),FALSE)</f>
        <v>0</v>
      </c>
      <c r="AB170" s="18">
        <f>Cal_Connections!AB18/VLOOKUP($F170,Inp_SubOngoingEfficiency!$F$21:$AK$24,MATCH(AB$7,Inp_SubOngoingEfficiency!$F$7:$AK$7,0),FALSE)</f>
        <v>0</v>
      </c>
      <c r="AC170" s="18">
        <f>Cal_Connections!AC18/VLOOKUP($F170,Inp_SubOngoingEfficiency!$F$21:$AK$24,MATCH(AC$7,Inp_SubOngoingEfficiency!$F$7:$AK$7,0),FALSE)</f>
        <v>0</v>
      </c>
      <c r="AD170" s="18">
        <f>Cal_Connections!AD18/VLOOKUP($F170,Inp_SubOngoingEfficiency!$F$21:$AK$24,MATCH(AD$7,Inp_SubOngoingEfficiency!$F$7:$AK$7,0),FALSE)</f>
        <v>0</v>
      </c>
      <c r="AE170" s="18">
        <f>Cal_Connections!AE18/VLOOKUP($F170,Inp_SubOngoingEfficiency!$F$21:$AK$24,MATCH(AE$7,Inp_SubOngoingEfficiency!$F$7:$AK$7,0),FALSE)</f>
        <v>0</v>
      </c>
      <c r="AF170" s="18">
        <f>Cal_Connections!AF18/VLOOKUP($F170,Inp_SubOngoingEfficiency!$F$21:$AK$24,MATCH(AF$7,Inp_SubOngoingEfficiency!$F$7:$AK$7,0),FALSE)</f>
        <v>0</v>
      </c>
      <c r="AG170" s="18">
        <f>Cal_Connections!AG18/VLOOKUP($F170,Inp_SubOngoingEfficiency!$F$21:$AK$24,MATCH(AG$7,Inp_SubOngoingEfficiency!$F$7:$AK$7,0),FALSE)</f>
        <v>0</v>
      </c>
      <c r="AH170" s="18">
        <f>Cal_Connections!AH18/VLOOKUP($F170,Inp_SubOngoingEfficiency!$F$21:$AK$24,MATCH(AH$7,Inp_SubOngoingEfficiency!$F$7:$AK$7,0),FALSE)</f>
        <v>0</v>
      </c>
      <c r="AI170" s="18">
        <f>Cal_Connections!AI18/VLOOKUP($F170,Inp_SubOngoingEfficiency!$F$21:$AK$24,MATCH(AI$7,Inp_SubOngoingEfficiency!$F$7:$AK$7,0),FALSE)</f>
        <v>0</v>
      </c>
      <c r="AJ170" s="18">
        <f>Cal_Connections!AJ18/VLOOKUP($F170,Inp_SubOngoingEfficiency!$F$21:$AK$24,MATCH(AJ$7,Inp_SubOngoingEfficiency!$F$7:$AK$7,0),FALSE)</f>
        <v>0</v>
      </c>
      <c r="AK170" s="18">
        <f>Cal_Connections!AK18/VLOOKUP($F170,Inp_SubOngoingEfficiency!$F$21:$AK$24,MATCH(AK$7,Inp_SubOngoingEfficiency!$F$7:$AK$7,0),FALSE)</f>
        <v>0</v>
      </c>
      <c r="AN170" s="33"/>
    </row>
    <row r="171" spans="5:40" s="94" customFormat="1">
      <c r="E171" s="16" t="str">
        <f>Cover!$F$13</f>
        <v>Sc</v>
      </c>
      <c r="F171" s="16" t="str">
        <f>Cal_Connections!F19</f>
        <v>Capex</v>
      </c>
      <c r="H171" s="16" t="str">
        <f>Cal_Connections!H19</f>
        <v>Connections</v>
      </c>
      <c r="I171" s="16" t="str">
        <f>Cal_Connections!I19</f>
        <v>Connections</v>
      </c>
      <c r="J171" s="16" t="str">
        <f>IF(ISBLANK(Cal_Connections!J19),"",Cal_Connections!J19)</f>
        <v/>
      </c>
      <c r="K171" s="16" t="str">
        <f>IF(ISBLANK(Cal_Connections!K19),"",Cal_Connections!K19)</f>
        <v/>
      </c>
      <c r="L171" s="94" t="s">
        <v>111</v>
      </c>
      <c r="M171" s="17" t="str">
        <f>IF(K171="","",E171&amp;K171&amp;"_"&amp;COUNTIF($K$9:K171,K171))</f>
        <v/>
      </c>
      <c r="T171" s="18">
        <f>Cal_Connections!T19/VLOOKUP($F171,Inp_SubOngoingEfficiency!$F$21:$AK$24,MATCH(T$7,Inp_SubOngoingEfficiency!$F$7:$AK$7,0),FALSE)</f>
        <v>0</v>
      </c>
      <c r="U171" s="18">
        <f>Cal_Connections!U19/VLOOKUP($F171,Inp_SubOngoingEfficiency!$F$21:$AK$24,MATCH(U$7,Inp_SubOngoingEfficiency!$F$7:$AK$7,0),FALSE)</f>
        <v>0</v>
      </c>
      <c r="V171" s="18">
        <f>Cal_Connections!V19/VLOOKUP($F171,Inp_SubOngoingEfficiency!$F$21:$AK$24,MATCH(V$7,Inp_SubOngoingEfficiency!$F$7:$AK$7,0),FALSE)</f>
        <v>0</v>
      </c>
      <c r="W171" s="18">
        <f>Cal_Connections!W19/VLOOKUP($F171,Inp_SubOngoingEfficiency!$F$21:$AK$24,MATCH(W$7,Inp_SubOngoingEfficiency!$F$7:$AK$7,0),FALSE)</f>
        <v>0</v>
      </c>
      <c r="X171" s="18">
        <f>Cal_Connections!X19/VLOOKUP($F171,Inp_SubOngoingEfficiency!$F$21:$AK$24,MATCH(X$7,Inp_SubOngoingEfficiency!$F$7:$AK$7,0),FALSE)</f>
        <v>0</v>
      </c>
      <c r="Y171" s="18">
        <f>Cal_Connections!Y19/VLOOKUP($F171,Inp_SubOngoingEfficiency!$F$21:$AK$24,MATCH(Y$7,Inp_SubOngoingEfficiency!$F$7:$AK$7,0),FALSE)</f>
        <v>0</v>
      </c>
      <c r="Z171" s="18">
        <f>Cal_Connections!Z19/VLOOKUP($F171,Inp_SubOngoingEfficiency!$F$21:$AK$24,MATCH(Z$7,Inp_SubOngoingEfficiency!$F$7:$AK$7,0),FALSE)</f>
        <v>0</v>
      </c>
      <c r="AA171" s="18">
        <f>Cal_Connections!AA19/VLOOKUP($F171,Inp_SubOngoingEfficiency!$F$21:$AK$24,MATCH(AA$7,Inp_SubOngoingEfficiency!$F$7:$AK$7,0),FALSE)</f>
        <v>0</v>
      </c>
      <c r="AB171" s="18">
        <f>Cal_Connections!AB19/VLOOKUP($F171,Inp_SubOngoingEfficiency!$F$21:$AK$24,MATCH(AB$7,Inp_SubOngoingEfficiency!$F$7:$AK$7,0),FALSE)</f>
        <v>0</v>
      </c>
      <c r="AC171" s="18">
        <f>Cal_Connections!AC19/VLOOKUP($F171,Inp_SubOngoingEfficiency!$F$21:$AK$24,MATCH(AC$7,Inp_SubOngoingEfficiency!$F$7:$AK$7,0),FALSE)</f>
        <v>0</v>
      </c>
      <c r="AD171" s="18">
        <f>Cal_Connections!AD19/VLOOKUP($F171,Inp_SubOngoingEfficiency!$F$21:$AK$24,MATCH(AD$7,Inp_SubOngoingEfficiency!$F$7:$AK$7,0),FALSE)</f>
        <v>0</v>
      </c>
      <c r="AE171" s="18">
        <f>Cal_Connections!AE19/VLOOKUP($F171,Inp_SubOngoingEfficiency!$F$21:$AK$24,MATCH(AE$7,Inp_SubOngoingEfficiency!$F$7:$AK$7,0),FALSE)</f>
        <v>0</v>
      </c>
      <c r="AF171" s="18">
        <f>Cal_Connections!AF19/VLOOKUP($F171,Inp_SubOngoingEfficiency!$F$21:$AK$24,MATCH(AF$7,Inp_SubOngoingEfficiency!$F$7:$AK$7,0),FALSE)</f>
        <v>0</v>
      </c>
      <c r="AG171" s="18">
        <f>Cal_Connections!AG19/VLOOKUP($F171,Inp_SubOngoingEfficiency!$F$21:$AK$24,MATCH(AG$7,Inp_SubOngoingEfficiency!$F$7:$AK$7,0),FALSE)</f>
        <v>0</v>
      </c>
      <c r="AH171" s="18">
        <f>Cal_Connections!AH19/VLOOKUP($F171,Inp_SubOngoingEfficiency!$F$21:$AK$24,MATCH(AH$7,Inp_SubOngoingEfficiency!$F$7:$AK$7,0),FALSE)</f>
        <v>0</v>
      </c>
      <c r="AI171" s="18">
        <f>Cal_Connections!AI19/VLOOKUP($F171,Inp_SubOngoingEfficiency!$F$21:$AK$24,MATCH(AI$7,Inp_SubOngoingEfficiency!$F$7:$AK$7,0),FALSE)</f>
        <v>0</v>
      </c>
      <c r="AJ171" s="18">
        <f>Cal_Connections!AJ19/VLOOKUP($F171,Inp_SubOngoingEfficiency!$F$21:$AK$24,MATCH(AJ$7,Inp_SubOngoingEfficiency!$F$7:$AK$7,0),FALSE)</f>
        <v>0</v>
      </c>
      <c r="AK171" s="18">
        <f>Cal_Connections!AK19/VLOOKUP($F171,Inp_SubOngoingEfficiency!$F$21:$AK$24,MATCH(AK$7,Inp_SubOngoingEfficiency!$F$7:$AK$7,0),FALSE)</f>
        <v>0</v>
      </c>
      <c r="AN171" s="33"/>
    </row>
    <row r="172" spans="5:40" s="94" customFormat="1">
      <c r="E172" s="16" t="str">
        <f>Cover!$F$13</f>
        <v>Sc</v>
      </c>
      <c r="F172" s="16" t="str">
        <f>Cal_Connections!F20</f>
        <v>Capex</v>
      </c>
      <c r="H172" s="16" t="str">
        <f>Cal_Connections!H20</f>
        <v>Connections</v>
      </c>
      <c r="I172" s="16" t="str">
        <f>Cal_Connections!I20</f>
        <v>Connections</v>
      </c>
      <c r="J172" s="16" t="str">
        <f>IF(ISBLANK(Cal_Connections!J20),"",Cal_Connections!J20)</f>
        <v/>
      </c>
      <c r="K172" s="16" t="str">
        <f>IF(ISBLANK(Cal_Connections!K20),"",Cal_Connections!K20)</f>
        <v/>
      </c>
      <c r="L172" s="94" t="s">
        <v>111</v>
      </c>
      <c r="M172" s="17" t="str">
        <f>IF(K172="","",E172&amp;K172&amp;"_"&amp;COUNTIF($K$9:K172,K172))</f>
        <v/>
      </c>
      <c r="T172" s="18">
        <f>Cal_Connections!T20/VLOOKUP($F172,Inp_SubOngoingEfficiency!$F$21:$AK$24,MATCH(T$7,Inp_SubOngoingEfficiency!$F$7:$AK$7,0),FALSE)</f>
        <v>0</v>
      </c>
      <c r="U172" s="18">
        <f>Cal_Connections!U20/VLOOKUP($F172,Inp_SubOngoingEfficiency!$F$21:$AK$24,MATCH(U$7,Inp_SubOngoingEfficiency!$F$7:$AK$7,0),FALSE)</f>
        <v>0</v>
      </c>
      <c r="V172" s="18">
        <f>Cal_Connections!V20/VLOOKUP($F172,Inp_SubOngoingEfficiency!$F$21:$AK$24,MATCH(V$7,Inp_SubOngoingEfficiency!$F$7:$AK$7,0),FALSE)</f>
        <v>0</v>
      </c>
      <c r="W172" s="18">
        <f>Cal_Connections!W20/VLOOKUP($F172,Inp_SubOngoingEfficiency!$F$21:$AK$24,MATCH(W$7,Inp_SubOngoingEfficiency!$F$7:$AK$7,0),FALSE)</f>
        <v>0</v>
      </c>
      <c r="X172" s="18">
        <f>Cal_Connections!X20/VLOOKUP($F172,Inp_SubOngoingEfficiency!$F$21:$AK$24,MATCH(X$7,Inp_SubOngoingEfficiency!$F$7:$AK$7,0),FALSE)</f>
        <v>0</v>
      </c>
      <c r="Y172" s="18">
        <f>Cal_Connections!Y20/VLOOKUP($F172,Inp_SubOngoingEfficiency!$F$21:$AK$24,MATCH(Y$7,Inp_SubOngoingEfficiency!$F$7:$AK$7,0),FALSE)</f>
        <v>0</v>
      </c>
      <c r="Z172" s="18">
        <f>Cal_Connections!Z20/VLOOKUP($F172,Inp_SubOngoingEfficiency!$F$21:$AK$24,MATCH(Z$7,Inp_SubOngoingEfficiency!$F$7:$AK$7,0),FALSE)</f>
        <v>0</v>
      </c>
      <c r="AA172" s="18">
        <f>Cal_Connections!AA20/VLOOKUP($F172,Inp_SubOngoingEfficiency!$F$21:$AK$24,MATCH(AA$7,Inp_SubOngoingEfficiency!$F$7:$AK$7,0),FALSE)</f>
        <v>0</v>
      </c>
      <c r="AB172" s="18">
        <f>Cal_Connections!AB20/VLOOKUP($F172,Inp_SubOngoingEfficiency!$F$21:$AK$24,MATCH(AB$7,Inp_SubOngoingEfficiency!$F$7:$AK$7,0),FALSE)</f>
        <v>0</v>
      </c>
      <c r="AC172" s="18">
        <f>Cal_Connections!AC20/VLOOKUP($F172,Inp_SubOngoingEfficiency!$F$21:$AK$24,MATCH(AC$7,Inp_SubOngoingEfficiency!$F$7:$AK$7,0),FALSE)</f>
        <v>0</v>
      </c>
      <c r="AD172" s="18">
        <f>Cal_Connections!AD20/VLOOKUP($F172,Inp_SubOngoingEfficiency!$F$21:$AK$24,MATCH(AD$7,Inp_SubOngoingEfficiency!$F$7:$AK$7,0),FALSE)</f>
        <v>0</v>
      </c>
      <c r="AE172" s="18">
        <f>Cal_Connections!AE20/VLOOKUP($F172,Inp_SubOngoingEfficiency!$F$21:$AK$24,MATCH(AE$7,Inp_SubOngoingEfficiency!$F$7:$AK$7,0),FALSE)</f>
        <v>0</v>
      </c>
      <c r="AF172" s="18">
        <f>Cal_Connections!AF20/VLOOKUP($F172,Inp_SubOngoingEfficiency!$F$21:$AK$24,MATCH(AF$7,Inp_SubOngoingEfficiency!$F$7:$AK$7,0),FALSE)</f>
        <v>0</v>
      </c>
      <c r="AG172" s="18">
        <f>Cal_Connections!AG20/VLOOKUP($F172,Inp_SubOngoingEfficiency!$F$21:$AK$24,MATCH(AG$7,Inp_SubOngoingEfficiency!$F$7:$AK$7,0),FALSE)</f>
        <v>0</v>
      </c>
      <c r="AH172" s="18">
        <f>Cal_Connections!AH20/VLOOKUP($F172,Inp_SubOngoingEfficiency!$F$21:$AK$24,MATCH(AH$7,Inp_SubOngoingEfficiency!$F$7:$AK$7,0),FALSE)</f>
        <v>0</v>
      </c>
      <c r="AI172" s="18">
        <f>Cal_Connections!AI20/VLOOKUP($F172,Inp_SubOngoingEfficiency!$F$21:$AK$24,MATCH(AI$7,Inp_SubOngoingEfficiency!$F$7:$AK$7,0),FALSE)</f>
        <v>0</v>
      </c>
      <c r="AJ172" s="18">
        <f>Cal_Connections!AJ20/VLOOKUP($F172,Inp_SubOngoingEfficiency!$F$21:$AK$24,MATCH(AJ$7,Inp_SubOngoingEfficiency!$F$7:$AK$7,0),FALSE)</f>
        <v>0</v>
      </c>
      <c r="AK172" s="18">
        <f>Cal_Connections!AK20/VLOOKUP($F172,Inp_SubOngoingEfficiency!$F$21:$AK$24,MATCH(AK$7,Inp_SubOngoingEfficiency!$F$7:$AK$7,0),FALSE)</f>
        <v>0</v>
      </c>
      <c r="AN172" s="33"/>
    </row>
    <row r="173" spans="5:40" s="94" customFormat="1">
      <c r="E173" s="16" t="str">
        <f>Cover!$F$13</f>
        <v>Sc</v>
      </c>
      <c r="F173" s="16" t="str">
        <f>Cal_Connections!F21</f>
        <v>Capex</v>
      </c>
      <c r="H173" s="16" t="str">
        <f>Cal_Connections!H21</f>
        <v>Connections</v>
      </c>
      <c r="I173" s="16" t="str">
        <f>Cal_Connections!I21</f>
        <v>Connections</v>
      </c>
      <c r="J173" s="16" t="str">
        <f>IF(ISBLANK(Cal_Connections!J21),"",Cal_Connections!J21)</f>
        <v/>
      </c>
      <c r="K173" s="16" t="str">
        <f>IF(ISBLANK(Cal_Connections!K21),"",Cal_Connections!K21)</f>
        <v/>
      </c>
      <c r="L173" s="94" t="s">
        <v>111</v>
      </c>
      <c r="M173" s="17" t="str">
        <f>IF(K173="","",E173&amp;K173&amp;"_"&amp;COUNTIF($K$9:K173,K173))</f>
        <v/>
      </c>
      <c r="T173" s="18">
        <f>Cal_Connections!T21/VLOOKUP($F173,Inp_SubOngoingEfficiency!$F$21:$AK$24,MATCH(T$7,Inp_SubOngoingEfficiency!$F$7:$AK$7,0),FALSE)</f>
        <v>0</v>
      </c>
      <c r="U173" s="18">
        <f>Cal_Connections!U21/VLOOKUP($F173,Inp_SubOngoingEfficiency!$F$21:$AK$24,MATCH(U$7,Inp_SubOngoingEfficiency!$F$7:$AK$7,0),FALSE)</f>
        <v>0</v>
      </c>
      <c r="V173" s="18">
        <f>Cal_Connections!V21/VLOOKUP($F173,Inp_SubOngoingEfficiency!$F$21:$AK$24,MATCH(V$7,Inp_SubOngoingEfficiency!$F$7:$AK$7,0),FALSE)</f>
        <v>0</v>
      </c>
      <c r="W173" s="18">
        <f>Cal_Connections!W21/VLOOKUP($F173,Inp_SubOngoingEfficiency!$F$21:$AK$24,MATCH(W$7,Inp_SubOngoingEfficiency!$F$7:$AK$7,0),FALSE)</f>
        <v>0</v>
      </c>
      <c r="X173" s="18">
        <f>Cal_Connections!X21/VLOOKUP($F173,Inp_SubOngoingEfficiency!$F$21:$AK$24,MATCH(X$7,Inp_SubOngoingEfficiency!$F$7:$AK$7,0),FALSE)</f>
        <v>0</v>
      </c>
      <c r="Y173" s="18">
        <f>Cal_Connections!Y21/VLOOKUP($F173,Inp_SubOngoingEfficiency!$F$21:$AK$24,MATCH(Y$7,Inp_SubOngoingEfficiency!$F$7:$AK$7,0),FALSE)</f>
        <v>0</v>
      </c>
      <c r="Z173" s="18">
        <f>Cal_Connections!Z21/VLOOKUP($F173,Inp_SubOngoingEfficiency!$F$21:$AK$24,MATCH(Z$7,Inp_SubOngoingEfficiency!$F$7:$AK$7,0),FALSE)</f>
        <v>0</v>
      </c>
      <c r="AA173" s="18">
        <f>Cal_Connections!AA21/VLOOKUP($F173,Inp_SubOngoingEfficiency!$F$21:$AK$24,MATCH(AA$7,Inp_SubOngoingEfficiency!$F$7:$AK$7,0),FALSE)</f>
        <v>0</v>
      </c>
      <c r="AB173" s="18">
        <f>Cal_Connections!AB21/VLOOKUP($F173,Inp_SubOngoingEfficiency!$F$21:$AK$24,MATCH(AB$7,Inp_SubOngoingEfficiency!$F$7:$AK$7,0),FALSE)</f>
        <v>0</v>
      </c>
      <c r="AC173" s="18">
        <f>Cal_Connections!AC21/VLOOKUP($F173,Inp_SubOngoingEfficiency!$F$21:$AK$24,MATCH(AC$7,Inp_SubOngoingEfficiency!$F$7:$AK$7,0),FALSE)</f>
        <v>0</v>
      </c>
      <c r="AD173" s="18">
        <f>Cal_Connections!AD21/VLOOKUP($F173,Inp_SubOngoingEfficiency!$F$21:$AK$24,MATCH(AD$7,Inp_SubOngoingEfficiency!$F$7:$AK$7,0),FALSE)</f>
        <v>0</v>
      </c>
      <c r="AE173" s="18">
        <f>Cal_Connections!AE21/VLOOKUP($F173,Inp_SubOngoingEfficiency!$F$21:$AK$24,MATCH(AE$7,Inp_SubOngoingEfficiency!$F$7:$AK$7,0),FALSE)</f>
        <v>0</v>
      </c>
      <c r="AF173" s="18">
        <f>Cal_Connections!AF21/VLOOKUP($F173,Inp_SubOngoingEfficiency!$F$21:$AK$24,MATCH(AF$7,Inp_SubOngoingEfficiency!$F$7:$AK$7,0),FALSE)</f>
        <v>0</v>
      </c>
      <c r="AG173" s="18">
        <f>Cal_Connections!AG21/VLOOKUP($F173,Inp_SubOngoingEfficiency!$F$21:$AK$24,MATCH(AG$7,Inp_SubOngoingEfficiency!$F$7:$AK$7,0),FALSE)</f>
        <v>0</v>
      </c>
      <c r="AH173" s="18">
        <f>Cal_Connections!AH21/VLOOKUP($F173,Inp_SubOngoingEfficiency!$F$21:$AK$24,MATCH(AH$7,Inp_SubOngoingEfficiency!$F$7:$AK$7,0),FALSE)</f>
        <v>0</v>
      </c>
      <c r="AI173" s="18">
        <f>Cal_Connections!AI21/VLOOKUP($F173,Inp_SubOngoingEfficiency!$F$21:$AK$24,MATCH(AI$7,Inp_SubOngoingEfficiency!$F$7:$AK$7,0),FALSE)</f>
        <v>0</v>
      </c>
      <c r="AJ173" s="18">
        <f>Cal_Connections!AJ21/VLOOKUP($F173,Inp_SubOngoingEfficiency!$F$21:$AK$24,MATCH(AJ$7,Inp_SubOngoingEfficiency!$F$7:$AK$7,0),FALSE)</f>
        <v>0</v>
      </c>
      <c r="AK173" s="18">
        <f>Cal_Connections!AK21/VLOOKUP($F173,Inp_SubOngoingEfficiency!$F$21:$AK$24,MATCH(AK$7,Inp_SubOngoingEfficiency!$F$7:$AK$7,0),FALSE)</f>
        <v>0</v>
      </c>
      <c r="AN173" s="33"/>
    </row>
    <row r="174" spans="5:40" s="94" customFormat="1">
      <c r="E174" s="16" t="str">
        <f>Cover!$F$13</f>
        <v>Sc</v>
      </c>
      <c r="F174" s="16" t="str">
        <f>Cal_Connections!F22</f>
        <v>Capex</v>
      </c>
      <c r="H174" s="16" t="str">
        <f>Cal_Connections!H22</f>
        <v>Connections</v>
      </c>
      <c r="I174" s="16" t="str">
        <f>Cal_Connections!I22</f>
        <v>Connections</v>
      </c>
      <c r="J174" s="16" t="str">
        <f>IF(ISBLANK(Cal_Connections!J22),"",Cal_Connections!J22)</f>
        <v/>
      </c>
      <c r="K174" s="16" t="str">
        <f>IF(ISBLANK(Cal_Connections!K22),"",Cal_Connections!K22)</f>
        <v/>
      </c>
      <c r="L174" s="94" t="s">
        <v>111</v>
      </c>
      <c r="M174" s="17" t="str">
        <f>IF(K174="","",E174&amp;K174&amp;"_"&amp;COUNTIF($K$9:K174,K174))</f>
        <v/>
      </c>
      <c r="T174" s="18">
        <f>Cal_Connections!T22/VLOOKUP($F174,Inp_SubOngoingEfficiency!$F$21:$AK$24,MATCH(T$7,Inp_SubOngoingEfficiency!$F$7:$AK$7,0),FALSE)</f>
        <v>0</v>
      </c>
      <c r="U174" s="18">
        <f>Cal_Connections!U22/VLOOKUP($F174,Inp_SubOngoingEfficiency!$F$21:$AK$24,MATCH(U$7,Inp_SubOngoingEfficiency!$F$7:$AK$7,0),FALSE)</f>
        <v>0</v>
      </c>
      <c r="V174" s="18">
        <f>Cal_Connections!V22/VLOOKUP($F174,Inp_SubOngoingEfficiency!$F$21:$AK$24,MATCH(V$7,Inp_SubOngoingEfficiency!$F$7:$AK$7,0),FALSE)</f>
        <v>0</v>
      </c>
      <c r="W174" s="18">
        <f>Cal_Connections!W22/VLOOKUP($F174,Inp_SubOngoingEfficiency!$F$21:$AK$24,MATCH(W$7,Inp_SubOngoingEfficiency!$F$7:$AK$7,0),FALSE)</f>
        <v>0</v>
      </c>
      <c r="X174" s="18">
        <f>Cal_Connections!X22/VLOOKUP($F174,Inp_SubOngoingEfficiency!$F$21:$AK$24,MATCH(X$7,Inp_SubOngoingEfficiency!$F$7:$AK$7,0),FALSE)</f>
        <v>0</v>
      </c>
      <c r="Y174" s="18">
        <f>Cal_Connections!Y22/VLOOKUP($F174,Inp_SubOngoingEfficiency!$F$21:$AK$24,MATCH(Y$7,Inp_SubOngoingEfficiency!$F$7:$AK$7,0),FALSE)</f>
        <v>0</v>
      </c>
      <c r="Z174" s="18">
        <f>Cal_Connections!Z22/VLOOKUP($F174,Inp_SubOngoingEfficiency!$F$21:$AK$24,MATCH(Z$7,Inp_SubOngoingEfficiency!$F$7:$AK$7,0),FALSE)</f>
        <v>0</v>
      </c>
      <c r="AA174" s="18">
        <f>Cal_Connections!AA22/VLOOKUP($F174,Inp_SubOngoingEfficiency!$F$21:$AK$24,MATCH(AA$7,Inp_SubOngoingEfficiency!$F$7:$AK$7,0),FALSE)</f>
        <v>0</v>
      </c>
      <c r="AB174" s="18">
        <f>Cal_Connections!AB22/VLOOKUP($F174,Inp_SubOngoingEfficiency!$F$21:$AK$24,MATCH(AB$7,Inp_SubOngoingEfficiency!$F$7:$AK$7,0),FALSE)</f>
        <v>0</v>
      </c>
      <c r="AC174" s="18">
        <f>Cal_Connections!AC22/VLOOKUP($F174,Inp_SubOngoingEfficiency!$F$21:$AK$24,MATCH(AC$7,Inp_SubOngoingEfficiency!$F$7:$AK$7,0),FALSE)</f>
        <v>0</v>
      </c>
      <c r="AD174" s="18">
        <f>Cal_Connections!AD22/VLOOKUP($F174,Inp_SubOngoingEfficiency!$F$21:$AK$24,MATCH(AD$7,Inp_SubOngoingEfficiency!$F$7:$AK$7,0),FALSE)</f>
        <v>0</v>
      </c>
      <c r="AE174" s="18">
        <f>Cal_Connections!AE22/VLOOKUP($F174,Inp_SubOngoingEfficiency!$F$21:$AK$24,MATCH(AE$7,Inp_SubOngoingEfficiency!$F$7:$AK$7,0),FALSE)</f>
        <v>0</v>
      </c>
      <c r="AF174" s="18">
        <f>Cal_Connections!AF22/VLOOKUP($F174,Inp_SubOngoingEfficiency!$F$21:$AK$24,MATCH(AF$7,Inp_SubOngoingEfficiency!$F$7:$AK$7,0),FALSE)</f>
        <v>0</v>
      </c>
      <c r="AG174" s="18">
        <f>Cal_Connections!AG22/VLOOKUP($F174,Inp_SubOngoingEfficiency!$F$21:$AK$24,MATCH(AG$7,Inp_SubOngoingEfficiency!$F$7:$AK$7,0),FALSE)</f>
        <v>0</v>
      </c>
      <c r="AH174" s="18">
        <f>Cal_Connections!AH22/VLOOKUP($F174,Inp_SubOngoingEfficiency!$F$21:$AK$24,MATCH(AH$7,Inp_SubOngoingEfficiency!$F$7:$AK$7,0),FALSE)</f>
        <v>0</v>
      </c>
      <c r="AI174" s="18">
        <f>Cal_Connections!AI22/VLOOKUP($F174,Inp_SubOngoingEfficiency!$F$21:$AK$24,MATCH(AI$7,Inp_SubOngoingEfficiency!$F$7:$AK$7,0),FALSE)</f>
        <v>0</v>
      </c>
      <c r="AJ174" s="18">
        <f>Cal_Connections!AJ22/VLOOKUP($F174,Inp_SubOngoingEfficiency!$F$21:$AK$24,MATCH(AJ$7,Inp_SubOngoingEfficiency!$F$7:$AK$7,0),FALSE)</f>
        <v>0</v>
      </c>
      <c r="AK174" s="18">
        <f>Cal_Connections!AK22/VLOOKUP($F174,Inp_SubOngoingEfficiency!$F$21:$AK$24,MATCH(AK$7,Inp_SubOngoingEfficiency!$F$7:$AK$7,0),FALSE)</f>
        <v>0</v>
      </c>
      <c r="AN174" s="33"/>
    </row>
    <row r="175" spans="5:40" s="94" customFormat="1">
      <c r="E175" s="16" t="str">
        <f>Cover!$F$13</f>
        <v>Sc</v>
      </c>
      <c r="F175" s="16" t="str">
        <f>Cal_Connections!F23</f>
        <v>Capex</v>
      </c>
      <c r="H175" s="16" t="str">
        <f>Cal_Connections!H23</f>
        <v>Connections</v>
      </c>
      <c r="I175" s="16" t="str">
        <f>Cal_Connections!I23</f>
        <v>Connections</v>
      </c>
      <c r="J175" s="16" t="str">
        <f>IF(ISBLANK(Cal_Connections!J23),"",Cal_Connections!J23)</f>
        <v/>
      </c>
      <c r="K175" s="16" t="str">
        <f>IF(ISBLANK(Cal_Connections!K23),"",Cal_Connections!K23)</f>
        <v/>
      </c>
      <c r="L175" s="94" t="s">
        <v>111</v>
      </c>
      <c r="M175" s="17" t="str">
        <f>IF(K175="","",E175&amp;K175&amp;"_"&amp;COUNTIF($K$9:K175,K175))</f>
        <v/>
      </c>
      <c r="T175" s="18">
        <f>Cal_Connections!T23/VLOOKUP($F175,Inp_SubOngoingEfficiency!$F$21:$AK$24,MATCH(T$7,Inp_SubOngoingEfficiency!$F$7:$AK$7,0),FALSE)</f>
        <v>0</v>
      </c>
      <c r="U175" s="18">
        <f>Cal_Connections!U23/VLOOKUP($F175,Inp_SubOngoingEfficiency!$F$21:$AK$24,MATCH(U$7,Inp_SubOngoingEfficiency!$F$7:$AK$7,0),FALSE)</f>
        <v>0</v>
      </c>
      <c r="V175" s="18">
        <f>Cal_Connections!V23/VLOOKUP($F175,Inp_SubOngoingEfficiency!$F$21:$AK$24,MATCH(V$7,Inp_SubOngoingEfficiency!$F$7:$AK$7,0),FALSE)</f>
        <v>0</v>
      </c>
      <c r="W175" s="18">
        <f>Cal_Connections!W23/VLOOKUP($F175,Inp_SubOngoingEfficiency!$F$21:$AK$24,MATCH(W$7,Inp_SubOngoingEfficiency!$F$7:$AK$7,0),FALSE)</f>
        <v>0</v>
      </c>
      <c r="X175" s="18">
        <f>Cal_Connections!X23/VLOOKUP($F175,Inp_SubOngoingEfficiency!$F$21:$AK$24,MATCH(X$7,Inp_SubOngoingEfficiency!$F$7:$AK$7,0),FALSE)</f>
        <v>0</v>
      </c>
      <c r="Y175" s="18">
        <f>Cal_Connections!Y23/VLOOKUP($F175,Inp_SubOngoingEfficiency!$F$21:$AK$24,MATCH(Y$7,Inp_SubOngoingEfficiency!$F$7:$AK$7,0),FALSE)</f>
        <v>0</v>
      </c>
      <c r="Z175" s="18">
        <f>Cal_Connections!Z23/VLOOKUP($F175,Inp_SubOngoingEfficiency!$F$21:$AK$24,MATCH(Z$7,Inp_SubOngoingEfficiency!$F$7:$AK$7,0),FALSE)</f>
        <v>0</v>
      </c>
      <c r="AA175" s="18">
        <f>Cal_Connections!AA23/VLOOKUP($F175,Inp_SubOngoingEfficiency!$F$21:$AK$24,MATCH(AA$7,Inp_SubOngoingEfficiency!$F$7:$AK$7,0),FALSE)</f>
        <v>0</v>
      </c>
      <c r="AB175" s="18">
        <f>Cal_Connections!AB23/VLOOKUP($F175,Inp_SubOngoingEfficiency!$F$21:$AK$24,MATCH(AB$7,Inp_SubOngoingEfficiency!$F$7:$AK$7,0),FALSE)</f>
        <v>0</v>
      </c>
      <c r="AC175" s="18">
        <f>Cal_Connections!AC23/VLOOKUP($F175,Inp_SubOngoingEfficiency!$F$21:$AK$24,MATCH(AC$7,Inp_SubOngoingEfficiency!$F$7:$AK$7,0),FALSE)</f>
        <v>0</v>
      </c>
      <c r="AD175" s="18">
        <f>Cal_Connections!AD23/VLOOKUP($F175,Inp_SubOngoingEfficiency!$F$21:$AK$24,MATCH(AD$7,Inp_SubOngoingEfficiency!$F$7:$AK$7,0),FALSE)</f>
        <v>0</v>
      </c>
      <c r="AE175" s="18">
        <f>Cal_Connections!AE23/VLOOKUP($F175,Inp_SubOngoingEfficiency!$F$21:$AK$24,MATCH(AE$7,Inp_SubOngoingEfficiency!$F$7:$AK$7,0),FALSE)</f>
        <v>0</v>
      </c>
      <c r="AF175" s="18">
        <f>Cal_Connections!AF23/VLOOKUP($F175,Inp_SubOngoingEfficiency!$F$21:$AK$24,MATCH(AF$7,Inp_SubOngoingEfficiency!$F$7:$AK$7,0),FALSE)</f>
        <v>0</v>
      </c>
      <c r="AG175" s="18">
        <f>Cal_Connections!AG23/VLOOKUP($F175,Inp_SubOngoingEfficiency!$F$21:$AK$24,MATCH(AG$7,Inp_SubOngoingEfficiency!$F$7:$AK$7,0),FALSE)</f>
        <v>0</v>
      </c>
      <c r="AH175" s="18">
        <f>Cal_Connections!AH23/VLOOKUP($F175,Inp_SubOngoingEfficiency!$F$21:$AK$24,MATCH(AH$7,Inp_SubOngoingEfficiency!$F$7:$AK$7,0),FALSE)</f>
        <v>0</v>
      </c>
      <c r="AI175" s="18">
        <f>Cal_Connections!AI23/VLOOKUP($F175,Inp_SubOngoingEfficiency!$F$21:$AK$24,MATCH(AI$7,Inp_SubOngoingEfficiency!$F$7:$AK$7,0),FALSE)</f>
        <v>0</v>
      </c>
      <c r="AJ175" s="18">
        <f>Cal_Connections!AJ23/VLOOKUP($F175,Inp_SubOngoingEfficiency!$F$21:$AK$24,MATCH(AJ$7,Inp_SubOngoingEfficiency!$F$7:$AK$7,0),FALSE)</f>
        <v>0</v>
      </c>
      <c r="AK175" s="18">
        <f>Cal_Connections!AK23/VLOOKUP($F175,Inp_SubOngoingEfficiency!$F$21:$AK$24,MATCH(AK$7,Inp_SubOngoingEfficiency!$F$7:$AK$7,0),FALSE)</f>
        <v>0</v>
      </c>
      <c r="AN175" s="33"/>
    </row>
    <row r="176" spans="5:40" s="94" customFormat="1">
      <c r="E176" s="16" t="str">
        <f>Cover!$F$13</f>
        <v>Sc</v>
      </c>
      <c r="F176" s="16" t="str">
        <f>Cal_Connections!F24</f>
        <v>Capex</v>
      </c>
      <c r="H176" s="16" t="str">
        <f>Cal_Connections!H24</f>
        <v>Connections</v>
      </c>
      <c r="I176" s="16" t="str">
        <f>Cal_Connections!I24</f>
        <v>Connections</v>
      </c>
      <c r="J176" s="16" t="str">
        <f>IF(ISBLANK(Cal_Connections!J24),"",Cal_Connections!J24)</f>
        <v/>
      </c>
      <c r="K176" s="16" t="str">
        <f>IF(ISBLANK(Cal_Connections!K24),"",Cal_Connections!K24)</f>
        <v/>
      </c>
      <c r="L176" s="94" t="s">
        <v>111</v>
      </c>
      <c r="M176" s="17" t="str">
        <f>IF(K176="","",E176&amp;K176&amp;"_"&amp;COUNTIF($K$9:K176,K176))</f>
        <v/>
      </c>
      <c r="T176" s="18">
        <f>Cal_Connections!T24/VLOOKUP($F176,Inp_SubOngoingEfficiency!$F$21:$AK$24,MATCH(T$7,Inp_SubOngoingEfficiency!$F$7:$AK$7,0),FALSE)</f>
        <v>0</v>
      </c>
      <c r="U176" s="18">
        <f>Cal_Connections!U24/VLOOKUP($F176,Inp_SubOngoingEfficiency!$F$21:$AK$24,MATCH(U$7,Inp_SubOngoingEfficiency!$F$7:$AK$7,0),FALSE)</f>
        <v>0</v>
      </c>
      <c r="V176" s="18">
        <f>Cal_Connections!V24/VLOOKUP($F176,Inp_SubOngoingEfficiency!$F$21:$AK$24,MATCH(V$7,Inp_SubOngoingEfficiency!$F$7:$AK$7,0),FALSE)</f>
        <v>0</v>
      </c>
      <c r="W176" s="18">
        <f>Cal_Connections!W24/VLOOKUP($F176,Inp_SubOngoingEfficiency!$F$21:$AK$24,MATCH(W$7,Inp_SubOngoingEfficiency!$F$7:$AK$7,0),FALSE)</f>
        <v>0</v>
      </c>
      <c r="X176" s="18">
        <f>Cal_Connections!X24/VLOOKUP($F176,Inp_SubOngoingEfficiency!$F$21:$AK$24,MATCH(X$7,Inp_SubOngoingEfficiency!$F$7:$AK$7,0),FALSE)</f>
        <v>0</v>
      </c>
      <c r="Y176" s="18">
        <f>Cal_Connections!Y24/VLOOKUP($F176,Inp_SubOngoingEfficiency!$F$21:$AK$24,MATCH(Y$7,Inp_SubOngoingEfficiency!$F$7:$AK$7,0),FALSE)</f>
        <v>0</v>
      </c>
      <c r="Z176" s="18">
        <f>Cal_Connections!Z24/VLOOKUP($F176,Inp_SubOngoingEfficiency!$F$21:$AK$24,MATCH(Z$7,Inp_SubOngoingEfficiency!$F$7:$AK$7,0),FALSE)</f>
        <v>0</v>
      </c>
      <c r="AA176" s="18">
        <f>Cal_Connections!AA24/VLOOKUP($F176,Inp_SubOngoingEfficiency!$F$21:$AK$24,MATCH(AA$7,Inp_SubOngoingEfficiency!$F$7:$AK$7,0),FALSE)</f>
        <v>0</v>
      </c>
      <c r="AB176" s="18">
        <f>Cal_Connections!AB24/VLOOKUP($F176,Inp_SubOngoingEfficiency!$F$21:$AK$24,MATCH(AB$7,Inp_SubOngoingEfficiency!$F$7:$AK$7,0),FALSE)</f>
        <v>0</v>
      </c>
      <c r="AC176" s="18">
        <f>Cal_Connections!AC24/VLOOKUP($F176,Inp_SubOngoingEfficiency!$F$21:$AK$24,MATCH(AC$7,Inp_SubOngoingEfficiency!$F$7:$AK$7,0),FALSE)</f>
        <v>0</v>
      </c>
      <c r="AD176" s="18">
        <f>Cal_Connections!AD24/VLOOKUP($F176,Inp_SubOngoingEfficiency!$F$21:$AK$24,MATCH(AD$7,Inp_SubOngoingEfficiency!$F$7:$AK$7,0),FALSE)</f>
        <v>0</v>
      </c>
      <c r="AE176" s="18">
        <f>Cal_Connections!AE24/VLOOKUP($F176,Inp_SubOngoingEfficiency!$F$21:$AK$24,MATCH(AE$7,Inp_SubOngoingEfficiency!$F$7:$AK$7,0),FALSE)</f>
        <v>0</v>
      </c>
      <c r="AF176" s="18">
        <f>Cal_Connections!AF24/VLOOKUP($F176,Inp_SubOngoingEfficiency!$F$21:$AK$24,MATCH(AF$7,Inp_SubOngoingEfficiency!$F$7:$AK$7,0),FALSE)</f>
        <v>0</v>
      </c>
      <c r="AG176" s="18">
        <f>Cal_Connections!AG24/VLOOKUP($F176,Inp_SubOngoingEfficiency!$F$21:$AK$24,MATCH(AG$7,Inp_SubOngoingEfficiency!$F$7:$AK$7,0),FALSE)</f>
        <v>0</v>
      </c>
      <c r="AH176" s="18">
        <f>Cal_Connections!AH24/VLOOKUP($F176,Inp_SubOngoingEfficiency!$F$21:$AK$24,MATCH(AH$7,Inp_SubOngoingEfficiency!$F$7:$AK$7,0),FALSE)</f>
        <v>0</v>
      </c>
      <c r="AI176" s="18">
        <f>Cal_Connections!AI24/VLOOKUP($F176,Inp_SubOngoingEfficiency!$F$21:$AK$24,MATCH(AI$7,Inp_SubOngoingEfficiency!$F$7:$AK$7,0),FALSE)</f>
        <v>0</v>
      </c>
      <c r="AJ176" s="18">
        <f>Cal_Connections!AJ24/VLOOKUP($F176,Inp_SubOngoingEfficiency!$F$21:$AK$24,MATCH(AJ$7,Inp_SubOngoingEfficiency!$F$7:$AK$7,0),FALSE)</f>
        <v>0</v>
      </c>
      <c r="AK176" s="18">
        <f>Cal_Connections!AK24/VLOOKUP($F176,Inp_SubOngoingEfficiency!$F$21:$AK$24,MATCH(AK$7,Inp_SubOngoingEfficiency!$F$7:$AK$7,0),FALSE)</f>
        <v>0</v>
      </c>
      <c r="AN176" s="33"/>
    </row>
    <row r="177" spans="5:40" s="94" customFormat="1">
      <c r="E177" s="16" t="str">
        <f>Cover!$F$13</f>
        <v>Sc</v>
      </c>
      <c r="F177" s="16" t="str">
        <f>Cal_Connections!F25</f>
        <v>Capex</v>
      </c>
      <c r="H177" s="16" t="str">
        <f>Cal_Connections!H25</f>
        <v>Connections</v>
      </c>
      <c r="I177" s="16" t="str">
        <f>Cal_Connections!I25</f>
        <v>Connections</v>
      </c>
      <c r="J177" s="16" t="str">
        <f>IF(ISBLANK(Cal_Connections!J25),"",Cal_Connections!J25)</f>
        <v/>
      </c>
      <c r="K177" s="16" t="str">
        <f>IF(ISBLANK(Cal_Connections!K25),"",Cal_Connections!K25)</f>
        <v/>
      </c>
      <c r="L177" s="94" t="s">
        <v>111</v>
      </c>
      <c r="M177" s="17" t="str">
        <f>IF(K177="","",E177&amp;K177&amp;"_"&amp;COUNTIF($K$9:K177,K177))</f>
        <v/>
      </c>
      <c r="T177" s="18">
        <f>Cal_Connections!T25/VLOOKUP($F177,Inp_SubOngoingEfficiency!$F$21:$AK$24,MATCH(T$7,Inp_SubOngoingEfficiency!$F$7:$AK$7,0),FALSE)</f>
        <v>0</v>
      </c>
      <c r="U177" s="18">
        <f>Cal_Connections!U25/VLOOKUP($F177,Inp_SubOngoingEfficiency!$F$21:$AK$24,MATCH(U$7,Inp_SubOngoingEfficiency!$F$7:$AK$7,0),FALSE)</f>
        <v>0</v>
      </c>
      <c r="V177" s="18">
        <f>Cal_Connections!V25/VLOOKUP($F177,Inp_SubOngoingEfficiency!$F$21:$AK$24,MATCH(V$7,Inp_SubOngoingEfficiency!$F$7:$AK$7,0),FALSE)</f>
        <v>0</v>
      </c>
      <c r="W177" s="18">
        <f>Cal_Connections!W25/VLOOKUP($F177,Inp_SubOngoingEfficiency!$F$21:$AK$24,MATCH(W$7,Inp_SubOngoingEfficiency!$F$7:$AK$7,0),FALSE)</f>
        <v>0</v>
      </c>
      <c r="X177" s="18">
        <f>Cal_Connections!X25/VLOOKUP($F177,Inp_SubOngoingEfficiency!$F$21:$AK$24,MATCH(X$7,Inp_SubOngoingEfficiency!$F$7:$AK$7,0),FALSE)</f>
        <v>0</v>
      </c>
      <c r="Y177" s="18">
        <f>Cal_Connections!Y25/VLOOKUP($F177,Inp_SubOngoingEfficiency!$F$21:$AK$24,MATCH(Y$7,Inp_SubOngoingEfficiency!$F$7:$AK$7,0),FALSE)</f>
        <v>0</v>
      </c>
      <c r="Z177" s="18">
        <f>Cal_Connections!Z25/VLOOKUP($F177,Inp_SubOngoingEfficiency!$F$21:$AK$24,MATCH(Z$7,Inp_SubOngoingEfficiency!$F$7:$AK$7,0),FALSE)</f>
        <v>0</v>
      </c>
      <c r="AA177" s="18">
        <f>Cal_Connections!AA25/VLOOKUP($F177,Inp_SubOngoingEfficiency!$F$21:$AK$24,MATCH(AA$7,Inp_SubOngoingEfficiency!$F$7:$AK$7,0),FALSE)</f>
        <v>0</v>
      </c>
      <c r="AB177" s="18">
        <f>Cal_Connections!AB25/VLOOKUP($F177,Inp_SubOngoingEfficiency!$F$21:$AK$24,MATCH(AB$7,Inp_SubOngoingEfficiency!$F$7:$AK$7,0),FALSE)</f>
        <v>0</v>
      </c>
      <c r="AC177" s="18">
        <f>Cal_Connections!AC25/VLOOKUP($F177,Inp_SubOngoingEfficiency!$F$21:$AK$24,MATCH(AC$7,Inp_SubOngoingEfficiency!$F$7:$AK$7,0),FALSE)</f>
        <v>0</v>
      </c>
      <c r="AD177" s="18">
        <f>Cal_Connections!AD25/VLOOKUP($F177,Inp_SubOngoingEfficiency!$F$21:$AK$24,MATCH(AD$7,Inp_SubOngoingEfficiency!$F$7:$AK$7,0),FALSE)</f>
        <v>0</v>
      </c>
      <c r="AE177" s="18">
        <f>Cal_Connections!AE25/VLOOKUP($F177,Inp_SubOngoingEfficiency!$F$21:$AK$24,MATCH(AE$7,Inp_SubOngoingEfficiency!$F$7:$AK$7,0),FALSE)</f>
        <v>0</v>
      </c>
      <c r="AF177" s="18">
        <f>Cal_Connections!AF25/VLOOKUP($F177,Inp_SubOngoingEfficiency!$F$21:$AK$24,MATCH(AF$7,Inp_SubOngoingEfficiency!$F$7:$AK$7,0),FALSE)</f>
        <v>0</v>
      </c>
      <c r="AG177" s="18">
        <f>Cal_Connections!AG25/VLOOKUP($F177,Inp_SubOngoingEfficiency!$F$21:$AK$24,MATCH(AG$7,Inp_SubOngoingEfficiency!$F$7:$AK$7,0),FALSE)</f>
        <v>0</v>
      </c>
      <c r="AH177" s="18">
        <f>Cal_Connections!AH25/VLOOKUP($F177,Inp_SubOngoingEfficiency!$F$21:$AK$24,MATCH(AH$7,Inp_SubOngoingEfficiency!$F$7:$AK$7,0),FALSE)</f>
        <v>0</v>
      </c>
      <c r="AI177" s="18">
        <f>Cal_Connections!AI25/VLOOKUP($F177,Inp_SubOngoingEfficiency!$F$21:$AK$24,MATCH(AI$7,Inp_SubOngoingEfficiency!$F$7:$AK$7,0),FALSE)</f>
        <v>0</v>
      </c>
      <c r="AJ177" s="18">
        <f>Cal_Connections!AJ25/VLOOKUP($F177,Inp_SubOngoingEfficiency!$F$21:$AK$24,MATCH(AJ$7,Inp_SubOngoingEfficiency!$F$7:$AK$7,0),FALSE)</f>
        <v>0</v>
      </c>
      <c r="AK177" s="18">
        <f>Cal_Connections!AK25/VLOOKUP($F177,Inp_SubOngoingEfficiency!$F$21:$AK$24,MATCH(AK$7,Inp_SubOngoingEfficiency!$F$7:$AK$7,0),FALSE)</f>
        <v>0</v>
      </c>
      <c r="AN177" s="33"/>
    </row>
    <row r="178" spans="5:40" s="94" customFormat="1">
      <c r="E178" s="16" t="str">
        <f>Cover!$F$13</f>
        <v>Sc</v>
      </c>
      <c r="F178" s="16" t="str">
        <f>Cal_Connections!F26</f>
        <v>Capex</v>
      </c>
      <c r="H178" s="16" t="str">
        <f>Cal_Connections!H26</f>
        <v>Connections</v>
      </c>
      <c r="I178" s="16" t="str">
        <f>Cal_Connections!I26</f>
        <v>Connections</v>
      </c>
      <c r="J178" s="16" t="str">
        <f>IF(ISBLANK(Cal_Connections!J26),"",Cal_Connections!J26)</f>
        <v/>
      </c>
      <c r="K178" s="16" t="str">
        <f>IF(ISBLANK(Cal_Connections!K26),"",Cal_Connections!K26)</f>
        <v/>
      </c>
      <c r="L178" s="94" t="s">
        <v>111</v>
      </c>
      <c r="M178" s="17" t="str">
        <f>IF(K178="","",E178&amp;K178&amp;"_"&amp;COUNTIF($K$9:K178,K178))</f>
        <v/>
      </c>
      <c r="T178" s="18">
        <f>Cal_Connections!T26/VLOOKUP($F178,Inp_SubOngoingEfficiency!$F$21:$AK$24,MATCH(T$7,Inp_SubOngoingEfficiency!$F$7:$AK$7,0),FALSE)</f>
        <v>0</v>
      </c>
      <c r="U178" s="18">
        <f>Cal_Connections!U26/VLOOKUP($F178,Inp_SubOngoingEfficiency!$F$21:$AK$24,MATCH(U$7,Inp_SubOngoingEfficiency!$F$7:$AK$7,0),FALSE)</f>
        <v>0</v>
      </c>
      <c r="V178" s="18">
        <f>Cal_Connections!V26/VLOOKUP($F178,Inp_SubOngoingEfficiency!$F$21:$AK$24,MATCH(V$7,Inp_SubOngoingEfficiency!$F$7:$AK$7,0),FALSE)</f>
        <v>0</v>
      </c>
      <c r="W178" s="18">
        <f>Cal_Connections!W26/VLOOKUP($F178,Inp_SubOngoingEfficiency!$F$21:$AK$24,MATCH(W$7,Inp_SubOngoingEfficiency!$F$7:$AK$7,0),FALSE)</f>
        <v>0</v>
      </c>
      <c r="X178" s="18">
        <f>Cal_Connections!X26/VLOOKUP($F178,Inp_SubOngoingEfficiency!$F$21:$AK$24,MATCH(X$7,Inp_SubOngoingEfficiency!$F$7:$AK$7,0),FALSE)</f>
        <v>0</v>
      </c>
      <c r="Y178" s="18">
        <f>Cal_Connections!Y26/VLOOKUP($F178,Inp_SubOngoingEfficiency!$F$21:$AK$24,MATCH(Y$7,Inp_SubOngoingEfficiency!$F$7:$AK$7,0),FALSE)</f>
        <v>0</v>
      </c>
      <c r="Z178" s="18">
        <f>Cal_Connections!Z26/VLOOKUP($F178,Inp_SubOngoingEfficiency!$F$21:$AK$24,MATCH(Z$7,Inp_SubOngoingEfficiency!$F$7:$AK$7,0),FALSE)</f>
        <v>0</v>
      </c>
      <c r="AA178" s="18">
        <f>Cal_Connections!AA26/VLOOKUP($F178,Inp_SubOngoingEfficiency!$F$21:$AK$24,MATCH(AA$7,Inp_SubOngoingEfficiency!$F$7:$AK$7,0),FALSE)</f>
        <v>0</v>
      </c>
      <c r="AB178" s="18">
        <f>Cal_Connections!AB26/VLOOKUP($F178,Inp_SubOngoingEfficiency!$F$21:$AK$24,MATCH(AB$7,Inp_SubOngoingEfficiency!$F$7:$AK$7,0),FALSE)</f>
        <v>0</v>
      </c>
      <c r="AC178" s="18">
        <f>Cal_Connections!AC26/VLOOKUP($F178,Inp_SubOngoingEfficiency!$F$21:$AK$24,MATCH(AC$7,Inp_SubOngoingEfficiency!$F$7:$AK$7,0),FALSE)</f>
        <v>0</v>
      </c>
      <c r="AD178" s="18">
        <f>Cal_Connections!AD26/VLOOKUP($F178,Inp_SubOngoingEfficiency!$F$21:$AK$24,MATCH(AD$7,Inp_SubOngoingEfficiency!$F$7:$AK$7,0),FALSE)</f>
        <v>0</v>
      </c>
      <c r="AE178" s="18">
        <f>Cal_Connections!AE26/VLOOKUP($F178,Inp_SubOngoingEfficiency!$F$21:$AK$24,MATCH(AE$7,Inp_SubOngoingEfficiency!$F$7:$AK$7,0),FALSE)</f>
        <v>0</v>
      </c>
      <c r="AF178" s="18">
        <f>Cal_Connections!AF26/VLOOKUP($F178,Inp_SubOngoingEfficiency!$F$21:$AK$24,MATCH(AF$7,Inp_SubOngoingEfficiency!$F$7:$AK$7,0),FALSE)</f>
        <v>0</v>
      </c>
      <c r="AG178" s="18">
        <f>Cal_Connections!AG26/VLOOKUP($F178,Inp_SubOngoingEfficiency!$F$21:$AK$24,MATCH(AG$7,Inp_SubOngoingEfficiency!$F$7:$AK$7,0),FALSE)</f>
        <v>0</v>
      </c>
      <c r="AH178" s="18">
        <f>Cal_Connections!AH26/VLOOKUP($F178,Inp_SubOngoingEfficiency!$F$21:$AK$24,MATCH(AH$7,Inp_SubOngoingEfficiency!$F$7:$AK$7,0),FALSE)</f>
        <v>0</v>
      </c>
      <c r="AI178" s="18">
        <f>Cal_Connections!AI26/VLOOKUP($F178,Inp_SubOngoingEfficiency!$F$21:$AK$24,MATCH(AI$7,Inp_SubOngoingEfficiency!$F$7:$AK$7,0),FALSE)</f>
        <v>0</v>
      </c>
      <c r="AJ178" s="18">
        <f>Cal_Connections!AJ26/VLOOKUP($F178,Inp_SubOngoingEfficiency!$F$21:$AK$24,MATCH(AJ$7,Inp_SubOngoingEfficiency!$F$7:$AK$7,0),FALSE)</f>
        <v>0</v>
      </c>
      <c r="AK178" s="18">
        <f>Cal_Connections!AK26/VLOOKUP($F178,Inp_SubOngoingEfficiency!$F$21:$AK$24,MATCH(AK$7,Inp_SubOngoingEfficiency!$F$7:$AK$7,0),FALSE)</f>
        <v>0</v>
      </c>
      <c r="AN178" s="33"/>
    </row>
    <row r="179" spans="5:40" s="94" customFormat="1">
      <c r="E179" s="16" t="str">
        <f>Cover!$F$13</f>
        <v>Sc</v>
      </c>
      <c r="F179" s="16" t="str">
        <f>Cal_Reinforcement!F17</f>
        <v>Capex</v>
      </c>
      <c r="H179" s="16" t="str">
        <f>Cal_Reinforcement!H17</f>
        <v>Reinforcement</v>
      </c>
      <c r="I179" s="16" t="str">
        <f>Cal_Reinforcement!I17</f>
        <v>Reinforcement</v>
      </c>
      <c r="J179" s="16" t="str">
        <f>IF(ISBLANK(Cal_Reinforcement!J17),"",Cal_Reinforcement!J17)</f>
        <v/>
      </c>
      <c r="K179" s="16" t="str">
        <f>IF(ISBLANK(Cal_Reinforcement!K17),"",Cal_Reinforcement!K17)</f>
        <v/>
      </c>
      <c r="L179" s="94" t="s">
        <v>111</v>
      </c>
      <c r="M179" s="17" t="str">
        <f>IF(K179="","",E179&amp;K179&amp;"_"&amp;COUNTIF($K$9:K179,K179))</f>
        <v/>
      </c>
      <c r="T179" s="18">
        <f>Cal_Reinforcement!T17/VLOOKUP($F179,Inp_SubOngoingEfficiency!$F$21:$AK$24,MATCH(T$7,Inp_SubOngoingEfficiency!$F$7:$AK$7,0),FALSE)</f>
        <v>0</v>
      </c>
      <c r="U179" s="18">
        <f>Cal_Reinforcement!U17/VLOOKUP($F179,Inp_SubOngoingEfficiency!$F$21:$AK$24,MATCH(U$7,Inp_SubOngoingEfficiency!$F$7:$AK$7,0),FALSE)</f>
        <v>0</v>
      </c>
      <c r="V179" s="18">
        <f>Cal_Reinforcement!V17/VLOOKUP($F179,Inp_SubOngoingEfficiency!$F$21:$AK$24,MATCH(V$7,Inp_SubOngoingEfficiency!$F$7:$AK$7,0),FALSE)</f>
        <v>0</v>
      </c>
      <c r="W179" s="18">
        <f>Cal_Reinforcement!W17/VLOOKUP($F179,Inp_SubOngoingEfficiency!$F$21:$AK$24,MATCH(W$7,Inp_SubOngoingEfficiency!$F$7:$AK$7,0),FALSE)</f>
        <v>0</v>
      </c>
      <c r="X179" s="18">
        <f>Cal_Reinforcement!X17/VLOOKUP($F179,Inp_SubOngoingEfficiency!$F$21:$AK$24,MATCH(X$7,Inp_SubOngoingEfficiency!$F$7:$AK$7,0),FALSE)</f>
        <v>0</v>
      </c>
      <c r="Y179" s="18">
        <f>Cal_Reinforcement!Y17/VLOOKUP($F179,Inp_SubOngoingEfficiency!$F$21:$AK$24,MATCH(Y$7,Inp_SubOngoingEfficiency!$F$7:$AK$7,0),FALSE)</f>
        <v>0</v>
      </c>
      <c r="Z179" s="18">
        <f>Cal_Reinforcement!Z17/VLOOKUP($F179,Inp_SubOngoingEfficiency!$F$21:$AK$24,MATCH(Z$7,Inp_SubOngoingEfficiency!$F$7:$AK$7,0),FALSE)</f>
        <v>0</v>
      </c>
      <c r="AA179" s="18">
        <f>Cal_Reinforcement!AA17/VLOOKUP($F179,Inp_SubOngoingEfficiency!$F$21:$AK$24,MATCH(AA$7,Inp_SubOngoingEfficiency!$F$7:$AK$7,0),FALSE)</f>
        <v>0</v>
      </c>
      <c r="AB179" s="18">
        <f>Cal_Reinforcement!AB17/VLOOKUP($F179,Inp_SubOngoingEfficiency!$F$21:$AK$24,MATCH(AB$7,Inp_SubOngoingEfficiency!$F$7:$AK$7,0),FALSE)</f>
        <v>0</v>
      </c>
      <c r="AC179" s="18">
        <f>Cal_Reinforcement!AC17/VLOOKUP($F179,Inp_SubOngoingEfficiency!$F$21:$AK$24,MATCH(AC$7,Inp_SubOngoingEfficiency!$F$7:$AK$7,0),FALSE)</f>
        <v>0</v>
      </c>
      <c r="AD179" s="18">
        <f>Cal_Reinforcement!AD17/VLOOKUP($F179,Inp_SubOngoingEfficiency!$F$21:$AK$24,MATCH(AD$7,Inp_SubOngoingEfficiency!$F$7:$AK$7,0),FALSE)</f>
        <v>0</v>
      </c>
      <c r="AE179" s="18">
        <f>Cal_Reinforcement!AE17/VLOOKUP($F179,Inp_SubOngoingEfficiency!$F$21:$AK$24,MATCH(AE$7,Inp_SubOngoingEfficiency!$F$7:$AK$7,0),FALSE)</f>
        <v>0</v>
      </c>
      <c r="AF179" s="18">
        <f>Cal_Reinforcement!AF17/VLOOKUP($F179,Inp_SubOngoingEfficiency!$F$21:$AK$24,MATCH(AF$7,Inp_SubOngoingEfficiency!$F$7:$AK$7,0),FALSE)</f>
        <v>0</v>
      </c>
      <c r="AG179" s="18">
        <f>Cal_Reinforcement!AG17/VLOOKUP($F179,Inp_SubOngoingEfficiency!$F$21:$AK$24,MATCH(AG$7,Inp_SubOngoingEfficiency!$F$7:$AK$7,0),FALSE)</f>
        <v>0</v>
      </c>
      <c r="AH179" s="18">
        <f>Cal_Reinforcement!AH17/VLOOKUP($F179,Inp_SubOngoingEfficiency!$F$21:$AK$24,MATCH(AH$7,Inp_SubOngoingEfficiency!$F$7:$AK$7,0),FALSE)</f>
        <v>0</v>
      </c>
      <c r="AI179" s="18">
        <f>Cal_Reinforcement!AI17/VLOOKUP($F179,Inp_SubOngoingEfficiency!$F$21:$AK$24,MATCH(AI$7,Inp_SubOngoingEfficiency!$F$7:$AK$7,0),FALSE)</f>
        <v>0</v>
      </c>
      <c r="AJ179" s="18">
        <f>Cal_Reinforcement!AJ17/VLOOKUP($F179,Inp_SubOngoingEfficiency!$F$21:$AK$24,MATCH(AJ$7,Inp_SubOngoingEfficiency!$F$7:$AK$7,0),FALSE)</f>
        <v>0</v>
      </c>
      <c r="AK179" s="18">
        <f>Cal_Reinforcement!AK17/VLOOKUP($F179,Inp_SubOngoingEfficiency!$F$21:$AK$24,MATCH(AK$7,Inp_SubOngoingEfficiency!$F$7:$AK$7,0),FALSE)</f>
        <v>0</v>
      </c>
      <c r="AN179" s="33"/>
    </row>
    <row r="180" spans="5:40" s="94" customFormat="1">
      <c r="E180" s="16" t="str">
        <f>Cover!$F$13</f>
        <v>Sc</v>
      </c>
      <c r="F180" s="16" t="str">
        <f>Cal_Reinforcement!F18</f>
        <v>Capex</v>
      </c>
      <c r="H180" s="16" t="str">
        <f>Cal_Reinforcement!H18</f>
        <v>Reinforcement</v>
      </c>
      <c r="I180" s="16" t="str">
        <f>Cal_Reinforcement!I18</f>
        <v>Reinforcement</v>
      </c>
      <c r="J180" s="16" t="str">
        <f>IF(ISBLANK(Cal_Reinforcement!J18),"",Cal_Reinforcement!J18)</f>
        <v/>
      </c>
      <c r="K180" s="16" t="str">
        <f>IF(ISBLANK(Cal_Reinforcement!K18),"",Cal_Reinforcement!K18)</f>
        <v/>
      </c>
      <c r="L180" s="94" t="s">
        <v>111</v>
      </c>
      <c r="M180" s="17" t="str">
        <f>IF(K180="","",E180&amp;K180&amp;"_"&amp;COUNTIF($K$9:K180,K180))</f>
        <v/>
      </c>
      <c r="T180" s="18">
        <f>Cal_Reinforcement!T18/VLOOKUP($F180,Inp_SubOngoingEfficiency!$F$21:$AK$24,MATCH(T$7,Inp_SubOngoingEfficiency!$F$7:$AK$7,0),FALSE)</f>
        <v>0</v>
      </c>
      <c r="U180" s="18">
        <f>Cal_Reinforcement!U18/VLOOKUP($F180,Inp_SubOngoingEfficiency!$F$21:$AK$24,MATCH(U$7,Inp_SubOngoingEfficiency!$F$7:$AK$7,0),FALSE)</f>
        <v>0</v>
      </c>
      <c r="V180" s="18">
        <f>Cal_Reinforcement!V18/VLOOKUP($F180,Inp_SubOngoingEfficiency!$F$21:$AK$24,MATCH(V$7,Inp_SubOngoingEfficiency!$F$7:$AK$7,0),FALSE)</f>
        <v>0</v>
      </c>
      <c r="W180" s="18">
        <f>Cal_Reinforcement!W18/VLOOKUP($F180,Inp_SubOngoingEfficiency!$F$21:$AK$24,MATCH(W$7,Inp_SubOngoingEfficiency!$F$7:$AK$7,0),FALSE)</f>
        <v>0</v>
      </c>
      <c r="X180" s="18">
        <f>Cal_Reinforcement!X18/VLOOKUP($F180,Inp_SubOngoingEfficiency!$F$21:$AK$24,MATCH(X$7,Inp_SubOngoingEfficiency!$F$7:$AK$7,0),FALSE)</f>
        <v>0</v>
      </c>
      <c r="Y180" s="18">
        <f>Cal_Reinforcement!Y18/VLOOKUP($F180,Inp_SubOngoingEfficiency!$F$21:$AK$24,MATCH(Y$7,Inp_SubOngoingEfficiency!$F$7:$AK$7,0),FALSE)</f>
        <v>0</v>
      </c>
      <c r="Z180" s="18">
        <f>Cal_Reinforcement!Z18/VLOOKUP($F180,Inp_SubOngoingEfficiency!$F$21:$AK$24,MATCH(Z$7,Inp_SubOngoingEfficiency!$F$7:$AK$7,0),FALSE)</f>
        <v>0</v>
      </c>
      <c r="AA180" s="18">
        <f>Cal_Reinforcement!AA18/VLOOKUP($F180,Inp_SubOngoingEfficiency!$F$21:$AK$24,MATCH(AA$7,Inp_SubOngoingEfficiency!$F$7:$AK$7,0),FALSE)</f>
        <v>0</v>
      </c>
      <c r="AB180" s="18">
        <f>Cal_Reinforcement!AB18/VLOOKUP($F180,Inp_SubOngoingEfficiency!$F$21:$AK$24,MATCH(AB$7,Inp_SubOngoingEfficiency!$F$7:$AK$7,0),FALSE)</f>
        <v>0</v>
      </c>
      <c r="AC180" s="18">
        <f>Cal_Reinforcement!AC18/VLOOKUP($F180,Inp_SubOngoingEfficiency!$F$21:$AK$24,MATCH(AC$7,Inp_SubOngoingEfficiency!$F$7:$AK$7,0),FALSE)</f>
        <v>0</v>
      </c>
      <c r="AD180" s="18">
        <f>Cal_Reinforcement!AD18/VLOOKUP($F180,Inp_SubOngoingEfficiency!$F$21:$AK$24,MATCH(AD$7,Inp_SubOngoingEfficiency!$F$7:$AK$7,0),FALSE)</f>
        <v>0</v>
      </c>
      <c r="AE180" s="18">
        <f>Cal_Reinforcement!AE18/VLOOKUP($F180,Inp_SubOngoingEfficiency!$F$21:$AK$24,MATCH(AE$7,Inp_SubOngoingEfficiency!$F$7:$AK$7,0),FALSE)</f>
        <v>0</v>
      </c>
      <c r="AF180" s="18">
        <f>Cal_Reinforcement!AF18/VLOOKUP($F180,Inp_SubOngoingEfficiency!$F$21:$AK$24,MATCH(AF$7,Inp_SubOngoingEfficiency!$F$7:$AK$7,0),FALSE)</f>
        <v>0</v>
      </c>
      <c r="AG180" s="18">
        <f>Cal_Reinforcement!AG18/VLOOKUP($F180,Inp_SubOngoingEfficiency!$F$21:$AK$24,MATCH(AG$7,Inp_SubOngoingEfficiency!$F$7:$AK$7,0),FALSE)</f>
        <v>0</v>
      </c>
      <c r="AH180" s="18">
        <f>Cal_Reinforcement!AH18/VLOOKUP($F180,Inp_SubOngoingEfficiency!$F$21:$AK$24,MATCH(AH$7,Inp_SubOngoingEfficiency!$F$7:$AK$7,0),FALSE)</f>
        <v>0</v>
      </c>
      <c r="AI180" s="18">
        <f>Cal_Reinforcement!AI18/VLOOKUP($F180,Inp_SubOngoingEfficiency!$F$21:$AK$24,MATCH(AI$7,Inp_SubOngoingEfficiency!$F$7:$AK$7,0),FALSE)</f>
        <v>0</v>
      </c>
      <c r="AJ180" s="18">
        <f>Cal_Reinforcement!AJ18/VLOOKUP($F180,Inp_SubOngoingEfficiency!$F$21:$AK$24,MATCH(AJ$7,Inp_SubOngoingEfficiency!$F$7:$AK$7,0),FALSE)</f>
        <v>0</v>
      </c>
      <c r="AK180" s="18">
        <f>Cal_Reinforcement!AK18/VLOOKUP($F180,Inp_SubOngoingEfficiency!$F$21:$AK$24,MATCH(AK$7,Inp_SubOngoingEfficiency!$F$7:$AK$7,0),FALSE)</f>
        <v>0</v>
      </c>
      <c r="AN180" s="33"/>
    </row>
    <row r="181" spans="5:40" s="94" customFormat="1">
      <c r="E181" s="16" t="str">
        <f>Cover!$F$13</f>
        <v>Sc</v>
      </c>
      <c r="F181" s="16" t="str">
        <f>Cal_Reinforcement!F19</f>
        <v>Capex</v>
      </c>
      <c r="H181" s="16" t="str">
        <f>Cal_Reinforcement!H19</f>
        <v>Reinforcement</v>
      </c>
      <c r="I181" s="16" t="str">
        <f>Cal_Reinforcement!I19</f>
        <v>Reinforcement</v>
      </c>
      <c r="J181" s="16" t="str">
        <f>IF(ISBLANK(Cal_Reinforcement!J19),"",Cal_Reinforcement!J19)</f>
        <v/>
      </c>
      <c r="K181" s="16" t="str">
        <f>IF(ISBLANK(Cal_Reinforcement!K19),"",Cal_Reinforcement!K19)</f>
        <v/>
      </c>
      <c r="L181" s="94" t="s">
        <v>111</v>
      </c>
      <c r="M181" s="17" t="str">
        <f>IF(K181="","",E181&amp;K181&amp;"_"&amp;COUNTIF($K$9:K181,K181))</f>
        <v/>
      </c>
      <c r="T181" s="18">
        <f>Cal_Reinforcement!T19/VLOOKUP($F181,Inp_SubOngoingEfficiency!$F$21:$AK$24,MATCH(T$7,Inp_SubOngoingEfficiency!$F$7:$AK$7,0),FALSE)</f>
        <v>0</v>
      </c>
      <c r="U181" s="18">
        <f>Cal_Reinforcement!U19/VLOOKUP($F181,Inp_SubOngoingEfficiency!$F$21:$AK$24,MATCH(U$7,Inp_SubOngoingEfficiency!$F$7:$AK$7,0),FALSE)</f>
        <v>0</v>
      </c>
      <c r="V181" s="18">
        <f>Cal_Reinforcement!V19/VLOOKUP($F181,Inp_SubOngoingEfficiency!$F$21:$AK$24,MATCH(V$7,Inp_SubOngoingEfficiency!$F$7:$AK$7,0),FALSE)</f>
        <v>0</v>
      </c>
      <c r="W181" s="18">
        <f>Cal_Reinforcement!W19/VLOOKUP($F181,Inp_SubOngoingEfficiency!$F$21:$AK$24,MATCH(W$7,Inp_SubOngoingEfficiency!$F$7:$AK$7,0),FALSE)</f>
        <v>0</v>
      </c>
      <c r="X181" s="18">
        <f>Cal_Reinforcement!X19/VLOOKUP($F181,Inp_SubOngoingEfficiency!$F$21:$AK$24,MATCH(X$7,Inp_SubOngoingEfficiency!$F$7:$AK$7,0),FALSE)</f>
        <v>0</v>
      </c>
      <c r="Y181" s="18">
        <f>Cal_Reinforcement!Y19/VLOOKUP($F181,Inp_SubOngoingEfficiency!$F$21:$AK$24,MATCH(Y$7,Inp_SubOngoingEfficiency!$F$7:$AK$7,0),FALSE)</f>
        <v>0</v>
      </c>
      <c r="Z181" s="18">
        <f>Cal_Reinforcement!Z19/VLOOKUP($F181,Inp_SubOngoingEfficiency!$F$21:$AK$24,MATCH(Z$7,Inp_SubOngoingEfficiency!$F$7:$AK$7,0),FALSE)</f>
        <v>0</v>
      </c>
      <c r="AA181" s="18">
        <f>Cal_Reinforcement!AA19/VLOOKUP($F181,Inp_SubOngoingEfficiency!$F$21:$AK$24,MATCH(AA$7,Inp_SubOngoingEfficiency!$F$7:$AK$7,0),FALSE)</f>
        <v>0</v>
      </c>
      <c r="AB181" s="18">
        <f>Cal_Reinforcement!AB19/VLOOKUP($F181,Inp_SubOngoingEfficiency!$F$21:$AK$24,MATCH(AB$7,Inp_SubOngoingEfficiency!$F$7:$AK$7,0),FALSE)</f>
        <v>0</v>
      </c>
      <c r="AC181" s="18">
        <f>Cal_Reinforcement!AC19/VLOOKUP($F181,Inp_SubOngoingEfficiency!$F$21:$AK$24,MATCH(AC$7,Inp_SubOngoingEfficiency!$F$7:$AK$7,0),FALSE)</f>
        <v>0</v>
      </c>
      <c r="AD181" s="18">
        <f>Cal_Reinforcement!AD19/VLOOKUP($F181,Inp_SubOngoingEfficiency!$F$21:$AK$24,MATCH(AD$7,Inp_SubOngoingEfficiency!$F$7:$AK$7,0),FALSE)</f>
        <v>0</v>
      </c>
      <c r="AE181" s="18">
        <f>Cal_Reinforcement!AE19/VLOOKUP($F181,Inp_SubOngoingEfficiency!$F$21:$AK$24,MATCH(AE$7,Inp_SubOngoingEfficiency!$F$7:$AK$7,0),FALSE)</f>
        <v>0</v>
      </c>
      <c r="AF181" s="18">
        <f>Cal_Reinforcement!AF19/VLOOKUP($F181,Inp_SubOngoingEfficiency!$F$21:$AK$24,MATCH(AF$7,Inp_SubOngoingEfficiency!$F$7:$AK$7,0),FALSE)</f>
        <v>0</v>
      </c>
      <c r="AG181" s="18">
        <f>Cal_Reinforcement!AG19/VLOOKUP($F181,Inp_SubOngoingEfficiency!$F$21:$AK$24,MATCH(AG$7,Inp_SubOngoingEfficiency!$F$7:$AK$7,0),FALSE)</f>
        <v>0</v>
      </c>
      <c r="AH181" s="18">
        <f>Cal_Reinforcement!AH19/VLOOKUP($F181,Inp_SubOngoingEfficiency!$F$21:$AK$24,MATCH(AH$7,Inp_SubOngoingEfficiency!$F$7:$AK$7,0),FALSE)</f>
        <v>0</v>
      </c>
      <c r="AI181" s="18">
        <f>Cal_Reinforcement!AI19/VLOOKUP($F181,Inp_SubOngoingEfficiency!$F$21:$AK$24,MATCH(AI$7,Inp_SubOngoingEfficiency!$F$7:$AK$7,0),FALSE)</f>
        <v>0</v>
      </c>
      <c r="AJ181" s="18">
        <f>Cal_Reinforcement!AJ19/VLOOKUP($F181,Inp_SubOngoingEfficiency!$F$21:$AK$24,MATCH(AJ$7,Inp_SubOngoingEfficiency!$F$7:$AK$7,0),FALSE)</f>
        <v>0</v>
      </c>
      <c r="AK181" s="18">
        <f>Cal_Reinforcement!AK19/VLOOKUP($F181,Inp_SubOngoingEfficiency!$F$21:$AK$24,MATCH(AK$7,Inp_SubOngoingEfficiency!$F$7:$AK$7,0),FALSE)</f>
        <v>0</v>
      </c>
      <c r="AN181" s="33"/>
    </row>
    <row r="182" spans="5:40" s="94" customFormat="1">
      <c r="E182" s="16" t="str">
        <f>Cover!$F$13</f>
        <v>Sc</v>
      </c>
      <c r="F182" s="16" t="str">
        <f>Cal_Reinforcement!F20</f>
        <v>Capex</v>
      </c>
      <c r="H182" s="16" t="str">
        <f>Cal_Reinforcement!H20</f>
        <v>Reinforcement</v>
      </c>
      <c r="I182" s="16" t="str">
        <f>Cal_Reinforcement!I20</f>
        <v>Reinforcement</v>
      </c>
      <c r="J182" s="16" t="str">
        <f>IF(ISBLANK(Cal_Reinforcement!J20),"",Cal_Reinforcement!J20)</f>
        <v/>
      </c>
      <c r="K182" s="16" t="str">
        <f>IF(ISBLANK(Cal_Reinforcement!K20),"",Cal_Reinforcement!K20)</f>
        <v/>
      </c>
      <c r="L182" s="94" t="s">
        <v>111</v>
      </c>
      <c r="M182" s="17" t="str">
        <f>IF(K182="","",E182&amp;K182&amp;"_"&amp;COUNTIF($K$9:K182,K182))</f>
        <v/>
      </c>
      <c r="T182" s="18">
        <f>Cal_Reinforcement!T20/VLOOKUP($F182,Inp_SubOngoingEfficiency!$F$21:$AK$24,MATCH(T$7,Inp_SubOngoingEfficiency!$F$7:$AK$7,0),FALSE)</f>
        <v>0</v>
      </c>
      <c r="U182" s="18">
        <f>Cal_Reinforcement!U20/VLOOKUP($F182,Inp_SubOngoingEfficiency!$F$21:$AK$24,MATCH(U$7,Inp_SubOngoingEfficiency!$F$7:$AK$7,0),FALSE)</f>
        <v>0</v>
      </c>
      <c r="V182" s="18">
        <f>Cal_Reinforcement!V20/VLOOKUP($F182,Inp_SubOngoingEfficiency!$F$21:$AK$24,MATCH(V$7,Inp_SubOngoingEfficiency!$F$7:$AK$7,0),FALSE)</f>
        <v>0</v>
      </c>
      <c r="W182" s="18">
        <f>Cal_Reinforcement!W20/VLOOKUP($F182,Inp_SubOngoingEfficiency!$F$21:$AK$24,MATCH(W$7,Inp_SubOngoingEfficiency!$F$7:$AK$7,0),FALSE)</f>
        <v>0</v>
      </c>
      <c r="X182" s="18">
        <f>Cal_Reinforcement!X20/VLOOKUP($F182,Inp_SubOngoingEfficiency!$F$21:$AK$24,MATCH(X$7,Inp_SubOngoingEfficiency!$F$7:$AK$7,0),FALSE)</f>
        <v>0</v>
      </c>
      <c r="Y182" s="18">
        <f>Cal_Reinforcement!Y20/VLOOKUP($F182,Inp_SubOngoingEfficiency!$F$21:$AK$24,MATCH(Y$7,Inp_SubOngoingEfficiency!$F$7:$AK$7,0),FALSE)</f>
        <v>0</v>
      </c>
      <c r="Z182" s="18">
        <f>Cal_Reinforcement!Z20/VLOOKUP($F182,Inp_SubOngoingEfficiency!$F$21:$AK$24,MATCH(Z$7,Inp_SubOngoingEfficiency!$F$7:$AK$7,0),FALSE)</f>
        <v>0</v>
      </c>
      <c r="AA182" s="18">
        <f>Cal_Reinforcement!AA20/VLOOKUP($F182,Inp_SubOngoingEfficiency!$F$21:$AK$24,MATCH(AA$7,Inp_SubOngoingEfficiency!$F$7:$AK$7,0),FALSE)</f>
        <v>0</v>
      </c>
      <c r="AB182" s="18">
        <f>Cal_Reinforcement!AB20/VLOOKUP($F182,Inp_SubOngoingEfficiency!$F$21:$AK$24,MATCH(AB$7,Inp_SubOngoingEfficiency!$F$7:$AK$7,0),FALSE)</f>
        <v>0</v>
      </c>
      <c r="AC182" s="18">
        <f>Cal_Reinforcement!AC20/VLOOKUP($F182,Inp_SubOngoingEfficiency!$F$21:$AK$24,MATCH(AC$7,Inp_SubOngoingEfficiency!$F$7:$AK$7,0),FALSE)</f>
        <v>0</v>
      </c>
      <c r="AD182" s="18">
        <f>Cal_Reinforcement!AD20/VLOOKUP($F182,Inp_SubOngoingEfficiency!$F$21:$AK$24,MATCH(AD$7,Inp_SubOngoingEfficiency!$F$7:$AK$7,0),FALSE)</f>
        <v>0</v>
      </c>
      <c r="AE182" s="18">
        <f>Cal_Reinforcement!AE20/VLOOKUP($F182,Inp_SubOngoingEfficiency!$F$21:$AK$24,MATCH(AE$7,Inp_SubOngoingEfficiency!$F$7:$AK$7,0),FALSE)</f>
        <v>0</v>
      </c>
      <c r="AF182" s="18">
        <f>Cal_Reinforcement!AF20/VLOOKUP($F182,Inp_SubOngoingEfficiency!$F$21:$AK$24,MATCH(AF$7,Inp_SubOngoingEfficiency!$F$7:$AK$7,0),FALSE)</f>
        <v>0</v>
      </c>
      <c r="AG182" s="18">
        <f>Cal_Reinforcement!AG20/VLOOKUP($F182,Inp_SubOngoingEfficiency!$F$21:$AK$24,MATCH(AG$7,Inp_SubOngoingEfficiency!$F$7:$AK$7,0),FALSE)</f>
        <v>0</v>
      </c>
      <c r="AH182" s="18">
        <f>Cal_Reinforcement!AH20/VLOOKUP($F182,Inp_SubOngoingEfficiency!$F$21:$AK$24,MATCH(AH$7,Inp_SubOngoingEfficiency!$F$7:$AK$7,0),FALSE)</f>
        <v>0</v>
      </c>
      <c r="AI182" s="18">
        <f>Cal_Reinforcement!AI20/VLOOKUP($F182,Inp_SubOngoingEfficiency!$F$21:$AK$24,MATCH(AI$7,Inp_SubOngoingEfficiency!$F$7:$AK$7,0),FALSE)</f>
        <v>0</v>
      </c>
      <c r="AJ182" s="18">
        <f>Cal_Reinforcement!AJ20/VLOOKUP($F182,Inp_SubOngoingEfficiency!$F$21:$AK$24,MATCH(AJ$7,Inp_SubOngoingEfficiency!$F$7:$AK$7,0),FALSE)</f>
        <v>0</v>
      </c>
      <c r="AK182" s="18">
        <f>Cal_Reinforcement!AK20/VLOOKUP($F182,Inp_SubOngoingEfficiency!$F$21:$AK$24,MATCH(AK$7,Inp_SubOngoingEfficiency!$F$7:$AK$7,0),FALSE)</f>
        <v>0</v>
      </c>
      <c r="AN182" s="33"/>
    </row>
    <row r="183" spans="5:40" s="94" customFormat="1">
      <c r="E183" s="16" t="str">
        <f>Cover!$F$13</f>
        <v>Sc</v>
      </c>
      <c r="F183" s="16" t="str">
        <f>Cal_Reinforcement!F21</f>
        <v>Capex</v>
      </c>
      <c r="H183" s="16" t="str">
        <f>Cal_Reinforcement!H21</f>
        <v>Reinforcement</v>
      </c>
      <c r="I183" s="16" t="str">
        <f>Cal_Reinforcement!I21</f>
        <v>Reinforcement</v>
      </c>
      <c r="J183" s="16" t="str">
        <f>IF(ISBLANK(Cal_Reinforcement!J21),"",Cal_Reinforcement!J21)</f>
        <v/>
      </c>
      <c r="K183" s="16" t="str">
        <f>IF(ISBLANK(Cal_Reinforcement!K21),"",Cal_Reinforcement!K21)</f>
        <v/>
      </c>
      <c r="L183" s="94" t="s">
        <v>111</v>
      </c>
      <c r="M183" s="17" t="str">
        <f>IF(K183="","",E183&amp;K183&amp;"_"&amp;COUNTIF($K$9:K183,K183))</f>
        <v/>
      </c>
      <c r="T183" s="18">
        <f>Cal_Reinforcement!T21/VLOOKUP($F183,Inp_SubOngoingEfficiency!$F$21:$AK$24,MATCH(T$7,Inp_SubOngoingEfficiency!$F$7:$AK$7,0),FALSE)</f>
        <v>0</v>
      </c>
      <c r="U183" s="18">
        <f>Cal_Reinforcement!U21/VLOOKUP($F183,Inp_SubOngoingEfficiency!$F$21:$AK$24,MATCH(U$7,Inp_SubOngoingEfficiency!$F$7:$AK$7,0),FALSE)</f>
        <v>0</v>
      </c>
      <c r="V183" s="18">
        <f>Cal_Reinforcement!V21/VLOOKUP($F183,Inp_SubOngoingEfficiency!$F$21:$AK$24,MATCH(V$7,Inp_SubOngoingEfficiency!$F$7:$AK$7,0),FALSE)</f>
        <v>0</v>
      </c>
      <c r="W183" s="18">
        <f>Cal_Reinforcement!W21/VLOOKUP($F183,Inp_SubOngoingEfficiency!$F$21:$AK$24,MATCH(W$7,Inp_SubOngoingEfficiency!$F$7:$AK$7,0),FALSE)</f>
        <v>0</v>
      </c>
      <c r="X183" s="18">
        <f>Cal_Reinforcement!X21/VLOOKUP($F183,Inp_SubOngoingEfficiency!$F$21:$AK$24,MATCH(X$7,Inp_SubOngoingEfficiency!$F$7:$AK$7,0),FALSE)</f>
        <v>0</v>
      </c>
      <c r="Y183" s="18">
        <f>Cal_Reinforcement!Y21/VLOOKUP($F183,Inp_SubOngoingEfficiency!$F$21:$AK$24,MATCH(Y$7,Inp_SubOngoingEfficiency!$F$7:$AK$7,0),FALSE)</f>
        <v>0</v>
      </c>
      <c r="Z183" s="18">
        <f>Cal_Reinforcement!Z21/VLOOKUP($F183,Inp_SubOngoingEfficiency!$F$21:$AK$24,MATCH(Z$7,Inp_SubOngoingEfficiency!$F$7:$AK$7,0),FALSE)</f>
        <v>0</v>
      </c>
      <c r="AA183" s="18">
        <f>Cal_Reinforcement!AA21/VLOOKUP($F183,Inp_SubOngoingEfficiency!$F$21:$AK$24,MATCH(AA$7,Inp_SubOngoingEfficiency!$F$7:$AK$7,0),FALSE)</f>
        <v>0</v>
      </c>
      <c r="AB183" s="18">
        <f>Cal_Reinforcement!AB21/VLOOKUP($F183,Inp_SubOngoingEfficiency!$F$21:$AK$24,MATCH(AB$7,Inp_SubOngoingEfficiency!$F$7:$AK$7,0),FALSE)</f>
        <v>0</v>
      </c>
      <c r="AC183" s="18">
        <f>Cal_Reinforcement!AC21/VLOOKUP($F183,Inp_SubOngoingEfficiency!$F$21:$AK$24,MATCH(AC$7,Inp_SubOngoingEfficiency!$F$7:$AK$7,0),FALSE)</f>
        <v>0</v>
      </c>
      <c r="AD183" s="18">
        <f>Cal_Reinforcement!AD21/VLOOKUP($F183,Inp_SubOngoingEfficiency!$F$21:$AK$24,MATCH(AD$7,Inp_SubOngoingEfficiency!$F$7:$AK$7,0),FALSE)</f>
        <v>0</v>
      </c>
      <c r="AE183" s="18">
        <f>Cal_Reinforcement!AE21/VLOOKUP($F183,Inp_SubOngoingEfficiency!$F$21:$AK$24,MATCH(AE$7,Inp_SubOngoingEfficiency!$F$7:$AK$7,0),FALSE)</f>
        <v>0</v>
      </c>
      <c r="AF183" s="18">
        <f>Cal_Reinforcement!AF21/VLOOKUP($F183,Inp_SubOngoingEfficiency!$F$21:$AK$24,MATCH(AF$7,Inp_SubOngoingEfficiency!$F$7:$AK$7,0),FALSE)</f>
        <v>0</v>
      </c>
      <c r="AG183" s="18">
        <f>Cal_Reinforcement!AG21/VLOOKUP($F183,Inp_SubOngoingEfficiency!$F$21:$AK$24,MATCH(AG$7,Inp_SubOngoingEfficiency!$F$7:$AK$7,0),FALSE)</f>
        <v>0</v>
      </c>
      <c r="AH183" s="18">
        <f>Cal_Reinforcement!AH21/VLOOKUP($F183,Inp_SubOngoingEfficiency!$F$21:$AK$24,MATCH(AH$7,Inp_SubOngoingEfficiency!$F$7:$AK$7,0),FALSE)</f>
        <v>0</v>
      </c>
      <c r="AI183" s="18">
        <f>Cal_Reinforcement!AI21/VLOOKUP($F183,Inp_SubOngoingEfficiency!$F$21:$AK$24,MATCH(AI$7,Inp_SubOngoingEfficiency!$F$7:$AK$7,0),FALSE)</f>
        <v>0</v>
      </c>
      <c r="AJ183" s="18">
        <f>Cal_Reinforcement!AJ21/VLOOKUP($F183,Inp_SubOngoingEfficiency!$F$21:$AK$24,MATCH(AJ$7,Inp_SubOngoingEfficiency!$F$7:$AK$7,0),FALSE)</f>
        <v>0</v>
      </c>
      <c r="AK183" s="18">
        <f>Cal_Reinforcement!AK21/VLOOKUP($F183,Inp_SubOngoingEfficiency!$F$21:$AK$24,MATCH(AK$7,Inp_SubOngoingEfficiency!$F$7:$AK$7,0),FALSE)</f>
        <v>0</v>
      </c>
      <c r="AN183" s="33"/>
    </row>
    <row r="184" spans="5:40" s="94" customFormat="1">
      <c r="E184" s="16" t="str">
        <f>Cover!$F$13</f>
        <v>Sc</v>
      </c>
      <c r="F184" s="16" t="str">
        <f>Cal_Reinforcement!F22</f>
        <v>Capex</v>
      </c>
      <c r="H184" s="16" t="str">
        <f>Cal_Reinforcement!H22</f>
        <v>Reinforcement</v>
      </c>
      <c r="I184" s="16" t="str">
        <f>Cal_Reinforcement!I22</f>
        <v>Reinforcement</v>
      </c>
      <c r="J184" s="16" t="str">
        <f>IF(ISBLANK(Cal_Reinforcement!J22),"",Cal_Reinforcement!J22)</f>
        <v/>
      </c>
      <c r="K184" s="16" t="str">
        <f>IF(ISBLANK(Cal_Reinforcement!K22),"",Cal_Reinforcement!K22)</f>
        <v/>
      </c>
      <c r="L184" s="94" t="s">
        <v>111</v>
      </c>
      <c r="M184" s="17" t="str">
        <f>IF(K184="","",E184&amp;K184&amp;"_"&amp;COUNTIF($K$9:K184,K184))</f>
        <v/>
      </c>
      <c r="T184" s="18">
        <f>Cal_Reinforcement!T22/VLOOKUP($F184,Inp_SubOngoingEfficiency!$F$21:$AK$24,MATCH(T$7,Inp_SubOngoingEfficiency!$F$7:$AK$7,0),FALSE)</f>
        <v>0</v>
      </c>
      <c r="U184" s="18">
        <f>Cal_Reinforcement!U22/VLOOKUP($F184,Inp_SubOngoingEfficiency!$F$21:$AK$24,MATCH(U$7,Inp_SubOngoingEfficiency!$F$7:$AK$7,0),FALSE)</f>
        <v>0</v>
      </c>
      <c r="V184" s="18">
        <f>Cal_Reinforcement!V22/VLOOKUP($F184,Inp_SubOngoingEfficiency!$F$21:$AK$24,MATCH(V$7,Inp_SubOngoingEfficiency!$F$7:$AK$7,0),FALSE)</f>
        <v>0</v>
      </c>
      <c r="W184" s="18">
        <f>Cal_Reinforcement!W22/VLOOKUP($F184,Inp_SubOngoingEfficiency!$F$21:$AK$24,MATCH(W$7,Inp_SubOngoingEfficiency!$F$7:$AK$7,0),FALSE)</f>
        <v>0</v>
      </c>
      <c r="X184" s="18">
        <f>Cal_Reinforcement!X22/VLOOKUP($F184,Inp_SubOngoingEfficiency!$F$21:$AK$24,MATCH(X$7,Inp_SubOngoingEfficiency!$F$7:$AK$7,0),FALSE)</f>
        <v>0</v>
      </c>
      <c r="Y184" s="18">
        <f>Cal_Reinforcement!Y22/VLOOKUP($F184,Inp_SubOngoingEfficiency!$F$21:$AK$24,MATCH(Y$7,Inp_SubOngoingEfficiency!$F$7:$AK$7,0),FALSE)</f>
        <v>0</v>
      </c>
      <c r="Z184" s="18">
        <f>Cal_Reinforcement!Z22/VLOOKUP($F184,Inp_SubOngoingEfficiency!$F$21:$AK$24,MATCH(Z$7,Inp_SubOngoingEfficiency!$F$7:$AK$7,0),FALSE)</f>
        <v>0</v>
      </c>
      <c r="AA184" s="18">
        <f>Cal_Reinforcement!AA22/VLOOKUP($F184,Inp_SubOngoingEfficiency!$F$21:$AK$24,MATCH(AA$7,Inp_SubOngoingEfficiency!$F$7:$AK$7,0),FALSE)</f>
        <v>0</v>
      </c>
      <c r="AB184" s="18">
        <f>Cal_Reinforcement!AB22/VLOOKUP($F184,Inp_SubOngoingEfficiency!$F$21:$AK$24,MATCH(AB$7,Inp_SubOngoingEfficiency!$F$7:$AK$7,0),FALSE)</f>
        <v>0</v>
      </c>
      <c r="AC184" s="18">
        <f>Cal_Reinforcement!AC22/VLOOKUP($F184,Inp_SubOngoingEfficiency!$F$21:$AK$24,MATCH(AC$7,Inp_SubOngoingEfficiency!$F$7:$AK$7,0),FALSE)</f>
        <v>0</v>
      </c>
      <c r="AD184" s="18">
        <f>Cal_Reinforcement!AD22/VLOOKUP($F184,Inp_SubOngoingEfficiency!$F$21:$AK$24,MATCH(AD$7,Inp_SubOngoingEfficiency!$F$7:$AK$7,0),FALSE)</f>
        <v>0</v>
      </c>
      <c r="AE184" s="18">
        <f>Cal_Reinforcement!AE22/VLOOKUP($F184,Inp_SubOngoingEfficiency!$F$21:$AK$24,MATCH(AE$7,Inp_SubOngoingEfficiency!$F$7:$AK$7,0),FALSE)</f>
        <v>0</v>
      </c>
      <c r="AF184" s="18">
        <f>Cal_Reinforcement!AF22/VLOOKUP($F184,Inp_SubOngoingEfficiency!$F$21:$AK$24,MATCH(AF$7,Inp_SubOngoingEfficiency!$F$7:$AK$7,0),FALSE)</f>
        <v>0</v>
      </c>
      <c r="AG184" s="18">
        <f>Cal_Reinforcement!AG22/VLOOKUP($F184,Inp_SubOngoingEfficiency!$F$21:$AK$24,MATCH(AG$7,Inp_SubOngoingEfficiency!$F$7:$AK$7,0),FALSE)</f>
        <v>0</v>
      </c>
      <c r="AH184" s="18">
        <f>Cal_Reinforcement!AH22/VLOOKUP($F184,Inp_SubOngoingEfficiency!$F$21:$AK$24,MATCH(AH$7,Inp_SubOngoingEfficiency!$F$7:$AK$7,0),FALSE)</f>
        <v>0</v>
      </c>
      <c r="AI184" s="18">
        <f>Cal_Reinforcement!AI22/VLOOKUP($F184,Inp_SubOngoingEfficiency!$F$21:$AK$24,MATCH(AI$7,Inp_SubOngoingEfficiency!$F$7:$AK$7,0),FALSE)</f>
        <v>0</v>
      </c>
      <c r="AJ184" s="18">
        <f>Cal_Reinforcement!AJ22/VLOOKUP($F184,Inp_SubOngoingEfficiency!$F$21:$AK$24,MATCH(AJ$7,Inp_SubOngoingEfficiency!$F$7:$AK$7,0),FALSE)</f>
        <v>0</v>
      </c>
      <c r="AK184" s="18">
        <f>Cal_Reinforcement!AK22/VLOOKUP($F184,Inp_SubOngoingEfficiency!$F$21:$AK$24,MATCH(AK$7,Inp_SubOngoingEfficiency!$F$7:$AK$7,0),FALSE)</f>
        <v>0</v>
      </c>
      <c r="AN184" s="33"/>
    </row>
    <row r="185" spans="5:40" s="94" customFormat="1">
      <c r="E185" s="16" t="str">
        <f>Cover!$F$13</f>
        <v>Sc</v>
      </c>
      <c r="F185" s="16" t="str">
        <f>Cal_Reinforcement!F23</f>
        <v>Capex</v>
      </c>
      <c r="H185" s="16" t="str">
        <f>Cal_Reinforcement!H23</f>
        <v>Reinforcement</v>
      </c>
      <c r="I185" s="16" t="str">
        <f>Cal_Reinforcement!I23</f>
        <v>Reinforcement</v>
      </c>
      <c r="J185" s="16" t="str">
        <f>IF(ISBLANK(Cal_Reinforcement!J23),"",Cal_Reinforcement!J23)</f>
        <v/>
      </c>
      <c r="K185" s="16" t="str">
        <f>IF(ISBLANK(Cal_Reinforcement!K23),"",Cal_Reinforcement!K23)</f>
        <v/>
      </c>
      <c r="L185" s="94" t="s">
        <v>111</v>
      </c>
      <c r="M185" s="17" t="str">
        <f>IF(K185="","",E185&amp;K185&amp;"_"&amp;COUNTIF($K$9:K185,K185))</f>
        <v/>
      </c>
      <c r="T185" s="18">
        <f>Cal_Reinforcement!T23/VLOOKUP($F185,Inp_SubOngoingEfficiency!$F$21:$AK$24,MATCH(T$7,Inp_SubOngoingEfficiency!$F$7:$AK$7,0),FALSE)</f>
        <v>0</v>
      </c>
      <c r="U185" s="18">
        <f>Cal_Reinforcement!U23/VLOOKUP($F185,Inp_SubOngoingEfficiency!$F$21:$AK$24,MATCH(U$7,Inp_SubOngoingEfficiency!$F$7:$AK$7,0),FALSE)</f>
        <v>0</v>
      </c>
      <c r="V185" s="18">
        <f>Cal_Reinforcement!V23/VLOOKUP($F185,Inp_SubOngoingEfficiency!$F$21:$AK$24,MATCH(V$7,Inp_SubOngoingEfficiency!$F$7:$AK$7,0),FALSE)</f>
        <v>0</v>
      </c>
      <c r="W185" s="18">
        <f>Cal_Reinforcement!W23/VLOOKUP($F185,Inp_SubOngoingEfficiency!$F$21:$AK$24,MATCH(W$7,Inp_SubOngoingEfficiency!$F$7:$AK$7,0),FALSE)</f>
        <v>0</v>
      </c>
      <c r="X185" s="18">
        <f>Cal_Reinforcement!X23/VLOOKUP($F185,Inp_SubOngoingEfficiency!$F$21:$AK$24,MATCH(X$7,Inp_SubOngoingEfficiency!$F$7:$AK$7,0),FALSE)</f>
        <v>0</v>
      </c>
      <c r="Y185" s="18">
        <f>Cal_Reinforcement!Y23/VLOOKUP($F185,Inp_SubOngoingEfficiency!$F$21:$AK$24,MATCH(Y$7,Inp_SubOngoingEfficiency!$F$7:$AK$7,0),FALSE)</f>
        <v>0</v>
      </c>
      <c r="Z185" s="18">
        <f>Cal_Reinforcement!Z23/VLOOKUP($F185,Inp_SubOngoingEfficiency!$F$21:$AK$24,MATCH(Z$7,Inp_SubOngoingEfficiency!$F$7:$AK$7,0),FALSE)</f>
        <v>0</v>
      </c>
      <c r="AA185" s="18">
        <f>Cal_Reinforcement!AA23/VLOOKUP($F185,Inp_SubOngoingEfficiency!$F$21:$AK$24,MATCH(AA$7,Inp_SubOngoingEfficiency!$F$7:$AK$7,0),FALSE)</f>
        <v>0</v>
      </c>
      <c r="AB185" s="18">
        <f>Cal_Reinforcement!AB23/VLOOKUP($F185,Inp_SubOngoingEfficiency!$F$21:$AK$24,MATCH(AB$7,Inp_SubOngoingEfficiency!$F$7:$AK$7,0),FALSE)</f>
        <v>0</v>
      </c>
      <c r="AC185" s="18">
        <f>Cal_Reinforcement!AC23/VLOOKUP($F185,Inp_SubOngoingEfficiency!$F$21:$AK$24,MATCH(AC$7,Inp_SubOngoingEfficiency!$F$7:$AK$7,0),FALSE)</f>
        <v>0</v>
      </c>
      <c r="AD185" s="18">
        <f>Cal_Reinforcement!AD23/VLOOKUP($F185,Inp_SubOngoingEfficiency!$F$21:$AK$24,MATCH(AD$7,Inp_SubOngoingEfficiency!$F$7:$AK$7,0),FALSE)</f>
        <v>0</v>
      </c>
      <c r="AE185" s="18">
        <f>Cal_Reinforcement!AE23/VLOOKUP($F185,Inp_SubOngoingEfficiency!$F$21:$AK$24,MATCH(AE$7,Inp_SubOngoingEfficiency!$F$7:$AK$7,0),FALSE)</f>
        <v>0</v>
      </c>
      <c r="AF185" s="18">
        <f>Cal_Reinforcement!AF23/VLOOKUP($F185,Inp_SubOngoingEfficiency!$F$21:$AK$24,MATCH(AF$7,Inp_SubOngoingEfficiency!$F$7:$AK$7,0),FALSE)</f>
        <v>0</v>
      </c>
      <c r="AG185" s="18">
        <f>Cal_Reinforcement!AG23/VLOOKUP($F185,Inp_SubOngoingEfficiency!$F$21:$AK$24,MATCH(AG$7,Inp_SubOngoingEfficiency!$F$7:$AK$7,0),FALSE)</f>
        <v>0</v>
      </c>
      <c r="AH185" s="18">
        <f>Cal_Reinforcement!AH23/VLOOKUP($F185,Inp_SubOngoingEfficiency!$F$21:$AK$24,MATCH(AH$7,Inp_SubOngoingEfficiency!$F$7:$AK$7,0),FALSE)</f>
        <v>0</v>
      </c>
      <c r="AI185" s="18">
        <f>Cal_Reinforcement!AI23/VLOOKUP($F185,Inp_SubOngoingEfficiency!$F$21:$AK$24,MATCH(AI$7,Inp_SubOngoingEfficiency!$F$7:$AK$7,0),FALSE)</f>
        <v>0</v>
      </c>
      <c r="AJ185" s="18">
        <f>Cal_Reinforcement!AJ23/VLOOKUP($F185,Inp_SubOngoingEfficiency!$F$21:$AK$24,MATCH(AJ$7,Inp_SubOngoingEfficiency!$F$7:$AK$7,0),FALSE)</f>
        <v>0</v>
      </c>
      <c r="AK185" s="18">
        <f>Cal_Reinforcement!AK23/VLOOKUP($F185,Inp_SubOngoingEfficiency!$F$21:$AK$24,MATCH(AK$7,Inp_SubOngoingEfficiency!$F$7:$AK$7,0),FALSE)</f>
        <v>0</v>
      </c>
      <c r="AN185" s="33"/>
    </row>
    <row r="186" spans="5:40" s="94" customFormat="1">
      <c r="E186" s="16" t="str">
        <f>Cover!$F$13</f>
        <v>Sc</v>
      </c>
      <c r="F186" s="16" t="str">
        <f>Cal_Reinforcement!F24</f>
        <v>Capex</v>
      </c>
      <c r="H186" s="16" t="str">
        <f>Cal_Reinforcement!H24</f>
        <v>Reinforcement</v>
      </c>
      <c r="I186" s="16" t="str">
        <f>Cal_Reinforcement!I24</f>
        <v>Reinforcement</v>
      </c>
      <c r="J186" s="16" t="str">
        <f>IF(ISBLANK(Cal_Reinforcement!J24),"",Cal_Reinforcement!J24)</f>
        <v/>
      </c>
      <c r="K186" s="16" t="str">
        <f>IF(ISBLANK(Cal_Reinforcement!K24),"",Cal_Reinforcement!K24)</f>
        <v/>
      </c>
      <c r="L186" s="94" t="s">
        <v>111</v>
      </c>
      <c r="M186" s="17" t="str">
        <f>IF(K186="","",E186&amp;K186&amp;"_"&amp;COUNTIF($K$9:K186,K186))</f>
        <v/>
      </c>
      <c r="T186" s="18">
        <f>Cal_Reinforcement!T24/VLOOKUP($F186,Inp_SubOngoingEfficiency!$F$21:$AK$24,MATCH(T$7,Inp_SubOngoingEfficiency!$F$7:$AK$7,0),FALSE)</f>
        <v>0</v>
      </c>
      <c r="U186" s="18">
        <f>Cal_Reinforcement!U24/VLOOKUP($F186,Inp_SubOngoingEfficiency!$F$21:$AK$24,MATCH(U$7,Inp_SubOngoingEfficiency!$F$7:$AK$7,0),FALSE)</f>
        <v>0</v>
      </c>
      <c r="V186" s="18">
        <f>Cal_Reinforcement!V24/VLOOKUP($F186,Inp_SubOngoingEfficiency!$F$21:$AK$24,MATCH(V$7,Inp_SubOngoingEfficiency!$F$7:$AK$7,0),FALSE)</f>
        <v>0</v>
      </c>
      <c r="W186" s="18">
        <f>Cal_Reinforcement!W24/VLOOKUP($F186,Inp_SubOngoingEfficiency!$F$21:$AK$24,MATCH(W$7,Inp_SubOngoingEfficiency!$F$7:$AK$7,0),FALSE)</f>
        <v>0</v>
      </c>
      <c r="X186" s="18">
        <f>Cal_Reinforcement!X24/VLOOKUP($F186,Inp_SubOngoingEfficiency!$F$21:$AK$24,MATCH(X$7,Inp_SubOngoingEfficiency!$F$7:$AK$7,0),FALSE)</f>
        <v>0</v>
      </c>
      <c r="Y186" s="18">
        <f>Cal_Reinforcement!Y24/VLOOKUP($F186,Inp_SubOngoingEfficiency!$F$21:$AK$24,MATCH(Y$7,Inp_SubOngoingEfficiency!$F$7:$AK$7,0),FALSE)</f>
        <v>0</v>
      </c>
      <c r="Z186" s="18">
        <f>Cal_Reinforcement!Z24/VLOOKUP($F186,Inp_SubOngoingEfficiency!$F$21:$AK$24,MATCH(Z$7,Inp_SubOngoingEfficiency!$F$7:$AK$7,0),FALSE)</f>
        <v>0</v>
      </c>
      <c r="AA186" s="18">
        <f>Cal_Reinforcement!AA24/VLOOKUP($F186,Inp_SubOngoingEfficiency!$F$21:$AK$24,MATCH(AA$7,Inp_SubOngoingEfficiency!$F$7:$AK$7,0),FALSE)</f>
        <v>0</v>
      </c>
      <c r="AB186" s="18">
        <f>Cal_Reinforcement!AB24/VLOOKUP($F186,Inp_SubOngoingEfficiency!$F$21:$AK$24,MATCH(AB$7,Inp_SubOngoingEfficiency!$F$7:$AK$7,0),FALSE)</f>
        <v>0</v>
      </c>
      <c r="AC186" s="18">
        <f>Cal_Reinforcement!AC24/VLOOKUP($F186,Inp_SubOngoingEfficiency!$F$21:$AK$24,MATCH(AC$7,Inp_SubOngoingEfficiency!$F$7:$AK$7,0),FALSE)</f>
        <v>0</v>
      </c>
      <c r="AD186" s="18">
        <f>Cal_Reinforcement!AD24/VLOOKUP($F186,Inp_SubOngoingEfficiency!$F$21:$AK$24,MATCH(AD$7,Inp_SubOngoingEfficiency!$F$7:$AK$7,0),FALSE)</f>
        <v>0</v>
      </c>
      <c r="AE186" s="18">
        <f>Cal_Reinforcement!AE24/VLOOKUP($F186,Inp_SubOngoingEfficiency!$F$21:$AK$24,MATCH(AE$7,Inp_SubOngoingEfficiency!$F$7:$AK$7,0),FALSE)</f>
        <v>0</v>
      </c>
      <c r="AF186" s="18">
        <f>Cal_Reinforcement!AF24/VLOOKUP($F186,Inp_SubOngoingEfficiency!$F$21:$AK$24,MATCH(AF$7,Inp_SubOngoingEfficiency!$F$7:$AK$7,0),FALSE)</f>
        <v>0</v>
      </c>
      <c r="AG186" s="18">
        <f>Cal_Reinforcement!AG24/VLOOKUP($F186,Inp_SubOngoingEfficiency!$F$21:$AK$24,MATCH(AG$7,Inp_SubOngoingEfficiency!$F$7:$AK$7,0),FALSE)</f>
        <v>0</v>
      </c>
      <c r="AH186" s="18">
        <f>Cal_Reinforcement!AH24/VLOOKUP($F186,Inp_SubOngoingEfficiency!$F$21:$AK$24,MATCH(AH$7,Inp_SubOngoingEfficiency!$F$7:$AK$7,0),FALSE)</f>
        <v>0</v>
      </c>
      <c r="AI186" s="18">
        <f>Cal_Reinforcement!AI24/VLOOKUP($F186,Inp_SubOngoingEfficiency!$F$21:$AK$24,MATCH(AI$7,Inp_SubOngoingEfficiency!$F$7:$AK$7,0),FALSE)</f>
        <v>0</v>
      </c>
      <c r="AJ186" s="18">
        <f>Cal_Reinforcement!AJ24/VLOOKUP($F186,Inp_SubOngoingEfficiency!$F$21:$AK$24,MATCH(AJ$7,Inp_SubOngoingEfficiency!$F$7:$AK$7,0),FALSE)</f>
        <v>0</v>
      </c>
      <c r="AK186" s="18">
        <f>Cal_Reinforcement!AK24/VLOOKUP($F186,Inp_SubOngoingEfficiency!$F$21:$AK$24,MATCH(AK$7,Inp_SubOngoingEfficiency!$F$7:$AK$7,0),FALSE)</f>
        <v>0</v>
      </c>
      <c r="AN186" s="33"/>
    </row>
    <row r="187" spans="5:40" s="94" customFormat="1">
      <c r="E187" s="16" t="str">
        <f>Cover!$F$13</f>
        <v>Sc</v>
      </c>
      <c r="F187" s="16" t="str">
        <f>Cal_Reinforcement!F25</f>
        <v>Capex</v>
      </c>
      <c r="H187" s="16" t="str">
        <f>Cal_Reinforcement!H25</f>
        <v>Reinforcement</v>
      </c>
      <c r="I187" s="16" t="str">
        <f>Cal_Reinforcement!I25</f>
        <v>Reinforcement</v>
      </c>
      <c r="J187" s="16" t="str">
        <f>IF(ISBLANK(Cal_Reinforcement!J25),"",Cal_Reinforcement!J25)</f>
        <v/>
      </c>
      <c r="K187" s="16" t="str">
        <f>IF(ISBLANK(Cal_Reinforcement!K25),"",Cal_Reinforcement!K25)</f>
        <v/>
      </c>
      <c r="L187" s="94" t="s">
        <v>111</v>
      </c>
      <c r="M187" s="17" t="str">
        <f>IF(K187="","",E187&amp;K187&amp;"_"&amp;COUNTIF($K$9:K187,K187))</f>
        <v/>
      </c>
      <c r="T187" s="18">
        <f>Cal_Reinforcement!T25/VLOOKUP($F187,Inp_SubOngoingEfficiency!$F$21:$AK$24,MATCH(T$7,Inp_SubOngoingEfficiency!$F$7:$AK$7,0),FALSE)</f>
        <v>0</v>
      </c>
      <c r="U187" s="18">
        <f>Cal_Reinforcement!U25/VLOOKUP($F187,Inp_SubOngoingEfficiency!$F$21:$AK$24,MATCH(U$7,Inp_SubOngoingEfficiency!$F$7:$AK$7,0),FALSE)</f>
        <v>0</v>
      </c>
      <c r="V187" s="18">
        <f>Cal_Reinforcement!V25/VLOOKUP($F187,Inp_SubOngoingEfficiency!$F$21:$AK$24,MATCH(V$7,Inp_SubOngoingEfficiency!$F$7:$AK$7,0),FALSE)</f>
        <v>0</v>
      </c>
      <c r="W187" s="18">
        <f>Cal_Reinforcement!W25/VLOOKUP($F187,Inp_SubOngoingEfficiency!$F$21:$AK$24,MATCH(W$7,Inp_SubOngoingEfficiency!$F$7:$AK$7,0),FALSE)</f>
        <v>0</v>
      </c>
      <c r="X187" s="18">
        <f>Cal_Reinforcement!X25/VLOOKUP($F187,Inp_SubOngoingEfficiency!$F$21:$AK$24,MATCH(X$7,Inp_SubOngoingEfficiency!$F$7:$AK$7,0),FALSE)</f>
        <v>0</v>
      </c>
      <c r="Y187" s="18">
        <f>Cal_Reinforcement!Y25/VLOOKUP($F187,Inp_SubOngoingEfficiency!$F$21:$AK$24,MATCH(Y$7,Inp_SubOngoingEfficiency!$F$7:$AK$7,0),FALSE)</f>
        <v>0</v>
      </c>
      <c r="Z187" s="18">
        <f>Cal_Reinforcement!Z25/VLOOKUP($F187,Inp_SubOngoingEfficiency!$F$21:$AK$24,MATCH(Z$7,Inp_SubOngoingEfficiency!$F$7:$AK$7,0),FALSE)</f>
        <v>0</v>
      </c>
      <c r="AA187" s="18">
        <f>Cal_Reinforcement!AA25/VLOOKUP($F187,Inp_SubOngoingEfficiency!$F$21:$AK$24,MATCH(AA$7,Inp_SubOngoingEfficiency!$F$7:$AK$7,0),FALSE)</f>
        <v>0</v>
      </c>
      <c r="AB187" s="18">
        <f>Cal_Reinforcement!AB25/VLOOKUP($F187,Inp_SubOngoingEfficiency!$F$21:$AK$24,MATCH(AB$7,Inp_SubOngoingEfficiency!$F$7:$AK$7,0),FALSE)</f>
        <v>0</v>
      </c>
      <c r="AC187" s="18">
        <f>Cal_Reinforcement!AC25/VLOOKUP($F187,Inp_SubOngoingEfficiency!$F$21:$AK$24,MATCH(AC$7,Inp_SubOngoingEfficiency!$F$7:$AK$7,0),FALSE)</f>
        <v>0</v>
      </c>
      <c r="AD187" s="18">
        <f>Cal_Reinforcement!AD25/VLOOKUP($F187,Inp_SubOngoingEfficiency!$F$21:$AK$24,MATCH(AD$7,Inp_SubOngoingEfficiency!$F$7:$AK$7,0),FALSE)</f>
        <v>0</v>
      </c>
      <c r="AE187" s="18">
        <f>Cal_Reinforcement!AE25/VLOOKUP($F187,Inp_SubOngoingEfficiency!$F$21:$AK$24,MATCH(AE$7,Inp_SubOngoingEfficiency!$F$7:$AK$7,0),FALSE)</f>
        <v>0</v>
      </c>
      <c r="AF187" s="18">
        <f>Cal_Reinforcement!AF25/VLOOKUP($F187,Inp_SubOngoingEfficiency!$F$21:$AK$24,MATCH(AF$7,Inp_SubOngoingEfficiency!$F$7:$AK$7,0),FALSE)</f>
        <v>0</v>
      </c>
      <c r="AG187" s="18">
        <f>Cal_Reinforcement!AG25/VLOOKUP($F187,Inp_SubOngoingEfficiency!$F$21:$AK$24,MATCH(AG$7,Inp_SubOngoingEfficiency!$F$7:$AK$7,0),FALSE)</f>
        <v>0</v>
      </c>
      <c r="AH187" s="18">
        <f>Cal_Reinforcement!AH25/VLOOKUP($F187,Inp_SubOngoingEfficiency!$F$21:$AK$24,MATCH(AH$7,Inp_SubOngoingEfficiency!$F$7:$AK$7,0),FALSE)</f>
        <v>0</v>
      </c>
      <c r="AI187" s="18">
        <f>Cal_Reinforcement!AI25/VLOOKUP($F187,Inp_SubOngoingEfficiency!$F$21:$AK$24,MATCH(AI$7,Inp_SubOngoingEfficiency!$F$7:$AK$7,0),FALSE)</f>
        <v>0</v>
      </c>
      <c r="AJ187" s="18">
        <f>Cal_Reinforcement!AJ25/VLOOKUP($F187,Inp_SubOngoingEfficiency!$F$21:$AK$24,MATCH(AJ$7,Inp_SubOngoingEfficiency!$F$7:$AK$7,0),FALSE)</f>
        <v>0</v>
      </c>
      <c r="AK187" s="18">
        <f>Cal_Reinforcement!AK25/VLOOKUP($F187,Inp_SubOngoingEfficiency!$F$21:$AK$24,MATCH(AK$7,Inp_SubOngoingEfficiency!$F$7:$AK$7,0),FALSE)</f>
        <v>0</v>
      </c>
      <c r="AN187" s="33"/>
    </row>
    <row r="188" spans="5:40" s="94" customFormat="1">
      <c r="E188" s="16" t="str">
        <f>Cover!$F$13</f>
        <v>Sc</v>
      </c>
      <c r="F188" s="16" t="str">
        <f>Cal_Reinforcement!F26</f>
        <v>Capex</v>
      </c>
      <c r="H188" s="16" t="str">
        <f>Cal_Reinforcement!H26</f>
        <v>Reinforcement</v>
      </c>
      <c r="I188" s="16" t="str">
        <f>Cal_Reinforcement!I26</f>
        <v>Reinforcement</v>
      </c>
      <c r="J188" s="16" t="str">
        <f>IF(ISBLANK(Cal_Reinforcement!J26),"",Cal_Reinforcement!J26)</f>
        <v/>
      </c>
      <c r="K188" s="16" t="str">
        <f>IF(ISBLANK(Cal_Reinforcement!K26),"",Cal_Reinforcement!K26)</f>
        <v/>
      </c>
      <c r="L188" s="94" t="s">
        <v>111</v>
      </c>
      <c r="M188" s="17" t="str">
        <f>IF(K188="","",E188&amp;K188&amp;"_"&amp;COUNTIF($K$9:K188,K188))</f>
        <v/>
      </c>
      <c r="T188" s="18">
        <f>Cal_Reinforcement!T26/VLOOKUP($F188,Inp_SubOngoingEfficiency!$F$21:$AK$24,MATCH(T$7,Inp_SubOngoingEfficiency!$F$7:$AK$7,0),FALSE)</f>
        <v>0</v>
      </c>
      <c r="U188" s="18">
        <f>Cal_Reinforcement!U26/VLOOKUP($F188,Inp_SubOngoingEfficiency!$F$21:$AK$24,MATCH(U$7,Inp_SubOngoingEfficiency!$F$7:$AK$7,0),FALSE)</f>
        <v>0</v>
      </c>
      <c r="V188" s="18">
        <f>Cal_Reinforcement!V26/VLOOKUP($F188,Inp_SubOngoingEfficiency!$F$21:$AK$24,MATCH(V$7,Inp_SubOngoingEfficiency!$F$7:$AK$7,0),FALSE)</f>
        <v>0</v>
      </c>
      <c r="W188" s="18">
        <f>Cal_Reinforcement!W26/VLOOKUP($F188,Inp_SubOngoingEfficiency!$F$21:$AK$24,MATCH(W$7,Inp_SubOngoingEfficiency!$F$7:$AK$7,0),FALSE)</f>
        <v>0</v>
      </c>
      <c r="X188" s="18">
        <f>Cal_Reinforcement!X26/VLOOKUP($F188,Inp_SubOngoingEfficiency!$F$21:$AK$24,MATCH(X$7,Inp_SubOngoingEfficiency!$F$7:$AK$7,0),FALSE)</f>
        <v>0</v>
      </c>
      <c r="Y188" s="18">
        <f>Cal_Reinforcement!Y26/VLOOKUP($F188,Inp_SubOngoingEfficiency!$F$21:$AK$24,MATCH(Y$7,Inp_SubOngoingEfficiency!$F$7:$AK$7,0),FALSE)</f>
        <v>0</v>
      </c>
      <c r="Z188" s="18">
        <f>Cal_Reinforcement!Z26/VLOOKUP($F188,Inp_SubOngoingEfficiency!$F$21:$AK$24,MATCH(Z$7,Inp_SubOngoingEfficiency!$F$7:$AK$7,0),FALSE)</f>
        <v>0</v>
      </c>
      <c r="AA188" s="18">
        <f>Cal_Reinforcement!AA26/VLOOKUP($F188,Inp_SubOngoingEfficiency!$F$21:$AK$24,MATCH(AA$7,Inp_SubOngoingEfficiency!$F$7:$AK$7,0),FALSE)</f>
        <v>0</v>
      </c>
      <c r="AB188" s="18">
        <f>Cal_Reinforcement!AB26/VLOOKUP($F188,Inp_SubOngoingEfficiency!$F$21:$AK$24,MATCH(AB$7,Inp_SubOngoingEfficiency!$F$7:$AK$7,0),FALSE)</f>
        <v>0</v>
      </c>
      <c r="AC188" s="18">
        <f>Cal_Reinforcement!AC26/VLOOKUP($F188,Inp_SubOngoingEfficiency!$F$21:$AK$24,MATCH(AC$7,Inp_SubOngoingEfficiency!$F$7:$AK$7,0),FALSE)</f>
        <v>0</v>
      </c>
      <c r="AD188" s="18">
        <f>Cal_Reinforcement!AD26/VLOOKUP($F188,Inp_SubOngoingEfficiency!$F$21:$AK$24,MATCH(AD$7,Inp_SubOngoingEfficiency!$F$7:$AK$7,0),FALSE)</f>
        <v>0</v>
      </c>
      <c r="AE188" s="18">
        <f>Cal_Reinforcement!AE26/VLOOKUP($F188,Inp_SubOngoingEfficiency!$F$21:$AK$24,MATCH(AE$7,Inp_SubOngoingEfficiency!$F$7:$AK$7,0),FALSE)</f>
        <v>0</v>
      </c>
      <c r="AF188" s="18">
        <f>Cal_Reinforcement!AF26/VLOOKUP($F188,Inp_SubOngoingEfficiency!$F$21:$AK$24,MATCH(AF$7,Inp_SubOngoingEfficiency!$F$7:$AK$7,0),FALSE)</f>
        <v>0</v>
      </c>
      <c r="AG188" s="18">
        <f>Cal_Reinforcement!AG26/VLOOKUP($F188,Inp_SubOngoingEfficiency!$F$21:$AK$24,MATCH(AG$7,Inp_SubOngoingEfficiency!$F$7:$AK$7,0),FALSE)</f>
        <v>0</v>
      </c>
      <c r="AH188" s="18">
        <f>Cal_Reinforcement!AH26/VLOOKUP($F188,Inp_SubOngoingEfficiency!$F$21:$AK$24,MATCH(AH$7,Inp_SubOngoingEfficiency!$F$7:$AK$7,0),FALSE)</f>
        <v>0</v>
      </c>
      <c r="AI188" s="18">
        <f>Cal_Reinforcement!AI26/VLOOKUP($F188,Inp_SubOngoingEfficiency!$F$21:$AK$24,MATCH(AI$7,Inp_SubOngoingEfficiency!$F$7:$AK$7,0),FALSE)</f>
        <v>0</v>
      </c>
      <c r="AJ188" s="18">
        <f>Cal_Reinforcement!AJ26/VLOOKUP($F188,Inp_SubOngoingEfficiency!$F$21:$AK$24,MATCH(AJ$7,Inp_SubOngoingEfficiency!$F$7:$AK$7,0),FALSE)</f>
        <v>0</v>
      </c>
      <c r="AK188" s="18">
        <f>Cal_Reinforcement!AK26/VLOOKUP($F188,Inp_SubOngoingEfficiency!$F$21:$AK$24,MATCH(AK$7,Inp_SubOngoingEfficiency!$F$7:$AK$7,0),FALSE)</f>
        <v>0</v>
      </c>
      <c r="AN188" s="33"/>
    </row>
    <row r="189" spans="5:40" s="94" customFormat="1">
      <c r="E189" s="16" t="str">
        <f>Cover!$F$13</f>
        <v>Sc</v>
      </c>
      <c r="F189" s="16" t="str">
        <f>Cal_Governors!F17</f>
        <v>Capex</v>
      </c>
      <c r="H189" s="16" t="str">
        <f>Cal_Governors!H17</f>
        <v>Governors</v>
      </c>
      <c r="I189" s="16" t="str">
        <f>Cal_Governors!I17</f>
        <v>Governors</v>
      </c>
      <c r="J189" s="16" t="str">
        <f>IF(ISBLANK(Cal_Governors!J17),"",Cal_Governors!J17)</f>
        <v/>
      </c>
      <c r="K189" s="16" t="str">
        <f>IF(ISBLANK(Cal_Governors!K17),"",Cal_Governors!K17)</f>
        <v/>
      </c>
      <c r="L189" s="94" t="s">
        <v>111</v>
      </c>
      <c r="M189" s="17" t="str">
        <f>IF(K189="","",E189&amp;K189&amp;"_"&amp;COUNTIF($K$9:K189,K189))</f>
        <v/>
      </c>
      <c r="T189" s="18">
        <f>Cal_Governors!T17/VLOOKUP($F189,Inp_SubOngoingEfficiency!$F$21:$AK$24,MATCH(T$7,Inp_SubOngoingEfficiency!$F$7:$AK$7,0),FALSE)</f>
        <v>0</v>
      </c>
      <c r="U189" s="18">
        <f>Cal_Governors!U17/VLOOKUP($F189,Inp_SubOngoingEfficiency!$F$21:$AK$24,MATCH(U$7,Inp_SubOngoingEfficiency!$F$7:$AK$7,0),FALSE)</f>
        <v>0</v>
      </c>
      <c r="V189" s="18">
        <f>Cal_Governors!V17/VLOOKUP($F189,Inp_SubOngoingEfficiency!$F$21:$AK$24,MATCH(V$7,Inp_SubOngoingEfficiency!$F$7:$AK$7,0),FALSE)</f>
        <v>0</v>
      </c>
      <c r="W189" s="18">
        <f>Cal_Governors!W17/VLOOKUP($F189,Inp_SubOngoingEfficiency!$F$21:$AK$24,MATCH(W$7,Inp_SubOngoingEfficiency!$F$7:$AK$7,0),FALSE)</f>
        <v>0</v>
      </c>
      <c r="X189" s="18">
        <f>Cal_Governors!X17/VLOOKUP($F189,Inp_SubOngoingEfficiency!$F$21:$AK$24,MATCH(X$7,Inp_SubOngoingEfficiency!$F$7:$AK$7,0),FALSE)</f>
        <v>0</v>
      </c>
      <c r="Y189" s="18">
        <f>Cal_Governors!Y17/VLOOKUP($F189,Inp_SubOngoingEfficiency!$F$21:$AK$24,MATCH(Y$7,Inp_SubOngoingEfficiency!$F$7:$AK$7,0),FALSE)</f>
        <v>0</v>
      </c>
      <c r="Z189" s="18">
        <f>Cal_Governors!Z17/VLOOKUP($F189,Inp_SubOngoingEfficiency!$F$21:$AK$24,MATCH(Z$7,Inp_SubOngoingEfficiency!$F$7:$AK$7,0),FALSE)</f>
        <v>0</v>
      </c>
      <c r="AA189" s="18">
        <f>Cal_Governors!AA17/VLOOKUP($F189,Inp_SubOngoingEfficiency!$F$21:$AK$24,MATCH(AA$7,Inp_SubOngoingEfficiency!$F$7:$AK$7,0),FALSE)</f>
        <v>0</v>
      </c>
      <c r="AB189" s="18">
        <f>Cal_Governors!AB17/VLOOKUP($F189,Inp_SubOngoingEfficiency!$F$21:$AK$24,MATCH(AB$7,Inp_SubOngoingEfficiency!$F$7:$AK$7,0),FALSE)</f>
        <v>0</v>
      </c>
      <c r="AC189" s="18">
        <f>Cal_Governors!AC17/VLOOKUP($F189,Inp_SubOngoingEfficiency!$F$21:$AK$24,MATCH(AC$7,Inp_SubOngoingEfficiency!$F$7:$AK$7,0),FALSE)</f>
        <v>0</v>
      </c>
      <c r="AD189" s="18">
        <f>Cal_Governors!AD17/VLOOKUP($F189,Inp_SubOngoingEfficiency!$F$21:$AK$24,MATCH(AD$7,Inp_SubOngoingEfficiency!$F$7:$AK$7,0),FALSE)</f>
        <v>0</v>
      </c>
      <c r="AE189" s="18">
        <f>Cal_Governors!AE17/VLOOKUP($F189,Inp_SubOngoingEfficiency!$F$21:$AK$24,MATCH(AE$7,Inp_SubOngoingEfficiency!$F$7:$AK$7,0),FALSE)</f>
        <v>0</v>
      </c>
      <c r="AF189" s="18">
        <f>Cal_Governors!AF17/VLOOKUP($F189,Inp_SubOngoingEfficiency!$F$21:$AK$24,MATCH(AF$7,Inp_SubOngoingEfficiency!$F$7:$AK$7,0),FALSE)</f>
        <v>0</v>
      </c>
      <c r="AG189" s="18">
        <f>Cal_Governors!AG17/VLOOKUP($F189,Inp_SubOngoingEfficiency!$F$21:$AK$24,MATCH(AG$7,Inp_SubOngoingEfficiency!$F$7:$AK$7,0),FALSE)</f>
        <v>0</v>
      </c>
      <c r="AH189" s="18">
        <f>Cal_Governors!AH17/VLOOKUP($F189,Inp_SubOngoingEfficiency!$F$21:$AK$24,MATCH(AH$7,Inp_SubOngoingEfficiency!$F$7:$AK$7,0),FALSE)</f>
        <v>0</v>
      </c>
      <c r="AI189" s="18">
        <f>Cal_Governors!AI17/VLOOKUP($F189,Inp_SubOngoingEfficiency!$F$21:$AK$24,MATCH(AI$7,Inp_SubOngoingEfficiency!$F$7:$AK$7,0),FALSE)</f>
        <v>0</v>
      </c>
      <c r="AJ189" s="18">
        <f>Cal_Governors!AJ17/VLOOKUP($F189,Inp_SubOngoingEfficiency!$F$21:$AK$24,MATCH(AJ$7,Inp_SubOngoingEfficiency!$F$7:$AK$7,0),FALSE)</f>
        <v>0</v>
      </c>
      <c r="AK189" s="18">
        <f>Cal_Governors!AK17/VLOOKUP($F189,Inp_SubOngoingEfficiency!$F$21:$AK$24,MATCH(AK$7,Inp_SubOngoingEfficiency!$F$7:$AK$7,0),FALSE)</f>
        <v>0</v>
      </c>
      <c r="AN189" s="33"/>
    </row>
    <row r="190" spans="5:40" s="94" customFormat="1">
      <c r="E190" s="16" t="str">
        <f>Cover!$F$13</f>
        <v>Sc</v>
      </c>
      <c r="F190" s="16" t="str">
        <f>Cal_Governors!F18</f>
        <v>Capex</v>
      </c>
      <c r="H190" s="16" t="str">
        <f>Cal_Governors!H18</f>
        <v>Governors</v>
      </c>
      <c r="I190" s="16" t="str">
        <f>Cal_Governors!I18</f>
        <v>Governors</v>
      </c>
      <c r="J190" s="16" t="str">
        <f>IF(ISBLANK(Cal_Governors!J18),"",Cal_Governors!J18)</f>
        <v/>
      </c>
      <c r="K190" s="16" t="str">
        <f>IF(ISBLANK(Cal_Governors!K18),"",Cal_Governors!K18)</f>
        <v/>
      </c>
      <c r="L190" s="94" t="s">
        <v>111</v>
      </c>
      <c r="M190" s="17" t="str">
        <f>IF(K190="","",E190&amp;K190&amp;"_"&amp;COUNTIF($K$9:K190,K190))</f>
        <v/>
      </c>
      <c r="T190" s="18">
        <f>Cal_Governors!T18/VLOOKUP($F190,Inp_SubOngoingEfficiency!$F$21:$AK$24,MATCH(T$7,Inp_SubOngoingEfficiency!$F$7:$AK$7,0),FALSE)</f>
        <v>0</v>
      </c>
      <c r="U190" s="18">
        <f>Cal_Governors!U18/VLOOKUP($F190,Inp_SubOngoingEfficiency!$F$21:$AK$24,MATCH(U$7,Inp_SubOngoingEfficiency!$F$7:$AK$7,0),FALSE)</f>
        <v>0</v>
      </c>
      <c r="V190" s="18">
        <f>Cal_Governors!V18/VLOOKUP($F190,Inp_SubOngoingEfficiency!$F$21:$AK$24,MATCH(V$7,Inp_SubOngoingEfficiency!$F$7:$AK$7,0),FALSE)</f>
        <v>0</v>
      </c>
      <c r="W190" s="18">
        <f>Cal_Governors!W18/VLOOKUP($F190,Inp_SubOngoingEfficiency!$F$21:$AK$24,MATCH(W$7,Inp_SubOngoingEfficiency!$F$7:$AK$7,0),FALSE)</f>
        <v>0</v>
      </c>
      <c r="X190" s="18">
        <f>Cal_Governors!X18/VLOOKUP($F190,Inp_SubOngoingEfficiency!$F$21:$AK$24,MATCH(X$7,Inp_SubOngoingEfficiency!$F$7:$AK$7,0),FALSE)</f>
        <v>0</v>
      </c>
      <c r="Y190" s="18">
        <f>Cal_Governors!Y18/VLOOKUP($F190,Inp_SubOngoingEfficiency!$F$21:$AK$24,MATCH(Y$7,Inp_SubOngoingEfficiency!$F$7:$AK$7,0),FALSE)</f>
        <v>0</v>
      </c>
      <c r="Z190" s="18">
        <f>Cal_Governors!Z18/VLOOKUP($F190,Inp_SubOngoingEfficiency!$F$21:$AK$24,MATCH(Z$7,Inp_SubOngoingEfficiency!$F$7:$AK$7,0),FALSE)</f>
        <v>0</v>
      </c>
      <c r="AA190" s="18">
        <f>Cal_Governors!AA18/VLOOKUP($F190,Inp_SubOngoingEfficiency!$F$21:$AK$24,MATCH(AA$7,Inp_SubOngoingEfficiency!$F$7:$AK$7,0),FALSE)</f>
        <v>0</v>
      </c>
      <c r="AB190" s="18">
        <f>Cal_Governors!AB18/VLOOKUP($F190,Inp_SubOngoingEfficiency!$F$21:$AK$24,MATCH(AB$7,Inp_SubOngoingEfficiency!$F$7:$AK$7,0),FALSE)</f>
        <v>0</v>
      </c>
      <c r="AC190" s="18">
        <f>Cal_Governors!AC18/VLOOKUP($F190,Inp_SubOngoingEfficiency!$F$21:$AK$24,MATCH(AC$7,Inp_SubOngoingEfficiency!$F$7:$AK$7,0),FALSE)</f>
        <v>0</v>
      </c>
      <c r="AD190" s="18">
        <f>Cal_Governors!AD18/VLOOKUP($F190,Inp_SubOngoingEfficiency!$F$21:$AK$24,MATCH(AD$7,Inp_SubOngoingEfficiency!$F$7:$AK$7,0),FALSE)</f>
        <v>0</v>
      </c>
      <c r="AE190" s="18">
        <f>Cal_Governors!AE18/VLOOKUP($F190,Inp_SubOngoingEfficiency!$F$21:$AK$24,MATCH(AE$7,Inp_SubOngoingEfficiency!$F$7:$AK$7,0),FALSE)</f>
        <v>0</v>
      </c>
      <c r="AF190" s="18">
        <f>Cal_Governors!AF18/VLOOKUP($F190,Inp_SubOngoingEfficiency!$F$21:$AK$24,MATCH(AF$7,Inp_SubOngoingEfficiency!$F$7:$AK$7,0),FALSE)</f>
        <v>0</v>
      </c>
      <c r="AG190" s="18">
        <f>Cal_Governors!AG18/VLOOKUP($F190,Inp_SubOngoingEfficiency!$F$21:$AK$24,MATCH(AG$7,Inp_SubOngoingEfficiency!$F$7:$AK$7,0),FALSE)</f>
        <v>0</v>
      </c>
      <c r="AH190" s="18">
        <f>Cal_Governors!AH18/VLOOKUP($F190,Inp_SubOngoingEfficiency!$F$21:$AK$24,MATCH(AH$7,Inp_SubOngoingEfficiency!$F$7:$AK$7,0),FALSE)</f>
        <v>0</v>
      </c>
      <c r="AI190" s="18">
        <f>Cal_Governors!AI18/VLOOKUP($F190,Inp_SubOngoingEfficiency!$F$21:$AK$24,MATCH(AI$7,Inp_SubOngoingEfficiency!$F$7:$AK$7,0),FALSE)</f>
        <v>0</v>
      </c>
      <c r="AJ190" s="18">
        <f>Cal_Governors!AJ18/VLOOKUP($F190,Inp_SubOngoingEfficiency!$F$21:$AK$24,MATCH(AJ$7,Inp_SubOngoingEfficiency!$F$7:$AK$7,0),FALSE)</f>
        <v>0</v>
      </c>
      <c r="AK190" s="18">
        <f>Cal_Governors!AK18/VLOOKUP($F190,Inp_SubOngoingEfficiency!$F$21:$AK$24,MATCH(AK$7,Inp_SubOngoingEfficiency!$F$7:$AK$7,0),FALSE)</f>
        <v>0</v>
      </c>
      <c r="AN190" s="33"/>
    </row>
    <row r="191" spans="5:40" s="94" customFormat="1">
      <c r="E191" s="16" t="str">
        <f>Cover!$F$13</f>
        <v>Sc</v>
      </c>
      <c r="F191" s="16" t="str">
        <f>Cal_Governors!F19</f>
        <v>Capex</v>
      </c>
      <c r="H191" s="16" t="str">
        <f>Cal_Governors!H19</f>
        <v>Governors</v>
      </c>
      <c r="I191" s="16" t="str">
        <f>Cal_Governors!I19</f>
        <v>Governors</v>
      </c>
      <c r="J191" s="16" t="str">
        <f>IF(ISBLANK(Cal_Governors!J19),"",Cal_Governors!J19)</f>
        <v/>
      </c>
      <c r="K191" s="16" t="str">
        <f>IF(ISBLANK(Cal_Governors!K19),"",Cal_Governors!K19)</f>
        <v/>
      </c>
      <c r="L191" s="94" t="s">
        <v>111</v>
      </c>
      <c r="M191" s="17" t="str">
        <f>IF(K191="","",E191&amp;K191&amp;"_"&amp;COUNTIF($K$9:K191,K191))</f>
        <v/>
      </c>
      <c r="T191" s="18">
        <f>Cal_Governors!T19/VLOOKUP($F191,Inp_SubOngoingEfficiency!$F$21:$AK$24,MATCH(T$7,Inp_SubOngoingEfficiency!$F$7:$AK$7,0),FALSE)</f>
        <v>0</v>
      </c>
      <c r="U191" s="18">
        <f>Cal_Governors!U19/VLOOKUP($F191,Inp_SubOngoingEfficiency!$F$21:$AK$24,MATCH(U$7,Inp_SubOngoingEfficiency!$F$7:$AK$7,0),FALSE)</f>
        <v>0</v>
      </c>
      <c r="V191" s="18">
        <f>Cal_Governors!V19/VLOOKUP($F191,Inp_SubOngoingEfficiency!$F$21:$AK$24,MATCH(V$7,Inp_SubOngoingEfficiency!$F$7:$AK$7,0),FALSE)</f>
        <v>0</v>
      </c>
      <c r="W191" s="18">
        <f>Cal_Governors!W19/VLOOKUP($F191,Inp_SubOngoingEfficiency!$F$21:$AK$24,MATCH(W$7,Inp_SubOngoingEfficiency!$F$7:$AK$7,0),FALSE)</f>
        <v>0</v>
      </c>
      <c r="X191" s="18">
        <f>Cal_Governors!X19/VLOOKUP($F191,Inp_SubOngoingEfficiency!$F$21:$AK$24,MATCH(X$7,Inp_SubOngoingEfficiency!$F$7:$AK$7,0),FALSE)</f>
        <v>0</v>
      </c>
      <c r="Y191" s="18">
        <f>Cal_Governors!Y19/VLOOKUP($F191,Inp_SubOngoingEfficiency!$F$21:$AK$24,MATCH(Y$7,Inp_SubOngoingEfficiency!$F$7:$AK$7,0),FALSE)</f>
        <v>0</v>
      </c>
      <c r="Z191" s="18">
        <f>Cal_Governors!Z19/VLOOKUP($F191,Inp_SubOngoingEfficiency!$F$21:$AK$24,MATCH(Z$7,Inp_SubOngoingEfficiency!$F$7:$AK$7,0),FALSE)</f>
        <v>0</v>
      </c>
      <c r="AA191" s="18">
        <f>Cal_Governors!AA19/VLOOKUP($F191,Inp_SubOngoingEfficiency!$F$21:$AK$24,MATCH(AA$7,Inp_SubOngoingEfficiency!$F$7:$AK$7,0),FALSE)</f>
        <v>0</v>
      </c>
      <c r="AB191" s="18">
        <f>Cal_Governors!AB19/VLOOKUP($F191,Inp_SubOngoingEfficiency!$F$21:$AK$24,MATCH(AB$7,Inp_SubOngoingEfficiency!$F$7:$AK$7,0),FALSE)</f>
        <v>0</v>
      </c>
      <c r="AC191" s="18">
        <f>Cal_Governors!AC19/VLOOKUP($F191,Inp_SubOngoingEfficiency!$F$21:$AK$24,MATCH(AC$7,Inp_SubOngoingEfficiency!$F$7:$AK$7,0),FALSE)</f>
        <v>0</v>
      </c>
      <c r="AD191" s="18">
        <f>Cal_Governors!AD19/VLOOKUP($F191,Inp_SubOngoingEfficiency!$F$21:$AK$24,MATCH(AD$7,Inp_SubOngoingEfficiency!$F$7:$AK$7,0),FALSE)</f>
        <v>0</v>
      </c>
      <c r="AE191" s="18">
        <f>Cal_Governors!AE19/VLOOKUP($F191,Inp_SubOngoingEfficiency!$F$21:$AK$24,MATCH(AE$7,Inp_SubOngoingEfficiency!$F$7:$AK$7,0),FALSE)</f>
        <v>0</v>
      </c>
      <c r="AF191" s="18">
        <f>Cal_Governors!AF19/VLOOKUP($F191,Inp_SubOngoingEfficiency!$F$21:$AK$24,MATCH(AF$7,Inp_SubOngoingEfficiency!$F$7:$AK$7,0),FALSE)</f>
        <v>0</v>
      </c>
      <c r="AG191" s="18">
        <f>Cal_Governors!AG19/VLOOKUP($F191,Inp_SubOngoingEfficiency!$F$21:$AK$24,MATCH(AG$7,Inp_SubOngoingEfficiency!$F$7:$AK$7,0),FALSE)</f>
        <v>0</v>
      </c>
      <c r="AH191" s="18">
        <f>Cal_Governors!AH19/VLOOKUP($F191,Inp_SubOngoingEfficiency!$F$21:$AK$24,MATCH(AH$7,Inp_SubOngoingEfficiency!$F$7:$AK$7,0),FALSE)</f>
        <v>0</v>
      </c>
      <c r="AI191" s="18">
        <f>Cal_Governors!AI19/VLOOKUP($F191,Inp_SubOngoingEfficiency!$F$21:$AK$24,MATCH(AI$7,Inp_SubOngoingEfficiency!$F$7:$AK$7,0),FALSE)</f>
        <v>0</v>
      </c>
      <c r="AJ191" s="18">
        <f>Cal_Governors!AJ19/VLOOKUP($F191,Inp_SubOngoingEfficiency!$F$21:$AK$24,MATCH(AJ$7,Inp_SubOngoingEfficiency!$F$7:$AK$7,0),FALSE)</f>
        <v>0</v>
      </c>
      <c r="AK191" s="18">
        <f>Cal_Governors!AK19/VLOOKUP($F191,Inp_SubOngoingEfficiency!$F$21:$AK$24,MATCH(AK$7,Inp_SubOngoingEfficiency!$F$7:$AK$7,0),FALSE)</f>
        <v>0</v>
      </c>
      <c r="AN191" s="33"/>
    </row>
    <row r="192" spans="5:40" s="94" customFormat="1">
      <c r="E192" s="16" t="str">
        <f>Cover!$F$13</f>
        <v>Sc</v>
      </c>
      <c r="F192" s="16" t="str">
        <f>Cal_Governors!F20</f>
        <v>Capex</v>
      </c>
      <c r="H192" s="16" t="str">
        <f>Cal_Governors!H20</f>
        <v>Governors</v>
      </c>
      <c r="I192" s="16" t="str">
        <f>Cal_Governors!I20</f>
        <v>Governors</v>
      </c>
      <c r="J192" s="16" t="str">
        <f>IF(ISBLANK(Cal_Governors!J20),"",Cal_Governors!J20)</f>
        <v/>
      </c>
      <c r="K192" s="16" t="str">
        <f>IF(ISBLANK(Cal_Governors!K20),"",Cal_Governors!K20)</f>
        <v/>
      </c>
      <c r="L192" s="94" t="s">
        <v>111</v>
      </c>
      <c r="M192" s="17" t="str">
        <f>IF(K192="","",E192&amp;K192&amp;"_"&amp;COUNTIF($K$9:K192,K192))</f>
        <v/>
      </c>
      <c r="T192" s="18">
        <f>Cal_Governors!T20/VLOOKUP($F192,Inp_SubOngoingEfficiency!$F$21:$AK$24,MATCH(T$7,Inp_SubOngoingEfficiency!$F$7:$AK$7,0),FALSE)</f>
        <v>0</v>
      </c>
      <c r="U192" s="18">
        <f>Cal_Governors!U20/VLOOKUP($F192,Inp_SubOngoingEfficiency!$F$21:$AK$24,MATCH(U$7,Inp_SubOngoingEfficiency!$F$7:$AK$7,0),FALSE)</f>
        <v>0</v>
      </c>
      <c r="V192" s="18">
        <f>Cal_Governors!V20/VLOOKUP($F192,Inp_SubOngoingEfficiency!$F$21:$AK$24,MATCH(V$7,Inp_SubOngoingEfficiency!$F$7:$AK$7,0),FALSE)</f>
        <v>0</v>
      </c>
      <c r="W192" s="18">
        <f>Cal_Governors!W20/VLOOKUP($F192,Inp_SubOngoingEfficiency!$F$21:$AK$24,MATCH(W$7,Inp_SubOngoingEfficiency!$F$7:$AK$7,0),FALSE)</f>
        <v>0</v>
      </c>
      <c r="X192" s="18">
        <f>Cal_Governors!X20/VLOOKUP($F192,Inp_SubOngoingEfficiency!$F$21:$AK$24,MATCH(X$7,Inp_SubOngoingEfficiency!$F$7:$AK$7,0),FALSE)</f>
        <v>0</v>
      </c>
      <c r="Y192" s="18">
        <f>Cal_Governors!Y20/VLOOKUP($F192,Inp_SubOngoingEfficiency!$F$21:$AK$24,MATCH(Y$7,Inp_SubOngoingEfficiency!$F$7:$AK$7,0),FALSE)</f>
        <v>0</v>
      </c>
      <c r="Z192" s="18">
        <f>Cal_Governors!Z20/VLOOKUP($F192,Inp_SubOngoingEfficiency!$F$21:$AK$24,MATCH(Z$7,Inp_SubOngoingEfficiency!$F$7:$AK$7,0),FALSE)</f>
        <v>0</v>
      </c>
      <c r="AA192" s="18">
        <f>Cal_Governors!AA20/VLOOKUP($F192,Inp_SubOngoingEfficiency!$F$21:$AK$24,MATCH(AA$7,Inp_SubOngoingEfficiency!$F$7:$AK$7,0),FALSE)</f>
        <v>0</v>
      </c>
      <c r="AB192" s="18">
        <f>Cal_Governors!AB20/VLOOKUP($F192,Inp_SubOngoingEfficiency!$F$21:$AK$24,MATCH(AB$7,Inp_SubOngoingEfficiency!$F$7:$AK$7,0),FALSE)</f>
        <v>0</v>
      </c>
      <c r="AC192" s="18">
        <f>Cal_Governors!AC20/VLOOKUP($F192,Inp_SubOngoingEfficiency!$F$21:$AK$24,MATCH(AC$7,Inp_SubOngoingEfficiency!$F$7:$AK$7,0),FALSE)</f>
        <v>0</v>
      </c>
      <c r="AD192" s="18">
        <f>Cal_Governors!AD20/VLOOKUP($F192,Inp_SubOngoingEfficiency!$F$21:$AK$24,MATCH(AD$7,Inp_SubOngoingEfficiency!$F$7:$AK$7,0),FALSE)</f>
        <v>0</v>
      </c>
      <c r="AE192" s="18">
        <f>Cal_Governors!AE20/VLOOKUP($F192,Inp_SubOngoingEfficiency!$F$21:$AK$24,MATCH(AE$7,Inp_SubOngoingEfficiency!$F$7:$AK$7,0),FALSE)</f>
        <v>0</v>
      </c>
      <c r="AF192" s="18">
        <f>Cal_Governors!AF20/VLOOKUP($F192,Inp_SubOngoingEfficiency!$F$21:$AK$24,MATCH(AF$7,Inp_SubOngoingEfficiency!$F$7:$AK$7,0),FALSE)</f>
        <v>0</v>
      </c>
      <c r="AG192" s="18">
        <f>Cal_Governors!AG20/VLOOKUP($F192,Inp_SubOngoingEfficiency!$F$21:$AK$24,MATCH(AG$7,Inp_SubOngoingEfficiency!$F$7:$AK$7,0),FALSE)</f>
        <v>0</v>
      </c>
      <c r="AH192" s="18">
        <f>Cal_Governors!AH20/VLOOKUP($F192,Inp_SubOngoingEfficiency!$F$21:$AK$24,MATCH(AH$7,Inp_SubOngoingEfficiency!$F$7:$AK$7,0),FALSE)</f>
        <v>0</v>
      </c>
      <c r="AI192" s="18">
        <f>Cal_Governors!AI20/VLOOKUP($F192,Inp_SubOngoingEfficiency!$F$21:$AK$24,MATCH(AI$7,Inp_SubOngoingEfficiency!$F$7:$AK$7,0),FALSE)</f>
        <v>0</v>
      </c>
      <c r="AJ192" s="18">
        <f>Cal_Governors!AJ20/VLOOKUP($F192,Inp_SubOngoingEfficiency!$F$21:$AK$24,MATCH(AJ$7,Inp_SubOngoingEfficiency!$F$7:$AK$7,0),FALSE)</f>
        <v>0</v>
      </c>
      <c r="AK192" s="18">
        <f>Cal_Governors!AK20/VLOOKUP($F192,Inp_SubOngoingEfficiency!$F$21:$AK$24,MATCH(AK$7,Inp_SubOngoingEfficiency!$F$7:$AK$7,0),FALSE)</f>
        <v>0</v>
      </c>
      <c r="AN192" s="33"/>
    </row>
    <row r="193" spans="5:40" s="94" customFormat="1">
      <c r="E193" s="16" t="str">
        <f>Cover!$F$13</f>
        <v>Sc</v>
      </c>
      <c r="F193" s="16" t="str">
        <f>Cal_Governors!F21</f>
        <v>Capex</v>
      </c>
      <c r="H193" s="16" t="str">
        <f>Cal_Governors!H21</f>
        <v>Governors</v>
      </c>
      <c r="I193" s="16" t="str">
        <f>Cal_Governors!I21</f>
        <v>Governors</v>
      </c>
      <c r="J193" s="16" t="str">
        <f>IF(ISBLANK(Cal_Governors!J21),"",Cal_Governors!J21)</f>
        <v/>
      </c>
      <c r="K193" s="16" t="str">
        <f>IF(ISBLANK(Cal_Governors!K21),"",Cal_Governors!K21)</f>
        <v/>
      </c>
      <c r="L193" s="94" t="s">
        <v>111</v>
      </c>
      <c r="M193" s="17" t="str">
        <f>IF(K193="","",E193&amp;K193&amp;"_"&amp;COUNTIF($K$9:K193,K193))</f>
        <v/>
      </c>
      <c r="T193" s="18">
        <f>Cal_Governors!T21/VLOOKUP($F193,Inp_SubOngoingEfficiency!$F$21:$AK$24,MATCH(T$7,Inp_SubOngoingEfficiency!$F$7:$AK$7,0),FALSE)</f>
        <v>0</v>
      </c>
      <c r="U193" s="18">
        <f>Cal_Governors!U21/VLOOKUP($F193,Inp_SubOngoingEfficiency!$F$21:$AK$24,MATCH(U$7,Inp_SubOngoingEfficiency!$F$7:$AK$7,0),FALSE)</f>
        <v>0</v>
      </c>
      <c r="V193" s="18">
        <f>Cal_Governors!V21/VLOOKUP($F193,Inp_SubOngoingEfficiency!$F$21:$AK$24,MATCH(V$7,Inp_SubOngoingEfficiency!$F$7:$AK$7,0),FALSE)</f>
        <v>0</v>
      </c>
      <c r="W193" s="18">
        <f>Cal_Governors!W21/VLOOKUP($F193,Inp_SubOngoingEfficiency!$F$21:$AK$24,MATCH(W$7,Inp_SubOngoingEfficiency!$F$7:$AK$7,0),FALSE)</f>
        <v>0</v>
      </c>
      <c r="X193" s="18">
        <f>Cal_Governors!X21/VLOOKUP($F193,Inp_SubOngoingEfficiency!$F$21:$AK$24,MATCH(X$7,Inp_SubOngoingEfficiency!$F$7:$AK$7,0),FALSE)</f>
        <v>0</v>
      </c>
      <c r="Y193" s="18">
        <f>Cal_Governors!Y21/VLOOKUP($F193,Inp_SubOngoingEfficiency!$F$21:$AK$24,MATCH(Y$7,Inp_SubOngoingEfficiency!$F$7:$AK$7,0),FALSE)</f>
        <v>0</v>
      </c>
      <c r="Z193" s="18">
        <f>Cal_Governors!Z21/VLOOKUP($F193,Inp_SubOngoingEfficiency!$F$21:$AK$24,MATCH(Z$7,Inp_SubOngoingEfficiency!$F$7:$AK$7,0),FALSE)</f>
        <v>0</v>
      </c>
      <c r="AA193" s="18">
        <f>Cal_Governors!AA21/VLOOKUP($F193,Inp_SubOngoingEfficiency!$F$21:$AK$24,MATCH(AA$7,Inp_SubOngoingEfficiency!$F$7:$AK$7,0),FALSE)</f>
        <v>0</v>
      </c>
      <c r="AB193" s="18">
        <f>Cal_Governors!AB21/VLOOKUP($F193,Inp_SubOngoingEfficiency!$F$21:$AK$24,MATCH(AB$7,Inp_SubOngoingEfficiency!$F$7:$AK$7,0),FALSE)</f>
        <v>0</v>
      </c>
      <c r="AC193" s="18">
        <f>Cal_Governors!AC21/VLOOKUP($F193,Inp_SubOngoingEfficiency!$F$21:$AK$24,MATCH(AC$7,Inp_SubOngoingEfficiency!$F$7:$AK$7,0),FALSE)</f>
        <v>0</v>
      </c>
      <c r="AD193" s="18">
        <f>Cal_Governors!AD21/VLOOKUP($F193,Inp_SubOngoingEfficiency!$F$21:$AK$24,MATCH(AD$7,Inp_SubOngoingEfficiency!$F$7:$AK$7,0),FALSE)</f>
        <v>0</v>
      </c>
      <c r="AE193" s="18">
        <f>Cal_Governors!AE21/VLOOKUP($F193,Inp_SubOngoingEfficiency!$F$21:$AK$24,MATCH(AE$7,Inp_SubOngoingEfficiency!$F$7:$AK$7,0),FALSE)</f>
        <v>0</v>
      </c>
      <c r="AF193" s="18">
        <f>Cal_Governors!AF21/VLOOKUP($F193,Inp_SubOngoingEfficiency!$F$21:$AK$24,MATCH(AF$7,Inp_SubOngoingEfficiency!$F$7:$AK$7,0),FALSE)</f>
        <v>0</v>
      </c>
      <c r="AG193" s="18">
        <f>Cal_Governors!AG21/VLOOKUP($F193,Inp_SubOngoingEfficiency!$F$21:$AK$24,MATCH(AG$7,Inp_SubOngoingEfficiency!$F$7:$AK$7,0),FALSE)</f>
        <v>0</v>
      </c>
      <c r="AH193" s="18">
        <f>Cal_Governors!AH21/VLOOKUP($F193,Inp_SubOngoingEfficiency!$F$21:$AK$24,MATCH(AH$7,Inp_SubOngoingEfficiency!$F$7:$AK$7,0),FALSE)</f>
        <v>0</v>
      </c>
      <c r="AI193" s="18">
        <f>Cal_Governors!AI21/VLOOKUP($F193,Inp_SubOngoingEfficiency!$F$21:$AK$24,MATCH(AI$7,Inp_SubOngoingEfficiency!$F$7:$AK$7,0),FALSE)</f>
        <v>0</v>
      </c>
      <c r="AJ193" s="18">
        <f>Cal_Governors!AJ21/VLOOKUP($F193,Inp_SubOngoingEfficiency!$F$21:$AK$24,MATCH(AJ$7,Inp_SubOngoingEfficiency!$F$7:$AK$7,0),FALSE)</f>
        <v>0</v>
      </c>
      <c r="AK193" s="18">
        <f>Cal_Governors!AK21/VLOOKUP($F193,Inp_SubOngoingEfficiency!$F$21:$AK$24,MATCH(AK$7,Inp_SubOngoingEfficiency!$F$7:$AK$7,0),FALSE)</f>
        <v>0</v>
      </c>
      <c r="AN193" s="33"/>
    </row>
    <row r="194" spans="5:40" s="94" customFormat="1">
      <c r="E194" s="16" t="str">
        <f>Cover!$F$13</f>
        <v>Sc</v>
      </c>
      <c r="F194" s="16" t="str">
        <f>Cal_Governors!F22</f>
        <v>Capex</v>
      </c>
      <c r="H194" s="16" t="str">
        <f>Cal_Governors!H22</f>
        <v>Governors</v>
      </c>
      <c r="I194" s="16" t="str">
        <f>Cal_Governors!I22</f>
        <v>Governors</v>
      </c>
      <c r="J194" s="16" t="str">
        <f>IF(ISBLANK(Cal_Governors!J22),"",Cal_Governors!J22)</f>
        <v/>
      </c>
      <c r="K194" s="16" t="str">
        <f>IF(ISBLANK(Cal_Governors!K22),"",Cal_Governors!K22)</f>
        <v/>
      </c>
      <c r="L194" s="94" t="s">
        <v>111</v>
      </c>
      <c r="M194" s="17" t="str">
        <f>IF(K194="","",E194&amp;K194&amp;"_"&amp;COUNTIF($K$9:K194,K194))</f>
        <v/>
      </c>
      <c r="T194" s="18">
        <f>Cal_Governors!T22/VLOOKUP($F194,Inp_SubOngoingEfficiency!$F$21:$AK$24,MATCH(T$7,Inp_SubOngoingEfficiency!$F$7:$AK$7,0),FALSE)</f>
        <v>0</v>
      </c>
      <c r="U194" s="18">
        <f>Cal_Governors!U22/VLOOKUP($F194,Inp_SubOngoingEfficiency!$F$21:$AK$24,MATCH(U$7,Inp_SubOngoingEfficiency!$F$7:$AK$7,0),FALSE)</f>
        <v>0</v>
      </c>
      <c r="V194" s="18">
        <f>Cal_Governors!V22/VLOOKUP($F194,Inp_SubOngoingEfficiency!$F$21:$AK$24,MATCH(V$7,Inp_SubOngoingEfficiency!$F$7:$AK$7,0),FALSE)</f>
        <v>0</v>
      </c>
      <c r="W194" s="18">
        <f>Cal_Governors!W22/VLOOKUP($F194,Inp_SubOngoingEfficiency!$F$21:$AK$24,MATCH(W$7,Inp_SubOngoingEfficiency!$F$7:$AK$7,0),FALSE)</f>
        <v>0</v>
      </c>
      <c r="X194" s="18">
        <f>Cal_Governors!X22/VLOOKUP($F194,Inp_SubOngoingEfficiency!$F$21:$AK$24,MATCH(X$7,Inp_SubOngoingEfficiency!$F$7:$AK$7,0),FALSE)</f>
        <v>0</v>
      </c>
      <c r="Y194" s="18">
        <f>Cal_Governors!Y22/VLOOKUP($F194,Inp_SubOngoingEfficiency!$F$21:$AK$24,MATCH(Y$7,Inp_SubOngoingEfficiency!$F$7:$AK$7,0),FALSE)</f>
        <v>0</v>
      </c>
      <c r="Z194" s="18">
        <f>Cal_Governors!Z22/VLOOKUP($F194,Inp_SubOngoingEfficiency!$F$21:$AK$24,MATCH(Z$7,Inp_SubOngoingEfficiency!$F$7:$AK$7,0),FALSE)</f>
        <v>0</v>
      </c>
      <c r="AA194" s="18">
        <f>Cal_Governors!AA22/VLOOKUP($F194,Inp_SubOngoingEfficiency!$F$21:$AK$24,MATCH(AA$7,Inp_SubOngoingEfficiency!$F$7:$AK$7,0),FALSE)</f>
        <v>0</v>
      </c>
      <c r="AB194" s="18">
        <f>Cal_Governors!AB22/VLOOKUP($F194,Inp_SubOngoingEfficiency!$F$21:$AK$24,MATCH(AB$7,Inp_SubOngoingEfficiency!$F$7:$AK$7,0),FALSE)</f>
        <v>0</v>
      </c>
      <c r="AC194" s="18">
        <f>Cal_Governors!AC22/VLOOKUP($F194,Inp_SubOngoingEfficiency!$F$21:$AK$24,MATCH(AC$7,Inp_SubOngoingEfficiency!$F$7:$AK$7,0),FALSE)</f>
        <v>0</v>
      </c>
      <c r="AD194" s="18">
        <f>Cal_Governors!AD22/VLOOKUP($F194,Inp_SubOngoingEfficiency!$F$21:$AK$24,MATCH(AD$7,Inp_SubOngoingEfficiency!$F$7:$AK$7,0),FALSE)</f>
        <v>0</v>
      </c>
      <c r="AE194" s="18">
        <f>Cal_Governors!AE22/VLOOKUP($F194,Inp_SubOngoingEfficiency!$F$21:$AK$24,MATCH(AE$7,Inp_SubOngoingEfficiency!$F$7:$AK$7,0),FALSE)</f>
        <v>0</v>
      </c>
      <c r="AF194" s="18">
        <f>Cal_Governors!AF22/VLOOKUP($F194,Inp_SubOngoingEfficiency!$F$21:$AK$24,MATCH(AF$7,Inp_SubOngoingEfficiency!$F$7:$AK$7,0),FALSE)</f>
        <v>0</v>
      </c>
      <c r="AG194" s="18">
        <f>Cal_Governors!AG22/VLOOKUP($F194,Inp_SubOngoingEfficiency!$F$21:$AK$24,MATCH(AG$7,Inp_SubOngoingEfficiency!$F$7:$AK$7,0),FALSE)</f>
        <v>0</v>
      </c>
      <c r="AH194" s="18">
        <f>Cal_Governors!AH22/VLOOKUP($F194,Inp_SubOngoingEfficiency!$F$21:$AK$24,MATCH(AH$7,Inp_SubOngoingEfficiency!$F$7:$AK$7,0),FALSE)</f>
        <v>0</v>
      </c>
      <c r="AI194" s="18">
        <f>Cal_Governors!AI22/VLOOKUP($F194,Inp_SubOngoingEfficiency!$F$21:$AK$24,MATCH(AI$7,Inp_SubOngoingEfficiency!$F$7:$AK$7,0),FALSE)</f>
        <v>0</v>
      </c>
      <c r="AJ194" s="18">
        <f>Cal_Governors!AJ22/VLOOKUP($F194,Inp_SubOngoingEfficiency!$F$21:$AK$24,MATCH(AJ$7,Inp_SubOngoingEfficiency!$F$7:$AK$7,0),FALSE)</f>
        <v>0</v>
      </c>
      <c r="AK194" s="18">
        <f>Cal_Governors!AK22/VLOOKUP($F194,Inp_SubOngoingEfficiency!$F$21:$AK$24,MATCH(AK$7,Inp_SubOngoingEfficiency!$F$7:$AK$7,0),FALSE)</f>
        <v>0</v>
      </c>
      <c r="AN194" s="33"/>
    </row>
    <row r="195" spans="5:40" s="94" customFormat="1">
      <c r="E195" s="16" t="str">
        <f>Cover!$F$13</f>
        <v>Sc</v>
      </c>
      <c r="F195" s="16" t="str">
        <f>Cal_Governors!F23</f>
        <v>Capex</v>
      </c>
      <c r="H195" s="16" t="str">
        <f>Cal_Governors!H23</f>
        <v>Governors</v>
      </c>
      <c r="I195" s="16" t="str">
        <f>Cal_Governors!I23</f>
        <v>Governors</v>
      </c>
      <c r="J195" s="16" t="str">
        <f>IF(ISBLANK(Cal_Governors!J23),"",Cal_Governors!J23)</f>
        <v/>
      </c>
      <c r="K195" s="16" t="str">
        <f>IF(ISBLANK(Cal_Governors!K23),"",Cal_Governors!K23)</f>
        <v/>
      </c>
      <c r="L195" s="94" t="s">
        <v>111</v>
      </c>
      <c r="M195" s="17" t="str">
        <f>IF(K195="","",E195&amp;K195&amp;"_"&amp;COUNTIF($K$9:K195,K195))</f>
        <v/>
      </c>
      <c r="T195" s="18">
        <f>Cal_Governors!T23/VLOOKUP($F195,Inp_SubOngoingEfficiency!$F$21:$AK$24,MATCH(T$7,Inp_SubOngoingEfficiency!$F$7:$AK$7,0),FALSE)</f>
        <v>0</v>
      </c>
      <c r="U195" s="18">
        <f>Cal_Governors!U23/VLOOKUP($F195,Inp_SubOngoingEfficiency!$F$21:$AK$24,MATCH(U$7,Inp_SubOngoingEfficiency!$F$7:$AK$7,0),FALSE)</f>
        <v>0</v>
      </c>
      <c r="V195" s="18">
        <f>Cal_Governors!V23/VLOOKUP($F195,Inp_SubOngoingEfficiency!$F$21:$AK$24,MATCH(V$7,Inp_SubOngoingEfficiency!$F$7:$AK$7,0),FALSE)</f>
        <v>0</v>
      </c>
      <c r="W195" s="18">
        <f>Cal_Governors!W23/VLOOKUP($F195,Inp_SubOngoingEfficiency!$F$21:$AK$24,MATCH(W$7,Inp_SubOngoingEfficiency!$F$7:$AK$7,0),FALSE)</f>
        <v>0</v>
      </c>
      <c r="X195" s="18">
        <f>Cal_Governors!X23/VLOOKUP($F195,Inp_SubOngoingEfficiency!$F$21:$AK$24,MATCH(X$7,Inp_SubOngoingEfficiency!$F$7:$AK$7,0),FALSE)</f>
        <v>0</v>
      </c>
      <c r="Y195" s="18">
        <f>Cal_Governors!Y23/VLOOKUP($F195,Inp_SubOngoingEfficiency!$F$21:$AK$24,MATCH(Y$7,Inp_SubOngoingEfficiency!$F$7:$AK$7,0),FALSE)</f>
        <v>0</v>
      </c>
      <c r="Z195" s="18">
        <f>Cal_Governors!Z23/VLOOKUP($F195,Inp_SubOngoingEfficiency!$F$21:$AK$24,MATCH(Z$7,Inp_SubOngoingEfficiency!$F$7:$AK$7,0),FALSE)</f>
        <v>0</v>
      </c>
      <c r="AA195" s="18">
        <f>Cal_Governors!AA23/VLOOKUP($F195,Inp_SubOngoingEfficiency!$F$21:$AK$24,MATCH(AA$7,Inp_SubOngoingEfficiency!$F$7:$AK$7,0),FALSE)</f>
        <v>0</v>
      </c>
      <c r="AB195" s="18">
        <f>Cal_Governors!AB23/VLOOKUP($F195,Inp_SubOngoingEfficiency!$F$21:$AK$24,MATCH(AB$7,Inp_SubOngoingEfficiency!$F$7:$AK$7,0),FALSE)</f>
        <v>0</v>
      </c>
      <c r="AC195" s="18">
        <f>Cal_Governors!AC23/VLOOKUP($F195,Inp_SubOngoingEfficiency!$F$21:$AK$24,MATCH(AC$7,Inp_SubOngoingEfficiency!$F$7:$AK$7,0),FALSE)</f>
        <v>0</v>
      </c>
      <c r="AD195" s="18">
        <f>Cal_Governors!AD23/VLOOKUP($F195,Inp_SubOngoingEfficiency!$F$21:$AK$24,MATCH(AD$7,Inp_SubOngoingEfficiency!$F$7:$AK$7,0),FALSE)</f>
        <v>0</v>
      </c>
      <c r="AE195" s="18">
        <f>Cal_Governors!AE23/VLOOKUP($F195,Inp_SubOngoingEfficiency!$F$21:$AK$24,MATCH(AE$7,Inp_SubOngoingEfficiency!$F$7:$AK$7,0),FALSE)</f>
        <v>0</v>
      </c>
      <c r="AF195" s="18">
        <f>Cal_Governors!AF23/VLOOKUP($F195,Inp_SubOngoingEfficiency!$F$21:$AK$24,MATCH(AF$7,Inp_SubOngoingEfficiency!$F$7:$AK$7,0),FALSE)</f>
        <v>0</v>
      </c>
      <c r="AG195" s="18">
        <f>Cal_Governors!AG23/VLOOKUP($F195,Inp_SubOngoingEfficiency!$F$21:$AK$24,MATCH(AG$7,Inp_SubOngoingEfficiency!$F$7:$AK$7,0),FALSE)</f>
        <v>0</v>
      </c>
      <c r="AH195" s="18">
        <f>Cal_Governors!AH23/VLOOKUP($F195,Inp_SubOngoingEfficiency!$F$21:$AK$24,MATCH(AH$7,Inp_SubOngoingEfficiency!$F$7:$AK$7,0),FALSE)</f>
        <v>0</v>
      </c>
      <c r="AI195" s="18">
        <f>Cal_Governors!AI23/VLOOKUP($F195,Inp_SubOngoingEfficiency!$F$21:$AK$24,MATCH(AI$7,Inp_SubOngoingEfficiency!$F$7:$AK$7,0),FALSE)</f>
        <v>0</v>
      </c>
      <c r="AJ195" s="18">
        <f>Cal_Governors!AJ23/VLOOKUP($F195,Inp_SubOngoingEfficiency!$F$21:$AK$24,MATCH(AJ$7,Inp_SubOngoingEfficiency!$F$7:$AK$7,0),FALSE)</f>
        <v>0</v>
      </c>
      <c r="AK195" s="18">
        <f>Cal_Governors!AK23/VLOOKUP($F195,Inp_SubOngoingEfficiency!$F$21:$AK$24,MATCH(AK$7,Inp_SubOngoingEfficiency!$F$7:$AK$7,0),FALSE)</f>
        <v>0</v>
      </c>
      <c r="AN195" s="33"/>
    </row>
    <row r="196" spans="5:40" s="94" customFormat="1">
      <c r="E196" s="16" t="str">
        <f>Cover!$F$13</f>
        <v>Sc</v>
      </c>
      <c r="F196" s="16" t="str">
        <f>Cal_Governors!F24</f>
        <v>Capex</v>
      </c>
      <c r="H196" s="16" t="str">
        <f>Cal_Governors!H24</f>
        <v>Governors</v>
      </c>
      <c r="I196" s="16" t="str">
        <f>Cal_Governors!I24</f>
        <v>Governors</v>
      </c>
      <c r="J196" s="16" t="str">
        <f>IF(ISBLANK(Cal_Governors!J24),"",Cal_Governors!J24)</f>
        <v/>
      </c>
      <c r="K196" s="16" t="str">
        <f>IF(ISBLANK(Cal_Governors!K24),"",Cal_Governors!K24)</f>
        <v/>
      </c>
      <c r="L196" s="94" t="s">
        <v>111</v>
      </c>
      <c r="M196" s="17" t="str">
        <f>IF(K196="","",E196&amp;K196&amp;"_"&amp;COUNTIF($K$9:K196,K196))</f>
        <v/>
      </c>
      <c r="T196" s="18">
        <f>Cal_Governors!T24/VLOOKUP($F196,Inp_SubOngoingEfficiency!$F$21:$AK$24,MATCH(T$7,Inp_SubOngoingEfficiency!$F$7:$AK$7,0),FALSE)</f>
        <v>0</v>
      </c>
      <c r="U196" s="18">
        <f>Cal_Governors!U24/VLOOKUP($F196,Inp_SubOngoingEfficiency!$F$21:$AK$24,MATCH(U$7,Inp_SubOngoingEfficiency!$F$7:$AK$7,0),FALSE)</f>
        <v>0</v>
      </c>
      <c r="V196" s="18">
        <f>Cal_Governors!V24/VLOOKUP($F196,Inp_SubOngoingEfficiency!$F$21:$AK$24,MATCH(V$7,Inp_SubOngoingEfficiency!$F$7:$AK$7,0),FALSE)</f>
        <v>0</v>
      </c>
      <c r="W196" s="18">
        <f>Cal_Governors!W24/VLOOKUP($F196,Inp_SubOngoingEfficiency!$F$21:$AK$24,MATCH(W$7,Inp_SubOngoingEfficiency!$F$7:$AK$7,0),FALSE)</f>
        <v>0</v>
      </c>
      <c r="X196" s="18">
        <f>Cal_Governors!X24/VLOOKUP($F196,Inp_SubOngoingEfficiency!$F$21:$AK$24,MATCH(X$7,Inp_SubOngoingEfficiency!$F$7:$AK$7,0),FALSE)</f>
        <v>0</v>
      </c>
      <c r="Y196" s="18">
        <f>Cal_Governors!Y24/VLOOKUP($F196,Inp_SubOngoingEfficiency!$F$21:$AK$24,MATCH(Y$7,Inp_SubOngoingEfficiency!$F$7:$AK$7,0),FALSE)</f>
        <v>0</v>
      </c>
      <c r="Z196" s="18">
        <f>Cal_Governors!Z24/VLOOKUP($F196,Inp_SubOngoingEfficiency!$F$21:$AK$24,MATCH(Z$7,Inp_SubOngoingEfficiency!$F$7:$AK$7,0),FALSE)</f>
        <v>0</v>
      </c>
      <c r="AA196" s="18">
        <f>Cal_Governors!AA24/VLOOKUP($F196,Inp_SubOngoingEfficiency!$F$21:$AK$24,MATCH(AA$7,Inp_SubOngoingEfficiency!$F$7:$AK$7,0),FALSE)</f>
        <v>0</v>
      </c>
      <c r="AB196" s="18">
        <f>Cal_Governors!AB24/VLOOKUP($F196,Inp_SubOngoingEfficiency!$F$21:$AK$24,MATCH(AB$7,Inp_SubOngoingEfficiency!$F$7:$AK$7,0),FALSE)</f>
        <v>0</v>
      </c>
      <c r="AC196" s="18">
        <f>Cal_Governors!AC24/VLOOKUP($F196,Inp_SubOngoingEfficiency!$F$21:$AK$24,MATCH(AC$7,Inp_SubOngoingEfficiency!$F$7:$AK$7,0),FALSE)</f>
        <v>0</v>
      </c>
      <c r="AD196" s="18">
        <f>Cal_Governors!AD24/VLOOKUP($F196,Inp_SubOngoingEfficiency!$F$21:$AK$24,MATCH(AD$7,Inp_SubOngoingEfficiency!$F$7:$AK$7,0),FALSE)</f>
        <v>0</v>
      </c>
      <c r="AE196" s="18">
        <f>Cal_Governors!AE24/VLOOKUP($F196,Inp_SubOngoingEfficiency!$F$21:$AK$24,MATCH(AE$7,Inp_SubOngoingEfficiency!$F$7:$AK$7,0),FALSE)</f>
        <v>0</v>
      </c>
      <c r="AF196" s="18">
        <f>Cal_Governors!AF24/VLOOKUP($F196,Inp_SubOngoingEfficiency!$F$21:$AK$24,MATCH(AF$7,Inp_SubOngoingEfficiency!$F$7:$AK$7,0),FALSE)</f>
        <v>0</v>
      </c>
      <c r="AG196" s="18">
        <f>Cal_Governors!AG24/VLOOKUP($F196,Inp_SubOngoingEfficiency!$F$21:$AK$24,MATCH(AG$7,Inp_SubOngoingEfficiency!$F$7:$AK$7,0),FALSE)</f>
        <v>0</v>
      </c>
      <c r="AH196" s="18">
        <f>Cal_Governors!AH24/VLOOKUP($F196,Inp_SubOngoingEfficiency!$F$21:$AK$24,MATCH(AH$7,Inp_SubOngoingEfficiency!$F$7:$AK$7,0),FALSE)</f>
        <v>0</v>
      </c>
      <c r="AI196" s="18">
        <f>Cal_Governors!AI24/VLOOKUP($F196,Inp_SubOngoingEfficiency!$F$21:$AK$24,MATCH(AI$7,Inp_SubOngoingEfficiency!$F$7:$AK$7,0),FALSE)</f>
        <v>0</v>
      </c>
      <c r="AJ196" s="18">
        <f>Cal_Governors!AJ24/VLOOKUP($F196,Inp_SubOngoingEfficiency!$F$21:$AK$24,MATCH(AJ$7,Inp_SubOngoingEfficiency!$F$7:$AK$7,0),FALSE)</f>
        <v>0</v>
      </c>
      <c r="AK196" s="18">
        <f>Cal_Governors!AK24/VLOOKUP($F196,Inp_SubOngoingEfficiency!$F$21:$AK$24,MATCH(AK$7,Inp_SubOngoingEfficiency!$F$7:$AK$7,0),FALSE)</f>
        <v>0</v>
      </c>
      <c r="AN196" s="33"/>
    </row>
    <row r="197" spans="5:40" s="94" customFormat="1">
      <c r="E197" s="16" t="str">
        <f>Cover!$F$13</f>
        <v>Sc</v>
      </c>
      <c r="F197" s="16" t="str">
        <f>Cal_Governors!F25</f>
        <v>Capex</v>
      </c>
      <c r="H197" s="16" t="str">
        <f>Cal_Governors!H25</f>
        <v>Governors</v>
      </c>
      <c r="I197" s="16" t="str">
        <f>Cal_Governors!I25</f>
        <v>Governors</v>
      </c>
      <c r="J197" s="16" t="str">
        <f>IF(ISBLANK(Cal_Governors!J25),"",Cal_Governors!J25)</f>
        <v/>
      </c>
      <c r="K197" s="16" t="str">
        <f>IF(ISBLANK(Cal_Governors!K25),"",Cal_Governors!K25)</f>
        <v/>
      </c>
      <c r="L197" s="94" t="s">
        <v>111</v>
      </c>
      <c r="M197" s="17" t="str">
        <f>IF(K197="","",E197&amp;K197&amp;"_"&amp;COUNTIF($K$9:K197,K197))</f>
        <v/>
      </c>
      <c r="T197" s="18">
        <f>Cal_Governors!T25/VLOOKUP($F197,Inp_SubOngoingEfficiency!$F$21:$AK$24,MATCH(T$7,Inp_SubOngoingEfficiency!$F$7:$AK$7,0),FALSE)</f>
        <v>0</v>
      </c>
      <c r="U197" s="18">
        <f>Cal_Governors!U25/VLOOKUP($F197,Inp_SubOngoingEfficiency!$F$21:$AK$24,MATCH(U$7,Inp_SubOngoingEfficiency!$F$7:$AK$7,0),FALSE)</f>
        <v>0</v>
      </c>
      <c r="V197" s="18">
        <f>Cal_Governors!V25/VLOOKUP($F197,Inp_SubOngoingEfficiency!$F$21:$AK$24,MATCH(V$7,Inp_SubOngoingEfficiency!$F$7:$AK$7,0),FALSE)</f>
        <v>0</v>
      </c>
      <c r="W197" s="18">
        <f>Cal_Governors!W25/VLOOKUP($F197,Inp_SubOngoingEfficiency!$F$21:$AK$24,MATCH(W$7,Inp_SubOngoingEfficiency!$F$7:$AK$7,0),FALSE)</f>
        <v>0</v>
      </c>
      <c r="X197" s="18">
        <f>Cal_Governors!X25/VLOOKUP($F197,Inp_SubOngoingEfficiency!$F$21:$AK$24,MATCH(X$7,Inp_SubOngoingEfficiency!$F$7:$AK$7,0),FALSE)</f>
        <v>0</v>
      </c>
      <c r="Y197" s="18">
        <f>Cal_Governors!Y25/VLOOKUP($F197,Inp_SubOngoingEfficiency!$F$21:$AK$24,MATCH(Y$7,Inp_SubOngoingEfficiency!$F$7:$AK$7,0),FALSE)</f>
        <v>0</v>
      </c>
      <c r="Z197" s="18">
        <f>Cal_Governors!Z25/VLOOKUP($F197,Inp_SubOngoingEfficiency!$F$21:$AK$24,MATCH(Z$7,Inp_SubOngoingEfficiency!$F$7:$AK$7,0),FALSE)</f>
        <v>0</v>
      </c>
      <c r="AA197" s="18">
        <f>Cal_Governors!AA25/VLOOKUP($F197,Inp_SubOngoingEfficiency!$F$21:$AK$24,MATCH(AA$7,Inp_SubOngoingEfficiency!$F$7:$AK$7,0),FALSE)</f>
        <v>0</v>
      </c>
      <c r="AB197" s="18">
        <f>Cal_Governors!AB25/VLOOKUP($F197,Inp_SubOngoingEfficiency!$F$21:$AK$24,MATCH(AB$7,Inp_SubOngoingEfficiency!$F$7:$AK$7,0),FALSE)</f>
        <v>0</v>
      </c>
      <c r="AC197" s="18">
        <f>Cal_Governors!AC25/VLOOKUP($F197,Inp_SubOngoingEfficiency!$F$21:$AK$24,MATCH(AC$7,Inp_SubOngoingEfficiency!$F$7:$AK$7,0),FALSE)</f>
        <v>0</v>
      </c>
      <c r="AD197" s="18">
        <f>Cal_Governors!AD25/VLOOKUP($F197,Inp_SubOngoingEfficiency!$F$21:$AK$24,MATCH(AD$7,Inp_SubOngoingEfficiency!$F$7:$AK$7,0),FALSE)</f>
        <v>0</v>
      </c>
      <c r="AE197" s="18">
        <f>Cal_Governors!AE25/VLOOKUP($F197,Inp_SubOngoingEfficiency!$F$21:$AK$24,MATCH(AE$7,Inp_SubOngoingEfficiency!$F$7:$AK$7,0),FALSE)</f>
        <v>0</v>
      </c>
      <c r="AF197" s="18">
        <f>Cal_Governors!AF25/VLOOKUP($F197,Inp_SubOngoingEfficiency!$F$21:$AK$24,MATCH(AF$7,Inp_SubOngoingEfficiency!$F$7:$AK$7,0),FALSE)</f>
        <v>0</v>
      </c>
      <c r="AG197" s="18">
        <f>Cal_Governors!AG25/VLOOKUP($F197,Inp_SubOngoingEfficiency!$F$21:$AK$24,MATCH(AG$7,Inp_SubOngoingEfficiency!$F$7:$AK$7,0),FALSE)</f>
        <v>0</v>
      </c>
      <c r="AH197" s="18">
        <f>Cal_Governors!AH25/VLOOKUP($F197,Inp_SubOngoingEfficiency!$F$21:$AK$24,MATCH(AH$7,Inp_SubOngoingEfficiency!$F$7:$AK$7,0),FALSE)</f>
        <v>0</v>
      </c>
      <c r="AI197" s="18">
        <f>Cal_Governors!AI25/VLOOKUP($F197,Inp_SubOngoingEfficiency!$F$21:$AK$24,MATCH(AI$7,Inp_SubOngoingEfficiency!$F$7:$AK$7,0),FALSE)</f>
        <v>0</v>
      </c>
      <c r="AJ197" s="18">
        <f>Cal_Governors!AJ25/VLOOKUP($F197,Inp_SubOngoingEfficiency!$F$21:$AK$24,MATCH(AJ$7,Inp_SubOngoingEfficiency!$F$7:$AK$7,0),FALSE)</f>
        <v>0</v>
      </c>
      <c r="AK197" s="18">
        <f>Cal_Governors!AK25/VLOOKUP($F197,Inp_SubOngoingEfficiency!$F$21:$AK$24,MATCH(AK$7,Inp_SubOngoingEfficiency!$F$7:$AK$7,0),FALSE)</f>
        <v>0</v>
      </c>
      <c r="AN197" s="33"/>
    </row>
    <row r="198" spans="5:40" s="94" customFormat="1">
      <c r="E198" s="16" t="str">
        <f>Cover!$F$13</f>
        <v>Sc</v>
      </c>
      <c r="F198" s="16" t="str">
        <f>Cal_Governors!F26</f>
        <v>Capex</v>
      </c>
      <c r="H198" s="16" t="str">
        <f>Cal_Governors!H26</f>
        <v>Governors</v>
      </c>
      <c r="I198" s="16" t="str">
        <f>Cal_Governors!I26</f>
        <v>Governors</v>
      </c>
      <c r="J198" s="16" t="str">
        <f>IF(ISBLANK(Cal_Governors!J26),"",Cal_Governors!J26)</f>
        <v/>
      </c>
      <c r="K198" s="16" t="str">
        <f>IF(ISBLANK(Cal_Governors!K26),"",Cal_Governors!K26)</f>
        <v/>
      </c>
      <c r="L198" s="94" t="s">
        <v>111</v>
      </c>
      <c r="M198" s="17" t="str">
        <f>IF(K198="","",E198&amp;K198&amp;"_"&amp;COUNTIF($K$9:K198,K198))</f>
        <v/>
      </c>
      <c r="T198" s="18">
        <f>Cal_Governors!T26/VLOOKUP($F198,Inp_SubOngoingEfficiency!$F$21:$AK$24,MATCH(T$7,Inp_SubOngoingEfficiency!$F$7:$AK$7,0),FALSE)</f>
        <v>0</v>
      </c>
      <c r="U198" s="18">
        <f>Cal_Governors!U26/VLOOKUP($F198,Inp_SubOngoingEfficiency!$F$21:$AK$24,MATCH(U$7,Inp_SubOngoingEfficiency!$F$7:$AK$7,0),FALSE)</f>
        <v>0</v>
      </c>
      <c r="V198" s="18">
        <f>Cal_Governors!V26/VLOOKUP($F198,Inp_SubOngoingEfficiency!$F$21:$AK$24,MATCH(V$7,Inp_SubOngoingEfficiency!$F$7:$AK$7,0),FALSE)</f>
        <v>0</v>
      </c>
      <c r="W198" s="18">
        <f>Cal_Governors!W26/VLOOKUP($F198,Inp_SubOngoingEfficiency!$F$21:$AK$24,MATCH(W$7,Inp_SubOngoingEfficiency!$F$7:$AK$7,0),FALSE)</f>
        <v>0</v>
      </c>
      <c r="X198" s="18">
        <f>Cal_Governors!X26/VLOOKUP($F198,Inp_SubOngoingEfficiency!$F$21:$AK$24,MATCH(X$7,Inp_SubOngoingEfficiency!$F$7:$AK$7,0),FALSE)</f>
        <v>0</v>
      </c>
      <c r="Y198" s="18">
        <f>Cal_Governors!Y26/VLOOKUP($F198,Inp_SubOngoingEfficiency!$F$21:$AK$24,MATCH(Y$7,Inp_SubOngoingEfficiency!$F$7:$AK$7,0),FALSE)</f>
        <v>0</v>
      </c>
      <c r="Z198" s="18">
        <f>Cal_Governors!Z26/VLOOKUP($F198,Inp_SubOngoingEfficiency!$F$21:$AK$24,MATCH(Z$7,Inp_SubOngoingEfficiency!$F$7:$AK$7,0),FALSE)</f>
        <v>0</v>
      </c>
      <c r="AA198" s="18">
        <f>Cal_Governors!AA26/VLOOKUP($F198,Inp_SubOngoingEfficiency!$F$21:$AK$24,MATCH(AA$7,Inp_SubOngoingEfficiency!$F$7:$AK$7,0),FALSE)</f>
        <v>0</v>
      </c>
      <c r="AB198" s="18">
        <f>Cal_Governors!AB26/VLOOKUP($F198,Inp_SubOngoingEfficiency!$F$21:$AK$24,MATCH(AB$7,Inp_SubOngoingEfficiency!$F$7:$AK$7,0),FALSE)</f>
        <v>0</v>
      </c>
      <c r="AC198" s="18">
        <f>Cal_Governors!AC26/VLOOKUP($F198,Inp_SubOngoingEfficiency!$F$21:$AK$24,MATCH(AC$7,Inp_SubOngoingEfficiency!$F$7:$AK$7,0),FALSE)</f>
        <v>0</v>
      </c>
      <c r="AD198" s="18">
        <f>Cal_Governors!AD26/VLOOKUP($F198,Inp_SubOngoingEfficiency!$F$21:$AK$24,MATCH(AD$7,Inp_SubOngoingEfficiency!$F$7:$AK$7,0),FALSE)</f>
        <v>0</v>
      </c>
      <c r="AE198" s="18">
        <f>Cal_Governors!AE26/VLOOKUP($F198,Inp_SubOngoingEfficiency!$F$21:$AK$24,MATCH(AE$7,Inp_SubOngoingEfficiency!$F$7:$AK$7,0),FALSE)</f>
        <v>0</v>
      </c>
      <c r="AF198" s="18">
        <f>Cal_Governors!AF26/VLOOKUP($F198,Inp_SubOngoingEfficiency!$F$21:$AK$24,MATCH(AF$7,Inp_SubOngoingEfficiency!$F$7:$AK$7,0),FALSE)</f>
        <v>0</v>
      </c>
      <c r="AG198" s="18">
        <f>Cal_Governors!AG26/VLOOKUP($F198,Inp_SubOngoingEfficiency!$F$21:$AK$24,MATCH(AG$7,Inp_SubOngoingEfficiency!$F$7:$AK$7,0),FALSE)</f>
        <v>0</v>
      </c>
      <c r="AH198" s="18">
        <f>Cal_Governors!AH26/VLOOKUP($F198,Inp_SubOngoingEfficiency!$F$21:$AK$24,MATCH(AH$7,Inp_SubOngoingEfficiency!$F$7:$AK$7,0),FALSE)</f>
        <v>0</v>
      </c>
      <c r="AI198" s="18">
        <f>Cal_Governors!AI26/VLOOKUP($F198,Inp_SubOngoingEfficiency!$F$21:$AK$24,MATCH(AI$7,Inp_SubOngoingEfficiency!$F$7:$AK$7,0),FALSE)</f>
        <v>0</v>
      </c>
      <c r="AJ198" s="18">
        <f>Cal_Governors!AJ26/VLOOKUP($F198,Inp_SubOngoingEfficiency!$F$21:$AK$24,MATCH(AJ$7,Inp_SubOngoingEfficiency!$F$7:$AK$7,0),FALSE)</f>
        <v>0</v>
      </c>
      <c r="AK198" s="18">
        <f>Cal_Governors!AK26/VLOOKUP($F198,Inp_SubOngoingEfficiency!$F$21:$AK$24,MATCH(AK$7,Inp_SubOngoingEfficiency!$F$7:$AK$7,0),FALSE)</f>
        <v>0</v>
      </c>
      <c r="AN198" s="33"/>
    </row>
    <row r="199" spans="5:40" s="94" customFormat="1">
      <c r="E199" s="16" t="str">
        <f>Cover!$F$13</f>
        <v>Sc</v>
      </c>
      <c r="F199" s="16" t="str">
        <f>'Cal_Transport &amp; Plant'!F17</f>
        <v>Capex</v>
      </c>
      <c r="H199" s="16" t="str">
        <f>'Cal_Transport &amp; Plant'!H17</f>
        <v>Transport &amp; Plant</v>
      </c>
      <c r="I199" s="16" t="str">
        <f>'Cal_Transport &amp; Plant'!I17</f>
        <v>Transport &amp; Plant</v>
      </c>
      <c r="J199" s="16" t="str">
        <f>IF(ISBLANK('Cal_Transport &amp; Plant'!J17),"",'Cal_Transport &amp; Plant'!J17)</f>
        <v/>
      </c>
      <c r="K199" s="16" t="str">
        <f>IF(ISBLANK('Cal_Transport &amp; Plant'!K17),"",'Cal_Transport &amp; Plant'!K17)</f>
        <v/>
      </c>
      <c r="L199" s="94" t="s">
        <v>111</v>
      </c>
      <c r="M199" s="17" t="str">
        <f>IF(K199="","",E199&amp;K199&amp;"_"&amp;COUNTIF($K$9:K199,K199))</f>
        <v/>
      </c>
      <c r="T199" s="18">
        <f>'Cal_Transport &amp; Plant'!T17/VLOOKUP($F199,Inp_SubOngoingEfficiency!$F$21:$AK$24,MATCH(T$7,Inp_SubOngoingEfficiency!$F$7:$AK$7,0),FALSE)</f>
        <v>0</v>
      </c>
      <c r="U199" s="18">
        <f>'Cal_Transport &amp; Plant'!U17/VLOOKUP($F199,Inp_SubOngoingEfficiency!$F$21:$AK$24,MATCH(U$7,Inp_SubOngoingEfficiency!$F$7:$AK$7,0),FALSE)</f>
        <v>0</v>
      </c>
      <c r="V199" s="18">
        <f>'Cal_Transport &amp; Plant'!V17/VLOOKUP($F199,Inp_SubOngoingEfficiency!$F$21:$AK$24,MATCH(V$7,Inp_SubOngoingEfficiency!$F$7:$AK$7,0),FALSE)</f>
        <v>0</v>
      </c>
      <c r="W199" s="18">
        <f>'Cal_Transport &amp; Plant'!W17/VLOOKUP($F199,Inp_SubOngoingEfficiency!$F$21:$AK$24,MATCH(W$7,Inp_SubOngoingEfficiency!$F$7:$AK$7,0),FALSE)</f>
        <v>0</v>
      </c>
      <c r="X199" s="18">
        <f>'Cal_Transport &amp; Plant'!X17/VLOOKUP($F199,Inp_SubOngoingEfficiency!$F$21:$AK$24,MATCH(X$7,Inp_SubOngoingEfficiency!$F$7:$AK$7,0),FALSE)</f>
        <v>0</v>
      </c>
      <c r="Y199" s="18">
        <f>'Cal_Transport &amp; Plant'!Y17/VLOOKUP($F199,Inp_SubOngoingEfficiency!$F$21:$AK$24,MATCH(Y$7,Inp_SubOngoingEfficiency!$F$7:$AK$7,0),FALSE)</f>
        <v>0</v>
      </c>
      <c r="Z199" s="18">
        <f>'Cal_Transport &amp; Plant'!Z17/VLOOKUP($F199,Inp_SubOngoingEfficiency!$F$21:$AK$24,MATCH(Z$7,Inp_SubOngoingEfficiency!$F$7:$AK$7,0),FALSE)</f>
        <v>0</v>
      </c>
      <c r="AA199" s="18">
        <f>'Cal_Transport &amp; Plant'!AA17/VLOOKUP($F199,Inp_SubOngoingEfficiency!$F$21:$AK$24,MATCH(AA$7,Inp_SubOngoingEfficiency!$F$7:$AK$7,0),FALSE)</f>
        <v>0</v>
      </c>
      <c r="AB199" s="18">
        <f>'Cal_Transport &amp; Plant'!AB17/VLOOKUP($F199,Inp_SubOngoingEfficiency!$F$21:$AK$24,MATCH(AB$7,Inp_SubOngoingEfficiency!$F$7:$AK$7,0),FALSE)</f>
        <v>0</v>
      </c>
      <c r="AC199" s="18">
        <f>'Cal_Transport &amp; Plant'!AC17/VLOOKUP($F199,Inp_SubOngoingEfficiency!$F$21:$AK$24,MATCH(AC$7,Inp_SubOngoingEfficiency!$F$7:$AK$7,0),FALSE)</f>
        <v>0</v>
      </c>
      <c r="AD199" s="18">
        <f>'Cal_Transport &amp; Plant'!AD17/VLOOKUP($F199,Inp_SubOngoingEfficiency!$F$21:$AK$24,MATCH(AD$7,Inp_SubOngoingEfficiency!$F$7:$AK$7,0),FALSE)</f>
        <v>0</v>
      </c>
      <c r="AE199" s="18">
        <f>'Cal_Transport &amp; Plant'!AE17/VLOOKUP($F199,Inp_SubOngoingEfficiency!$F$21:$AK$24,MATCH(AE$7,Inp_SubOngoingEfficiency!$F$7:$AK$7,0),FALSE)</f>
        <v>0</v>
      </c>
      <c r="AF199" s="18">
        <f>'Cal_Transport &amp; Plant'!AF17/VLOOKUP($F199,Inp_SubOngoingEfficiency!$F$21:$AK$24,MATCH(AF$7,Inp_SubOngoingEfficiency!$F$7:$AK$7,0),FALSE)</f>
        <v>0</v>
      </c>
      <c r="AG199" s="18">
        <f>'Cal_Transport &amp; Plant'!AG17/VLOOKUP($F199,Inp_SubOngoingEfficiency!$F$21:$AK$24,MATCH(AG$7,Inp_SubOngoingEfficiency!$F$7:$AK$7,0),FALSE)</f>
        <v>0</v>
      </c>
      <c r="AH199" s="18">
        <f>'Cal_Transport &amp; Plant'!AH17/VLOOKUP($F199,Inp_SubOngoingEfficiency!$F$21:$AK$24,MATCH(AH$7,Inp_SubOngoingEfficiency!$F$7:$AK$7,0),FALSE)</f>
        <v>0</v>
      </c>
      <c r="AI199" s="18">
        <f>'Cal_Transport &amp; Plant'!AI17/VLOOKUP($F199,Inp_SubOngoingEfficiency!$F$21:$AK$24,MATCH(AI$7,Inp_SubOngoingEfficiency!$F$7:$AK$7,0),FALSE)</f>
        <v>0</v>
      </c>
      <c r="AJ199" s="18">
        <f>'Cal_Transport &amp; Plant'!AJ17/VLOOKUP($F199,Inp_SubOngoingEfficiency!$F$21:$AK$24,MATCH(AJ$7,Inp_SubOngoingEfficiency!$F$7:$AK$7,0),FALSE)</f>
        <v>0</v>
      </c>
      <c r="AK199" s="18">
        <f>'Cal_Transport &amp; Plant'!AK17/VLOOKUP($F199,Inp_SubOngoingEfficiency!$F$21:$AK$24,MATCH(AK$7,Inp_SubOngoingEfficiency!$F$7:$AK$7,0),FALSE)</f>
        <v>0</v>
      </c>
      <c r="AN199" s="33"/>
    </row>
    <row r="200" spans="5:40" s="94" customFormat="1">
      <c r="E200" s="16" t="str">
        <f>Cover!$F$13</f>
        <v>Sc</v>
      </c>
      <c r="F200" s="16" t="str">
        <f>'Cal_Transport &amp; Plant'!F18</f>
        <v>Capex</v>
      </c>
      <c r="H200" s="16" t="str">
        <f>'Cal_Transport &amp; Plant'!H18</f>
        <v>Transport &amp; Plant</v>
      </c>
      <c r="I200" s="16" t="str">
        <f>'Cal_Transport &amp; Plant'!I18</f>
        <v>Transport &amp; Plant</v>
      </c>
      <c r="J200" s="16" t="str">
        <f>IF(ISBLANK('Cal_Transport &amp; Plant'!J18),"",'Cal_Transport &amp; Plant'!J18)</f>
        <v/>
      </c>
      <c r="K200" s="16" t="str">
        <f>IF(ISBLANK('Cal_Transport &amp; Plant'!K18),"",'Cal_Transport &amp; Plant'!K18)</f>
        <v/>
      </c>
      <c r="L200" s="94" t="s">
        <v>111</v>
      </c>
      <c r="M200" s="17" t="str">
        <f>IF(K200="","",E200&amp;K200&amp;"_"&amp;COUNTIF($K$9:K200,K200))</f>
        <v/>
      </c>
      <c r="T200" s="18">
        <f>'Cal_Transport &amp; Plant'!T18/VLOOKUP($F200,Inp_SubOngoingEfficiency!$F$21:$AK$24,MATCH(T$7,Inp_SubOngoingEfficiency!$F$7:$AK$7,0),FALSE)</f>
        <v>0</v>
      </c>
      <c r="U200" s="18">
        <f>'Cal_Transport &amp; Plant'!U18/VLOOKUP($F200,Inp_SubOngoingEfficiency!$F$21:$AK$24,MATCH(U$7,Inp_SubOngoingEfficiency!$F$7:$AK$7,0),FALSE)</f>
        <v>0</v>
      </c>
      <c r="V200" s="18">
        <f>'Cal_Transport &amp; Plant'!V18/VLOOKUP($F200,Inp_SubOngoingEfficiency!$F$21:$AK$24,MATCH(V$7,Inp_SubOngoingEfficiency!$F$7:$AK$7,0),FALSE)</f>
        <v>0</v>
      </c>
      <c r="W200" s="18">
        <f>'Cal_Transport &amp; Plant'!W18/VLOOKUP($F200,Inp_SubOngoingEfficiency!$F$21:$AK$24,MATCH(W$7,Inp_SubOngoingEfficiency!$F$7:$AK$7,0),FALSE)</f>
        <v>0</v>
      </c>
      <c r="X200" s="18">
        <f>'Cal_Transport &amp; Plant'!X18/VLOOKUP($F200,Inp_SubOngoingEfficiency!$F$21:$AK$24,MATCH(X$7,Inp_SubOngoingEfficiency!$F$7:$AK$7,0),FALSE)</f>
        <v>0</v>
      </c>
      <c r="Y200" s="18">
        <f>'Cal_Transport &amp; Plant'!Y18/VLOOKUP($F200,Inp_SubOngoingEfficiency!$F$21:$AK$24,MATCH(Y$7,Inp_SubOngoingEfficiency!$F$7:$AK$7,0),FALSE)</f>
        <v>0</v>
      </c>
      <c r="Z200" s="18">
        <f>'Cal_Transport &amp; Plant'!Z18/VLOOKUP($F200,Inp_SubOngoingEfficiency!$F$21:$AK$24,MATCH(Z$7,Inp_SubOngoingEfficiency!$F$7:$AK$7,0),FALSE)</f>
        <v>0</v>
      </c>
      <c r="AA200" s="18">
        <f>'Cal_Transport &amp; Plant'!AA18/VLOOKUP($F200,Inp_SubOngoingEfficiency!$F$21:$AK$24,MATCH(AA$7,Inp_SubOngoingEfficiency!$F$7:$AK$7,0),FALSE)</f>
        <v>0</v>
      </c>
      <c r="AB200" s="18">
        <f>'Cal_Transport &amp; Plant'!AB18/VLOOKUP($F200,Inp_SubOngoingEfficiency!$F$21:$AK$24,MATCH(AB$7,Inp_SubOngoingEfficiency!$F$7:$AK$7,0),FALSE)</f>
        <v>0</v>
      </c>
      <c r="AC200" s="18">
        <f>'Cal_Transport &amp; Plant'!AC18/VLOOKUP($F200,Inp_SubOngoingEfficiency!$F$21:$AK$24,MATCH(AC$7,Inp_SubOngoingEfficiency!$F$7:$AK$7,0),FALSE)</f>
        <v>0</v>
      </c>
      <c r="AD200" s="18">
        <f>'Cal_Transport &amp; Plant'!AD18/VLOOKUP($F200,Inp_SubOngoingEfficiency!$F$21:$AK$24,MATCH(AD$7,Inp_SubOngoingEfficiency!$F$7:$AK$7,0),FALSE)</f>
        <v>0</v>
      </c>
      <c r="AE200" s="18">
        <f>'Cal_Transport &amp; Plant'!AE18/VLOOKUP($F200,Inp_SubOngoingEfficiency!$F$21:$AK$24,MATCH(AE$7,Inp_SubOngoingEfficiency!$F$7:$AK$7,0),FALSE)</f>
        <v>0</v>
      </c>
      <c r="AF200" s="18">
        <f>'Cal_Transport &amp; Plant'!AF18/VLOOKUP($F200,Inp_SubOngoingEfficiency!$F$21:$AK$24,MATCH(AF$7,Inp_SubOngoingEfficiency!$F$7:$AK$7,0),FALSE)</f>
        <v>0</v>
      </c>
      <c r="AG200" s="18">
        <f>'Cal_Transport &amp; Plant'!AG18/VLOOKUP($F200,Inp_SubOngoingEfficiency!$F$21:$AK$24,MATCH(AG$7,Inp_SubOngoingEfficiency!$F$7:$AK$7,0),FALSE)</f>
        <v>0</v>
      </c>
      <c r="AH200" s="18">
        <f>'Cal_Transport &amp; Plant'!AH18/VLOOKUP($F200,Inp_SubOngoingEfficiency!$F$21:$AK$24,MATCH(AH$7,Inp_SubOngoingEfficiency!$F$7:$AK$7,0),FALSE)</f>
        <v>0</v>
      </c>
      <c r="AI200" s="18">
        <f>'Cal_Transport &amp; Plant'!AI18/VLOOKUP($F200,Inp_SubOngoingEfficiency!$F$21:$AK$24,MATCH(AI$7,Inp_SubOngoingEfficiency!$F$7:$AK$7,0),FALSE)</f>
        <v>0</v>
      </c>
      <c r="AJ200" s="18">
        <f>'Cal_Transport &amp; Plant'!AJ18/VLOOKUP($F200,Inp_SubOngoingEfficiency!$F$21:$AK$24,MATCH(AJ$7,Inp_SubOngoingEfficiency!$F$7:$AK$7,0),FALSE)</f>
        <v>0</v>
      </c>
      <c r="AK200" s="18">
        <f>'Cal_Transport &amp; Plant'!AK18/VLOOKUP($F200,Inp_SubOngoingEfficiency!$F$21:$AK$24,MATCH(AK$7,Inp_SubOngoingEfficiency!$F$7:$AK$7,0),FALSE)</f>
        <v>0</v>
      </c>
      <c r="AN200" s="33"/>
    </row>
    <row r="201" spans="5:40" s="94" customFormat="1">
      <c r="E201" s="16" t="str">
        <f>Cover!$F$13</f>
        <v>Sc</v>
      </c>
      <c r="F201" s="16" t="str">
        <f>'Cal_Transport &amp; Plant'!F19</f>
        <v>Capex</v>
      </c>
      <c r="H201" s="16" t="str">
        <f>'Cal_Transport &amp; Plant'!H19</f>
        <v>Transport &amp; Plant</v>
      </c>
      <c r="I201" s="16" t="str">
        <f>'Cal_Transport &amp; Plant'!I19</f>
        <v>Transport &amp; Plant</v>
      </c>
      <c r="J201" s="16" t="str">
        <f>IF(ISBLANK('Cal_Transport &amp; Plant'!J19),"",'Cal_Transport &amp; Plant'!J19)</f>
        <v/>
      </c>
      <c r="K201" s="16" t="str">
        <f>IF(ISBLANK('Cal_Transport &amp; Plant'!K19),"",'Cal_Transport &amp; Plant'!K19)</f>
        <v/>
      </c>
      <c r="L201" s="94" t="s">
        <v>111</v>
      </c>
      <c r="M201" s="17" t="str">
        <f>IF(K201="","",E201&amp;K201&amp;"_"&amp;COUNTIF($K$9:K201,K201))</f>
        <v/>
      </c>
      <c r="T201" s="18">
        <f>'Cal_Transport &amp; Plant'!T19/VLOOKUP($F201,Inp_SubOngoingEfficiency!$F$21:$AK$24,MATCH(T$7,Inp_SubOngoingEfficiency!$F$7:$AK$7,0),FALSE)</f>
        <v>0</v>
      </c>
      <c r="U201" s="18">
        <f>'Cal_Transport &amp; Plant'!U19/VLOOKUP($F201,Inp_SubOngoingEfficiency!$F$21:$AK$24,MATCH(U$7,Inp_SubOngoingEfficiency!$F$7:$AK$7,0),FALSE)</f>
        <v>0</v>
      </c>
      <c r="V201" s="18">
        <f>'Cal_Transport &amp; Plant'!V19/VLOOKUP($F201,Inp_SubOngoingEfficiency!$F$21:$AK$24,MATCH(V$7,Inp_SubOngoingEfficiency!$F$7:$AK$7,0),FALSE)</f>
        <v>0</v>
      </c>
      <c r="W201" s="18">
        <f>'Cal_Transport &amp; Plant'!W19/VLOOKUP($F201,Inp_SubOngoingEfficiency!$F$21:$AK$24,MATCH(W$7,Inp_SubOngoingEfficiency!$F$7:$AK$7,0),FALSE)</f>
        <v>0</v>
      </c>
      <c r="X201" s="18">
        <f>'Cal_Transport &amp; Plant'!X19/VLOOKUP($F201,Inp_SubOngoingEfficiency!$F$21:$AK$24,MATCH(X$7,Inp_SubOngoingEfficiency!$F$7:$AK$7,0),FALSE)</f>
        <v>0</v>
      </c>
      <c r="Y201" s="18">
        <f>'Cal_Transport &amp; Plant'!Y19/VLOOKUP($F201,Inp_SubOngoingEfficiency!$F$21:$AK$24,MATCH(Y$7,Inp_SubOngoingEfficiency!$F$7:$AK$7,0),FALSE)</f>
        <v>0</v>
      </c>
      <c r="Z201" s="18">
        <f>'Cal_Transport &amp; Plant'!Z19/VLOOKUP($F201,Inp_SubOngoingEfficiency!$F$21:$AK$24,MATCH(Z$7,Inp_SubOngoingEfficiency!$F$7:$AK$7,0),FALSE)</f>
        <v>0</v>
      </c>
      <c r="AA201" s="18">
        <f>'Cal_Transport &amp; Plant'!AA19/VLOOKUP($F201,Inp_SubOngoingEfficiency!$F$21:$AK$24,MATCH(AA$7,Inp_SubOngoingEfficiency!$F$7:$AK$7,0),FALSE)</f>
        <v>0</v>
      </c>
      <c r="AB201" s="18">
        <f>'Cal_Transport &amp; Plant'!AB19/VLOOKUP($F201,Inp_SubOngoingEfficiency!$F$21:$AK$24,MATCH(AB$7,Inp_SubOngoingEfficiency!$F$7:$AK$7,0),FALSE)</f>
        <v>0</v>
      </c>
      <c r="AC201" s="18">
        <f>'Cal_Transport &amp; Plant'!AC19/VLOOKUP($F201,Inp_SubOngoingEfficiency!$F$21:$AK$24,MATCH(AC$7,Inp_SubOngoingEfficiency!$F$7:$AK$7,0),FALSE)</f>
        <v>0</v>
      </c>
      <c r="AD201" s="18">
        <f>'Cal_Transport &amp; Plant'!AD19/VLOOKUP($F201,Inp_SubOngoingEfficiency!$F$21:$AK$24,MATCH(AD$7,Inp_SubOngoingEfficiency!$F$7:$AK$7,0),FALSE)</f>
        <v>0</v>
      </c>
      <c r="AE201" s="18">
        <f>'Cal_Transport &amp; Plant'!AE19/VLOOKUP($F201,Inp_SubOngoingEfficiency!$F$21:$AK$24,MATCH(AE$7,Inp_SubOngoingEfficiency!$F$7:$AK$7,0),FALSE)</f>
        <v>0</v>
      </c>
      <c r="AF201" s="18">
        <f>'Cal_Transport &amp; Plant'!AF19/VLOOKUP($F201,Inp_SubOngoingEfficiency!$F$21:$AK$24,MATCH(AF$7,Inp_SubOngoingEfficiency!$F$7:$AK$7,0),FALSE)</f>
        <v>0</v>
      </c>
      <c r="AG201" s="18">
        <f>'Cal_Transport &amp; Plant'!AG19/VLOOKUP($F201,Inp_SubOngoingEfficiency!$F$21:$AK$24,MATCH(AG$7,Inp_SubOngoingEfficiency!$F$7:$AK$7,0),FALSE)</f>
        <v>0</v>
      </c>
      <c r="AH201" s="18">
        <f>'Cal_Transport &amp; Plant'!AH19/VLOOKUP($F201,Inp_SubOngoingEfficiency!$F$21:$AK$24,MATCH(AH$7,Inp_SubOngoingEfficiency!$F$7:$AK$7,0),FALSE)</f>
        <v>0</v>
      </c>
      <c r="AI201" s="18">
        <f>'Cal_Transport &amp; Plant'!AI19/VLOOKUP($F201,Inp_SubOngoingEfficiency!$F$21:$AK$24,MATCH(AI$7,Inp_SubOngoingEfficiency!$F$7:$AK$7,0),FALSE)</f>
        <v>0</v>
      </c>
      <c r="AJ201" s="18">
        <f>'Cal_Transport &amp; Plant'!AJ19/VLOOKUP($F201,Inp_SubOngoingEfficiency!$F$21:$AK$24,MATCH(AJ$7,Inp_SubOngoingEfficiency!$F$7:$AK$7,0),FALSE)</f>
        <v>0</v>
      </c>
      <c r="AK201" s="18">
        <f>'Cal_Transport &amp; Plant'!AK19/VLOOKUP($F201,Inp_SubOngoingEfficiency!$F$21:$AK$24,MATCH(AK$7,Inp_SubOngoingEfficiency!$F$7:$AK$7,0),FALSE)</f>
        <v>0</v>
      </c>
      <c r="AN201" s="33"/>
    </row>
    <row r="202" spans="5:40" s="94" customFormat="1">
      <c r="E202" s="16" t="str">
        <f>Cover!$F$13</f>
        <v>Sc</v>
      </c>
      <c r="F202" s="16" t="str">
        <f>'Cal_Transport &amp; Plant'!F20</f>
        <v>Capex</v>
      </c>
      <c r="H202" s="16" t="str">
        <f>'Cal_Transport &amp; Plant'!H20</f>
        <v>Transport &amp; Plant</v>
      </c>
      <c r="I202" s="16" t="str">
        <f>'Cal_Transport &amp; Plant'!I20</f>
        <v>Transport &amp; Plant</v>
      </c>
      <c r="J202" s="16" t="str">
        <f>IF(ISBLANK('Cal_Transport &amp; Plant'!J20),"",'Cal_Transport &amp; Plant'!J20)</f>
        <v/>
      </c>
      <c r="K202" s="16" t="str">
        <f>IF(ISBLANK('Cal_Transport &amp; Plant'!K20),"",'Cal_Transport &amp; Plant'!K20)</f>
        <v/>
      </c>
      <c r="L202" s="94" t="s">
        <v>111</v>
      </c>
      <c r="M202" s="17" t="str">
        <f>IF(K202="","",E202&amp;K202&amp;"_"&amp;COUNTIF($K$9:K202,K202))</f>
        <v/>
      </c>
      <c r="T202" s="18">
        <f>'Cal_Transport &amp; Plant'!T20/VLOOKUP($F202,Inp_SubOngoingEfficiency!$F$21:$AK$24,MATCH(T$7,Inp_SubOngoingEfficiency!$F$7:$AK$7,0),FALSE)</f>
        <v>0</v>
      </c>
      <c r="U202" s="18">
        <f>'Cal_Transport &amp; Plant'!U20/VLOOKUP($F202,Inp_SubOngoingEfficiency!$F$21:$AK$24,MATCH(U$7,Inp_SubOngoingEfficiency!$F$7:$AK$7,0),FALSE)</f>
        <v>0</v>
      </c>
      <c r="V202" s="18">
        <f>'Cal_Transport &amp; Plant'!V20/VLOOKUP($F202,Inp_SubOngoingEfficiency!$F$21:$AK$24,MATCH(V$7,Inp_SubOngoingEfficiency!$F$7:$AK$7,0),FALSE)</f>
        <v>0</v>
      </c>
      <c r="W202" s="18">
        <f>'Cal_Transport &amp; Plant'!W20/VLOOKUP($F202,Inp_SubOngoingEfficiency!$F$21:$AK$24,MATCH(W$7,Inp_SubOngoingEfficiency!$F$7:$AK$7,0),FALSE)</f>
        <v>0</v>
      </c>
      <c r="X202" s="18">
        <f>'Cal_Transport &amp; Plant'!X20/VLOOKUP($F202,Inp_SubOngoingEfficiency!$F$21:$AK$24,MATCH(X$7,Inp_SubOngoingEfficiency!$F$7:$AK$7,0),FALSE)</f>
        <v>0</v>
      </c>
      <c r="Y202" s="18">
        <f>'Cal_Transport &amp; Plant'!Y20/VLOOKUP($F202,Inp_SubOngoingEfficiency!$F$21:$AK$24,MATCH(Y$7,Inp_SubOngoingEfficiency!$F$7:$AK$7,0),FALSE)</f>
        <v>0</v>
      </c>
      <c r="Z202" s="18">
        <f>'Cal_Transport &amp; Plant'!Z20/VLOOKUP($F202,Inp_SubOngoingEfficiency!$F$21:$AK$24,MATCH(Z$7,Inp_SubOngoingEfficiency!$F$7:$AK$7,0),FALSE)</f>
        <v>0</v>
      </c>
      <c r="AA202" s="18">
        <f>'Cal_Transport &amp; Plant'!AA20/VLOOKUP($F202,Inp_SubOngoingEfficiency!$F$21:$AK$24,MATCH(AA$7,Inp_SubOngoingEfficiency!$F$7:$AK$7,0),FALSE)</f>
        <v>0</v>
      </c>
      <c r="AB202" s="18">
        <f>'Cal_Transport &amp; Plant'!AB20/VLOOKUP($F202,Inp_SubOngoingEfficiency!$F$21:$AK$24,MATCH(AB$7,Inp_SubOngoingEfficiency!$F$7:$AK$7,0),FALSE)</f>
        <v>0</v>
      </c>
      <c r="AC202" s="18">
        <f>'Cal_Transport &amp; Plant'!AC20/VLOOKUP($F202,Inp_SubOngoingEfficiency!$F$21:$AK$24,MATCH(AC$7,Inp_SubOngoingEfficiency!$F$7:$AK$7,0),FALSE)</f>
        <v>0</v>
      </c>
      <c r="AD202" s="18">
        <f>'Cal_Transport &amp; Plant'!AD20/VLOOKUP($F202,Inp_SubOngoingEfficiency!$F$21:$AK$24,MATCH(AD$7,Inp_SubOngoingEfficiency!$F$7:$AK$7,0),FALSE)</f>
        <v>0</v>
      </c>
      <c r="AE202" s="18">
        <f>'Cal_Transport &amp; Plant'!AE20/VLOOKUP($F202,Inp_SubOngoingEfficiency!$F$21:$AK$24,MATCH(AE$7,Inp_SubOngoingEfficiency!$F$7:$AK$7,0),FALSE)</f>
        <v>0</v>
      </c>
      <c r="AF202" s="18">
        <f>'Cal_Transport &amp; Plant'!AF20/VLOOKUP($F202,Inp_SubOngoingEfficiency!$F$21:$AK$24,MATCH(AF$7,Inp_SubOngoingEfficiency!$F$7:$AK$7,0),FALSE)</f>
        <v>0</v>
      </c>
      <c r="AG202" s="18">
        <f>'Cal_Transport &amp; Plant'!AG20/VLOOKUP($F202,Inp_SubOngoingEfficiency!$F$21:$AK$24,MATCH(AG$7,Inp_SubOngoingEfficiency!$F$7:$AK$7,0),FALSE)</f>
        <v>0</v>
      </c>
      <c r="AH202" s="18">
        <f>'Cal_Transport &amp; Plant'!AH20/VLOOKUP($F202,Inp_SubOngoingEfficiency!$F$21:$AK$24,MATCH(AH$7,Inp_SubOngoingEfficiency!$F$7:$AK$7,0),FALSE)</f>
        <v>0</v>
      </c>
      <c r="AI202" s="18">
        <f>'Cal_Transport &amp; Plant'!AI20/VLOOKUP($F202,Inp_SubOngoingEfficiency!$F$21:$AK$24,MATCH(AI$7,Inp_SubOngoingEfficiency!$F$7:$AK$7,0),FALSE)</f>
        <v>0</v>
      </c>
      <c r="AJ202" s="18">
        <f>'Cal_Transport &amp; Plant'!AJ20/VLOOKUP($F202,Inp_SubOngoingEfficiency!$F$21:$AK$24,MATCH(AJ$7,Inp_SubOngoingEfficiency!$F$7:$AK$7,0),FALSE)</f>
        <v>0</v>
      </c>
      <c r="AK202" s="18">
        <f>'Cal_Transport &amp; Plant'!AK20/VLOOKUP($F202,Inp_SubOngoingEfficiency!$F$21:$AK$24,MATCH(AK$7,Inp_SubOngoingEfficiency!$F$7:$AK$7,0),FALSE)</f>
        <v>0</v>
      </c>
      <c r="AN202" s="33"/>
    </row>
    <row r="203" spans="5:40" s="94" customFormat="1">
      <c r="E203" s="16" t="str">
        <f>Cover!$F$13</f>
        <v>Sc</v>
      </c>
      <c r="F203" s="16" t="str">
        <f>'Cal_Transport &amp; Plant'!F21</f>
        <v>Capex</v>
      </c>
      <c r="H203" s="16" t="str">
        <f>'Cal_Transport &amp; Plant'!H21</f>
        <v>Transport &amp; Plant</v>
      </c>
      <c r="I203" s="16" t="str">
        <f>'Cal_Transport &amp; Plant'!I21</f>
        <v>Transport &amp; Plant</v>
      </c>
      <c r="J203" s="16" t="str">
        <f>IF(ISBLANK('Cal_Transport &amp; Plant'!J21),"",'Cal_Transport &amp; Plant'!J21)</f>
        <v/>
      </c>
      <c r="K203" s="16" t="str">
        <f>IF(ISBLANK('Cal_Transport &amp; Plant'!K21),"",'Cal_Transport &amp; Plant'!K21)</f>
        <v/>
      </c>
      <c r="L203" s="94" t="s">
        <v>111</v>
      </c>
      <c r="M203" s="17" t="str">
        <f>IF(K203="","",E203&amp;K203&amp;"_"&amp;COUNTIF($K$9:K203,K203))</f>
        <v/>
      </c>
      <c r="T203" s="18">
        <f>'Cal_Transport &amp; Plant'!T21/VLOOKUP($F203,Inp_SubOngoingEfficiency!$F$21:$AK$24,MATCH(T$7,Inp_SubOngoingEfficiency!$F$7:$AK$7,0),FALSE)</f>
        <v>0</v>
      </c>
      <c r="U203" s="18">
        <f>'Cal_Transport &amp; Plant'!U21/VLOOKUP($F203,Inp_SubOngoingEfficiency!$F$21:$AK$24,MATCH(U$7,Inp_SubOngoingEfficiency!$F$7:$AK$7,0),FALSE)</f>
        <v>0</v>
      </c>
      <c r="V203" s="18">
        <f>'Cal_Transport &amp; Plant'!V21/VLOOKUP($F203,Inp_SubOngoingEfficiency!$F$21:$AK$24,MATCH(V$7,Inp_SubOngoingEfficiency!$F$7:$AK$7,0),FALSE)</f>
        <v>0</v>
      </c>
      <c r="W203" s="18">
        <f>'Cal_Transport &amp; Plant'!W21/VLOOKUP($F203,Inp_SubOngoingEfficiency!$F$21:$AK$24,MATCH(W$7,Inp_SubOngoingEfficiency!$F$7:$AK$7,0),FALSE)</f>
        <v>0</v>
      </c>
      <c r="X203" s="18">
        <f>'Cal_Transport &amp; Plant'!X21/VLOOKUP($F203,Inp_SubOngoingEfficiency!$F$21:$AK$24,MATCH(X$7,Inp_SubOngoingEfficiency!$F$7:$AK$7,0),FALSE)</f>
        <v>0</v>
      </c>
      <c r="Y203" s="18">
        <f>'Cal_Transport &amp; Plant'!Y21/VLOOKUP($F203,Inp_SubOngoingEfficiency!$F$21:$AK$24,MATCH(Y$7,Inp_SubOngoingEfficiency!$F$7:$AK$7,0),FALSE)</f>
        <v>0</v>
      </c>
      <c r="Z203" s="18">
        <f>'Cal_Transport &amp; Plant'!Z21/VLOOKUP($F203,Inp_SubOngoingEfficiency!$F$21:$AK$24,MATCH(Z$7,Inp_SubOngoingEfficiency!$F$7:$AK$7,0),FALSE)</f>
        <v>0</v>
      </c>
      <c r="AA203" s="18">
        <f>'Cal_Transport &amp; Plant'!AA21/VLOOKUP($F203,Inp_SubOngoingEfficiency!$F$21:$AK$24,MATCH(AA$7,Inp_SubOngoingEfficiency!$F$7:$AK$7,0),FALSE)</f>
        <v>0</v>
      </c>
      <c r="AB203" s="18">
        <f>'Cal_Transport &amp; Plant'!AB21/VLOOKUP($F203,Inp_SubOngoingEfficiency!$F$21:$AK$24,MATCH(AB$7,Inp_SubOngoingEfficiency!$F$7:$AK$7,0),FALSE)</f>
        <v>0</v>
      </c>
      <c r="AC203" s="18">
        <f>'Cal_Transport &amp; Plant'!AC21/VLOOKUP($F203,Inp_SubOngoingEfficiency!$F$21:$AK$24,MATCH(AC$7,Inp_SubOngoingEfficiency!$F$7:$AK$7,0),FALSE)</f>
        <v>0</v>
      </c>
      <c r="AD203" s="18">
        <f>'Cal_Transport &amp; Plant'!AD21/VLOOKUP($F203,Inp_SubOngoingEfficiency!$F$21:$AK$24,MATCH(AD$7,Inp_SubOngoingEfficiency!$F$7:$AK$7,0),FALSE)</f>
        <v>0</v>
      </c>
      <c r="AE203" s="18">
        <f>'Cal_Transport &amp; Plant'!AE21/VLOOKUP($F203,Inp_SubOngoingEfficiency!$F$21:$AK$24,MATCH(AE$7,Inp_SubOngoingEfficiency!$F$7:$AK$7,0),FALSE)</f>
        <v>0</v>
      </c>
      <c r="AF203" s="18">
        <f>'Cal_Transport &amp; Plant'!AF21/VLOOKUP($F203,Inp_SubOngoingEfficiency!$F$21:$AK$24,MATCH(AF$7,Inp_SubOngoingEfficiency!$F$7:$AK$7,0),FALSE)</f>
        <v>0</v>
      </c>
      <c r="AG203" s="18">
        <f>'Cal_Transport &amp; Plant'!AG21/VLOOKUP($F203,Inp_SubOngoingEfficiency!$F$21:$AK$24,MATCH(AG$7,Inp_SubOngoingEfficiency!$F$7:$AK$7,0),FALSE)</f>
        <v>0</v>
      </c>
      <c r="AH203" s="18">
        <f>'Cal_Transport &amp; Plant'!AH21/VLOOKUP($F203,Inp_SubOngoingEfficiency!$F$21:$AK$24,MATCH(AH$7,Inp_SubOngoingEfficiency!$F$7:$AK$7,0),FALSE)</f>
        <v>0</v>
      </c>
      <c r="AI203" s="18">
        <f>'Cal_Transport &amp; Plant'!AI21/VLOOKUP($F203,Inp_SubOngoingEfficiency!$F$21:$AK$24,MATCH(AI$7,Inp_SubOngoingEfficiency!$F$7:$AK$7,0),FALSE)</f>
        <v>0</v>
      </c>
      <c r="AJ203" s="18">
        <f>'Cal_Transport &amp; Plant'!AJ21/VLOOKUP($F203,Inp_SubOngoingEfficiency!$F$21:$AK$24,MATCH(AJ$7,Inp_SubOngoingEfficiency!$F$7:$AK$7,0),FALSE)</f>
        <v>0</v>
      </c>
      <c r="AK203" s="18">
        <f>'Cal_Transport &amp; Plant'!AK21/VLOOKUP($F203,Inp_SubOngoingEfficiency!$F$21:$AK$24,MATCH(AK$7,Inp_SubOngoingEfficiency!$F$7:$AK$7,0),FALSE)</f>
        <v>0</v>
      </c>
      <c r="AN203" s="33"/>
    </row>
    <row r="204" spans="5:40" s="94" customFormat="1">
      <c r="E204" s="16" t="str">
        <f>Cover!$F$13</f>
        <v>Sc</v>
      </c>
      <c r="F204" s="16" t="str">
        <f>'Cal_Transport &amp; Plant'!F22</f>
        <v>Capex</v>
      </c>
      <c r="H204" s="16" t="str">
        <f>'Cal_Transport &amp; Plant'!H22</f>
        <v>Transport &amp; Plant</v>
      </c>
      <c r="I204" s="16" t="str">
        <f>'Cal_Transport &amp; Plant'!I22</f>
        <v>Transport &amp; Plant</v>
      </c>
      <c r="J204" s="16" t="str">
        <f>IF(ISBLANK('Cal_Transport &amp; Plant'!J22),"",'Cal_Transport &amp; Plant'!J22)</f>
        <v/>
      </c>
      <c r="K204" s="16" t="str">
        <f>IF(ISBLANK('Cal_Transport &amp; Plant'!K22),"",'Cal_Transport &amp; Plant'!K22)</f>
        <v/>
      </c>
      <c r="L204" s="94" t="s">
        <v>111</v>
      </c>
      <c r="M204" s="17" t="str">
        <f>IF(K204="","",E204&amp;K204&amp;"_"&amp;COUNTIF($K$9:K204,K204))</f>
        <v/>
      </c>
      <c r="T204" s="18">
        <f>'Cal_Transport &amp; Plant'!T22/VLOOKUP($F204,Inp_SubOngoingEfficiency!$F$21:$AK$24,MATCH(T$7,Inp_SubOngoingEfficiency!$F$7:$AK$7,0),FALSE)</f>
        <v>0</v>
      </c>
      <c r="U204" s="18">
        <f>'Cal_Transport &amp; Plant'!U22/VLOOKUP($F204,Inp_SubOngoingEfficiency!$F$21:$AK$24,MATCH(U$7,Inp_SubOngoingEfficiency!$F$7:$AK$7,0),FALSE)</f>
        <v>0</v>
      </c>
      <c r="V204" s="18">
        <f>'Cal_Transport &amp; Plant'!V22/VLOOKUP($F204,Inp_SubOngoingEfficiency!$F$21:$AK$24,MATCH(V$7,Inp_SubOngoingEfficiency!$F$7:$AK$7,0),FALSE)</f>
        <v>0</v>
      </c>
      <c r="W204" s="18">
        <f>'Cal_Transport &amp; Plant'!W22/VLOOKUP($F204,Inp_SubOngoingEfficiency!$F$21:$AK$24,MATCH(W$7,Inp_SubOngoingEfficiency!$F$7:$AK$7,0),FALSE)</f>
        <v>0</v>
      </c>
      <c r="X204" s="18">
        <f>'Cal_Transport &amp; Plant'!X22/VLOOKUP($F204,Inp_SubOngoingEfficiency!$F$21:$AK$24,MATCH(X$7,Inp_SubOngoingEfficiency!$F$7:$AK$7,0),FALSE)</f>
        <v>0</v>
      </c>
      <c r="Y204" s="18">
        <f>'Cal_Transport &amp; Plant'!Y22/VLOOKUP($F204,Inp_SubOngoingEfficiency!$F$21:$AK$24,MATCH(Y$7,Inp_SubOngoingEfficiency!$F$7:$AK$7,0),FALSE)</f>
        <v>0</v>
      </c>
      <c r="Z204" s="18">
        <f>'Cal_Transport &amp; Plant'!Z22/VLOOKUP($F204,Inp_SubOngoingEfficiency!$F$21:$AK$24,MATCH(Z$7,Inp_SubOngoingEfficiency!$F$7:$AK$7,0),FALSE)</f>
        <v>0</v>
      </c>
      <c r="AA204" s="18">
        <f>'Cal_Transport &amp; Plant'!AA22/VLOOKUP($F204,Inp_SubOngoingEfficiency!$F$21:$AK$24,MATCH(AA$7,Inp_SubOngoingEfficiency!$F$7:$AK$7,0),FALSE)</f>
        <v>0</v>
      </c>
      <c r="AB204" s="18">
        <f>'Cal_Transport &amp; Plant'!AB22/VLOOKUP($F204,Inp_SubOngoingEfficiency!$F$21:$AK$24,MATCH(AB$7,Inp_SubOngoingEfficiency!$F$7:$AK$7,0),FALSE)</f>
        <v>0</v>
      </c>
      <c r="AC204" s="18">
        <f>'Cal_Transport &amp; Plant'!AC22/VLOOKUP($F204,Inp_SubOngoingEfficiency!$F$21:$AK$24,MATCH(AC$7,Inp_SubOngoingEfficiency!$F$7:$AK$7,0),FALSE)</f>
        <v>0</v>
      </c>
      <c r="AD204" s="18">
        <f>'Cal_Transport &amp; Plant'!AD22/VLOOKUP($F204,Inp_SubOngoingEfficiency!$F$21:$AK$24,MATCH(AD$7,Inp_SubOngoingEfficiency!$F$7:$AK$7,0),FALSE)</f>
        <v>0</v>
      </c>
      <c r="AE204" s="18">
        <f>'Cal_Transport &amp; Plant'!AE22/VLOOKUP($F204,Inp_SubOngoingEfficiency!$F$21:$AK$24,MATCH(AE$7,Inp_SubOngoingEfficiency!$F$7:$AK$7,0),FALSE)</f>
        <v>0</v>
      </c>
      <c r="AF204" s="18">
        <f>'Cal_Transport &amp; Plant'!AF22/VLOOKUP($F204,Inp_SubOngoingEfficiency!$F$21:$AK$24,MATCH(AF$7,Inp_SubOngoingEfficiency!$F$7:$AK$7,0),FALSE)</f>
        <v>0</v>
      </c>
      <c r="AG204" s="18">
        <f>'Cal_Transport &amp; Plant'!AG22/VLOOKUP($F204,Inp_SubOngoingEfficiency!$F$21:$AK$24,MATCH(AG$7,Inp_SubOngoingEfficiency!$F$7:$AK$7,0),FALSE)</f>
        <v>0</v>
      </c>
      <c r="AH204" s="18">
        <f>'Cal_Transport &amp; Plant'!AH22/VLOOKUP($F204,Inp_SubOngoingEfficiency!$F$21:$AK$24,MATCH(AH$7,Inp_SubOngoingEfficiency!$F$7:$AK$7,0),FALSE)</f>
        <v>0</v>
      </c>
      <c r="AI204" s="18">
        <f>'Cal_Transport &amp; Plant'!AI22/VLOOKUP($F204,Inp_SubOngoingEfficiency!$F$21:$AK$24,MATCH(AI$7,Inp_SubOngoingEfficiency!$F$7:$AK$7,0),FALSE)</f>
        <v>0</v>
      </c>
      <c r="AJ204" s="18">
        <f>'Cal_Transport &amp; Plant'!AJ22/VLOOKUP($F204,Inp_SubOngoingEfficiency!$F$21:$AK$24,MATCH(AJ$7,Inp_SubOngoingEfficiency!$F$7:$AK$7,0),FALSE)</f>
        <v>0</v>
      </c>
      <c r="AK204" s="18">
        <f>'Cal_Transport &amp; Plant'!AK22/VLOOKUP($F204,Inp_SubOngoingEfficiency!$F$21:$AK$24,MATCH(AK$7,Inp_SubOngoingEfficiency!$F$7:$AK$7,0),FALSE)</f>
        <v>0</v>
      </c>
      <c r="AN204" s="33"/>
    </row>
    <row r="205" spans="5:40" s="94" customFormat="1">
      <c r="E205" s="16" t="str">
        <f>Cover!$F$13</f>
        <v>Sc</v>
      </c>
      <c r="F205" s="16" t="str">
        <f>'Cal_Transport &amp; Plant'!F23</f>
        <v>Capex</v>
      </c>
      <c r="H205" s="16" t="str">
        <f>'Cal_Transport &amp; Plant'!H23</f>
        <v>Transport &amp; Plant</v>
      </c>
      <c r="I205" s="16" t="str">
        <f>'Cal_Transport &amp; Plant'!I23</f>
        <v>Transport &amp; Plant</v>
      </c>
      <c r="J205" s="16" t="str">
        <f>IF(ISBLANK('Cal_Transport &amp; Plant'!J23),"",'Cal_Transport &amp; Plant'!J23)</f>
        <v/>
      </c>
      <c r="K205" s="16" t="str">
        <f>IF(ISBLANK('Cal_Transport &amp; Plant'!K23),"",'Cal_Transport &amp; Plant'!K23)</f>
        <v/>
      </c>
      <c r="L205" s="94" t="s">
        <v>111</v>
      </c>
      <c r="M205" s="17" t="str">
        <f>IF(K205="","",E205&amp;K205&amp;"_"&amp;COUNTIF($K$9:K205,K205))</f>
        <v/>
      </c>
      <c r="T205" s="18">
        <f>'Cal_Transport &amp; Plant'!T23/VLOOKUP($F205,Inp_SubOngoingEfficiency!$F$21:$AK$24,MATCH(T$7,Inp_SubOngoingEfficiency!$F$7:$AK$7,0),FALSE)</f>
        <v>0</v>
      </c>
      <c r="U205" s="18">
        <f>'Cal_Transport &amp; Plant'!U23/VLOOKUP($F205,Inp_SubOngoingEfficiency!$F$21:$AK$24,MATCH(U$7,Inp_SubOngoingEfficiency!$F$7:$AK$7,0),FALSE)</f>
        <v>0</v>
      </c>
      <c r="V205" s="18">
        <f>'Cal_Transport &amp; Plant'!V23/VLOOKUP($F205,Inp_SubOngoingEfficiency!$F$21:$AK$24,MATCH(V$7,Inp_SubOngoingEfficiency!$F$7:$AK$7,0),FALSE)</f>
        <v>0</v>
      </c>
      <c r="W205" s="18">
        <f>'Cal_Transport &amp; Plant'!W23/VLOOKUP($F205,Inp_SubOngoingEfficiency!$F$21:$AK$24,MATCH(W$7,Inp_SubOngoingEfficiency!$F$7:$AK$7,0),FALSE)</f>
        <v>0</v>
      </c>
      <c r="X205" s="18">
        <f>'Cal_Transport &amp; Plant'!X23/VLOOKUP($F205,Inp_SubOngoingEfficiency!$F$21:$AK$24,MATCH(X$7,Inp_SubOngoingEfficiency!$F$7:$AK$7,0),FALSE)</f>
        <v>0</v>
      </c>
      <c r="Y205" s="18">
        <f>'Cal_Transport &amp; Plant'!Y23/VLOOKUP($F205,Inp_SubOngoingEfficiency!$F$21:$AK$24,MATCH(Y$7,Inp_SubOngoingEfficiency!$F$7:$AK$7,0),FALSE)</f>
        <v>0</v>
      </c>
      <c r="Z205" s="18">
        <f>'Cal_Transport &amp; Plant'!Z23/VLOOKUP($F205,Inp_SubOngoingEfficiency!$F$21:$AK$24,MATCH(Z$7,Inp_SubOngoingEfficiency!$F$7:$AK$7,0),FALSE)</f>
        <v>0</v>
      </c>
      <c r="AA205" s="18">
        <f>'Cal_Transport &amp; Plant'!AA23/VLOOKUP($F205,Inp_SubOngoingEfficiency!$F$21:$AK$24,MATCH(AA$7,Inp_SubOngoingEfficiency!$F$7:$AK$7,0),FALSE)</f>
        <v>0</v>
      </c>
      <c r="AB205" s="18">
        <f>'Cal_Transport &amp; Plant'!AB23/VLOOKUP($F205,Inp_SubOngoingEfficiency!$F$21:$AK$24,MATCH(AB$7,Inp_SubOngoingEfficiency!$F$7:$AK$7,0),FALSE)</f>
        <v>0</v>
      </c>
      <c r="AC205" s="18">
        <f>'Cal_Transport &amp; Plant'!AC23/VLOOKUP($F205,Inp_SubOngoingEfficiency!$F$21:$AK$24,MATCH(AC$7,Inp_SubOngoingEfficiency!$F$7:$AK$7,0),FALSE)</f>
        <v>0</v>
      </c>
      <c r="AD205" s="18">
        <f>'Cal_Transport &amp; Plant'!AD23/VLOOKUP($F205,Inp_SubOngoingEfficiency!$F$21:$AK$24,MATCH(AD$7,Inp_SubOngoingEfficiency!$F$7:$AK$7,0),FALSE)</f>
        <v>0</v>
      </c>
      <c r="AE205" s="18">
        <f>'Cal_Transport &amp; Plant'!AE23/VLOOKUP($F205,Inp_SubOngoingEfficiency!$F$21:$AK$24,MATCH(AE$7,Inp_SubOngoingEfficiency!$F$7:$AK$7,0),FALSE)</f>
        <v>0</v>
      </c>
      <c r="AF205" s="18">
        <f>'Cal_Transport &amp; Plant'!AF23/VLOOKUP($F205,Inp_SubOngoingEfficiency!$F$21:$AK$24,MATCH(AF$7,Inp_SubOngoingEfficiency!$F$7:$AK$7,0),FALSE)</f>
        <v>0</v>
      </c>
      <c r="AG205" s="18">
        <f>'Cal_Transport &amp; Plant'!AG23/VLOOKUP($F205,Inp_SubOngoingEfficiency!$F$21:$AK$24,MATCH(AG$7,Inp_SubOngoingEfficiency!$F$7:$AK$7,0),FALSE)</f>
        <v>0</v>
      </c>
      <c r="AH205" s="18">
        <f>'Cal_Transport &amp; Plant'!AH23/VLOOKUP($F205,Inp_SubOngoingEfficiency!$F$21:$AK$24,MATCH(AH$7,Inp_SubOngoingEfficiency!$F$7:$AK$7,0),FALSE)</f>
        <v>0</v>
      </c>
      <c r="AI205" s="18">
        <f>'Cal_Transport &amp; Plant'!AI23/VLOOKUP($F205,Inp_SubOngoingEfficiency!$F$21:$AK$24,MATCH(AI$7,Inp_SubOngoingEfficiency!$F$7:$AK$7,0),FALSE)</f>
        <v>0</v>
      </c>
      <c r="AJ205" s="18">
        <f>'Cal_Transport &amp; Plant'!AJ23/VLOOKUP($F205,Inp_SubOngoingEfficiency!$F$21:$AK$24,MATCH(AJ$7,Inp_SubOngoingEfficiency!$F$7:$AK$7,0),FALSE)</f>
        <v>0</v>
      </c>
      <c r="AK205" s="18">
        <f>'Cal_Transport &amp; Plant'!AK23/VLOOKUP($F205,Inp_SubOngoingEfficiency!$F$21:$AK$24,MATCH(AK$7,Inp_SubOngoingEfficiency!$F$7:$AK$7,0),FALSE)</f>
        <v>0</v>
      </c>
      <c r="AN205" s="33"/>
    </row>
    <row r="206" spans="5:40" s="94" customFormat="1">
      <c r="E206" s="16" t="str">
        <f>Cover!$F$13</f>
        <v>Sc</v>
      </c>
      <c r="F206" s="16" t="str">
        <f>'Cal_Transport &amp; Plant'!F24</f>
        <v>Capex</v>
      </c>
      <c r="H206" s="16" t="str">
        <f>'Cal_Transport &amp; Plant'!H24</f>
        <v>Transport &amp; Plant</v>
      </c>
      <c r="I206" s="16" t="str">
        <f>'Cal_Transport &amp; Plant'!I24</f>
        <v>Transport &amp; Plant</v>
      </c>
      <c r="J206" s="16" t="str">
        <f>IF(ISBLANK('Cal_Transport &amp; Plant'!J24),"",'Cal_Transport &amp; Plant'!J24)</f>
        <v/>
      </c>
      <c r="K206" s="16" t="str">
        <f>IF(ISBLANK('Cal_Transport &amp; Plant'!K24),"",'Cal_Transport &amp; Plant'!K24)</f>
        <v/>
      </c>
      <c r="L206" s="94" t="s">
        <v>111</v>
      </c>
      <c r="M206" s="17" t="str">
        <f>IF(K206="","",E206&amp;K206&amp;"_"&amp;COUNTIF($K$9:K206,K206))</f>
        <v/>
      </c>
      <c r="T206" s="18">
        <f>'Cal_Transport &amp; Plant'!T24/VLOOKUP($F206,Inp_SubOngoingEfficiency!$F$21:$AK$24,MATCH(T$7,Inp_SubOngoingEfficiency!$F$7:$AK$7,0),FALSE)</f>
        <v>0</v>
      </c>
      <c r="U206" s="18">
        <f>'Cal_Transport &amp; Plant'!U24/VLOOKUP($F206,Inp_SubOngoingEfficiency!$F$21:$AK$24,MATCH(U$7,Inp_SubOngoingEfficiency!$F$7:$AK$7,0),FALSE)</f>
        <v>0</v>
      </c>
      <c r="V206" s="18">
        <f>'Cal_Transport &amp; Plant'!V24/VLOOKUP($F206,Inp_SubOngoingEfficiency!$F$21:$AK$24,MATCH(V$7,Inp_SubOngoingEfficiency!$F$7:$AK$7,0),FALSE)</f>
        <v>0</v>
      </c>
      <c r="W206" s="18">
        <f>'Cal_Transport &amp; Plant'!W24/VLOOKUP($F206,Inp_SubOngoingEfficiency!$F$21:$AK$24,MATCH(W$7,Inp_SubOngoingEfficiency!$F$7:$AK$7,0),FALSE)</f>
        <v>0</v>
      </c>
      <c r="X206" s="18">
        <f>'Cal_Transport &amp; Plant'!X24/VLOOKUP($F206,Inp_SubOngoingEfficiency!$F$21:$AK$24,MATCH(X$7,Inp_SubOngoingEfficiency!$F$7:$AK$7,0),FALSE)</f>
        <v>0</v>
      </c>
      <c r="Y206" s="18">
        <f>'Cal_Transport &amp; Plant'!Y24/VLOOKUP($F206,Inp_SubOngoingEfficiency!$F$21:$AK$24,MATCH(Y$7,Inp_SubOngoingEfficiency!$F$7:$AK$7,0),FALSE)</f>
        <v>0</v>
      </c>
      <c r="Z206" s="18">
        <f>'Cal_Transport &amp; Plant'!Z24/VLOOKUP($F206,Inp_SubOngoingEfficiency!$F$21:$AK$24,MATCH(Z$7,Inp_SubOngoingEfficiency!$F$7:$AK$7,0),FALSE)</f>
        <v>0</v>
      </c>
      <c r="AA206" s="18">
        <f>'Cal_Transport &amp; Plant'!AA24/VLOOKUP($F206,Inp_SubOngoingEfficiency!$F$21:$AK$24,MATCH(AA$7,Inp_SubOngoingEfficiency!$F$7:$AK$7,0),FALSE)</f>
        <v>0</v>
      </c>
      <c r="AB206" s="18">
        <f>'Cal_Transport &amp; Plant'!AB24/VLOOKUP($F206,Inp_SubOngoingEfficiency!$F$21:$AK$24,MATCH(AB$7,Inp_SubOngoingEfficiency!$F$7:$AK$7,0),FALSE)</f>
        <v>0</v>
      </c>
      <c r="AC206" s="18">
        <f>'Cal_Transport &amp; Plant'!AC24/VLOOKUP($F206,Inp_SubOngoingEfficiency!$F$21:$AK$24,MATCH(AC$7,Inp_SubOngoingEfficiency!$F$7:$AK$7,0),FALSE)</f>
        <v>0</v>
      </c>
      <c r="AD206" s="18">
        <f>'Cal_Transport &amp; Plant'!AD24/VLOOKUP($F206,Inp_SubOngoingEfficiency!$F$21:$AK$24,MATCH(AD$7,Inp_SubOngoingEfficiency!$F$7:$AK$7,0),FALSE)</f>
        <v>0</v>
      </c>
      <c r="AE206" s="18">
        <f>'Cal_Transport &amp; Plant'!AE24/VLOOKUP($F206,Inp_SubOngoingEfficiency!$F$21:$AK$24,MATCH(AE$7,Inp_SubOngoingEfficiency!$F$7:$AK$7,0),FALSE)</f>
        <v>0</v>
      </c>
      <c r="AF206" s="18">
        <f>'Cal_Transport &amp; Plant'!AF24/VLOOKUP($F206,Inp_SubOngoingEfficiency!$F$21:$AK$24,MATCH(AF$7,Inp_SubOngoingEfficiency!$F$7:$AK$7,0),FALSE)</f>
        <v>0</v>
      </c>
      <c r="AG206" s="18">
        <f>'Cal_Transport &amp; Plant'!AG24/VLOOKUP($F206,Inp_SubOngoingEfficiency!$F$21:$AK$24,MATCH(AG$7,Inp_SubOngoingEfficiency!$F$7:$AK$7,0),FALSE)</f>
        <v>0</v>
      </c>
      <c r="AH206" s="18">
        <f>'Cal_Transport &amp; Plant'!AH24/VLOOKUP($F206,Inp_SubOngoingEfficiency!$F$21:$AK$24,MATCH(AH$7,Inp_SubOngoingEfficiency!$F$7:$AK$7,0),FALSE)</f>
        <v>0</v>
      </c>
      <c r="AI206" s="18">
        <f>'Cal_Transport &amp; Plant'!AI24/VLOOKUP($F206,Inp_SubOngoingEfficiency!$F$21:$AK$24,MATCH(AI$7,Inp_SubOngoingEfficiency!$F$7:$AK$7,0),FALSE)</f>
        <v>0</v>
      </c>
      <c r="AJ206" s="18">
        <f>'Cal_Transport &amp; Plant'!AJ24/VLOOKUP($F206,Inp_SubOngoingEfficiency!$F$21:$AK$24,MATCH(AJ$7,Inp_SubOngoingEfficiency!$F$7:$AK$7,0),FALSE)</f>
        <v>0</v>
      </c>
      <c r="AK206" s="18">
        <f>'Cal_Transport &amp; Plant'!AK24/VLOOKUP($F206,Inp_SubOngoingEfficiency!$F$21:$AK$24,MATCH(AK$7,Inp_SubOngoingEfficiency!$F$7:$AK$7,0),FALSE)</f>
        <v>0</v>
      </c>
      <c r="AN206" s="33"/>
    </row>
    <row r="207" spans="5:40" s="94" customFormat="1">
      <c r="E207" s="16" t="str">
        <f>Cover!$F$13</f>
        <v>Sc</v>
      </c>
      <c r="F207" s="16" t="str">
        <f>'Cal_Transport &amp; Plant'!F25</f>
        <v>Capex</v>
      </c>
      <c r="H207" s="16" t="str">
        <f>'Cal_Transport &amp; Plant'!H25</f>
        <v>Transport &amp; Plant</v>
      </c>
      <c r="I207" s="16" t="str">
        <f>'Cal_Transport &amp; Plant'!I25</f>
        <v>Transport &amp; Plant</v>
      </c>
      <c r="J207" s="16" t="str">
        <f>IF(ISBLANK('Cal_Transport &amp; Plant'!J25),"",'Cal_Transport &amp; Plant'!J25)</f>
        <v/>
      </c>
      <c r="K207" s="16" t="str">
        <f>IF(ISBLANK('Cal_Transport &amp; Plant'!K25),"",'Cal_Transport &amp; Plant'!K25)</f>
        <v/>
      </c>
      <c r="L207" s="94" t="s">
        <v>111</v>
      </c>
      <c r="M207" s="17" t="str">
        <f>IF(K207="","",E207&amp;K207&amp;"_"&amp;COUNTIF($K$9:K207,K207))</f>
        <v/>
      </c>
      <c r="T207" s="18">
        <f>'Cal_Transport &amp; Plant'!T25/VLOOKUP($F207,Inp_SubOngoingEfficiency!$F$21:$AK$24,MATCH(T$7,Inp_SubOngoingEfficiency!$F$7:$AK$7,0),FALSE)</f>
        <v>0</v>
      </c>
      <c r="U207" s="18">
        <f>'Cal_Transport &amp; Plant'!U25/VLOOKUP($F207,Inp_SubOngoingEfficiency!$F$21:$AK$24,MATCH(U$7,Inp_SubOngoingEfficiency!$F$7:$AK$7,0),FALSE)</f>
        <v>0</v>
      </c>
      <c r="V207" s="18">
        <f>'Cal_Transport &amp; Plant'!V25/VLOOKUP($F207,Inp_SubOngoingEfficiency!$F$21:$AK$24,MATCH(V$7,Inp_SubOngoingEfficiency!$F$7:$AK$7,0),FALSE)</f>
        <v>0</v>
      </c>
      <c r="W207" s="18">
        <f>'Cal_Transport &amp; Plant'!W25/VLOOKUP($F207,Inp_SubOngoingEfficiency!$F$21:$AK$24,MATCH(W$7,Inp_SubOngoingEfficiency!$F$7:$AK$7,0),FALSE)</f>
        <v>0</v>
      </c>
      <c r="X207" s="18">
        <f>'Cal_Transport &amp; Plant'!X25/VLOOKUP($F207,Inp_SubOngoingEfficiency!$F$21:$AK$24,MATCH(X$7,Inp_SubOngoingEfficiency!$F$7:$AK$7,0),FALSE)</f>
        <v>0</v>
      </c>
      <c r="Y207" s="18">
        <f>'Cal_Transport &amp; Plant'!Y25/VLOOKUP($F207,Inp_SubOngoingEfficiency!$F$21:$AK$24,MATCH(Y$7,Inp_SubOngoingEfficiency!$F$7:$AK$7,0),FALSE)</f>
        <v>0</v>
      </c>
      <c r="Z207" s="18">
        <f>'Cal_Transport &amp; Plant'!Z25/VLOOKUP($F207,Inp_SubOngoingEfficiency!$F$21:$AK$24,MATCH(Z$7,Inp_SubOngoingEfficiency!$F$7:$AK$7,0),FALSE)</f>
        <v>0</v>
      </c>
      <c r="AA207" s="18">
        <f>'Cal_Transport &amp; Plant'!AA25/VLOOKUP($F207,Inp_SubOngoingEfficiency!$F$21:$AK$24,MATCH(AA$7,Inp_SubOngoingEfficiency!$F$7:$AK$7,0),FALSE)</f>
        <v>0</v>
      </c>
      <c r="AB207" s="18">
        <f>'Cal_Transport &amp; Plant'!AB25/VLOOKUP($F207,Inp_SubOngoingEfficiency!$F$21:$AK$24,MATCH(AB$7,Inp_SubOngoingEfficiency!$F$7:$AK$7,0),FALSE)</f>
        <v>0</v>
      </c>
      <c r="AC207" s="18">
        <f>'Cal_Transport &amp; Plant'!AC25/VLOOKUP($F207,Inp_SubOngoingEfficiency!$F$21:$AK$24,MATCH(AC$7,Inp_SubOngoingEfficiency!$F$7:$AK$7,0),FALSE)</f>
        <v>0</v>
      </c>
      <c r="AD207" s="18">
        <f>'Cal_Transport &amp; Plant'!AD25/VLOOKUP($F207,Inp_SubOngoingEfficiency!$F$21:$AK$24,MATCH(AD$7,Inp_SubOngoingEfficiency!$F$7:$AK$7,0),FALSE)</f>
        <v>0</v>
      </c>
      <c r="AE207" s="18">
        <f>'Cal_Transport &amp; Plant'!AE25/VLOOKUP($F207,Inp_SubOngoingEfficiency!$F$21:$AK$24,MATCH(AE$7,Inp_SubOngoingEfficiency!$F$7:$AK$7,0),FALSE)</f>
        <v>0</v>
      </c>
      <c r="AF207" s="18">
        <f>'Cal_Transport &amp; Plant'!AF25/VLOOKUP($F207,Inp_SubOngoingEfficiency!$F$21:$AK$24,MATCH(AF$7,Inp_SubOngoingEfficiency!$F$7:$AK$7,0),FALSE)</f>
        <v>0</v>
      </c>
      <c r="AG207" s="18">
        <f>'Cal_Transport &amp; Plant'!AG25/VLOOKUP($F207,Inp_SubOngoingEfficiency!$F$21:$AK$24,MATCH(AG$7,Inp_SubOngoingEfficiency!$F$7:$AK$7,0),FALSE)</f>
        <v>0</v>
      </c>
      <c r="AH207" s="18">
        <f>'Cal_Transport &amp; Plant'!AH25/VLOOKUP($F207,Inp_SubOngoingEfficiency!$F$21:$AK$24,MATCH(AH$7,Inp_SubOngoingEfficiency!$F$7:$AK$7,0),FALSE)</f>
        <v>0</v>
      </c>
      <c r="AI207" s="18">
        <f>'Cal_Transport &amp; Plant'!AI25/VLOOKUP($F207,Inp_SubOngoingEfficiency!$F$21:$AK$24,MATCH(AI$7,Inp_SubOngoingEfficiency!$F$7:$AK$7,0),FALSE)</f>
        <v>0</v>
      </c>
      <c r="AJ207" s="18">
        <f>'Cal_Transport &amp; Plant'!AJ25/VLOOKUP($F207,Inp_SubOngoingEfficiency!$F$21:$AK$24,MATCH(AJ$7,Inp_SubOngoingEfficiency!$F$7:$AK$7,0),FALSE)</f>
        <v>0</v>
      </c>
      <c r="AK207" s="18">
        <f>'Cal_Transport &amp; Plant'!AK25/VLOOKUP($F207,Inp_SubOngoingEfficiency!$F$21:$AK$24,MATCH(AK$7,Inp_SubOngoingEfficiency!$F$7:$AK$7,0),FALSE)</f>
        <v>0</v>
      </c>
      <c r="AN207" s="33"/>
    </row>
    <row r="208" spans="5:40" s="94" customFormat="1">
      <c r="E208" s="16" t="str">
        <f>Cover!$F$13</f>
        <v>Sc</v>
      </c>
      <c r="F208" s="16" t="str">
        <f>'Cal_Transport &amp; Plant'!F26</f>
        <v>Capex</v>
      </c>
      <c r="H208" s="16" t="str">
        <f>'Cal_Transport &amp; Plant'!H26</f>
        <v>Transport &amp; Plant</v>
      </c>
      <c r="I208" s="16" t="str">
        <f>'Cal_Transport &amp; Plant'!I26</f>
        <v>Transport &amp; Plant</v>
      </c>
      <c r="J208" s="16" t="str">
        <f>IF(ISBLANK('Cal_Transport &amp; Plant'!J26),"",'Cal_Transport &amp; Plant'!J26)</f>
        <v/>
      </c>
      <c r="K208" s="16" t="str">
        <f>IF(ISBLANK('Cal_Transport &amp; Plant'!K26),"",'Cal_Transport &amp; Plant'!K26)</f>
        <v/>
      </c>
      <c r="L208" s="94" t="s">
        <v>111</v>
      </c>
      <c r="M208" s="17" t="str">
        <f>IF(K208="","",E208&amp;K208&amp;"_"&amp;COUNTIF($K$9:K208,K208))</f>
        <v/>
      </c>
      <c r="T208" s="18">
        <f>'Cal_Transport &amp; Plant'!T26/VLOOKUP($F208,Inp_SubOngoingEfficiency!$F$21:$AK$24,MATCH(T$7,Inp_SubOngoingEfficiency!$F$7:$AK$7,0),FALSE)</f>
        <v>0</v>
      </c>
      <c r="U208" s="18">
        <f>'Cal_Transport &amp; Plant'!U26/VLOOKUP($F208,Inp_SubOngoingEfficiency!$F$21:$AK$24,MATCH(U$7,Inp_SubOngoingEfficiency!$F$7:$AK$7,0),FALSE)</f>
        <v>0</v>
      </c>
      <c r="V208" s="18">
        <f>'Cal_Transport &amp; Plant'!V26/VLOOKUP($F208,Inp_SubOngoingEfficiency!$F$21:$AK$24,MATCH(V$7,Inp_SubOngoingEfficiency!$F$7:$AK$7,0),FALSE)</f>
        <v>0</v>
      </c>
      <c r="W208" s="18">
        <f>'Cal_Transport &amp; Plant'!W26/VLOOKUP($F208,Inp_SubOngoingEfficiency!$F$21:$AK$24,MATCH(W$7,Inp_SubOngoingEfficiency!$F$7:$AK$7,0),FALSE)</f>
        <v>0</v>
      </c>
      <c r="X208" s="18">
        <f>'Cal_Transport &amp; Plant'!X26/VLOOKUP($F208,Inp_SubOngoingEfficiency!$F$21:$AK$24,MATCH(X$7,Inp_SubOngoingEfficiency!$F$7:$AK$7,0),FALSE)</f>
        <v>0</v>
      </c>
      <c r="Y208" s="18">
        <f>'Cal_Transport &amp; Plant'!Y26/VLOOKUP($F208,Inp_SubOngoingEfficiency!$F$21:$AK$24,MATCH(Y$7,Inp_SubOngoingEfficiency!$F$7:$AK$7,0),FALSE)</f>
        <v>0</v>
      </c>
      <c r="Z208" s="18">
        <f>'Cal_Transport &amp; Plant'!Z26/VLOOKUP($F208,Inp_SubOngoingEfficiency!$F$21:$AK$24,MATCH(Z$7,Inp_SubOngoingEfficiency!$F$7:$AK$7,0),FALSE)</f>
        <v>0</v>
      </c>
      <c r="AA208" s="18">
        <f>'Cal_Transport &amp; Plant'!AA26/VLOOKUP($F208,Inp_SubOngoingEfficiency!$F$21:$AK$24,MATCH(AA$7,Inp_SubOngoingEfficiency!$F$7:$AK$7,0),FALSE)</f>
        <v>0</v>
      </c>
      <c r="AB208" s="18">
        <f>'Cal_Transport &amp; Plant'!AB26/VLOOKUP($F208,Inp_SubOngoingEfficiency!$F$21:$AK$24,MATCH(AB$7,Inp_SubOngoingEfficiency!$F$7:$AK$7,0),FALSE)</f>
        <v>0</v>
      </c>
      <c r="AC208" s="18">
        <f>'Cal_Transport &amp; Plant'!AC26/VLOOKUP($F208,Inp_SubOngoingEfficiency!$F$21:$AK$24,MATCH(AC$7,Inp_SubOngoingEfficiency!$F$7:$AK$7,0),FALSE)</f>
        <v>0</v>
      </c>
      <c r="AD208" s="18">
        <f>'Cal_Transport &amp; Plant'!AD26/VLOOKUP($F208,Inp_SubOngoingEfficiency!$F$21:$AK$24,MATCH(AD$7,Inp_SubOngoingEfficiency!$F$7:$AK$7,0),FALSE)</f>
        <v>0</v>
      </c>
      <c r="AE208" s="18">
        <f>'Cal_Transport &amp; Plant'!AE26/VLOOKUP($F208,Inp_SubOngoingEfficiency!$F$21:$AK$24,MATCH(AE$7,Inp_SubOngoingEfficiency!$F$7:$AK$7,0),FALSE)</f>
        <v>0</v>
      </c>
      <c r="AF208" s="18">
        <f>'Cal_Transport &amp; Plant'!AF26/VLOOKUP($F208,Inp_SubOngoingEfficiency!$F$21:$AK$24,MATCH(AF$7,Inp_SubOngoingEfficiency!$F$7:$AK$7,0),FALSE)</f>
        <v>0</v>
      </c>
      <c r="AG208" s="18">
        <f>'Cal_Transport &amp; Plant'!AG26/VLOOKUP($F208,Inp_SubOngoingEfficiency!$F$21:$AK$24,MATCH(AG$7,Inp_SubOngoingEfficiency!$F$7:$AK$7,0),FALSE)</f>
        <v>0</v>
      </c>
      <c r="AH208" s="18">
        <f>'Cal_Transport &amp; Plant'!AH26/VLOOKUP($F208,Inp_SubOngoingEfficiency!$F$21:$AK$24,MATCH(AH$7,Inp_SubOngoingEfficiency!$F$7:$AK$7,0),FALSE)</f>
        <v>0</v>
      </c>
      <c r="AI208" s="18">
        <f>'Cal_Transport &amp; Plant'!AI26/VLOOKUP($F208,Inp_SubOngoingEfficiency!$F$21:$AK$24,MATCH(AI$7,Inp_SubOngoingEfficiency!$F$7:$AK$7,0),FALSE)</f>
        <v>0</v>
      </c>
      <c r="AJ208" s="18">
        <f>'Cal_Transport &amp; Plant'!AJ26/VLOOKUP($F208,Inp_SubOngoingEfficiency!$F$21:$AK$24,MATCH(AJ$7,Inp_SubOngoingEfficiency!$F$7:$AK$7,0),FALSE)</f>
        <v>0</v>
      </c>
      <c r="AK208" s="18">
        <f>'Cal_Transport &amp; Plant'!AK26/VLOOKUP($F208,Inp_SubOngoingEfficiency!$F$21:$AK$24,MATCH(AK$7,Inp_SubOngoingEfficiency!$F$7:$AK$7,0),FALSE)</f>
        <v>0</v>
      </c>
      <c r="AN208" s="33"/>
    </row>
    <row r="209" spans="5:40" s="94" customFormat="1">
      <c r="E209" s="16" t="str">
        <f>Cover!$F$13</f>
        <v>Sc</v>
      </c>
      <c r="F209" s="16" t="str">
        <f>'Cal_Other Capex'!F17</f>
        <v>Capex</v>
      </c>
      <c r="H209" s="16" t="str">
        <f>'Cal_Other Capex'!H17</f>
        <v>Other capex</v>
      </c>
      <c r="I209" s="16" t="str">
        <f>'Cal_Other Capex'!I17</f>
        <v>Other Capex</v>
      </c>
      <c r="J209" s="16" t="str">
        <f>IF(ISBLANK('Cal_Other Capex'!J17),"",'Cal_Other Capex'!J17)</f>
        <v/>
      </c>
      <c r="K209" s="16" t="str">
        <f>IF(ISBLANK('Cal_Other Capex'!K17),"",'Cal_Other Capex'!K17)</f>
        <v/>
      </c>
      <c r="L209" s="94" t="s">
        <v>111</v>
      </c>
      <c r="M209" s="17" t="str">
        <f>IF(K209="","",E209&amp;K209&amp;"_"&amp;COUNTIF($K$9:K209,K209))</f>
        <v/>
      </c>
      <c r="T209" s="18">
        <f>'Cal_Other Capex'!T17/VLOOKUP($F209,Inp_SubOngoingEfficiency!$F$21:$AK$24,MATCH(T$7,Inp_SubOngoingEfficiency!$F$7:$AK$7,0),FALSE)</f>
        <v>0</v>
      </c>
      <c r="U209" s="18">
        <f>'Cal_Other Capex'!U17/VLOOKUP($F209,Inp_SubOngoingEfficiency!$F$21:$AK$24,MATCH(U$7,Inp_SubOngoingEfficiency!$F$7:$AK$7,0),FALSE)</f>
        <v>0</v>
      </c>
      <c r="V209" s="18">
        <f>'Cal_Other Capex'!V17/VLOOKUP($F209,Inp_SubOngoingEfficiency!$F$21:$AK$24,MATCH(V$7,Inp_SubOngoingEfficiency!$F$7:$AK$7,0),FALSE)</f>
        <v>0</v>
      </c>
      <c r="W209" s="18">
        <f>'Cal_Other Capex'!W17/VLOOKUP($F209,Inp_SubOngoingEfficiency!$F$21:$AK$24,MATCH(W$7,Inp_SubOngoingEfficiency!$F$7:$AK$7,0),FALSE)</f>
        <v>0</v>
      </c>
      <c r="X209" s="18">
        <f>'Cal_Other Capex'!X17/VLOOKUP($F209,Inp_SubOngoingEfficiency!$F$21:$AK$24,MATCH(X$7,Inp_SubOngoingEfficiency!$F$7:$AK$7,0),FALSE)</f>
        <v>0</v>
      </c>
      <c r="Y209" s="18">
        <f>'Cal_Other Capex'!Y17/VLOOKUP($F209,Inp_SubOngoingEfficiency!$F$21:$AK$24,MATCH(Y$7,Inp_SubOngoingEfficiency!$F$7:$AK$7,0),FALSE)</f>
        <v>0</v>
      </c>
      <c r="Z209" s="18">
        <f>'Cal_Other Capex'!Z17/VLOOKUP($F209,Inp_SubOngoingEfficiency!$F$21:$AK$24,MATCH(Z$7,Inp_SubOngoingEfficiency!$F$7:$AK$7,0),FALSE)</f>
        <v>0</v>
      </c>
      <c r="AA209" s="18">
        <f>'Cal_Other Capex'!AA17/VLOOKUP($F209,Inp_SubOngoingEfficiency!$F$21:$AK$24,MATCH(AA$7,Inp_SubOngoingEfficiency!$F$7:$AK$7,0),FALSE)</f>
        <v>0</v>
      </c>
      <c r="AB209" s="18">
        <f>'Cal_Other Capex'!AB17/VLOOKUP($F209,Inp_SubOngoingEfficiency!$F$21:$AK$24,MATCH(AB$7,Inp_SubOngoingEfficiency!$F$7:$AK$7,0),FALSE)</f>
        <v>0</v>
      </c>
      <c r="AC209" s="18">
        <f>'Cal_Other Capex'!AC17/VLOOKUP($F209,Inp_SubOngoingEfficiency!$F$21:$AK$24,MATCH(AC$7,Inp_SubOngoingEfficiency!$F$7:$AK$7,0),FALSE)</f>
        <v>0</v>
      </c>
      <c r="AD209" s="18">
        <f>'Cal_Other Capex'!AD17/VLOOKUP($F209,Inp_SubOngoingEfficiency!$F$21:$AK$24,MATCH(AD$7,Inp_SubOngoingEfficiency!$F$7:$AK$7,0),FALSE)</f>
        <v>0</v>
      </c>
      <c r="AE209" s="18">
        <f>'Cal_Other Capex'!AE17/VLOOKUP($F209,Inp_SubOngoingEfficiency!$F$21:$AK$24,MATCH(AE$7,Inp_SubOngoingEfficiency!$F$7:$AK$7,0),FALSE)</f>
        <v>0</v>
      </c>
      <c r="AF209" s="18">
        <f>'Cal_Other Capex'!AF17/VLOOKUP($F209,Inp_SubOngoingEfficiency!$F$21:$AK$24,MATCH(AF$7,Inp_SubOngoingEfficiency!$F$7:$AK$7,0),FALSE)</f>
        <v>0</v>
      </c>
      <c r="AG209" s="18">
        <f>'Cal_Other Capex'!AG17/VLOOKUP($F209,Inp_SubOngoingEfficiency!$F$21:$AK$24,MATCH(AG$7,Inp_SubOngoingEfficiency!$F$7:$AK$7,0),FALSE)</f>
        <v>0</v>
      </c>
      <c r="AH209" s="18">
        <f>'Cal_Other Capex'!AH17/VLOOKUP($F209,Inp_SubOngoingEfficiency!$F$21:$AK$24,MATCH(AH$7,Inp_SubOngoingEfficiency!$F$7:$AK$7,0),FALSE)</f>
        <v>0</v>
      </c>
      <c r="AI209" s="18">
        <f>'Cal_Other Capex'!AI17/VLOOKUP($F209,Inp_SubOngoingEfficiency!$F$21:$AK$24,MATCH(AI$7,Inp_SubOngoingEfficiency!$F$7:$AK$7,0),FALSE)</f>
        <v>0</v>
      </c>
      <c r="AJ209" s="18">
        <f>'Cal_Other Capex'!AJ17/VLOOKUP($F209,Inp_SubOngoingEfficiency!$F$21:$AK$24,MATCH(AJ$7,Inp_SubOngoingEfficiency!$F$7:$AK$7,0),FALSE)</f>
        <v>0</v>
      </c>
      <c r="AK209" s="18">
        <f>'Cal_Other Capex'!AK17/VLOOKUP($F209,Inp_SubOngoingEfficiency!$F$21:$AK$24,MATCH(AK$7,Inp_SubOngoingEfficiency!$F$7:$AK$7,0),FALSE)</f>
        <v>0</v>
      </c>
      <c r="AN209" s="33"/>
    </row>
    <row r="210" spans="5:40" s="94" customFormat="1">
      <c r="E210" s="16" t="str">
        <f>Cover!$F$13</f>
        <v>Sc</v>
      </c>
      <c r="F210" s="16" t="str">
        <f>'Cal_Other Capex'!F18</f>
        <v>Capex</v>
      </c>
      <c r="H210" s="16" t="str">
        <f>'Cal_Other Capex'!H18</f>
        <v>Other capex</v>
      </c>
      <c r="I210" s="16" t="str">
        <f>'Cal_Other Capex'!I18</f>
        <v>Other Capex</v>
      </c>
      <c r="J210" s="16" t="str">
        <f>IF(ISBLANK('Cal_Other Capex'!J18),"",'Cal_Other Capex'!J18)</f>
        <v>Xoserve</v>
      </c>
      <c r="K210" s="16" t="str">
        <f>IF(ISBLANK('Cal_Other Capex'!K18),"",'Cal_Other Capex'!K18)</f>
        <v>Pass through</v>
      </c>
      <c r="L210" s="94" t="s">
        <v>111</v>
      </c>
      <c r="M210" s="17" t="str">
        <f>IF(K210="","",E210&amp;K210&amp;"_"&amp;COUNTIF($K$9:K210,K210))</f>
        <v>ScPass through_2</v>
      </c>
      <c r="T210" s="18">
        <f>'Cal_Other Capex'!T18</f>
        <v>0</v>
      </c>
      <c r="U210" s="18">
        <f>'Cal_Other Capex'!U18</f>
        <v>0</v>
      </c>
      <c r="V210" s="18">
        <f>'Cal_Other Capex'!V18</f>
        <v>0</v>
      </c>
      <c r="W210" s="18">
        <f>'Cal_Other Capex'!W18</f>
        <v>0</v>
      </c>
      <c r="X210" s="18">
        <f>'Cal_Other Capex'!X18</f>
        <v>0</v>
      </c>
      <c r="Y210" s="18">
        <f>'Cal_Other Capex'!Y18</f>
        <v>-1.06578142820199</v>
      </c>
      <c r="Z210" s="18">
        <f>'Cal_Other Capex'!Z18</f>
        <v>-0.77399706599158447</v>
      </c>
      <c r="AA210" s="18">
        <f>'Cal_Other Capex'!AA18</f>
        <v>-1.7079289939611975</v>
      </c>
      <c r="AB210" s="18">
        <f>'Cal_Other Capex'!AB18</f>
        <v>-1.9519603564724968</v>
      </c>
      <c r="AC210" s="18">
        <f>'Cal_Other Capex'!AC18</f>
        <v>-0.57813752864573853</v>
      </c>
      <c r="AD210" s="18">
        <f>'Cal_Other Capex'!AD18</f>
        <v>-1.95</v>
      </c>
      <c r="AE210" s="18">
        <f>'Cal_Other Capex'!AE18</f>
        <v>-0.19496522515680317</v>
      </c>
      <c r="AF210" s="18">
        <f>'Cal_Other Capex'!AF18</f>
        <v>-0.12043309331111872</v>
      </c>
      <c r="AG210" s="18">
        <f>'Cal_Other Capex'!AG18</f>
        <v>0</v>
      </c>
      <c r="AH210" s="18">
        <f>'Cal_Other Capex'!AH18</f>
        <v>0</v>
      </c>
      <c r="AI210" s="18">
        <f>'Cal_Other Capex'!AI18</f>
        <v>0</v>
      </c>
      <c r="AJ210" s="18">
        <f>'Cal_Other Capex'!AJ18</f>
        <v>0</v>
      </c>
      <c r="AK210" s="18">
        <f>'Cal_Other Capex'!AK18</f>
        <v>0</v>
      </c>
      <c r="AN210" s="33"/>
    </row>
    <row r="211" spans="5:40" s="94" customFormat="1">
      <c r="E211" s="16" t="str">
        <f>Cover!$F$13</f>
        <v>Sc</v>
      </c>
      <c r="F211" s="16" t="str">
        <f>'Cal_Other Capex'!F19</f>
        <v>Capex</v>
      </c>
      <c r="H211" s="16" t="str">
        <f>'Cal_Other Capex'!H19</f>
        <v>Other capex</v>
      </c>
      <c r="I211" s="16" t="str">
        <f>'Cal_Other Capex'!I19</f>
        <v>Other Capex</v>
      </c>
      <c r="J211" s="16" t="str">
        <f>IF(ISBLANK('Cal_Other Capex'!J19),"",'Cal_Other Capex'!J19)</f>
        <v/>
      </c>
      <c r="K211" s="16" t="str">
        <f>IF(ISBLANK('Cal_Other Capex'!K19),"",'Cal_Other Capex'!K19)</f>
        <v/>
      </c>
      <c r="L211" s="94" t="s">
        <v>111</v>
      </c>
      <c r="M211" s="17" t="str">
        <f>IF(K211="","",E211&amp;K211&amp;"_"&amp;COUNTIF($K$9:K211,K211))</f>
        <v/>
      </c>
      <c r="T211" s="18">
        <f>'Cal_Other Capex'!T19/VLOOKUP($F211,Inp_SubOngoingEfficiency!$F$21:$AK$24,MATCH(T$7,Inp_SubOngoingEfficiency!$F$7:$AK$7,0),FALSE)</f>
        <v>0</v>
      </c>
      <c r="U211" s="18">
        <f>'Cal_Other Capex'!U19/VLOOKUP($F211,Inp_SubOngoingEfficiency!$F$21:$AK$24,MATCH(U$7,Inp_SubOngoingEfficiency!$F$7:$AK$7,0),FALSE)</f>
        <v>0</v>
      </c>
      <c r="V211" s="18">
        <f>'Cal_Other Capex'!V19/VLOOKUP($F211,Inp_SubOngoingEfficiency!$F$21:$AK$24,MATCH(V$7,Inp_SubOngoingEfficiency!$F$7:$AK$7,0),FALSE)</f>
        <v>0</v>
      </c>
      <c r="W211" s="18">
        <f>'Cal_Other Capex'!W19/VLOOKUP($F211,Inp_SubOngoingEfficiency!$F$21:$AK$24,MATCH(W$7,Inp_SubOngoingEfficiency!$F$7:$AK$7,0),FALSE)</f>
        <v>0</v>
      </c>
      <c r="X211" s="18">
        <f>'Cal_Other Capex'!X19/VLOOKUP($F211,Inp_SubOngoingEfficiency!$F$21:$AK$24,MATCH(X$7,Inp_SubOngoingEfficiency!$F$7:$AK$7,0),FALSE)</f>
        <v>0</v>
      </c>
      <c r="Y211" s="18">
        <f>'Cal_Other Capex'!Y19/VLOOKUP($F211,Inp_SubOngoingEfficiency!$F$21:$AK$24,MATCH(Y$7,Inp_SubOngoingEfficiency!$F$7:$AK$7,0),FALSE)</f>
        <v>0</v>
      </c>
      <c r="Z211" s="18">
        <f>'Cal_Other Capex'!Z19/VLOOKUP($F211,Inp_SubOngoingEfficiency!$F$21:$AK$24,MATCH(Z$7,Inp_SubOngoingEfficiency!$F$7:$AK$7,0),FALSE)</f>
        <v>0</v>
      </c>
      <c r="AA211" s="18">
        <f>'Cal_Other Capex'!AA19/VLOOKUP($F211,Inp_SubOngoingEfficiency!$F$21:$AK$24,MATCH(AA$7,Inp_SubOngoingEfficiency!$F$7:$AK$7,0),FALSE)</f>
        <v>0</v>
      </c>
      <c r="AB211" s="18">
        <f>'Cal_Other Capex'!AB19/VLOOKUP($F211,Inp_SubOngoingEfficiency!$F$21:$AK$24,MATCH(AB$7,Inp_SubOngoingEfficiency!$F$7:$AK$7,0),FALSE)</f>
        <v>0</v>
      </c>
      <c r="AC211" s="18">
        <f>'Cal_Other Capex'!AC19/VLOOKUP($F211,Inp_SubOngoingEfficiency!$F$21:$AK$24,MATCH(AC$7,Inp_SubOngoingEfficiency!$F$7:$AK$7,0),FALSE)</f>
        <v>0</v>
      </c>
      <c r="AD211" s="18">
        <f>'Cal_Other Capex'!AD19/VLOOKUP($F211,Inp_SubOngoingEfficiency!$F$21:$AK$24,MATCH(AD$7,Inp_SubOngoingEfficiency!$F$7:$AK$7,0),FALSE)</f>
        <v>0</v>
      </c>
      <c r="AE211" s="18">
        <f>'Cal_Other Capex'!AE19/VLOOKUP($F211,Inp_SubOngoingEfficiency!$F$21:$AK$24,MATCH(AE$7,Inp_SubOngoingEfficiency!$F$7:$AK$7,0),FALSE)</f>
        <v>0</v>
      </c>
      <c r="AF211" s="18">
        <f>'Cal_Other Capex'!AF19/VLOOKUP($F211,Inp_SubOngoingEfficiency!$F$21:$AK$24,MATCH(AF$7,Inp_SubOngoingEfficiency!$F$7:$AK$7,0),FALSE)</f>
        <v>0</v>
      </c>
      <c r="AG211" s="18">
        <f>'Cal_Other Capex'!AG19/VLOOKUP($F211,Inp_SubOngoingEfficiency!$F$21:$AK$24,MATCH(AG$7,Inp_SubOngoingEfficiency!$F$7:$AK$7,0),FALSE)</f>
        <v>0</v>
      </c>
      <c r="AH211" s="18">
        <f>'Cal_Other Capex'!AH19/VLOOKUP($F211,Inp_SubOngoingEfficiency!$F$21:$AK$24,MATCH(AH$7,Inp_SubOngoingEfficiency!$F$7:$AK$7,0),FALSE)</f>
        <v>0</v>
      </c>
      <c r="AI211" s="18">
        <f>'Cal_Other Capex'!AI19/VLOOKUP($F211,Inp_SubOngoingEfficiency!$F$21:$AK$24,MATCH(AI$7,Inp_SubOngoingEfficiency!$F$7:$AK$7,0),FALSE)</f>
        <v>0</v>
      </c>
      <c r="AJ211" s="18">
        <f>'Cal_Other Capex'!AJ19/VLOOKUP($F211,Inp_SubOngoingEfficiency!$F$21:$AK$24,MATCH(AJ$7,Inp_SubOngoingEfficiency!$F$7:$AK$7,0),FALSE)</f>
        <v>0</v>
      </c>
      <c r="AK211" s="18">
        <f>'Cal_Other Capex'!AK19/VLOOKUP($F211,Inp_SubOngoingEfficiency!$F$21:$AK$24,MATCH(AK$7,Inp_SubOngoingEfficiency!$F$7:$AK$7,0),FALSE)</f>
        <v>0</v>
      </c>
      <c r="AN211" s="33"/>
    </row>
    <row r="212" spans="5:40" s="94" customFormat="1">
      <c r="E212" s="16" t="str">
        <f>Cover!$F$13</f>
        <v>Sc</v>
      </c>
      <c r="F212" s="16" t="str">
        <f>'Cal_Other Capex'!F20</f>
        <v>Capex</v>
      </c>
      <c r="H212" s="16" t="str">
        <f>'Cal_Other Capex'!H20</f>
        <v>Other capex</v>
      </c>
      <c r="I212" s="16" t="str">
        <f>'Cal_Other Capex'!I20</f>
        <v>Other Capex</v>
      </c>
      <c r="J212" s="16" t="str">
        <f>IF(ISBLANK('Cal_Other Capex'!J20),"",'Cal_Other Capex'!J20)</f>
        <v/>
      </c>
      <c r="K212" s="16" t="str">
        <f>IF(ISBLANK('Cal_Other Capex'!K20),"",'Cal_Other Capex'!K20)</f>
        <v/>
      </c>
      <c r="L212" s="94" t="s">
        <v>111</v>
      </c>
      <c r="M212" s="17" t="str">
        <f>IF(K212="","",E212&amp;K212&amp;"_"&amp;COUNTIF($K$9:K212,K212))</f>
        <v/>
      </c>
      <c r="T212" s="18">
        <f>'Cal_Other Capex'!T20/VLOOKUP($F212,Inp_SubOngoingEfficiency!$F$21:$AK$24,MATCH(T$7,Inp_SubOngoingEfficiency!$F$7:$AK$7,0),FALSE)</f>
        <v>0</v>
      </c>
      <c r="U212" s="18">
        <f>'Cal_Other Capex'!U20/VLOOKUP($F212,Inp_SubOngoingEfficiency!$F$21:$AK$24,MATCH(U$7,Inp_SubOngoingEfficiency!$F$7:$AK$7,0),FALSE)</f>
        <v>0</v>
      </c>
      <c r="V212" s="18">
        <f>'Cal_Other Capex'!V20/VLOOKUP($F212,Inp_SubOngoingEfficiency!$F$21:$AK$24,MATCH(V$7,Inp_SubOngoingEfficiency!$F$7:$AK$7,0),FALSE)</f>
        <v>0</v>
      </c>
      <c r="W212" s="18">
        <f>'Cal_Other Capex'!W20/VLOOKUP($F212,Inp_SubOngoingEfficiency!$F$21:$AK$24,MATCH(W$7,Inp_SubOngoingEfficiency!$F$7:$AK$7,0),FALSE)</f>
        <v>0</v>
      </c>
      <c r="X212" s="18">
        <f>'Cal_Other Capex'!X20/VLOOKUP($F212,Inp_SubOngoingEfficiency!$F$21:$AK$24,MATCH(X$7,Inp_SubOngoingEfficiency!$F$7:$AK$7,0),FALSE)</f>
        <v>0</v>
      </c>
      <c r="Y212" s="18">
        <f>'Cal_Other Capex'!Y20/VLOOKUP($F212,Inp_SubOngoingEfficiency!$F$21:$AK$24,MATCH(Y$7,Inp_SubOngoingEfficiency!$F$7:$AK$7,0),FALSE)</f>
        <v>0</v>
      </c>
      <c r="Z212" s="18">
        <f>'Cal_Other Capex'!Z20/VLOOKUP($F212,Inp_SubOngoingEfficiency!$F$21:$AK$24,MATCH(Z$7,Inp_SubOngoingEfficiency!$F$7:$AK$7,0),FALSE)</f>
        <v>0</v>
      </c>
      <c r="AA212" s="18">
        <f>'Cal_Other Capex'!AA20/VLOOKUP($F212,Inp_SubOngoingEfficiency!$F$21:$AK$24,MATCH(AA$7,Inp_SubOngoingEfficiency!$F$7:$AK$7,0),FALSE)</f>
        <v>0</v>
      </c>
      <c r="AB212" s="18">
        <f>'Cal_Other Capex'!AB20/VLOOKUP($F212,Inp_SubOngoingEfficiency!$F$21:$AK$24,MATCH(AB$7,Inp_SubOngoingEfficiency!$F$7:$AK$7,0),FALSE)</f>
        <v>0</v>
      </c>
      <c r="AC212" s="18">
        <f>'Cal_Other Capex'!AC20/VLOOKUP($F212,Inp_SubOngoingEfficiency!$F$21:$AK$24,MATCH(AC$7,Inp_SubOngoingEfficiency!$F$7:$AK$7,0),FALSE)</f>
        <v>0</v>
      </c>
      <c r="AD212" s="18">
        <f>'Cal_Other Capex'!AD20/VLOOKUP($F212,Inp_SubOngoingEfficiency!$F$21:$AK$24,MATCH(AD$7,Inp_SubOngoingEfficiency!$F$7:$AK$7,0),FALSE)</f>
        <v>0</v>
      </c>
      <c r="AE212" s="18">
        <f>'Cal_Other Capex'!AE20/VLOOKUP($F212,Inp_SubOngoingEfficiency!$F$21:$AK$24,MATCH(AE$7,Inp_SubOngoingEfficiency!$F$7:$AK$7,0),FALSE)</f>
        <v>0</v>
      </c>
      <c r="AF212" s="18">
        <f>'Cal_Other Capex'!AF20/VLOOKUP($F212,Inp_SubOngoingEfficiency!$F$21:$AK$24,MATCH(AF$7,Inp_SubOngoingEfficiency!$F$7:$AK$7,0),FALSE)</f>
        <v>0</v>
      </c>
      <c r="AG212" s="18">
        <f>'Cal_Other Capex'!AG20/VLOOKUP($F212,Inp_SubOngoingEfficiency!$F$21:$AK$24,MATCH(AG$7,Inp_SubOngoingEfficiency!$F$7:$AK$7,0),FALSE)</f>
        <v>0</v>
      </c>
      <c r="AH212" s="18">
        <f>'Cal_Other Capex'!AH20/VLOOKUP($F212,Inp_SubOngoingEfficiency!$F$21:$AK$24,MATCH(AH$7,Inp_SubOngoingEfficiency!$F$7:$AK$7,0),FALSE)</f>
        <v>0</v>
      </c>
      <c r="AI212" s="18">
        <f>'Cal_Other Capex'!AI20/VLOOKUP($F212,Inp_SubOngoingEfficiency!$F$21:$AK$24,MATCH(AI$7,Inp_SubOngoingEfficiency!$F$7:$AK$7,0),FALSE)</f>
        <v>0</v>
      </c>
      <c r="AJ212" s="18">
        <f>'Cal_Other Capex'!AJ20/VLOOKUP($F212,Inp_SubOngoingEfficiency!$F$21:$AK$24,MATCH(AJ$7,Inp_SubOngoingEfficiency!$F$7:$AK$7,0),FALSE)</f>
        <v>0</v>
      </c>
      <c r="AK212" s="18">
        <f>'Cal_Other Capex'!AK20/VLOOKUP($F212,Inp_SubOngoingEfficiency!$F$21:$AK$24,MATCH(AK$7,Inp_SubOngoingEfficiency!$F$7:$AK$7,0),FALSE)</f>
        <v>0</v>
      </c>
      <c r="AN212" s="33"/>
    </row>
    <row r="213" spans="5:40" s="94" customFormat="1">
      <c r="E213" s="16" t="str">
        <f>Cover!$F$13</f>
        <v>Sc</v>
      </c>
      <c r="F213" s="16" t="str">
        <f>'Cal_Other Capex'!F21</f>
        <v>Capex</v>
      </c>
      <c r="H213" s="16" t="str">
        <f>'Cal_Other Capex'!H21</f>
        <v>Other capex</v>
      </c>
      <c r="I213" s="16" t="str">
        <f>'Cal_Other Capex'!I21</f>
        <v>Other Capex</v>
      </c>
      <c r="J213" s="16" t="str">
        <f>IF(ISBLANK('Cal_Other Capex'!J21),"",'Cal_Other Capex'!J21)</f>
        <v/>
      </c>
      <c r="K213" s="16" t="str">
        <f>IF(ISBLANK('Cal_Other Capex'!K21),"",'Cal_Other Capex'!K21)</f>
        <v/>
      </c>
      <c r="L213" s="94" t="s">
        <v>111</v>
      </c>
      <c r="M213" s="17" t="str">
        <f>IF(K213="","",E213&amp;K213&amp;"_"&amp;COUNTIF($K$9:K213,K213))</f>
        <v/>
      </c>
      <c r="T213" s="18">
        <f>'Cal_Other Capex'!T21/VLOOKUP($F213,Inp_SubOngoingEfficiency!$F$21:$AK$24,MATCH(T$7,Inp_SubOngoingEfficiency!$F$7:$AK$7,0),FALSE)</f>
        <v>0</v>
      </c>
      <c r="U213" s="18">
        <f>'Cal_Other Capex'!U21/VLOOKUP($F213,Inp_SubOngoingEfficiency!$F$21:$AK$24,MATCH(U$7,Inp_SubOngoingEfficiency!$F$7:$AK$7,0),FALSE)</f>
        <v>0</v>
      </c>
      <c r="V213" s="18">
        <f>'Cal_Other Capex'!V21/VLOOKUP($F213,Inp_SubOngoingEfficiency!$F$21:$AK$24,MATCH(V$7,Inp_SubOngoingEfficiency!$F$7:$AK$7,0),FALSE)</f>
        <v>0</v>
      </c>
      <c r="W213" s="18">
        <f>'Cal_Other Capex'!W21/VLOOKUP($F213,Inp_SubOngoingEfficiency!$F$21:$AK$24,MATCH(W$7,Inp_SubOngoingEfficiency!$F$7:$AK$7,0),FALSE)</f>
        <v>0</v>
      </c>
      <c r="X213" s="18">
        <f>'Cal_Other Capex'!X21/VLOOKUP($F213,Inp_SubOngoingEfficiency!$F$21:$AK$24,MATCH(X$7,Inp_SubOngoingEfficiency!$F$7:$AK$7,0),FALSE)</f>
        <v>0</v>
      </c>
      <c r="Y213" s="18">
        <f>'Cal_Other Capex'!Y21/VLOOKUP($F213,Inp_SubOngoingEfficiency!$F$21:$AK$24,MATCH(Y$7,Inp_SubOngoingEfficiency!$F$7:$AK$7,0),FALSE)</f>
        <v>0</v>
      </c>
      <c r="Z213" s="18">
        <f>'Cal_Other Capex'!Z21/VLOOKUP($F213,Inp_SubOngoingEfficiency!$F$21:$AK$24,MATCH(Z$7,Inp_SubOngoingEfficiency!$F$7:$AK$7,0),FALSE)</f>
        <v>0</v>
      </c>
      <c r="AA213" s="18">
        <f>'Cal_Other Capex'!AA21/VLOOKUP($F213,Inp_SubOngoingEfficiency!$F$21:$AK$24,MATCH(AA$7,Inp_SubOngoingEfficiency!$F$7:$AK$7,0),FALSE)</f>
        <v>0</v>
      </c>
      <c r="AB213" s="18">
        <f>'Cal_Other Capex'!AB21/VLOOKUP($F213,Inp_SubOngoingEfficiency!$F$21:$AK$24,MATCH(AB$7,Inp_SubOngoingEfficiency!$F$7:$AK$7,0),FALSE)</f>
        <v>0</v>
      </c>
      <c r="AC213" s="18">
        <f>'Cal_Other Capex'!AC21/VLOOKUP($F213,Inp_SubOngoingEfficiency!$F$21:$AK$24,MATCH(AC$7,Inp_SubOngoingEfficiency!$F$7:$AK$7,0),FALSE)</f>
        <v>0</v>
      </c>
      <c r="AD213" s="18">
        <f>'Cal_Other Capex'!AD21/VLOOKUP($F213,Inp_SubOngoingEfficiency!$F$21:$AK$24,MATCH(AD$7,Inp_SubOngoingEfficiency!$F$7:$AK$7,0),FALSE)</f>
        <v>0</v>
      </c>
      <c r="AE213" s="18">
        <f>'Cal_Other Capex'!AE21/VLOOKUP($F213,Inp_SubOngoingEfficiency!$F$21:$AK$24,MATCH(AE$7,Inp_SubOngoingEfficiency!$F$7:$AK$7,0),FALSE)</f>
        <v>0</v>
      </c>
      <c r="AF213" s="18">
        <f>'Cal_Other Capex'!AF21/VLOOKUP($F213,Inp_SubOngoingEfficiency!$F$21:$AK$24,MATCH(AF$7,Inp_SubOngoingEfficiency!$F$7:$AK$7,0),FALSE)</f>
        <v>0</v>
      </c>
      <c r="AG213" s="18">
        <f>'Cal_Other Capex'!AG21/VLOOKUP($F213,Inp_SubOngoingEfficiency!$F$21:$AK$24,MATCH(AG$7,Inp_SubOngoingEfficiency!$F$7:$AK$7,0),FALSE)</f>
        <v>0</v>
      </c>
      <c r="AH213" s="18">
        <f>'Cal_Other Capex'!AH21/VLOOKUP($F213,Inp_SubOngoingEfficiency!$F$21:$AK$24,MATCH(AH$7,Inp_SubOngoingEfficiency!$F$7:$AK$7,0),FALSE)</f>
        <v>0</v>
      </c>
      <c r="AI213" s="18">
        <f>'Cal_Other Capex'!AI21/VLOOKUP($F213,Inp_SubOngoingEfficiency!$F$21:$AK$24,MATCH(AI$7,Inp_SubOngoingEfficiency!$F$7:$AK$7,0),FALSE)</f>
        <v>0</v>
      </c>
      <c r="AJ213" s="18">
        <f>'Cal_Other Capex'!AJ21/VLOOKUP($F213,Inp_SubOngoingEfficiency!$F$21:$AK$24,MATCH(AJ$7,Inp_SubOngoingEfficiency!$F$7:$AK$7,0),FALSE)</f>
        <v>0</v>
      </c>
      <c r="AK213" s="18">
        <f>'Cal_Other Capex'!AK21/VLOOKUP($F213,Inp_SubOngoingEfficiency!$F$21:$AK$24,MATCH(AK$7,Inp_SubOngoingEfficiency!$F$7:$AK$7,0),FALSE)</f>
        <v>0</v>
      </c>
      <c r="AN213" s="33"/>
    </row>
    <row r="214" spans="5:40" s="94" customFormat="1">
      <c r="E214" s="16" t="str">
        <f>Cover!$F$13</f>
        <v>Sc</v>
      </c>
      <c r="F214" s="16" t="str">
        <f>'Cal_Other Capex'!F22</f>
        <v>Capex</v>
      </c>
      <c r="H214" s="16" t="str">
        <f>'Cal_Other Capex'!H22</f>
        <v>Other capex</v>
      </c>
      <c r="I214" s="16" t="str">
        <f>'Cal_Other Capex'!I22</f>
        <v>Other Capex</v>
      </c>
      <c r="J214" s="16" t="str">
        <f>IF(ISBLANK('Cal_Other Capex'!J22),"",'Cal_Other Capex'!J22)</f>
        <v/>
      </c>
      <c r="K214" s="16" t="str">
        <f>IF(ISBLANK('Cal_Other Capex'!K22),"",'Cal_Other Capex'!K22)</f>
        <v/>
      </c>
      <c r="L214" s="94" t="s">
        <v>111</v>
      </c>
      <c r="M214" s="17" t="str">
        <f>IF(K214="","",E214&amp;K214&amp;"_"&amp;COUNTIF($K$9:K214,K214))</f>
        <v/>
      </c>
      <c r="T214" s="18">
        <f>'Cal_Other Capex'!T22/VLOOKUP($F214,Inp_SubOngoingEfficiency!$F$21:$AK$24,MATCH(T$7,Inp_SubOngoingEfficiency!$F$7:$AK$7,0),FALSE)</f>
        <v>0</v>
      </c>
      <c r="U214" s="18">
        <f>'Cal_Other Capex'!U22/VLOOKUP($F214,Inp_SubOngoingEfficiency!$F$21:$AK$24,MATCH(U$7,Inp_SubOngoingEfficiency!$F$7:$AK$7,0),FALSE)</f>
        <v>0</v>
      </c>
      <c r="V214" s="18">
        <f>'Cal_Other Capex'!V22/VLOOKUP($F214,Inp_SubOngoingEfficiency!$F$21:$AK$24,MATCH(V$7,Inp_SubOngoingEfficiency!$F$7:$AK$7,0),FALSE)</f>
        <v>0</v>
      </c>
      <c r="W214" s="18">
        <f>'Cal_Other Capex'!W22/VLOOKUP($F214,Inp_SubOngoingEfficiency!$F$21:$AK$24,MATCH(W$7,Inp_SubOngoingEfficiency!$F$7:$AK$7,0),FALSE)</f>
        <v>0</v>
      </c>
      <c r="X214" s="18">
        <f>'Cal_Other Capex'!X22/VLOOKUP($F214,Inp_SubOngoingEfficiency!$F$21:$AK$24,MATCH(X$7,Inp_SubOngoingEfficiency!$F$7:$AK$7,0),FALSE)</f>
        <v>0</v>
      </c>
      <c r="Y214" s="18">
        <f>'Cal_Other Capex'!Y22/VLOOKUP($F214,Inp_SubOngoingEfficiency!$F$21:$AK$24,MATCH(Y$7,Inp_SubOngoingEfficiency!$F$7:$AK$7,0),FALSE)</f>
        <v>0</v>
      </c>
      <c r="Z214" s="18">
        <f>'Cal_Other Capex'!Z22/VLOOKUP($F214,Inp_SubOngoingEfficiency!$F$21:$AK$24,MATCH(Z$7,Inp_SubOngoingEfficiency!$F$7:$AK$7,0),FALSE)</f>
        <v>0</v>
      </c>
      <c r="AA214" s="18">
        <f>'Cal_Other Capex'!AA22/VLOOKUP($F214,Inp_SubOngoingEfficiency!$F$21:$AK$24,MATCH(AA$7,Inp_SubOngoingEfficiency!$F$7:$AK$7,0),FALSE)</f>
        <v>0</v>
      </c>
      <c r="AB214" s="18">
        <f>'Cal_Other Capex'!AB22/VLOOKUP($F214,Inp_SubOngoingEfficiency!$F$21:$AK$24,MATCH(AB$7,Inp_SubOngoingEfficiency!$F$7:$AK$7,0),FALSE)</f>
        <v>0</v>
      </c>
      <c r="AC214" s="18">
        <f>'Cal_Other Capex'!AC22/VLOOKUP($F214,Inp_SubOngoingEfficiency!$F$21:$AK$24,MATCH(AC$7,Inp_SubOngoingEfficiency!$F$7:$AK$7,0),FALSE)</f>
        <v>0</v>
      </c>
      <c r="AD214" s="18">
        <f>'Cal_Other Capex'!AD22/VLOOKUP($F214,Inp_SubOngoingEfficiency!$F$21:$AK$24,MATCH(AD$7,Inp_SubOngoingEfficiency!$F$7:$AK$7,0),FALSE)</f>
        <v>0</v>
      </c>
      <c r="AE214" s="18">
        <f>'Cal_Other Capex'!AE22/VLOOKUP($F214,Inp_SubOngoingEfficiency!$F$21:$AK$24,MATCH(AE$7,Inp_SubOngoingEfficiency!$F$7:$AK$7,0),FALSE)</f>
        <v>0</v>
      </c>
      <c r="AF214" s="18">
        <f>'Cal_Other Capex'!AF22/VLOOKUP($F214,Inp_SubOngoingEfficiency!$F$21:$AK$24,MATCH(AF$7,Inp_SubOngoingEfficiency!$F$7:$AK$7,0),FALSE)</f>
        <v>0</v>
      </c>
      <c r="AG214" s="18">
        <f>'Cal_Other Capex'!AG22/VLOOKUP($F214,Inp_SubOngoingEfficiency!$F$21:$AK$24,MATCH(AG$7,Inp_SubOngoingEfficiency!$F$7:$AK$7,0),FALSE)</f>
        <v>0</v>
      </c>
      <c r="AH214" s="18">
        <f>'Cal_Other Capex'!AH22/VLOOKUP($F214,Inp_SubOngoingEfficiency!$F$21:$AK$24,MATCH(AH$7,Inp_SubOngoingEfficiency!$F$7:$AK$7,0),FALSE)</f>
        <v>0</v>
      </c>
      <c r="AI214" s="18">
        <f>'Cal_Other Capex'!AI22/VLOOKUP($F214,Inp_SubOngoingEfficiency!$F$21:$AK$24,MATCH(AI$7,Inp_SubOngoingEfficiency!$F$7:$AK$7,0),FALSE)</f>
        <v>0</v>
      </c>
      <c r="AJ214" s="18">
        <f>'Cal_Other Capex'!AJ22/VLOOKUP($F214,Inp_SubOngoingEfficiency!$F$21:$AK$24,MATCH(AJ$7,Inp_SubOngoingEfficiency!$F$7:$AK$7,0),FALSE)</f>
        <v>0</v>
      </c>
      <c r="AK214" s="18">
        <f>'Cal_Other Capex'!AK22/VLOOKUP($F214,Inp_SubOngoingEfficiency!$F$21:$AK$24,MATCH(AK$7,Inp_SubOngoingEfficiency!$F$7:$AK$7,0),FALSE)</f>
        <v>0</v>
      </c>
      <c r="AN214" s="33"/>
    </row>
    <row r="215" spans="5:40" s="94" customFormat="1">
      <c r="E215" s="16" t="str">
        <f>Cover!$F$13</f>
        <v>Sc</v>
      </c>
      <c r="F215" s="16" t="str">
        <f>'Cal_Other Capex'!F23</f>
        <v>Capex</v>
      </c>
      <c r="H215" s="16" t="str">
        <f>'Cal_Other Capex'!H23</f>
        <v>Other capex</v>
      </c>
      <c r="I215" s="16" t="str">
        <f>'Cal_Other Capex'!I23</f>
        <v>Other Capex</v>
      </c>
      <c r="J215" s="16" t="str">
        <f>IF(ISBLANK('Cal_Other Capex'!J23),"",'Cal_Other Capex'!J23)</f>
        <v/>
      </c>
      <c r="K215" s="16" t="str">
        <f>IF(ISBLANK('Cal_Other Capex'!K23),"",'Cal_Other Capex'!K23)</f>
        <v/>
      </c>
      <c r="L215" s="94" t="s">
        <v>111</v>
      </c>
      <c r="M215" s="17" t="str">
        <f>IF(K215="","",E215&amp;K215&amp;"_"&amp;COUNTIF($K$9:K215,K215))</f>
        <v/>
      </c>
      <c r="T215" s="18">
        <f>'Cal_Other Capex'!T23/VLOOKUP($F215,Inp_SubOngoingEfficiency!$F$21:$AK$24,MATCH(T$7,Inp_SubOngoingEfficiency!$F$7:$AK$7,0),FALSE)</f>
        <v>0</v>
      </c>
      <c r="U215" s="18">
        <f>'Cal_Other Capex'!U23/VLOOKUP($F215,Inp_SubOngoingEfficiency!$F$21:$AK$24,MATCH(U$7,Inp_SubOngoingEfficiency!$F$7:$AK$7,0),FALSE)</f>
        <v>0</v>
      </c>
      <c r="V215" s="18">
        <f>'Cal_Other Capex'!V23/VLOOKUP($F215,Inp_SubOngoingEfficiency!$F$21:$AK$24,MATCH(V$7,Inp_SubOngoingEfficiency!$F$7:$AK$7,0),FALSE)</f>
        <v>0</v>
      </c>
      <c r="W215" s="18">
        <f>'Cal_Other Capex'!W23/VLOOKUP($F215,Inp_SubOngoingEfficiency!$F$21:$AK$24,MATCH(W$7,Inp_SubOngoingEfficiency!$F$7:$AK$7,0),FALSE)</f>
        <v>0</v>
      </c>
      <c r="X215" s="18">
        <f>'Cal_Other Capex'!X23/VLOOKUP($F215,Inp_SubOngoingEfficiency!$F$21:$AK$24,MATCH(X$7,Inp_SubOngoingEfficiency!$F$7:$AK$7,0),FALSE)</f>
        <v>0</v>
      </c>
      <c r="Y215" s="18">
        <f>'Cal_Other Capex'!Y23/VLOOKUP($F215,Inp_SubOngoingEfficiency!$F$21:$AK$24,MATCH(Y$7,Inp_SubOngoingEfficiency!$F$7:$AK$7,0),FALSE)</f>
        <v>0</v>
      </c>
      <c r="Z215" s="18">
        <f>'Cal_Other Capex'!Z23/VLOOKUP($F215,Inp_SubOngoingEfficiency!$F$21:$AK$24,MATCH(Z$7,Inp_SubOngoingEfficiency!$F$7:$AK$7,0),FALSE)</f>
        <v>0</v>
      </c>
      <c r="AA215" s="18">
        <f>'Cal_Other Capex'!AA23/VLOOKUP($F215,Inp_SubOngoingEfficiency!$F$21:$AK$24,MATCH(AA$7,Inp_SubOngoingEfficiency!$F$7:$AK$7,0),FALSE)</f>
        <v>0</v>
      </c>
      <c r="AB215" s="18">
        <f>'Cal_Other Capex'!AB23/VLOOKUP($F215,Inp_SubOngoingEfficiency!$F$21:$AK$24,MATCH(AB$7,Inp_SubOngoingEfficiency!$F$7:$AK$7,0),FALSE)</f>
        <v>0</v>
      </c>
      <c r="AC215" s="18">
        <f>'Cal_Other Capex'!AC23/VLOOKUP($F215,Inp_SubOngoingEfficiency!$F$21:$AK$24,MATCH(AC$7,Inp_SubOngoingEfficiency!$F$7:$AK$7,0),FALSE)</f>
        <v>0</v>
      </c>
      <c r="AD215" s="18">
        <f>'Cal_Other Capex'!AD23/VLOOKUP($F215,Inp_SubOngoingEfficiency!$F$21:$AK$24,MATCH(AD$7,Inp_SubOngoingEfficiency!$F$7:$AK$7,0),FALSE)</f>
        <v>0</v>
      </c>
      <c r="AE215" s="18">
        <f>'Cal_Other Capex'!AE23/VLOOKUP($F215,Inp_SubOngoingEfficiency!$F$21:$AK$24,MATCH(AE$7,Inp_SubOngoingEfficiency!$F$7:$AK$7,0),FALSE)</f>
        <v>0</v>
      </c>
      <c r="AF215" s="18">
        <f>'Cal_Other Capex'!AF23/VLOOKUP($F215,Inp_SubOngoingEfficiency!$F$21:$AK$24,MATCH(AF$7,Inp_SubOngoingEfficiency!$F$7:$AK$7,0),FALSE)</f>
        <v>0</v>
      </c>
      <c r="AG215" s="18">
        <f>'Cal_Other Capex'!AG23/VLOOKUP($F215,Inp_SubOngoingEfficiency!$F$21:$AK$24,MATCH(AG$7,Inp_SubOngoingEfficiency!$F$7:$AK$7,0),FALSE)</f>
        <v>0</v>
      </c>
      <c r="AH215" s="18">
        <f>'Cal_Other Capex'!AH23/VLOOKUP($F215,Inp_SubOngoingEfficiency!$F$21:$AK$24,MATCH(AH$7,Inp_SubOngoingEfficiency!$F$7:$AK$7,0),FALSE)</f>
        <v>0</v>
      </c>
      <c r="AI215" s="18">
        <f>'Cal_Other Capex'!AI23/VLOOKUP($F215,Inp_SubOngoingEfficiency!$F$21:$AK$24,MATCH(AI$7,Inp_SubOngoingEfficiency!$F$7:$AK$7,0),FALSE)</f>
        <v>0</v>
      </c>
      <c r="AJ215" s="18">
        <f>'Cal_Other Capex'!AJ23/VLOOKUP($F215,Inp_SubOngoingEfficiency!$F$21:$AK$24,MATCH(AJ$7,Inp_SubOngoingEfficiency!$F$7:$AK$7,0),FALSE)</f>
        <v>0</v>
      </c>
      <c r="AK215" s="18">
        <f>'Cal_Other Capex'!AK23/VLOOKUP($F215,Inp_SubOngoingEfficiency!$F$21:$AK$24,MATCH(AK$7,Inp_SubOngoingEfficiency!$F$7:$AK$7,0),FALSE)</f>
        <v>0</v>
      </c>
      <c r="AN215" s="33"/>
    </row>
    <row r="216" spans="5:40" s="94" customFormat="1">
      <c r="E216" s="16" t="str">
        <f>Cover!$F$13</f>
        <v>Sc</v>
      </c>
      <c r="F216" s="16" t="str">
        <f>'Cal_Other Capex'!F24</f>
        <v>Capex</v>
      </c>
      <c r="H216" s="16" t="str">
        <f>'Cal_Other Capex'!H24</f>
        <v>Other capex</v>
      </c>
      <c r="I216" s="16" t="str">
        <f>'Cal_Other Capex'!I24</f>
        <v>Other Capex</v>
      </c>
      <c r="J216" s="16" t="str">
        <f>IF(ISBLANK('Cal_Other Capex'!J24),"",'Cal_Other Capex'!J24)</f>
        <v/>
      </c>
      <c r="K216" s="16" t="str">
        <f>IF(ISBLANK('Cal_Other Capex'!K24),"",'Cal_Other Capex'!K24)</f>
        <v/>
      </c>
      <c r="L216" s="94" t="s">
        <v>111</v>
      </c>
      <c r="M216" s="17" t="str">
        <f>IF(K216="","",E216&amp;K216&amp;"_"&amp;COUNTIF($K$9:K216,K216))</f>
        <v/>
      </c>
      <c r="T216" s="18">
        <f>'Cal_Other Capex'!T24/VLOOKUP($F216,Inp_SubOngoingEfficiency!$F$21:$AK$24,MATCH(T$7,Inp_SubOngoingEfficiency!$F$7:$AK$7,0),FALSE)</f>
        <v>0</v>
      </c>
      <c r="U216" s="18">
        <f>'Cal_Other Capex'!U24/VLOOKUP($F216,Inp_SubOngoingEfficiency!$F$21:$AK$24,MATCH(U$7,Inp_SubOngoingEfficiency!$F$7:$AK$7,0),FALSE)</f>
        <v>0</v>
      </c>
      <c r="V216" s="18">
        <f>'Cal_Other Capex'!V24/VLOOKUP($F216,Inp_SubOngoingEfficiency!$F$21:$AK$24,MATCH(V$7,Inp_SubOngoingEfficiency!$F$7:$AK$7,0),FALSE)</f>
        <v>0</v>
      </c>
      <c r="W216" s="18">
        <f>'Cal_Other Capex'!W24/VLOOKUP($F216,Inp_SubOngoingEfficiency!$F$21:$AK$24,MATCH(W$7,Inp_SubOngoingEfficiency!$F$7:$AK$7,0),FALSE)</f>
        <v>0</v>
      </c>
      <c r="X216" s="18">
        <f>'Cal_Other Capex'!X24/VLOOKUP($F216,Inp_SubOngoingEfficiency!$F$21:$AK$24,MATCH(X$7,Inp_SubOngoingEfficiency!$F$7:$AK$7,0),FALSE)</f>
        <v>0</v>
      </c>
      <c r="Y216" s="18">
        <f>'Cal_Other Capex'!Y24/VLOOKUP($F216,Inp_SubOngoingEfficiency!$F$21:$AK$24,MATCH(Y$7,Inp_SubOngoingEfficiency!$F$7:$AK$7,0),FALSE)</f>
        <v>0</v>
      </c>
      <c r="Z216" s="18">
        <f>'Cal_Other Capex'!Z24/VLOOKUP($F216,Inp_SubOngoingEfficiency!$F$21:$AK$24,MATCH(Z$7,Inp_SubOngoingEfficiency!$F$7:$AK$7,0),FALSE)</f>
        <v>0</v>
      </c>
      <c r="AA216" s="18">
        <f>'Cal_Other Capex'!AA24/VLOOKUP($F216,Inp_SubOngoingEfficiency!$F$21:$AK$24,MATCH(AA$7,Inp_SubOngoingEfficiency!$F$7:$AK$7,0),FALSE)</f>
        <v>0</v>
      </c>
      <c r="AB216" s="18">
        <f>'Cal_Other Capex'!AB24/VLOOKUP($F216,Inp_SubOngoingEfficiency!$F$21:$AK$24,MATCH(AB$7,Inp_SubOngoingEfficiency!$F$7:$AK$7,0),FALSE)</f>
        <v>0</v>
      </c>
      <c r="AC216" s="18">
        <f>'Cal_Other Capex'!AC24/VLOOKUP($F216,Inp_SubOngoingEfficiency!$F$21:$AK$24,MATCH(AC$7,Inp_SubOngoingEfficiency!$F$7:$AK$7,0),FALSE)</f>
        <v>0</v>
      </c>
      <c r="AD216" s="18">
        <f>'Cal_Other Capex'!AD24/VLOOKUP($F216,Inp_SubOngoingEfficiency!$F$21:$AK$24,MATCH(AD$7,Inp_SubOngoingEfficiency!$F$7:$AK$7,0),FALSE)</f>
        <v>0</v>
      </c>
      <c r="AE216" s="18">
        <f>'Cal_Other Capex'!AE24/VLOOKUP($F216,Inp_SubOngoingEfficiency!$F$21:$AK$24,MATCH(AE$7,Inp_SubOngoingEfficiency!$F$7:$AK$7,0),FALSE)</f>
        <v>0</v>
      </c>
      <c r="AF216" s="18">
        <f>'Cal_Other Capex'!AF24/VLOOKUP($F216,Inp_SubOngoingEfficiency!$F$21:$AK$24,MATCH(AF$7,Inp_SubOngoingEfficiency!$F$7:$AK$7,0),FALSE)</f>
        <v>0</v>
      </c>
      <c r="AG216" s="18">
        <f>'Cal_Other Capex'!AG24/VLOOKUP($F216,Inp_SubOngoingEfficiency!$F$21:$AK$24,MATCH(AG$7,Inp_SubOngoingEfficiency!$F$7:$AK$7,0),FALSE)</f>
        <v>0</v>
      </c>
      <c r="AH216" s="18">
        <f>'Cal_Other Capex'!AH24/VLOOKUP($F216,Inp_SubOngoingEfficiency!$F$21:$AK$24,MATCH(AH$7,Inp_SubOngoingEfficiency!$F$7:$AK$7,0),FALSE)</f>
        <v>0</v>
      </c>
      <c r="AI216" s="18">
        <f>'Cal_Other Capex'!AI24/VLOOKUP($F216,Inp_SubOngoingEfficiency!$F$21:$AK$24,MATCH(AI$7,Inp_SubOngoingEfficiency!$F$7:$AK$7,0),FALSE)</f>
        <v>0</v>
      </c>
      <c r="AJ216" s="18">
        <f>'Cal_Other Capex'!AJ24/VLOOKUP($F216,Inp_SubOngoingEfficiency!$F$21:$AK$24,MATCH(AJ$7,Inp_SubOngoingEfficiency!$F$7:$AK$7,0),FALSE)</f>
        <v>0</v>
      </c>
      <c r="AK216" s="18">
        <f>'Cal_Other Capex'!AK24/VLOOKUP($F216,Inp_SubOngoingEfficiency!$F$21:$AK$24,MATCH(AK$7,Inp_SubOngoingEfficiency!$F$7:$AK$7,0),FALSE)</f>
        <v>0</v>
      </c>
      <c r="AN216" s="33"/>
    </row>
    <row r="217" spans="5:40" s="94" customFormat="1">
      <c r="E217" s="16" t="str">
        <f>Cover!$F$13</f>
        <v>Sc</v>
      </c>
      <c r="F217" s="16" t="str">
        <f>'Cal_Other Capex'!F25</f>
        <v>Capex</v>
      </c>
      <c r="H217" s="16" t="str">
        <f>'Cal_Other Capex'!H25</f>
        <v>Other capex</v>
      </c>
      <c r="I217" s="16" t="str">
        <f>'Cal_Other Capex'!I25</f>
        <v>Other Capex</v>
      </c>
      <c r="J217" s="16" t="str">
        <f>IF(ISBLANK('Cal_Other Capex'!J25),"",'Cal_Other Capex'!J25)</f>
        <v/>
      </c>
      <c r="K217" s="16" t="str">
        <f>IF(ISBLANK('Cal_Other Capex'!K25),"",'Cal_Other Capex'!K25)</f>
        <v/>
      </c>
      <c r="L217" s="94" t="s">
        <v>111</v>
      </c>
      <c r="M217" s="17" t="str">
        <f>IF(K217="","",E217&amp;K217&amp;"_"&amp;COUNTIF($K$9:K217,K217))</f>
        <v/>
      </c>
      <c r="T217" s="18">
        <f>'Cal_Other Capex'!T25/VLOOKUP($F217,Inp_SubOngoingEfficiency!$F$21:$AK$24,MATCH(T$7,Inp_SubOngoingEfficiency!$F$7:$AK$7,0),FALSE)</f>
        <v>0</v>
      </c>
      <c r="U217" s="18">
        <f>'Cal_Other Capex'!U25/VLOOKUP($F217,Inp_SubOngoingEfficiency!$F$21:$AK$24,MATCH(U$7,Inp_SubOngoingEfficiency!$F$7:$AK$7,0),FALSE)</f>
        <v>0</v>
      </c>
      <c r="V217" s="18">
        <f>'Cal_Other Capex'!V25/VLOOKUP($F217,Inp_SubOngoingEfficiency!$F$21:$AK$24,MATCH(V$7,Inp_SubOngoingEfficiency!$F$7:$AK$7,0),FALSE)</f>
        <v>0</v>
      </c>
      <c r="W217" s="18">
        <f>'Cal_Other Capex'!W25/VLOOKUP($F217,Inp_SubOngoingEfficiency!$F$21:$AK$24,MATCH(W$7,Inp_SubOngoingEfficiency!$F$7:$AK$7,0),FALSE)</f>
        <v>0</v>
      </c>
      <c r="X217" s="18">
        <f>'Cal_Other Capex'!X25/VLOOKUP($F217,Inp_SubOngoingEfficiency!$F$21:$AK$24,MATCH(X$7,Inp_SubOngoingEfficiency!$F$7:$AK$7,0),FALSE)</f>
        <v>0</v>
      </c>
      <c r="Y217" s="18">
        <f>'Cal_Other Capex'!Y25/VLOOKUP($F217,Inp_SubOngoingEfficiency!$F$21:$AK$24,MATCH(Y$7,Inp_SubOngoingEfficiency!$F$7:$AK$7,0),FALSE)</f>
        <v>0</v>
      </c>
      <c r="Z217" s="18">
        <f>'Cal_Other Capex'!Z25/VLOOKUP($F217,Inp_SubOngoingEfficiency!$F$21:$AK$24,MATCH(Z$7,Inp_SubOngoingEfficiency!$F$7:$AK$7,0),FALSE)</f>
        <v>0</v>
      </c>
      <c r="AA217" s="18">
        <f>'Cal_Other Capex'!AA25/VLOOKUP($F217,Inp_SubOngoingEfficiency!$F$21:$AK$24,MATCH(AA$7,Inp_SubOngoingEfficiency!$F$7:$AK$7,0),FALSE)</f>
        <v>0</v>
      </c>
      <c r="AB217" s="18">
        <f>'Cal_Other Capex'!AB25/VLOOKUP($F217,Inp_SubOngoingEfficiency!$F$21:$AK$24,MATCH(AB$7,Inp_SubOngoingEfficiency!$F$7:$AK$7,0),FALSE)</f>
        <v>0</v>
      </c>
      <c r="AC217" s="18">
        <f>'Cal_Other Capex'!AC25/VLOOKUP($F217,Inp_SubOngoingEfficiency!$F$21:$AK$24,MATCH(AC$7,Inp_SubOngoingEfficiency!$F$7:$AK$7,0),FALSE)</f>
        <v>0</v>
      </c>
      <c r="AD217" s="18">
        <f>'Cal_Other Capex'!AD25/VLOOKUP($F217,Inp_SubOngoingEfficiency!$F$21:$AK$24,MATCH(AD$7,Inp_SubOngoingEfficiency!$F$7:$AK$7,0),FALSE)</f>
        <v>0</v>
      </c>
      <c r="AE217" s="18">
        <f>'Cal_Other Capex'!AE25/VLOOKUP($F217,Inp_SubOngoingEfficiency!$F$21:$AK$24,MATCH(AE$7,Inp_SubOngoingEfficiency!$F$7:$AK$7,0),FALSE)</f>
        <v>0</v>
      </c>
      <c r="AF217" s="18">
        <f>'Cal_Other Capex'!AF25/VLOOKUP($F217,Inp_SubOngoingEfficiency!$F$21:$AK$24,MATCH(AF$7,Inp_SubOngoingEfficiency!$F$7:$AK$7,0),FALSE)</f>
        <v>0</v>
      </c>
      <c r="AG217" s="18">
        <f>'Cal_Other Capex'!AG25/VLOOKUP($F217,Inp_SubOngoingEfficiency!$F$21:$AK$24,MATCH(AG$7,Inp_SubOngoingEfficiency!$F$7:$AK$7,0),FALSE)</f>
        <v>0</v>
      </c>
      <c r="AH217" s="18">
        <f>'Cal_Other Capex'!AH25/VLOOKUP($F217,Inp_SubOngoingEfficiency!$F$21:$AK$24,MATCH(AH$7,Inp_SubOngoingEfficiency!$F$7:$AK$7,0),FALSE)</f>
        <v>0</v>
      </c>
      <c r="AI217" s="18">
        <f>'Cal_Other Capex'!AI25/VLOOKUP($F217,Inp_SubOngoingEfficiency!$F$21:$AK$24,MATCH(AI$7,Inp_SubOngoingEfficiency!$F$7:$AK$7,0),FALSE)</f>
        <v>0</v>
      </c>
      <c r="AJ217" s="18">
        <f>'Cal_Other Capex'!AJ25/VLOOKUP($F217,Inp_SubOngoingEfficiency!$F$21:$AK$24,MATCH(AJ$7,Inp_SubOngoingEfficiency!$F$7:$AK$7,0),FALSE)</f>
        <v>0</v>
      </c>
      <c r="AK217" s="18">
        <f>'Cal_Other Capex'!AK25/VLOOKUP($F217,Inp_SubOngoingEfficiency!$F$21:$AK$24,MATCH(AK$7,Inp_SubOngoingEfficiency!$F$7:$AK$7,0),FALSE)</f>
        <v>0</v>
      </c>
      <c r="AN217" s="33"/>
    </row>
    <row r="218" spans="5:40" s="94" customFormat="1">
      <c r="E218" s="16" t="str">
        <f>Cover!$F$13</f>
        <v>Sc</v>
      </c>
      <c r="F218" s="16" t="str">
        <f>'Cal_Other Capex'!F26</f>
        <v>Capex</v>
      </c>
      <c r="H218" s="16" t="str">
        <f>'Cal_Other Capex'!H26</f>
        <v>Other capex</v>
      </c>
      <c r="I218" s="16" t="str">
        <f>'Cal_Other Capex'!I26</f>
        <v>Other Capex</v>
      </c>
      <c r="J218" s="16" t="str">
        <f>IF(ISBLANK('Cal_Other Capex'!J26),"",'Cal_Other Capex'!J26)</f>
        <v/>
      </c>
      <c r="K218" s="16" t="str">
        <f>IF(ISBLANK('Cal_Other Capex'!K26),"",'Cal_Other Capex'!K26)</f>
        <v/>
      </c>
      <c r="L218" s="94" t="s">
        <v>111</v>
      </c>
      <c r="M218" s="17" t="str">
        <f>IF(K218="","",E218&amp;K218&amp;"_"&amp;COUNTIF($K$9:K218,K218))</f>
        <v/>
      </c>
      <c r="T218" s="18">
        <f>'Cal_Other Capex'!T26/VLOOKUP($F218,Inp_SubOngoingEfficiency!$F$21:$AK$24,MATCH(T$7,Inp_SubOngoingEfficiency!$F$7:$AK$7,0),FALSE)</f>
        <v>0</v>
      </c>
      <c r="U218" s="18">
        <f>'Cal_Other Capex'!U26/VLOOKUP($F218,Inp_SubOngoingEfficiency!$F$21:$AK$24,MATCH(U$7,Inp_SubOngoingEfficiency!$F$7:$AK$7,0),FALSE)</f>
        <v>0</v>
      </c>
      <c r="V218" s="18">
        <f>'Cal_Other Capex'!V26/VLOOKUP($F218,Inp_SubOngoingEfficiency!$F$21:$AK$24,MATCH(V$7,Inp_SubOngoingEfficiency!$F$7:$AK$7,0),FALSE)</f>
        <v>0</v>
      </c>
      <c r="W218" s="18">
        <f>'Cal_Other Capex'!W26/VLOOKUP($F218,Inp_SubOngoingEfficiency!$F$21:$AK$24,MATCH(W$7,Inp_SubOngoingEfficiency!$F$7:$AK$7,0),FALSE)</f>
        <v>0</v>
      </c>
      <c r="X218" s="18">
        <f>'Cal_Other Capex'!X26/VLOOKUP($F218,Inp_SubOngoingEfficiency!$F$21:$AK$24,MATCH(X$7,Inp_SubOngoingEfficiency!$F$7:$AK$7,0),FALSE)</f>
        <v>0</v>
      </c>
      <c r="Y218" s="18">
        <f>'Cal_Other Capex'!Y26/VLOOKUP($F218,Inp_SubOngoingEfficiency!$F$21:$AK$24,MATCH(Y$7,Inp_SubOngoingEfficiency!$F$7:$AK$7,0),FALSE)</f>
        <v>0</v>
      </c>
      <c r="Z218" s="18">
        <f>'Cal_Other Capex'!Z26/VLOOKUP($F218,Inp_SubOngoingEfficiency!$F$21:$AK$24,MATCH(Z$7,Inp_SubOngoingEfficiency!$F$7:$AK$7,0),FALSE)</f>
        <v>0</v>
      </c>
      <c r="AA218" s="18">
        <f>'Cal_Other Capex'!AA26/VLOOKUP($F218,Inp_SubOngoingEfficiency!$F$21:$AK$24,MATCH(AA$7,Inp_SubOngoingEfficiency!$F$7:$AK$7,0),FALSE)</f>
        <v>0</v>
      </c>
      <c r="AB218" s="18">
        <f>'Cal_Other Capex'!AB26/VLOOKUP($F218,Inp_SubOngoingEfficiency!$F$21:$AK$24,MATCH(AB$7,Inp_SubOngoingEfficiency!$F$7:$AK$7,0),FALSE)</f>
        <v>0</v>
      </c>
      <c r="AC218" s="18">
        <f>'Cal_Other Capex'!AC26/VLOOKUP($F218,Inp_SubOngoingEfficiency!$F$21:$AK$24,MATCH(AC$7,Inp_SubOngoingEfficiency!$F$7:$AK$7,0),FALSE)</f>
        <v>0</v>
      </c>
      <c r="AD218" s="18">
        <f>'Cal_Other Capex'!AD26/VLOOKUP($F218,Inp_SubOngoingEfficiency!$F$21:$AK$24,MATCH(AD$7,Inp_SubOngoingEfficiency!$F$7:$AK$7,0),FALSE)</f>
        <v>0</v>
      </c>
      <c r="AE218" s="18">
        <f>'Cal_Other Capex'!AE26/VLOOKUP($F218,Inp_SubOngoingEfficiency!$F$21:$AK$24,MATCH(AE$7,Inp_SubOngoingEfficiency!$F$7:$AK$7,0),FALSE)</f>
        <v>0</v>
      </c>
      <c r="AF218" s="18">
        <f>'Cal_Other Capex'!AF26/VLOOKUP($F218,Inp_SubOngoingEfficiency!$F$21:$AK$24,MATCH(AF$7,Inp_SubOngoingEfficiency!$F$7:$AK$7,0),FALSE)</f>
        <v>0</v>
      </c>
      <c r="AG218" s="18">
        <f>'Cal_Other Capex'!AG26/VLOOKUP($F218,Inp_SubOngoingEfficiency!$F$21:$AK$24,MATCH(AG$7,Inp_SubOngoingEfficiency!$F$7:$AK$7,0),FALSE)</f>
        <v>0</v>
      </c>
      <c r="AH218" s="18">
        <f>'Cal_Other Capex'!AH26/VLOOKUP($F218,Inp_SubOngoingEfficiency!$F$21:$AK$24,MATCH(AH$7,Inp_SubOngoingEfficiency!$F$7:$AK$7,0),FALSE)</f>
        <v>0</v>
      </c>
      <c r="AI218" s="18">
        <f>'Cal_Other Capex'!AI26/VLOOKUP($F218,Inp_SubOngoingEfficiency!$F$21:$AK$24,MATCH(AI$7,Inp_SubOngoingEfficiency!$F$7:$AK$7,0),FALSE)</f>
        <v>0</v>
      </c>
      <c r="AJ218" s="18">
        <f>'Cal_Other Capex'!AJ26/VLOOKUP($F218,Inp_SubOngoingEfficiency!$F$21:$AK$24,MATCH(AJ$7,Inp_SubOngoingEfficiency!$F$7:$AK$7,0),FALSE)</f>
        <v>0</v>
      </c>
      <c r="AK218" s="18">
        <f>'Cal_Other Capex'!AK26/VLOOKUP($F218,Inp_SubOngoingEfficiency!$F$21:$AK$24,MATCH(AK$7,Inp_SubOngoingEfficiency!$F$7:$AK$7,0),FALSE)</f>
        <v>0</v>
      </c>
      <c r="AN218" s="33"/>
    </row>
    <row r="219" spans="5:40" s="94" customFormat="1">
      <c r="E219" s="16" t="str">
        <f>Cover!$F$13</f>
        <v>Sc</v>
      </c>
      <c r="F219" s="16" t="str">
        <f>Cal_Repex!F17</f>
        <v>Repex</v>
      </c>
      <c r="H219" s="16">
        <f>Cal_Repex!H17</f>
        <v>0</v>
      </c>
      <c r="I219" s="16" t="str">
        <f>Cal_Repex!I17</f>
        <v>Repex</v>
      </c>
      <c r="J219" s="16" t="str">
        <f>IF(ISBLANK(Cal_Repex!J17),"",Cal_Repex!J17)</f>
        <v>Tier 1</v>
      </c>
      <c r="K219" s="16" t="str">
        <f>IF(ISBLANK(Cal_Repex!K17),"",Cal_Repex!K17)</f>
        <v>Disallowed costs</v>
      </c>
      <c r="L219" s="94" t="s">
        <v>111</v>
      </c>
      <c r="M219" s="17" t="str">
        <f>IF(K219="","",E219&amp;K219&amp;"_"&amp;COUNTIF($K$9:K219,K219))</f>
        <v>ScDisallowed costs_4</v>
      </c>
      <c r="T219" s="18">
        <f>Cal_Repex!T17</f>
        <v>0</v>
      </c>
      <c r="U219" s="18">
        <f>Cal_Repex!U17</f>
        <v>0</v>
      </c>
      <c r="V219" s="18">
        <f>Cal_Repex!V17</f>
        <v>0</v>
      </c>
      <c r="W219" s="18">
        <f>Cal_Repex!W17</f>
        <v>0</v>
      </c>
      <c r="X219" s="18">
        <f>Cal_Repex!X17</f>
        <v>0</v>
      </c>
      <c r="Y219" s="18">
        <f>Cal_Repex!Y17</f>
        <v>0</v>
      </c>
      <c r="Z219" s="18">
        <f>Cal_Repex!Z17</f>
        <v>0</v>
      </c>
      <c r="AA219" s="18">
        <f>Cal_Repex!AA17</f>
        <v>0</v>
      </c>
      <c r="AB219" s="18">
        <f>Cal_Repex!AB17</f>
        <v>0</v>
      </c>
      <c r="AC219" s="18">
        <f>Cal_Repex!AC17</f>
        <v>0</v>
      </c>
      <c r="AD219" s="18">
        <f>Cal_Repex!AD17</f>
        <v>0</v>
      </c>
      <c r="AE219" s="18">
        <f>Cal_Repex!AE17</f>
        <v>0</v>
      </c>
      <c r="AF219" s="18">
        <f>Cal_Repex!AF17</f>
        <v>0</v>
      </c>
      <c r="AG219" s="18">
        <f>Cal_Repex!AG17</f>
        <v>-1.1202541173870866</v>
      </c>
      <c r="AH219" s="18">
        <f>Cal_Repex!AH17</f>
        <v>-1.1326924365380968</v>
      </c>
      <c r="AI219" s="18">
        <f>Cal_Repex!AI17</f>
        <v>-1.1305909026563494</v>
      </c>
      <c r="AJ219" s="18">
        <f>Cal_Repex!AJ17</f>
        <v>-1.1358001679434846</v>
      </c>
      <c r="AK219" s="18">
        <f>Cal_Repex!AK17</f>
        <v>-1.1537715534097461</v>
      </c>
      <c r="AN219" s="33"/>
    </row>
    <row r="220" spans="5:40" s="94" customFormat="1">
      <c r="E220" s="16" t="str">
        <f>Cover!$F$13</f>
        <v>Sc</v>
      </c>
      <c r="F220" s="16" t="str">
        <f>Cal_Repex!F18</f>
        <v>Repex</v>
      </c>
      <c r="H220" s="16">
        <f>Cal_Repex!H18</f>
        <v>0</v>
      </c>
      <c r="I220" s="16" t="str">
        <f>Cal_Repex!I18</f>
        <v>Repex</v>
      </c>
      <c r="J220" s="16" t="str">
        <f>IF(ISBLANK(Cal_Repex!J18),"",Cal_Repex!J18)</f>
        <v>Tier 2A</v>
      </c>
      <c r="K220" s="16" t="str">
        <f>IF(ISBLANK(Cal_Repex!K18),"",Cal_Repex!K18)</f>
        <v>Disallowed costs</v>
      </c>
      <c r="L220" s="94" t="s">
        <v>111</v>
      </c>
      <c r="M220" s="17" t="str">
        <f>IF(K220="","",E220&amp;K220&amp;"_"&amp;COUNTIF($K$9:K220,K220))</f>
        <v>ScDisallowed costs_5</v>
      </c>
      <c r="T220" s="18">
        <f>Cal_Repex!T18</f>
        <v>0</v>
      </c>
      <c r="U220" s="18">
        <f>Cal_Repex!U18</f>
        <v>0</v>
      </c>
      <c r="V220" s="18">
        <f>Cal_Repex!V18</f>
        <v>0</v>
      </c>
      <c r="W220" s="18">
        <f>Cal_Repex!W18</f>
        <v>0</v>
      </c>
      <c r="X220" s="18">
        <f>Cal_Repex!X18</f>
        <v>0</v>
      </c>
      <c r="Y220" s="18">
        <f>Cal_Repex!Y18</f>
        <v>0</v>
      </c>
      <c r="Z220" s="18">
        <f>Cal_Repex!Z18</f>
        <v>0</v>
      </c>
      <c r="AA220" s="18">
        <f>Cal_Repex!AA18</f>
        <v>0</v>
      </c>
      <c r="AB220" s="18">
        <f>Cal_Repex!AB18</f>
        <v>0</v>
      </c>
      <c r="AC220" s="18">
        <f>Cal_Repex!AC18</f>
        <v>0</v>
      </c>
      <c r="AD220" s="18">
        <f>Cal_Repex!AD18</f>
        <v>0</v>
      </c>
      <c r="AE220" s="18">
        <f>Cal_Repex!AE18</f>
        <v>0</v>
      </c>
      <c r="AF220" s="18">
        <f>Cal_Repex!AF18</f>
        <v>0</v>
      </c>
      <c r="AG220" s="18">
        <f>Cal_Repex!AG18</f>
        <v>-0.20668204026561582</v>
      </c>
      <c r="AH220" s="18">
        <f>Cal_Repex!AH18</f>
        <v>-0.20954812656348618</v>
      </c>
      <c r="AI220" s="18">
        <f>Cal_Repex!AI18</f>
        <v>-0.2087185102016782</v>
      </c>
      <c r="AJ220" s="18">
        <f>Cal_Repex!AJ18</f>
        <v>-0.20963729333445597</v>
      </c>
      <c r="AK220" s="18">
        <f>Cal_Repex!AK18</f>
        <v>-0.21417999644525512</v>
      </c>
      <c r="AN220" s="33"/>
    </row>
    <row r="221" spans="5:40" s="94" customFormat="1">
      <c r="E221" s="16" t="str">
        <f>Cover!$F$13</f>
        <v>Sc</v>
      </c>
      <c r="F221" s="16" t="str">
        <f>Cal_Repex!F19</f>
        <v>Repex</v>
      </c>
      <c r="H221" s="16">
        <f>Cal_Repex!H19</f>
        <v>0</v>
      </c>
      <c r="I221" s="16" t="str">
        <f>Cal_Repex!I19</f>
        <v>Repex</v>
      </c>
      <c r="J221" s="16" t="str">
        <f>IF(ISBLANK(Cal_Repex!J19),"",Cal_Repex!J19)</f>
        <v>Tier 2B</v>
      </c>
      <c r="K221" s="16" t="str">
        <f>IF(ISBLANK(Cal_Repex!K19),"",Cal_Repex!K19)</f>
        <v>Disallowed costs</v>
      </c>
      <c r="L221" s="94" t="s">
        <v>111</v>
      </c>
      <c r="M221" s="17" t="str">
        <f>IF(K221="","",E221&amp;K221&amp;"_"&amp;COUNTIF($K$9:K221,K221))</f>
        <v>ScDisallowed costs_6</v>
      </c>
      <c r="T221" s="18">
        <f>Cal_Repex!T19</f>
        <v>0</v>
      </c>
      <c r="U221" s="18">
        <f>Cal_Repex!U19</f>
        <v>0</v>
      </c>
      <c r="V221" s="18">
        <f>Cal_Repex!V19</f>
        <v>0</v>
      </c>
      <c r="W221" s="18">
        <f>Cal_Repex!W19</f>
        <v>0</v>
      </c>
      <c r="X221" s="18">
        <f>Cal_Repex!X19</f>
        <v>0</v>
      </c>
      <c r="Y221" s="18">
        <f>Cal_Repex!Y19</f>
        <v>0</v>
      </c>
      <c r="Z221" s="18">
        <f>Cal_Repex!Z19</f>
        <v>0</v>
      </c>
      <c r="AA221" s="18">
        <f>Cal_Repex!AA19</f>
        <v>0</v>
      </c>
      <c r="AB221" s="18">
        <f>Cal_Repex!AB19</f>
        <v>0</v>
      </c>
      <c r="AC221" s="18">
        <f>Cal_Repex!AC19</f>
        <v>0</v>
      </c>
      <c r="AD221" s="18">
        <f>Cal_Repex!AD19</f>
        <v>0</v>
      </c>
      <c r="AE221" s="18">
        <f>Cal_Repex!AE19</f>
        <v>0</v>
      </c>
      <c r="AF221" s="18">
        <f>Cal_Repex!AF19</f>
        <v>0</v>
      </c>
      <c r="AG221" s="18">
        <f>Cal_Repex!AG19</f>
        <v>0</v>
      </c>
      <c r="AH221" s="18">
        <f>Cal_Repex!AH19</f>
        <v>0</v>
      </c>
      <c r="AI221" s="18">
        <f>Cal_Repex!AI19</f>
        <v>0</v>
      </c>
      <c r="AJ221" s="18">
        <f>Cal_Repex!AJ19</f>
        <v>0</v>
      </c>
      <c r="AK221" s="18">
        <f>Cal_Repex!AK19</f>
        <v>0</v>
      </c>
      <c r="AN221" s="33"/>
    </row>
    <row r="222" spans="5:40" s="94" customFormat="1">
      <c r="E222" s="16" t="str">
        <f>Cover!$F$13</f>
        <v>Sc</v>
      </c>
      <c r="F222" s="16" t="str">
        <f>Cal_Repex!F20</f>
        <v>Repex</v>
      </c>
      <c r="H222" s="16">
        <f>Cal_Repex!H20</f>
        <v>0</v>
      </c>
      <c r="I222" s="16" t="str">
        <f>Cal_Repex!I20</f>
        <v>Repex</v>
      </c>
      <c r="J222" s="16" t="str">
        <f>IF(ISBLANK(Cal_Repex!J20),"",Cal_Repex!J20)</f>
        <v>Tier 3</v>
      </c>
      <c r="K222" s="16" t="str">
        <f>IF(ISBLANK(Cal_Repex!K20),"",Cal_Repex!K20)</f>
        <v>Disallowed costs</v>
      </c>
      <c r="L222" s="94" t="s">
        <v>111</v>
      </c>
      <c r="M222" s="17" t="str">
        <f>IF(K222="","",E222&amp;K222&amp;"_"&amp;COUNTIF($K$9:K222,K222))</f>
        <v>ScDisallowed costs_7</v>
      </c>
      <c r="T222" s="18">
        <f>Cal_Repex!T20</f>
        <v>0</v>
      </c>
      <c r="U222" s="18">
        <f>Cal_Repex!U20</f>
        <v>0</v>
      </c>
      <c r="V222" s="18">
        <f>Cal_Repex!V20</f>
        <v>0</v>
      </c>
      <c r="W222" s="18">
        <f>Cal_Repex!W20</f>
        <v>0</v>
      </c>
      <c r="X222" s="18">
        <f>Cal_Repex!X20</f>
        <v>0</v>
      </c>
      <c r="Y222" s="18">
        <f>Cal_Repex!Y20</f>
        <v>0</v>
      </c>
      <c r="Z222" s="18">
        <f>Cal_Repex!Z20</f>
        <v>0</v>
      </c>
      <c r="AA222" s="18">
        <f>Cal_Repex!AA20</f>
        <v>0</v>
      </c>
      <c r="AB222" s="18">
        <f>Cal_Repex!AB20</f>
        <v>0</v>
      </c>
      <c r="AC222" s="18">
        <f>Cal_Repex!AC20</f>
        <v>0</v>
      </c>
      <c r="AD222" s="18">
        <f>Cal_Repex!AD20</f>
        <v>0</v>
      </c>
      <c r="AE222" s="18">
        <f>Cal_Repex!AE20</f>
        <v>0</v>
      </c>
      <c r="AF222" s="18">
        <f>Cal_Repex!AF20</f>
        <v>0</v>
      </c>
      <c r="AG222" s="18">
        <f>Cal_Repex!AG20</f>
        <v>0</v>
      </c>
      <c r="AH222" s="18">
        <f>Cal_Repex!AH20</f>
        <v>0</v>
      </c>
      <c r="AI222" s="18">
        <f>Cal_Repex!AI20</f>
        <v>0</v>
      </c>
      <c r="AJ222" s="18">
        <f>Cal_Repex!AJ20</f>
        <v>0</v>
      </c>
      <c r="AK222" s="18">
        <f>Cal_Repex!AK20</f>
        <v>0</v>
      </c>
      <c r="AN222" s="33"/>
    </row>
    <row r="223" spans="5:40" s="94" customFormat="1">
      <c r="E223" s="16" t="str">
        <f>Cover!$F$13</f>
        <v>Sc</v>
      </c>
      <c r="F223" s="16" t="str">
        <f>Cal_Repex!F21</f>
        <v>Repex</v>
      </c>
      <c r="H223" s="16">
        <f>Cal_Repex!H21</f>
        <v>0</v>
      </c>
      <c r="I223" s="16" t="str">
        <f>Cal_Repex!I21</f>
        <v>Repex</v>
      </c>
      <c r="J223" s="16" t="str">
        <f>IF(ISBLANK(Cal_Repex!J21),"",Cal_Repex!J21)</f>
        <v>Steel Mains &lt;=2"</v>
      </c>
      <c r="K223" s="16" t="str">
        <f>IF(ISBLANK(Cal_Repex!K21),"",Cal_Repex!K21)</f>
        <v>Disallowed costs</v>
      </c>
      <c r="L223" s="94" t="s">
        <v>111</v>
      </c>
      <c r="M223" s="17" t="str">
        <f>IF(K223="","",E223&amp;K223&amp;"_"&amp;COUNTIF($K$9:K223,K223))</f>
        <v>ScDisallowed costs_8</v>
      </c>
      <c r="T223" s="18">
        <f>Cal_Repex!T21</f>
        <v>0</v>
      </c>
      <c r="U223" s="18">
        <f>Cal_Repex!U21</f>
        <v>0</v>
      </c>
      <c r="V223" s="18">
        <f>Cal_Repex!V21</f>
        <v>0</v>
      </c>
      <c r="W223" s="18">
        <f>Cal_Repex!W21</f>
        <v>0</v>
      </c>
      <c r="X223" s="18">
        <f>Cal_Repex!X21</f>
        <v>0</v>
      </c>
      <c r="Y223" s="18">
        <f>Cal_Repex!Y21</f>
        <v>0</v>
      </c>
      <c r="Z223" s="18">
        <f>Cal_Repex!Z21</f>
        <v>0</v>
      </c>
      <c r="AA223" s="18">
        <f>Cal_Repex!AA21</f>
        <v>0</v>
      </c>
      <c r="AB223" s="18">
        <f>Cal_Repex!AB21</f>
        <v>0</v>
      </c>
      <c r="AC223" s="18">
        <f>Cal_Repex!AC21</f>
        <v>0</v>
      </c>
      <c r="AD223" s="18">
        <f>Cal_Repex!AD21</f>
        <v>0</v>
      </c>
      <c r="AE223" s="18">
        <f>Cal_Repex!AE21</f>
        <v>0</v>
      </c>
      <c r="AF223" s="18">
        <f>Cal_Repex!AF21</f>
        <v>0</v>
      </c>
      <c r="AG223" s="18">
        <f>Cal_Repex!AG21</f>
        <v>0</v>
      </c>
      <c r="AH223" s="18">
        <f>Cal_Repex!AH21</f>
        <v>0</v>
      </c>
      <c r="AI223" s="18">
        <f>Cal_Repex!AI21</f>
        <v>0</v>
      </c>
      <c r="AJ223" s="18">
        <f>Cal_Repex!AJ21</f>
        <v>0</v>
      </c>
      <c r="AK223" s="18">
        <f>Cal_Repex!AK21</f>
        <v>0</v>
      </c>
      <c r="AN223" s="33"/>
    </row>
    <row r="224" spans="5:40" s="94" customFormat="1">
      <c r="E224" s="16" t="str">
        <f>Cover!$F$13</f>
        <v>Sc</v>
      </c>
      <c r="F224" s="16" t="str">
        <f>Cal_Repex!F22</f>
        <v>Repex</v>
      </c>
      <c r="H224" s="16">
        <f>Cal_Repex!H22</f>
        <v>0</v>
      </c>
      <c r="I224" s="16" t="str">
        <f>Cal_Repex!I22</f>
        <v>Repex</v>
      </c>
      <c r="J224" s="16" t="str">
        <f>IF(ISBLANK(Cal_Repex!J22),"",Cal_Repex!J22)</f>
        <v>Steel Mains &gt;2"</v>
      </c>
      <c r="K224" s="16" t="str">
        <f>IF(ISBLANK(Cal_Repex!K22),"",Cal_Repex!K22)</f>
        <v>Disallowed costs</v>
      </c>
      <c r="L224" s="94" t="s">
        <v>111</v>
      </c>
      <c r="M224" s="17" t="str">
        <f>IF(K224="","",E224&amp;K224&amp;"_"&amp;COUNTIF($K$9:K224,K224))</f>
        <v>ScDisallowed costs_9</v>
      </c>
      <c r="T224" s="18">
        <f>Cal_Repex!T22</f>
        <v>0</v>
      </c>
      <c r="U224" s="18">
        <f>Cal_Repex!U22</f>
        <v>0</v>
      </c>
      <c r="V224" s="18">
        <f>Cal_Repex!V22</f>
        <v>0</v>
      </c>
      <c r="W224" s="18">
        <f>Cal_Repex!W22</f>
        <v>0</v>
      </c>
      <c r="X224" s="18">
        <f>Cal_Repex!X22</f>
        <v>0</v>
      </c>
      <c r="Y224" s="18">
        <f>Cal_Repex!Y22</f>
        <v>0</v>
      </c>
      <c r="Z224" s="18">
        <f>Cal_Repex!Z22</f>
        <v>0</v>
      </c>
      <c r="AA224" s="18">
        <f>Cal_Repex!AA22</f>
        <v>0</v>
      </c>
      <c r="AB224" s="18">
        <f>Cal_Repex!AB22</f>
        <v>0</v>
      </c>
      <c r="AC224" s="18">
        <f>Cal_Repex!AC22</f>
        <v>0</v>
      </c>
      <c r="AD224" s="18">
        <f>Cal_Repex!AD22</f>
        <v>0</v>
      </c>
      <c r="AE224" s="18">
        <f>Cal_Repex!AE22</f>
        <v>0</v>
      </c>
      <c r="AF224" s="18">
        <f>Cal_Repex!AF22</f>
        <v>0</v>
      </c>
      <c r="AG224" s="18">
        <f>Cal_Repex!AG22</f>
        <v>-0.13814427677279464</v>
      </c>
      <c r="AH224" s="18">
        <f>Cal_Repex!AH22</f>
        <v>-0.13670608643351689</v>
      </c>
      <c r="AI224" s="18">
        <f>Cal_Repex!AI22</f>
        <v>-0.14452882156286229</v>
      </c>
      <c r="AJ224" s="18">
        <f>Cal_Repex!AJ22</f>
        <v>-0.14745230119158689</v>
      </c>
      <c r="AK224" s="18">
        <f>Cal_Repex!AK22</f>
        <v>-0.14145653843938097</v>
      </c>
      <c r="AN224" s="33"/>
    </row>
    <row r="225" spans="5:53" s="94" customFormat="1">
      <c r="E225" s="16" t="str">
        <f>Cover!$F$13</f>
        <v>Sc</v>
      </c>
      <c r="F225" s="16" t="str">
        <f>Cal_Repex!F23</f>
        <v>Repex</v>
      </c>
      <c r="H225" s="16">
        <f>Cal_Repex!H23</f>
        <v>0</v>
      </c>
      <c r="I225" s="16" t="str">
        <f>Cal_Repex!I23</f>
        <v>Repex</v>
      </c>
      <c r="J225" s="16" t="str">
        <f>IF(ISBLANK(Cal_Repex!J23),"",Cal_Repex!J23)</f>
        <v>Iron mains &gt;30m</v>
      </c>
      <c r="K225" s="16" t="str">
        <f>IF(ISBLANK(Cal_Repex!K23),"",Cal_Repex!K23)</f>
        <v>Disallowed costs</v>
      </c>
      <c r="L225" s="94" t="s">
        <v>111</v>
      </c>
      <c r="M225" s="17" t="str">
        <f>IF(K225="","",E225&amp;K225&amp;"_"&amp;COUNTIF($K$9:K225,K225))</f>
        <v>ScDisallowed costs_10</v>
      </c>
      <c r="T225" s="18">
        <f>Cal_Repex!T23</f>
        <v>0</v>
      </c>
      <c r="U225" s="18">
        <f>Cal_Repex!U23</f>
        <v>0</v>
      </c>
      <c r="V225" s="18">
        <f>Cal_Repex!V23</f>
        <v>0</v>
      </c>
      <c r="W225" s="18">
        <f>Cal_Repex!W23</f>
        <v>0</v>
      </c>
      <c r="X225" s="18">
        <f>Cal_Repex!X23</f>
        <v>0</v>
      </c>
      <c r="Y225" s="18">
        <f>Cal_Repex!Y23</f>
        <v>0</v>
      </c>
      <c r="Z225" s="18">
        <f>Cal_Repex!Z23</f>
        <v>0</v>
      </c>
      <c r="AA225" s="18">
        <f>Cal_Repex!AA23</f>
        <v>0</v>
      </c>
      <c r="AB225" s="18">
        <f>Cal_Repex!AB23</f>
        <v>0</v>
      </c>
      <c r="AC225" s="18">
        <f>Cal_Repex!AC23</f>
        <v>0</v>
      </c>
      <c r="AD225" s="18">
        <f>Cal_Repex!AD23</f>
        <v>0</v>
      </c>
      <c r="AE225" s="18">
        <f>Cal_Repex!AE23</f>
        <v>0</v>
      </c>
      <c r="AF225" s="18">
        <f>Cal_Repex!AF23</f>
        <v>0</v>
      </c>
      <c r="AG225" s="18">
        <f>Cal_Repex!AG23</f>
        <v>0</v>
      </c>
      <c r="AH225" s="18">
        <f>Cal_Repex!AH23</f>
        <v>0</v>
      </c>
      <c r="AI225" s="18">
        <f>Cal_Repex!AI23</f>
        <v>0</v>
      </c>
      <c r="AJ225" s="18">
        <f>Cal_Repex!AJ23</f>
        <v>0</v>
      </c>
      <c r="AK225" s="18">
        <f>Cal_Repex!AK23</f>
        <v>0</v>
      </c>
      <c r="AN225" s="33"/>
    </row>
    <row r="226" spans="5:53" s="94" customFormat="1">
      <c r="E226" s="16" t="str">
        <f>Cover!$F$13</f>
        <v>Sc</v>
      </c>
      <c r="F226" s="16" t="str">
        <f>Cal_Repex!F24</f>
        <v>Repex</v>
      </c>
      <c r="H226" s="16">
        <f>Cal_Repex!H24</f>
        <v>0</v>
      </c>
      <c r="I226" s="16" t="str">
        <f>Cal_Repex!I24</f>
        <v>Repex</v>
      </c>
      <c r="J226" s="16" t="str">
        <f>IF(ISBLANK(Cal_Repex!J24),"",Cal_Repex!J24)</f>
        <v>Other Policy &amp; Condition</v>
      </c>
      <c r="K226" s="16" t="str">
        <f>IF(ISBLANK(Cal_Repex!K24),"",Cal_Repex!K24)</f>
        <v>Disallowed costs</v>
      </c>
      <c r="L226" s="94" t="s">
        <v>111</v>
      </c>
      <c r="M226" s="17" t="str">
        <f>IF(K226="","",E226&amp;K226&amp;"_"&amp;COUNTIF($K$9:K226,K226))</f>
        <v>ScDisallowed costs_11</v>
      </c>
      <c r="T226" s="18">
        <f>Cal_Repex!T24</f>
        <v>0</v>
      </c>
      <c r="U226" s="18">
        <f>Cal_Repex!U24</f>
        <v>0</v>
      </c>
      <c r="V226" s="18">
        <f>Cal_Repex!V24</f>
        <v>0</v>
      </c>
      <c r="W226" s="18">
        <f>Cal_Repex!W24</f>
        <v>0</v>
      </c>
      <c r="X226" s="18">
        <f>Cal_Repex!X24</f>
        <v>0</v>
      </c>
      <c r="Y226" s="18">
        <f>Cal_Repex!Y24</f>
        <v>0</v>
      </c>
      <c r="Z226" s="18">
        <f>Cal_Repex!Z24</f>
        <v>0</v>
      </c>
      <c r="AA226" s="18">
        <f>Cal_Repex!AA24</f>
        <v>0</v>
      </c>
      <c r="AB226" s="18">
        <f>Cal_Repex!AB24</f>
        <v>0</v>
      </c>
      <c r="AC226" s="18">
        <f>Cal_Repex!AC24</f>
        <v>0</v>
      </c>
      <c r="AD226" s="18">
        <f>Cal_Repex!AD24</f>
        <v>0</v>
      </c>
      <c r="AE226" s="18">
        <f>Cal_Repex!AE24</f>
        <v>0</v>
      </c>
      <c r="AF226" s="18">
        <f>Cal_Repex!AF24</f>
        <v>0</v>
      </c>
      <c r="AG226" s="18">
        <f>Cal_Repex!AG24</f>
        <v>0</v>
      </c>
      <c r="AH226" s="18">
        <f>Cal_Repex!AH24</f>
        <v>0</v>
      </c>
      <c r="AI226" s="18">
        <f>Cal_Repex!AI24</f>
        <v>0</v>
      </c>
      <c r="AJ226" s="18">
        <f>Cal_Repex!AJ24</f>
        <v>0</v>
      </c>
      <c r="AK226" s="18">
        <f>Cal_Repex!AK24</f>
        <v>0</v>
      </c>
      <c r="AN226" s="33"/>
    </row>
    <row r="227" spans="5:53" s="94" customFormat="1">
      <c r="E227" s="16" t="str">
        <f>Cover!$F$13</f>
        <v>Sc</v>
      </c>
      <c r="F227" s="16" t="str">
        <f>Cal_Repex!F25</f>
        <v>Repex</v>
      </c>
      <c r="H227" s="16">
        <f>Cal_Repex!H25</f>
        <v>0</v>
      </c>
      <c r="I227" s="16" t="str">
        <f>Cal_Repex!I25</f>
        <v>Repex</v>
      </c>
      <c r="J227" s="16" t="str">
        <f>IF(ISBLANK(Cal_Repex!J25),"",Cal_Repex!J25)</f>
        <v>Services Not Associated With Mains Replacement</v>
      </c>
      <c r="K227" s="16" t="str">
        <f>IF(ISBLANK(Cal_Repex!K25),"",Cal_Repex!K25)</f>
        <v>Disallowed costs</v>
      </c>
      <c r="L227" s="94" t="s">
        <v>111</v>
      </c>
      <c r="M227" s="17" t="str">
        <f>IF(K227="","",E227&amp;K227&amp;"_"&amp;COUNTIF($K$9:K227,K227))</f>
        <v>ScDisallowed costs_12</v>
      </c>
      <c r="T227" s="18">
        <f>Cal_Repex!T25</f>
        <v>0</v>
      </c>
      <c r="U227" s="18">
        <f>Cal_Repex!U25</f>
        <v>0</v>
      </c>
      <c r="V227" s="18">
        <f>Cal_Repex!V25</f>
        <v>0</v>
      </c>
      <c r="W227" s="18">
        <f>Cal_Repex!W25</f>
        <v>0</v>
      </c>
      <c r="X227" s="18">
        <f>Cal_Repex!X25</f>
        <v>0</v>
      </c>
      <c r="Y227" s="18">
        <f>Cal_Repex!Y25</f>
        <v>0</v>
      </c>
      <c r="Z227" s="18">
        <f>Cal_Repex!Z25</f>
        <v>0</v>
      </c>
      <c r="AA227" s="18">
        <f>Cal_Repex!AA25</f>
        <v>0</v>
      </c>
      <c r="AB227" s="18">
        <f>Cal_Repex!AB25</f>
        <v>0</v>
      </c>
      <c r="AC227" s="18">
        <f>Cal_Repex!AC25</f>
        <v>0</v>
      </c>
      <c r="AD227" s="18">
        <f>Cal_Repex!AD25</f>
        <v>0</v>
      </c>
      <c r="AE227" s="18">
        <f>Cal_Repex!AE25</f>
        <v>0</v>
      </c>
      <c r="AF227" s="18">
        <f>Cal_Repex!AF25</f>
        <v>0</v>
      </c>
      <c r="AG227" s="18">
        <f>Cal_Repex!AG25</f>
        <v>0</v>
      </c>
      <c r="AH227" s="18">
        <f>Cal_Repex!AH25</f>
        <v>0</v>
      </c>
      <c r="AI227" s="18">
        <f>Cal_Repex!AI25</f>
        <v>0</v>
      </c>
      <c r="AJ227" s="18">
        <f>Cal_Repex!AJ25</f>
        <v>0</v>
      </c>
      <c r="AK227" s="18">
        <f>Cal_Repex!AK25</f>
        <v>0</v>
      </c>
      <c r="AN227" s="33"/>
    </row>
    <row r="228" spans="5:53" s="94" customFormat="1">
      <c r="E228" s="16" t="str">
        <f>Cover!$F$13</f>
        <v>Sc</v>
      </c>
      <c r="F228" s="16" t="str">
        <f>Cal_Repex!F26</f>
        <v>Repex</v>
      </c>
      <c r="H228" s="16">
        <f>Cal_Repex!H26</f>
        <v>0</v>
      </c>
      <c r="I228" s="16" t="str">
        <f>Cal_Repex!I26</f>
        <v>Repex</v>
      </c>
      <c r="J228" s="16" t="str">
        <f>IF(ISBLANK(Cal_Repex!J26),"",Cal_Repex!J26)</f>
        <v/>
      </c>
      <c r="K228" s="16" t="str">
        <f>IF(ISBLANK(Cal_Repex!K26),"",Cal_Repex!K26)</f>
        <v>Disallowed costs</v>
      </c>
      <c r="L228" s="94" t="s">
        <v>111</v>
      </c>
      <c r="M228" s="17" t="str">
        <f>IF(K228="","",E228&amp;K228&amp;"_"&amp;COUNTIF($K$9:K228,K228))</f>
        <v>ScDisallowed costs_13</v>
      </c>
      <c r="T228" s="18">
        <f>Cal_Repex!T26</f>
        <v>0</v>
      </c>
      <c r="U228" s="18">
        <f>Cal_Repex!U26</f>
        <v>0</v>
      </c>
      <c r="V228" s="18">
        <f>Cal_Repex!V26</f>
        <v>0</v>
      </c>
      <c r="W228" s="18">
        <f>Cal_Repex!W26</f>
        <v>0</v>
      </c>
      <c r="X228" s="18">
        <f>Cal_Repex!X26</f>
        <v>0</v>
      </c>
      <c r="Y228" s="18">
        <f>Cal_Repex!Y26</f>
        <v>0</v>
      </c>
      <c r="Z228" s="18">
        <f>Cal_Repex!Z26</f>
        <v>0</v>
      </c>
      <c r="AA228" s="18">
        <f>Cal_Repex!AA26</f>
        <v>0</v>
      </c>
      <c r="AB228" s="18">
        <f>Cal_Repex!AB26</f>
        <v>0</v>
      </c>
      <c r="AC228" s="18">
        <f>Cal_Repex!AC26</f>
        <v>0</v>
      </c>
      <c r="AD228" s="18">
        <f>Cal_Repex!AD26</f>
        <v>0</v>
      </c>
      <c r="AE228" s="18">
        <f>Cal_Repex!AE26</f>
        <v>0</v>
      </c>
      <c r="AF228" s="18">
        <f>Cal_Repex!AF26</f>
        <v>0</v>
      </c>
      <c r="AG228" s="18">
        <f>Cal_Repex!AG26</f>
        <v>0</v>
      </c>
      <c r="AH228" s="18">
        <f>Cal_Repex!AH26</f>
        <v>0</v>
      </c>
      <c r="AI228" s="18">
        <f>Cal_Repex!AI26</f>
        <v>0</v>
      </c>
      <c r="AJ228" s="18">
        <f>Cal_Repex!AJ26</f>
        <v>0</v>
      </c>
      <c r="AK228" s="18">
        <f>Cal_Repex!AK26</f>
        <v>0</v>
      </c>
      <c r="AN228" s="33"/>
    </row>
    <row r="229" spans="5:53" s="96" customFormat="1">
      <c r="E229" s="146"/>
      <c r="F229" s="146"/>
      <c r="G229" s="146"/>
      <c r="H229" s="146"/>
      <c r="I229" s="146"/>
      <c r="J229" s="146"/>
      <c r="K229" s="146"/>
      <c r="L229" s="96" t="s">
        <v>111</v>
      </c>
      <c r="M229" s="103" t="str">
        <f>IF(K229="","",E229&amp;K229&amp;"_"&amp;COUNTIF($K$9:K229,K229))</f>
        <v/>
      </c>
      <c r="T229" s="94"/>
      <c r="U229" s="147"/>
      <c r="V229" s="147"/>
      <c r="W229" s="147"/>
      <c r="X229" s="147"/>
      <c r="Y229" s="147"/>
      <c r="Z229" s="147"/>
      <c r="AA229" s="147"/>
      <c r="AB229" s="147"/>
      <c r="AC229" s="147"/>
      <c r="AD229" s="147"/>
      <c r="AE229" s="147"/>
      <c r="AF229" s="147"/>
      <c r="AG229" s="147"/>
      <c r="AH229" s="147"/>
      <c r="AI229" s="147"/>
      <c r="AJ229" s="147"/>
      <c r="AK229" s="147"/>
      <c r="AN229" s="148"/>
    </row>
    <row r="231" spans="5:53" ht="15">
      <c r="E231" s="11" t="s">
        <v>120</v>
      </c>
      <c r="F231" s="11"/>
      <c r="G231" s="11"/>
      <c r="H231" s="11"/>
      <c r="I231" s="11"/>
      <c r="J231" s="11"/>
      <c r="K231" s="11"/>
      <c r="L231" s="11"/>
      <c r="M231" s="11"/>
      <c r="N231" s="11"/>
      <c r="O231" s="11"/>
      <c r="P231" s="11"/>
      <c r="Q231" s="11"/>
      <c r="R231" s="11"/>
      <c r="S231" s="11"/>
      <c r="T231" s="11"/>
      <c r="U231" s="11"/>
      <c r="V231" s="11"/>
      <c r="W231" s="11"/>
      <c r="X231" s="11"/>
      <c r="Y231" s="11"/>
      <c r="Z231" s="11"/>
      <c r="AA231" s="11"/>
      <c r="AB231" s="11"/>
      <c r="AC231" s="11"/>
      <c r="AD231" s="11"/>
      <c r="AE231" s="11"/>
      <c r="AF231" s="11"/>
      <c r="AG231" s="11"/>
      <c r="AH231" s="11"/>
      <c r="AI231" s="11"/>
      <c r="AJ231" s="11"/>
      <c r="AK231" s="11"/>
      <c r="AL231" s="11"/>
      <c r="AM231" s="11"/>
      <c r="AN231" s="32"/>
      <c r="AO231" s="11"/>
      <c r="AP231" s="11"/>
      <c r="AQ231" s="11"/>
      <c r="AR231" s="11"/>
      <c r="AS231" s="11"/>
      <c r="AT231" s="11"/>
      <c r="AU231" s="11"/>
      <c r="AV231" s="11"/>
      <c r="AW231" s="11"/>
      <c r="AX231" s="11"/>
      <c r="AY231" s="11"/>
      <c r="AZ231" s="11"/>
      <c r="BA231" s="11"/>
    </row>
    <row r="232" spans="5:53">
      <c r="F232" s="25" t="s">
        <v>125</v>
      </c>
    </row>
    <row r="234" spans="5:53">
      <c r="H234" s="4" t="s">
        <v>349</v>
      </c>
      <c r="R234" s="24">
        <f>COUNTIF(T234:AK234, FALSE)</f>
        <v>0</v>
      </c>
      <c r="T234" s="24" t="b">
        <f>ROUND(SUM(T9:T229),5)=ROUND(Cal_Totex!T11,5)</f>
        <v>1</v>
      </c>
      <c r="U234" s="24" t="b">
        <f>ROUND(SUM(U9:U229),5)=ROUND(Cal_Totex!U11,5)</f>
        <v>1</v>
      </c>
      <c r="V234" s="24" t="b">
        <f>ROUND(SUM(V9:V229),5)=ROUND(Cal_Totex!V11,5)</f>
        <v>1</v>
      </c>
      <c r="W234" s="24" t="b">
        <f>ROUND(SUM(W9:W229),5)=ROUND(Cal_Totex!W11,5)</f>
        <v>1</v>
      </c>
      <c r="X234" s="24" t="b">
        <f>ROUND(SUM(X9:X229),5)=ROUND(Cal_Totex!X11,5)</f>
        <v>1</v>
      </c>
      <c r="Y234" s="24" t="b">
        <f>ROUND(SUM(Y9:Y229),5)=ROUND(Cal_Totex!Y11,5)</f>
        <v>1</v>
      </c>
      <c r="Z234" s="24" t="b">
        <f>ROUND(SUM(Z9:Z229),5)=ROUND(Cal_Totex!Z11,5)</f>
        <v>1</v>
      </c>
      <c r="AA234" s="24" t="b">
        <f>ROUND(SUM(AA9:AA229),5)=ROUND(Cal_Totex!AA11,5)</f>
        <v>1</v>
      </c>
      <c r="AB234" s="24" t="b">
        <f>ROUND(SUM(AB9:AB229),5)=ROUND(Cal_Totex!AB11,5)</f>
        <v>1</v>
      </c>
      <c r="AC234" s="24" t="b">
        <f>ROUND(SUM(AC9:AC229),5)=ROUND(Cal_Totex!AC11,5)</f>
        <v>1</v>
      </c>
      <c r="AD234" s="24" t="b">
        <f>ROUND(SUM(AD9:AD229),5)=ROUND(Cal_Totex!AD11,5)</f>
        <v>1</v>
      </c>
      <c r="AE234" s="24" t="b">
        <f>ROUND(SUM(AE9:AE229),5)=ROUND(Cal_Totex!AE11,5)</f>
        <v>1</v>
      </c>
      <c r="AF234" s="24" t="b">
        <f>ROUND(SUM(AF9:AF229),5)=ROUND(Cal_Totex!AF11,5)</f>
        <v>1</v>
      </c>
      <c r="AG234" s="24" t="b">
        <f>ROUND(SUM(AG9:AG229),5)=ROUND(Cal_Totex!AG11,5)</f>
        <v>1</v>
      </c>
      <c r="AH234" s="24" t="b">
        <f>ROUND(SUM(AH9:AH229),5)=ROUND(Cal_Totex!AH11,5)</f>
        <v>1</v>
      </c>
      <c r="AI234" s="24" t="b">
        <f>ROUND(SUM(AI9:AI229),5)=ROUND(Cal_Totex!AI11,5)</f>
        <v>1</v>
      </c>
      <c r="AJ234" s="24" t="b">
        <f>ROUND(SUM(AJ9:AJ229),5)=ROUND(Cal_Totex!AJ11,5)</f>
        <v>1</v>
      </c>
      <c r="AK234" s="24" t="b">
        <f>ROUND(SUM(AK9:AK229),5)=ROUND(Cal_Totex!AK11,5)</f>
        <v>1</v>
      </c>
    </row>
    <row r="236" spans="5:53">
      <c r="H236" s="4" t="s">
        <v>122</v>
      </c>
      <c r="R236" s="24">
        <f>SUM(R234:R234)</f>
        <v>0</v>
      </c>
    </row>
  </sheetData>
  <mergeCells count="1">
    <mergeCell ref="AM6:AO6"/>
  </mergeCells>
  <conditionalFormatting sqref="U234:AK234">
    <cfRule type="cellIs" dxfId="26" priority="5" operator="equal">
      <formula>FALSE</formula>
    </cfRule>
  </conditionalFormatting>
  <conditionalFormatting sqref="R234">
    <cfRule type="cellIs" dxfId="25" priority="4" operator="greaterThan">
      <formula>0</formula>
    </cfRule>
  </conditionalFormatting>
  <conditionalFormatting sqref="R236">
    <cfRule type="cellIs" dxfId="24" priority="3" operator="greaterThan">
      <formula>0</formula>
    </cfRule>
  </conditionalFormatting>
  <conditionalFormatting sqref="R4">
    <cfRule type="cellIs" dxfId="23" priority="2" operator="greaterThan">
      <formula>0</formula>
    </cfRule>
  </conditionalFormatting>
  <conditionalFormatting sqref="T234">
    <cfRule type="cellIs" dxfId="22" priority="1" operator="equal">
      <formula>FALSE</formula>
    </cfRule>
  </conditionalFormatting>
  <pageMargins left="0.7" right="0.7" top="0.75" bottom="0.75" header="0.3" footer="0.3"/>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codeName="Sheet16">
    <tabColor theme="9"/>
  </sheetPr>
  <dimension ref="A1:BC235"/>
  <sheetViews>
    <sheetView zoomScale="70" zoomScaleNormal="70" workbookViewId="0">
      <pane xSplit="19" ySplit="7" topLeftCell="T8" activePane="bottomRight" state="frozen"/>
      <selection activeCell="A4" sqref="A4"/>
      <selection pane="topRight" activeCell="A4" sqref="A4"/>
      <selection pane="bottomLeft" activeCell="A4" sqref="A4"/>
      <selection pane="bottomRight"/>
    </sheetView>
  </sheetViews>
  <sheetFormatPr defaultColWidth="0" defaultRowHeight="12.75"/>
  <cols>
    <col min="1" max="4" width="1.625" style="4" customWidth="1"/>
    <col min="5" max="5" width="4.875" style="4" customWidth="1"/>
    <col min="6" max="6" width="8.125" style="4" customWidth="1"/>
    <col min="7" max="7" width="13.875" style="4" customWidth="1"/>
    <col min="8" max="8" width="16.125" style="4" customWidth="1"/>
    <col min="9" max="9" width="18.5" style="4" customWidth="1"/>
    <col min="10" max="10" width="24.375" style="4" customWidth="1"/>
    <col min="11" max="11" width="1.625" style="4" customWidth="1"/>
    <col min="12" max="12" width="5.625" style="4" bestFit="1" customWidth="1"/>
    <col min="13" max="13" width="6.5" style="4" customWidth="1"/>
    <col min="14" max="14" width="7.625" style="4" customWidth="1"/>
    <col min="15" max="15" width="3.625" style="4" customWidth="1"/>
    <col min="16" max="16" width="5.625" style="4" customWidth="1"/>
    <col min="17" max="17" width="1.625" style="4" customWidth="1"/>
    <col min="18" max="18" width="9.125" style="4" customWidth="1"/>
    <col min="19" max="19" width="1.625" style="4" customWidth="1"/>
    <col min="20" max="20" width="9.125" style="94" customWidth="1"/>
    <col min="21" max="37" width="9.125" style="4" customWidth="1"/>
    <col min="38" max="38" width="1.625" style="4" customWidth="1"/>
    <col min="39" max="39" width="9.125" style="4" customWidth="1"/>
    <col min="40" max="40" width="9.125" style="33" customWidth="1"/>
    <col min="41" max="41" width="60.875" style="4" bestFit="1" customWidth="1"/>
    <col min="42" max="53" width="1.625" style="4" customWidth="1"/>
    <col min="54" max="55" width="0" style="4" hidden="1" customWidth="1"/>
    <col min="56" max="16384" width="9.125" style="4" hidden="1"/>
  </cols>
  <sheetData>
    <row r="1" spans="1:53" ht="22.5">
      <c r="A1" s="10" t="s">
        <v>188</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31"/>
      <c r="AO1" s="10"/>
      <c r="AP1" s="10"/>
      <c r="AQ1" s="10"/>
      <c r="AR1" s="10"/>
      <c r="AS1" s="10"/>
      <c r="AT1" s="10"/>
      <c r="AU1" s="10"/>
      <c r="AV1" s="10"/>
      <c r="AW1" s="10"/>
      <c r="AX1" s="10"/>
      <c r="AY1" s="10"/>
      <c r="AZ1" s="10"/>
      <c r="BA1" s="10"/>
    </row>
    <row r="2" spans="1:53" ht="15">
      <c r="A2" s="11" t="str">
        <f>"["&amp; Cover!$F$28 &amp;"] "&amp; Cover!$F$8 &amp;" - Version "&amp; Cover!$F$22 &amp;" ("&amp; TEXT(Cover!$F$23, "dd/mm/yy") &amp;")"</f>
        <v>[Final] Normalisation and adjustments - Version 2 (30/11/20)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32"/>
      <c r="AO2" s="11"/>
      <c r="AP2" s="11"/>
      <c r="AQ2" s="11"/>
      <c r="AR2" s="11"/>
      <c r="AS2" s="11"/>
      <c r="AT2" s="11"/>
      <c r="AU2" s="11"/>
      <c r="AV2" s="11"/>
      <c r="AW2" s="11"/>
      <c r="AX2" s="11"/>
      <c r="AY2" s="11"/>
      <c r="AZ2" s="11"/>
      <c r="BA2" s="11"/>
    </row>
    <row r="3" spans="1:53" ht="15">
      <c r="A3" s="11" t="s">
        <v>356</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32"/>
      <c r="AO3" s="11"/>
      <c r="AP3" s="11"/>
      <c r="AQ3" s="11"/>
      <c r="AR3" s="11"/>
      <c r="AS3" s="11"/>
      <c r="AT3" s="11"/>
      <c r="AU3" s="11"/>
      <c r="AV3" s="11"/>
      <c r="AW3" s="11"/>
      <c r="AX3" s="11"/>
      <c r="AY3" s="11"/>
      <c r="AZ3" s="11"/>
      <c r="BA3" s="11"/>
    </row>
    <row r="4" spans="1:53" ht="15">
      <c r="A4" s="11"/>
      <c r="B4" s="11"/>
      <c r="C4" s="11"/>
      <c r="D4" s="11"/>
      <c r="E4" s="11"/>
      <c r="F4" s="11"/>
      <c r="G4" s="11"/>
      <c r="H4" s="11"/>
      <c r="I4" s="11" t="s">
        <v>123</v>
      </c>
      <c r="J4" s="11"/>
      <c r="K4" s="11"/>
      <c r="L4" s="11"/>
      <c r="M4" s="11"/>
      <c r="N4" s="11"/>
      <c r="O4" s="11"/>
      <c r="P4" s="11"/>
      <c r="Q4" s="11"/>
      <c r="R4" s="36">
        <f>R235</f>
        <v>0</v>
      </c>
      <c r="S4" s="11"/>
      <c r="T4" s="11"/>
      <c r="U4" s="11"/>
      <c r="V4" s="11"/>
      <c r="W4" s="11"/>
      <c r="X4" s="11"/>
      <c r="Y4" s="11"/>
      <c r="Z4" s="11"/>
      <c r="AA4" s="11"/>
      <c r="AB4" s="11"/>
      <c r="AC4" s="11"/>
      <c r="AD4" s="11"/>
      <c r="AE4" s="11"/>
      <c r="AF4" s="11"/>
      <c r="AG4" s="11"/>
      <c r="AH4" s="11"/>
      <c r="AI4" s="11"/>
      <c r="AJ4" s="11"/>
      <c r="AK4" s="11"/>
      <c r="AL4" s="11"/>
      <c r="AM4" s="11"/>
      <c r="AN4" s="32"/>
      <c r="AO4" s="11"/>
      <c r="AP4" s="11"/>
      <c r="AQ4" s="11"/>
      <c r="AR4" s="11"/>
      <c r="AS4" s="11"/>
      <c r="AT4" s="11"/>
      <c r="AU4" s="11"/>
      <c r="AV4" s="11"/>
      <c r="AW4" s="11"/>
      <c r="AX4" s="11"/>
      <c r="AY4" s="11"/>
      <c r="AZ4" s="11"/>
      <c r="BA4" s="11"/>
    </row>
    <row r="5" spans="1:53" s="12" customFormat="1">
      <c r="A5" s="12" t="s">
        <v>329</v>
      </c>
      <c r="G5" s="12" t="s">
        <v>330</v>
      </c>
      <c r="H5" s="88"/>
      <c r="O5" s="12" t="s">
        <v>331</v>
      </c>
      <c r="R5" s="16"/>
      <c r="AU5" s="35"/>
    </row>
    <row r="6" spans="1:53">
      <c r="T6" s="85" t="s">
        <v>326</v>
      </c>
      <c r="U6" s="86"/>
      <c r="V6" s="86"/>
      <c r="W6" s="86"/>
      <c r="X6" s="87"/>
      <c r="Y6" s="85" t="s">
        <v>327</v>
      </c>
      <c r="Z6" s="86"/>
      <c r="AA6" s="86"/>
      <c r="AB6" s="86"/>
      <c r="AC6" s="86"/>
      <c r="AD6" s="86"/>
      <c r="AE6" s="86"/>
      <c r="AF6" s="87"/>
      <c r="AG6" s="85" t="s">
        <v>328</v>
      </c>
      <c r="AH6" s="86"/>
      <c r="AI6" s="86"/>
      <c r="AJ6" s="86"/>
      <c r="AK6" s="87"/>
      <c r="AM6" s="226" t="s">
        <v>118</v>
      </c>
      <c r="AN6" s="226"/>
      <c r="AO6" s="226"/>
    </row>
    <row r="7" spans="1:53">
      <c r="A7" s="5"/>
      <c r="B7" s="5"/>
      <c r="C7" s="5"/>
      <c r="D7" s="5"/>
      <c r="E7" s="5" t="str">
        <f>'Cal_Work mgt'!E8</f>
        <v>Ntwk</v>
      </c>
      <c r="F7" s="5" t="str">
        <f>'Cal_Work mgt'!F8</f>
        <v>Cost Area</v>
      </c>
      <c r="G7" s="5"/>
      <c r="H7" s="5" t="str">
        <f>'Cal_Work mgt'!H8</f>
        <v>Overall Activity</v>
      </c>
      <c r="I7" s="5" t="str">
        <f>'Cal_Work mgt'!I8</f>
        <v>Cost Activity</v>
      </c>
      <c r="J7" s="5" t="str">
        <f>'Cal_Work mgt'!J8</f>
        <v>Cost line item</v>
      </c>
      <c r="K7" s="5"/>
      <c r="L7" s="5" t="s">
        <v>109</v>
      </c>
      <c r="M7" s="5" t="s">
        <v>472</v>
      </c>
      <c r="N7" s="5" t="s">
        <v>516</v>
      </c>
      <c r="O7" s="5" t="s">
        <v>114</v>
      </c>
      <c r="P7" s="5" t="s">
        <v>119</v>
      </c>
      <c r="Q7" s="5"/>
      <c r="R7" s="5" t="s">
        <v>110</v>
      </c>
      <c r="S7" s="5"/>
      <c r="T7" s="29">
        <v>2009</v>
      </c>
      <c r="U7" s="56">
        <v>2010</v>
      </c>
      <c r="V7" s="56">
        <v>2011</v>
      </c>
      <c r="W7" s="56">
        <v>2012</v>
      </c>
      <c r="X7" s="56">
        <v>2013</v>
      </c>
      <c r="Y7" s="29">
        <v>2014</v>
      </c>
      <c r="Z7" s="56">
        <v>2015</v>
      </c>
      <c r="AA7" s="56">
        <v>2016</v>
      </c>
      <c r="AB7" s="56">
        <v>2017</v>
      </c>
      <c r="AC7" s="56">
        <v>2018</v>
      </c>
      <c r="AD7" s="56">
        <v>2019</v>
      </c>
      <c r="AE7" s="56">
        <v>2020</v>
      </c>
      <c r="AF7" s="56">
        <v>2021</v>
      </c>
      <c r="AG7" s="29">
        <v>2022</v>
      </c>
      <c r="AH7" s="56">
        <v>2023</v>
      </c>
      <c r="AI7" s="56">
        <v>2024</v>
      </c>
      <c r="AJ7" s="56">
        <v>2025</v>
      </c>
      <c r="AK7" s="30">
        <v>2026</v>
      </c>
      <c r="AL7" s="5"/>
      <c r="AM7" s="28" t="s">
        <v>7</v>
      </c>
      <c r="AN7" s="34" t="s">
        <v>6</v>
      </c>
      <c r="AO7" s="27" t="s">
        <v>115</v>
      </c>
      <c r="AP7" s="5"/>
      <c r="AQ7" s="5"/>
      <c r="AR7" s="5"/>
      <c r="AS7" s="5"/>
      <c r="AT7" s="5"/>
      <c r="AU7" s="5"/>
      <c r="AV7" s="5"/>
      <c r="AW7" s="5"/>
      <c r="AX7" s="5"/>
      <c r="AY7" s="5"/>
      <c r="AZ7" s="5"/>
      <c r="BA7" s="5"/>
    </row>
    <row r="8" spans="1:53">
      <c r="G8" s="94"/>
    </row>
    <row r="9" spans="1:53">
      <c r="E9" s="16" t="str">
        <f>Cover!$F$13</f>
        <v>Sc</v>
      </c>
      <c r="F9" s="16" t="str">
        <f>'Cal_Work mgt'!F67</f>
        <v>Opex</v>
      </c>
      <c r="G9" s="94"/>
      <c r="H9" s="16" t="str">
        <f>'Cal_Work mgt'!H67</f>
        <v>Work Management</v>
      </c>
      <c r="I9" s="16" t="str">
        <f>'Cal_Work mgt'!I67</f>
        <v>Total Work Management</v>
      </c>
      <c r="J9" s="16" t="str">
        <f>IF(ISBLANK('Cal_Work mgt'!J67),"",'Cal_Work mgt'!J67)</f>
        <v>Streetworks</v>
      </c>
      <c r="L9" s="4" t="s">
        <v>111</v>
      </c>
      <c r="M9" s="4" t="b">
        <f>IF(LEFT(J9,2)="BO","BO")</f>
        <v>0</v>
      </c>
      <c r="N9" s="94" t="b">
        <f>IF(LEFT(J9,2)="TA","TA")</f>
        <v>0</v>
      </c>
      <c r="T9" s="18">
        <f>'Cal_Work mgt'!T67/INDEX(Inp_SubOngoingEfficiency!$T$21:$AK$24,MATCH($F9&amp;"_Direct",Inp_SubOngoingEfficiency!$H$21:$H$24,0),MATCH(T$7,Inp_SubOngoingEfficiency!$T$7:$AK$7,0))</f>
        <v>0</v>
      </c>
      <c r="U9" s="18">
        <f>'Cal_Work mgt'!U67/INDEX(Inp_SubOngoingEfficiency!$T$21:$AK$24,MATCH($F9&amp;"_Direct",Inp_SubOngoingEfficiency!$H$21:$H$24,0),MATCH(U$7,Inp_SubOngoingEfficiency!$T$7:$AK$7,0))</f>
        <v>0</v>
      </c>
      <c r="V9" s="18">
        <f>'Cal_Work mgt'!V67/INDEX(Inp_SubOngoingEfficiency!$T$21:$AK$24,MATCH($F9&amp;"_Direct",Inp_SubOngoingEfficiency!$H$21:$H$24,0),MATCH(V$7,Inp_SubOngoingEfficiency!$T$7:$AK$7,0))</f>
        <v>0</v>
      </c>
      <c r="W9" s="18">
        <f>'Cal_Work mgt'!W67/INDEX(Inp_SubOngoingEfficiency!$T$21:$AK$24,MATCH($F9&amp;"_Direct",Inp_SubOngoingEfficiency!$H$21:$H$24,0),MATCH(W$7,Inp_SubOngoingEfficiency!$T$7:$AK$7,0))</f>
        <v>0</v>
      </c>
      <c r="X9" s="18">
        <f>'Cal_Work mgt'!X67/INDEX(Inp_SubOngoingEfficiency!$T$21:$AK$24,MATCH($F9&amp;"_Direct",Inp_SubOngoingEfficiency!$H$21:$H$24,0),MATCH(X$7,Inp_SubOngoingEfficiency!$T$7:$AK$7,0))</f>
        <v>0</v>
      </c>
      <c r="Y9" s="18">
        <f>'Cal_Work mgt'!Y67/INDEX(Inp_SubOngoingEfficiency!$T$21:$AK$24,MATCH($F9&amp;"_Direct",Inp_SubOngoingEfficiency!$H$21:$H$24,0),MATCH(Y$7,Inp_SubOngoingEfficiency!$T$7:$AK$7,0))</f>
        <v>-0.67800000000000005</v>
      </c>
      <c r="Z9" s="18">
        <f>'Cal_Work mgt'!Z67/INDEX(Inp_SubOngoingEfficiency!$T$21:$AK$24,MATCH($F9&amp;"_Direct",Inp_SubOngoingEfficiency!$H$21:$H$24,0),MATCH(Z$7,Inp_SubOngoingEfficiency!$T$7:$AK$7,0))</f>
        <v>-0.47299999999999998</v>
      </c>
      <c r="AA9" s="18">
        <f>'Cal_Work mgt'!AA67/INDEX(Inp_SubOngoingEfficiency!$T$21:$AK$24,MATCH($F9&amp;"_Direct",Inp_SubOngoingEfficiency!$H$21:$H$24,0),MATCH(AA$7,Inp_SubOngoingEfficiency!$T$7:$AK$7,0))</f>
        <v>-0.71599999999999997</v>
      </c>
      <c r="AB9" s="18">
        <f>'Cal_Work mgt'!AB67/INDEX(Inp_SubOngoingEfficiency!$T$21:$AK$24,MATCH($F9&amp;"_Direct",Inp_SubOngoingEfficiency!$H$21:$H$24,0),MATCH(AB$7,Inp_SubOngoingEfficiency!$T$7:$AK$7,0))</f>
        <v>-0.62</v>
      </c>
      <c r="AC9" s="18">
        <f>'Cal_Work mgt'!AC67/INDEX(Inp_SubOngoingEfficiency!$T$21:$AK$24,MATCH($F9&amp;"_Direct",Inp_SubOngoingEfficiency!$H$21:$H$24,0),MATCH(AC$7,Inp_SubOngoingEfficiency!$T$7:$AK$7,0))</f>
        <v>-0.63300000000000001</v>
      </c>
      <c r="AD9" s="18">
        <f>'Cal_Work mgt'!AD67/INDEX(Inp_SubOngoingEfficiency!$T$21:$AK$24,MATCH($F9&amp;"_Direct",Inp_SubOngoingEfficiency!$H$21:$H$24,0),MATCH(AD$7,Inp_SubOngoingEfficiency!$T$7:$AK$7,0))</f>
        <v>-0.4</v>
      </c>
      <c r="AE9" s="18">
        <f>'Cal_Work mgt'!AE67/INDEX(Inp_SubOngoingEfficiency!$T$21:$AK$24,MATCH($F9&amp;"_Direct",Inp_SubOngoingEfficiency!$H$21:$H$24,0),MATCH(AE$7,Inp_SubOngoingEfficiency!$T$7:$AK$7,0))</f>
        <v>-0.499</v>
      </c>
      <c r="AF9" s="18">
        <f>'Cal_Work mgt'!AF67/INDEX(Inp_SubOngoingEfficiency!$T$21:$AK$24,MATCH($F9&amp;"_Direct",Inp_SubOngoingEfficiency!$H$21:$H$24,0),MATCH(AF$7,Inp_SubOngoingEfficiency!$T$7:$AK$7,0))</f>
        <v>-0.50050603621730383</v>
      </c>
      <c r="AG9" s="18">
        <f>'Cal_Work mgt'!AG67/INDEX(Inp_SubOngoingEfficiency!$T$21:$AK$24,MATCH($F9&amp;"_Direct",Inp_SubOngoingEfficiency!$H$21:$H$24,0),MATCH(AG$7,Inp_SubOngoingEfficiency!$T$7:$AK$7,0))</f>
        <v>-0.4104928734334351</v>
      </c>
      <c r="AH9" s="18">
        <f>'Cal_Work mgt'!AH67/INDEX(Inp_SubOngoingEfficiency!$T$21:$AK$24,MATCH($F9&amp;"_Direct",Inp_SubOngoingEfficiency!$H$21:$H$24,0),MATCH(AH$7,Inp_SubOngoingEfficiency!$T$7:$AK$7,0))</f>
        <v>-0.41148240524890439</v>
      </c>
      <c r="AI9" s="18">
        <f>'Cal_Work mgt'!AI67/INDEX(Inp_SubOngoingEfficiency!$T$21:$AK$24,MATCH($F9&amp;"_Direct",Inp_SubOngoingEfficiency!$H$21:$H$24,0),MATCH(AI$7,Inp_SubOngoingEfficiency!$T$7:$AK$7,0))</f>
        <v>-0.4150274625097925</v>
      </c>
      <c r="AJ9" s="18">
        <f>'Cal_Work mgt'!AJ67/INDEX(Inp_SubOngoingEfficiency!$T$21:$AK$24,MATCH($F9&amp;"_Direct",Inp_SubOngoingEfficiency!$H$21:$H$24,0),MATCH(AJ$7,Inp_SubOngoingEfficiency!$T$7:$AK$7,0))</f>
        <v>-0.42528379376480463</v>
      </c>
      <c r="AK9" s="18">
        <f>'Cal_Work mgt'!AK67/INDEX(Inp_SubOngoingEfficiency!$T$21:$AK$24,MATCH($F9&amp;"_Direct",Inp_SubOngoingEfficiency!$H$21:$H$24,0),MATCH(AK$7,Inp_SubOngoingEfficiency!$T$7:$AK$7,0))</f>
        <v>-0.4229985010989466</v>
      </c>
    </row>
    <row r="10" spans="1:53">
      <c r="E10" s="16" t="str">
        <f>Cover!$F$13</f>
        <v>Sc</v>
      </c>
      <c r="F10" s="16" t="str">
        <f>'Cal_Work mgt'!F68</f>
        <v>Opex</v>
      </c>
      <c r="G10" s="94"/>
      <c r="H10" s="16" t="str">
        <f>'Cal_Work mgt'!H68</f>
        <v>Work Management</v>
      </c>
      <c r="I10" s="16" t="str">
        <f>'Cal_Work mgt'!I68</f>
        <v>Total Work Management</v>
      </c>
      <c r="J10" s="16" t="str">
        <f>IF(ISBLANK('Cal_Work mgt'!J68),"",'Cal_Work mgt'!J68)</f>
        <v/>
      </c>
      <c r="L10" s="4" t="s">
        <v>111</v>
      </c>
      <c r="M10" s="94" t="b">
        <f t="shared" ref="M10:M73" si="0">IF(LEFT(J10,2)="BO","BO")</f>
        <v>0</v>
      </c>
      <c r="N10" s="94" t="b">
        <f t="shared" ref="N10:N73" si="1">IF(LEFT(J10,2)="TA","TA")</f>
        <v>0</v>
      </c>
      <c r="T10" s="18">
        <f>'Cal_Work mgt'!T68/INDEX(Inp_SubOngoingEfficiency!$T$21:$AK$24,MATCH($F10&amp;"_Direct",Inp_SubOngoingEfficiency!$H$21:$H$24,0),MATCH(T$7,Inp_SubOngoingEfficiency!$T$7:$AK$7,0))</f>
        <v>0</v>
      </c>
      <c r="U10" s="18">
        <f>'Cal_Work mgt'!U68/INDEX(Inp_SubOngoingEfficiency!$T$21:$AK$24,MATCH($F10&amp;"_Direct",Inp_SubOngoingEfficiency!$H$21:$H$24,0),MATCH(U$7,Inp_SubOngoingEfficiency!$T$7:$AK$7,0))</f>
        <v>0</v>
      </c>
      <c r="V10" s="18">
        <f>'Cal_Work mgt'!V68/INDEX(Inp_SubOngoingEfficiency!$T$21:$AK$24,MATCH($F10&amp;"_Direct",Inp_SubOngoingEfficiency!$H$21:$H$24,0),MATCH(V$7,Inp_SubOngoingEfficiency!$T$7:$AK$7,0))</f>
        <v>0</v>
      </c>
      <c r="W10" s="18">
        <f>'Cal_Work mgt'!W68/INDEX(Inp_SubOngoingEfficiency!$T$21:$AK$24,MATCH($F10&amp;"_Direct",Inp_SubOngoingEfficiency!$H$21:$H$24,0),MATCH(W$7,Inp_SubOngoingEfficiency!$T$7:$AK$7,0))</f>
        <v>0</v>
      </c>
      <c r="X10" s="18">
        <f>'Cal_Work mgt'!X68/INDEX(Inp_SubOngoingEfficiency!$T$21:$AK$24,MATCH($F10&amp;"_Direct",Inp_SubOngoingEfficiency!$H$21:$H$24,0),MATCH(X$7,Inp_SubOngoingEfficiency!$T$7:$AK$7,0))</f>
        <v>0</v>
      </c>
      <c r="Y10" s="18">
        <f>'Cal_Work mgt'!Y68/INDEX(Inp_SubOngoingEfficiency!$T$21:$AK$24,MATCH($F10&amp;"_Direct",Inp_SubOngoingEfficiency!$H$21:$H$24,0),MATCH(Y$7,Inp_SubOngoingEfficiency!$T$7:$AK$7,0))</f>
        <v>0</v>
      </c>
      <c r="Z10" s="18">
        <f>'Cal_Work mgt'!Z68/INDEX(Inp_SubOngoingEfficiency!$T$21:$AK$24,MATCH($F10&amp;"_Direct",Inp_SubOngoingEfficiency!$H$21:$H$24,0),MATCH(Z$7,Inp_SubOngoingEfficiency!$T$7:$AK$7,0))</f>
        <v>0</v>
      </c>
      <c r="AA10" s="18">
        <f>'Cal_Work mgt'!AA68/INDEX(Inp_SubOngoingEfficiency!$T$21:$AK$24,MATCH($F10&amp;"_Direct",Inp_SubOngoingEfficiency!$H$21:$H$24,0),MATCH(AA$7,Inp_SubOngoingEfficiency!$T$7:$AK$7,0))</f>
        <v>0</v>
      </c>
      <c r="AB10" s="18">
        <f>'Cal_Work mgt'!AB68/INDEX(Inp_SubOngoingEfficiency!$T$21:$AK$24,MATCH($F10&amp;"_Direct",Inp_SubOngoingEfficiency!$H$21:$H$24,0),MATCH(AB$7,Inp_SubOngoingEfficiency!$T$7:$AK$7,0))</f>
        <v>0</v>
      </c>
      <c r="AC10" s="18">
        <f>'Cal_Work mgt'!AC68/INDEX(Inp_SubOngoingEfficiency!$T$21:$AK$24,MATCH($F10&amp;"_Direct",Inp_SubOngoingEfficiency!$H$21:$H$24,0),MATCH(AC$7,Inp_SubOngoingEfficiency!$T$7:$AK$7,0))</f>
        <v>0</v>
      </c>
      <c r="AD10" s="18">
        <f>'Cal_Work mgt'!AD68/INDEX(Inp_SubOngoingEfficiency!$T$21:$AK$24,MATCH($F10&amp;"_Direct",Inp_SubOngoingEfficiency!$H$21:$H$24,0),MATCH(AD$7,Inp_SubOngoingEfficiency!$T$7:$AK$7,0))</f>
        <v>0</v>
      </c>
      <c r="AE10" s="18">
        <f>'Cal_Work mgt'!AE68/INDEX(Inp_SubOngoingEfficiency!$T$21:$AK$24,MATCH($F10&amp;"_Direct",Inp_SubOngoingEfficiency!$H$21:$H$24,0),MATCH(AE$7,Inp_SubOngoingEfficiency!$T$7:$AK$7,0))</f>
        <v>0</v>
      </c>
      <c r="AF10" s="18">
        <f>'Cal_Work mgt'!AF68/INDEX(Inp_SubOngoingEfficiency!$T$21:$AK$24,MATCH($F10&amp;"_Direct",Inp_SubOngoingEfficiency!$H$21:$H$24,0),MATCH(AF$7,Inp_SubOngoingEfficiency!$T$7:$AK$7,0))</f>
        <v>0</v>
      </c>
      <c r="AG10" s="18">
        <f>'Cal_Work mgt'!AG68/INDEX(Inp_SubOngoingEfficiency!$T$21:$AK$24,MATCH($F10&amp;"_Direct",Inp_SubOngoingEfficiency!$H$21:$H$24,0),MATCH(AG$7,Inp_SubOngoingEfficiency!$T$7:$AK$7,0))</f>
        <v>0</v>
      </c>
      <c r="AH10" s="18">
        <f>'Cal_Work mgt'!AH68/INDEX(Inp_SubOngoingEfficiency!$T$21:$AK$24,MATCH($F10&amp;"_Direct",Inp_SubOngoingEfficiency!$H$21:$H$24,0),MATCH(AH$7,Inp_SubOngoingEfficiency!$T$7:$AK$7,0))</f>
        <v>0</v>
      </c>
      <c r="AI10" s="18">
        <f>'Cal_Work mgt'!AI68/INDEX(Inp_SubOngoingEfficiency!$T$21:$AK$24,MATCH($F10&amp;"_Direct",Inp_SubOngoingEfficiency!$H$21:$H$24,0),MATCH(AI$7,Inp_SubOngoingEfficiency!$T$7:$AK$7,0))</f>
        <v>0</v>
      </c>
      <c r="AJ10" s="18">
        <f>'Cal_Work mgt'!AJ68/INDEX(Inp_SubOngoingEfficiency!$T$21:$AK$24,MATCH($F10&amp;"_Direct",Inp_SubOngoingEfficiency!$H$21:$H$24,0),MATCH(AJ$7,Inp_SubOngoingEfficiency!$T$7:$AK$7,0))</f>
        <v>0</v>
      </c>
      <c r="AK10" s="18">
        <f>'Cal_Work mgt'!AK68/INDEX(Inp_SubOngoingEfficiency!$T$21:$AK$24,MATCH($F10&amp;"_Direct",Inp_SubOngoingEfficiency!$H$21:$H$24,0),MATCH(AK$7,Inp_SubOngoingEfficiency!$T$7:$AK$7,0))</f>
        <v>0</v>
      </c>
    </row>
    <row r="11" spans="1:53">
      <c r="E11" s="16" t="str">
        <f>Cover!$F$13</f>
        <v>Sc</v>
      </c>
      <c r="F11" s="16" t="str">
        <f>'Cal_Work mgt'!F69</f>
        <v>Opex</v>
      </c>
      <c r="G11" s="94"/>
      <c r="H11" s="16" t="str">
        <f>'Cal_Work mgt'!H69</f>
        <v>Work Management</v>
      </c>
      <c r="I11" s="16" t="str">
        <f>'Cal_Work mgt'!I69</f>
        <v>Total Work Management</v>
      </c>
      <c r="J11" s="16" t="str">
        <f>IF(ISBLANK('Cal_Work mgt'!J69),"",'Cal_Work mgt'!J69)</f>
        <v>Land remediation</v>
      </c>
      <c r="L11" s="4" t="s">
        <v>111</v>
      </c>
      <c r="M11" s="94" t="b">
        <f t="shared" si="0"/>
        <v>0</v>
      </c>
      <c r="N11" s="94" t="b">
        <f t="shared" si="1"/>
        <v>0</v>
      </c>
      <c r="T11" s="18">
        <f>'Cal_Work mgt'!T69/INDEX(Inp_SubOngoingEfficiency!$T$21:$AK$24,MATCH($F11&amp;"_Direct",Inp_SubOngoingEfficiency!$H$21:$H$24,0),MATCH(T$7,Inp_SubOngoingEfficiency!$T$7:$AK$7,0))</f>
        <v>0</v>
      </c>
      <c r="U11" s="18">
        <f>'Cal_Work mgt'!U69/INDEX(Inp_SubOngoingEfficiency!$T$21:$AK$24,MATCH($F11&amp;"_Direct",Inp_SubOngoingEfficiency!$H$21:$H$24,0),MATCH(U$7,Inp_SubOngoingEfficiency!$T$7:$AK$7,0))</f>
        <v>0</v>
      </c>
      <c r="V11" s="18">
        <f>'Cal_Work mgt'!V69/INDEX(Inp_SubOngoingEfficiency!$T$21:$AK$24,MATCH($F11&amp;"_Direct",Inp_SubOngoingEfficiency!$H$21:$H$24,0),MATCH(V$7,Inp_SubOngoingEfficiency!$T$7:$AK$7,0))</f>
        <v>0</v>
      </c>
      <c r="W11" s="18">
        <f>'Cal_Work mgt'!W69/INDEX(Inp_SubOngoingEfficiency!$T$21:$AK$24,MATCH($F11&amp;"_Direct",Inp_SubOngoingEfficiency!$H$21:$H$24,0),MATCH(W$7,Inp_SubOngoingEfficiency!$T$7:$AK$7,0))</f>
        <v>0</v>
      </c>
      <c r="X11" s="18">
        <f>'Cal_Work mgt'!X69/INDEX(Inp_SubOngoingEfficiency!$T$21:$AK$24,MATCH($F11&amp;"_Direct",Inp_SubOngoingEfficiency!$H$21:$H$24,0),MATCH(X$7,Inp_SubOngoingEfficiency!$T$7:$AK$7,0))</f>
        <v>0</v>
      </c>
      <c r="Y11" s="18">
        <f>'Cal_Work mgt'!Y69/INDEX(Inp_SubOngoingEfficiency!$T$21:$AK$24,MATCH($F11&amp;"_Direct",Inp_SubOngoingEfficiency!$H$21:$H$24,0),MATCH(Y$7,Inp_SubOngoingEfficiency!$T$7:$AK$7,0))</f>
        <v>-0.46095839999999999</v>
      </c>
      <c r="Z11" s="18">
        <f>'Cal_Work mgt'!Z69/INDEX(Inp_SubOngoingEfficiency!$T$21:$AK$24,MATCH($F11&amp;"_Direct",Inp_SubOngoingEfficiency!$H$21:$H$24,0),MATCH(Z$7,Inp_SubOngoingEfficiency!$T$7:$AK$7,0))</f>
        <v>-0.63272510000000004</v>
      </c>
      <c r="AA11" s="18">
        <f>'Cal_Work mgt'!AA69/INDEX(Inp_SubOngoingEfficiency!$T$21:$AK$24,MATCH($F11&amp;"_Direct",Inp_SubOngoingEfficiency!$H$21:$H$24,0),MATCH(AA$7,Inp_SubOngoingEfficiency!$T$7:$AK$7,0))</f>
        <v>-0.47140900000000002</v>
      </c>
      <c r="AB11" s="18">
        <f>'Cal_Work mgt'!AB69/INDEX(Inp_SubOngoingEfficiency!$T$21:$AK$24,MATCH($F11&amp;"_Direct",Inp_SubOngoingEfficiency!$H$21:$H$24,0),MATCH(AB$7,Inp_SubOngoingEfficiency!$T$7:$AK$7,0))</f>
        <v>-0.78343600000000002</v>
      </c>
      <c r="AC11" s="18">
        <f>'Cal_Work mgt'!AC69/INDEX(Inp_SubOngoingEfficiency!$T$21:$AK$24,MATCH($F11&amp;"_Direct",Inp_SubOngoingEfficiency!$H$21:$H$24,0),MATCH(AC$7,Inp_SubOngoingEfficiency!$T$7:$AK$7,0))</f>
        <v>-0.93113999999999997</v>
      </c>
      <c r="AD11" s="18">
        <f>'Cal_Work mgt'!AD69/INDEX(Inp_SubOngoingEfficiency!$T$21:$AK$24,MATCH($F11&amp;"_Direct",Inp_SubOngoingEfficiency!$H$21:$H$24,0),MATCH(AD$7,Inp_SubOngoingEfficiency!$T$7:$AK$7,0))</f>
        <v>-4.38</v>
      </c>
      <c r="AE11" s="18">
        <f>'Cal_Work mgt'!AE69/INDEX(Inp_SubOngoingEfficiency!$T$21:$AK$24,MATCH($F11&amp;"_Direct",Inp_SubOngoingEfficiency!$H$21:$H$24,0),MATCH(AE$7,Inp_SubOngoingEfficiency!$T$7:$AK$7,0))</f>
        <v>-1.4339999999999999</v>
      </c>
      <c r="AF11" s="18">
        <f>'Cal_Work mgt'!AF69/INDEX(Inp_SubOngoingEfficiency!$T$21:$AK$24,MATCH($F11&amp;"_Direct",Inp_SubOngoingEfficiency!$H$21:$H$24,0),MATCH(AF$7,Inp_SubOngoingEfficiency!$T$7:$AK$7,0))</f>
        <v>-0.61083802816901411</v>
      </c>
      <c r="AG11" s="18">
        <f>'Cal_Work mgt'!AG69/INDEX(Inp_SubOngoingEfficiency!$T$21:$AK$24,MATCH($F11&amp;"_Direct",Inp_SubOngoingEfficiency!$H$21:$H$24,0),MATCH(AG$7,Inp_SubOngoingEfficiency!$T$7:$AK$7,0))</f>
        <v>-1.7138077465845916</v>
      </c>
      <c r="AH11" s="18">
        <f>'Cal_Work mgt'!AH69/INDEX(Inp_SubOngoingEfficiency!$T$21:$AK$24,MATCH($F11&amp;"_Direct",Inp_SubOngoingEfficiency!$H$21:$H$24,0),MATCH(AH$7,Inp_SubOngoingEfficiency!$T$7:$AK$7,0))</f>
        <v>-2.184971571871682</v>
      </c>
      <c r="AI11" s="18">
        <f>'Cal_Work mgt'!AI69/INDEX(Inp_SubOngoingEfficiency!$T$21:$AK$24,MATCH($F11&amp;"_Direct",Inp_SubOngoingEfficiency!$H$21:$H$24,0),MATCH(AI$7,Inp_SubOngoingEfficiency!$T$7:$AK$7,0))</f>
        <v>-1.7109507141966196</v>
      </c>
      <c r="AJ11" s="18">
        <f>'Cal_Work mgt'!AJ69/INDEX(Inp_SubOngoingEfficiency!$T$21:$AK$24,MATCH($F11&amp;"_Direct",Inp_SubOngoingEfficiency!$H$21:$H$24,0),MATCH(AJ$7,Inp_SubOngoingEfficiency!$T$7:$AK$7,0))</f>
        <v>-1.4098157763303274</v>
      </c>
      <c r="AK11" s="18">
        <f>'Cal_Work mgt'!AK69/INDEX(Inp_SubOngoingEfficiency!$T$21:$AK$24,MATCH($F11&amp;"_Direct",Inp_SubOngoingEfficiency!$H$21:$H$24,0),MATCH(AK$7,Inp_SubOngoingEfficiency!$T$7:$AK$7,0))</f>
        <v>-1.5333695664836813</v>
      </c>
    </row>
    <row r="12" spans="1:53">
      <c r="E12" s="16" t="str">
        <f>Cover!$F$13</f>
        <v>Sc</v>
      </c>
      <c r="F12" s="16" t="str">
        <f>'Cal_Work mgt'!F70</f>
        <v>Opex</v>
      </c>
      <c r="G12" s="94"/>
      <c r="H12" s="16" t="str">
        <f>'Cal_Work mgt'!H70</f>
        <v>Work Management</v>
      </c>
      <c r="I12" s="16" t="str">
        <f>'Cal_Work mgt'!I70</f>
        <v>Total Work Management</v>
      </c>
      <c r="J12" s="16" t="str">
        <f>IF(ISBLANK('Cal_Work mgt'!J70),"",'Cal_Work mgt'!J70)</f>
        <v/>
      </c>
      <c r="L12" s="4" t="s">
        <v>111</v>
      </c>
      <c r="M12" s="94" t="b">
        <f t="shared" si="0"/>
        <v>0</v>
      </c>
      <c r="N12" s="94" t="b">
        <f t="shared" si="1"/>
        <v>0</v>
      </c>
      <c r="T12" s="18">
        <f>'Cal_Work mgt'!T70/INDEX(Inp_SubOngoingEfficiency!$T$21:$AK$24,MATCH($F12&amp;"_Direct",Inp_SubOngoingEfficiency!$H$21:$H$24,0),MATCH(T$7,Inp_SubOngoingEfficiency!$T$7:$AK$7,0))</f>
        <v>0</v>
      </c>
      <c r="U12" s="18">
        <f>'Cal_Work mgt'!U70/INDEX(Inp_SubOngoingEfficiency!$T$21:$AK$24,MATCH($F12&amp;"_Direct",Inp_SubOngoingEfficiency!$H$21:$H$24,0),MATCH(U$7,Inp_SubOngoingEfficiency!$T$7:$AK$7,0))</f>
        <v>0</v>
      </c>
      <c r="V12" s="18">
        <f>'Cal_Work mgt'!V70/INDEX(Inp_SubOngoingEfficiency!$T$21:$AK$24,MATCH($F12&amp;"_Direct",Inp_SubOngoingEfficiency!$H$21:$H$24,0),MATCH(V$7,Inp_SubOngoingEfficiency!$T$7:$AK$7,0))</f>
        <v>0</v>
      </c>
      <c r="W12" s="18">
        <f>'Cal_Work mgt'!W70/INDEX(Inp_SubOngoingEfficiency!$T$21:$AK$24,MATCH($F12&amp;"_Direct",Inp_SubOngoingEfficiency!$H$21:$H$24,0),MATCH(W$7,Inp_SubOngoingEfficiency!$T$7:$AK$7,0))</f>
        <v>0</v>
      </c>
      <c r="X12" s="18">
        <f>'Cal_Work mgt'!X70/INDEX(Inp_SubOngoingEfficiency!$T$21:$AK$24,MATCH($F12&amp;"_Direct",Inp_SubOngoingEfficiency!$H$21:$H$24,0),MATCH(X$7,Inp_SubOngoingEfficiency!$T$7:$AK$7,0))</f>
        <v>0</v>
      </c>
      <c r="Y12" s="18">
        <f>'Cal_Work mgt'!Y70/INDEX(Inp_SubOngoingEfficiency!$T$21:$AK$24,MATCH($F12&amp;"_Direct",Inp_SubOngoingEfficiency!$H$21:$H$24,0),MATCH(Y$7,Inp_SubOngoingEfficiency!$T$7:$AK$7,0))</f>
        <v>0</v>
      </c>
      <c r="Z12" s="18">
        <f>'Cal_Work mgt'!Z70/INDEX(Inp_SubOngoingEfficiency!$T$21:$AK$24,MATCH($F12&amp;"_Direct",Inp_SubOngoingEfficiency!$H$21:$H$24,0),MATCH(Z$7,Inp_SubOngoingEfficiency!$T$7:$AK$7,0))</f>
        <v>0</v>
      </c>
      <c r="AA12" s="18">
        <f>'Cal_Work mgt'!AA70/INDEX(Inp_SubOngoingEfficiency!$T$21:$AK$24,MATCH($F12&amp;"_Direct",Inp_SubOngoingEfficiency!$H$21:$H$24,0),MATCH(AA$7,Inp_SubOngoingEfficiency!$T$7:$AK$7,0))</f>
        <v>0</v>
      </c>
      <c r="AB12" s="18">
        <f>'Cal_Work mgt'!AB70/INDEX(Inp_SubOngoingEfficiency!$T$21:$AK$24,MATCH($F12&amp;"_Direct",Inp_SubOngoingEfficiency!$H$21:$H$24,0),MATCH(AB$7,Inp_SubOngoingEfficiency!$T$7:$AK$7,0))</f>
        <v>0</v>
      </c>
      <c r="AC12" s="18">
        <f>'Cal_Work mgt'!AC70/INDEX(Inp_SubOngoingEfficiency!$T$21:$AK$24,MATCH($F12&amp;"_Direct",Inp_SubOngoingEfficiency!$H$21:$H$24,0),MATCH(AC$7,Inp_SubOngoingEfficiency!$T$7:$AK$7,0))</f>
        <v>0</v>
      </c>
      <c r="AD12" s="18">
        <f>'Cal_Work mgt'!AD70/INDEX(Inp_SubOngoingEfficiency!$T$21:$AK$24,MATCH($F12&amp;"_Direct",Inp_SubOngoingEfficiency!$H$21:$H$24,0),MATCH(AD$7,Inp_SubOngoingEfficiency!$T$7:$AK$7,0))</f>
        <v>0</v>
      </c>
      <c r="AE12" s="18">
        <f>'Cal_Work mgt'!AE70/INDEX(Inp_SubOngoingEfficiency!$T$21:$AK$24,MATCH($F12&amp;"_Direct",Inp_SubOngoingEfficiency!$H$21:$H$24,0),MATCH(AE$7,Inp_SubOngoingEfficiency!$T$7:$AK$7,0))</f>
        <v>0</v>
      </c>
      <c r="AF12" s="18">
        <f>'Cal_Work mgt'!AF70/INDEX(Inp_SubOngoingEfficiency!$T$21:$AK$24,MATCH($F12&amp;"_Direct",Inp_SubOngoingEfficiency!$H$21:$H$24,0),MATCH(AF$7,Inp_SubOngoingEfficiency!$T$7:$AK$7,0))</f>
        <v>0</v>
      </c>
      <c r="AG12" s="18">
        <f>'Cal_Work mgt'!AG70/INDEX(Inp_SubOngoingEfficiency!$T$21:$AK$24,MATCH($F12&amp;"_Direct",Inp_SubOngoingEfficiency!$H$21:$H$24,0),MATCH(AG$7,Inp_SubOngoingEfficiency!$T$7:$AK$7,0))</f>
        <v>0</v>
      </c>
      <c r="AH12" s="18">
        <f>'Cal_Work mgt'!AH70/INDEX(Inp_SubOngoingEfficiency!$T$21:$AK$24,MATCH($F12&amp;"_Direct",Inp_SubOngoingEfficiency!$H$21:$H$24,0),MATCH(AH$7,Inp_SubOngoingEfficiency!$T$7:$AK$7,0))</f>
        <v>0</v>
      </c>
      <c r="AI12" s="18">
        <f>'Cal_Work mgt'!AI70/INDEX(Inp_SubOngoingEfficiency!$T$21:$AK$24,MATCH($F12&amp;"_Direct",Inp_SubOngoingEfficiency!$H$21:$H$24,0),MATCH(AI$7,Inp_SubOngoingEfficiency!$T$7:$AK$7,0))</f>
        <v>0</v>
      </c>
      <c r="AJ12" s="18">
        <f>'Cal_Work mgt'!AJ70/INDEX(Inp_SubOngoingEfficiency!$T$21:$AK$24,MATCH($F12&amp;"_Direct",Inp_SubOngoingEfficiency!$H$21:$H$24,0),MATCH(AJ$7,Inp_SubOngoingEfficiency!$T$7:$AK$7,0))</f>
        <v>0</v>
      </c>
      <c r="AK12" s="18">
        <f>'Cal_Work mgt'!AK70/INDEX(Inp_SubOngoingEfficiency!$T$21:$AK$24,MATCH($F12&amp;"_Direct",Inp_SubOngoingEfficiency!$H$21:$H$24,0),MATCH(AK$7,Inp_SubOngoingEfficiency!$T$7:$AK$7,0))</f>
        <v>0</v>
      </c>
    </row>
    <row r="13" spans="1:53">
      <c r="E13" s="16" t="str">
        <f>Cover!$F$13</f>
        <v>Sc</v>
      </c>
      <c r="F13" s="16" t="str">
        <f>'Cal_Work mgt'!F71</f>
        <v>Opex</v>
      </c>
      <c r="G13" s="94"/>
      <c r="H13" s="16" t="str">
        <f>'Cal_Work mgt'!H71</f>
        <v>Work Management</v>
      </c>
      <c r="I13" s="16" t="str">
        <f>'Cal_Work mgt'!I71</f>
        <v>Total Work Management</v>
      </c>
      <c r="J13" s="16" t="str">
        <f>IF(ISBLANK('Cal_Work mgt'!J71),"",'Cal_Work mgt'!J71)</f>
        <v/>
      </c>
      <c r="L13" s="4" t="s">
        <v>111</v>
      </c>
      <c r="M13" s="94" t="b">
        <f t="shared" si="0"/>
        <v>0</v>
      </c>
      <c r="N13" s="94" t="b">
        <f t="shared" si="1"/>
        <v>0</v>
      </c>
      <c r="T13" s="18">
        <f>'Cal_Work mgt'!T71/INDEX(Inp_SubOngoingEfficiency!$T$21:$AK$24,MATCH($F13&amp;"_Direct",Inp_SubOngoingEfficiency!$H$21:$H$24,0),MATCH(T$7,Inp_SubOngoingEfficiency!$T$7:$AK$7,0))</f>
        <v>0</v>
      </c>
      <c r="U13" s="18">
        <f>'Cal_Work mgt'!U71/INDEX(Inp_SubOngoingEfficiency!$T$21:$AK$24,MATCH($F13&amp;"_Direct",Inp_SubOngoingEfficiency!$H$21:$H$24,0),MATCH(U$7,Inp_SubOngoingEfficiency!$T$7:$AK$7,0))</f>
        <v>0</v>
      </c>
      <c r="V13" s="18">
        <f>'Cal_Work mgt'!V71/INDEX(Inp_SubOngoingEfficiency!$T$21:$AK$24,MATCH($F13&amp;"_Direct",Inp_SubOngoingEfficiency!$H$21:$H$24,0),MATCH(V$7,Inp_SubOngoingEfficiency!$T$7:$AK$7,0))</f>
        <v>0</v>
      </c>
      <c r="W13" s="18">
        <f>'Cal_Work mgt'!W71/INDEX(Inp_SubOngoingEfficiency!$T$21:$AK$24,MATCH($F13&amp;"_Direct",Inp_SubOngoingEfficiency!$H$21:$H$24,0),MATCH(W$7,Inp_SubOngoingEfficiency!$T$7:$AK$7,0))</f>
        <v>0</v>
      </c>
      <c r="X13" s="18">
        <f>'Cal_Work mgt'!X71/INDEX(Inp_SubOngoingEfficiency!$T$21:$AK$24,MATCH($F13&amp;"_Direct",Inp_SubOngoingEfficiency!$H$21:$H$24,0),MATCH(X$7,Inp_SubOngoingEfficiency!$T$7:$AK$7,0))</f>
        <v>0</v>
      </c>
      <c r="Y13" s="18">
        <f>'Cal_Work mgt'!Y71/INDEX(Inp_SubOngoingEfficiency!$T$21:$AK$24,MATCH($F13&amp;"_Direct",Inp_SubOngoingEfficiency!$H$21:$H$24,0),MATCH(Y$7,Inp_SubOngoingEfficiency!$T$7:$AK$7,0))</f>
        <v>0</v>
      </c>
      <c r="Z13" s="18">
        <f>'Cal_Work mgt'!Z71/INDEX(Inp_SubOngoingEfficiency!$T$21:$AK$24,MATCH($F13&amp;"_Direct",Inp_SubOngoingEfficiency!$H$21:$H$24,0),MATCH(Z$7,Inp_SubOngoingEfficiency!$T$7:$AK$7,0))</f>
        <v>0</v>
      </c>
      <c r="AA13" s="18">
        <f>'Cal_Work mgt'!AA71/INDEX(Inp_SubOngoingEfficiency!$T$21:$AK$24,MATCH($F13&amp;"_Direct",Inp_SubOngoingEfficiency!$H$21:$H$24,0),MATCH(AA$7,Inp_SubOngoingEfficiency!$T$7:$AK$7,0))</f>
        <v>0</v>
      </c>
      <c r="AB13" s="18">
        <f>'Cal_Work mgt'!AB71/INDEX(Inp_SubOngoingEfficiency!$T$21:$AK$24,MATCH($F13&amp;"_Direct",Inp_SubOngoingEfficiency!$H$21:$H$24,0),MATCH(AB$7,Inp_SubOngoingEfficiency!$T$7:$AK$7,0))</f>
        <v>0</v>
      </c>
      <c r="AC13" s="18">
        <f>'Cal_Work mgt'!AC71/INDEX(Inp_SubOngoingEfficiency!$T$21:$AK$24,MATCH($F13&amp;"_Direct",Inp_SubOngoingEfficiency!$H$21:$H$24,0),MATCH(AC$7,Inp_SubOngoingEfficiency!$T$7:$AK$7,0))</f>
        <v>0</v>
      </c>
      <c r="AD13" s="18">
        <f>'Cal_Work mgt'!AD71/INDEX(Inp_SubOngoingEfficiency!$T$21:$AK$24,MATCH($F13&amp;"_Direct",Inp_SubOngoingEfficiency!$H$21:$H$24,0),MATCH(AD$7,Inp_SubOngoingEfficiency!$T$7:$AK$7,0))</f>
        <v>0</v>
      </c>
      <c r="AE13" s="18">
        <f>'Cal_Work mgt'!AE71/INDEX(Inp_SubOngoingEfficiency!$T$21:$AK$24,MATCH($F13&amp;"_Direct",Inp_SubOngoingEfficiency!$H$21:$H$24,0),MATCH(AE$7,Inp_SubOngoingEfficiency!$T$7:$AK$7,0))</f>
        <v>0</v>
      </c>
      <c r="AF13" s="18">
        <f>'Cal_Work mgt'!AF71/INDEX(Inp_SubOngoingEfficiency!$T$21:$AK$24,MATCH($F13&amp;"_Direct",Inp_SubOngoingEfficiency!$H$21:$H$24,0),MATCH(AF$7,Inp_SubOngoingEfficiency!$T$7:$AK$7,0))</f>
        <v>0</v>
      </c>
      <c r="AG13" s="18">
        <f>'Cal_Work mgt'!AG71/INDEX(Inp_SubOngoingEfficiency!$T$21:$AK$24,MATCH($F13&amp;"_Direct",Inp_SubOngoingEfficiency!$H$21:$H$24,0),MATCH(AG$7,Inp_SubOngoingEfficiency!$T$7:$AK$7,0))</f>
        <v>0</v>
      </c>
      <c r="AH13" s="18">
        <f>'Cal_Work mgt'!AH71/INDEX(Inp_SubOngoingEfficiency!$T$21:$AK$24,MATCH($F13&amp;"_Direct",Inp_SubOngoingEfficiency!$H$21:$H$24,0),MATCH(AH$7,Inp_SubOngoingEfficiency!$T$7:$AK$7,0))</f>
        <v>0</v>
      </c>
      <c r="AI13" s="18">
        <f>'Cal_Work mgt'!AI71/INDEX(Inp_SubOngoingEfficiency!$T$21:$AK$24,MATCH($F13&amp;"_Direct",Inp_SubOngoingEfficiency!$H$21:$H$24,0),MATCH(AI$7,Inp_SubOngoingEfficiency!$T$7:$AK$7,0))</f>
        <v>0</v>
      </c>
      <c r="AJ13" s="18">
        <f>'Cal_Work mgt'!AJ71/INDEX(Inp_SubOngoingEfficiency!$T$21:$AK$24,MATCH($F13&amp;"_Direct",Inp_SubOngoingEfficiency!$H$21:$H$24,0),MATCH(AJ$7,Inp_SubOngoingEfficiency!$T$7:$AK$7,0))</f>
        <v>0</v>
      </c>
      <c r="AK13" s="18">
        <f>'Cal_Work mgt'!AK71/INDEX(Inp_SubOngoingEfficiency!$T$21:$AK$24,MATCH($F13&amp;"_Direct",Inp_SubOngoingEfficiency!$H$21:$H$24,0),MATCH(AK$7,Inp_SubOngoingEfficiency!$T$7:$AK$7,0))</f>
        <v>0</v>
      </c>
    </row>
    <row r="14" spans="1:53">
      <c r="E14" s="16" t="str">
        <f>Cover!$F$13</f>
        <v>Sc</v>
      </c>
      <c r="F14" s="16" t="str">
        <f>'Cal_Work mgt'!F72</f>
        <v>Opex</v>
      </c>
      <c r="G14" s="94"/>
      <c r="H14" s="16" t="str">
        <f>'Cal_Work mgt'!H72</f>
        <v>Work Management</v>
      </c>
      <c r="I14" s="16" t="str">
        <f>'Cal_Work mgt'!I72</f>
        <v>Total Work Management</v>
      </c>
      <c r="J14" s="16" t="str">
        <f>IF(ISBLANK('Cal_Work mgt'!J72),"",'Cal_Work mgt'!J72)</f>
        <v>BO - Record keeping (audit and assurance)</v>
      </c>
      <c r="L14" s="4" t="s">
        <v>111</v>
      </c>
      <c r="M14" s="94" t="str">
        <f t="shared" si="0"/>
        <v>BO</v>
      </c>
      <c r="N14" s="94" t="b">
        <f t="shared" si="1"/>
        <v>0</v>
      </c>
      <c r="T14" s="18">
        <f>'Cal_Work mgt'!T72/INDEX(Inp_SubOngoingEfficiency!$T$21:$AK$24,MATCH($F14&amp;"_Direct",Inp_SubOngoingEfficiency!$H$21:$H$24,0),MATCH(T$7,Inp_SubOngoingEfficiency!$T$7:$AK$7,0))</f>
        <v>0</v>
      </c>
      <c r="U14" s="18">
        <f>'Cal_Work mgt'!U72/INDEX(Inp_SubOngoingEfficiency!$T$21:$AK$24,MATCH($F14&amp;"_Direct",Inp_SubOngoingEfficiency!$H$21:$H$24,0),MATCH(U$7,Inp_SubOngoingEfficiency!$T$7:$AK$7,0))</f>
        <v>0</v>
      </c>
      <c r="V14" s="18">
        <f>'Cal_Work mgt'!V72/INDEX(Inp_SubOngoingEfficiency!$T$21:$AK$24,MATCH($F14&amp;"_Direct",Inp_SubOngoingEfficiency!$H$21:$H$24,0),MATCH(V$7,Inp_SubOngoingEfficiency!$T$7:$AK$7,0))</f>
        <v>0</v>
      </c>
      <c r="W14" s="18">
        <f>'Cal_Work mgt'!W72/INDEX(Inp_SubOngoingEfficiency!$T$21:$AK$24,MATCH($F14&amp;"_Direct",Inp_SubOngoingEfficiency!$H$21:$H$24,0),MATCH(W$7,Inp_SubOngoingEfficiency!$T$7:$AK$7,0))</f>
        <v>0</v>
      </c>
      <c r="X14" s="18">
        <f>'Cal_Work mgt'!X72/INDEX(Inp_SubOngoingEfficiency!$T$21:$AK$24,MATCH($F14&amp;"_Direct",Inp_SubOngoingEfficiency!$H$21:$H$24,0),MATCH(X$7,Inp_SubOngoingEfficiency!$T$7:$AK$7,0))</f>
        <v>0</v>
      </c>
      <c r="Y14" s="18">
        <f>'Cal_Work mgt'!Y72/INDEX(Inp_SubOngoingEfficiency!$T$21:$AK$24,MATCH($F14&amp;"_Direct",Inp_SubOngoingEfficiency!$H$21:$H$24,0),MATCH(Y$7,Inp_SubOngoingEfficiency!$T$7:$AK$7,0))</f>
        <v>0</v>
      </c>
      <c r="Z14" s="18">
        <f>'Cal_Work mgt'!Z72/INDEX(Inp_SubOngoingEfficiency!$T$21:$AK$24,MATCH($F14&amp;"_Direct",Inp_SubOngoingEfficiency!$H$21:$H$24,0),MATCH(Z$7,Inp_SubOngoingEfficiency!$T$7:$AK$7,0))</f>
        <v>0</v>
      </c>
      <c r="AA14" s="18">
        <f>'Cal_Work mgt'!AA72/INDEX(Inp_SubOngoingEfficiency!$T$21:$AK$24,MATCH($F14&amp;"_Direct",Inp_SubOngoingEfficiency!$H$21:$H$24,0),MATCH(AA$7,Inp_SubOngoingEfficiency!$T$7:$AK$7,0))</f>
        <v>0</v>
      </c>
      <c r="AB14" s="18">
        <f>'Cal_Work mgt'!AB72/INDEX(Inp_SubOngoingEfficiency!$T$21:$AK$24,MATCH($F14&amp;"_Direct",Inp_SubOngoingEfficiency!$H$21:$H$24,0),MATCH(AB$7,Inp_SubOngoingEfficiency!$T$7:$AK$7,0))</f>
        <v>0</v>
      </c>
      <c r="AC14" s="18">
        <f>'Cal_Work mgt'!AC72/INDEX(Inp_SubOngoingEfficiency!$T$21:$AK$24,MATCH($F14&amp;"_Direct",Inp_SubOngoingEfficiency!$H$21:$H$24,0),MATCH(AC$7,Inp_SubOngoingEfficiency!$T$7:$AK$7,0))</f>
        <v>0</v>
      </c>
      <c r="AD14" s="18">
        <f>'Cal_Work mgt'!AD72/INDEX(Inp_SubOngoingEfficiency!$T$21:$AK$24,MATCH($F14&amp;"_Direct",Inp_SubOngoingEfficiency!$H$21:$H$24,0),MATCH(AD$7,Inp_SubOngoingEfficiency!$T$7:$AK$7,0))</f>
        <v>0</v>
      </c>
      <c r="AE14" s="18">
        <f>'Cal_Work mgt'!AE72/INDEX(Inp_SubOngoingEfficiency!$T$21:$AK$24,MATCH($F14&amp;"_Direct",Inp_SubOngoingEfficiency!$H$21:$H$24,0),MATCH(AE$7,Inp_SubOngoingEfficiency!$T$7:$AK$7,0))</f>
        <v>0</v>
      </c>
      <c r="AF14" s="18">
        <f>'Cal_Work mgt'!AF72/INDEX(Inp_SubOngoingEfficiency!$T$21:$AK$24,MATCH($F14&amp;"_Direct",Inp_SubOngoingEfficiency!$H$21:$H$24,0),MATCH(AF$7,Inp_SubOngoingEfficiency!$T$7:$AK$7,0))</f>
        <v>0</v>
      </c>
      <c r="AG14" s="18">
        <f>'Cal_Work mgt'!AG72/INDEX(Inp_SubOngoingEfficiency!$T$21:$AK$24,MATCH($F14&amp;"_Direct",Inp_SubOngoingEfficiency!$H$21:$H$24,0),MATCH(AG$7,Inp_SubOngoingEfficiency!$T$7:$AK$7,0))</f>
        <v>-7.5941181585185494E-3</v>
      </c>
      <c r="AH14" s="18">
        <f>'Cal_Work mgt'!AH72/INDEX(Inp_SubOngoingEfficiency!$T$21:$AK$24,MATCH($F14&amp;"_Direct",Inp_SubOngoingEfficiency!$H$21:$H$24,0),MATCH(AH$7,Inp_SubOngoingEfficiency!$T$7:$AK$7,0))</f>
        <v>-7.6124244971047311E-3</v>
      </c>
      <c r="AI14" s="18">
        <f>'Cal_Work mgt'!AI72/INDEX(Inp_SubOngoingEfficiency!$T$21:$AK$24,MATCH($F14&amp;"_Direct",Inp_SubOngoingEfficiency!$H$21:$H$24,0),MATCH(AI$7,Inp_SubOngoingEfficiency!$T$7:$AK$7,0))</f>
        <v>-7.6780080564311619E-3</v>
      </c>
      <c r="AJ14" s="18">
        <f>'Cal_Work mgt'!AJ72/INDEX(Inp_SubOngoingEfficiency!$T$21:$AK$24,MATCH($F14&amp;"_Direct",Inp_SubOngoingEfficiency!$H$21:$H$24,0),MATCH(AJ$7,Inp_SubOngoingEfficiency!$T$7:$AK$7,0))</f>
        <v>-7.8677501846488862E-3</v>
      </c>
      <c r="AK14" s="18">
        <f>'Cal_Work mgt'!AK72/INDEX(Inp_SubOngoingEfficiency!$T$21:$AK$24,MATCH($F14&amp;"_Direct",Inp_SubOngoingEfficiency!$H$21:$H$24,0),MATCH(AK$7,Inp_SubOngoingEfficiency!$T$7:$AK$7,0))</f>
        <v>-7.8254722703305114E-3</v>
      </c>
    </row>
    <row r="15" spans="1:53">
      <c r="E15" s="16" t="str">
        <f>Cover!$F$13</f>
        <v>Sc</v>
      </c>
      <c r="F15" s="16" t="str">
        <f>'Cal_Work mgt'!F73</f>
        <v>Opex</v>
      </c>
      <c r="G15" s="94"/>
      <c r="H15" s="16" t="str">
        <f>'Cal_Work mgt'!H73</f>
        <v>Work Management</v>
      </c>
      <c r="I15" s="16" t="str">
        <f>'Cal_Work mgt'!I73</f>
        <v>Total Work Management</v>
      </c>
      <c r="J15" s="16" t="str">
        <f>IF(ISBLANK('Cal_Work mgt'!J73),"",'Cal_Work mgt'!J73)</f>
        <v>Smart metering</v>
      </c>
      <c r="L15" s="4" t="s">
        <v>111</v>
      </c>
      <c r="M15" s="94" t="b">
        <f t="shared" si="0"/>
        <v>0</v>
      </c>
      <c r="N15" s="94" t="b">
        <f t="shared" si="1"/>
        <v>0</v>
      </c>
      <c r="T15" s="18">
        <f>'Cal_Work mgt'!T73/INDEX(Inp_SubOngoingEfficiency!$T$21:$AK$24,MATCH($F15&amp;"_Direct",Inp_SubOngoingEfficiency!$H$21:$H$24,0),MATCH(T$7,Inp_SubOngoingEfficiency!$T$7:$AK$7,0))</f>
        <v>0</v>
      </c>
      <c r="U15" s="18">
        <f>'Cal_Work mgt'!U73/INDEX(Inp_SubOngoingEfficiency!$T$21:$AK$24,MATCH($F15&amp;"_Direct",Inp_SubOngoingEfficiency!$H$21:$H$24,0),MATCH(U$7,Inp_SubOngoingEfficiency!$T$7:$AK$7,0))</f>
        <v>0</v>
      </c>
      <c r="V15" s="18">
        <f>'Cal_Work mgt'!V73/INDEX(Inp_SubOngoingEfficiency!$T$21:$AK$24,MATCH($F15&amp;"_Direct",Inp_SubOngoingEfficiency!$H$21:$H$24,0),MATCH(V$7,Inp_SubOngoingEfficiency!$T$7:$AK$7,0))</f>
        <v>0</v>
      </c>
      <c r="W15" s="18">
        <f>'Cal_Work mgt'!W73/INDEX(Inp_SubOngoingEfficiency!$T$21:$AK$24,MATCH($F15&amp;"_Direct",Inp_SubOngoingEfficiency!$H$21:$H$24,0),MATCH(W$7,Inp_SubOngoingEfficiency!$T$7:$AK$7,0))</f>
        <v>0</v>
      </c>
      <c r="X15" s="18">
        <f>'Cal_Work mgt'!X73/INDEX(Inp_SubOngoingEfficiency!$T$21:$AK$24,MATCH($F15&amp;"_Direct",Inp_SubOngoingEfficiency!$H$21:$H$24,0),MATCH(X$7,Inp_SubOngoingEfficiency!$T$7:$AK$7,0))</f>
        <v>0</v>
      </c>
      <c r="Y15" s="18">
        <f>'Cal_Work mgt'!Y73/INDEX(Inp_SubOngoingEfficiency!$T$21:$AK$24,MATCH($F15&amp;"_Direct",Inp_SubOngoingEfficiency!$H$21:$H$24,0),MATCH(Y$7,Inp_SubOngoingEfficiency!$T$7:$AK$7,0))</f>
        <v>0</v>
      </c>
      <c r="Z15" s="18">
        <f>'Cal_Work mgt'!Z73/INDEX(Inp_SubOngoingEfficiency!$T$21:$AK$24,MATCH($F15&amp;"_Direct",Inp_SubOngoingEfficiency!$H$21:$H$24,0),MATCH(Z$7,Inp_SubOngoingEfficiency!$T$7:$AK$7,0))</f>
        <v>-3.8287337719090889E-2</v>
      </c>
      <c r="AA15" s="18">
        <f>'Cal_Work mgt'!AA73/INDEX(Inp_SubOngoingEfficiency!$T$21:$AK$24,MATCH($F15&amp;"_Direct",Inp_SubOngoingEfficiency!$H$21:$H$24,0),MATCH(AA$7,Inp_SubOngoingEfficiency!$T$7:$AK$7,0))</f>
        <v>-6.5521572658357938E-2</v>
      </c>
      <c r="AB15" s="18">
        <f>'Cal_Work mgt'!AB73/INDEX(Inp_SubOngoingEfficiency!$T$21:$AK$24,MATCH($F15&amp;"_Direct",Inp_SubOngoingEfficiency!$H$21:$H$24,0),MATCH(AB$7,Inp_SubOngoingEfficiency!$T$7:$AK$7,0))</f>
        <v>-3.3142691100108666E-2</v>
      </c>
      <c r="AC15" s="18">
        <f>'Cal_Work mgt'!AC73/INDEX(Inp_SubOngoingEfficiency!$T$21:$AK$24,MATCH($F15&amp;"_Direct",Inp_SubOngoingEfficiency!$H$21:$H$24,0),MATCH(AC$7,Inp_SubOngoingEfficiency!$T$7:$AK$7,0))</f>
        <v>-0.14778176072764412</v>
      </c>
      <c r="AD15" s="18">
        <f>'Cal_Work mgt'!AD73/INDEX(Inp_SubOngoingEfficiency!$T$21:$AK$24,MATCH($F15&amp;"_Direct",Inp_SubOngoingEfficiency!$H$21:$H$24,0),MATCH(AD$7,Inp_SubOngoingEfficiency!$T$7:$AK$7,0))</f>
        <v>-0.26000116920000005</v>
      </c>
      <c r="AE15" s="18">
        <f>'Cal_Work mgt'!AE73/INDEX(Inp_SubOngoingEfficiency!$T$21:$AK$24,MATCH($F15&amp;"_Direct",Inp_SubOngoingEfficiency!$H$21:$H$24,0),MATCH(AE$7,Inp_SubOngoingEfficiency!$T$7:$AK$7,0))</f>
        <v>-0.30173971879864581</v>
      </c>
      <c r="AF15" s="18">
        <f>'Cal_Work mgt'!AF73/INDEX(Inp_SubOngoingEfficiency!$T$21:$AK$24,MATCH($F15&amp;"_Direct",Inp_SubOngoingEfficiency!$H$21:$H$24,0),MATCH(AF$7,Inp_SubOngoingEfficiency!$T$7:$AK$7,0))</f>
        <v>-0.3304572650982493</v>
      </c>
      <c r="AG15" s="18">
        <f>'Cal_Work mgt'!AG73/INDEX(Inp_SubOngoingEfficiency!$T$21:$AK$24,MATCH($F15&amp;"_Direct",Inp_SubOngoingEfficiency!$H$21:$H$24,0),MATCH(AG$7,Inp_SubOngoingEfficiency!$T$7:$AK$7,0))</f>
        <v>-0.52303324514987504</v>
      </c>
      <c r="AH15" s="18">
        <f>'Cal_Work mgt'!AH73/INDEX(Inp_SubOngoingEfficiency!$T$21:$AK$24,MATCH($F15&amp;"_Direct",Inp_SubOngoingEfficiency!$H$21:$H$24,0),MATCH(AH$7,Inp_SubOngoingEfficiency!$T$7:$AK$7,0))</f>
        <v>-0.53855357302189888</v>
      </c>
      <c r="AI15" s="18">
        <f>'Cal_Work mgt'!AI73/INDEX(Inp_SubOngoingEfficiency!$T$21:$AK$24,MATCH($F15&amp;"_Direct",Inp_SubOngoingEfficiency!$H$21:$H$24,0),MATCH(AI$7,Inp_SubOngoingEfficiency!$T$7:$AK$7,0))</f>
        <v>-0.55757574774151064</v>
      </c>
      <c r="AJ15" s="18">
        <f>'Cal_Work mgt'!AJ73/INDEX(Inp_SubOngoingEfficiency!$T$21:$AK$24,MATCH($F15&amp;"_Direct",Inp_SubOngoingEfficiency!$H$21:$H$24,0),MATCH(AJ$7,Inp_SubOngoingEfficiency!$T$7:$AK$7,0))</f>
        <v>-0.79242149208077217</v>
      </c>
      <c r="AK15" s="18">
        <f>'Cal_Work mgt'!AK73/INDEX(Inp_SubOngoingEfficiency!$T$21:$AK$24,MATCH($F15&amp;"_Direct",Inp_SubOngoingEfficiency!$H$21:$H$24,0),MATCH(AK$7,Inp_SubOngoingEfficiency!$T$7:$AK$7,0))</f>
        <v>-0.52430881936659213</v>
      </c>
    </row>
    <row r="16" spans="1:53">
      <c r="E16" s="16" t="str">
        <f>Cover!$F$13</f>
        <v>Sc</v>
      </c>
      <c r="F16" s="16" t="str">
        <f>'Cal_Work mgt'!F74</f>
        <v>Opex</v>
      </c>
      <c r="G16" s="94"/>
      <c r="H16" s="16" t="str">
        <f>'Cal_Work mgt'!H74</f>
        <v>Work Management</v>
      </c>
      <c r="I16" s="16" t="str">
        <f>'Cal_Work mgt'!I74</f>
        <v>Total Work Management</v>
      </c>
      <c r="J16" s="16" t="str">
        <f>IF(ISBLANK('Cal_Work mgt'!J74),"",'Cal_Work mgt'!J74)</f>
        <v/>
      </c>
      <c r="L16" s="4" t="s">
        <v>111</v>
      </c>
      <c r="M16" s="94" t="b">
        <f t="shared" si="0"/>
        <v>0</v>
      </c>
      <c r="N16" s="94" t="b">
        <f t="shared" si="1"/>
        <v>0</v>
      </c>
      <c r="T16" s="18">
        <f>'Cal_Work mgt'!T74/INDEX(Inp_SubOngoingEfficiency!$T$21:$AK$24,MATCH($F16&amp;"_Direct",Inp_SubOngoingEfficiency!$H$21:$H$24,0),MATCH(T$7,Inp_SubOngoingEfficiency!$T$7:$AK$7,0))</f>
        <v>0</v>
      </c>
      <c r="U16" s="18">
        <f>'Cal_Work mgt'!U74/INDEX(Inp_SubOngoingEfficiency!$T$21:$AK$24,MATCH($F16&amp;"_Direct",Inp_SubOngoingEfficiency!$H$21:$H$24,0),MATCH(U$7,Inp_SubOngoingEfficiency!$T$7:$AK$7,0))</f>
        <v>0</v>
      </c>
      <c r="V16" s="18">
        <f>'Cal_Work mgt'!V74/INDEX(Inp_SubOngoingEfficiency!$T$21:$AK$24,MATCH($F16&amp;"_Direct",Inp_SubOngoingEfficiency!$H$21:$H$24,0),MATCH(V$7,Inp_SubOngoingEfficiency!$T$7:$AK$7,0))</f>
        <v>0</v>
      </c>
      <c r="W16" s="18">
        <f>'Cal_Work mgt'!W74/INDEX(Inp_SubOngoingEfficiency!$T$21:$AK$24,MATCH($F16&amp;"_Direct",Inp_SubOngoingEfficiency!$H$21:$H$24,0),MATCH(W$7,Inp_SubOngoingEfficiency!$T$7:$AK$7,0))</f>
        <v>0</v>
      </c>
      <c r="X16" s="18">
        <f>'Cal_Work mgt'!X74/INDEX(Inp_SubOngoingEfficiency!$T$21:$AK$24,MATCH($F16&amp;"_Direct",Inp_SubOngoingEfficiency!$H$21:$H$24,0),MATCH(X$7,Inp_SubOngoingEfficiency!$T$7:$AK$7,0))</f>
        <v>0</v>
      </c>
      <c r="Y16" s="18">
        <f>'Cal_Work mgt'!Y74/INDEX(Inp_SubOngoingEfficiency!$T$21:$AK$24,MATCH($F16&amp;"_Direct",Inp_SubOngoingEfficiency!$H$21:$H$24,0),MATCH(Y$7,Inp_SubOngoingEfficiency!$T$7:$AK$7,0))</f>
        <v>0</v>
      </c>
      <c r="Z16" s="18">
        <f>'Cal_Work mgt'!Z74/INDEX(Inp_SubOngoingEfficiency!$T$21:$AK$24,MATCH($F16&amp;"_Direct",Inp_SubOngoingEfficiency!$H$21:$H$24,0),MATCH(Z$7,Inp_SubOngoingEfficiency!$T$7:$AK$7,0))</f>
        <v>0</v>
      </c>
      <c r="AA16" s="18">
        <f>'Cal_Work mgt'!AA74/INDEX(Inp_SubOngoingEfficiency!$T$21:$AK$24,MATCH($F16&amp;"_Direct",Inp_SubOngoingEfficiency!$H$21:$H$24,0),MATCH(AA$7,Inp_SubOngoingEfficiency!$T$7:$AK$7,0))</f>
        <v>0</v>
      </c>
      <c r="AB16" s="18">
        <f>'Cal_Work mgt'!AB74/INDEX(Inp_SubOngoingEfficiency!$T$21:$AK$24,MATCH($F16&amp;"_Direct",Inp_SubOngoingEfficiency!$H$21:$H$24,0),MATCH(AB$7,Inp_SubOngoingEfficiency!$T$7:$AK$7,0))</f>
        <v>0</v>
      </c>
      <c r="AC16" s="18">
        <f>'Cal_Work mgt'!AC74/INDEX(Inp_SubOngoingEfficiency!$T$21:$AK$24,MATCH($F16&amp;"_Direct",Inp_SubOngoingEfficiency!$H$21:$H$24,0),MATCH(AC$7,Inp_SubOngoingEfficiency!$T$7:$AK$7,0))</f>
        <v>0</v>
      </c>
      <c r="AD16" s="18">
        <f>'Cal_Work mgt'!AD74/INDEX(Inp_SubOngoingEfficiency!$T$21:$AK$24,MATCH($F16&amp;"_Direct",Inp_SubOngoingEfficiency!$H$21:$H$24,0),MATCH(AD$7,Inp_SubOngoingEfficiency!$T$7:$AK$7,0))</f>
        <v>0</v>
      </c>
      <c r="AE16" s="18">
        <f>'Cal_Work mgt'!AE74/INDEX(Inp_SubOngoingEfficiency!$T$21:$AK$24,MATCH($F16&amp;"_Direct",Inp_SubOngoingEfficiency!$H$21:$H$24,0),MATCH(AE$7,Inp_SubOngoingEfficiency!$T$7:$AK$7,0))</f>
        <v>0</v>
      </c>
      <c r="AF16" s="18">
        <f>'Cal_Work mgt'!AF74/INDEX(Inp_SubOngoingEfficiency!$T$21:$AK$24,MATCH($F16&amp;"_Direct",Inp_SubOngoingEfficiency!$H$21:$H$24,0),MATCH(AF$7,Inp_SubOngoingEfficiency!$T$7:$AK$7,0))</f>
        <v>0</v>
      </c>
      <c r="AG16" s="18">
        <f>'Cal_Work mgt'!AG74/INDEX(Inp_SubOngoingEfficiency!$T$21:$AK$24,MATCH($F16&amp;"_Direct",Inp_SubOngoingEfficiency!$H$21:$H$24,0),MATCH(AG$7,Inp_SubOngoingEfficiency!$T$7:$AK$7,0))</f>
        <v>0</v>
      </c>
      <c r="AH16" s="18">
        <f>'Cal_Work mgt'!AH74/INDEX(Inp_SubOngoingEfficiency!$T$21:$AK$24,MATCH($F16&amp;"_Direct",Inp_SubOngoingEfficiency!$H$21:$H$24,0),MATCH(AH$7,Inp_SubOngoingEfficiency!$T$7:$AK$7,0))</f>
        <v>0</v>
      </c>
      <c r="AI16" s="18">
        <f>'Cal_Work mgt'!AI74/INDEX(Inp_SubOngoingEfficiency!$T$21:$AK$24,MATCH($F16&amp;"_Direct",Inp_SubOngoingEfficiency!$H$21:$H$24,0),MATCH(AI$7,Inp_SubOngoingEfficiency!$T$7:$AK$7,0))</f>
        <v>0</v>
      </c>
      <c r="AJ16" s="18">
        <f>'Cal_Work mgt'!AJ74/INDEX(Inp_SubOngoingEfficiency!$T$21:$AK$24,MATCH($F16&amp;"_Direct",Inp_SubOngoingEfficiency!$H$21:$H$24,0),MATCH(AJ$7,Inp_SubOngoingEfficiency!$T$7:$AK$7,0))</f>
        <v>0</v>
      </c>
      <c r="AK16" s="18">
        <f>'Cal_Work mgt'!AK74/INDEX(Inp_SubOngoingEfficiency!$T$21:$AK$24,MATCH($F16&amp;"_Direct",Inp_SubOngoingEfficiency!$H$21:$H$24,0),MATCH(AK$7,Inp_SubOngoingEfficiency!$T$7:$AK$7,0))</f>
        <v>0</v>
      </c>
    </row>
    <row r="17" spans="5:40">
      <c r="E17" s="16" t="str">
        <f>Cover!$F$13</f>
        <v>Sc</v>
      </c>
      <c r="F17" s="16" t="str">
        <f>'Cal_Work mgt'!F75</f>
        <v>Opex</v>
      </c>
      <c r="G17" s="94"/>
      <c r="H17" s="16" t="str">
        <f>'Cal_Work mgt'!H75</f>
        <v>Work Management</v>
      </c>
      <c r="I17" s="16" t="str">
        <f>'Cal_Work mgt'!I75</f>
        <v>Total Work Management</v>
      </c>
      <c r="J17" s="16" t="str">
        <f>IF(ISBLANK('Cal_Work mgt'!J75),"",'Cal_Work mgt'!J75)</f>
        <v/>
      </c>
      <c r="L17" s="4" t="s">
        <v>111</v>
      </c>
      <c r="M17" s="94" t="b">
        <f t="shared" si="0"/>
        <v>0</v>
      </c>
      <c r="N17" s="94" t="b">
        <f t="shared" si="1"/>
        <v>0</v>
      </c>
      <c r="T17" s="18">
        <f>'Cal_Work mgt'!T75/INDEX(Inp_SubOngoingEfficiency!$T$21:$AK$24,MATCH($F17&amp;"_Direct",Inp_SubOngoingEfficiency!$H$21:$H$24,0),MATCH(T$7,Inp_SubOngoingEfficiency!$T$7:$AK$7,0))</f>
        <v>0</v>
      </c>
      <c r="U17" s="18">
        <f>'Cal_Work mgt'!U75/INDEX(Inp_SubOngoingEfficiency!$T$21:$AK$24,MATCH($F17&amp;"_Direct",Inp_SubOngoingEfficiency!$H$21:$H$24,0),MATCH(U$7,Inp_SubOngoingEfficiency!$T$7:$AK$7,0))</f>
        <v>0</v>
      </c>
      <c r="V17" s="18">
        <f>'Cal_Work mgt'!V75/INDEX(Inp_SubOngoingEfficiency!$T$21:$AK$24,MATCH($F17&amp;"_Direct",Inp_SubOngoingEfficiency!$H$21:$H$24,0),MATCH(V$7,Inp_SubOngoingEfficiency!$T$7:$AK$7,0))</f>
        <v>0</v>
      </c>
      <c r="W17" s="18">
        <f>'Cal_Work mgt'!W75/INDEX(Inp_SubOngoingEfficiency!$T$21:$AK$24,MATCH($F17&amp;"_Direct",Inp_SubOngoingEfficiency!$H$21:$H$24,0),MATCH(W$7,Inp_SubOngoingEfficiency!$T$7:$AK$7,0))</f>
        <v>0</v>
      </c>
      <c r="X17" s="18">
        <f>'Cal_Work mgt'!X75/INDEX(Inp_SubOngoingEfficiency!$T$21:$AK$24,MATCH($F17&amp;"_Direct",Inp_SubOngoingEfficiency!$H$21:$H$24,0),MATCH(X$7,Inp_SubOngoingEfficiency!$T$7:$AK$7,0))</f>
        <v>0</v>
      </c>
      <c r="Y17" s="18">
        <f>'Cal_Work mgt'!Y75/INDEX(Inp_SubOngoingEfficiency!$T$21:$AK$24,MATCH($F17&amp;"_Direct",Inp_SubOngoingEfficiency!$H$21:$H$24,0),MATCH(Y$7,Inp_SubOngoingEfficiency!$T$7:$AK$7,0))</f>
        <v>0</v>
      </c>
      <c r="Z17" s="18">
        <f>'Cal_Work mgt'!Z75/INDEX(Inp_SubOngoingEfficiency!$T$21:$AK$24,MATCH($F17&amp;"_Direct",Inp_SubOngoingEfficiency!$H$21:$H$24,0),MATCH(Z$7,Inp_SubOngoingEfficiency!$T$7:$AK$7,0))</f>
        <v>0</v>
      </c>
      <c r="AA17" s="18">
        <f>'Cal_Work mgt'!AA75/INDEX(Inp_SubOngoingEfficiency!$T$21:$AK$24,MATCH($F17&amp;"_Direct",Inp_SubOngoingEfficiency!$H$21:$H$24,0),MATCH(AA$7,Inp_SubOngoingEfficiency!$T$7:$AK$7,0))</f>
        <v>0</v>
      </c>
      <c r="AB17" s="18">
        <f>'Cal_Work mgt'!AB75/INDEX(Inp_SubOngoingEfficiency!$T$21:$AK$24,MATCH($F17&amp;"_Direct",Inp_SubOngoingEfficiency!$H$21:$H$24,0),MATCH(AB$7,Inp_SubOngoingEfficiency!$T$7:$AK$7,0))</f>
        <v>0</v>
      </c>
      <c r="AC17" s="18">
        <f>'Cal_Work mgt'!AC75/INDEX(Inp_SubOngoingEfficiency!$T$21:$AK$24,MATCH($F17&amp;"_Direct",Inp_SubOngoingEfficiency!$H$21:$H$24,0),MATCH(AC$7,Inp_SubOngoingEfficiency!$T$7:$AK$7,0))</f>
        <v>0</v>
      </c>
      <c r="AD17" s="18">
        <f>'Cal_Work mgt'!AD75/INDEX(Inp_SubOngoingEfficiency!$T$21:$AK$24,MATCH($F17&amp;"_Direct",Inp_SubOngoingEfficiency!$H$21:$H$24,0),MATCH(AD$7,Inp_SubOngoingEfficiency!$T$7:$AK$7,0))</f>
        <v>0</v>
      </c>
      <c r="AE17" s="18">
        <f>'Cal_Work mgt'!AE75/INDEX(Inp_SubOngoingEfficiency!$T$21:$AK$24,MATCH($F17&amp;"_Direct",Inp_SubOngoingEfficiency!$H$21:$H$24,0),MATCH(AE$7,Inp_SubOngoingEfficiency!$T$7:$AK$7,0))</f>
        <v>0</v>
      </c>
      <c r="AF17" s="18">
        <f>'Cal_Work mgt'!AF75/INDEX(Inp_SubOngoingEfficiency!$T$21:$AK$24,MATCH($F17&amp;"_Direct",Inp_SubOngoingEfficiency!$H$21:$H$24,0),MATCH(AF$7,Inp_SubOngoingEfficiency!$T$7:$AK$7,0))</f>
        <v>0</v>
      </c>
      <c r="AG17" s="18">
        <f>'Cal_Work mgt'!AG75/INDEX(Inp_SubOngoingEfficiency!$T$21:$AK$24,MATCH($F17&amp;"_Direct",Inp_SubOngoingEfficiency!$H$21:$H$24,0),MATCH(AG$7,Inp_SubOngoingEfficiency!$T$7:$AK$7,0))</f>
        <v>0</v>
      </c>
      <c r="AH17" s="18">
        <f>'Cal_Work mgt'!AH75/INDEX(Inp_SubOngoingEfficiency!$T$21:$AK$24,MATCH($F17&amp;"_Direct",Inp_SubOngoingEfficiency!$H$21:$H$24,0),MATCH(AH$7,Inp_SubOngoingEfficiency!$T$7:$AK$7,0))</f>
        <v>0</v>
      </c>
      <c r="AI17" s="18">
        <f>'Cal_Work mgt'!AI75/INDEX(Inp_SubOngoingEfficiency!$T$21:$AK$24,MATCH($F17&amp;"_Direct",Inp_SubOngoingEfficiency!$H$21:$H$24,0),MATCH(AI$7,Inp_SubOngoingEfficiency!$T$7:$AK$7,0))</f>
        <v>0</v>
      </c>
      <c r="AJ17" s="18">
        <f>'Cal_Work mgt'!AJ75/INDEX(Inp_SubOngoingEfficiency!$T$21:$AK$24,MATCH($F17&amp;"_Direct",Inp_SubOngoingEfficiency!$H$21:$H$24,0),MATCH(AJ$7,Inp_SubOngoingEfficiency!$T$7:$AK$7,0))</f>
        <v>0</v>
      </c>
      <c r="AK17" s="18">
        <f>'Cal_Work mgt'!AK75/INDEX(Inp_SubOngoingEfficiency!$T$21:$AK$24,MATCH($F17&amp;"_Direct",Inp_SubOngoingEfficiency!$H$21:$H$24,0),MATCH(AK$7,Inp_SubOngoingEfficiency!$T$7:$AK$7,0))</f>
        <v>0</v>
      </c>
    </row>
    <row r="18" spans="5:40">
      <c r="E18" s="16" t="str">
        <f>Cover!$F$13</f>
        <v>Sc</v>
      </c>
      <c r="F18" s="16" t="str">
        <f>'Cal_Work mgt'!F76</f>
        <v>Opex</v>
      </c>
      <c r="G18" s="94"/>
      <c r="H18" s="16" t="str">
        <f>'Cal_Work mgt'!H76</f>
        <v>Work Management</v>
      </c>
      <c r="I18" s="16" t="str">
        <f>'Cal_Work mgt'!I76</f>
        <v>Total Work Management</v>
      </c>
      <c r="J18" s="16" t="str">
        <f>IF(ISBLANK('Cal_Work mgt'!J76),"",'Cal_Work mgt'!J76)</f>
        <v/>
      </c>
      <c r="L18" s="4" t="s">
        <v>111</v>
      </c>
      <c r="M18" s="94" t="b">
        <f t="shared" si="0"/>
        <v>0</v>
      </c>
      <c r="N18" s="94" t="b">
        <f t="shared" si="1"/>
        <v>0</v>
      </c>
      <c r="T18" s="18">
        <f>'Cal_Work mgt'!T76/INDEX(Inp_SubOngoingEfficiency!$T$21:$AK$24,MATCH($F18&amp;"_Direct",Inp_SubOngoingEfficiency!$H$21:$H$24,0),MATCH(T$7,Inp_SubOngoingEfficiency!$T$7:$AK$7,0))</f>
        <v>0</v>
      </c>
      <c r="U18" s="18">
        <f>'Cal_Work mgt'!U76/INDEX(Inp_SubOngoingEfficiency!$T$21:$AK$24,MATCH($F18&amp;"_Direct",Inp_SubOngoingEfficiency!$H$21:$H$24,0),MATCH(U$7,Inp_SubOngoingEfficiency!$T$7:$AK$7,0))</f>
        <v>0</v>
      </c>
      <c r="V18" s="18">
        <f>'Cal_Work mgt'!V76/INDEX(Inp_SubOngoingEfficiency!$T$21:$AK$24,MATCH($F18&amp;"_Direct",Inp_SubOngoingEfficiency!$H$21:$H$24,0),MATCH(V$7,Inp_SubOngoingEfficiency!$T$7:$AK$7,0))</f>
        <v>0</v>
      </c>
      <c r="W18" s="18">
        <f>'Cal_Work mgt'!W76/INDEX(Inp_SubOngoingEfficiency!$T$21:$AK$24,MATCH($F18&amp;"_Direct",Inp_SubOngoingEfficiency!$H$21:$H$24,0),MATCH(W$7,Inp_SubOngoingEfficiency!$T$7:$AK$7,0))</f>
        <v>0</v>
      </c>
      <c r="X18" s="18">
        <f>'Cal_Work mgt'!X76/INDEX(Inp_SubOngoingEfficiency!$T$21:$AK$24,MATCH($F18&amp;"_Direct",Inp_SubOngoingEfficiency!$H$21:$H$24,0),MATCH(X$7,Inp_SubOngoingEfficiency!$T$7:$AK$7,0))</f>
        <v>0</v>
      </c>
      <c r="Y18" s="18">
        <f>'Cal_Work mgt'!Y76/INDEX(Inp_SubOngoingEfficiency!$T$21:$AK$24,MATCH($F18&amp;"_Direct",Inp_SubOngoingEfficiency!$H$21:$H$24,0),MATCH(Y$7,Inp_SubOngoingEfficiency!$T$7:$AK$7,0))</f>
        <v>0</v>
      </c>
      <c r="Z18" s="18">
        <f>'Cal_Work mgt'!Z76/INDEX(Inp_SubOngoingEfficiency!$T$21:$AK$24,MATCH($F18&amp;"_Direct",Inp_SubOngoingEfficiency!$H$21:$H$24,0),MATCH(Z$7,Inp_SubOngoingEfficiency!$T$7:$AK$7,0))</f>
        <v>0</v>
      </c>
      <c r="AA18" s="18">
        <f>'Cal_Work mgt'!AA76/INDEX(Inp_SubOngoingEfficiency!$T$21:$AK$24,MATCH($F18&amp;"_Direct",Inp_SubOngoingEfficiency!$H$21:$H$24,0),MATCH(AA$7,Inp_SubOngoingEfficiency!$T$7:$AK$7,0))</f>
        <v>0</v>
      </c>
      <c r="AB18" s="18">
        <f>'Cal_Work mgt'!AB76/INDEX(Inp_SubOngoingEfficiency!$T$21:$AK$24,MATCH($F18&amp;"_Direct",Inp_SubOngoingEfficiency!$H$21:$H$24,0),MATCH(AB$7,Inp_SubOngoingEfficiency!$T$7:$AK$7,0))</f>
        <v>0</v>
      </c>
      <c r="AC18" s="18">
        <f>'Cal_Work mgt'!AC76/INDEX(Inp_SubOngoingEfficiency!$T$21:$AK$24,MATCH($F18&amp;"_Direct",Inp_SubOngoingEfficiency!$H$21:$H$24,0),MATCH(AC$7,Inp_SubOngoingEfficiency!$T$7:$AK$7,0))</f>
        <v>0</v>
      </c>
      <c r="AD18" s="18">
        <f>'Cal_Work mgt'!AD76/INDEX(Inp_SubOngoingEfficiency!$T$21:$AK$24,MATCH($F18&amp;"_Direct",Inp_SubOngoingEfficiency!$H$21:$H$24,0),MATCH(AD$7,Inp_SubOngoingEfficiency!$T$7:$AK$7,0))</f>
        <v>0</v>
      </c>
      <c r="AE18" s="18">
        <f>'Cal_Work mgt'!AE76/INDEX(Inp_SubOngoingEfficiency!$T$21:$AK$24,MATCH($F18&amp;"_Direct",Inp_SubOngoingEfficiency!$H$21:$H$24,0),MATCH(AE$7,Inp_SubOngoingEfficiency!$T$7:$AK$7,0))</f>
        <v>0</v>
      </c>
      <c r="AF18" s="18">
        <f>'Cal_Work mgt'!AF76/INDEX(Inp_SubOngoingEfficiency!$T$21:$AK$24,MATCH($F18&amp;"_Direct",Inp_SubOngoingEfficiency!$H$21:$H$24,0),MATCH(AF$7,Inp_SubOngoingEfficiency!$T$7:$AK$7,0))</f>
        <v>0</v>
      </c>
      <c r="AG18" s="18">
        <f>'Cal_Work mgt'!AG76/INDEX(Inp_SubOngoingEfficiency!$T$21:$AK$24,MATCH($F18&amp;"_Direct",Inp_SubOngoingEfficiency!$H$21:$H$24,0),MATCH(AG$7,Inp_SubOngoingEfficiency!$T$7:$AK$7,0))</f>
        <v>0</v>
      </c>
      <c r="AH18" s="18">
        <f>'Cal_Work mgt'!AH76/INDEX(Inp_SubOngoingEfficiency!$T$21:$AK$24,MATCH($F18&amp;"_Direct",Inp_SubOngoingEfficiency!$H$21:$H$24,0),MATCH(AH$7,Inp_SubOngoingEfficiency!$T$7:$AK$7,0))</f>
        <v>0</v>
      </c>
      <c r="AI18" s="18">
        <f>'Cal_Work mgt'!AI76/INDEX(Inp_SubOngoingEfficiency!$T$21:$AK$24,MATCH($F18&amp;"_Direct",Inp_SubOngoingEfficiency!$H$21:$H$24,0),MATCH(AI$7,Inp_SubOngoingEfficiency!$T$7:$AK$7,0))</f>
        <v>0</v>
      </c>
      <c r="AJ18" s="18">
        <f>'Cal_Work mgt'!AJ76/INDEX(Inp_SubOngoingEfficiency!$T$21:$AK$24,MATCH($F18&amp;"_Direct",Inp_SubOngoingEfficiency!$H$21:$H$24,0),MATCH(AJ$7,Inp_SubOngoingEfficiency!$T$7:$AK$7,0))</f>
        <v>0</v>
      </c>
      <c r="AK18" s="18">
        <f>'Cal_Work mgt'!AK76/INDEX(Inp_SubOngoingEfficiency!$T$21:$AK$24,MATCH($F18&amp;"_Direct",Inp_SubOngoingEfficiency!$H$21:$H$24,0),MATCH(AK$7,Inp_SubOngoingEfficiency!$T$7:$AK$7,0))</f>
        <v>0</v>
      </c>
    </row>
    <row r="19" spans="5:40">
      <c r="E19" s="16" t="str">
        <f>Cover!$F$13</f>
        <v>Sc</v>
      </c>
      <c r="F19" s="16" t="str">
        <f>Cal_Emergency!F67</f>
        <v>Opex</v>
      </c>
      <c r="G19" s="94"/>
      <c r="H19" s="16" t="str">
        <f>Cal_Emergency!H67</f>
        <v>Work Execution</v>
      </c>
      <c r="I19" s="16" t="str">
        <f>Cal_Emergency!I67</f>
        <v>Emergency</v>
      </c>
      <c r="J19" s="16" t="str">
        <f>IF(ISBLANK(Cal_Emergency!J67),"",Cal_Emergency!J67)</f>
        <v>Streetworks</v>
      </c>
      <c r="L19" s="4" t="s">
        <v>111</v>
      </c>
      <c r="M19" s="94" t="b">
        <f t="shared" si="0"/>
        <v>0</v>
      </c>
      <c r="N19" s="94" t="b">
        <f t="shared" si="1"/>
        <v>0</v>
      </c>
      <c r="T19" s="18">
        <f>Cal_Emergency!T67/INDEX(Inp_SubOngoingEfficiency!$T$21:$AK$24,MATCH($F19&amp;"_Direct",Inp_SubOngoingEfficiency!$H$21:$H$24,0),MATCH(T$7,Inp_SubOngoingEfficiency!$T$7:$AK$7,0))</f>
        <v>0</v>
      </c>
      <c r="U19" s="18">
        <f>Cal_Emergency!U67/INDEX(Inp_SubOngoingEfficiency!$T$21:$AK$24,MATCH($F19&amp;"_Direct",Inp_SubOngoingEfficiency!$H$21:$H$24,0),MATCH(U$7,Inp_SubOngoingEfficiency!$T$7:$AK$7,0))</f>
        <v>0</v>
      </c>
      <c r="V19" s="18">
        <f>Cal_Emergency!V67/INDEX(Inp_SubOngoingEfficiency!$T$21:$AK$24,MATCH($F19&amp;"_Direct",Inp_SubOngoingEfficiency!$H$21:$H$24,0),MATCH(V$7,Inp_SubOngoingEfficiency!$T$7:$AK$7,0))</f>
        <v>0</v>
      </c>
      <c r="W19" s="18">
        <f>Cal_Emergency!W67/INDEX(Inp_SubOngoingEfficiency!$T$21:$AK$24,MATCH($F19&amp;"_Direct",Inp_SubOngoingEfficiency!$H$21:$H$24,0),MATCH(W$7,Inp_SubOngoingEfficiency!$T$7:$AK$7,0))</f>
        <v>0</v>
      </c>
      <c r="X19" s="18">
        <f>Cal_Emergency!X67/INDEX(Inp_SubOngoingEfficiency!$T$21:$AK$24,MATCH($F19&amp;"_Direct",Inp_SubOngoingEfficiency!$H$21:$H$24,0),MATCH(X$7,Inp_SubOngoingEfficiency!$T$7:$AK$7,0))</f>
        <v>0</v>
      </c>
      <c r="Y19" s="18">
        <f>Cal_Emergency!Y67/INDEX(Inp_SubOngoingEfficiency!$T$21:$AK$24,MATCH($F19&amp;"_Direct",Inp_SubOngoingEfficiency!$H$21:$H$24,0),MATCH(Y$7,Inp_SubOngoingEfficiency!$T$7:$AK$7,0))</f>
        <v>0</v>
      </c>
      <c r="Z19" s="18">
        <f>Cal_Emergency!Z67/INDEX(Inp_SubOngoingEfficiency!$T$21:$AK$24,MATCH($F19&amp;"_Direct",Inp_SubOngoingEfficiency!$H$21:$H$24,0),MATCH(Z$7,Inp_SubOngoingEfficiency!$T$7:$AK$7,0))</f>
        <v>-0.112</v>
      </c>
      <c r="AA19" s="18">
        <f>Cal_Emergency!AA67/INDEX(Inp_SubOngoingEfficiency!$T$21:$AK$24,MATCH($F19&amp;"_Direct",Inp_SubOngoingEfficiency!$H$21:$H$24,0),MATCH(AA$7,Inp_SubOngoingEfficiency!$T$7:$AK$7,0))</f>
        <v>0</v>
      </c>
      <c r="AB19" s="18">
        <f>Cal_Emergency!AB67/INDEX(Inp_SubOngoingEfficiency!$T$21:$AK$24,MATCH($F19&amp;"_Direct",Inp_SubOngoingEfficiency!$H$21:$H$24,0),MATCH(AB$7,Inp_SubOngoingEfficiency!$T$7:$AK$7,0))</f>
        <v>0</v>
      </c>
      <c r="AC19" s="18">
        <f>Cal_Emergency!AC67/INDEX(Inp_SubOngoingEfficiency!$T$21:$AK$24,MATCH($F19&amp;"_Direct",Inp_SubOngoingEfficiency!$H$21:$H$24,0),MATCH(AC$7,Inp_SubOngoingEfficiency!$T$7:$AK$7,0))</f>
        <v>0</v>
      </c>
      <c r="AD19" s="18">
        <f>Cal_Emergency!AD67/INDEX(Inp_SubOngoingEfficiency!$T$21:$AK$24,MATCH($F19&amp;"_Direct",Inp_SubOngoingEfficiency!$H$21:$H$24,0),MATCH(AD$7,Inp_SubOngoingEfficiency!$T$7:$AK$7,0))</f>
        <v>-0.23899999999999999</v>
      </c>
      <c r="AE19" s="18">
        <f>Cal_Emergency!AE67/INDEX(Inp_SubOngoingEfficiency!$T$21:$AK$24,MATCH($F19&amp;"_Direct",Inp_SubOngoingEfficiency!$H$21:$H$24,0),MATCH(AE$7,Inp_SubOngoingEfficiency!$T$7:$AK$7,0))</f>
        <v>-0.34994099999999995</v>
      </c>
      <c r="AF19" s="18">
        <f>Cal_Emergency!AF67/INDEX(Inp_SubOngoingEfficiency!$T$21:$AK$24,MATCH($F19&amp;"_Direct",Inp_SubOngoingEfficiency!$H$21:$H$24,0),MATCH(AF$7,Inp_SubOngoingEfficiency!$T$7:$AK$7,0))</f>
        <v>-0.3509971599597585</v>
      </c>
      <c r="AG19" s="18">
        <f>Cal_Emergency!AG67/INDEX(Inp_SubOngoingEfficiency!$T$21:$AK$24,MATCH($F19&amp;"_Direct",Inp_SubOngoingEfficiency!$H$21:$H$24,0),MATCH(AG$7,Inp_SubOngoingEfficiency!$T$7:$AK$7,0))</f>
        <v>-0.26579413554814924</v>
      </c>
      <c r="AH19" s="18">
        <f>Cal_Emergency!AH67/INDEX(Inp_SubOngoingEfficiency!$T$21:$AK$24,MATCH($F19&amp;"_Direct",Inp_SubOngoingEfficiency!$H$21:$H$24,0),MATCH(AH$7,Inp_SubOngoingEfficiency!$T$7:$AK$7,0))</f>
        <v>-0.26643485739866557</v>
      </c>
      <c r="AI19" s="18">
        <f>Cal_Emergency!AI67/INDEX(Inp_SubOngoingEfficiency!$T$21:$AK$24,MATCH($F19&amp;"_Direct",Inp_SubOngoingEfficiency!$H$21:$H$24,0),MATCH(AI$7,Inp_SubOngoingEfficiency!$T$7:$AK$7,0))</f>
        <v>-0.26873028197509063</v>
      </c>
      <c r="AJ19" s="18">
        <f>Cal_Emergency!AJ67/INDEX(Inp_SubOngoingEfficiency!$T$21:$AK$24,MATCH($F19&amp;"_Direct",Inp_SubOngoingEfficiency!$H$21:$H$24,0),MATCH(AJ$7,Inp_SubOngoingEfficiency!$T$7:$AK$7,0))</f>
        <v>-0.27537125646271099</v>
      </c>
      <c r="AK19" s="18">
        <f>Cal_Emergency!AK67/INDEX(Inp_SubOngoingEfficiency!$T$21:$AK$24,MATCH($F19&amp;"_Direct",Inp_SubOngoingEfficiency!$H$21:$H$24,0),MATCH(AK$7,Inp_SubOngoingEfficiency!$T$7:$AK$7,0))</f>
        <v>-0.27389152946156792</v>
      </c>
    </row>
    <row r="20" spans="5:40">
      <c r="E20" s="16" t="str">
        <f>Cover!$F$13</f>
        <v>Sc</v>
      </c>
      <c r="F20" s="16" t="str">
        <f>Cal_Emergency!F68</f>
        <v>Opex</v>
      </c>
      <c r="G20" s="94"/>
      <c r="H20" s="16" t="str">
        <f>Cal_Emergency!H68</f>
        <v>Work Execution</v>
      </c>
      <c r="I20" s="16" t="str">
        <f>Cal_Emergency!I68</f>
        <v>Emergency</v>
      </c>
      <c r="J20" s="16" t="str">
        <f>IF(ISBLANK(Cal_Emergency!J68),"",Cal_Emergency!J68)</f>
        <v>Smart metering (excluding BO)</v>
      </c>
      <c r="L20" s="4" t="s">
        <v>111</v>
      </c>
      <c r="M20" s="94" t="b">
        <f t="shared" si="0"/>
        <v>0</v>
      </c>
      <c r="N20" s="94" t="b">
        <f t="shared" si="1"/>
        <v>0</v>
      </c>
      <c r="T20" s="18">
        <f>Cal_Emergency!T68/INDEX(Inp_SubOngoingEfficiency!$T$21:$AK$24,MATCH($F20&amp;"_Direct",Inp_SubOngoingEfficiency!$H$21:$H$24,0),MATCH(T$7,Inp_SubOngoingEfficiency!$T$7:$AK$7,0))</f>
        <v>0</v>
      </c>
      <c r="U20" s="18">
        <f>Cal_Emergency!U68/INDEX(Inp_SubOngoingEfficiency!$T$21:$AK$24,MATCH($F20&amp;"_Direct",Inp_SubOngoingEfficiency!$H$21:$H$24,0),MATCH(U$7,Inp_SubOngoingEfficiency!$T$7:$AK$7,0))</f>
        <v>0</v>
      </c>
      <c r="V20" s="18">
        <f>Cal_Emergency!V68/INDEX(Inp_SubOngoingEfficiency!$T$21:$AK$24,MATCH($F20&amp;"_Direct",Inp_SubOngoingEfficiency!$H$21:$H$24,0),MATCH(V$7,Inp_SubOngoingEfficiency!$T$7:$AK$7,0))</f>
        <v>0</v>
      </c>
      <c r="W20" s="18">
        <f>Cal_Emergency!W68/INDEX(Inp_SubOngoingEfficiency!$T$21:$AK$24,MATCH($F20&amp;"_Direct",Inp_SubOngoingEfficiency!$H$21:$H$24,0),MATCH(W$7,Inp_SubOngoingEfficiency!$T$7:$AK$7,0))</f>
        <v>0</v>
      </c>
      <c r="X20" s="18">
        <f>Cal_Emergency!X68/INDEX(Inp_SubOngoingEfficiency!$T$21:$AK$24,MATCH($F20&amp;"_Direct",Inp_SubOngoingEfficiency!$H$21:$H$24,0),MATCH(X$7,Inp_SubOngoingEfficiency!$T$7:$AK$7,0))</f>
        <v>0</v>
      </c>
      <c r="Y20" s="18">
        <f>Cal_Emergency!Y68/INDEX(Inp_SubOngoingEfficiency!$T$21:$AK$24,MATCH($F20&amp;"_Direct",Inp_SubOngoingEfficiency!$H$21:$H$24,0),MATCH(Y$7,Inp_SubOngoingEfficiency!$T$7:$AK$7,0))</f>
        <v>-5.1729288222044763E-2</v>
      </c>
      <c r="Z20" s="18">
        <f>Cal_Emergency!Z68/INDEX(Inp_SubOngoingEfficiency!$T$21:$AK$24,MATCH($F20&amp;"_Direct",Inp_SubOngoingEfficiency!$H$21:$H$24,0),MATCH(Z$7,Inp_SubOngoingEfficiency!$T$7:$AK$7,0))</f>
        <v>-4.5926802327272712E-2</v>
      </c>
      <c r="AA20" s="18">
        <f>Cal_Emergency!AA68/INDEX(Inp_SubOngoingEfficiency!$T$21:$AK$24,MATCH($F20&amp;"_Direct",Inp_SubOngoingEfficiency!$H$21:$H$24,0),MATCH(AA$7,Inp_SubOngoingEfficiency!$T$7:$AK$7,0))</f>
        <v>-2.5116602852370544E-2</v>
      </c>
      <c r="AB20" s="18">
        <f>Cal_Emergency!AB68/INDEX(Inp_SubOngoingEfficiency!$T$21:$AK$24,MATCH($F20&amp;"_Direct",Inp_SubOngoingEfficiency!$H$21:$H$24,0),MATCH(AB$7,Inp_SubOngoingEfficiency!$T$7:$AK$7,0))</f>
        <v>-3.2073572032363225E-2</v>
      </c>
      <c r="AC20" s="18">
        <f>Cal_Emergency!AC68/INDEX(Inp_SubOngoingEfficiency!$T$21:$AK$24,MATCH($F20&amp;"_Direct",Inp_SubOngoingEfficiency!$H$21:$H$24,0),MATCH(AC$7,Inp_SubOngoingEfficiency!$T$7:$AK$7,0))</f>
        <v>-0.28760987530077908</v>
      </c>
      <c r="AD20" s="18">
        <f>Cal_Emergency!AD68/INDEX(Inp_SubOngoingEfficiency!$T$21:$AK$24,MATCH($F20&amp;"_Direct",Inp_SubOngoingEfficiency!$H$21:$H$24,0),MATCH(AD$7,Inp_SubOngoingEfficiency!$T$7:$AK$7,0))</f>
        <v>-0.22192657635599999</v>
      </c>
      <c r="AE20" s="18">
        <f>Cal_Emergency!AE68/INDEX(Inp_SubOngoingEfficiency!$T$21:$AK$24,MATCH($F20&amp;"_Direct",Inp_SubOngoingEfficiency!$H$21:$H$24,0),MATCH(AE$7,Inp_SubOngoingEfficiency!$T$7:$AK$7,0))</f>
        <v>-0.36697852929440988</v>
      </c>
      <c r="AF20" s="18">
        <f>Cal_Emergency!AF68/INDEX(Inp_SubOngoingEfficiency!$T$21:$AK$24,MATCH($F20&amp;"_Direct",Inp_SubOngoingEfficiency!$H$21:$H$24,0),MATCH(AF$7,Inp_SubOngoingEfficiency!$T$7:$AK$7,0))</f>
        <v>-0.43457619110326579</v>
      </c>
      <c r="AG20" s="18">
        <f>Cal_Emergency!AG68/INDEX(Inp_SubOngoingEfficiency!$T$21:$AK$24,MATCH($F20&amp;"_Direct",Inp_SubOngoingEfficiency!$H$21:$H$24,0),MATCH(AG$7,Inp_SubOngoingEfficiency!$T$7:$AK$7,0))</f>
        <v>-0.47178605996300038</v>
      </c>
      <c r="AH20" s="18">
        <f>Cal_Emergency!AH68/INDEX(Inp_SubOngoingEfficiency!$T$21:$AK$24,MATCH($F20&amp;"_Direct",Inp_SubOngoingEfficiency!$H$21:$H$24,0),MATCH(AH$7,Inp_SubOngoingEfficiency!$T$7:$AK$7,0))</f>
        <v>-0.51615976849898138</v>
      </c>
      <c r="AI20" s="18">
        <f>Cal_Emergency!AI68/INDEX(Inp_SubOngoingEfficiency!$T$21:$AK$24,MATCH($F20&amp;"_Direct",Inp_SubOngoingEfficiency!$H$21:$H$24,0),MATCH(AI$7,Inp_SubOngoingEfficiency!$T$7:$AK$7,0))</f>
        <v>-0.56489221290576219</v>
      </c>
      <c r="AJ20" s="18">
        <f>Cal_Emergency!AJ68/INDEX(Inp_SubOngoingEfficiency!$T$21:$AK$24,MATCH($F20&amp;"_Direct",Inp_SubOngoingEfficiency!$H$21:$H$24,0),MATCH(AJ$7,Inp_SubOngoingEfficiency!$T$7:$AK$7,0))</f>
        <v>-0.593698688386881</v>
      </c>
      <c r="AK20" s="18">
        <f>Cal_Emergency!AK68/INDEX(Inp_SubOngoingEfficiency!$T$21:$AK$24,MATCH($F20&amp;"_Direct",Inp_SubOngoingEfficiency!$H$21:$H$24,0),MATCH(AK$7,Inp_SubOngoingEfficiency!$T$7:$AK$7,0))</f>
        <v>-0.39443246711618718</v>
      </c>
    </row>
    <row r="21" spans="5:40">
      <c r="E21" s="16" t="str">
        <f>Cover!$F$13</f>
        <v>Sc</v>
      </c>
      <c r="F21" s="16" t="str">
        <f>Cal_Emergency!F69</f>
        <v>Opex</v>
      </c>
      <c r="G21" s="94"/>
      <c r="H21" s="16" t="str">
        <f>Cal_Emergency!H69</f>
        <v>Work Execution</v>
      </c>
      <c r="I21" s="16" t="str">
        <f>Cal_Emergency!I69</f>
        <v>Emergency</v>
      </c>
      <c r="J21" s="16" t="str">
        <f>IF(ISBLANK(Cal_Emergency!J69),"",Cal_Emergency!J69)</f>
        <v>BO - Smart Meter Roll-out additional call outs</v>
      </c>
      <c r="L21" s="4" t="s">
        <v>111</v>
      </c>
      <c r="M21" s="94" t="str">
        <f t="shared" si="0"/>
        <v>BO</v>
      </c>
      <c r="N21" s="94" t="b">
        <f t="shared" si="1"/>
        <v>0</v>
      </c>
      <c r="T21" s="18">
        <f>Cal_Emergency!T69/INDEX(Inp_SubOngoingEfficiency!$T$21:$AK$24,MATCH($F21&amp;"_Direct",Inp_SubOngoingEfficiency!$H$21:$H$24,0),MATCH(T$7,Inp_SubOngoingEfficiency!$T$7:$AK$7,0))</f>
        <v>0</v>
      </c>
      <c r="U21" s="18">
        <f>Cal_Emergency!U69/INDEX(Inp_SubOngoingEfficiency!$T$21:$AK$24,MATCH($F21&amp;"_Direct",Inp_SubOngoingEfficiency!$H$21:$H$24,0),MATCH(U$7,Inp_SubOngoingEfficiency!$T$7:$AK$7,0))</f>
        <v>0</v>
      </c>
      <c r="V21" s="18">
        <f>Cal_Emergency!V69/INDEX(Inp_SubOngoingEfficiency!$T$21:$AK$24,MATCH($F21&amp;"_Direct",Inp_SubOngoingEfficiency!$H$21:$H$24,0),MATCH(V$7,Inp_SubOngoingEfficiency!$T$7:$AK$7,0))</f>
        <v>0</v>
      </c>
      <c r="W21" s="18">
        <f>Cal_Emergency!W69/INDEX(Inp_SubOngoingEfficiency!$T$21:$AK$24,MATCH($F21&amp;"_Direct",Inp_SubOngoingEfficiency!$H$21:$H$24,0),MATCH(W$7,Inp_SubOngoingEfficiency!$T$7:$AK$7,0))</f>
        <v>0</v>
      </c>
      <c r="X21" s="18">
        <f>Cal_Emergency!X69/INDEX(Inp_SubOngoingEfficiency!$T$21:$AK$24,MATCH($F21&amp;"_Direct",Inp_SubOngoingEfficiency!$H$21:$H$24,0),MATCH(X$7,Inp_SubOngoingEfficiency!$T$7:$AK$7,0))</f>
        <v>0</v>
      </c>
      <c r="Y21" s="18">
        <f>Cal_Emergency!Y69/INDEX(Inp_SubOngoingEfficiency!$T$21:$AK$24,MATCH($F21&amp;"_Direct",Inp_SubOngoingEfficiency!$H$21:$H$24,0),MATCH(Y$7,Inp_SubOngoingEfficiency!$T$7:$AK$7,0))</f>
        <v>0</v>
      </c>
      <c r="Z21" s="18">
        <f>Cal_Emergency!Z69/INDEX(Inp_SubOngoingEfficiency!$T$21:$AK$24,MATCH($F21&amp;"_Direct",Inp_SubOngoingEfficiency!$H$21:$H$24,0),MATCH(Z$7,Inp_SubOngoingEfficiency!$T$7:$AK$7,0))</f>
        <v>0</v>
      </c>
      <c r="AA21" s="18">
        <f>Cal_Emergency!AA69/INDEX(Inp_SubOngoingEfficiency!$T$21:$AK$24,MATCH($F21&amp;"_Direct",Inp_SubOngoingEfficiency!$H$21:$H$24,0),MATCH(AA$7,Inp_SubOngoingEfficiency!$T$7:$AK$7,0))</f>
        <v>0</v>
      </c>
      <c r="AB21" s="18">
        <f>Cal_Emergency!AB69/INDEX(Inp_SubOngoingEfficiency!$T$21:$AK$24,MATCH($F21&amp;"_Direct",Inp_SubOngoingEfficiency!$H$21:$H$24,0),MATCH(AB$7,Inp_SubOngoingEfficiency!$T$7:$AK$7,0))</f>
        <v>0</v>
      </c>
      <c r="AC21" s="18">
        <f>Cal_Emergency!AC69/INDEX(Inp_SubOngoingEfficiency!$T$21:$AK$24,MATCH($F21&amp;"_Direct",Inp_SubOngoingEfficiency!$H$21:$H$24,0),MATCH(AC$7,Inp_SubOngoingEfficiency!$T$7:$AK$7,0))</f>
        <v>0</v>
      </c>
      <c r="AD21" s="18">
        <f>Cal_Emergency!AD69/INDEX(Inp_SubOngoingEfficiency!$T$21:$AK$24,MATCH($F21&amp;"_Direct",Inp_SubOngoingEfficiency!$H$21:$H$24,0),MATCH(AD$7,Inp_SubOngoingEfficiency!$T$7:$AK$7,0))</f>
        <v>0</v>
      </c>
      <c r="AE21" s="18">
        <f>Cal_Emergency!AE69/INDEX(Inp_SubOngoingEfficiency!$T$21:$AK$24,MATCH($F21&amp;"_Direct",Inp_SubOngoingEfficiency!$H$21:$H$24,0),MATCH(AE$7,Inp_SubOngoingEfficiency!$T$7:$AK$7,0))</f>
        <v>0</v>
      </c>
      <c r="AF21" s="18">
        <f>Cal_Emergency!AF69/INDEX(Inp_SubOngoingEfficiency!$T$21:$AK$24,MATCH($F21&amp;"_Direct",Inp_SubOngoingEfficiency!$H$21:$H$24,0),MATCH(AF$7,Inp_SubOngoingEfficiency!$T$7:$AK$7,0))</f>
        <v>0</v>
      </c>
      <c r="AG21" s="18">
        <f>Cal_Emergency!AG69/INDEX(Inp_SubOngoingEfficiency!$T$21:$AK$24,MATCH($F21&amp;"_Direct",Inp_SubOngoingEfficiency!$H$21:$H$24,0),MATCH(AG$7,Inp_SubOngoingEfficiency!$T$7:$AK$7,0))</f>
        <v>-0.47178605996300038</v>
      </c>
      <c r="AH21" s="18">
        <f>Cal_Emergency!AH69/INDEX(Inp_SubOngoingEfficiency!$T$21:$AK$24,MATCH($F21&amp;"_Direct",Inp_SubOngoingEfficiency!$H$21:$H$24,0),MATCH(AH$7,Inp_SubOngoingEfficiency!$T$7:$AK$7,0))</f>
        <v>-0.51615976849898138</v>
      </c>
      <c r="AI21" s="18">
        <f>Cal_Emergency!AI69/INDEX(Inp_SubOngoingEfficiency!$T$21:$AK$24,MATCH($F21&amp;"_Direct",Inp_SubOngoingEfficiency!$H$21:$H$24,0),MATCH(AI$7,Inp_SubOngoingEfficiency!$T$7:$AK$7,0))</f>
        <v>-0.56489221290576219</v>
      </c>
      <c r="AJ21" s="18">
        <f>Cal_Emergency!AJ69/INDEX(Inp_SubOngoingEfficiency!$T$21:$AK$24,MATCH($F21&amp;"_Direct",Inp_SubOngoingEfficiency!$H$21:$H$24,0),MATCH(AJ$7,Inp_SubOngoingEfficiency!$T$7:$AK$7,0))</f>
        <v>-1.1873973767737624</v>
      </c>
      <c r="AK21" s="18">
        <f>Cal_Emergency!AK69/INDEX(Inp_SubOngoingEfficiency!$T$21:$AK$24,MATCH($F21&amp;"_Direct",Inp_SubOngoingEfficiency!$H$21:$H$24,0),MATCH(AK$7,Inp_SubOngoingEfficiency!$T$7:$AK$7,0))</f>
        <v>-0.78886493423237458</v>
      </c>
    </row>
    <row r="22" spans="5:40">
      <c r="E22" s="16" t="str">
        <f>Cover!$F$13</f>
        <v>Sc</v>
      </c>
      <c r="F22" s="16" t="str">
        <f>Cal_Emergency!F70</f>
        <v>Opex</v>
      </c>
      <c r="G22" s="94"/>
      <c r="H22" s="16" t="str">
        <f>Cal_Emergency!H70</f>
        <v>Work Execution</v>
      </c>
      <c r="I22" s="16" t="str">
        <f>Cal_Emergency!I70</f>
        <v>Emergency</v>
      </c>
      <c r="J22" s="16" t="str">
        <f>IF(ISBLANK(Cal_Emergency!J70),"",Cal_Emergency!J70)</f>
        <v/>
      </c>
      <c r="L22" s="4" t="s">
        <v>111</v>
      </c>
      <c r="M22" s="94" t="b">
        <f t="shared" si="0"/>
        <v>0</v>
      </c>
      <c r="N22" s="94" t="b">
        <f t="shared" si="1"/>
        <v>0</v>
      </c>
      <c r="T22" s="18">
        <f>Cal_Emergency!T70/INDEX(Inp_SubOngoingEfficiency!$T$21:$AK$24,MATCH($F22&amp;"_Direct",Inp_SubOngoingEfficiency!$H$21:$H$24,0),MATCH(T$7,Inp_SubOngoingEfficiency!$T$7:$AK$7,0))</f>
        <v>0</v>
      </c>
      <c r="U22" s="18">
        <f>Cal_Emergency!U70/INDEX(Inp_SubOngoingEfficiency!$T$21:$AK$24,MATCH($F22&amp;"_Direct",Inp_SubOngoingEfficiency!$H$21:$H$24,0),MATCH(U$7,Inp_SubOngoingEfficiency!$T$7:$AK$7,0))</f>
        <v>0</v>
      </c>
      <c r="V22" s="18">
        <f>Cal_Emergency!V70/INDEX(Inp_SubOngoingEfficiency!$T$21:$AK$24,MATCH($F22&amp;"_Direct",Inp_SubOngoingEfficiency!$H$21:$H$24,0),MATCH(V$7,Inp_SubOngoingEfficiency!$T$7:$AK$7,0))</f>
        <v>0</v>
      </c>
      <c r="W22" s="18">
        <f>Cal_Emergency!W70/INDEX(Inp_SubOngoingEfficiency!$T$21:$AK$24,MATCH($F22&amp;"_Direct",Inp_SubOngoingEfficiency!$H$21:$H$24,0),MATCH(W$7,Inp_SubOngoingEfficiency!$T$7:$AK$7,0))</f>
        <v>0</v>
      </c>
      <c r="X22" s="18">
        <f>Cal_Emergency!X70/INDEX(Inp_SubOngoingEfficiency!$T$21:$AK$24,MATCH($F22&amp;"_Direct",Inp_SubOngoingEfficiency!$H$21:$H$24,0),MATCH(X$7,Inp_SubOngoingEfficiency!$T$7:$AK$7,0))</f>
        <v>0</v>
      </c>
      <c r="Y22" s="18">
        <f>Cal_Emergency!Y70/INDEX(Inp_SubOngoingEfficiency!$T$21:$AK$24,MATCH($F22&amp;"_Direct",Inp_SubOngoingEfficiency!$H$21:$H$24,0),MATCH(Y$7,Inp_SubOngoingEfficiency!$T$7:$AK$7,0))</f>
        <v>0</v>
      </c>
      <c r="Z22" s="18">
        <f>Cal_Emergency!Z70/INDEX(Inp_SubOngoingEfficiency!$T$21:$AK$24,MATCH($F22&amp;"_Direct",Inp_SubOngoingEfficiency!$H$21:$H$24,0),MATCH(Z$7,Inp_SubOngoingEfficiency!$T$7:$AK$7,0))</f>
        <v>0</v>
      </c>
      <c r="AA22" s="18">
        <f>Cal_Emergency!AA70/INDEX(Inp_SubOngoingEfficiency!$T$21:$AK$24,MATCH($F22&amp;"_Direct",Inp_SubOngoingEfficiency!$H$21:$H$24,0),MATCH(AA$7,Inp_SubOngoingEfficiency!$T$7:$AK$7,0))</f>
        <v>0</v>
      </c>
      <c r="AB22" s="18">
        <f>Cal_Emergency!AB70/INDEX(Inp_SubOngoingEfficiency!$T$21:$AK$24,MATCH($F22&amp;"_Direct",Inp_SubOngoingEfficiency!$H$21:$H$24,0),MATCH(AB$7,Inp_SubOngoingEfficiency!$T$7:$AK$7,0))</f>
        <v>0</v>
      </c>
      <c r="AC22" s="18">
        <f>Cal_Emergency!AC70/INDEX(Inp_SubOngoingEfficiency!$T$21:$AK$24,MATCH($F22&amp;"_Direct",Inp_SubOngoingEfficiency!$H$21:$H$24,0),MATCH(AC$7,Inp_SubOngoingEfficiency!$T$7:$AK$7,0))</f>
        <v>0</v>
      </c>
      <c r="AD22" s="18">
        <f>Cal_Emergency!AD70/INDEX(Inp_SubOngoingEfficiency!$T$21:$AK$24,MATCH($F22&amp;"_Direct",Inp_SubOngoingEfficiency!$H$21:$H$24,0),MATCH(AD$7,Inp_SubOngoingEfficiency!$T$7:$AK$7,0))</f>
        <v>0</v>
      </c>
      <c r="AE22" s="18">
        <f>Cal_Emergency!AE70/INDEX(Inp_SubOngoingEfficiency!$T$21:$AK$24,MATCH($F22&amp;"_Direct",Inp_SubOngoingEfficiency!$H$21:$H$24,0),MATCH(AE$7,Inp_SubOngoingEfficiency!$T$7:$AK$7,0))</f>
        <v>0</v>
      </c>
      <c r="AF22" s="18">
        <f>Cal_Emergency!AF70/INDEX(Inp_SubOngoingEfficiency!$T$21:$AK$24,MATCH($F22&amp;"_Direct",Inp_SubOngoingEfficiency!$H$21:$H$24,0),MATCH(AF$7,Inp_SubOngoingEfficiency!$T$7:$AK$7,0))</f>
        <v>0</v>
      </c>
      <c r="AG22" s="18">
        <f>Cal_Emergency!AG70/INDEX(Inp_SubOngoingEfficiency!$T$21:$AK$24,MATCH($F22&amp;"_Direct",Inp_SubOngoingEfficiency!$H$21:$H$24,0),MATCH(AG$7,Inp_SubOngoingEfficiency!$T$7:$AK$7,0))</f>
        <v>0</v>
      </c>
      <c r="AH22" s="18">
        <f>Cal_Emergency!AH70/INDEX(Inp_SubOngoingEfficiency!$T$21:$AK$24,MATCH($F22&amp;"_Direct",Inp_SubOngoingEfficiency!$H$21:$H$24,0),MATCH(AH$7,Inp_SubOngoingEfficiency!$T$7:$AK$7,0))</f>
        <v>0</v>
      </c>
      <c r="AI22" s="18">
        <f>Cal_Emergency!AI70/INDEX(Inp_SubOngoingEfficiency!$T$21:$AK$24,MATCH($F22&amp;"_Direct",Inp_SubOngoingEfficiency!$H$21:$H$24,0),MATCH(AI$7,Inp_SubOngoingEfficiency!$T$7:$AK$7,0))</f>
        <v>0</v>
      </c>
      <c r="AJ22" s="18">
        <f>Cal_Emergency!AJ70/INDEX(Inp_SubOngoingEfficiency!$T$21:$AK$24,MATCH($F22&amp;"_Direct",Inp_SubOngoingEfficiency!$H$21:$H$24,0),MATCH(AJ$7,Inp_SubOngoingEfficiency!$T$7:$AK$7,0))</f>
        <v>0</v>
      </c>
      <c r="AK22" s="18">
        <f>Cal_Emergency!AK70/INDEX(Inp_SubOngoingEfficiency!$T$21:$AK$24,MATCH($F22&amp;"_Direct",Inp_SubOngoingEfficiency!$H$21:$H$24,0),MATCH(AK$7,Inp_SubOngoingEfficiency!$T$7:$AK$7,0))</f>
        <v>0</v>
      </c>
    </row>
    <row r="23" spans="5:40">
      <c r="E23" s="16" t="str">
        <f>Cover!$F$13</f>
        <v>Sc</v>
      </c>
      <c r="F23" s="16" t="str">
        <f>Cal_Emergency!F71</f>
        <v>Opex</v>
      </c>
      <c r="G23" s="94"/>
      <c r="H23" s="16" t="str">
        <f>Cal_Emergency!H71</f>
        <v>Work Execution</v>
      </c>
      <c r="I23" s="16" t="str">
        <f>Cal_Emergency!I71</f>
        <v>Emergency</v>
      </c>
      <c r="J23" s="16" t="str">
        <f>IF(ISBLANK(Cal_Emergency!J71),"",Cal_Emergency!J71)</f>
        <v/>
      </c>
      <c r="L23" s="4" t="s">
        <v>111</v>
      </c>
      <c r="M23" s="94" t="b">
        <f t="shared" si="0"/>
        <v>0</v>
      </c>
      <c r="N23" s="94" t="b">
        <f t="shared" si="1"/>
        <v>0</v>
      </c>
      <c r="T23" s="18">
        <f>Cal_Emergency!T71/INDEX(Inp_SubOngoingEfficiency!$T$21:$AK$24,MATCH($F23&amp;"_Direct",Inp_SubOngoingEfficiency!$H$21:$H$24,0),MATCH(T$7,Inp_SubOngoingEfficiency!$T$7:$AK$7,0))</f>
        <v>0</v>
      </c>
      <c r="U23" s="18">
        <f>Cal_Emergency!U71/INDEX(Inp_SubOngoingEfficiency!$T$21:$AK$24,MATCH($F23&amp;"_Direct",Inp_SubOngoingEfficiency!$H$21:$H$24,0),MATCH(U$7,Inp_SubOngoingEfficiency!$T$7:$AK$7,0))</f>
        <v>0</v>
      </c>
      <c r="V23" s="18">
        <f>Cal_Emergency!V71/INDEX(Inp_SubOngoingEfficiency!$T$21:$AK$24,MATCH($F23&amp;"_Direct",Inp_SubOngoingEfficiency!$H$21:$H$24,0),MATCH(V$7,Inp_SubOngoingEfficiency!$T$7:$AK$7,0))</f>
        <v>0</v>
      </c>
      <c r="W23" s="18">
        <f>Cal_Emergency!W71/INDEX(Inp_SubOngoingEfficiency!$T$21:$AK$24,MATCH($F23&amp;"_Direct",Inp_SubOngoingEfficiency!$H$21:$H$24,0),MATCH(W$7,Inp_SubOngoingEfficiency!$T$7:$AK$7,0))</f>
        <v>0</v>
      </c>
      <c r="X23" s="18">
        <f>Cal_Emergency!X71/INDEX(Inp_SubOngoingEfficiency!$T$21:$AK$24,MATCH($F23&amp;"_Direct",Inp_SubOngoingEfficiency!$H$21:$H$24,0),MATCH(X$7,Inp_SubOngoingEfficiency!$T$7:$AK$7,0))</f>
        <v>0</v>
      </c>
      <c r="Y23" s="18">
        <f>Cal_Emergency!Y71/INDEX(Inp_SubOngoingEfficiency!$T$21:$AK$24,MATCH($F23&amp;"_Direct",Inp_SubOngoingEfficiency!$H$21:$H$24,0),MATCH(Y$7,Inp_SubOngoingEfficiency!$T$7:$AK$7,0))</f>
        <v>0</v>
      </c>
      <c r="Z23" s="18">
        <f>Cal_Emergency!Z71/INDEX(Inp_SubOngoingEfficiency!$T$21:$AK$24,MATCH($F23&amp;"_Direct",Inp_SubOngoingEfficiency!$H$21:$H$24,0),MATCH(Z$7,Inp_SubOngoingEfficiency!$T$7:$AK$7,0))</f>
        <v>0</v>
      </c>
      <c r="AA23" s="18">
        <f>Cal_Emergency!AA71/INDEX(Inp_SubOngoingEfficiency!$T$21:$AK$24,MATCH($F23&amp;"_Direct",Inp_SubOngoingEfficiency!$H$21:$H$24,0),MATCH(AA$7,Inp_SubOngoingEfficiency!$T$7:$AK$7,0))</f>
        <v>0</v>
      </c>
      <c r="AB23" s="18">
        <f>Cal_Emergency!AB71/INDEX(Inp_SubOngoingEfficiency!$T$21:$AK$24,MATCH($F23&amp;"_Direct",Inp_SubOngoingEfficiency!$H$21:$H$24,0),MATCH(AB$7,Inp_SubOngoingEfficiency!$T$7:$AK$7,0))</f>
        <v>0</v>
      </c>
      <c r="AC23" s="18">
        <f>Cal_Emergency!AC71/INDEX(Inp_SubOngoingEfficiency!$T$21:$AK$24,MATCH($F23&amp;"_Direct",Inp_SubOngoingEfficiency!$H$21:$H$24,0),MATCH(AC$7,Inp_SubOngoingEfficiency!$T$7:$AK$7,0))</f>
        <v>0</v>
      </c>
      <c r="AD23" s="18">
        <f>Cal_Emergency!AD71/INDEX(Inp_SubOngoingEfficiency!$T$21:$AK$24,MATCH($F23&amp;"_Direct",Inp_SubOngoingEfficiency!$H$21:$H$24,0),MATCH(AD$7,Inp_SubOngoingEfficiency!$T$7:$AK$7,0))</f>
        <v>0</v>
      </c>
      <c r="AE23" s="18">
        <f>Cal_Emergency!AE71/INDEX(Inp_SubOngoingEfficiency!$T$21:$AK$24,MATCH($F23&amp;"_Direct",Inp_SubOngoingEfficiency!$H$21:$H$24,0),MATCH(AE$7,Inp_SubOngoingEfficiency!$T$7:$AK$7,0))</f>
        <v>0</v>
      </c>
      <c r="AF23" s="18">
        <f>Cal_Emergency!AF71/INDEX(Inp_SubOngoingEfficiency!$T$21:$AK$24,MATCH($F23&amp;"_Direct",Inp_SubOngoingEfficiency!$H$21:$H$24,0),MATCH(AF$7,Inp_SubOngoingEfficiency!$T$7:$AK$7,0))</f>
        <v>0</v>
      </c>
      <c r="AG23" s="18">
        <f>Cal_Emergency!AG71/INDEX(Inp_SubOngoingEfficiency!$T$21:$AK$24,MATCH($F23&amp;"_Direct",Inp_SubOngoingEfficiency!$H$21:$H$24,0),MATCH(AG$7,Inp_SubOngoingEfficiency!$T$7:$AK$7,0))</f>
        <v>0</v>
      </c>
      <c r="AH23" s="18">
        <f>Cal_Emergency!AH71/INDEX(Inp_SubOngoingEfficiency!$T$21:$AK$24,MATCH($F23&amp;"_Direct",Inp_SubOngoingEfficiency!$H$21:$H$24,0),MATCH(AH$7,Inp_SubOngoingEfficiency!$T$7:$AK$7,0))</f>
        <v>0</v>
      </c>
      <c r="AI23" s="18">
        <f>Cal_Emergency!AI71/INDEX(Inp_SubOngoingEfficiency!$T$21:$AK$24,MATCH($F23&amp;"_Direct",Inp_SubOngoingEfficiency!$H$21:$H$24,0),MATCH(AI$7,Inp_SubOngoingEfficiency!$T$7:$AK$7,0))</f>
        <v>0</v>
      </c>
      <c r="AJ23" s="18">
        <f>Cal_Emergency!AJ71/INDEX(Inp_SubOngoingEfficiency!$T$21:$AK$24,MATCH($F23&amp;"_Direct",Inp_SubOngoingEfficiency!$H$21:$H$24,0),MATCH(AJ$7,Inp_SubOngoingEfficiency!$T$7:$AK$7,0))</f>
        <v>0</v>
      </c>
      <c r="AK23" s="18">
        <f>Cal_Emergency!AK71/INDEX(Inp_SubOngoingEfficiency!$T$21:$AK$24,MATCH($F23&amp;"_Direct",Inp_SubOngoingEfficiency!$H$21:$H$24,0),MATCH(AK$7,Inp_SubOngoingEfficiency!$T$7:$AK$7,0))</f>
        <v>0</v>
      </c>
    </row>
    <row r="24" spans="5:40">
      <c r="E24" s="16" t="str">
        <f>Cover!$F$13</f>
        <v>Sc</v>
      </c>
      <c r="F24" s="16" t="str">
        <f>Cal_Emergency!F72</f>
        <v>Opex</v>
      </c>
      <c r="G24" s="94"/>
      <c r="H24" s="16" t="str">
        <f>Cal_Emergency!H72</f>
        <v>Work Execution</v>
      </c>
      <c r="I24" s="16" t="str">
        <f>Cal_Emergency!I72</f>
        <v>Emergency</v>
      </c>
      <c r="J24" s="16" t="str">
        <f>IF(ISBLANK(Cal_Emergency!J72),"",Cal_Emergency!J72)</f>
        <v/>
      </c>
      <c r="L24" s="4" t="s">
        <v>111</v>
      </c>
      <c r="M24" s="94" t="b">
        <f t="shared" si="0"/>
        <v>0</v>
      </c>
      <c r="N24" s="94" t="b">
        <f t="shared" si="1"/>
        <v>0</v>
      </c>
      <c r="T24" s="18">
        <f>Cal_Emergency!T72/INDEX(Inp_SubOngoingEfficiency!$T$21:$AK$24,MATCH($F24&amp;"_Direct",Inp_SubOngoingEfficiency!$H$21:$H$24,0),MATCH(T$7,Inp_SubOngoingEfficiency!$T$7:$AK$7,0))</f>
        <v>0</v>
      </c>
      <c r="U24" s="18">
        <f>Cal_Emergency!U72/INDEX(Inp_SubOngoingEfficiency!$T$21:$AK$24,MATCH($F24&amp;"_Direct",Inp_SubOngoingEfficiency!$H$21:$H$24,0),MATCH(U$7,Inp_SubOngoingEfficiency!$T$7:$AK$7,0))</f>
        <v>0</v>
      </c>
      <c r="V24" s="18">
        <f>Cal_Emergency!V72/INDEX(Inp_SubOngoingEfficiency!$T$21:$AK$24,MATCH($F24&amp;"_Direct",Inp_SubOngoingEfficiency!$H$21:$H$24,0),MATCH(V$7,Inp_SubOngoingEfficiency!$T$7:$AK$7,0))</f>
        <v>0</v>
      </c>
      <c r="W24" s="18">
        <f>Cal_Emergency!W72/INDEX(Inp_SubOngoingEfficiency!$T$21:$AK$24,MATCH($F24&amp;"_Direct",Inp_SubOngoingEfficiency!$H$21:$H$24,0),MATCH(W$7,Inp_SubOngoingEfficiency!$T$7:$AK$7,0))</f>
        <v>0</v>
      </c>
      <c r="X24" s="18">
        <f>Cal_Emergency!X72/INDEX(Inp_SubOngoingEfficiency!$T$21:$AK$24,MATCH($F24&amp;"_Direct",Inp_SubOngoingEfficiency!$H$21:$H$24,0),MATCH(X$7,Inp_SubOngoingEfficiency!$T$7:$AK$7,0))</f>
        <v>0</v>
      </c>
      <c r="Y24" s="18">
        <f>Cal_Emergency!Y72/INDEX(Inp_SubOngoingEfficiency!$T$21:$AK$24,MATCH($F24&amp;"_Direct",Inp_SubOngoingEfficiency!$H$21:$H$24,0),MATCH(Y$7,Inp_SubOngoingEfficiency!$T$7:$AK$7,0))</f>
        <v>0</v>
      </c>
      <c r="Z24" s="18">
        <f>Cal_Emergency!Z72/INDEX(Inp_SubOngoingEfficiency!$T$21:$AK$24,MATCH($F24&amp;"_Direct",Inp_SubOngoingEfficiency!$H$21:$H$24,0),MATCH(Z$7,Inp_SubOngoingEfficiency!$T$7:$AK$7,0))</f>
        <v>0</v>
      </c>
      <c r="AA24" s="18">
        <f>Cal_Emergency!AA72/INDEX(Inp_SubOngoingEfficiency!$T$21:$AK$24,MATCH($F24&amp;"_Direct",Inp_SubOngoingEfficiency!$H$21:$H$24,0),MATCH(AA$7,Inp_SubOngoingEfficiency!$T$7:$AK$7,0))</f>
        <v>0</v>
      </c>
      <c r="AB24" s="18">
        <f>Cal_Emergency!AB72/INDEX(Inp_SubOngoingEfficiency!$T$21:$AK$24,MATCH($F24&amp;"_Direct",Inp_SubOngoingEfficiency!$H$21:$H$24,0),MATCH(AB$7,Inp_SubOngoingEfficiency!$T$7:$AK$7,0))</f>
        <v>0</v>
      </c>
      <c r="AC24" s="18">
        <f>Cal_Emergency!AC72/INDEX(Inp_SubOngoingEfficiency!$T$21:$AK$24,MATCH($F24&amp;"_Direct",Inp_SubOngoingEfficiency!$H$21:$H$24,0),MATCH(AC$7,Inp_SubOngoingEfficiency!$T$7:$AK$7,0))</f>
        <v>0</v>
      </c>
      <c r="AD24" s="18">
        <f>Cal_Emergency!AD72/INDEX(Inp_SubOngoingEfficiency!$T$21:$AK$24,MATCH($F24&amp;"_Direct",Inp_SubOngoingEfficiency!$H$21:$H$24,0),MATCH(AD$7,Inp_SubOngoingEfficiency!$T$7:$AK$7,0))</f>
        <v>0</v>
      </c>
      <c r="AE24" s="18">
        <f>Cal_Emergency!AE72/INDEX(Inp_SubOngoingEfficiency!$T$21:$AK$24,MATCH($F24&amp;"_Direct",Inp_SubOngoingEfficiency!$H$21:$H$24,0),MATCH(AE$7,Inp_SubOngoingEfficiency!$T$7:$AK$7,0))</f>
        <v>0</v>
      </c>
      <c r="AF24" s="18">
        <f>Cal_Emergency!AF72/INDEX(Inp_SubOngoingEfficiency!$T$21:$AK$24,MATCH($F24&amp;"_Direct",Inp_SubOngoingEfficiency!$H$21:$H$24,0),MATCH(AF$7,Inp_SubOngoingEfficiency!$T$7:$AK$7,0))</f>
        <v>0</v>
      </c>
      <c r="AG24" s="18">
        <f>Cal_Emergency!AG72/INDEX(Inp_SubOngoingEfficiency!$T$21:$AK$24,MATCH($F24&amp;"_Direct",Inp_SubOngoingEfficiency!$H$21:$H$24,0),MATCH(AG$7,Inp_SubOngoingEfficiency!$T$7:$AK$7,0))</f>
        <v>0</v>
      </c>
      <c r="AH24" s="18">
        <f>Cal_Emergency!AH72/INDEX(Inp_SubOngoingEfficiency!$T$21:$AK$24,MATCH($F24&amp;"_Direct",Inp_SubOngoingEfficiency!$H$21:$H$24,0),MATCH(AH$7,Inp_SubOngoingEfficiency!$T$7:$AK$7,0))</f>
        <v>0</v>
      </c>
      <c r="AI24" s="18">
        <f>Cal_Emergency!AI72/INDEX(Inp_SubOngoingEfficiency!$T$21:$AK$24,MATCH($F24&amp;"_Direct",Inp_SubOngoingEfficiency!$H$21:$H$24,0),MATCH(AI$7,Inp_SubOngoingEfficiency!$T$7:$AK$7,0))</f>
        <v>0</v>
      </c>
      <c r="AJ24" s="18">
        <f>Cal_Emergency!AJ72/INDEX(Inp_SubOngoingEfficiency!$T$21:$AK$24,MATCH($F24&amp;"_Direct",Inp_SubOngoingEfficiency!$H$21:$H$24,0),MATCH(AJ$7,Inp_SubOngoingEfficiency!$T$7:$AK$7,0))</f>
        <v>0</v>
      </c>
      <c r="AK24" s="18">
        <f>Cal_Emergency!AK72/INDEX(Inp_SubOngoingEfficiency!$T$21:$AK$24,MATCH($F24&amp;"_Direct",Inp_SubOngoingEfficiency!$H$21:$H$24,0),MATCH(AK$7,Inp_SubOngoingEfficiency!$T$7:$AK$7,0))</f>
        <v>0</v>
      </c>
    </row>
    <row r="25" spans="5:40">
      <c r="E25" s="16" t="str">
        <f>Cover!$F$13</f>
        <v>Sc</v>
      </c>
      <c r="F25" s="16" t="str">
        <f>Cal_Emergency!F73</f>
        <v>Opex</v>
      </c>
      <c r="G25" s="94"/>
      <c r="H25" s="16" t="str">
        <f>Cal_Emergency!H73</f>
        <v>Work Execution</v>
      </c>
      <c r="I25" s="16" t="str">
        <f>Cal_Emergency!I73</f>
        <v>Emergency</v>
      </c>
      <c r="J25" s="16" t="str">
        <f>IF(ISBLANK(Cal_Emergency!J73),"",Cal_Emergency!J73)</f>
        <v/>
      </c>
      <c r="L25" s="4" t="s">
        <v>111</v>
      </c>
      <c r="M25" s="94" t="b">
        <f t="shared" si="0"/>
        <v>0</v>
      </c>
      <c r="N25" s="94" t="b">
        <f t="shared" si="1"/>
        <v>0</v>
      </c>
      <c r="T25" s="18">
        <f>Cal_Emergency!T73/INDEX(Inp_SubOngoingEfficiency!$T$21:$AK$24,MATCH($F25&amp;"_Direct",Inp_SubOngoingEfficiency!$H$21:$H$24,0),MATCH(T$7,Inp_SubOngoingEfficiency!$T$7:$AK$7,0))</f>
        <v>0</v>
      </c>
      <c r="U25" s="18">
        <f>Cal_Emergency!U73/INDEX(Inp_SubOngoingEfficiency!$T$21:$AK$24,MATCH($F25&amp;"_Direct",Inp_SubOngoingEfficiency!$H$21:$H$24,0),MATCH(U$7,Inp_SubOngoingEfficiency!$T$7:$AK$7,0))</f>
        <v>0</v>
      </c>
      <c r="V25" s="18">
        <f>Cal_Emergency!V73/INDEX(Inp_SubOngoingEfficiency!$T$21:$AK$24,MATCH($F25&amp;"_Direct",Inp_SubOngoingEfficiency!$H$21:$H$24,0),MATCH(V$7,Inp_SubOngoingEfficiency!$T$7:$AK$7,0))</f>
        <v>0</v>
      </c>
      <c r="W25" s="18">
        <f>Cal_Emergency!W73/INDEX(Inp_SubOngoingEfficiency!$T$21:$AK$24,MATCH($F25&amp;"_Direct",Inp_SubOngoingEfficiency!$H$21:$H$24,0),MATCH(W$7,Inp_SubOngoingEfficiency!$T$7:$AK$7,0))</f>
        <v>0</v>
      </c>
      <c r="X25" s="18">
        <f>Cal_Emergency!X73/INDEX(Inp_SubOngoingEfficiency!$T$21:$AK$24,MATCH($F25&amp;"_Direct",Inp_SubOngoingEfficiency!$H$21:$H$24,0),MATCH(X$7,Inp_SubOngoingEfficiency!$T$7:$AK$7,0))</f>
        <v>0</v>
      </c>
      <c r="Y25" s="18">
        <f>Cal_Emergency!Y73/INDEX(Inp_SubOngoingEfficiency!$T$21:$AK$24,MATCH($F25&amp;"_Direct",Inp_SubOngoingEfficiency!$H$21:$H$24,0),MATCH(Y$7,Inp_SubOngoingEfficiency!$T$7:$AK$7,0))</f>
        <v>0</v>
      </c>
      <c r="Z25" s="18">
        <f>Cal_Emergency!Z73/INDEX(Inp_SubOngoingEfficiency!$T$21:$AK$24,MATCH($F25&amp;"_Direct",Inp_SubOngoingEfficiency!$H$21:$H$24,0),MATCH(Z$7,Inp_SubOngoingEfficiency!$T$7:$AK$7,0))</f>
        <v>0</v>
      </c>
      <c r="AA25" s="18">
        <f>Cal_Emergency!AA73/INDEX(Inp_SubOngoingEfficiency!$T$21:$AK$24,MATCH($F25&amp;"_Direct",Inp_SubOngoingEfficiency!$H$21:$H$24,0),MATCH(AA$7,Inp_SubOngoingEfficiency!$T$7:$AK$7,0))</f>
        <v>0</v>
      </c>
      <c r="AB25" s="18">
        <f>Cal_Emergency!AB73/INDEX(Inp_SubOngoingEfficiency!$T$21:$AK$24,MATCH($F25&amp;"_Direct",Inp_SubOngoingEfficiency!$H$21:$H$24,0),MATCH(AB$7,Inp_SubOngoingEfficiency!$T$7:$AK$7,0))</f>
        <v>0</v>
      </c>
      <c r="AC25" s="18">
        <f>Cal_Emergency!AC73/INDEX(Inp_SubOngoingEfficiency!$T$21:$AK$24,MATCH($F25&amp;"_Direct",Inp_SubOngoingEfficiency!$H$21:$H$24,0),MATCH(AC$7,Inp_SubOngoingEfficiency!$T$7:$AK$7,0))</f>
        <v>0</v>
      </c>
      <c r="AD25" s="18">
        <f>Cal_Emergency!AD73/INDEX(Inp_SubOngoingEfficiency!$T$21:$AK$24,MATCH($F25&amp;"_Direct",Inp_SubOngoingEfficiency!$H$21:$H$24,0),MATCH(AD$7,Inp_SubOngoingEfficiency!$T$7:$AK$7,0))</f>
        <v>0</v>
      </c>
      <c r="AE25" s="18">
        <f>Cal_Emergency!AE73/INDEX(Inp_SubOngoingEfficiency!$T$21:$AK$24,MATCH($F25&amp;"_Direct",Inp_SubOngoingEfficiency!$H$21:$H$24,0),MATCH(AE$7,Inp_SubOngoingEfficiency!$T$7:$AK$7,0))</f>
        <v>0</v>
      </c>
      <c r="AF25" s="18">
        <f>Cal_Emergency!AF73/INDEX(Inp_SubOngoingEfficiency!$T$21:$AK$24,MATCH($F25&amp;"_Direct",Inp_SubOngoingEfficiency!$H$21:$H$24,0),MATCH(AF$7,Inp_SubOngoingEfficiency!$T$7:$AK$7,0))</f>
        <v>0</v>
      </c>
      <c r="AG25" s="18">
        <f>Cal_Emergency!AG73/INDEX(Inp_SubOngoingEfficiency!$T$21:$AK$24,MATCH($F25&amp;"_Direct",Inp_SubOngoingEfficiency!$H$21:$H$24,0),MATCH(AG$7,Inp_SubOngoingEfficiency!$T$7:$AK$7,0))</f>
        <v>0</v>
      </c>
      <c r="AH25" s="18">
        <f>Cal_Emergency!AH73/INDEX(Inp_SubOngoingEfficiency!$T$21:$AK$24,MATCH($F25&amp;"_Direct",Inp_SubOngoingEfficiency!$H$21:$H$24,0),MATCH(AH$7,Inp_SubOngoingEfficiency!$T$7:$AK$7,0))</f>
        <v>0</v>
      </c>
      <c r="AI25" s="18">
        <f>Cal_Emergency!AI73/INDEX(Inp_SubOngoingEfficiency!$T$21:$AK$24,MATCH($F25&amp;"_Direct",Inp_SubOngoingEfficiency!$H$21:$H$24,0),MATCH(AI$7,Inp_SubOngoingEfficiency!$T$7:$AK$7,0))</f>
        <v>0</v>
      </c>
      <c r="AJ25" s="18">
        <f>Cal_Emergency!AJ73/INDEX(Inp_SubOngoingEfficiency!$T$21:$AK$24,MATCH($F25&amp;"_Direct",Inp_SubOngoingEfficiency!$H$21:$H$24,0),MATCH(AJ$7,Inp_SubOngoingEfficiency!$T$7:$AK$7,0))</f>
        <v>0</v>
      </c>
      <c r="AK25" s="18">
        <f>Cal_Emergency!AK73/INDEX(Inp_SubOngoingEfficiency!$T$21:$AK$24,MATCH($F25&amp;"_Direct",Inp_SubOngoingEfficiency!$H$21:$H$24,0),MATCH(AK$7,Inp_SubOngoingEfficiency!$T$7:$AK$7,0))</f>
        <v>0</v>
      </c>
    </row>
    <row r="26" spans="5:40">
      <c r="E26" s="16" t="str">
        <f>Cover!$F$13</f>
        <v>Sc</v>
      </c>
      <c r="F26" s="16" t="str">
        <f>Cal_Emergency!F74</f>
        <v>Opex</v>
      </c>
      <c r="G26" s="94"/>
      <c r="H26" s="16" t="str">
        <f>Cal_Emergency!H74</f>
        <v>Work Execution</v>
      </c>
      <c r="I26" s="16" t="str">
        <f>Cal_Emergency!I74</f>
        <v>Emergency</v>
      </c>
      <c r="J26" s="16" t="str">
        <f>IF(ISBLANK(Cal_Emergency!J74),"",Cal_Emergency!J74)</f>
        <v/>
      </c>
      <c r="L26" s="4" t="s">
        <v>111</v>
      </c>
      <c r="M26" s="94" t="b">
        <f t="shared" si="0"/>
        <v>0</v>
      </c>
      <c r="N26" s="94" t="b">
        <f t="shared" si="1"/>
        <v>0</v>
      </c>
      <c r="T26" s="18">
        <f>Cal_Emergency!T74/INDEX(Inp_SubOngoingEfficiency!$T$21:$AK$24,MATCH($F26&amp;"_Direct",Inp_SubOngoingEfficiency!$H$21:$H$24,0),MATCH(T$7,Inp_SubOngoingEfficiency!$T$7:$AK$7,0))</f>
        <v>0</v>
      </c>
      <c r="U26" s="18">
        <f>Cal_Emergency!U74/INDEX(Inp_SubOngoingEfficiency!$T$21:$AK$24,MATCH($F26&amp;"_Direct",Inp_SubOngoingEfficiency!$H$21:$H$24,0),MATCH(U$7,Inp_SubOngoingEfficiency!$T$7:$AK$7,0))</f>
        <v>0</v>
      </c>
      <c r="V26" s="18">
        <f>Cal_Emergency!V74/INDEX(Inp_SubOngoingEfficiency!$T$21:$AK$24,MATCH($F26&amp;"_Direct",Inp_SubOngoingEfficiency!$H$21:$H$24,0),MATCH(V$7,Inp_SubOngoingEfficiency!$T$7:$AK$7,0))</f>
        <v>0</v>
      </c>
      <c r="W26" s="18">
        <f>Cal_Emergency!W74/INDEX(Inp_SubOngoingEfficiency!$T$21:$AK$24,MATCH($F26&amp;"_Direct",Inp_SubOngoingEfficiency!$H$21:$H$24,0),MATCH(W$7,Inp_SubOngoingEfficiency!$T$7:$AK$7,0))</f>
        <v>0</v>
      </c>
      <c r="X26" s="18">
        <f>Cal_Emergency!X74/INDEX(Inp_SubOngoingEfficiency!$T$21:$AK$24,MATCH($F26&amp;"_Direct",Inp_SubOngoingEfficiency!$H$21:$H$24,0),MATCH(X$7,Inp_SubOngoingEfficiency!$T$7:$AK$7,0))</f>
        <v>0</v>
      </c>
      <c r="Y26" s="18">
        <f>Cal_Emergency!Y74/INDEX(Inp_SubOngoingEfficiency!$T$21:$AK$24,MATCH($F26&amp;"_Direct",Inp_SubOngoingEfficiency!$H$21:$H$24,0),MATCH(Y$7,Inp_SubOngoingEfficiency!$T$7:$AK$7,0))</f>
        <v>0</v>
      </c>
      <c r="Z26" s="18">
        <f>Cal_Emergency!Z74/INDEX(Inp_SubOngoingEfficiency!$T$21:$AK$24,MATCH($F26&amp;"_Direct",Inp_SubOngoingEfficiency!$H$21:$H$24,0),MATCH(Z$7,Inp_SubOngoingEfficiency!$T$7:$AK$7,0))</f>
        <v>0</v>
      </c>
      <c r="AA26" s="18">
        <f>Cal_Emergency!AA74/INDEX(Inp_SubOngoingEfficiency!$T$21:$AK$24,MATCH($F26&amp;"_Direct",Inp_SubOngoingEfficiency!$H$21:$H$24,0),MATCH(AA$7,Inp_SubOngoingEfficiency!$T$7:$AK$7,0))</f>
        <v>0</v>
      </c>
      <c r="AB26" s="18">
        <f>Cal_Emergency!AB74/INDEX(Inp_SubOngoingEfficiency!$T$21:$AK$24,MATCH($F26&amp;"_Direct",Inp_SubOngoingEfficiency!$H$21:$H$24,0),MATCH(AB$7,Inp_SubOngoingEfficiency!$T$7:$AK$7,0))</f>
        <v>0</v>
      </c>
      <c r="AC26" s="18">
        <f>Cal_Emergency!AC74/INDEX(Inp_SubOngoingEfficiency!$T$21:$AK$24,MATCH($F26&amp;"_Direct",Inp_SubOngoingEfficiency!$H$21:$H$24,0),MATCH(AC$7,Inp_SubOngoingEfficiency!$T$7:$AK$7,0))</f>
        <v>0</v>
      </c>
      <c r="AD26" s="18">
        <f>Cal_Emergency!AD74/INDEX(Inp_SubOngoingEfficiency!$T$21:$AK$24,MATCH($F26&amp;"_Direct",Inp_SubOngoingEfficiency!$H$21:$H$24,0),MATCH(AD$7,Inp_SubOngoingEfficiency!$T$7:$AK$7,0))</f>
        <v>0</v>
      </c>
      <c r="AE26" s="18">
        <f>Cal_Emergency!AE74/INDEX(Inp_SubOngoingEfficiency!$T$21:$AK$24,MATCH($F26&amp;"_Direct",Inp_SubOngoingEfficiency!$H$21:$H$24,0),MATCH(AE$7,Inp_SubOngoingEfficiency!$T$7:$AK$7,0))</f>
        <v>0</v>
      </c>
      <c r="AF26" s="18">
        <f>Cal_Emergency!AF74/INDEX(Inp_SubOngoingEfficiency!$T$21:$AK$24,MATCH($F26&amp;"_Direct",Inp_SubOngoingEfficiency!$H$21:$H$24,0),MATCH(AF$7,Inp_SubOngoingEfficiency!$T$7:$AK$7,0))</f>
        <v>0</v>
      </c>
      <c r="AG26" s="18">
        <f>Cal_Emergency!AG74/INDEX(Inp_SubOngoingEfficiency!$T$21:$AK$24,MATCH($F26&amp;"_Direct",Inp_SubOngoingEfficiency!$H$21:$H$24,0),MATCH(AG$7,Inp_SubOngoingEfficiency!$T$7:$AK$7,0))</f>
        <v>0</v>
      </c>
      <c r="AH26" s="18">
        <f>Cal_Emergency!AH74/INDEX(Inp_SubOngoingEfficiency!$T$21:$AK$24,MATCH($F26&amp;"_Direct",Inp_SubOngoingEfficiency!$H$21:$H$24,0),MATCH(AH$7,Inp_SubOngoingEfficiency!$T$7:$AK$7,0))</f>
        <v>0</v>
      </c>
      <c r="AI26" s="18">
        <f>Cal_Emergency!AI74/INDEX(Inp_SubOngoingEfficiency!$T$21:$AK$24,MATCH($F26&amp;"_Direct",Inp_SubOngoingEfficiency!$H$21:$H$24,0),MATCH(AI$7,Inp_SubOngoingEfficiency!$T$7:$AK$7,0))</f>
        <v>0</v>
      </c>
      <c r="AJ26" s="18">
        <f>Cal_Emergency!AJ74/INDEX(Inp_SubOngoingEfficiency!$T$21:$AK$24,MATCH($F26&amp;"_Direct",Inp_SubOngoingEfficiency!$H$21:$H$24,0),MATCH(AJ$7,Inp_SubOngoingEfficiency!$T$7:$AK$7,0))</f>
        <v>0</v>
      </c>
      <c r="AK26" s="18">
        <f>Cal_Emergency!AK74/INDEX(Inp_SubOngoingEfficiency!$T$21:$AK$24,MATCH($F26&amp;"_Direct",Inp_SubOngoingEfficiency!$H$21:$H$24,0),MATCH(AK$7,Inp_SubOngoingEfficiency!$T$7:$AK$7,0))</f>
        <v>0</v>
      </c>
    </row>
    <row r="27" spans="5:40">
      <c r="E27" s="16" t="str">
        <f>Cover!$F$13</f>
        <v>Sc</v>
      </c>
      <c r="F27" s="16" t="str">
        <f>Cal_Emergency!F75</f>
        <v>Opex</v>
      </c>
      <c r="G27" s="94"/>
      <c r="H27" s="16" t="str">
        <f>Cal_Emergency!H75</f>
        <v>Work Execution</v>
      </c>
      <c r="I27" s="16" t="str">
        <f>Cal_Emergency!I75</f>
        <v>Emergency</v>
      </c>
      <c r="J27" s="16" t="str">
        <f>IF(ISBLANK(Cal_Emergency!J75),"",Cal_Emergency!J75)</f>
        <v/>
      </c>
      <c r="L27" s="4" t="s">
        <v>111</v>
      </c>
      <c r="M27" s="94" t="b">
        <f t="shared" si="0"/>
        <v>0</v>
      </c>
      <c r="N27" s="94" t="b">
        <f t="shared" si="1"/>
        <v>0</v>
      </c>
      <c r="T27" s="18">
        <f>Cal_Emergency!T75/INDEX(Inp_SubOngoingEfficiency!$T$21:$AK$24,MATCH($F27&amp;"_Direct",Inp_SubOngoingEfficiency!$H$21:$H$24,0),MATCH(T$7,Inp_SubOngoingEfficiency!$T$7:$AK$7,0))</f>
        <v>0</v>
      </c>
      <c r="U27" s="18">
        <f>Cal_Emergency!U75/INDEX(Inp_SubOngoingEfficiency!$T$21:$AK$24,MATCH($F27&amp;"_Direct",Inp_SubOngoingEfficiency!$H$21:$H$24,0),MATCH(U$7,Inp_SubOngoingEfficiency!$T$7:$AK$7,0))</f>
        <v>0</v>
      </c>
      <c r="V27" s="18">
        <f>Cal_Emergency!V75/INDEX(Inp_SubOngoingEfficiency!$T$21:$AK$24,MATCH($F27&amp;"_Direct",Inp_SubOngoingEfficiency!$H$21:$H$24,0),MATCH(V$7,Inp_SubOngoingEfficiency!$T$7:$AK$7,0))</f>
        <v>0</v>
      </c>
      <c r="W27" s="18">
        <f>Cal_Emergency!W75/INDEX(Inp_SubOngoingEfficiency!$T$21:$AK$24,MATCH($F27&amp;"_Direct",Inp_SubOngoingEfficiency!$H$21:$H$24,0),MATCH(W$7,Inp_SubOngoingEfficiency!$T$7:$AK$7,0))</f>
        <v>0</v>
      </c>
      <c r="X27" s="18">
        <f>Cal_Emergency!X75/INDEX(Inp_SubOngoingEfficiency!$T$21:$AK$24,MATCH($F27&amp;"_Direct",Inp_SubOngoingEfficiency!$H$21:$H$24,0),MATCH(X$7,Inp_SubOngoingEfficiency!$T$7:$AK$7,0))</f>
        <v>0</v>
      </c>
      <c r="Y27" s="18">
        <f>Cal_Emergency!Y75/INDEX(Inp_SubOngoingEfficiency!$T$21:$AK$24,MATCH($F27&amp;"_Direct",Inp_SubOngoingEfficiency!$H$21:$H$24,0),MATCH(Y$7,Inp_SubOngoingEfficiency!$T$7:$AK$7,0))</f>
        <v>0</v>
      </c>
      <c r="Z27" s="18">
        <f>Cal_Emergency!Z75/INDEX(Inp_SubOngoingEfficiency!$T$21:$AK$24,MATCH($F27&amp;"_Direct",Inp_SubOngoingEfficiency!$H$21:$H$24,0),MATCH(Z$7,Inp_SubOngoingEfficiency!$T$7:$AK$7,0))</f>
        <v>0</v>
      </c>
      <c r="AA27" s="18">
        <f>Cal_Emergency!AA75/INDEX(Inp_SubOngoingEfficiency!$T$21:$AK$24,MATCH($F27&amp;"_Direct",Inp_SubOngoingEfficiency!$H$21:$H$24,0),MATCH(AA$7,Inp_SubOngoingEfficiency!$T$7:$AK$7,0))</f>
        <v>0</v>
      </c>
      <c r="AB27" s="18">
        <f>Cal_Emergency!AB75/INDEX(Inp_SubOngoingEfficiency!$T$21:$AK$24,MATCH($F27&amp;"_Direct",Inp_SubOngoingEfficiency!$H$21:$H$24,0),MATCH(AB$7,Inp_SubOngoingEfficiency!$T$7:$AK$7,0))</f>
        <v>0</v>
      </c>
      <c r="AC27" s="18">
        <f>Cal_Emergency!AC75/INDEX(Inp_SubOngoingEfficiency!$T$21:$AK$24,MATCH($F27&amp;"_Direct",Inp_SubOngoingEfficiency!$H$21:$H$24,0),MATCH(AC$7,Inp_SubOngoingEfficiency!$T$7:$AK$7,0))</f>
        <v>0</v>
      </c>
      <c r="AD27" s="18">
        <f>Cal_Emergency!AD75/INDEX(Inp_SubOngoingEfficiency!$T$21:$AK$24,MATCH($F27&amp;"_Direct",Inp_SubOngoingEfficiency!$H$21:$H$24,0),MATCH(AD$7,Inp_SubOngoingEfficiency!$T$7:$AK$7,0))</f>
        <v>0</v>
      </c>
      <c r="AE27" s="18">
        <f>Cal_Emergency!AE75/INDEX(Inp_SubOngoingEfficiency!$T$21:$AK$24,MATCH($F27&amp;"_Direct",Inp_SubOngoingEfficiency!$H$21:$H$24,0),MATCH(AE$7,Inp_SubOngoingEfficiency!$T$7:$AK$7,0))</f>
        <v>0</v>
      </c>
      <c r="AF27" s="18">
        <f>Cal_Emergency!AF75/INDEX(Inp_SubOngoingEfficiency!$T$21:$AK$24,MATCH($F27&amp;"_Direct",Inp_SubOngoingEfficiency!$H$21:$H$24,0),MATCH(AF$7,Inp_SubOngoingEfficiency!$T$7:$AK$7,0))</f>
        <v>0</v>
      </c>
      <c r="AG27" s="18">
        <f>Cal_Emergency!AG75/INDEX(Inp_SubOngoingEfficiency!$T$21:$AK$24,MATCH($F27&amp;"_Direct",Inp_SubOngoingEfficiency!$H$21:$H$24,0),MATCH(AG$7,Inp_SubOngoingEfficiency!$T$7:$AK$7,0))</f>
        <v>0</v>
      </c>
      <c r="AH27" s="18">
        <f>Cal_Emergency!AH75/INDEX(Inp_SubOngoingEfficiency!$T$21:$AK$24,MATCH($F27&amp;"_Direct",Inp_SubOngoingEfficiency!$H$21:$H$24,0),MATCH(AH$7,Inp_SubOngoingEfficiency!$T$7:$AK$7,0))</f>
        <v>0</v>
      </c>
      <c r="AI27" s="18">
        <f>Cal_Emergency!AI75/INDEX(Inp_SubOngoingEfficiency!$T$21:$AK$24,MATCH($F27&amp;"_Direct",Inp_SubOngoingEfficiency!$H$21:$H$24,0),MATCH(AI$7,Inp_SubOngoingEfficiency!$T$7:$AK$7,0))</f>
        <v>0</v>
      </c>
      <c r="AJ27" s="18">
        <f>Cal_Emergency!AJ75/INDEX(Inp_SubOngoingEfficiency!$T$21:$AK$24,MATCH($F27&amp;"_Direct",Inp_SubOngoingEfficiency!$H$21:$H$24,0),MATCH(AJ$7,Inp_SubOngoingEfficiency!$T$7:$AK$7,0))</f>
        <v>0</v>
      </c>
      <c r="AK27" s="18">
        <f>Cal_Emergency!AK75/INDEX(Inp_SubOngoingEfficiency!$T$21:$AK$24,MATCH($F27&amp;"_Direct",Inp_SubOngoingEfficiency!$H$21:$H$24,0),MATCH(AK$7,Inp_SubOngoingEfficiency!$T$7:$AK$7,0))</f>
        <v>0</v>
      </c>
    </row>
    <row r="28" spans="5:40">
      <c r="E28" s="16" t="str">
        <f>Cover!$F$13</f>
        <v>Sc</v>
      </c>
      <c r="F28" s="16" t="str">
        <f>Cal_Emergency!F76</f>
        <v>Opex</v>
      </c>
      <c r="G28" s="94"/>
      <c r="H28" s="16" t="str">
        <f>Cal_Emergency!H76</f>
        <v>Work Execution</v>
      </c>
      <c r="I28" s="16" t="str">
        <f>Cal_Emergency!I76</f>
        <v>Emergency</v>
      </c>
      <c r="J28" s="16" t="str">
        <f>IF(ISBLANK(Cal_Emergency!J76),"",Cal_Emergency!J76)</f>
        <v/>
      </c>
      <c r="L28" s="4" t="s">
        <v>111</v>
      </c>
      <c r="M28" s="94" t="b">
        <f t="shared" si="0"/>
        <v>0</v>
      </c>
      <c r="N28" s="94" t="b">
        <f t="shared" si="1"/>
        <v>0</v>
      </c>
      <c r="T28" s="18">
        <f>Cal_Emergency!T76/INDEX(Inp_SubOngoingEfficiency!$T$21:$AK$24,MATCH($F28&amp;"_Direct",Inp_SubOngoingEfficiency!$H$21:$H$24,0),MATCH(T$7,Inp_SubOngoingEfficiency!$T$7:$AK$7,0))</f>
        <v>0</v>
      </c>
      <c r="U28" s="18">
        <f>Cal_Emergency!U76/INDEX(Inp_SubOngoingEfficiency!$T$21:$AK$24,MATCH($F28&amp;"_Direct",Inp_SubOngoingEfficiency!$H$21:$H$24,0),MATCH(U$7,Inp_SubOngoingEfficiency!$T$7:$AK$7,0))</f>
        <v>0</v>
      </c>
      <c r="V28" s="18">
        <f>Cal_Emergency!V76/INDEX(Inp_SubOngoingEfficiency!$T$21:$AK$24,MATCH($F28&amp;"_Direct",Inp_SubOngoingEfficiency!$H$21:$H$24,0),MATCH(V$7,Inp_SubOngoingEfficiency!$T$7:$AK$7,0))</f>
        <v>0</v>
      </c>
      <c r="W28" s="18">
        <f>Cal_Emergency!W76/INDEX(Inp_SubOngoingEfficiency!$T$21:$AK$24,MATCH($F28&amp;"_Direct",Inp_SubOngoingEfficiency!$H$21:$H$24,0),MATCH(W$7,Inp_SubOngoingEfficiency!$T$7:$AK$7,0))</f>
        <v>0</v>
      </c>
      <c r="X28" s="18">
        <f>Cal_Emergency!X76/INDEX(Inp_SubOngoingEfficiency!$T$21:$AK$24,MATCH($F28&amp;"_Direct",Inp_SubOngoingEfficiency!$H$21:$H$24,0),MATCH(X$7,Inp_SubOngoingEfficiency!$T$7:$AK$7,0))</f>
        <v>0</v>
      </c>
      <c r="Y28" s="18">
        <f>Cal_Emergency!Y76/INDEX(Inp_SubOngoingEfficiency!$T$21:$AK$24,MATCH($F28&amp;"_Direct",Inp_SubOngoingEfficiency!$H$21:$H$24,0),MATCH(Y$7,Inp_SubOngoingEfficiency!$T$7:$AK$7,0))</f>
        <v>0</v>
      </c>
      <c r="Z28" s="18">
        <f>Cal_Emergency!Z76/INDEX(Inp_SubOngoingEfficiency!$T$21:$AK$24,MATCH($F28&amp;"_Direct",Inp_SubOngoingEfficiency!$H$21:$H$24,0),MATCH(Z$7,Inp_SubOngoingEfficiency!$T$7:$AK$7,0))</f>
        <v>0</v>
      </c>
      <c r="AA28" s="18">
        <f>Cal_Emergency!AA76/INDEX(Inp_SubOngoingEfficiency!$T$21:$AK$24,MATCH($F28&amp;"_Direct",Inp_SubOngoingEfficiency!$H$21:$H$24,0),MATCH(AA$7,Inp_SubOngoingEfficiency!$T$7:$AK$7,0))</f>
        <v>0</v>
      </c>
      <c r="AB28" s="18">
        <f>Cal_Emergency!AB76/INDEX(Inp_SubOngoingEfficiency!$T$21:$AK$24,MATCH($F28&amp;"_Direct",Inp_SubOngoingEfficiency!$H$21:$H$24,0),MATCH(AB$7,Inp_SubOngoingEfficiency!$T$7:$AK$7,0))</f>
        <v>0</v>
      </c>
      <c r="AC28" s="18">
        <f>Cal_Emergency!AC76/INDEX(Inp_SubOngoingEfficiency!$T$21:$AK$24,MATCH($F28&amp;"_Direct",Inp_SubOngoingEfficiency!$H$21:$H$24,0),MATCH(AC$7,Inp_SubOngoingEfficiency!$T$7:$AK$7,0))</f>
        <v>0</v>
      </c>
      <c r="AD28" s="18">
        <f>Cal_Emergency!AD76/INDEX(Inp_SubOngoingEfficiency!$T$21:$AK$24,MATCH($F28&amp;"_Direct",Inp_SubOngoingEfficiency!$H$21:$H$24,0),MATCH(AD$7,Inp_SubOngoingEfficiency!$T$7:$AK$7,0))</f>
        <v>0</v>
      </c>
      <c r="AE28" s="18">
        <f>Cal_Emergency!AE76/INDEX(Inp_SubOngoingEfficiency!$T$21:$AK$24,MATCH($F28&amp;"_Direct",Inp_SubOngoingEfficiency!$H$21:$H$24,0),MATCH(AE$7,Inp_SubOngoingEfficiency!$T$7:$AK$7,0))</f>
        <v>0</v>
      </c>
      <c r="AF28" s="18">
        <f>Cal_Emergency!AF76/INDEX(Inp_SubOngoingEfficiency!$T$21:$AK$24,MATCH($F28&amp;"_Direct",Inp_SubOngoingEfficiency!$H$21:$H$24,0),MATCH(AF$7,Inp_SubOngoingEfficiency!$T$7:$AK$7,0))</f>
        <v>0</v>
      </c>
      <c r="AG28" s="18">
        <f>Cal_Emergency!AG76/INDEX(Inp_SubOngoingEfficiency!$T$21:$AK$24,MATCH($F28&amp;"_Direct",Inp_SubOngoingEfficiency!$H$21:$H$24,0),MATCH(AG$7,Inp_SubOngoingEfficiency!$T$7:$AK$7,0))</f>
        <v>0</v>
      </c>
      <c r="AH28" s="18">
        <f>Cal_Emergency!AH76/INDEX(Inp_SubOngoingEfficiency!$T$21:$AK$24,MATCH($F28&amp;"_Direct",Inp_SubOngoingEfficiency!$H$21:$H$24,0),MATCH(AH$7,Inp_SubOngoingEfficiency!$T$7:$AK$7,0))</f>
        <v>0</v>
      </c>
      <c r="AI28" s="18">
        <f>Cal_Emergency!AI76/INDEX(Inp_SubOngoingEfficiency!$T$21:$AK$24,MATCH($F28&amp;"_Direct",Inp_SubOngoingEfficiency!$H$21:$H$24,0),MATCH(AI$7,Inp_SubOngoingEfficiency!$T$7:$AK$7,0))</f>
        <v>0</v>
      </c>
      <c r="AJ28" s="18">
        <f>Cal_Emergency!AJ76/INDEX(Inp_SubOngoingEfficiency!$T$21:$AK$24,MATCH($F28&amp;"_Direct",Inp_SubOngoingEfficiency!$H$21:$H$24,0),MATCH(AJ$7,Inp_SubOngoingEfficiency!$T$7:$AK$7,0))</f>
        <v>0</v>
      </c>
      <c r="AK28" s="18">
        <f>Cal_Emergency!AK76/INDEX(Inp_SubOngoingEfficiency!$T$21:$AK$24,MATCH($F28&amp;"_Direct",Inp_SubOngoingEfficiency!$H$21:$H$24,0),MATCH(AK$7,Inp_SubOngoingEfficiency!$T$7:$AK$7,0))</f>
        <v>0</v>
      </c>
    </row>
    <row r="29" spans="5:40">
      <c r="E29" s="16" t="str">
        <f>Cover!$F$13</f>
        <v>Sc</v>
      </c>
      <c r="F29" s="16" t="str">
        <f>Cal_Repairs!F67</f>
        <v>Opex</v>
      </c>
      <c r="G29" s="94"/>
      <c r="H29" s="16" t="str">
        <f>Cal_Repairs!H67</f>
        <v>Work Execution</v>
      </c>
      <c r="I29" s="16" t="str">
        <f>Cal_Repairs!I67</f>
        <v>Repairs</v>
      </c>
      <c r="J29" s="16" t="str">
        <f>IF(ISBLANK(Cal_Repairs!J67),"",Cal_Repairs!J67)</f>
        <v>Streetworks</v>
      </c>
      <c r="L29" s="4" t="s">
        <v>111</v>
      </c>
      <c r="M29" s="94" t="b">
        <f t="shared" si="0"/>
        <v>0</v>
      </c>
      <c r="N29" s="94" t="b">
        <f t="shared" si="1"/>
        <v>0</v>
      </c>
      <c r="T29" s="18">
        <f>Cal_Repairs!T67/INDEX(Inp_SubOngoingEfficiency!$T$21:$AK$24,MATCH($F29&amp;"_Direct",Inp_SubOngoingEfficiency!$H$21:$H$24,0),MATCH(T$7,Inp_SubOngoingEfficiency!$T$7:$AK$7,0))</f>
        <v>0</v>
      </c>
      <c r="U29" s="18">
        <f>Cal_Repairs!U67/INDEX(Inp_SubOngoingEfficiency!$T$21:$AK$24,MATCH($F29&amp;"_Direct",Inp_SubOngoingEfficiency!$H$21:$H$24,0),MATCH(U$7,Inp_SubOngoingEfficiency!$T$7:$AK$7,0))</f>
        <v>0</v>
      </c>
      <c r="V29" s="18">
        <f>Cal_Repairs!V67/INDEX(Inp_SubOngoingEfficiency!$T$21:$AK$24,MATCH($F29&amp;"_Direct",Inp_SubOngoingEfficiency!$H$21:$H$24,0),MATCH(V$7,Inp_SubOngoingEfficiency!$T$7:$AK$7,0))</f>
        <v>0</v>
      </c>
      <c r="W29" s="18">
        <f>Cal_Repairs!W67/INDEX(Inp_SubOngoingEfficiency!$T$21:$AK$24,MATCH($F29&amp;"_Direct",Inp_SubOngoingEfficiency!$H$21:$H$24,0),MATCH(W$7,Inp_SubOngoingEfficiency!$T$7:$AK$7,0))</f>
        <v>0</v>
      </c>
      <c r="X29" s="18">
        <f>Cal_Repairs!X67/INDEX(Inp_SubOngoingEfficiency!$T$21:$AK$24,MATCH($F29&amp;"_Direct",Inp_SubOngoingEfficiency!$H$21:$H$24,0),MATCH(X$7,Inp_SubOngoingEfficiency!$T$7:$AK$7,0))</f>
        <v>0</v>
      </c>
      <c r="Y29" s="18">
        <f>Cal_Repairs!Y67/INDEX(Inp_SubOngoingEfficiency!$T$21:$AK$24,MATCH($F29&amp;"_Direct",Inp_SubOngoingEfficiency!$H$21:$H$24,0),MATCH(Y$7,Inp_SubOngoingEfficiency!$T$7:$AK$7,0))</f>
        <v>-0.26</v>
      </c>
      <c r="Z29" s="18">
        <f>Cal_Repairs!Z67/INDEX(Inp_SubOngoingEfficiency!$T$21:$AK$24,MATCH($F29&amp;"_Direct",Inp_SubOngoingEfficiency!$H$21:$H$24,0),MATCH(Z$7,Inp_SubOngoingEfficiency!$T$7:$AK$7,0))</f>
        <v>-0.113</v>
      </c>
      <c r="AA29" s="18">
        <f>Cal_Repairs!AA67/INDEX(Inp_SubOngoingEfficiency!$T$21:$AK$24,MATCH($F29&amp;"_Direct",Inp_SubOngoingEfficiency!$H$21:$H$24,0),MATCH(AA$7,Inp_SubOngoingEfficiency!$T$7:$AK$7,0))</f>
        <v>-0.128</v>
      </c>
      <c r="AB29" s="18">
        <f>Cal_Repairs!AB67/INDEX(Inp_SubOngoingEfficiency!$T$21:$AK$24,MATCH($F29&amp;"_Direct",Inp_SubOngoingEfficiency!$H$21:$H$24,0),MATCH(AB$7,Inp_SubOngoingEfficiency!$T$7:$AK$7,0))</f>
        <v>-0.111</v>
      </c>
      <c r="AC29" s="18">
        <f>Cal_Repairs!AC67/INDEX(Inp_SubOngoingEfficiency!$T$21:$AK$24,MATCH($F29&amp;"_Direct",Inp_SubOngoingEfficiency!$H$21:$H$24,0),MATCH(AC$7,Inp_SubOngoingEfficiency!$T$7:$AK$7,0))</f>
        <v>-0.40899999999999997</v>
      </c>
      <c r="AD29" s="18">
        <f>Cal_Repairs!AD67/INDEX(Inp_SubOngoingEfficiency!$T$21:$AK$24,MATCH($F29&amp;"_Direct",Inp_SubOngoingEfficiency!$H$21:$H$24,0),MATCH(AD$7,Inp_SubOngoingEfficiency!$T$7:$AK$7,0))</f>
        <v>-0.40700000000000003</v>
      </c>
      <c r="AE29" s="18">
        <f>Cal_Repairs!AE67/INDEX(Inp_SubOngoingEfficiency!$T$21:$AK$24,MATCH($F29&amp;"_Direct",Inp_SubOngoingEfficiency!$H$21:$H$24,0),MATCH(AE$7,Inp_SubOngoingEfficiency!$T$7:$AK$7,0))</f>
        <v>-0.47894099999999995</v>
      </c>
      <c r="AF29" s="18">
        <f>Cal_Repairs!AF67/INDEX(Inp_SubOngoingEfficiency!$T$21:$AK$24,MATCH($F29&amp;"_Direct",Inp_SubOngoingEfficiency!$H$21:$H$24,0),MATCH(AF$7,Inp_SubOngoingEfficiency!$T$7:$AK$7,0))</f>
        <v>-0.48038649597585509</v>
      </c>
      <c r="AG29" s="18">
        <f>Cal_Repairs!AG67/INDEX(Inp_SubOngoingEfficiency!$T$21:$AK$24,MATCH($F29&amp;"_Direct",Inp_SubOngoingEfficiency!$H$21:$H$24,0),MATCH(AG$7,Inp_SubOngoingEfficiency!$T$7:$AK$7,0))</f>
        <v>-0.3478927102348362</v>
      </c>
      <c r="AH29" s="18">
        <f>Cal_Repairs!AH67/INDEX(Inp_SubOngoingEfficiency!$T$21:$AK$24,MATCH($F29&amp;"_Direct",Inp_SubOngoingEfficiency!$H$21:$H$24,0),MATCH(AH$7,Inp_SubOngoingEfficiency!$T$7:$AK$7,0))</f>
        <v>-0.34873133844844639</v>
      </c>
      <c r="AI29" s="18">
        <f>Cal_Repairs!AI67/INDEX(Inp_SubOngoingEfficiency!$T$21:$AK$24,MATCH($F29&amp;"_Direct",Inp_SubOngoingEfficiency!$H$21:$H$24,0),MATCH(AI$7,Inp_SubOngoingEfficiency!$T$7:$AK$7,0))</f>
        <v>-0.35173577447704912</v>
      </c>
      <c r="AJ29" s="18">
        <f>Cal_Repairs!AJ67/INDEX(Inp_SubOngoingEfficiency!$T$21:$AK$24,MATCH($F29&amp;"_Direct",Inp_SubOngoingEfficiency!$H$21:$H$24,0),MATCH(AJ$7,Inp_SubOngoingEfficiency!$T$7:$AK$7,0))</f>
        <v>-0.36042801521567192</v>
      </c>
      <c r="AK29" s="18">
        <f>Cal_Repairs!AK67/INDEX(Inp_SubOngoingEfficiency!$T$21:$AK$24,MATCH($F29&amp;"_Direct",Inp_SubOngoingEfficiency!$H$21:$H$24,0),MATCH(AK$7,Inp_SubOngoingEfficiency!$T$7:$AK$7,0))</f>
        <v>-0.35849122968135716</v>
      </c>
    </row>
    <row r="30" spans="5:40">
      <c r="E30" s="16" t="str">
        <f>Cover!$F$13</f>
        <v>Sc</v>
      </c>
      <c r="F30" s="16" t="str">
        <f>Cal_Repairs!F68</f>
        <v>Opex</v>
      </c>
      <c r="G30" s="94"/>
      <c r="H30" s="16" t="str">
        <f>Cal_Repairs!H68</f>
        <v>Work Execution</v>
      </c>
      <c r="I30" s="16" t="str">
        <f>Cal_Repairs!I68</f>
        <v>Repairs</v>
      </c>
      <c r="J30" s="16" t="str">
        <f>IF(ISBLANK(Cal_Repairs!J68),"",Cal_Repairs!J68)</f>
        <v>Smart metering</v>
      </c>
      <c r="K30" s="94"/>
      <c r="L30" s="94" t="s">
        <v>111</v>
      </c>
      <c r="M30" s="94" t="b">
        <f t="shared" si="0"/>
        <v>0</v>
      </c>
      <c r="N30" s="94" t="b">
        <f t="shared" si="1"/>
        <v>0</v>
      </c>
      <c r="O30" s="94"/>
      <c r="P30" s="94"/>
      <c r="Q30" s="94"/>
      <c r="R30" s="94"/>
      <c r="S30" s="94"/>
      <c r="T30" s="18">
        <f>Cal_Repairs!T68/INDEX(Inp_SubOngoingEfficiency!$T$21:$AK$24,MATCH($F30&amp;"_Direct",Inp_SubOngoingEfficiency!$H$21:$H$24,0),MATCH(T$7,Inp_SubOngoingEfficiency!$T$7:$AK$7,0))</f>
        <v>0</v>
      </c>
      <c r="U30" s="18">
        <f>Cal_Repairs!U68/INDEX(Inp_SubOngoingEfficiency!$T$21:$AK$24,MATCH($F30&amp;"_Direct",Inp_SubOngoingEfficiency!$H$21:$H$24,0),MATCH(U$7,Inp_SubOngoingEfficiency!$T$7:$AK$7,0))</f>
        <v>0</v>
      </c>
      <c r="V30" s="18">
        <f>Cal_Repairs!V68/INDEX(Inp_SubOngoingEfficiency!$T$21:$AK$24,MATCH($F30&amp;"_Direct",Inp_SubOngoingEfficiency!$H$21:$H$24,0),MATCH(V$7,Inp_SubOngoingEfficiency!$T$7:$AK$7,0))</f>
        <v>0</v>
      </c>
      <c r="W30" s="18">
        <f>Cal_Repairs!W68/INDEX(Inp_SubOngoingEfficiency!$T$21:$AK$24,MATCH($F30&amp;"_Direct",Inp_SubOngoingEfficiency!$H$21:$H$24,0),MATCH(W$7,Inp_SubOngoingEfficiency!$T$7:$AK$7,0))</f>
        <v>0</v>
      </c>
      <c r="X30" s="18">
        <f>Cal_Repairs!X68/INDEX(Inp_SubOngoingEfficiency!$T$21:$AK$24,MATCH($F30&amp;"_Direct",Inp_SubOngoingEfficiency!$H$21:$H$24,0),MATCH(X$7,Inp_SubOngoingEfficiency!$T$7:$AK$7,0))</f>
        <v>0</v>
      </c>
      <c r="Y30" s="18">
        <f>Cal_Repairs!Y68/INDEX(Inp_SubOngoingEfficiency!$T$21:$AK$24,MATCH($F30&amp;"_Direct",Inp_SubOngoingEfficiency!$H$21:$H$24,0),MATCH(Y$7,Inp_SubOngoingEfficiency!$T$7:$AK$7,0))</f>
        <v>-2.3100586764548143E-2</v>
      </c>
      <c r="Z30" s="18">
        <f>Cal_Repairs!Z68/INDEX(Inp_SubOngoingEfficiency!$T$21:$AK$24,MATCH($F30&amp;"_Direct",Inp_SubOngoingEfficiency!$H$21:$H$24,0),MATCH(Z$7,Inp_SubOngoingEfficiency!$T$7:$AK$7,0))</f>
        <v>0</v>
      </c>
      <c r="AA30" s="18">
        <f>Cal_Repairs!AA68/INDEX(Inp_SubOngoingEfficiency!$T$21:$AK$24,MATCH($F30&amp;"_Direct",Inp_SubOngoingEfficiency!$H$21:$H$24,0),MATCH(AA$7,Inp_SubOngoingEfficiency!$T$7:$AK$7,0))</f>
        <v>0</v>
      </c>
      <c r="AB30" s="18">
        <f>Cal_Repairs!AB68/INDEX(Inp_SubOngoingEfficiency!$T$21:$AK$24,MATCH($F30&amp;"_Direct",Inp_SubOngoingEfficiency!$H$21:$H$24,0),MATCH(AB$7,Inp_SubOngoingEfficiency!$T$7:$AK$7,0))</f>
        <v>0</v>
      </c>
      <c r="AC30" s="18">
        <f>Cal_Repairs!AC68/INDEX(Inp_SubOngoingEfficiency!$T$21:$AK$24,MATCH($F30&amp;"_Direct",Inp_SubOngoingEfficiency!$H$21:$H$24,0),MATCH(AC$7,Inp_SubOngoingEfficiency!$T$7:$AK$7,0))</f>
        <v>0</v>
      </c>
      <c r="AD30" s="18">
        <f>Cal_Repairs!AD68/INDEX(Inp_SubOngoingEfficiency!$T$21:$AK$24,MATCH($F30&amp;"_Direct",Inp_SubOngoingEfficiency!$H$21:$H$24,0),MATCH(AD$7,Inp_SubOngoingEfficiency!$T$7:$AK$7,0))</f>
        <v>0</v>
      </c>
      <c r="AE30" s="18">
        <f>Cal_Repairs!AE68/INDEX(Inp_SubOngoingEfficiency!$T$21:$AK$24,MATCH($F30&amp;"_Direct",Inp_SubOngoingEfficiency!$H$21:$H$24,0),MATCH(AE$7,Inp_SubOngoingEfficiency!$T$7:$AK$7,0))</f>
        <v>0</v>
      </c>
      <c r="AF30" s="18">
        <f>Cal_Repairs!AF68/INDEX(Inp_SubOngoingEfficiency!$T$21:$AK$24,MATCH($F30&amp;"_Direct",Inp_SubOngoingEfficiency!$H$21:$H$24,0),MATCH(AF$7,Inp_SubOngoingEfficiency!$T$7:$AK$7,0))</f>
        <v>0</v>
      </c>
      <c r="AG30" s="18">
        <f>Cal_Repairs!AG68/INDEX(Inp_SubOngoingEfficiency!$T$21:$AK$24,MATCH($F30&amp;"_Direct",Inp_SubOngoingEfficiency!$H$21:$H$24,0),MATCH(AG$7,Inp_SubOngoingEfficiency!$T$7:$AK$7,0))</f>
        <v>0</v>
      </c>
      <c r="AH30" s="18">
        <f>Cal_Repairs!AH68/INDEX(Inp_SubOngoingEfficiency!$T$21:$AK$24,MATCH($F30&amp;"_Direct",Inp_SubOngoingEfficiency!$H$21:$H$24,0),MATCH(AH$7,Inp_SubOngoingEfficiency!$T$7:$AK$7,0))</f>
        <v>0</v>
      </c>
      <c r="AI30" s="18">
        <f>Cal_Repairs!AI68/INDEX(Inp_SubOngoingEfficiency!$T$21:$AK$24,MATCH($F30&amp;"_Direct",Inp_SubOngoingEfficiency!$H$21:$H$24,0),MATCH(AI$7,Inp_SubOngoingEfficiency!$T$7:$AK$7,0))</f>
        <v>0</v>
      </c>
      <c r="AJ30" s="18">
        <f>Cal_Repairs!AJ68/INDEX(Inp_SubOngoingEfficiency!$T$21:$AK$24,MATCH($F30&amp;"_Direct",Inp_SubOngoingEfficiency!$H$21:$H$24,0),MATCH(AJ$7,Inp_SubOngoingEfficiency!$T$7:$AK$7,0))</f>
        <v>0</v>
      </c>
      <c r="AK30" s="18">
        <f>Cal_Repairs!AK68/INDEX(Inp_SubOngoingEfficiency!$T$21:$AK$24,MATCH($F30&amp;"_Direct",Inp_SubOngoingEfficiency!$H$21:$H$24,0),MATCH(AK$7,Inp_SubOngoingEfficiency!$T$7:$AK$7,0))</f>
        <v>0</v>
      </c>
    </row>
    <row r="31" spans="5:40" s="94" customFormat="1">
      <c r="E31" s="16" t="str">
        <f>Cover!$F$13</f>
        <v>Sc</v>
      </c>
      <c r="F31" s="16" t="str">
        <f>Cal_Repairs!F69</f>
        <v>Opex</v>
      </c>
      <c r="H31" s="16" t="str">
        <f>Cal_Repairs!H69</f>
        <v>Work Execution</v>
      </c>
      <c r="I31" s="16" t="str">
        <f>Cal_Repairs!I69</f>
        <v>Repairs</v>
      </c>
      <c r="J31" s="16" t="str">
        <f>IF(ISBLANK(Cal_Repairs!J69),"",Cal_Repairs!J69)</f>
        <v/>
      </c>
      <c r="L31" s="94" t="s">
        <v>111</v>
      </c>
      <c r="M31" s="94" t="b">
        <f t="shared" si="0"/>
        <v>0</v>
      </c>
      <c r="N31" s="94" t="b">
        <f t="shared" si="1"/>
        <v>0</v>
      </c>
      <c r="T31" s="18">
        <f>Cal_Repairs!T69/INDEX(Inp_SubOngoingEfficiency!$T$21:$AK$24,MATCH($F31&amp;"_Direct",Inp_SubOngoingEfficiency!$H$21:$H$24,0),MATCH(T$7,Inp_SubOngoingEfficiency!$T$7:$AK$7,0))</f>
        <v>0</v>
      </c>
      <c r="U31" s="18">
        <f>Cal_Repairs!U69/INDEX(Inp_SubOngoingEfficiency!$T$21:$AK$24,MATCH($F31&amp;"_Direct",Inp_SubOngoingEfficiency!$H$21:$H$24,0),MATCH(U$7,Inp_SubOngoingEfficiency!$T$7:$AK$7,0))</f>
        <v>0</v>
      </c>
      <c r="V31" s="18">
        <f>Cal_Repairs!V69/INDEX(Inp_SubOngoingEfficiency!$T$21:$AK$24,MATCH($F31&amp;"_Direct",Inp_SubOngoingEfficiency!$H$21:$H$24,0),MATCH(V$7,Inp_SubOngoingEfficiency!$T$7:$AK$7,0))</f>
        <v>0</v>
      </c>
      <c r="W31" s="18">
        <f>Cal_Repairs!W69/INDEX(Inp_SubOngoingEfficiency!$T$21:$AK$24,MATCH($F31&amp;"_Direct",Inp_SubOngoingEfficiency!$H$21:$H$24,0),MATCH(W$7,Inp_SubOngoingEfficiency!$T$7:$AK$7,0))</f>
        <v>0</v>
      </c>
      <c r="X31" s="18">
        <f>Cal_Repairs!X69/INDEX(Inp_SubOngoingEfficiency!$T$21:$AK$24,MATCH($F31&amp;"_Direct",Inp_SubOngoingEfficiency!$H$21:$H$24,0),MATCH(X$7,Inp_SubOngoingEfficiency!$T$7:$AK$7,0))</f>
        <v>0</v>
      </c>
      <c r="Y31" s="18">
        <f>Cal_Repairs!Y69/INDEX(Inp_SubOngoingEfficiency!$T$21:$AK$24,MATCH($F31&amp;"_Direct",Inp_SubOngoingEfficiency!$H$21:$H$24,0),MATCH(Y$7,Inp_SubOngoingEfficiency!$T$7:$AK$7,0))</f>
        <v>0</v>
      </c>
      <c r="Z31" s="18">
        <f>Cal_Repairs!Z69/INDEX(Inp_SubOngoingEfficiency!$T$21:$AK$24,MATCH($F31&amp;"_Direct",Inp_SubOngoingEfficiency!$H$21:$H$24,0),MATCH(Z$7,Inp_SubOngoingEfficiency!$T$7:$AK$7,0))</f>
        <v>0</v>
      </c>
      <c r="AA31" s="18">
        <f>Cal_Repairs!AA69/INDEX(Inp_SubOngoingEfficiency!$T$21:$AK$24,MATCH($F31&amp;"_Direct",Inp_SubOngoingEfficiency!$H$21:$H$24,0),MATCH(AA$7,Inp_SubOngoingEfficiency!$T$7:$AK$7,0))</f>
        <v>0</v>
      </c>
      <c r="AB31" s="18">
        <f>Cal_Repairs!AB69/INDEX(Inp_SubOngoingEfficiency!$T$21:$AK$24,MATCH($F31&amp;"_Direct",Inp_SubOngoingEfficiency!$H$21:$H$24,0),MATCH(AB$7,Inp_SubOngoingEfficiency!$T$7:$AK$7,0))</f>
        <v>0</v>
      </c>
      <c r="AC31" s="18">
        <f>Cal_Repairs!AC69/INDEX(Inp_SubOngoingEfficiency!$T$21:$AK$24,MATCH($F31&amp;"_Direct",Inp_SubOngoingEfficiency!$H$21:$H$24,0),MATCH(AC$7,Inp_SubOngoingEfficiency!$T$7:$AK$7,0))</f>
        <v>0</v>
      </c>
      <c r="AD31" s="18">
        <f>Cal_Repairs!AD69/INDEX(Inp_SubOngoingEfficiency!$T$21:$AK$24,MATCH($F31&amp;"_Direct",Inp_SubOngoingEfficiency!$H$21:$H$24,0),MATCH(AD$7,Inp_SubOngoingEfficiency!$T$7:$AK$7,0))</f>
        <v>0</v>
      </c>
      <c r="AE31" s="18">
        <f>Cal_Repairs!AE69/INDEX(Inp_SubOngoingEfficiency!$T$21:$AK$24,MATCH($F31&amp;"_Direct",Inp_SubOngoingEfficiency!$H$21:$H$24,0),MATCH(AE$7,Inp_SubOngoingEfficiency!$T$7:$AK$7,0))</f>
        <v>0</v>
      </c>
      <c r="AF31" s="18">
        <f>Cal_Repairs!AF69/INDEX(Inp_SubOngoingEfficiency!$T$21:$AK$24,MATCH($F31&amp;"_Direct",Inp_SubOngoingEfficiency!$H$21:$H$24,0),MATCH(AF$7,Inp_SubOngoingEfficiency!$T$7:$AK$7,0))</f>
        <v>0</v>
      </c>
      <c r="AG31" s="18">
        <f>Cal_Repairs!AG69/INDEX(Inp_SubOngoingEfficiency!$T$21:$AK$24,MATCH($F31&amp;"_Direct",Inp_SubOngoingEfficiency!$H$21:$H$24,0),MATCH(AG$7,Inp_SubOngoingEfficiency!$T$7:$AK$7,0))</f>
        <v>0</v>
      </c>
      <c r="AH31" s="18">
        <f>Cal_Repairs!AH69/INDEX(Inp_SubOngoingEfficiency!$T$21:$AK$24,MATCH($F31&amp;"_Direct",Inp_SubOngoingEfficiency!$H$21:$H$24,0),MATCH(AH$7,Inp_SubOngoingEfficiency!$T$7:$AK$7,0))</f>
        <v>0</v>
      </c>
      <c r="AI31" s="18">
        <f>Cal_Repairs!AI69/INDEX(Inp_SubOngoingEfficiency!$T$21:$AK$24,MATCH($F31&amp;"_Direct",Inp_SubOngoingEfficiency!$H$21:$H$24,0),MATCH(AI$7,Inp_SubOngoingEfficiency!$T$7:$AK$7,0))</f>
        <v>0</v>
      </c>
      <c r="AJ31" s="18">
        <f>Cal_Repairs!AJ69/INDEX(Inp_SubOngoingEfficiency!$T$21:$AK$24,MATCH($F31&amp;"_Direct",Inp_SubOngoingEfficiency!$H$21:$H$24,0),MATCH(AJ$7,Inp_SubOngoingEfficiency!$T$7:$AK$7,0))</f>
        <v>0</v>
      </c>
      <c r="AK31" s="18">
        <f>Cal_Repairs!AK69/INDEX(Inp_SubOngoingEfficiency!$T$21:$AK$24,MATCH($F31&amp;"_Direct",Inp_SubOngoingEfficiency!$H$21:$H$24,0),MATCH(AK$7,Inp_SubOngoingEfficiency!$T$7:$AK$7,0))</f>
        <v>0</v>
      </c>
      <c r="AN31" s="33"/>
    </row>
    <row r="32" spans="5:40" s="94" customFormat="1">
      <c r="E32" s="16" t="str">
        <f>Cover!$F$13</f>
        <v>Sc</v>
      </c>
      <c r="F32" s="16" t="str">
        <f>Cal_Repairs!F70</f>
        <v>Opex</v>
      </c>
      <c r="H32" s="16" t="str">
        <f>Cal_Repairs!H70</f>
        <v>Work Execution</v>
      </c>
      <c r="I32" s="16" t="str">
        <f>Cal_Repairs!I70</f>
        <v>Repairs</v>
      </c>
      <c r="J32" s="16" t="str">
        <f>IF(ISBLANK(Cal_Repairs!J70),"",Cal_Repairs!J70)</f>
        <v/>
      </c>
      <c r="L32" s="94" t="s">
        <v>111</v>
      </c>
      <c r="M32" s="94" t="b">
        <f t="shared" si="0"/>
        <v>0</v>
      </c>
      <c r="N32" s="94" t="b">
        <f t="shared" si="1"/>
        <v>0</v>
      </c>
      <c r="T32" s="18">
        <f>Cal_Repairs!T70/INDEX(Inp_SubOngoingEfficiency!$T$21:$AK$24,MATCH($F32&amp;"_Direct",Inp_SubOngoingEfficiency!$H$21:$H$24,0),MATCH(T$7,Inp_SubOngoingEfficiency!$T$7:$AK$7,0))</f>
        <v>0</v>
      </c>
      <c r="U32" s="18">
        <f>Cal_Repairs!U70/INDEX(Inp_SubOngoingEfficiency!$T$21:$AK$24,MATCH($F32&amp;"_Direct",Inp_SubOngoingEfficiency!$H$21:$H$24,0),MATCH(U$7,Inp_SubOngoingEfficiency!$T$7:$AK$7,0))</f>
        <v>0</v>
      </c>
      <c r="V32" s="18">
        <f>Cal_Repairs!V70/INDEX(Inp_SubOngoingEfficiency!$T$21:$AK$24,MATCH($F32&amp;"_Direct",Inp_SubOngoingEfficiency!$H$21:$H$24,0),MATCH(V$7,Inp_SubOngoingEfficiency!$T$7:$AK$7,0))</f>
        <v>0</v>
      </c>
      <c r="W32" s="18">
        <f>Cal_Repairs!W70/INDEX(Inp_SubOngoingEfficiency!$T$21:$AK$24,MATCH($F32&amp;"_Direct",Inp_SubOngoingEfficiency!$H$21:$H$24,0),MATCH(W$7,Inp_SubOngoingEfficiency!$T$7:$AK$7,0))</f>
        <v>0</v>
      </c>
      <c r="X32" s="18">
        <f>Cal_Repairs!X70/INDEX(Inp_SubOngoingEfficiency!$T$21:$AK$24,MATCH($F32&amp;"_Direct",Inp_SubOngoingEfficiency!$H$21:$H$24,0),MATCH(X$7,Inp_SubOngoingEfficiency!$T$7:$AK$7,0))</f>
        <v>0</v>
      </c>
      <c r="Y32" s="18">
        <f>Cal_Repairs!Y70/INDEX(Inp_SubOngoingEfficiency!$T$21:$AK$24,MATCH($F32&amp;"_Direct",Inp_SubOngoingEfficiency!$H$21:$H$24,0),MATCH(Y$7,Inp_SubOngoingEfficiency!$T$7:$AK$7,0))</f>
        <v>0</v>
      </c>
      <c r="Z32" s="18">
        <f>Cal_Repairs!Z70/INDEX(Inp_SubOngoingEfficiency!$T$21:$AK$24,MATCH($F32&amp;"_Direct",Inp_SubOngoingEfficiency!$H$21:$H$24,0),MATCH(Z$7,Inp_SubOngoingEfficiency!$T$7:$AK$7,0))</f>
        <v>0</v>
      </c>
      <c r="AA32" s="18">
        <f>Cal_Repairs!AA70/INDEX(Inp_SubOngoingEfficiency!$T$21:$AK$24,MATCH($F32&amp;"_Direct",Inp_SubOngoingEfficiency!$H$21:$H$24,0),MATCH(AA$7,Inp_SubOngoingEfficiency!$T$7:$AK$7,0))</f>
        <v>0</v>
      </c>
      <c r="AB32" s="18">
        <f>Cal_Repairs!AB70/INDEX(Inp_SubOngoingEfficiency!$T$21:$AK$24,MATCH($F32&amp;"_Direct",Inp_SubOngoingEfficiency!$H$21:$H$24,0),MATCH(AB$7,Inp_SubOngoingEfficiency!$T$7:$AK$7,0))</f>
        <v>0</v>
      </c>
      <c r="AC32" s="18">
        <f>Cal_Repairs!AC70/INDEX(Inp_SubOngoingEfficiency!$T$21:$AK$24,MATCH($F32&amp;"_Direct",Inp_SubOngoingEfficiency!$H$21:$H$24,0),MATCH(AC$7,Inp_SubOngoingEfficiency!$T$7:$AK$7,0))</f>
        <v>0</v>
      </c>
      <c r="AD32" s="18">
        <f>Cal_Repairs!AD70/INDEX(Inp_SubOngoingEfficiency!$T$21:$AK$24,MATCH($F32&amp;"_Direct",Inp_SubOngoingEfficiency!$H$21:$H$24,0),MATCH(AD$7,Inp_SubOngoingEfficiency!$T$7:$AK$7,0))</f>
        <v>0</v>
      </c>
      <c r="AE32" s="18">
        <f>Cal_Repairs!AE70/INDEX(Inp_SubOngoingEfficiency!$T$21:$AK$24,MATCH($F32&amp;"_Direct",Inp_SubOngoingEfficiency!$H$21:$H$24,0),MATCH(AE$7,Inp_SubOngoingEfficiency!$T$7:$AK$7,0))</f>
        <v>0</v>
      </c>
      <c r="AF32" s="18">
        <f>Cal_Repairs!AF70/INDEX(Inp_SubOngoingEfficiency!$T$21:$AK$24,MATCH($F32&amp;"_Direct",Inp_SubOngoingEfficiency!$H$21:$H$24,0),MATCH(AF$7,Inp_SubOngoingEfficiency!$T$7:$AK$7,0))</f>
        <v>0</v>
      </c>
      <c r="AG32" s="18">
        <f>Cal_Repairs!AG70/INDEX(Inp_SubOngoingEfficiency!$T$21:$AK$24,MATCH($F32&amp;"_Direct",Inp_SubOngoingEfficiency!$H$21:$H$24,0),MATCH(AG$7,Inp_SubOngoingEfficiency!$T$7:$AK$7,0))</f>
        <v>0</v>
      </c>
      <c r="AH32" s="18">
        <f>Cal_Repairs!AH70/INDEX(Inp_SubOngoingEfficiency!$T$21:$AK$24,MATCH($F32&amp;"_Direct",Inp_SubOngoingEfficiency!$H$21:$H$24,0),MATCH(AH$7,Inp_SubOngoingEfficiency!$T$7:$AK$7,0))</f>
        <v>0</v>
      </c>
      <c r="AI32" s="18">
        <f>Cal_Repairs!AI70/INDEX(Inp_SubOngoingEfficiency!$T$21:$AK$24,MATCH($F32&amp;"_Direct",Inp_SubOngoingEfficiency!$H$21:$H$24,0),MATCH(AI$7,Inp_SubOngoingEfficiency!$T$7:$AK$7,0))</f>
        <v>0</v>
      </c>
      <c r="AJ32" s="18">
        <f>Cal_Repairs!AJ70/INDEX(Inp_SubOngoingEfficiency!$T$21:$AK$24,MATCH($F32&amp;"_Direct",Inp_SubOngoingEfficiency!$H$21:$H$24,0),MATCH(AJ$7,Inp_SubOngoingEfficiency!$T$7:$AK$7,0))</f>
        <v>0</v>
      </c>
      <c r="AK32" s="18">
        <f>Cal_Repairs!AK70/INDEX(Inp_SubOngoingEfficiency!$T$21:$AK$24,MATCH($F32&amp;"_Direct",Inp_SubOngoingEfficiency!$H$21:$H$24,0),MATCH(AK$7,Inp_SubOngoingEfficiency!$T$7:$AK$7,0))</f>
        <v>0</v>
      </c>
      <c r="AN32" s="33"/>
    </row>
    <row r="33" spans="5:40" s="94" customFormat="1">
      <c r="E33" s="16" t="str">
        <f>Cover!$F$13</f>
        <v>Sc</v>
      </c>
      <c r="F33" s="16" t="str">
        <f>Cal_Repairs!F71</f>
        <v>Opex</v>
      </c>
      <c r="H33" s="16" t="str">
        <f>Cal_Repairs!H71</f>
        <v>Work Execution</v>
      </c>
      <c r="I33" s="16" t="str">
        <f>Cal_Repairs!I71</f>
        <v>Repairs</v>
      </c>
      <c r="J33" s="16" t="str">
        <f>IF(ISBLANK(Cal_Repairs!J71),"",Cal_Repairs!J71)</f>
        <v/>
      </c>
      <c r="L33" s="94" t="s">
        <v>111</v>
      </c>
      <c r="M33" s="94" t="b">
        <f t="shared" si="0"/>
        <v>0</v>
      </c>
      <c r="N33" s="94" t="b">
        <f t="shared" si="1"/>
        <v>0</v>
      </c>
      <c r="T33" s="18">
        <f>Cal_Repairs!T71/INDEX(Inp_SubOngoingEfficiency!$T$21:$AK$24,MATCH($F33&amp;"_Direct",Inp_SubOngoingEfficiency!$H$21:$H$24,0),MATCH(T$7,Inp_SubOngoingEfficiency!$T$7:$AK$7,0))</f>
        <v>0</v>
      </c>
      <c r="U33" s="18">
        <f>Cal_Repairs!U71/INDEX(Inp_SubOngoingEfficiency!$T$21:$AK$24,MATCH($F33&amp;"_Direct",Inp_SubOngoingEfficiency!$H$21:$H$24,0),MATCH(U$7,Inp_SubOngoingEfficiency!$T$7:$AK$7,0))</f>
        <v>0</v>
      </c>
      <c r="V33" s="18">
        <f>Cal_Repairs!V71/INDEX(Inp_SubOngoingEfficiency!$T$21:$AK$24,MATCH($F33&amp;"_Direct",Inp_SubOngoingEfficiency!$H$21:$H$24,0),MATCH(V$7,Inp_SubOngoingEfficiency!$T$7:$AK$7,0))</f>
        <v>0</v>
      </c>
      <c r="W33" s="18">
        <f>Cal_Repairs!W71/INDEX(Inp_SubOngoingEfficiency!$T$21:$AK$24,MATCH($F33&amp;"_Direct",Inp_SubOngoingEfficiency!$H$21:$H$24,0),MATCH(W$7,Inp_SubOngoingEfficiency!$T$7:$AK$7,0))</f>
        <v>0</v>
      </c>
      <c r="X33" s="18">
        <f>Cal_Repairs!X71/INDEX(Inp_SubOngoingEfficiency!$T$21:$AK$24,MATCH($F33&amp;"_Direct",Inp_SubOngoingEfficiency!$H$21:$H$24,0),MATCH(X$7,Inp_SubOngoingEfficiency!$T$7:$AK$7,0))</f>
        <v>0</v>
      </c>
      <c r="Y33" s="18">
        <f>Cal_Repairs!Y71/INDEX(Inp_SubOngoingEfficiency!$T$21:$AK$24,MATCH($F33&amp;"_Direct",Inp_SubOngoingEfficiency!$H$21:$H$24,0),MATCH(Y$7,Inp_SubOngoingEfficiency!$T$7:$AK$7,0))</f>
        <v>0</v>
      </c>
      <c r="Z33" s="18">
        <f>Cal_Repairs!Z71/INDEX(Inp_SubOngoingEfficiency!$T$21:$AK$24,MATCH($F33&amp;"_Direct",Inp_SubOngoingEfficiency!$H$21:$H$24,0),MATCH(Z$7,Inp_SubOngoingEfficiency!$T$7:$AK$7,0))</f>
        <v>0</v>
      </c>
      <c r="AA33" s="18">
        <f>Cal_Repairs!AA71/INDEX(Inp_SubOngoingEfficiency!$T$21:$AK$24,MATCH($F33&amp;"_Direct",Inp_SubOngoingEfficiency!$H$21:$H$24,0),MATCH(AA$7,Inp_SubOngoingEfficiency!$T$7:$AK$7,0))</f>
        <v>0</v>
      </c>
      <c r="AB33" s="18">
        <f>Cal_Repairs!AB71/INDEX(Inp_SubOngoingEfficiency!$T$21:$AK$24,MATCH($F33&amp;"_Direct",Inp_SubOngoingEfficiency!$H$21:$H$24,0),MATCH(AB$7,Inp_SubOngoingEfficiency!$T$7:$AK$7,0))</f>
        <v>0</v>
      </c>
      <c r="AC33" s="18">
        <f>Cal_Repairs!AC71/INDEX(Inp_SubOngoingEfficiency!$T$21:$AK$24,MATCH($F33&amp;"_Direct",Inp_SubOngoingEfficiency!$H$21:$H$24,0),MATCH(AC$7,Inp_SubOngoingEfficiency!$T$7:$AK$7,0))</f>
        <v>0</v>
      </c>
      <c r="AD33" s="18">
        <f>Cal_Repairs!AD71/INDEX(Inp_SubOngoingEfficiency!$T$21:$AK$24,MATCH($F33&amp;"_Direct",Inp_SubOngoingEfficiency!$H$21:$H$24,0),MATCH(AD$7,Inp_SubOngoingEfficiency!$T$7:$AK$7,0))</f>
        <v>0</v>
      </c>
      <c r="AE33" s="18">
        <f>Cal_Repairs!AE71/INDEX(Inp_SubOngoingEfficiency!$T$21:$AK$24,MATCH($F33&amp;"_Direct",Inp_SubOngoingEfficiency!$H$21:$H$24,0),MATCH(AE$7,Inp_SubOngoingEfficiency!$T$7:$AK$7,0))</f>
        <v>0</v>
      </c>
      <c r="AF33" s="18">
        <f>Cal_Repairs!AF71/INDEX(Inp_SubOngoingEfficiency!$T$21:$AK$24,MATCH($F33&amp;"_Direct",Inp_SubOngoingEfficiency!$H$21:$H$24,0),MATCH(AF$7,Inp_SubOngoingEfficiency!$T$7:$AK$7,0))</f>
        <v>0</v>
      </c>
      <c r="AG33" s="18">
        <f>Cal_Repairs!AG71/INDEX(Inp_SubOngoingEfficiency!$T$21:$AK$24,MATCH($F33&amp;"_Direct",Inp_SubOngoingEfficiency!$H$21:$H$24,0),MATCH(AG$7,Inp_SubOngoingEfficiency!$T$7:$AK$7,0))</f>
        <v>0</v>
      </c>
      <c r="AH33" s="18">
        <f>Cal_Repairs!AH71/INDEX(Inp_SubOngoingEfficiency!$T$21:$AK$24,MATCH($F33&amp;"_Direct",Inp_SubOngoingEfficiency!$H$21:$H$24,0),MATCH(AH$7,Inp_SubOngoingEfficiency!$T$7:$AK$7,0))</f>
        <v>0</v>
      </c>
      <c r="AI33" s="18">
        <f>Cal_Repairs!AI71/INDEX(Inp_SubOngoingEfficiency!$T$21:$AK$24,MATCH($F33&amp;"_Direct",Inp_SubOngoingEfficiency!$H$21:$H$24,0),MATCH(AI$7,Inp_SubOngoingEfficiency!$T$7:$AK$7,0))</f>
        <v>0</v>
      </c>
      <c r="AJ33" s="18">
        <f>Cal_Repairs!AJ71/INDEX(Inp_SubOngoingEfficiency!$T$21:$AK$24,MATCH($F33&amp;"_Direct",Inp_SubOngoingEfficiency!$H$21:$H$24,0),MATCH(AJ$7,Inp_SubOngoingEfficiency!$T$7:$AK$7,0))</f>
        <v>0</v>
      </c>
      <c r="AK33" s="18">
        <f>Cal_Repairs!AK71/INDEX(Inp_SubOngoingEfficiency!$T$21:$AK$24,MATCH($F33&amp;"_Direct",Inp_SubOngoingEfficiency!$H$21:$H$24,0),MATCH(AK$7,Inp_SubOngoingEfficiency!$T$7:$AK$7,0))</f>
        <v>0</v>
      </c>
      <c r="AN33" s="33"/>
    </row>
    <row r="34" spans="5:40" s="94" customFormat="1">
      <c r="E34" s="16" t="str">
        <f>Cover!$F$13</f>
        <v>Sc</v>
      </c>
      <c r="F34" s="16" t="str">
        <f>Cal_Repairs!F72</f>
        <v>Opex</v>
      </c>
      <c r="H34" s="16" t="str">
        <f>Cal_Repairs!H72</f>
        <v>Work Execution</v>
      </c>
      <c r="I34" s="16" t="str">
        <f>Cal_Repairs!I72</f>
        <v>Repairs</v>
      </c>
      <c r="J34" s="16" t="str">
        <f>IF(ISBLANK(Cal_Repairs!J72),"",Cal_Repairs!J72)</f>
        <v/>
      </c>
      <c r="L34" s="94" t="s">
        <v>111</v>
      </c>
      <c r="M34" s="94" t="b">
        <f t="shared" si="0"/>
        <v>0</v>
      </c>
      <c r="N34" s="94" t="b">
        <f t="shared" si="1"/>
        <v>0</v>
      </c>
      <c r="T34" s="18">
        <f>Cal_Repairs!T72/INDEX(Inp_SubOngoingEfficiency!$T$21:$AK$24,MATCH($F34&amp;"_Direct",Inp_SubOngoingEfficiency!$H$21:$H$24,0),MATCH(T$7,Inp_SubOngoingEfficiency!$T$7:$AK$7,0))</f>
        <v>0</v>
      </c>
      <c r="U34" s="18">
        <f>Cal_Repairs!U72/INDEX(Inp_SubOngoingEfficiency!$T$21:$AK$24,MATCH($F34&amp;"_Direct",Inp_SubOngoingEfficiency!$H$21:$H$24,0),MATCH(U$7,Inp_SubOngoingEfficiency!$T$7:$AK$7,0))</f>
        <v>0</v>
      </c>
      <c r="V34" s="18">
        <f>Cal_Repairs!V72/INDEX(Inp_SubOngoingEfficiency!$T$21:$AK$24,MATCH($F34&amp;"_Direct",Inp_SubOngoingEfficiency!$H$21:$H$24,0),MATCH(V$7,Inp_SubOngoingEfficiency!$T$7:$AK$7,0))</f>
        <v>0</v>
      </c>
      <c r="W34" s="18">
        <f>Cal_Repairs!W72/INDEX(Inp_SubOngoingEfficiency!$T$21:$AK$24,MATCH($F34&amp;"_Direct",Inp_SubOngoingEfficiency!$H$21:$H$24,0),MATCH(W$7,Inp_SubOngoingEfficiency!$T$7:$AK$7,0))</f>
        <v>0</v>
      </c>
      <c r="X34" s="18">
        <f>Cal_Repairs!X72/INDEX(Inp_SubOngoingEfficiency!$T$21:$AK$24,MATCH($F34&amp;"_Direct",Inp_SubOngoingEfficiency!$H$21:$H$24,0),MATCH(X$7,Inp_SubOngoingEfficiency!$T$7:$AK$7,0))</f>
        <v>0</v>
      </c>
      <c r="Y34" s="18">
        <f>Cal_Repairs!Y72/INDEX(Inp_SubOngoingEfficiency!$T$21:$AK$24,MATCH($F34&amp;"_Direct",Inp_SubOngoingEfficiency!$H$21:$H$24,0),MATCH(Y$7,Inp_SubOngoingEfficiency!$T$7:$AK$7,0))</f>
        <v>0</v>
      </c>
      <c r="Z34" s="18">
        <f>Cal_Repairs!Z72/INDEX(Inp_SubOngoingEfficiency!$T$21:$AK$24,MATCH($F34&amp;"_Direct",Inp_SubOngoingEfficiency!$H$21:$H$24,0),MATCH(Z$7,Inp_SubOngoingEfficiency!$T$7:$AK$7,0))</f>
        <v>0</v>
      </c>
      <c r="AA34" s="18">
        <f>Cal_Repairs!AA72/INDEX(Inp_SubOngoingEfficiency!$T$21:$AK$24,MATCH($F34&amp;"_Direct",Inp_SubOngoingEfficiency!$H$21:$H$24,0),MATCH(AA$7,Inp_SubOngoingEfficiency!$T$7:$AK$7,0))</f>
        <v>0</v>
      </c>
      <c r="AB34" s="18">
        <f>Cal_Repairs!AB72/INDEX(Inp_SubOngoingEfficiency!$T$21:$AK$24,MATCH($F34&amp;"_Direct",Inp_SubOngoingEfficiency!$H$21:$H$24,0),MATCH(AB$7,Inp_SubOngoingEfficiency!$T$7:$AK$7,0))</f>
        <v>0</v>
      </c>
      <c r="AC34" s="18">
        <f>Cal_Repairs!AC72/INDEX(Inp_SubOngoingEfficiency!$T$21:$AK$24,MATCH($F34&amp;"_Direct",Inp_SubOngoingEfficiency!$H$21:$H$24,0),MATCH(AC$7,Inp_SubOngoingEfficiency!$T$7:$AK$7,0))</f>
        <v>0</v>
      </c>
      <c r="AD34" s="18">
        <f>Cal_Repairs!AD72/INDEX(Inp_SubOngoingEfficiency!$T$21:$AK$24,MATCH($F34&amp;"_Direct",Inp_SubOngoingEfficiency!$H$21:$H$24,0),MATCH(AD$7,Inp_SubOngoingEfficiency!$T$7:$AK$7,0))</f>
        <v>0</v>
      </c>
      <c r="AE34" s="18">
        <f>Cal_Repairs!AE72/INDEX(Inp_SubOngoingEfficiency!$T$21:$AK$24,MATCH($F34&amp;"_Direct",Inp_SubOngoingEfficiency!$H$21:$H$24,0),MATCH(AE$7,Inp_SubOngoingEfficiency!$T$7:$AK$7,0))</f>
        <v>0</v>
      </c>
      <c r="AF34" s="18">
        <f>Cal_Repairs!AF72/INDEX(Inp_SubOngoingEfficiency!$T$21:$AK$24,MATCH($F34&amp;"_Direct",Inp_SubOngoingEfficiency!$H$21:$H$24,0),MATCH(AF$7,Inp_SubOngoingEfficiency!$T$7:$AK$7,0))</f>
        <v>0</v>
      </c>
      <c r="AG34" s="18">
        <f>Cal_Repairs!AG72/INDEX(Inp_SubOngoingEfficiency!$T$21:$AK$24,MATCH($F34&amp;"_Direct",Inp_SubOngoingEfficiency!$H$21:$H$24,0),MATCH(AG$7,Inp_SubOngoingEfficiency!$T$7:$AK$7,0))</f>
        <v>0</v>
      </c>
      <c r="AH34" s="18">
        <f>Cal_Repairs!AH72/INDEX(Inp_SubOngoingEfficiency!$T$21:$AK$24,MATCH($F34&amp;"_Direct",Inp_SubOngoingEfficiency!$H$21:$H$24,0),MATCH(AH$7,Inp_SubOngoingEfficiency!$T$7:$AK$7,0))</f>
        <v>0</v>
      </c>
      <c r="AI34" s="18">
        <f>Cal_Repairs!AI72/INDEX(Inp_SubOngoingEfficiency!$T$21:$AK$24,MATCH($F34&amp;"_Direct",Inp_SubOngoingEfficiency!$H$21:$H$24,0),MATCH(AI$7,Inp_SubOngoingEfficiency!$T$7:$AK$7,0))</f>
        <v>0</v>
      </c>
      <c r="AJ34" s="18">
        <f>Cal_Repairs!AJ72/INDEX(Inp_SubOngoingEfficiency!$T$21:$AK$24,MATCH($F34&amp;"_Direct",Inp_SubOngoingEfficiency!$H$21:$H$24,0),MATCH(AJ$7,Inp_SubOngoingEfficiency!$T$7:$AK$7,0))</f>
        <v>0</v>
      </c>
      <c r="AK34" s="18">
        <f>Cal_Repairs!AK72/INDEX(Inp_SubOngoingEfficiency!$T$21:$AK$24,MATCH($F34&amp;"_Direct",Inp_SubOngoingEfficiency!$H$21:$H$24,0),MATCH(AK$7,Inp_SubOngoingEfficiency!$T$7:$AK$7,0))</f>
        <v>0</v>
      </c>
      <c r="AN34" s="33"/>
    </row>
    <row r="35" spans="5:40" s="94" customFormat="1">
      <c r="E35" s="16" t="str">
        <f>Cover!$F$13</f>
        <v>Sc</v>
      </c>
      <c r="F35" s="16" t="str">
        <f>Cal_Repairs!F73</f>
        <v>Opex</v>
      </c>
      <c r="H35" s="16" t="str">
        <f>Cal_Repairs!H73</f>
        <v>Work Execution</v>
      </c>
      <c r="I35" s="16" t="str">
        <f>Cal_Repairs!I73</f>
        <v>Repairs</v>
      </c>
      <c r="J35" s="16" t="str">
        <f>IF(ISBLANK(Cal_Repairs!J73),"",Cal_Repairs!J73)</f>
        <v/>
      </c>
      <c r="L35" s="94" t="s">
        <v>111</v>
      </c>
      <c r="M35" s="94" t="b">
        <f t="shared" si="0"/>
        <v>0</v>
      </c>
      <c r="N35" s="94" t="b">
        <f t="shared" si="1"/>
        <v>0</v>
      </c>
      <c r="T35" s="18">
        <f>Cal_Repairs!T73/INDEX(Inp_SubOngoingEfficiency!$T$21:$AK$24,MATCH($F35&amp;"_Direct",Inp_SubOngoingEfficiency!$H$21:$H$24,0),MATCH(T$7,Inp_SubOngoingEfficiency!$T$7:$AK$7,0))</f>
        <v>0</v>
      </c>
      <c r="U35" s="18">
        <f>Cal_Repairs!U73/INDEX(Inp_SubOngoingEfficiency!$T$21:$AK$24,MATCH($F35&amp;"_Direct",Inp_SubOngoingEfficiency!$H$21:$H$24,0),MATCH(U$7,Inp_SubOngoingEfficiency!$T$7:$AK$7,0))</f>
        <v>0</v>
      </c>
      <c r="V35" s="18">
        <f>Cal_Repairs!V73/INDEX(Inp_SubOngoingEfficiency!$T$21:$AK$24,MATCH($F35&amp;"_Direct",Inp_SubOngoingEfficiency!$H$21:$H$24,0),MATCH(V$7,Inp_SubOngoingEfficiency!$T$7:$AK$7,0))</f>
        <v>0</v>
      </c>
      <c r="W35" s="18">
        <f>Cal_Repairs!W73/INDEX(Inp_SubOngoingEfficiency!$T$21:$AK$24,MATCH($F35&amp;"_Direct",Inp_SubOngoingEfficiency!$H$21:$H$24,0),MATCH(W$7,Inp_SubOngoingEfficiency!$T$7:$AK$7,0))</f>
        <v>0</v>
      </c>
      <c r="X35" s="18">
        <f>Cal_Repairs!X73/INDEX(Inp_SubOngoingEfficiency!$T$21:$AK$24,MATCH($F35&amp;"_Direct",Inp_SubOngoingEfficiency!$H$21:$H$24,0),MATCH(X$7,Inp_SubOngoingEfficiency!$T$7:$AK$7,0))</f>
        <v>0</v>
      </c>
      <c r="Y35" s="18">
        <f>Cal_Repairs!Y73/INDEX(Inp_SubOngoingEfficiency!$T$21:$AK$24,MATCH($F35&amp;"_Direct",Inp_SubOngoingEfficiency!$H$21:$H$24,0),MATCH(Y$7,Inp_SubOngoingEfficiency!$T$7:$AK$7,0))</f>
        <v>0</v>
      </c>
      <c r="Z35" s="18">
        <f>Cal_Repairs!Z73/INDEX(Inp_SubOngoingEfficiency!$T$21:$AK$24,MATCH($F35&amp;"_Direct",Inp_SubOngoingEfficiency!$H$21:$H$24,0),MATCH(Z$7,Inp_SubOngoingEfficiency!$T$7:$AK$7,0))</f>
        <v>0</v>
      </c>
      <c r="AA35" s="18">
        <f>Cal_Repairs!AA73/INDEX(Inp_SubOngoingEfficiency!$T$21:$AK$24,MATCH($F35&amp;"_Direct",Inp_SubOngoingEfficiency!$H$21:$H$24,0),MATCH(AA$7,Inp_SubOngoingEfficiency!$T$7:$AK$7,0))</f>
        <v>0</v>
      </c>
      <c r="AB35" s="18">
        <f>Cal_Repairs!AB73/INDEX(Inp_SubOngoingEfficiency!$T$21:$AK$24,MATCH($F35&amp;"_Direct",Inp_SubOngoingEfficiency!$H$21:$H$24,0),MATCH(AB$7,Inp_SubOngoingEfficiency!$T$7:$AK$7,0))</f>
        <v>0</v>
      </c>
      <c r="AC35" s="18">
        <f>Cal_Repairs!AC73/INDEX(Inp_SubOngoingEfficiency!$T$21:$AK$24,MATCH($F35&amp;"_Direct",Inp_SubOngoingEfficiency!$H$21:$H$24,0),MATCH(AC$7,Inp_SubOngoingEfficiency!$T$7:$AK$7,0))</f>
        <v>0</v>
      </c>
      <c r="AD35" s="18">
        <f>Cal_Repairs!AD73/INDEX(Inp_SubOngoingEfficiency!$T$21:$AK$24,MATCH($F35&amp;"_Direct",Inp_SubOngoingEfficiency!$H$21:$H$24,0),MATCH(AD$7,Inp_SubOngoingEfficiency!$T$7:$AK$7,0))</f>
        <v>0</v>
      </c>
      <c r="AE35" s="18">
        <f>Cal_Repairs!AE73/INDEX(Inp_SubOngoingEfficiency!$T$21:$AK$24,MATCH($F35&amp;"_Direct",Inp_SubOngoingEfficiency!$H$21:$H$24,0),MATCH(AE$7,Inp_SubOngoingEfficiency!$T$7:$AK$7,0))</f>
        <v>0</v>
      </c>
      <c r="AF35" s="18">
        <f>Cal_Repairs!AF73/INDEX(Inp_SubOngoingEfficiency!$T$21:$AK$24,MATCH($F35&amp;"_Direct",Inp_SubOngoingEfficiency!$H$21:$H$24,0),MATCH(AF$7,Inp_SubOngoingEfficiency!$T$7:$AK$7,0))</f>
        <v>0</v>
      </c>
      <c r="AG35" s="18">
        <f>Cal_Repairs!AG73/INDEX(Inp_SubOngoingEfficiency!$T$21:$AK$24,MATCH($F35&amp;"_Direct",Inp_SubOngoingEfficiency!$H$21:$H$24,0),MATCH(AG$7,Inp_SubOngoingEfficiency!$T$7:$AK$7,0))</f>
        <v>0</v>
      </c>
      <c r="AH35" s="18">
        <f>Cal_Repairs!AH73/INDEX(Inp_SubOngoingEfficiency!$T$21:$AK$24,MATCH($F35&amp;"_Direct",Inp_SubOngoingEfficiency!$H$21:$H$24,0),MATCH(AH$7,Inp_SubOngoingEfficiency!$T$7:$AK$7,0))</f>
        <v>0</v>
      </c>
      <c r="AI35" s="18">
        <f>Cal_Repairs!AI73/INDEX(Inp_SubOngoingEfficiency!$T$21:$AK$24,MATCH($F35&amp;"_Direct",Inp_SubOngoingEfficiency!$H$21:$H$24,0),MATCH(AI$7,Inp_SubOngoingEfficiency!$T$7:$AK$7,0))</f>
        <v>0</v>
      </c>
      <c r="AJ35" s="18">
        <f>Cal_Repairs!AJ73/INDEX(Inp_SubOngoingEfficiency!$T$21:$AK$24,MATCH($F35&amp;"_Direct",Inp_SubOngoingEfficiency!$H$21:$H$24,0),MATCH(AJ$7,Inp_SubOngoingEfficiency!$T$7:$AK$7,0))</f>
        <v>0</v>
      </c>
      <c r="AK35" s="18">
        <f>Cal_Repairs!AK73/INDEX(Inp_SubOngoingEfficiency!$T$21:$AK$24,MATCH($F35&amp;"_Direct",Inp_SubOngoingEfficiency!$H$21:$H$24,0),MATCH(AK$7,Inp_SubOngoingEfficiency!$T$7:$AK$7,0))</f>
        <v>0</v>
      </c>
      <c r="AN35" s="33"/>
    </row>
    <row r="36" spans="5:40" s="94" customFormat="1">
      <c r="E36" s="16" t="str">
        <f>Cover!$F$13</f>
        <v>Sc</v>
      </c>
      <c r="F36" s="16" t="str">
        <f>Cal_Repairs!F74</f>
        <v>Opex</v>
      </c>
      <c r="H36" s="16" t="str">
        <f>Cal_Repairs!H74</f>
        <v>Work Execution</v>
      </c>
      <c r="I36" s="16" t="str">
        <f>Cal_Repairs!I74</f>
        <v>Repairs</v>
      </c>
      <c r="J36" s="16" t="str">
        <f>IF(ISBLANK(Cal_Repairs!J74),"",Cal_Repairs!J74)</f>
        <v/>
      </c>
      <c r="L36" s="94" t="s">
        <v>111</v>
      </c>
      <c r="M36" s="94" t="b">
        <f t="shared" si="0"/>
        <v>0</v>
      </c>
      <c r="N36" s="94" t="b">
        <f t="shared" si="1"/>
        <v>0</v>
      </c>
      <c r="T36" s="18">
        <f>Cal_Repairs!T74/INDEX(Inp_SubOngoingEfficiency!$T$21:$AK$24,MATCH($F36&amp;"_Direct",Inp_SubOngoingEfficiency!$H$21:$H$24,0),MATCH(T$7,Inp_SubOngoingEfficiency!$T$7:$AK$7,0))</f>
        <v>0</v>
      </c>
      <c r="U36" s="18">
        <f>Cal_Repairs!U74/INDEX(Inp_SubOngoingEfficiency!$T$21:$AK$24,MATCH($F36&amp;"_Direct",Inp_SubOngoingEfficiency!$H$21:$H$24,0),MATCH(U$7,Inp_SubOngoingEfficiency!$T$7:$AK$7,0))</f>
        <v>0</v>
      </c>
      <c r="V36" s="18">
        <f>Cal_Repairs!V74/INDEX(Inp_SubOngoingEfficiency!$T$21:$AK$24,MATCH($F36&amp;"_Direct",Inp_SubOngoingEfficiency!$H$21:$H$24,0),MATCH(V$7,Inp_SubOngoingEfficiency!$T$7:$AK$7,0))</f>
        <v>0</v>
      </c>
      <c r="W36" s="18">
        <f>Cal_Repairs!W74/INDEX(Inp_SubOngoingEfficiency!$T$21:$AK$24,MATCH($F36&amp;"_Direct",Inp_SubOngoingEfficiency!$H$21:$H$24,0),MATCH(W$7,Inp_SubOngoingEfficiency!$T$7:$AK$7,0))</f>
        <v>0</v>
      </c>
      <c r="X36" s="18">
        <f>Cal_Repairs!X74/INDEX(Inp_SubOngoingEfficiency!$T$21:$AK$24,MATCH($F36&amp;"_Direct",Inp_SubOngoingEfficiency!$H$21:$H$24,0),MATCH(X$7,Inp_SubOngoingEfficiency!$T$7:$AK$7,0))</f>
        <v>0</v>
      </c>
      <c r="Y36" s="18">
        <f>Cal_Repairs!Y74/INDEX(Inp_SubOngoingEfficiency!$T$21:$AK$24,MATCH($F36&amp;"_Direct",Inp_SubOngoingEfficiency!$H$21:$H$24,0),MATCH(Y$7,Inp_SubOngoingEfficiency!$T$7:$AK$7,0))</f>
        <v>0</v>
      </c>
      <c r="Z36" s="18">
        <f>Cal_Repairs!Z74/INDEX(Inp_SubOngoingEfficiency!$T$21:$AK$24,MATCH($F36&amp;"_Direct",Inp_SubOngoingEfficiency!$H$21:$H$24,0),MATCH(Z$7,Inp_SubOngoingEfficiency!$T$7:$AK$7,0))</f>
        <v>0</v>
      </c>
      <c r="AA36" s="18">
        <f>Cal_Repairs!AA74/INDEX(Inp_SubOngoingEfficiency!$T$21:$AK$24,MATCH($F36&amp;"_Direct",Inp_SubOngoingEfficiency!$H$21:$H$24,0),MATCH(AA$7,Inp_SubOngoingEfficiency!$T$7:$AK$7,0))</f>
        <v>0</v>
      </c>
      <c r="AB36" s="18">
        <f>Cal_Repairs!AB74/INDEX(Inp_SubOngoingEfficiency!$T$21:$AK$24,MATCH($F36&amp;"_Direct",Inp_SubOngoingEfficiency!$H$21:$H$24,0),MATCH(AB$7,Inp_SubOngoingEfficiency!$T$7:$AK$7,0))</f>
        <v>0</v>
      </c>
      <c r="AC36" s="18">
        <f>Cal_Repairs!AC74/INDEX(Inp_SubOngoingEfficiency!$T$21:$AK$24,MATCH($F36&amp;"_Direct",Inp_SubOngoingEfficiency!$H$21:$H$24,0),MATCH(AC$7,Inp_SubOngoingEfficiency!$T$7:$AK$7,0))</f>
        <v>0</v>
      </c>
      <c r="AD36" s="18">
        <f>Cal_Repairs!AD74/INDEX(Inp_SubOngoingEfficiency!$T$21:$AK$24,MATCH($F36&amp;"_Direct",Inp_SubOngoingEfficiency!$H$21:$H$24,0),MATCH(AD$7,Inp_SubOngoingEfficiency!$T$7:$AK$7,0))</f>
        <v>0</v>
      </c>
      <c r="AE36" s="18">
        <f>Cal_Repairs!AE74/INDEX(Inp_SubOngoingEfficiency!$T$21:$AK$24,MATCH($F36&amp;"_Direct",Inp_SubOngoingEfficiency!$H$21:$H$24,0),MATCH(AE$7,Inp_SubOngoingEfficiency!$T$7:$AK$7,0))</f>
        <v>0</v>
      </c>
      <c r="AF36" s="18">
        <f>Cal_Repairs!AF74/INDEX(Inp_SubOngoingEfficiency!$T$21:$AK$24,MATCH($F36&amp;"_Direct",Inp_SubOngoingEfficiency!$H$21:$H$24,0),MATCH(AF$7,Inp_SubOngoingEfficiency!$T$7:$AK$7,0))</f>
        <v>0</v>
      </c>
      <c r="AG36" s="18">
        <f>Cal_Repairs!AG74/INDEX(Inp_SubOngoingEfficiency!$T$21:$AK$24,MATCH($F36&amp;"_Direct",Inp_SubOngoingEfficiency!$H$21:$H$24,0),MATCH(AG$7,Inp_SubOngoingEfficiency!$T$7:$AK$7,0))</f>
        <v>0</v>
      </c>
      <c r="AH36" s="18">
        <f>Cal_Repairs!AH74/INDEX(Inp_SubOngoingEfficiency!$T$21:$AK$24,MATCH($F36&amp;"_Direct",Inp_SubOngoingEfficiency!$H$21:$H$24,0),MATCH(AH$7,Inp_SubOngoingEfficiency!$T$7:$AK$7,0))</f>
        <v>0</v>
      </c>
      <c r="AI36" s="18">
        <f>Cal_Repairs!AI74/INDEX(Inp_SubOngoingEfficiency!$T$21:$AK$24,MATCH($F36&amp;"_Direct",Inp_SubOngoingEfficiency!$H$21:$H$24,0),MATCH(AI$7,Inp_SubOngoingEfficiency!$T$7:$AK$7,0))</f>
        <v>0</v>
      </c>
      <c r="AJ36" s="18">
        <f>Cal_Repairs!AJ74/INDEX(Inp_SubOngoingEfficiency!$T$21:$AK$24,MATCH($F36&amp;"_Direct",Inp_SubOngoingEfficiency!$H$21:$H$24,0),MATCH(AJ$7,Inp_SubOngoingEfficiency!$T$7:$AK$7,0))</f>
        <v>0</v>
      </c>
      <c r="AK36" s="18">
        <f>Cal_Repairs!AK74/INDEX(Inp_SubOngoingEfficiency!$T$21:$AK$24,MATCH($F36&amp;"_Direct",Inp_SubOngoingEfficiency!$H$21:$H$24,0),MATCH(AK$7,Inp_SubOngoingEfficiency!$T$7:$AK$7,0))</f>
        <v>0</v>
      </c>
      <c r="AN36" s="33"/>
    </row>
    <row r="37" spans="5:40" s="94" customFormat="1">
      <c r="E37" s="16" t="str">
        <f>Cover!$F$13</f>
        <v>Sc</v>
      </c>
      <c r="F37" s="16" t="str">
        <f>Cal_Repairs!F75</f>
        <v>Opex</v>
      </c>
      <c r="H37" s="16" t="str">
        <f>Cal_Repairs!H75</f>
        <v>Work Execution</v>
      </c>
      <c r="I37" s="16" t="str">
        <f>Cal_Repairs!I75</f>
        <v>Repairs</v>
      </c>
      <c r="J37" s="16" t="str">
        <f>IF(ISBLANK(Cal_Repairs!J75),"",Cal_Repairs!J75)</f>
        <v/>
      </c>
      <c r="L37" s="94" t="s">
        <v>111</v>
      </c>
      <c r="M37" s="94" t="b">
        <f t="shared" si="0"/>
        <v>0</v>
      </c>
      <c r="N37" s="94" t="b">
        <f t="shared" si="1"/>
        <v>0</v>
      </c>
      <c r="T37" s="18">
        <f>Cal_Repairs!T75/INDEX(Inp_SubOngoingEfficiency!$T$21:$AK$24,MATCH($F37&amp;"_Direct",Inp_SubOngoingEfficiency!$H$21:$H$24,0),MATCH(T$7,Inp_SubOngoingEfficiency!$T$7:$AK$7,0))</f>
        <v>0</v>
      </c>
      <c r="U37" s="18">
        <f>Cal_Repairs!U75/INDEX(Inp_SubOngoingEfficiency!$T$21:$AK$24,MATCH($F37&amp;"_Direct",Inp_SubOngoingEfficiency!$H$21:$H$24,0),MATCH(U$7,Inp_SubOngoingEfficiency!$T$7:$AK$7,0))</f>
        <v>0</v>
      </c>
      <c r="V37" s="18">
        <f>Cal_Repairs!V75/INDEX(Inp_SubOngoingEfficiency!$T$21:$AK$24,MATCH($F37&amp;"_Direct",Inp_SubOngoingEfficiency!$H$21:$H$24,0),MATCH(V$7,Inp_SubOngoingEfficiency!$T$7:$AK$7,0))</f>
        <v>0</v>
      </c>
      <c r="W37" s="18">
        <f>Cal_Repairs!W75/INDEX(Inp_SubOngoingEfficiency!$T$21:$AK$24,MATCH($F37&amp;"_Direct",Inp_SubOngoingEfficiency!$H$21:$H$24,0),MATCH(W$7,Inp_SubOngoingEfficiency!$T$7:$AK$7,0))</f>
        <v>0</v>
      </c>
      <c r="X37" s="18">
        <f>Cal_Repairs!X75/INDEX(Inp_SubOngoingEfficiency!$T$21:$AK$24,MATCH($F37&amp;"_Direct",Inp_SubOngoingEfficiency!$H$21:$H$24,0),MATCH(X$7,Inp_SubOngoingEfficiency!$T$7:$AK$7,0))</f>
        <v>0</v>
      </c>
      <c r="Y37" s="18">
        <f>Cal_Repairs!Y75/INDEX(Inp_SubOngoingEfficiency!$T$21:$AK$24,MATCH($F37&amp;"_Direct",Inp_SubOngoingEfficiency!$H$21:$H$24,0),MATCH(Y$7,Inp_SubOngoingEfficiency!$T$7:$AK$7,0))</f>
        <v>0</v>
      </c>
      <c r="Z37" s="18">
        <f>Cal_Repairs!Z75/INDEX(Inp_SubOngoingEfficiency!$T$21:$AK$24,MATCH($F37&amp;"_Direct",Inp_SubOngoingEfficiency!$H$21:$H$24,0),MATCH(Z$7,Inp_SubOngoingEfficiency!$T$7:$AK$7,0))</f>
        <v>0</v>
      </c>
      <c r="AA37" s="18">
        <f>Cal_Repairs!AA75/INDEX(Inp_SubOngoingEfficiency!$T$21:$AK$24,MATCH($F37&amp;"_Direct",Inp_SubOngoingEfficiency!$H$21:$H$24,0),MATCH(AA$7,Inp_SubOngoingEfficiency!$T$7:$AK$7,0))</f>
        <v>0</v>
      </c>
      <c r="AB37" s="18">
        <f>Cal_Repairs!AB75/INDEX(Inp_SubOngoingEfficiency!$T$21:$AK$24,MATCH($F37&amp;"_Direct",Inp_SubOngoingEfficiency!$H$21:$H$24,0),MATCH(AB$7,Inp_SubOngoingEfficiency!$T$7:$AK$7,0))</f>
        <v>0</v>
      </c>
      <c r="AC37" s="18">
        <f>Cal_Repairs!AC75/INDEX(Inp_SubOngoingEfficiency!$T$21:$AK$24,MATCH($F37&amp;"_Direct",Inp_SubOngoingEfficiency!$H$21:$H$24,0),MATCH(AC$7,Inp_SubOngoingEfficiency!$T$7:$AK$7,0))</f>
        <v>0</v>
      </c>
      <c r="AD37" s="18">
        <f>Cal_Repairs!AD75/INDEX(Inp_SubOngoingEfficiency!$T$21:$AK$24,MATCH($F37&amp;"_Direct",Inp_SubOngoingEfficiency!$H$21:$H$24,0),MATCH(AD$7,Inp_SubOngoingEfficiency!$T$7:$AK$7,0))</f>
        <v>0</v>
      </c>
      <c r="AE37" s="18">
        <f>Cal_Repairs!AE75/INDEX(Inp_SubOngoingEfficiency!$T$21:$AK$24,MATCH($F37&amp;"_Direct",Inp_SubOngoingEfficiency!$H$21:$H$24,0),MATCH(AE$7,Inp_SubOngoingEfficiency!$T$7:$AK$7,0))</f>
        <v>0</v>
      </c>
      <c r="AF37" s="18">
        <f>Cal_Repairs!AF75/INDEX(Inp_SubOngoingEfficiency!$T$21:$AK$24,MATCH($F37&amp;"_Direct",Inp_SubOngoingEfficiency!$H$21:$H$24,0),MATCH(AF$7,Inp_SubOngoingEfficiency!$T$7:$AK$7,0))</f>
        <v>0</v>
      </c>
      <c r="AG37" s="18">
        <f>Cal_Repairs!AG75/INDEX(Inp_SubOngoingEfficiency!$T$21:$AK$24,MATCH($F37&amp;"_Direct",Inp_SubOngoingEfficiency!$H$21:$H$24,0),MATCH(AG$7,Inp_SubOngoingEfficiency!$T$7:$AK$7,0))</f>
        <v>0</v>
      </c>
      <c r="AH37" s="18">
        <f>Cal_Repairs!AH75/INDEX(Inp_SubOngoingEfficiency!$T$21:$AK$24,MATCH($F37&amp;"_Direct",Inp_SubOngoingEfficiency!$H$21:$H$24,0),MATCH(AH$7,Inp_SubOngoingEfficiency!$T$7:$AK$7,0))</f>
        <v>0</v>
      </c>
      <c r="AI37" s="18">
        <f>Cal_Repairs!AI75/INDEX(Inp_SubOngoingEfficiency!$T$21:$AK$24,MATCH($F37&amp;"_Direct",Inp_SubOngoingEfficiency!$H$21:$H$24,0),MATCH(AI$7,Inp_SubOngoingEfficiency!$T$7:$AK$7,0))</f>
        <v>0</v>
      </c>
      <c r="AJ37" s="18">
        <f>Cal_Repairs!AJ75/INDEX(Inp_SubOngoingEfficiency!$T$21:$AK$24,MATCH($F37&amp;"_Direct",Inp_SubOngoingEfficiency!$H$21:$H$24,0),MATCH(AJ$7,Inp_SubOngoingEfficiency!$T$7:$AK$7,0))</f>
        <v>0</v>
      </c>
      <c r="AK37" s="18">
        <f>Cal_Repairs!AK75/INDEX(Inp_SubOngoingEfficiency!$T$21:$AK$24,MATCH($F37&amp;"_Direct",Inp_SubOngoingEfficiency!$H$21:$H$24,0),MATCH(AK$7,Inp_SubOngoingEfficiency!$T$7:$AK$7,0))</f>
        <v>0</v>
      </c>
      <c r="AN37" s="33"/>
    </row>
    <row r="38" spans="5:40" s="94" customFormat="1">
      <c r="E38" s="16" t="str">
        <f>Cover!$F$13</f>
        <v>Sc</v>
      </c>
      <c r="F38" s="16" t="str">
        <f>Cal_Repairs!F76</f>
        <v>Opex</v>
      </c>
      <c r="H38" s="16" t="str">
        <f>Cal_Repairs!H76</f>
        <v>Work Execution</v>
      </c>
      <c r="I38" s="16" t="str">
        <f>Cal_Repairs!I76</f>
        <v>Repairs</v>
      </c>
      <c r="J38" s="16" t="str">
        <f>IF(ISBLANK(Cal_Repairs!J76),"",Cal_Repairs!J76)</f>
        <v/>
      </c>
      <c r="L38" s="94" t="s">
        <v>111</v>
      </c>
      <c r="M38" s="94" t="b">
        <f t="shared" si="0"/>
        <v>0</v>
      </c>
      <c r="N38" s="94" t="b">
        <f t="shared" si="1"/>
        <v>0</v>
      </c>
      <c r="T38" s="18">
        <f>Cal_Repairs!T76/INDEX(Inp_SubOngoingEfficiency!$T$21:$AK$24,MATCH($F38&amp;"_Direct",Inp_SubOngoingEfficiency!$H$21:$H$24,0),MATCH(T$7,Inp_SubOngoingEfficiency!$T$7:$AK$7,0))</f>
        <v>0</v>
      </c>
      <c r="U38" s="18">
        <f>Cal_Repairs!U76/INDEX(Inp_SubOngoingEfficiency!$T$21:$AK$24,MATCH($F38&amp;"_Direct",Inp_SubOngoingEfficiency!$H$21:$H$24,0),MATCH(U$7,Inp_SubOngoingEfficiency!$T$7:$AK$7,0))</f>
        <v>0</v>
      </c>
      <c r="V38" s="18">
        <f>Cal_Repairs!V76/INDEX(Inp_SubOngoingEfficiency!$T$21:$AK$24,MATCH($F38&amp;"_Direct",Inp_SubOngoingEfficiency!$H$21:$H$24,0),MATCH(V$7,Inp_SubOngoingEfficiency!$T$7:$AK$7,0))</f>
        <v>0</v>
      </c>
      <c r="W38" s="18">
        <f>Cal_Repairs!W76/INDEX(Inp_SubOngoingEfficiency!$T$21:$AK$24,MATCH($F38&amp;"_Direct",Inp_SubOngoingEfficiency!$H$21:$H$24,0),MATCH(W$7,Inp_SubOngoingEfficiency!$T$7:$AK$7,0))</f>
        <v>0</v>
      </c>
      <c r="X38" s="18">
        <f>Cal_Repairs!X76/INDEX(Inp_SubOngoingEfficiency!$T$21:$AK$24,MATCH($F38&amp;"_Direct",Inp_SubOngoingEfficiency!$H$21:$H$24,0),MATCH(X$7,Inp_SubOngoingEfficiency!$T$7:$AK$7,0))</f>
        <v>0</v>
      </c>
      <c r="Y38" s="18">
        <f>Cal_Repairs!Y76/INDEX(Inp_SubOngoingEfficiency!$T$21:$AK$24,MATCH($F38&amp;"_Direct",Inp_SubOngoingEfficiency!$H$21:$H$24,0),MATCH(Y$7,Inp_SubOngoingEfficiency!$T$7:$AK$7,0))</f>
        <v>0</v>
      </c>
      <c r="Z38" s="18">
        <f>Cal_Repairs!Z76/INDEX(Inp_SubOngoingEfficiency!$T$21:$AK$24,MATCH($F38&amp;"_Direct",Inp_SubOngoingEfficiency!$H$21:$H$24,0),MATCH(Z$7,Inp_SubOngoingEfficiency!$T$7:$AK$7,0))</f>
        <v>0</v>
      </c>
      <c r="AA38" s="18">
        <f>Cal_Repairs!AA76/INDEX(Inp_SubOngoingEfficiency!$T$21:$AK$24,MATCH($F38&amp;"_Direct",Inp_SubOngoingEfficiency!$H$21:$H$24,0),MATCH(AA$7,Inp_SubOngoingEfficiency!$T$7:$AK$7,0))</f>
        <v>0</v>
      </c>
      <c r="AB38" s="18">
        <f>Cal_Repairs!AB76/INDEX(Inp_SubOngoingEfficiency!$T$21:$AK$24,MATCH($F38&amp;"_Direct",Inp_SubOngoingEfficiency!$H$21:$H$24,0),MATCH(AB$7,Inp_SubOngoingEfficiency!$T$7:$AK$7,0))</f>
        <v>0</v>
      </c>
      <c r="AC38" s="18">
        <f>Cal_Repairs!AC76/INDEX(Inp_SubOngoingEfficiency!$T$21:$AK$24,MATCH($F38&amp;"_Direct",Inp_SubOngoingEfficiency!$H$21:$H$24,0),MATCH(AC$7,Inp_SubOngoingEfficiency!$T$7:$AK$7,0))</f>
        <v>0</v>
      </c>
      <c r="AD38" s="18">
        <f>Cal_Repairs!AD76/INDEX(Inp_SubOngoingEfficiency!$T$21:$AK$24,MATCH($F38&amp;"_Direct",Inp_SubOngoingEfficiency!$H$21:$H$24,0),MATCH(AD$7,Inp_SubOngoingEfficiency!$T$7:$AK$7,0))</f>
        <v>0</v>
      </c>
      <c r="AE38" s="18">
        <f>Cal_Repairs!AE76/INDEX(Inp_SubOngoingEfficiency!$T$21:$AK$24,MATCH($F38&amp;"_Direct",Inp_SubOngoingEfficiency!$H$21:$H$24,0),MATCH(AE$7,Inp_SubOngoingEfficiency!$T$7:$AK$7,0))</f>
        <v>0</v>
      </c>
      <c r="AF38" s="18">
        <f>Cal_Repairs!AF76/INDEX(Inp_SubOngoingEfficiency!$T$21:$AK$24,MATCH($F38&amp;"_Direct",Inp_SubOngoingEfficiency!$H$21:$H$24,0),MATCH(AF$7,Inp_SubOngoingEfficiency!$T$7:$AK$7,0))</f>
        <v>0</v>
      </c>
      <c r="AG38" s="18">
        <f>Cal_Repairs!AG76/INDEX(Inp_SubOngoingEfficiency!$T$21:$AK$24,MATCH($F38&amp;"_Direct",Inp_SubOngoingEfficiency!$H$21:$H$24,0),MATCH(AG$7,Inp_SubOngoingEfficiency!$T$7:$AK$7,0))</f>
        <v>0</v>
      </c>
      <c r="AH38" s="18">
        <f>Cal_Repairs!AH76/INDEX(Inp_SubOngoingEfficiency!$T$21:$AK$24,MATCH($F38&amp;"_Direct",Inp_SubOngoingEfficiency!$H$21:$H$24,0),MATCH(AH$7,Inp_SubOngoingEfficiency!$T$7:$AK$7,0))</f>
        <v>0</v>
      </c>
      <c r="AI38" s="18">
        <f>Cal_Repairs!AI76/INDEX(Inp_SubOngoingEfficiency!$T$21:$AK$24,MATCH($F38&amp;"_Direct",Inp_SubOngoingEfficiency!$H$21:$H$24,0),MATCH(AI$7,Inp_SubOngoingEfficiency!$T$7:$AK$7,0))</f>
        <v>0</v>
      </c>
      <c r="AJ38" s="18">
        <f>Cal_Repairs!AJ76/INDEX(Inp_SubOngoingEfficiency!$T$21:$AK$24,MATCH($F38&amp;"_Direct",Inp_SubOngoingEfficiency!$H$21:$H$24,0),MATCH(AJ$7,Inp_SubOngoingEfficiency!$T$7:$AK$7,0))</f>
        <v>0</v>
      </c>
      <c r="AK38" s="18">
        <f>Cal_Repairs!AK76/INDEX(Inp_SubOngoingEfficiency!$T$21:$AK$24,MATCH($F38&amp;"_Direct",Inp_SubOngoingEfficiency!$H$21:$H$24,0),MATCH(AK$7,Inp_SubOngoingEfficiency!$T$7:$AK$7,0))</f>
        <v>0</v>
      </c>
      <c r="AN38" s="33"/>
    </row>
    <row r="39" spans="5:40" s="94" customFormat="1">
      <c r="E39" s="16" t="str">
        <f>Cover!$F$13</f>
        <v>Sc</v>
      </c>
      <c r="F39" s="16" t="str">
        <f>Cal_Maintenance!F67</f>
        <v>Opex</v>
      </c>
      <c r="H39" s="16" t="str">
        <f>Cal_Maintenance!H67</f>
        <v>Work Execution</v>
      </c>
      <c r="I39" s="16" t="str">
        <f>Cal_Maintenance!I67</f>
        <v>Maintenance</v>
      </c>
      <c r="J39" s="16" t="str">
        <f>IF(ISBLANK(Cal_Maintenance!J67),"",Cal_Maintenance!J67)</f>
        <v>Maintenance MOBs</v>
      </c>
      <c r="L39" s="94" t="s">
        <v>111</v>
      </c>
      <c r="M39" s="94" t="b">
        <f t="shared" si="0"/>
        <v>0</v>
      </c>
      <c r="N39" s="94" t="b">
        <f t="shared" si="1"/>
        <v>0</v>
      </c>
      <c r="T39" s="18">
        <f>Cal_Maintenance!T67/INDEX(Inp_SubOngoingEfficiency!$T$21:$AK$24,MATCH($F39&amp;"_Direct",Inp_SubOngoingEfficiency!$H$21:$H$24,0),MATCH(T$7,Inp_SubOngoingEfficiency!$T$7:$AK$7,0))</f>
        <v>0</v>
      </c>
      <c r="U39" s="18">
        <f>Cal_Maintenance!U67/INDEX(Inp_SubOngoingEfficiency!$T$21:$AK$24,MATCH($F39&amp;"_Direct",Inp_SubOngoingEfficiency!$H$21:$H$24,0),MATCH(U$7,Inp_SubOngoingEfficiency!$T$7:$AK$7,0))</f>
        <v>0</v>
      </c>
      <c r="V39" s="18">
        <f>Cal_Maintenance!V67/INDEX(Inp_SubOngoingEfficiency!$T$21:$AK$24,MATCH($F39&amp;"_Direct",Inp_SubOngoingEfficiency!$H$21:$H$24,0),MATCH(V$7,Inp_SubOngoingEfficiency!$T$7:$AK$7,0))</f>
        <v>0</v>
      </c>
      <c r="W39" s="18">
        <f>Cal_Maintenance!W67/INDEX(Inp_SubOngoingEfficiency!$T$21:$AK$24,MATCH($F39&amp;"_Direct",Inp_SubOngoingEfficiency!$H$21:$H$24,0),MATCH(W$7,Inp_SubOngoingEfficiency!$T$7:$AK$7,0))</f>
        <v>0</v>
      </c>
      <c r="X39" s="18">
        <f>Cal_Maintenance!X67/INDEX(Inp_SubOngoingEfficiency!$T$21:$AK$24,MATCH($F39&amp;"_Direct",Inp_SubOngoingEfficiency!$H$21:$H$24,0),MATCH(X$7,Inp_SubOngoingEfficiency!$T$7:$AK$7,0))</f>
        <v>0</v>
      </c>
      <c r="Y39" s="18">
        <f>Cal_Maintenance!Y67/INDEX(Inp_SubOngoingEfficiency!$T$21:$AK$24,MATCH($F39&amp;"_Direct",Inp_SubOngoingEfficiency!$H$21:$H$24,0),MATCH(Y$7,Inp_SubOngoingEfficiency!$T$7:$AK$7,0))</f>
        <v>0</v>
      </c>
      <c r="Z39" s="18">
        <f>Cal_Maintenance!Z67/INDEX(Inp_SubOngoingEfficiency!$T$21:$AK$24,MATCH($F39&amp;"_Direct",Inp_SubOngoingEfficiency!$H$21:$H$24,0),MATCH(Z$7,Inp_SubOngoingEfficiency!$T$7:$AK$7,0))</f>
        <v>0</v>
      </c>
      <c r="AA39" s="18">
        <f>Cal_Maintenance!AA67/INDEX(Inp_SubOngoingEfficiency!$T$21:$AK$24,MATCH($F39&amp;"_Direct",Inp_SubOngoingEfficiency!$H$21:$H$24,0),MATCH(AA$7,Inp_SubOngoingEfficiency!$T$7:$AK$7,0))</f>
        <v>0</v>
      </c>
      <c r="AB39" s="18">
        <f>Cal_Maintenance!AB67/INDEX(Inp_SubOngoingEfficiency!$T$21:$AK$24,MATCH($F39&amp;"_Direct",Inp_SubOngoingEfficiency!$H$21:$H$24,0),MATCH(AB$7,Inp_SubOngoingEfficiency!$T$7:$AK$7,0))</f>
        <v>0</v>
      </c>
      <c r="AC39" s="18">
        <f>Cal_Maintenance!AC67/INDEX(Inp_SubOngoingEfficiency!$T$21:$AK$24,MATCH($F39&amp;"_Direct",Inp_SubOngoingEfficiency!$H$21:$H$24,0),MATCH(AC$7,Inp_SubOngoingEfficiency!$T$7:$AK$7,0))</f>
        <v>0</v>
      </c>
      <c r="AD39" s="18">
        <f>Cal_Maintenance!AD67/INDEX(Inp_SubOngoingEfficiency!$T$21:$AK$24,MATCH($F39&amp;"_Direct",Inp_SubOngoingEfficiency!$H$21:$H$24,0),MATCH(AD$7,Inp_SubOngoingEfficiency!$T$7:$AK$7,0))</f>
        <v>0</v>
      </c>
      <c r="AE39" s="18">
        <f>Cal_Maintenance!AE67/INDEX(Inp_SubOngoingEfficiency!$T$21:$AK$24,MATCH($F39&amp;"_Direct",Inp_SubOngoingEfficiency!$H$21:$H$24,0),MATCH(AE$7,Inp_SubOngoingEfficiency!$T$7:$AK$7,0))</f>
        <v>0</v>
      </c>
      <c r="AF39" s="18">
        <f>Cal_Maintenance!AF67/INDEX(Inp_SubOngoingEfficiency!$T$21:$AK$24,MATCH($F39&amp;"_Direct",Inp_SubOngoingEfficiency!$H$21:$H$24,0),MATCH(AF$7,Inp_SubOngoingEfficiency!$T$7:$AK$7,0))</f>
        <v>0</v>
      </c>
      <c r="AG39" s="18">
        <f>Cal_Maintenance!AG67/INDEX(Inp_SubOngoingEfficiency!$T$21:$AK$24,MATCH($F39&amp;"_Direct",Inp_SubOngoingEfficiency!$H$21:$H$24,0),MATCH(AG$7,Inp_SubOngoingEfficiency!$T$7:$AK$7,0))</f>
        <v>0</v>
      </c>
      <c r="AH39" s="18">
        <f>Cal_Maintenance!AH67/INDEX(Inp_SubOngoingEfficiency!$T$21:$AK$24,MATCH($F39&amp;"_Direct",Inp_SubOngoingEfficiency!$H$21:$H$24,0),MATCH(AH$7,Inp_SubOngoingEfficiency!$T$7:$AK$7,0))</f>
        <v>0</v>
      </c>
      <c r="AI39" s="18">
        <f>Cal_Maintenance!AI67/INDEX(Inp_SubOngoingEfficiency!$T$21:$AK$24,MATCH($F39&amp;"_Direct",Inp_SubOngoingEfficiency!$H$21:$H$24,0),MATCH(AI$7,Inp_SubOngoingEfficiency!$T$7:$AK$7,0))</f>
        <v>0</v>
      </c>
      <c r="AJ39" s="18">
        <f>Cal_Maintenance!AJ67/INDEX(Inp_SubOngoingEfficiency!$T$21:$AK$24,MATCH($F39&amp;"_Direct",Inp_SubOngoingEfficiency!$H$21:$H$24,0),MATCH(AJ$7,Inp_SubOngoingEfficiency!$T$7:$AK$7,0))</f>
        <v>0</v>
      </c>
      <c r="AK39" s="18">
        <f>Cal_Maintenance!AK67/INDEX(Inp_SubOngoingEfficiency!$T$21:$AK$24,MATCH($F39&amp;"_Direct",Inp_SubOngoingEfficiency!$H$21:$H$24,0),MATCH(AK$7,Inp_SubOngoingEfficiency!$T$7:$AK$7,0))</f>
        <v>0</v>
      </c>
      <c r="AN39" s="33"/>
    </row>
    <row r="40" spans="5:40" s="94" customFormat="1">
      <c r="E40" s="16" t="str">
        <f>Cover!$F$13</f>
        <v>Sc</v>
      </c>
      <c r="F40" s="16" t="str">
        <f>Cal_Maintenance!F68</f>
        <v>Opex</v>
      </c>
      <c r="H40" s="16" t="str">
        <f>Cal_Maintenance!H68</f>
        <v>Work Execution</v>
      </c>
      <c r="I40" s="16" t="str">
        <f>Cal_Maintenance!I68</f>
        <v>Maintenance</v>
      </c>
      <c r="J40" s="16" t="str">
        <f>IF(ISBLANK(Cal_Maintenance!J68),"",Cal_Maintenance!J68)</f>
        <v>Streetworks</v>
      </c>
      <c r="L40" s="94" t="s">
        <v>111</v>
      </c>
      <c r="M40" s="94" t="b">
        <f t="shared" si="0"/>
        <v>0</v>
      </c>
      <c r="N40" s="94" t="b">
        <f t="shared" si="1"/>
        <v>0</v>
      </c>
      <c r="T40" s="18">
        <f>Cal_Maintenance!T68/INDEX(Inp_SubOngoingEfficiency!$T$21:$AK$24,MATCH($F40&amp;"_Direct",Inp_SubOngoingEfficiency!$H$21:$H$24,0),MATCH(T$7,Inp_SubOngoingEfficiency!$T$7:$AK$7,0))</f>
        <v>0</v>
      </c>
      <c r="U40" s="18">
        <f>Cal_Maintenance!U68/INDEX(Inp_SubOngoingEfficiency!$T$21:$AK$24,MATCH($F40&amp;"_Direct",Inp_SubOngoingEfficiency!$H$21:$H$24,0),MATCH(U$7,Inp_SubOngoingEfficiency!$T$7:$AK$7,0))</f>
        <v>0</v>
      </c>
      <c r="V40" s="18">
        <f>Cal_Maintenance!V68/INDEX(Inp_SubOngoingEfficiency!$T$21:$AK$24,MATCH($F40&amp;"_Direct",Inp_SubOngoingEfficiency!$H$21:$H$24,0),MATCH(V$7,Inp_SubOngoingEfficiency!$T$7:$AK$7,0))</f>
        <v>0</v>
      </c>
      <c r="W40" s="18">
        <f>Cal_Maintenance!W68/INDEX(Inp_SubOngoingEfficiency!$T$21:$AK$24,MATCH($F40&amp;"_Direct",Inp_SubOngoingEfficiency!$H$21:$H$24,0),MATCH(W$7,Inp_SubOngoingEfficiency!$T$7:$AK$7,0))</f>
        <v>0</v>
      </c>
      <c r="X40" s="18">
        <f>Cal_Maintenance!X68/INDEX(Inp_SubOngoingEfficiency!$T$21:$AK$24,MATCH($F40&amp;"_Direct",Inp_SubOngoingEfficiency!$H$21:$H$24,0),MATCH(X$7,Inp_SubOngoingEfficiency!$T$7:$AK$7,0))</f>
        <v>0</v>
      </c>
      <c r="Y40" s="18">
        <f>Cal_Maintenance!Y68/INDEX(Inp_SubOngoingEfficiency!$T$21:$AK$24,MATCH($F40&amp;"_Direct",Inp_SubOngoingEfficiency!$H$21:$H$24,0),MATCH(Y$7,Inp_SubOngoingEfficiency!$T$7:$AK$7,0))</f>
        <v>0</v>
      </c>
      <c r="Z40" s="18">
        <f>Cal_Maintenance!Z68/INDEX(Inp_SubOngoingEfficiency!$T$21:$AK$24,MATCH($F40&amp;"_Direct",Inp_SubOngoingEfficiency!$H$21:$H$24,0),MATCH(Z$7,Inp_SubOngoingEfficiency!$T$7:$AK$7,0))</f>
        <v>0</v>
      </c>
      <c r="AA40" s="18">
        <f>Cal_Maintenance!AA68/INDEX(Inp_SubOngoingEfficiency!$T$21:$AK$24,MATCH($F40&amp;"_Direct",Inp_SubOngoingEfficiency!$H$21:$H$24,0),MATCH(AA$7,Inp_SubOngoingEfficiency!$T$7:$AK$7,0))</f>
        <v>-0.127</v>
      </c>
      <c r="AB40" s="18">
        <f>Cal_Maintenance!AB68/INDEX(Inp_SubOngoingEfficiency!$T$21:$AK$24,MATCH($F40&amp;"_Direct",Inp_SubOngoingEfficiency!$H$21:$H$24,0),MATCH(AB$7,Inp_SubOngoingEfficiency!$T$7:$AK$7,0))</f>
        <v>-0.109</v>
      </c>
      <c r="AC40" s="18">
        <f>Cal_Maintenance!AC68/INDEX(Inp_SubOngoingEfficiency!$T$21:$AK$24,MATCH($F40&amp;"_Direct",Inp_SubOngoingEfficiency!$H$21:$H$24,0),MATCH(AC$7,Inp_SubOngoingEfficiency!$T$7:$AK$7,0))</f>
        <v>0</v>
      </c>
      <c r="AD40" s="18">
        <f>Cal_Maintenance!AD68/INDEX(Inp_SubOngoingEfficiency!$T$21:$AK$24,MATCH($F40&amp;"_Direct",Inp_SubOngoingEfficiency!$H$21:$H$24,0),MATCH(AD$7,Inp_SubOngoingEfficiency!$T$7:$AK$7,0))</f>
        <v>-0.35899999999999999</v>
      </c>
      <c r="AE40" s="18">
        <f>Cal_Maintenance!AE68/INDEX(Inp_SubOngoingEfficiency!$T$21:$AK$24,MATCH($F40&amp;"_Direct",Inp_SubOngoingEfficiency!$H$21:$H$24,0),MATCH(AE$7,Inp_SubOngoingEfficiency!$T$7:$AK$7,0))</f>
        <v>-0.524424</v>
      </c>
      <c r="AF40" s="18">
        <f>Cal_Maintenance!AF68/INDEX(Inp_SubOngoingEfficiency!$T$21:$AK$24,MATCH($F40&amp;"_Direct",Inp_SubOngoingEfficiency!$H$21:$H$24,0),MATCH(AF$7,Inp_SubOngoingEfficiency!$T$7:$AK$7,0))</f>
        <v>-0.52600676861167006</v>
      </c>
      <c r="AG40" s="18">
        <f>Cal_Maintenance!AG68/INDEX(Inp_SubOngoingEfficiency!$T$21:$AK$24,MATCH($F40&amp;"_Direct",Inp_SubOngoingEfficiency!$H$21:$H$24,0),MATCH(AG$7,Inp_SubOngoingEfficiency!$T$7:$AK$7,0))</f>
        <v>-0.20729890108388474</v>
      </c>
      <c r="AH40" s="18">
        <f>Cal_Maintenance!AH68/INDEX(Inp_SubOngoingEfficiency!$T$21:$AK$24,MATCH($F40&amp;"_Direct",Inp_SubOngoingEfficiency!$H$21:$H$24,0),MATCH(AH$7,Inp_SubOngoingEfficiency!$T$7:$AK$7,0))</f>
        <v>-0.20779861465069671</v>
      </c>
      <c r="AI40" s="18">
        <f>Cal_Maintenance!AI68/INDEX(Inp_SubOngoingEfficiency!$T$21:$AK$24,MATCH($F40&amp;"_Direct",Inp_SubOngoingEfficiency!$H$21:$H$24,0),MATCH(AI$7,Inp_SubOngoingEfficiency!$T$7:$AK$7,0))</f>
        <v>-0.20958886856744524</v>
      </c>
      <c r="AJ40" s="18">
        <f>Cal_Maintenance!AJ68/INDEX(Inp_SubOngoingEfficiency!$T$21:$AK$24,MATCH($F40&amp;"_Direct",Inp_SubOngoingEfficiency!$H$21:$H$24,0),MATCH(AJ$7,Inp_SubOngoingEfficiency!$T$7:$AK$7,0))</f>
        <v>-0.21476831585122635</v>
      </c>
      <c r="AK40" s="18">
        <f>Cal_Maintenance!AK68/INDEX(Inp_SubOngoingEfficiency!$T$21:$AK$24,MATCH($F40&amp;"_Direct",Inp_SubOngoingEfficiency!$H$21:$H$24,0),MATCH(AK$7,Inp_SubOngoingEfficiency!$T$7:$AK$7,0))</f>
        <v>-0.21361424305496804</v>
      </c>
      <c r="AN40" s="33"/>
    </row>
    <row r="41" spans="5:40" s="94" customFormat="1">
      <c r="E41" s="16" t="str">
        <f>Cover!$F$13</f>
        <v>Sc</v>
      </c>
      <c r="F41" s="16" t="str">
        <f>Cal_Maintenance!F69</f>
        <v>Opex</v>
      </c>
      <c r="H41" s="16" t="str">
        <f>Cal_Maintenance!H69</f>
        <v>Work Execution</v>
      </c>
      <c r="I41" s="16" t="str">
        <f>Cal_Maintenance!I69</f>
        <v>Maintenance</v>
      </c>
      <c r="J41" s="16" t="str">
        <f>IF(ISBLANK(Cal_Maintenance!J69),"",Cal_Maintenance!J69)</f>
        <v>BO - Biomethane: Additional maintenance (OPEX)</v>
      </c>
      <c r="L41" s="94" t="s">
        <v>111</v>
      </c>
      <c r="M41" s="94" t="str">
        <f t="shared" si="0"/>
        <v>BO</v>
      </c>
      <c r="N41" s="94" t="b">
        <f t="shared" si="1"/>
        <v>0</v>
      </c>
      <c r="T41" s="18">
        <f>Cal_Maintenance!T69/INDEX(Inp_SubOngoingEfficiency!$T$21:$AK$24,MATCH($F41&amp;"_Direct",Inp_SubOngoingEfficiency!$H$21:$H$24,0),MATCH(T$7,Inp_SubOngoingEfficiency!$T$7:$AK$7,0))</f>
        <v>0</v>
      </c>
      <c r="U41" s="18">
        <f>Cal_Maintenance!U69/INDEX(Inp_SubOngoingEfficiency!$T$21:$AK$24,MATCH($F41&amp;"_Direct",Inp_SubOngoingEfficiency!$H$21:$H$24,0),MATCH(U$7,Inp_SubOngoingEfficiency!$T$7:$AK$7,0))</f>
        <v>0</v>
      </c>
      <c r="V41" s="18">
        <f>Cal_Maintenance!V69/INDEX(Inp_SubOngoingEfficiency!$T$21:$AK$24,MATCH($F41&amp;"_Direct",Inp_SubOngoingEfficiency!$H$21:$H$24,0),MATCH(V$7,Inp_SubOngoingEfficiency!$T$7:$AK$7,0))</f>
        <v>0</v>
      </c>
      <c r="W41" s="18">
        <f>Cal_Maintenance!W69/INDEX(Inp_SubOngoingEfficiency!$T$21:$AK$24,MATCH($F41&amp;"_Direct",Inp_SubOngoingEfficiency!$H$21:$H$24,0),MATCH(W$7,Inp_SubOngoingEfficiency!$T$7:$AK$7,0))</f>
        <v>0</v>
      </c>
      <c r="X41" s="18">
        <f>Cal_Maintenance!X69/INDEX(Inp_SubOngoingEfficiency!$T$21:$AK$24,MATCH($F41&amp;"_Direct",Inp_SubOngoingEfficiency!$H$21:$H$24,0),MATCH(X$7,Inp_SubOngoingEfficiency!$T$7:$AK$7,0))</f>
        <v>0</v>
      </c>
      <c r="Y41" s="18">
        <f>Cal_Maintenance!Y69/INDEX(Inp_SubOngoingEfficiency!$T$21:$AK$24,MATCH($F41&amp;"_Direct",Inp_SubOngoingEfficiency!$H$21:$H$24,0),MATCH(Y$7,Inp_SubOngoingEfficiency!$T$7:$AK$7,0))</f>
        <v>0</v>
      </c>
      <c r="Z41" s="18">
        <f>Cal_Maintenance!Z69/INDEX(Inp_SubOngoingEfficiency!$T$21:$AK$24,MATCH($F41&amp;"_Direct",Inp_SubOngoingEfficiency!$H$21:$H$24,0),MATCH(Z$7,Inp_SubOngoingEfficiency!$T$7:$AK$7,0))</f>
        <v>0</v>
      </c>
      <c r="AA41" s="18">
        <f>Cal_Maintenance!AA69/INDEX(Inp_SubOngoingEfficiency!$T$21:$AK$24,MATCH($F41&amp;"_Direct",Inp_SubOngoingEfficiency!$H$21:$H$24,0),MATCH(AA$7,Inp_SubOngoingEfficiency!$T$7:$AK$7,0))</f>
        <v>0</v>
      </c>
      <c r="AB41" s="18">
        <f>Cal_Maintenance!AB69/INDEX(Inp_SubOngoingEfficiency!$T$21:$AK$24,MATCH($F41&amp;"_Direct",Inp_SubOngoingEfficiency!$H$21:$H$24,0),MATCH(AB$7,Inp_SubOngoingEfficiency!$T$7:$AK$7,0))</f>
        <v>0</v>
      </c>
      <c r="AC41" s="18">
        <f>Cal_Maintenance!AC69/INDEX(Inp_SubOngoingEfficiency!$T$21:$AK$24,MATCH($F41&amp;"_Direct",Inp_SubOngoingEfficiency!$H$21:$H$24,0),MATCH(AC$7,Inp_SubOngoingEfficiency!$T$7:$AK$7,0))</f>
        <v>0</v>
      </c>
      <c r="AD41" s="18">
        <f>Cal_Maintenance!AD69/INDEX(Inp_SubOngoingEfficiency!$T$21:$AK$24,MATCH($F41&amp;"_Direct",Inp_SubOngoingEfficiency!$H$21:$H$24,0),MATCH(AD$7,Inp_SubOngoingEfficiency!$T$7:$AK$7,0))</f>
        <v>0</v>
      </c>
      <c r="AE41" s="18">
        <f>Cal_Maintenance!AE69/INDEX(Inp_SubOngoingEfficiency!$T$21:$AK$24,MATCH($F41&amp;"_Direct",Inp_SubOngoingEfficiency!$H$21:$H$24,0),MATCH(AE$7,Inp_SubOngoingEfficiency!$T$7:$AK$7,0))</f>
        <v>0</v>
      </c>
      <c r="AF41" s="18">
        <f>Cal_Maintenance!AF69/INDEX(Inp_SubOngoingEfficiency!$T$21:$AK$24,MATCH($F41&amp;"_Direct",Inp_SubOngoingEfficiency!$H$21:$H$24,0),MATCH(AF$7,Inp_SubOngoingEfficiency!$T$7:$AK$7,0))</f>
        <v>0</v>
      </c>
      <c r="AG41" s="18">
        <f>Cal_Maintenance!AG69/INDEX(Inp_SubOngoingEfficiency!$T$21:$AK$24,MATCH($F41&amp;"_Direct",Inp_SubOngoingEfficiency!$H$21:$H$24,0),MATCH(AG$7,Inp_SubOngoingEfficiency!$T$7:$AK$7,0))</f>
        <v>-6.6361304151432696E-2</v>
      </c>
      <c r="AH41" s="18">
        <f>Cal_Maintenance!AH69/INDEX(Inp_SubOngoingEfficiency!$T$21:$AK$24,MATCH($F41&amp;"_Direct",Inp_SubOngoingEfficiency!$H$21:$H$24,0),MATCH(AH$7,Inp_SubOngoingEfficiency!$T$7:$AK$7,0))</f>
        <v>-6.6263069129257307E-2</v>
      </c>
      <c r="AI41" s="18">
        <f>Cal_Maintenance!AI69/INDEX(Inp_SubOngoingEfficiency!$T$21:$AK$24,MATCH($F41&amp;"_Direct",Inp_SubOngoingEfficiency!$H$21:$H$24,0),MATCH(AI$7,Inp_SubOngoingEfficiency!$T$7:$AK$7,0))</f>
        <v>-6.6346290156815424E-2</v>
      </c>
      <c r="AJ41" s="18">
        <f>Cal_Maintenance!AJ69/INDEX(Inp_SubOngoingEfficiency!$T$21:$AK$24,MATCH($F41&amp;"_Direct",Inp_SubOngoingEfficiency!$H$21:$H$24,0),MATCH(AJ$7,Inp_SubOngoingEfficiency!$T$7:$AK$7,0))</f>
        <v>-6.7985867271241673E-2</v>
      </c>
      <c r="AK41" s="18">
        <f>Cal_Maintenance!AK69/INDEX(Inp_SubOngoingEfficiency!$T$21:$AK$24,MATCH($F41&amp;"_Direct",Inp_SubOngoingEfficiency!$H$21:$H$24,0),MATCH(AK$7,Inp_SubOngoingEfficiency!$T$7:$AK$7,0))</f>
        <v>-6.7620540385677594E-2</v>
      </c>
      <c r="AN41" s="33"/>
    </row>
    <row r="42" spans="5:40" s="94" customFormat="1">
      <c r="E42" s="16" t="str">
        <f>Cover!$F$13</f>
        <v>Sc</v>
      </c>
      <c r="F42" s="16" t="str">
        <f>Cal_Maintenance!F70</f>
        <v>Opex</v>
      </c>
      <c r="H42" s="16" t="str">
        <f>Cal_Maintenance!H70</f>
        <v>Work Execution</v>
      </c>
      <c r="I42" s="16" t="str">
        <f>Cal_Maintenance!I70</f>
        <v>Maintenance</v>
      </c>
      <c r="J42" s="16" t="str">
        <f>IF(ISBLANK(Cal_Maintenance!J70),"",Cal_Maintenance!J70)</f>
        <v/>
      </c>
      <c r="L42" s="94" t="s">
        <v>111</v>
      </c>
      <c r="M42" s="94" t="b">
        <f t="shared" si="0"/>
        <v>0</v>
      </c>
      <c r="N42" s="94" t="b">
        <f t="shared" si="1"/>
        <v>0</v>
      </c>
      <c r="T42" s="18">
        <f>Cal_Maintenance!T70/INDEX(Inp_SubOngoingEfficiency!$T$21:$AK$24,MATCH($F42&amp;"_Direct",Inp_SubOngoingEfficiency!$H$21:$H$24,0),MATCH(T$7,Inp_SubOngoingEfficiency!$T$7:$AK$7,0))</f>
        <v>0</v>
      </c>
      <c r="U42" s="18">
        <f>Cal_Maintenance!U70/INDEX(Inp_SubOngoingEfficiency!$T$21:$AK$24,MATCH($F42&amp;"_Direct",Inp_SubOngoingEfficiency!$H$21:$H$24,0),MATCH(U$7,Inp_SubOngoingEfficiency!$T$7:$AK$7,0))</f>
        <v>0</v>
      </c>
      <c r="V42" s="18">
        <f>Cal_Maintenance!V70/INDEX(Inp_SubOngoingEfficiency!$T$21:$AK$24,MATCH($F42&amp;"_Direct",Inp_SubOngoingEfficiency!$H$21:$H$24,0),MATCH(V$7,Inp_SubOngoingEfficiency!$T$7:$AK$7,0))</f>
        <v>0</v>
      </c>
      <c r="W42" s="18">
        <f>Cal_Maintenance!W70/INDEX(Inp_SubOngoingEfficiency!$T$21:$AK$24,MATCH($F42&amp;"_Direct",Inp_SubOngoingEfficiency!$H$21:$H$24,0),MATCH(W$7,Inp_SubOngoingEfficiency!$T$7:$AK$7,0))</f>
        <v>0</v>
      </c>
      <c r="X42" s="18">
        <f>Cal_Maintenance!X70/INDEX(Inp_SubOngoingEfficiency!$T$21:$AK$24,MATCH($F42&amp;"_Direct",Inp_SubOngoingEfficiency!$H$21:$H$24,0),MATCH(X$7,Inp_SubOngoingEfficiency!$T$7:$AK$7,0))</f>
        <v>0</v>
      </c>
      <c r="Y42" s="18">
        <f>Cal_Maintenance!Y70/INDEX(Inp_SubOngoingEfficiency!$T$21:$AK$24,MATCH($F42&amp;"_Direct",Inp_SubOngoingEfficiency!$H$21:$H$24,0),MATCH(Y$7,Inp_SubOngoingEfficiency!$T$7:$AK$7,0))</f>
        <v>0</v>
      </c>
      <c r="Z42" s="18">
        <f>Cal_Maintenance!Z70/INDEX(Inp_SubOngoingEfficiency!$T$21:$AK$24,MATCH($F42&amp;"_Direct",Inp_SubOngoingEfficiency!$H$21:$H$24,0),MATCH(Z$7,Inp_SubOngoingEfficiency!$T$7:$AK$7,0))</f>
        <v>0</v>
      </c>
      <c r="AA42" s="18">
        <f>Cal_Maintenance!AA70/INDEX(Inp_SubOngoingEfficiency!$T$21:$AK$24,MATCH($F42&amp;"_Direct",Inp_SubOngoingEfficiency!$H$21:$H$24,0),MATCH(AA$7,Inp_SubOngoingEfficiency!$T$7:$AK$7,0))</f>
        <v>0</v>
      </c>
      <c r="AB42" s="18">
        <f>Cal_Maintenance!AB70/INDEX(Inp_SubOngoingEfficiency!$T$21:$AK$24,MATCH($F42&amp;"_Direct",Inp_SubOngoingEfficiency!$H$21:$H$24,0),MATCH(AB$7,Inp_SubOngoingEfficiency!$T$7:$AK$7,0))</f>
        <v>0</v>
      </c>
      <c r="AC42" s="18">
        <f>Cal_Maintenance!AC70/INDEX(Inp_SubOngoingEfficiency!$T$21:$AK$24,MATCH($F42&amp;"_Direct",Inp_SubOngoingEfficiency!$H$21:$H$24,0),MATCH(AC$7,Inp_SubOngoingEfficiency!$T$7:$AK$7,0))</f>
        <v>0</v>
      </c>
      <c r="AD42" s="18">
        <f>Cal_Maintenance!AD70/INDEX(Inp_SubOngoingEfficiency!$T$21:$AK$24,MATCH($F42&amp;"_Direct",Inp_SubOngoingEfficiency!$H$21:$H$24,0),MATCH(AD$7,Inp_SubOngoingEfficiency!$T$7:$AK$7,0))</f>
        <v>0</v>
      </c>
      <c r="AE42" s="18">
        <f>Cal_Maintenance!AE70/INDEX(Inp_SubOngoingEfficiency!$T$21:$AK$24,MATCH($F42&amp;"_Direct",Inp_SubOngoingEfficiency!$H$21:$H$24,0),MATCH(AE$7,Inp_SubOngoingEfficiency!$T$7:$AK$7,0))</f>
        <v>0</v>
      </c>
      <c r="AF42" s="18">
        <f>Cal_Maintenance!AF70/INDEX(Inp_SubOngoingEfficiency!$T$21:$AK$24,MATCH($F42&amp;"_Direct",Inp_SubOngoingEfficiency!$H$21:$H$24,0),MATCH(AF$7,Inp_SubOngoingEfficiency!$T$7:$AK$7,0))</f>
        <v>0</v>
      </c>
      <c r="AG42" s="18">
        <f>Cal_Maintenance!AG70/INDEX(Inp_SubOngoingEfficiency!$T$21:$AK$24,MATCH($F42&amp;"_Direct",Inp_SubOngoingEfficiency!$H$21:$H$24,0),MATCH(AG$7,Inp_SubOngoingEfficiency!$T$7:$AK$7,0))</f>
        <v>0</v>
      </c>
      <c r="AH42" s="18">
        <f>Cal_Maintenance!AH70/INDEX(Inp_SubOngoingEfficiency!$T$21:$AK$24,MATCH($F42&amp;"_Direct",Inp_SubOngoingEfficiency!$H$21:$H$24,0),MATCH(AH$7,Inp_SubOngoingEfficiency!$T$7:$AK$7,0))</f>
        <v>0</v>
      </c>
      <c r="AI42" s="18">
        <f>Cal_Maintenance!AI70/INDEX(Inp_SubOngoingEfficiency!$T$21:$AK$24,MATCH($F42&amp;"_Direct",Inp_SubOngoingEfficiency!$H$21:$H$24,0),MATCH(AI$7,Inp_SubOngoingEfficiency!$T$7:$AK$7,0))</f>
        <v>0</v>
      </c>
      <c r="AJ42" s="18">
        <f>Cal_Maintenance!AJ70/INDEX(Inp_SubOngoingEfficiency!$T$21:$AK$24,MATCH($F42&amp;"_Direct",Inp_SubOngoingEfficiency!$H$21:$H$24,0),MATCH(AJ$7,Inp_SubOngoingEfficiency!$T$7:$AK$7,0))</f>
        <v>0</v>
      </c>
      <c r="AK42" s="18">
        <f>Cal_Maintenance!AK70/INDEX(Inp_SubOngoingEfficiency!$T$21:$AK$24,MATCH($F42&amp;"_Direct",Inp_SubOngoingEfficiency!$H$21:$H$24,0),MATCH(AK$7,Inp_SubOngoingEfficiency!$T$7:$AK$7,0))</f>
        <v>0</v>
      </c>
      <c r="AN42" s="33"/>
    </row>
    <row r="43" spans="5:40" s="94" customFormat="1">
      <c r="E43" s="16" t="str">
        <f>Cover!$F$13</f>
        <v>Sc</v>
      </c>
      <c r="F43" s="16" t="str">
        <f>Cal_Maintenance!F71</f>
        <v>Opex</v>
      </c>
      <c r="H43" s="16" t="str">
        <f>Cal_Maintenance!H71</f>
        <v>Work Execution</v>
      </c>
      <c r="I43" s="16" t="str">
        <f>Cal_Maintenance!I71</f>
        <v>Maintenance</v>
      </c>
      <c r="J43" s="16" t="str">
        <f>IF(ISBLANK(Cal_Maintenance!J71),"",Cal_Maintenance!J71)</f>
        <v>BO - Riser Inspection Surveys &lt; 6 Storey Buildings</v>
      </c>
      <c r="L43" s="94" t="s">
        <v>111</v>
      </c>
      <c r="M43" s="94" t="str">
        <f t="shared" si="0"/>
        <v>BO</v>
      </c>
      <c r="N43" s="94" t="b">
        <f t="shared" si="1"/>
        <v>0</v>
      </c>
      <c r="T43" s="18">
        <f>Cal_Maintenance!T71/INDEX(Inp_SubOngoingEfficiency!$T$21:$AK$24,MATCH($F43&amp;"_Direct",Inp_SubOngoingEfficiency!$H$21:$H$24,0),MATCH(T$7,Inp_SubOngoingEfficiency!$T$7:$AK$7,0))</f>
        <v>0</v>
      </c>
      <c r="U43" s="18">
        <f>Cal_Maintenance!U71/INDEX(Inp_SubOngoingEfficiency!$T$21:$AK$24,MATCH($F43&amp;"_Direct",Inp_SubOngoingEfficiency!$H$21:$H$24,0),MATCH(U$7,Inp_SubOngoingEfficiency!$T$7:$AK$7,0))</f>
        <v>0</v>
      </c>
      <c r="V43" s="18">
        <f>Cal_Maintenance!V71/INDEX(Inp_SubOngoingEfficiency!$T$21:$AK$24,MATCH($F43&amp;"_Direct",Inp_SubOngoingEfficiency!$H$21:$H$24,0),MATCH(V$7,Inp_SubOngoingEfficiency!$T$7:$AK$7,0))</f>
        <v>0</v>
      </c>
      <c r="W43" s="18">
        <f>Cal_Maintenance!W71/INDEX(Inp_SubOngoingEfficiency!$T$21:$AK$24,MATCH($F43&amp;"_Direct",Inp_SubOngoingEfficiency!$H$21:$H$24,0),MATCH(W$7,Inp_SubOngoingEfficiency!$T$7:$AK$7,0))</f>
        <v>0</v>
      </c>
      <c r="X43" s="18">
        <f>Cal_Maintenance!X71/INDEX(Inp_SubOngoingEfficiency!$T$21:$AK$24,MATCH($F43&amp;"_Direct",Inp_SubOngoingEfficiency!$H$21:$H$24,0),MATCH(X$7,Inp_SubOngoingEfficiency!$T$7:$AK$7,0))</f>
        <v>0</v>
      </c>
      <c r="Y43" s="18">
        <f>Cal_Maintenance!Y71/INDEX(Inp_SubOngoingEfficiency!$T$21:$AK$24,MATCH($F43&amp;"_Direct",Inp_SubOngoingEfficiency!$H$21:$H$24,0),MATCH(Y$7,Inp_SubOngoingEfficiency!$T$7:$AK$7,0))</f>
        <v>0</v>
      </c>
      <c r="Z43" s="18">
        <f>Cal_Maintenance!Z71/INDEX(Inp_SubOngoingEfficiency!$T$21:$AK$24,MATCH($F43&amp;"_Direct",Inp_SubOngoingEfficiency!$H$21:$H$24,0),MATCH(Z$7,Inp_SubOngoingEfficiency!$T$7:$AK$7,0))</f>
        <v>0</v>
      </c>
      <c r="AA43" s="18">
        <f>Cal_Maintenance!AA71/INDEX(Inp_SubOngoingEfficiency!$T$21:$AK$24,MATCH($F43&amp;"_Direct",Inp_SubOngoingEfficiency!$H$21:$H$24,0),MATCH(AA$7,Inp_SubOngoingEfficiency!$T$7:$AK$7,0))</f>
        <v>0</v>
      </c>
      <c r="AB43" s="18">
        <f>Cal_Maintenance!AB71/INDEX(Inp_SubOngoingEfficiency!$T$21:$AK$24,MATCH($F43&amp;"_Direct",Inp_SubOngoingEfficiency!$H$21:$H$24,0),MATCH(AB$7,Inp_SubOngoingEfficiency!$T$7:$AK$7,0))</f>
        <v>0</v>
      </c>
      <c r="AC43" s="18">
        <f>Cal_Maintenance!AC71/INDEX(Inp_SubOngoingEfficiency!$T$21:$AK$24,MATCH($F43&amp;"_Direct",Inp_SubOngoingEfficiency!$H$21:$H$24,0),MATCH(AC$7,Inp_SubOngoingEfficiency!$T$7:$AK$7,0))</f>
        <v>0</v>
      </c>
      <c r="AD43" s="18">
        <f>Cal_Maintenance!AD71/INDEX(Inp_SubOngoingEfficiency!$T$21:$AK$24,MATCH($F43&amp;"_Direct",Inp_SubOngoingEfficiency!$H$21:$H$24,0),MATCH(AD$7,Inp_SubOngoingEfficiency!$T$7:$AK$7,0))</f>
        <v>0</v>
      </c>
      <c r="AE43" s="18">
        <f>Cal_Maintenance!AE71/INDEX(Inp_SubOngoingEfficiency!$T$21:$AK$24,MATCH($F43&amp;"_Direct",Inp_SubOngoingEfficiency!$H$21:$H$24,0),MATCH(AE$7,Inp_SubOngoingEfficiency!$T$7:$AK$7,0))</f>
        <v>0</v>
      </c>
      <c r="AF43" s="18">
        <f>Cal_Maintenance!AF71/INDEX(Inp_SubOngoingEfficiency!$T$21:$AK$24,MATCH($F43&amp;"_Direct",Inp_SubOngoingEfficiency!$H$21:$H$24,0),MATCH(AF$7,Inp_SubOngoingEfficiency!$T$7:$AK$7,0))</f>
        <v>0</v>
      </c>
      <c r="AG43" s="18">
        <f>Cal_Maintenance!AG71/INDEX(Inp_SubOngoingEfficiency!$T$21:$AK$24,MATCH($F43&amp;"_Direct",Inp_SubOngoingEfficiency!$H$21:$H$24,0),MATCH(AG$7,Inp_SubOngoingEfficiency!$T$7:$AK$7,0))</f>
        <v>-1.9272640407699779</v>
      </c>
      <c r="AH43" s="18">
        <f>Cal_Maintenance!AH71/INDEX(Inp_SubOngoingEfficiency!$T$21:$AK$24,MATCH($F43&amp;"_Direct",Inp_SubOngoingEfficiency!$H$21:$H$24,0),MATCH(AH$7,Inp_SubOngoingEfficiency!$T$7:$AK$7,0))</f>
        <v>-1.931909892643606</v>
      </c>
      <c r="AI43" s="18">
        <f>Cal_Maintenance!AI71/INDEX(Inp_SubOngoingEfficiency!$T$21:$AK$24,MATCH($F43&amp;"_Direct",Inp_SubOngoingEfficiency!$H$21:$H$24,0),MATCH(AI$7,Inp_SubOngoingEfficiency!$T$7:$AK$7,0))</f>
        <v>-1.9485539364834759</v>
      </c>
      <c r="AJ43" s="18">
        <f>Cal_Maintenance!AJ71/INDEX(Inp_SubOngoingEfficiency!$T$21:$AK$24,MATCH($F43&amp;"_Direct",Inp_SubOngoingEfficiency!$H$21:$H$24,0),MATCH(AJ$7,Inp_SubOngoingEfficiency!$T$7:$AK$7,0))</f>
        <v>-1.9967074117257579</v>
      </c>
      <c r="AK43" s="18">
        <f>Cal_Maintenance!AK71/INDEX(Inp_SubOngoingEfficiency!$T$21:$AK$24,MATCH($F43&amp;"_Direct",Inp_SubOngoingEfficiency!$H$21:$H$24,0),MATCH(AK$7,Inp_SubOngoingEfficiency!$T$7:$AK$7,0))</f>
        <v>-1.9859779626595542</v>
      </c>
      <c r="AN43" s="33"/>
    </row>
    <row r="44" spans="5:40" s="94" customFormat="1">
      <c r="E44" s="16" t="str">
        <f>Cover!$F$13</f>
        <v>Sc</v>
      </c>
      <c r="F44" s="16" t="str">
        <f>Cal_Maintenance!F72</f>
        <v>Opex</v>
      </c>
      <c r="H44" s="16" t="str">
        <f>Cal_Maintenance!H72</f>
        <v>Work Execution</v>
      </c>
      <c r="I44" s="16" t="str">
        <f>Cal_Maintenance!I72</f>
        <v>Maintenance</v>
      </c>
      <c r="J44" s="16" t="str">
        <f>IF(ISBLANK(Cal_Maintenance!J72),"",Cal_Maintenance!J72)</f>
        <v/>
      </c>
      <c r="L44" s="94" t="s">
        <v>111</v>
      </c>
      <c r="M44" s="94" t="b">
        <f t="shared" si="0"/>
        <v>0</v>
      </c>
      <c r="N44" s="94" t="b">
        <f t="shared" si="1"/>
        <v>0</v>
      </c>
      <c r="T44" s="18">
        <f>Cal_Maintenance!T72/INDEX(Inp_SubOngoingEfficiency!$T$21:$AK$24,MATCH($F44&amp;"_Direct",Inp_SubOngoingEfficiency!$H$21:$H$24,0),MATCH(T$7,Inp_SubOngoingEfficiency!$T$7:$AK$7,0))</f>
        <v>0</v>
      </c>
      <c r="U44" s="18">
        <f>Cal_Maintenance!U72/INDEX(Inp_SubOngoingEfficiency!$T$21:$AK$24,MATCH($F44&amp;"_Direct",Inp_SubOngoingEfficiency!$H$21:$H$24,0),MATCH(U$7,Inp_SubOngoingEfficiency!$T$7:$AK$7,0))</f>
        <v>0</v>
      </c>
      <c r="V44" s="18">
        <f>Cal_Maintenance!V72/INDEX(Inp_SubOngoingEfficiency!$T$21:$AK$24,MATCH($F44&amp;"_Direct",Inp_SubOngoingEfficiency!$H$21:$H$24,0),MATCH(V$7,Inp_SubOngoingEfficiency!$T$7:$AK$7,0))</f>
        <v>0</v>
      </c>
      <c r="W44" s="18">
        <f>Cal_Maintenance!W72/INDEX(Inp_SubOngoingEfficiency!$T$21:$AK$24,MATCH($F44&amp;"_Direct",Inp_SubOngoingEfficiency!$H$21:$H$24,0),MATCH(W$7,Inp_SubOngoingEfficiency!$T$7:$AK$7,0))</f>
        <v>0</v>
      </c>
      <c r="X44" s="18">
        <f>Cal_Maintenance!X72/INDEX(Inp_SubOngoingEfficiency!$T$21:$AK$24,MATCH($F44&amp;"_Direct",Inp_SubOngoingEfficiency!$H$21:$H$24,0),MATCH(X$7,Inp_SubOngoingEfficiency!$T$7:$AK$7,0))</f>
        <v>0</v>
      </c>
      <c r="Y44" s="18">
        <f>Cal_Maintenance!Y72/INDEX(Inp_SubOngoingEfficiency!$T$21:$AK$24,MATCH($F44&amp;"_Direct",Inp_SubOngoingEfficiency!$H$21:$H$24,0),MATCH(Y$7,Inp_SubOngoingEfficiency!$T$7:$AK$7,0))</f>
        <v>0</v>
      </c>
      <c r="Z44" s="18">
        <f>Cal_Maintenance!Z72/INDEX(Inp_SubOngoingEfficiency!$T$21:$AK$24,MATCH($F44&amp;"_Direct",Inp_SubOngoingEfficiency!$H$21:$H$24,0),MATCH(Z$7,Inp_SubOngoingEfficiency!$T$7:$AK$7,0))</f>
        <v>0</v>
      </c>
      <c r="AA44" s="18">
        <f>Cal_Maintenance!AA72/INDEX(Inp_SubOngoingEfficiency!$T$21:$AK$24,MATCH($F44&amp;"_Direct",Inp_SubOngoingEfficiency!$H$21:$H$24,0),MATCH(AA$7,Inp_SubOngoingEfficiency!$T$7:$AK$7,0))</f>
        <v>0</v>
      </c>
      <c r="AB44" s="18">
        <f>Cal_Maintenance!AB72/INDEX(Inp_SubOngoingEfficiency!$T$21:$AK$24,MATCH($F44&amp;"_Direct",Inp_SubOngoingEfficiency!$H$21:$H$24,0),MATCH(AB$7,Inp_SubOngoingEfficiency!$T$7:$AK$7,0))</f>
        <v>0</v>
      </c>
      <c r="AC44" s="18">
        <f>Cal_Maintenance!AC72/INDEX(Inp_SubOngoingEfficiency!$T$21:$AK$24,MATCH($F44&amp;"_Direct",Inp_SubOngoingEfficiency!$H$21:$H$24,0),MATCH(AC$7,Inp_SubOngoingEfficiency!$T$7:$AK$7,0))</f>
        <v>0</v>
      </c>
      <c r="AD44" s="18">
        <f>Cal_Maintenance!AD72/INDEX(Inp_SubOngoingEfficiency!$T$21:$AK$24,MATCH($F44&amp;"_Direct",Inp_SubOngoingEfficiency!$H$21:$H$24,0),MATCH(AD$7,Inp_SubOngoingEfficiency!$T$7:$AK$7,0))</f>
        <v>0</v>
      </c>
      <c r="AE44" s="18">
        <f>Cal_Maintenance!AE72/INDEX(Inp_SubOngoingEfficiency!$T$21:$AK$24,MATCH($F44&amp;"_Direct",Inp_SubOngoingEfficiency!$H$21:$H$24,0),MATCH(AE$7,Inp_SubOngoingEfficiency!$T$7:$AK$7,0))</f>
        <v>0</v>
      </c>
      <c r="AF44" s="18">
        <f>Cal_Maintenance!AF72/INDEX(Inp_SubOngoingEfficiency!$T$21:$AK$24,MATCH($F44&amp;"_Direct",Inp_SubOngoingEfficiency!$H$21:$H$24,0),MATCH(AF$7,Inp_SubOngoingEfficiency!$T$7:$AK$7,0))</f>
        <v>0</v>
      </c>
      <c r="AG44" s="18">
        <f>Cal_Maintenance!AG72/INDEX(Inp_SubOngoingEfficiency!$T$21:$AK$24,MATCH($F44&amp;"_Direct",Inp_SubOngoingEfficiency!$H$21:$H$24,0),MATCH(AG$7,Inp_SubOngoingEfficiency!$T$7:$AK$7,0))</f>
        <v>0</v>
      </c>
      <c r="AH44" s="18">
        <f>Cal_Maintenance!AH72/INDEX(Inp_SubOngoingEfficiency!$T$21:$AK$24,MATCH($F44&amp;"_Direct",Inp_SubOngoingEfficiency!$H$21:$H$24,0),MATCH(AH$7,Inp_SubOngoingEfficiency!$T$7:$AK$7,0))</f>
        <v>0</v>
      </c>
      <c r="AI44" s="18">
        <f>Cal_Maintenance!AI72/INDEX(Inp_SubOngoingEfficiency!$T$21:$AK$24,MATCH($F44&amp;"_Direct",Inp_SubOngoingEfficiency!$H$21:$H$24,0),MATCH(AI$7,Inp_SubOngoingEfficiency!$T$7:$AK$7,0))</f>
        <v>0</v>
      </c>
      <c r="AJ44" s="18">
        <f>Cal_Maintenance!AJ72/INDEX(Inp_SubOngoingEfficiency!$T$21:$AK$24,MATCH($F44&amp;"_Direct",Inp_SubOngoingEfficiency!$H$21:$H$24,0),MATCH(AJ$7,Inp_SubOngoingEfficiency!$T$7:$AK$7,0))</f>
        <v>0</v>
      </c>
      <c r="AK44" s="18">
        <f>Cal_Maintenance!AK72/INDEX(Inp_SubOngoingEfficiency!$T$21:$AK$24,MATCH($F44&amp;"_Direct",Inp_SubOngoingEfficiency!$H$21:$H$24,0),MATCH(AK$7,Inp_SubOngoingEfficiency!$T$7:$AK$7,0))</f>
        <v>0</v>
      </c>
      <c r="AN44" s="33"/>
    </row>
    <row r="45" spans="5:40" s="94" customFormat="1">
      <c r="E45" s="16" t="str">
        <f>Cover!$F$13</f>
        <v>Sc</v>
      </c>
      <c r="F45" s="16" t="str">
        <f>Cal_Maintenance!F73</f>
        <v>Opex</v>
      </c>
      <c r="H45" s="16" t="str">
        <f>Cal_Maintenance!H73</f>
        <v>Work Execution</v>
      </c>
      <c r="I45" s="16" t="str">
        <f>Cal_Maintenance!I73</f>
        <v>Maintenance</v>
      </c>
      <c r="J45" s="16" t="str">
        <f>IF(ISBLANK(Cal_Maintenance!J73),"",Cal_Maintenance!J73)</f>
        <v/>
      </c>
      <c r="L45" s="94" t="s">
        <v>111</v>
      </c>
      <c r="M45" s="94" t="b">
        <f t="shared" si="0"/>
        <v>0</v>
      </c>
      <c r="N45" s="94" t="b">
        <f t="shared" si="1"/>
        <v>0</v>
      </c>
      <c r="T45" s="18">
        <f>Cal_Maintenance!T73/INDEX(Inp_SubOngoingEfficiency!$T$21:$AK$24,MATCH($F45&amp;"_Direct",Inp_SubOngoingEfficiency!$H$21:$H$24,0),MATCH(T$7,Inp_SubOngoingEfficiency!$T$7:$AK$7,0))</f>
        <v>0</v>
      </c>
      <c r="U45" s="18">
        <f>Cal_Maintenance!U73/INDEX(Inp_SubOngoingEfficiency!$T$21:$AK$24,MATCH($F45&amp;"_Direct",Inp_SubOngoingEfficiency!$H$21:$H$24,0),MATCH(U$7,Inp_SubOngoingEfficiency!$T$7:$AK$7,0))</f>
        <v>0</v>
      </c>
      <c r="V45" s="18">
        <f>Cal_Maintenance!V73/INDEX(Inp_SubOngoingEfficiency!$T$21:$AK$24,MATCH($F45&amp;"_Direct",Inp_SubOngoingEfficiency!$H$21:$H$24,0),MATCH(V$7,Inp_SubOngoingEfficiency!$T$7:$AK$7,0))</f>
        <v>0</v>
      </c>
      <c r="W45" s="18">
        <f>Cal_Maintenance!W73/INDEX(Inp_SubOngoingEfficiency!$T$21:$AK$24,MATCH($F45&amp;"_Direct",Inp_SubOngoingEfficiency!$H$21:$H$24,0),MATCH(W$7,Inp_SubOngoingEfficiency!$T$7:$AK$7,0))</f>
        <v>0</v>
      </c>
      <c r="X45" s="18">
        <f>Cal_Maintenance!X73/INDEX(Inp_SubOngoingEfficiency!$T$21:$AK$24,MATCH($F45&amp;"_Direct",Inp_SubOngoingEfficiency!$H$21:$H$24,0),MATCH(X$7,Inp_SubOngoingEfficiency!$T$7:$AK$7,0))</f>
        <v>0</v>
      </c>
      <c r="Y45" s="18">
        <f>Cal_Maintenance!Y73/INDEX(Inp_SubOngoingEfficiency!$T$21:$AK$24,MATCH($F45&amp;"_Direct",Inp_SubOngoingEfficiency!$H$21:$H$24,0),MATCH(Y$7,Inp_SubOngoingEfficiency!$T$7:$AK$7,0))</f>
        <v>0</v>
      </c>
      <c r="Z45" s="18">
        <f>Cal_Maintenance!Z73/INDEX(Inp_SubOngoingEfficiency!$T$21:$AK$24,MATCH($F45&amp;"_Direct",Inp_SubOngoingEfficiency!$H$21:$H$24,0),MATCH(Z$7,Inp_SubOngoingEfficiency!$T$7:$AK$7,0))</f>
        <v>0</v>
      </c>
      <c r="AA45" s="18">
        <f>Cal_Maintenance!AA73/INDEX(Inp_SubOngoingEfficiency!$T$21:$AK$24,MATCH($F45&amp;"_Direct",Inp_SubOngoingEfficiency!$H$21:$H$24,0),MATCH(AA$7,Inp_SubOngoingEfficiency!$T$7:$AK$7,0))</f>
        <v>0</v>
      </c>
      <c r="AB45" s="18">
        <f>Cal_Maintenance!AB73/INDEX(Inp_SubOngoingEfficiency!$T$21:$AK$24,MATCH($F45&amp;"_Direct",Inp_SubOngoingEfficiency!$H$21:$H$24,0),MATCH(AB$7,Inp_SubOngoingEfficiency!$T$7:$AK$7,0))</f>
        <v>0</v>
      </c>
      <c r="AC45" s="18">
        <f>Cal_Maintenance!AC73/INDEX(Inp_SubOngoingEfficiency!$T$21:$AK$24,MATCH($F45&amp;"_Direct",Inp_SubOngoingEfficiency!$H$21:$H$24,0),MATCH(AC$7,Inp_SubOngoingEfficiency!$T$7:$AK$7,0))</f>
        <v>0</v>
      </c>
      <c r="AD45" s="18">
        <f>Cal_Maintenance!AD73/INDEX(Inp_SubOngoingEfficiency!$T$21:$AK$24,MATCH($F45&amp;"_Direct",Inp_SubOngoingEfficiency!$H$21:$H$24,0),MATCH(AD$7,Inp_SubOngoingEfficiency!$T$7:$AK$7,0))</f>
        <v>0</v>
      </c>
      <c r="AE45" s="18">
        <f>Cal_Maintenance!AE73/INDEX(Inp_SubOngoingEfficiency!$T$21:$AK$24,MATCH($F45&amp;"_Direct",Inp_SubOngoingEfficiency!$H$21:$H$24,0),MATCH(AE$7,Inp_SubOngoingEfficiency!$T$7:$AK$7,0))</f>
        <v>0</v>
      </c>
      <c r="AF45" s="18">
        <f>Cal_Maintenance!AF73/INDEX(Inp_SubOngoingEfficiency!$T$21:$AK$24,MATCH($F45&amp;"_Direct",Inp_SubOngoingEfficiency!$H$21:$H$24,0),MATCH(AF$7,Inp_SubOngoingEfficiency!$T$7:$AK$7,0))</f>
        <v>0</v>
      </c>
      <c r="AG45" s="18">
        <f>Cal_Maintenance!AG73/INDEX(Inp_SubOngoingEfficiency!$T$21:$AK$24,MATCH($F45&amp;"_Direct",Inp_SubOngoingEfficiency!$H$21:$H$24,0),MATCH(AG$7,Inp_SubOngoingEfficiency!$T$7:$AK$7,0))</f>
        <v>0</v>
      </c>
      <c r="AH45" s="18">
        <f>Cal_Maintenance!AH73/INDEX(Inp_SubOngoingEfficiency!$T$21:$AK$24,MATCH($F45&amp;"_Direct",Inp_SubOngoingEfficiency!$H$21:$H$24,0),MATCH(AH$7,Inp_SubOngoingEfficiency!$T$7:$AK$7,0))</f>
        <v>0</v>
      </c>
      <c r="AI45" s="18">
        <f>Cal_Maintenance!AI73/INDEX(Inp_SubOngoingEfficiency!$T$21:$AK$24,MATCH($F45&amp;"_Direct",Inp_SubOngoingEfficiency!$H$21:$H$24,0),MATCH(AI$7,Inp_SubOngoingEfficiency!$T$7:$AK$7,0))</f>
        <v>0</v>
      </c>
      <c r="AJ45" s="18">
        <f>Cal_Maintenance!AJ73/INDEX(Inp_SubOngoingEfficiency!$T$21:$AK$24,MATCH($F45&amp;"_Direct",Inp_SubOngoingEfficiency!$H$21:$H$24,0),MATCH(AJ$7,Inp_SubOngoingEfficiency!$T$7:$AK$7,0))</f>
        <v>0</v>
      </c>
      <c r="AK45" s="18">
        <f>Cal_Maintenance!AK73/INDEX(Inp_SubOngoingEfficiency!$T$21:$AK$24,MATCH($F45&amp;"_Direct",Inp_SubOngoingEfficiency!$H$21:$H$24,0),MATCH(AK$7,Inp_SubOngoingEfficiency!$T$7:$AK$7,0))</f>
        <v>0</v>
      </c>
      <c r="AN45" s="33"/>
    </row>
    <row r="46" spans="5:40" s="94" customFormat="1">
      <c r="E46" s="16" t="str">
        <f>Cover!$F$13</f>
        <v>Sc</v>
      </c>
      <c r="F46" s="16" t="str">
        <f>Cal_Maintenance!F74</f>
        <v>Opex</v>
      </c>
      <c r="H46" s="16" t="str">
        <f>Cal_Maintenance!H74</f>
        <v>Work Execution</v>
      </c>
      <c r="I46" s="16" t="str">
        <f>Cal_Maintenance!I74</f>
        <v>Maintenance</v>
      </c>
      <c r="J46" s="16" t="str">
        <f>IF(ISBLANK(Cal_Maintenance!J74),"",Cal_Maintenance!J74)</f>
        <v/>
      </c>
      <c r="L46" s="94" t="s">
        <v>111</v>
      </c>
      <c r="M46" s="94" t="b">
        <f t="shared" si="0"/>
        <v>0</v>
      </c>
      <c r="N46" s="94" t="b">
        <f t="shared" si="1"/>
        <v>0</v>
      </c>
      <c r="T46" s="18">
        <f>Cal_Maintenance!T74/INDEX(Inp_SubOngoingEfficiency!$T$21:$AK$24,MATCH($F46&amp;"_Direct",Inp_SubOngoingEfficiency!$H$21:$H$24,0),MATCH(T$7,Inp_SubOngoingEfficiency!$T$7:$AK$7,0))</f>
        <v>0</v>
      </c>
      <c r="U46" s="18">
        <f>Cal_Maintenance!U74/INDEX(Inp_SubOngoingEfficiency!$T$21:$AK$24,MATCH($F46&amp;"_Direct",Inp_SubOngoingEfficiency!$H$21:$H$24,0),MATCH(U$7,Inp_SubOngoingEfficiency!$T$7:$AK$7,0))</f>
        <v>0</v>
      </c>
      <c r="V46" s="18">
        <f>Cal_Maintenance!V74/INDEX(Inp_SubOngoingEfficiency!$T$21:$AK$24,MATCH($F46&amp;"_Direct",Inp_SubOngoingEfficiency!$H$21:$H$24,0),MATCH(V$7,Inp_SubOngoingEfficiency!$T$7:$AK$7,0))</f>
        <v>0</v>
      </c>
      <c r="W46" s="18">
        <f>Cal_Maintenance!W74/INDEX(Inp_SubOngoingEfficiency!$T$21:$AK$24,MATCH($F46&amp;"_Direct",Inp_SubOngoingEfficiency!$H$21:$H$24,0),MATCH(W$7,Inp_SubOngoingEfficiency!$T$7:$AK$7,0))</f>
        <v>0</v>
      </c>
      <c r="X46" s="18">
        <f>Cal_Maintenance!X74/INDEX(Inp_SubOngoingEfficiency!$T$21:$AK$24,MATCH($F46&amp;"_Direct",Inp_SubOngoingEfficiency!$H$21:$H$24,0),MATCH(X$7,Inp_SubOngoingEfficiency!$T$7:$AK$7,0))</f>
        <v>0</v>
      </c>
      <c r="Y46" s="18">
        <f>Cal_Maintenance!Y74/INDEX(Inp_SubOngoingEfficiency!$T$21:$AK$24,MATCH($F46&amp;"_Direct",Inp_SubOngoingEfficiency!$H$21:$H$24,0),MATCH(Y$7,Inp_SubOngoingEfficiency!$T$7:$AK$7,0))</f>
        <v>0</v>
      </c>
      <c r="Z46" s="18">
        <f>Cal_Maintenance!Z74/INDEX(Inp_SubOngoingEfficiency!$T$21:$AK$24,MATCH($F46&amp;"_Direct",Inp_SubOngoingEfficiency!$H$21:$H$24,0),MATCH(Z$7,Inp_SubOngoingEfficiency!$T$7:$AK$7,0))</f>
        <v>0</v>
      </c>
      <c r="AA46" s="18">
        <f>Cal_Maintenance!AA74/INDEX(Inp_SubOngoingEfficiency!$T$21:$AK$24,MATCH($F46&amp;"_Direct",Inp_SubOngoingEfficiency!$H$21:$H$24,0),MATCH(AA$7,Inp_SubOngoingEfficiency!$T$7:$AK$7,0))</f>
        <v>0</v>
      </c>
      <c r="AB46" s="18">
        <f>Cal_Maintenance!AB74/INDEX(Inp_SubOngoingEfficiency!$T$21:$AK$24,MATCH($F46&amp;"_Direct",Inp_SubOngoingEfficiency!$H$21:$H$24,0),MATCH(AB$7,Inp_SubOngoingEfficiency!$T$7:$AK$7,0))</f>
        <v>0</v>
      </c>
      <c r="AC46" s="18">
        <f>Cal_Maintenance!AC74/INDEX(Inp_SubOngoingEfficiency!$T$21:$AK$24,MATCH($F46&amp;"_Direct",Inp_SubOngoingEfficiency!$H$21:$H$24,0),MATCH(AC$7,Inp_SubOngoingEfficiency!$T$7:$AK$7,0))</f>
        <v>0</v>
      </c>
      <c r="AD46" s="18">
        <f>Cal_Maintenance!AD74/INDEX(Inp_SubOngoingEfficiency!$T$21:$AK$24,MATCH($F46&amp;"_Direct",Inp_SubOngoingEfficiency!$H$21:$H$24,0),MATCH(AD$7,Inp_SubOngoingEfficiency!$T$7:$AK$7,0))</f>
        <v>0</v>
      </c>
      <c r="AE46" s="18">
        <f>Cal_Maintenance!AE74/INDEX(Inp_SubOngoingEfficiency!$T$21:$AK$24,MATCH($F46&amp;"_Direct",Inp_SubOngoingEfficiency!$H$21:$H$24,0),MATCH(AE$7,Inp_SubOngoingEfficiency!$T$7:$AK$7,0))</f>
        <v>0</v>
      </c>
      <c r="AF46" s="18">
        <f>Cal_Maintenance!AF74/INDEX(Inp_SubOngoingEfficiency!$T$21:$AK$24,MATCH($F46&amp;"_Direct",Inp_SubOngoingEfficiency!$H$21:$H$24,0),MATCH(AF$7,Inp_SubOngoingEfficiency!$T$7:$AK$7,0))</f>
        <v>0</v>
      </c>
      <c r="AG46" s="18">
        <f>Cal_Maintenance!AG74/INDEX(Inp_SubOngoingEfficiency!$T$21:$AK$24,MATCH($F46&amp;"_Direct",Inp_SubOngoingEfficiency!$H$21:$H$24,0),MATCH(AG$7,Inp_SubOngoingEfficiency!$T$7:$AK$7,0))</f>
        <v>0</v>
      </c>
      <c r="AH46" s="18">
        <f>Cal_Maintenance!AH74/INDEX(Inp_SubOngoingEfficiency!$T$21:$AK$24,MATCH($F46&amp;"_Direct",Inp_SubOngoingEfficiency!$H$21:$H$24,0),MATCH(AH$7,Inp_SubOngoingEfficiency!$T$7:$AK$7,0))</f>
        <v>0</v>
      </c>
      <c r="AI46" s="18">
        <f>Cal_Maintenance!AI74/INDEX(Inp_SubOngoingEfficiency!$T$21:$AK$24,MATCH($F46&amp;"_Direct",Inp_SubOngoingEfficiency!$H$21:$H$24,0),MATCH(AI$7,Inp_SubOngoingEfficiency!$T$7:$AK$7,0))</f>
        <v>0</v>
      </c>
      <c r="AJ46" s="18">
        <f>Cal_Maintenance!AJ74/INDEX(Inp_SubOngoingEfficiency!$T$21:$AK$24,MATCH($F46&amp;"_Direct",Inp_SubOngoingEfficiency!$H$21:$H$24,0),MATCH(AJ$7,Inp_SubOngoingEfficiency!$T$7:$AK$7,0))</f>
        <v>0</v>
      </c>
      <c r="AK46" s="18">
        <f>Cal_Maintenance!AK74/INDEX(Inp_SubOngoingEfficiency!$T$21:$AK$24,MATCH($F46&amp;"_Direct",Inp_SubOngoingEfficiency!$H$21:$H$24,0),MATCH(AK$7,Inp_SubOngoingEfficiency!$T$7:$AK$7,0))</f>
        <v>0</v>
      </c>
      <c r="AN46" s="33"/>
    </row>
    <row r="47" spans="5:40" s="94" customFormat="1">
      <c r="E47" s="16" t="str">
        <f>Cover!$F$13</f>
        <v>Sc</v>
      </c>
      <c r="F47" s="16" t="str">
        <f>Cal_Maintenance!F75</f>
        <v>Opex</v>
      </c>
      <c r="H47" s="16" t="str">
        <f>Cal_Maintenance!H75</f>
        <v>Work Execution</v>
      </c>
      <c r="I47" s="16" t="str">
        <f>Cal_Maintenance!I75</f>
        <v>Maintenance</v>
      </c>
      <c r="J47" s="16" t="str">
        <f>IF(ISBLANK(Cal_Maintenance!J75),"",Cal_Maintenance!J75)</f>
        <v/>
      </c>
      <c r="L47" s="94" t="s">
        <v>111</v>
      </c>
      <c r="M47" s="94" t="b">
        <f t="shared" si="0"/>
        <v>0</v>
      </c>
      <c r="N47" s="94" t="b">
        <f t="shared" si="1"/>
        <v>0</v>
      </c>
      <c r="T47" s="18">
        <f>Cal_Maintenance!T75/INDEX(Inp_SubOngoingEfficiency!$T$21:$AK$24,MATCH($F47&amp;"_Direct",Inp_SubOngoingEfficiency!$H$21:$H$24,0),MATCH(T$7,Inp_SubOngoingEfficiency!$T$7:$AK$7,0))</f>
        <v>0</v>
      </c>
      <c r="U47" s="18">
        <f>Cal_Maintenance!U75/INDEX(Inp_SubOngoingEfficiency!$T$21:$AK$24,MATCH($F47&amp;"_Direct",Inp_SubOngoingEfficiency!$H$21:$H$24,0),MATCH(U$7,Inp_SubOngoingEfficiency!$T$7:$AK$7,0))</f>
        <v>0</v>
      </c>
      <c r="V47" s="18">
        <f>Cal_Maintenance!V75/INDEX(Inp_SubOngoingEfficiency!$T$21:$AK$24,MATCH($F47&amp;"_Direct",Inp_SubOngoingEfficiency!$H$21:$H$24,0),MATCH(V$7,Inp_SubOngoingEfficiency!$T$7:$AK$7,0))</f>
        <v>0</v>
      </c>
      <c r="W47" s="18">
        <f>Cal_Maintenance!W75/INDEX(Inp_SubOngoingEfficiency!$T$21:$AK$24,MATCH($F47&amp;"_Direct",Inp_SubOngoingEfficiency!$H$21:$H$24,0),MATCH(W$7,Inp_SubOngoingEfficiency!$T$7:$AK$7,0))</f>
        <v>0</v>
      </c>
      <c r="X47" s="18">
        <f>Cal_Maintenance!X75/INDEX(Inp_SubOngoingEfficiency!$T$21:$AK$24,MATCH($F47&amp;"_Direct",Inp_SubOngoingEfficiency!$H$21:$H$24,0),MATCH(X$7,Inp_SubOngoingEfficiency!$T$7:$AK$7,0))</f>
        <v>0</v>
      </c>
      <c r="Y47" s="18">
        <f>Cal_Maintenance!Y75/INDEX(Inp_SubOngoingEfficiency!$T$21:$AK$24,MATCH($F47&amp;"_Direct",Inp_SubOngoingEfficiency!$H$21:$H$24,0),MATCH(Y$7,Inp_SubOngoingEfficiency!$T$7:$AK$7,0))</f>
        <v>0</v>
      </c>
      <c r="Z47" s="18">
        <f>Cal_Maintenance!Z75/INDEX(Inp_SubOngoingEfficiency!$T$21:$AK$24,MATCH($F47&amp;"_Direct",Inp_SubOngoingEfficiency!$H$21:$H$24,0),MATCH(Z$7,Inp_SubOngoingEfficiency!$T$7:$AK$7,0))</f>
        <v>0</v>
      </c>
      <c r="AA47" s="18">
        <f>Cal_Maintenance!AA75/INDEX(Inp_SubOngoingEfficiency!$T$21:$AK$24,MATCH($F47&amp;"_Direct",Inp_SubOngoingEfficiency!$H$21:$H$24,0),MATCH(AA$7,Inp_SubOngoingEfficiency!$T$7:$AK$7,0))</f>
        <v>0</v>
      </c>
      <c r="AB47" s="18">
        <f>Cal_Maintenance!AB75/INDEX(Inp_SubOngoingEfficiency!$T$21:$AK$24,MATCH($F47&amp;"_Direct",Inp_SubOngoingEfficiency!$H$21:$H$24,0),MATCH(AB$7,Inp_SubOngoingEfficiency!$T$7:$AK$7,0))</f>
        <v>0</v>
      </c>
      <c r="AC47" s="18">
        <f>Cal_Maintenance!AC75/INDEX(Inp_SubOngoingEfficiency!$T$21:$AK$24,MATCH($F47&amp;"_Direct",Inp_SubOngoingEfficiency!$H$21:$H$24,0),MATCH(AC$7,Inp_SubOngoingEfficiency!$T$7:$AK$7,0))</f>
        <v>0</v>
      </c>
      <c r="AD47" s="18">
        <f>Cal_Maintenance!AD75/INDEX(Inp_SubOngoingEfficiency!$T$21:$AK$24,MATCH($F47&amp;"_Direct",Inp_SubOngoingEfficiency!$H$21:$H$24,0),MATCH(AD$7,Inp_SubOngoingEfficiency!$T$7:$AK$7,0))</f>
        <v>0</v>
      </c>
      <c r="AE47" s="18">
        <f>Cal_Maintenance!AE75/INDEX(Inp_SubOngoingEfficiency!$T$21:$AK$24,MATCH($F47&amp;"_Direct",Inp_SubOngoingEfficiency!$H$21:$H$24,0),MATCH(AE$7,Inp_SubOngoingEfficiency!$T$7:$AK$7,0))</f>
        <v>0</v>
      </c>
      <c r="AF47" s="18">
        <f>Cal_Maintenance!AF75/INDEX(Inp_SubOngoingEfficiency!$T$21:$AK$24,MATCH($F47&amp;"_Direct",Inp_SubOngoingEfficiency!$H$21:$H$24,0),MATCH(AF$7,Inp_SubOngoingEfficiency!$T$7:$AK$7,0))</f>
        <v>0</v>
      </c>
      <c r="AG47" s="18">
        <f>Cal_Maintenance!AG75/INDEX(Inp_SubOngoingEfficiency!$T$21:$AK$24,MATCH($F47&amp;"_Direct",Inp_SubOngoingEfficiency!$H$21:$H$24,0),MATCH(AG$7,Inp_SubOngoingEfficiency!$T$7:$AK$7,0))</f>
        <v>0</v>
      </c>
      <c r="AH47" s="18">
        <f>Cal_Maintenance!AH75/INDEX(Inp_SubOngoingEfficiency!$T$21:$AK$24,MATCH($F47&amp;"_Direct",Inp_SubOngoingEfficiency!$H$21:$H$24,0),MATCH(AH$7,Inp_SubOngoingEfficiency!$T$7:$AK$7,0))</f>
        <v>0</v>
      </c>
      <c r="AI47" s="18">
        <f>Cal_Maintenance!AI75/INDEX(Inp_SubOngoingEfficiency!$T$21:$AK$24,MATCH($F47&amp;"_Direct",Inp_SubOngoingEfficiency!$H$21:$H$24,0),MATCH(AI$7,Inp_SubOngoingEfficiency!$T$7:$AK$7,0))</f>
        <v>0</v>
      </c>
      <c r="AJ47" s="18">
        <f>Cal_Maintenance!AJ75/INDEX(Inp_SubOngoingEfficiency!$T$21:$AK$24,MATCH($F47&amp;"_Direct",Inp_SubOngoingEfficiency!$H$21:$H$24,0),MATCH(AJ$7,Inp_SubOngoingEfficiency!$T$7:$AK$7,0))</f>
        <v>0</v>
      </c>
      <c r="AK47" s="18">
        <f>Cal_Maintenance!AK75/INDEX(Inp_SubOngoingEfficiency!$T$21:$AK$24,MATCH($F47&amp;"_Direct",Inp_SubOngoingEfficiency!$H$21:$H$24,0),MATCH(AK$7,Inp_SubOngoingEfficiency!$T$7:$AK$7,0))</f>
        <v>0</v>
      </c>
      <c r="AN47" s="33"/>
    </row>
    <row r="48" spans="5:40" s="94" customFormat="1">
      <c r="E48" s="16" t="str">
        <f>Cover!$F$13</f>
        <v>Sc</v>
      </c>
      <c r="F48" s="16" t="str">
        <f>Cal_Maintenance!F76</f>
        <v>Opex</v>
      </c>
      <c r="H48" s="16" t="str">
        <f>Cal_Maintenance!H76</f>
        <v>Work Execution</v>
      </c>
      <c r="I48" s="16" t="str">
        <f>Cal_Maintenance!I76</f>
        <v>Maintenance</v>
      </c>
      <c r="J48" s="16" t="str">
        <f>IF(ISBLANK(Cal_Maintenance!J76),"",Cal_Maintenance!J76)</f>
        <v/>
      </c>
      <c r="L48" s="94" t="s">
        <v>111</v>
      </c>
      <c r="M48" s="94" t="b">
        <f t="shared" si="0"/>
        <v>0</v>
      </c>
      <c r="N48" s="94" t="b">
        <f t="shared" si="1"/>
        <v>0</v>
      </c>
      <c r="T48" s="18">
        <f>Cal_Maintenance!T76/INDEX(Inp_SubOngoingEfficiency!$T$21:$AK$24,MATCH($F48&amp;"_Direct",Inp_SubOngoingEfficiency!$H$21:$H$24,0),MATCH(T$7,Inp_SubOngoingEfficiency!$T$7:$AK$7,0))</f>
        <v>0</v>
      </c>
      <c r="U48" s="18">
        <f>Cal_Maintenance!U76/INDEX(Inp_SubOngoingEfficiency!$T$21:$AK$24,MATCH($F48&amp;"_Direct",Inp_SubOngoingEfficiency!$H$21:$H$24,0),MATCH(U$7,Inp_SubOngoingEfficiency!$T$7:$AK$7,0))</f>
        <v>0</v>
      </c>
      <c r="V48" s="18">
        <f>Cal_Maintenance!V76/INDEX(Inp_SubOngoingEfficiency!$T$21:$AK$24,MATCH($F48&amp;"_Direct",Inp_SubOngoingEfficiency!$H$21:$H$24,0),MATCH(V$7,Inp_SubOngoingEfficiency!$T$7:$AK$7,0))</f>
        <v>0</v>
      </c>
      <c r="W48" s="18">
        <f>Cal_Maintenance!W76/INDEX(Inp_SubOngoingEfficiency!$T$21:$AK$24,MATCH($F48&amp;"_Direct",Inp_SubOngoingEfficiency!$H$21:$H$24,0),MATCH(W$7,Inp_SubOngoingEfficiency!$T$7:$AK$7,0))</f>
        <v>0</v>
      </c>
      <c r="X48" s="18">
        <f>Cal_Maintenance!X76/INDEX(Inp_SubOngoingEfficiency!$T$21:$AK$24,MATCH($F48&amp;"_Direct",Inp_SubOngoingEfficiency!$H$21:$H$24,0),MATCH(X$7,Inp_SubOngoingEfficiency!$T$7:$AK$7,0))</f>
        <v>0</v>
      </c>
      <c r="Y48" s="18">
        <f>Cal_Maintenance!Y76/INDEX(Inp_SubOngoingEfficiency!$T$21:$AK$24,MATCH($F48&amp;"_Direct",Inp_SubOngoingEfficiency!$H$21:$H$24,0),MATCH(Y$7,Inp_SubOngoingEfficiency!$T$7:$AK$7,0))</f>
        <v>0</v>
      </c>
      <c r="Z48" s="18">
        <f>Cal_Maintenance!Z76/INDEX(Inp_SubOngoingEfficiency!$T$21:$AK$24,MATCH($F48&amp;"_Direct",Inp_SubOngoingEfficiency!$H$21:$H$24,0),MATCH(Z$7,Inp_SubOngoingEfficiency!$T$7:$AK$7,0))</f>
        <v>0</v>
      </c>
      <c r="AA48" s="18">
        <f>Cal_Maintenance!AA76/INDEX(Inp_SubOngoingEfficiency!$T$21:$AK$24,MATCH($F48&amp;"_Direct",Inp_SubOngoingEfficiency!$H$21:$H$24,0),MATCH(AA$7,Inp_SubOngoingEfficiency!$T$7:$AK$7,0))</f>
        <v>0</v>
      </c>
      <c r="AB48" s="18">
        <f>Cal_Maintenance!AB76/INDEX(Inp_SubOngoingEfficiency!$T$21:$AK$24,MATCH($F48&amp;"_Direct",Inp_SubOngoingEfficiency!$H$21:$H$24,0),MATCH(AB$7,Inp_SubOngoingEfficiency!$T$7:$AK$7,0))</f>
        <v>0</v>
      </c>
      <c r="AC48" s="18">
        <f>Cal_Maintenance!AC76/INDEX(Inp_SubOngoingEfficiency!$T$21:$AK$24,MATCH($F48&amp;"_Direct",Inp_SubOngoingEfficiency!$H$21:$H$24,0),MATCH(AC$7,Inp_SubOngoingEfficiency!$T$7:$AK$7,0))</f>
        <v>0</v>
      </c>
      <c r="AD48" s="18">
        <f>Cal_Maintenance!AD76/INDEX(Inp_SubOngoingEfficiency!$T$21:$AK$24,MATCH($F48&amp;"_Direct",Inp_SubOngoingEfficiency!$H$21:$H$24,0),MATCH(AD$7,Inp_SubOngoingEfficiency!$T$7:$AK$7,0))</f>
        <v>0</v>
      </c>
      <c r="AE48" s="18">
        <f>Cal_Maintenance!AE76/INDEX(Inp_SubOngoingEfficiency!$T$21:$AK$24,MATCH($F48&amp;"_Direct",Inp_SubOngoingEfficiency!$H$21:$H$24,0),MATCH(AE$7,Inp_SubOngoingEfficiency!$T$7:$AK$7,0))</f>
        <v>0</v>
      </c>
      <c r="AF48" s="18">
        <f>Cal_Maintenance!AF76/INDEX(Inp_SubOngoingEfficiency!$T$21:$AK$24,MATCH($F48&amp;"_Direct",Inp_SubOngoingEfficiency!$H$21:$H$24,0),MATCH(AF$7,Inp_SubOngoingEfficiency!$T$7:$AK$7,0))</f>
        <v>0</v>
      </c>
      <c r="AG48" s="18">
        <f>Cal_Maintenance!AG76/INDEX(Inp_SubOngoingEfficiency!$T$21:$AK$24,MATCH($F48&amp;"_Direct",Inp_SubOngoingEfficiency!$H$21:$H$24,0),MATCH(AG$7,Inp_SubOngoingEfficiency!$T$7:$AK$7,0))</f>
        <v>0</v>
      </c>
      <c r="AH48" s="18">
        <f>Cal_Maintenance!AH76/INDEX(Inp_SubOngoingEfficiency!$T$21:$AK$24,MATCH($F48&amp;"_Direct",Inp_SubOngoingEfficiency!$H$21:$H$24,0),MATCH(AH$7,Inp_SubOngoingEfficiency!$T$7:$AK$7,0))</f>
        <v>0</v>
      </c>
      <c r="AI48" s="18">
        <f>Cal_Maintenance!AI76/INDEX(Inp_SubOngoingEfficiency!$T$21:$AK$24,MATCH($F48&amp;"_Direct",Inp_SubOngoingEfficiency!$H$21:$H$24,0),MATCH(AI$7,Inp_SubOngoingEfficiency!$T$7:$AK$7,0))</f>
        <v>0</v>
      </c>
      <c r="AJ48" s="18">
        <f>Cal_Maintenance!AJ76/INDEX(Inp_SubOngoingEfficiency!$T$21:$AK$24,MATCH($F48&amp;"_Direct",Inp_SubOngoingEfficiency!$H$21:$H$24,0),MATCH(AJ$7,Inp_SubOngoingEfficiency!$T$7:$AK$7,0))</f>
        <v>0</v>
      </c>
      <c r="AK48" s="18">
        <f>Cal_Maintenance!AK76/INDEX(Inp_SubOngoingEfficiency!$T$21:$AK$24,MATCH($F48&amp;"_Direct",Inp_SubOngoingEfficiency!$H$21:$H$24,0),MATCH(AK$7,Inp_SubOngoingEfficiency!$T$7:$AK$7,0))</f>
        <v>0</v>
      </c>
      <c r="AN48" s="33"/>
    </row>
    <row r="49" spans="5:40" s="94" customFormat="1">
      <c r="E49" s="16" t="str">
        <f>Cover!$F$13</f>
        <v>Sc</v>
      </c>
      <c r="F49" s="16" t="str">
        <f>Cal_SIU!F67</f>
        <v>Opex</v>
      </c>
      <c r="H49" s="16" t="str">
        <f>Cal_SIU!H67</f>
        <v>Work Execution</v>
      </c>
      <c r="I49" s="16" t="str">
        <f>Cal_SIU!I67</f>
        <v>Statutory Independent Undertakings (SIU)</v>
      </c>
      <c r="J49" s="16" t="str">
        <f>IF(ISBLANK(Cal_SIU!J67),"",Cal_SIU!J67)</f>
        <v/>
      </c>
      <c r="L49" s="94" t="s">
        <v>111</v>
      </c>
      <c r="M49" s="94" t="b">
        <f t="shared" si="0"/>
        <v>0</v>
      </c>
      <c r="N49" s="94" t="b">
        <f t="shared" si="1"/>
        <v>0</v>
      </c>
      <c r="T49" s="18">
        <f>Cal_SIU!T67/INDEX(Inp_SubOngoingEfficiency!$T$21:$AK$24,MATCH($F49&amp;"_Direct",Inp_SubOngoingEfficiency!$H$21:$H$24,0),MATCH(T$7,Inp_SubOngoingEfficiency!$T$7:$AK$7,0))</f>
        <v>0</v>
      </c>
      <c r="U49" s="18">
        <f>Cal_SIU!U67/INDEX(Inp_SubOngoingEfficiency!$T$21:$AK$24,MATCH($F49&amp;"_Direct",Inp_SubOngoingEfficiency!$H$21:$H$24,0),MATCH(U$7,Inp_SubOngoingEfficiency!$T$7:$AK$7,0))</f>
        <v>0</v>
      </c>
      <c r="V49" s="18">
        <f>Cal_SIU!V67/INDEX(Inp_SubOngoingEfficiency!$T$21:$AK$24,MATCH($F49&amp;"_Direct",Inp_SubOngoingEfficiency!$H$21:$H$24,0),MATCH(V$7,Inp_SubOngoingEfficiency!$T$7:$AK$7,0))</f>
        <v>0</v>
      </c>
      <c r="W49" s="18">
        <f>Cal_SIU!W67/INDEX(Inp_SubOngoingEfficiency!$T$21:$AK$24,MATCH($F49&amp;"_Direct",Inp_SubOngoingEfficiency!$H$21:$H$24,0),MATCH(W$7,Inp_SubOngoingEfficiency!$T$7:$AK$7,0))</f>
        <v>0</v>
      </c>
      <c r="X49" s="18">
        <f>Cal_SIU!X67/INDEX(Inp_SubOngoingEfficiency!$T$21:$AK$24,MATCH($F49&amp;"_Direct",Inp_SubOngoingEfficiency!$H$21:$H$24,0),MATCH(X$7,Inp_SubOngoingEfficiency!$T$7:$AK$7,0))</f>
        <v>0</v>
      </c>
      <c r="Y49" s="18">
        <f>Cal_SIU!Y67/INDEX(Inp_SubOngoingEfficiency!$T$21:$AK$24,MATCH($F49&amp;"_Direct",Inp_SubOngoingEfficiency!$H$21:$H$24,0),MATCH(Y$7,Inp_SubOngoingEfficiency!$T$7:$AK$7,0))</f>
        <v>0</v>
      </c>
      <c r="Z49" s="18">
        <f>Cal_SIU!Z67/INDEX(Inp_SubOngoingEfficiency!$T$21:$AK$24,MATCH($F49&amp;"_Direct",Inp_SubOngoingEfficiency!$H$21:$H$24,0),MATCH(Z$7,Inp_SubOngoingEfficiency!$T$7:$AK$7,0))</f>
        <v>0</v>
      </c>
      <c r="AA49" s="18">
        <f>Cal_SIU!AA67/INDEX(Inp_SubOngoingEfficiency!$T$21:$AK$24,MATCH($F49&amp;"_Direct",Inp_SubOngoingEfficiency!$H$21:$H$24,0),MATCH(AA$7,Inp_SubOngoingEfficiency!$T$7:$AK$7,0))</f>
        <v>0</v>
      </c>
      <c r="AB49" s="18">
        <f>Cal_SIU!AB67/INDEX(Inp_SubOngoingEfficiency!$T$21:$AK$24,MATCH($F49&amp;"_Direct",Inp_SubOngoingEfficiency!$H$21:$H$24,0),MATCH(AB$7,Inp_SubOngoingEfficiency!$T$7:$AK$7,0))</f>
        <v>0</v>
      </c>
      <c r="AC49" s="18">
        <f>Cal_SIU!AC67/INDEX(Inp_SubOngoingEfficiency!$T$21:$AK$24,MATCH($F49&amp;"_Direct",Inp_SubOngoingEfficiency!$H$21:$H$24,0),MATCH(AC$7,Inp_SubOngoingEfficiency!$T$7:$AK$7,0))</f>
        <v>0</v>
      </c>
      <c r="AD49" s="18">
        <f>Cal_SIU!AD67/INDEX(Inp_SubOngoingEfficiency!$T$21:$AK$24,MATCH($F49&amp;"_Direct",Inp_SubOngoingEfficiency!$H$21:$H$24,0),MATCH(AD$7,Inp_SubOngoingEfficiency!$T$7:$AK$7,0))</f>
        <v>0</v>
      </c>
      <c r="AE49" s="18">
        <f>Cal_SIU!AE67/INDEX(Inp_SubOngoingEfficiency!$T$21:$AK$24,MATCH($F49&amp;"_Direct",Inp_SubOngoingEfficiency!$H$21:$H$24,0),MATCH(AE$7,Inp_SubOngoingEfficiency!$T$7:$AK$7,0))</f>
        <v>0</v>
      </c>
      <c r="AF49" s="18">
        <f>Cal_SIU!AF67/INDEX(Inp_SubOngoingEfficiency!$T$21:$AK$24,MATCH($F49&amp;"_Direct",Inp_SubOngoingEfficiency!$H$21:$H$24,0),MATCH(AF$7,Inp_SubOngoingEfficiency!$T$7:$AK$7,0))</f>
        <v>0</v>
      </c>
      <c r="AG49" s="18">
        <f>Cal_SIU!AG67/INDEX(Inp_SubOngoingEfficiency!$T$21:$AK$24,MATCH($F49&amp;"_Direct",Inp_SubOngoingEfficiency!$H$21:$H$24,0),MATCH(AG$7,Inp_SubOngoingEfficiency!$T$7:$AK$7,0))</f>
        <v>0</v>
      </c>
      <c r="AH49" s="18">
        <f>Cal_SIU!AH67/INDEX(Inp_SubOngoingEfficiency!$T$21:$AK$24,MATCH($F49&amp;"_Direct",Inp_SubOngoingEfficiency!$H$21:$H$24,0),MATCH(AH$7,Inp_SubOngoingEfficiency!$T$7:$AK$7,0))</f>
        <v>0</v>
      </c>
      <c r="AI49" s="18">
        <f>Cal_SIU!AI67/INDEX(Inp_SubOngoingEfficiency!$T$21:$AK$24,MATCH($F49&amp;"_Direct",Inp_SubOngoingEfficiency!$H$21:$H$24,0),MATCH(AI$7,Inp_SubOngoingEfficiency!$T$7:$AK$7,0))</f>
        <v>0</v>
      </c>
      <c r="AJ49" s="18">
        <f>Cal_SIU!AJ67/INDEX(Inp_SubOngoingEfficiency!$T$21:$AK$24,MATCH($F49&amp;"_Direct",Inp_SubOngoingEfficiency!$H$21:$H$24,0),MATCH(AJ$7,Inp_SubOngoingEfficiency!$T$7:$AK$7,0))</f>
        <v>0</v>
      </c>
      <c r="AK49" s="18">
        <f>Cal_SIU!AK67/INDEX(Inp_SubOngoingEfficiency!$T$21:$AK$24,MATCH($F49&amp;"_Direct",Inp_SubOngoingEfficiency!$H$21:$H$24,0),MATCH(AK$7,Inp_SubOngoingEfficiency!$T$7:$AK$7,0))</f>
        <v>0</v>
      </c>
      <c r="AN49" s="33"/>
    </row>
    <row r="50" spans="5:40" s="94" customFormat="1">
      <c r="E50" s="16" t="str">
        <f>Cover!$F$13</f>
        <v>Sc</v>
      </c>
      <c r="F50" s="16" t="str">
        <f>Cal_SIU!F68</f>
        <v>Opex</v>
      </c>
      <c r="H50" s="16" t="str">
        <f>Cal_SIU!H68</f>
        <v>Work Execution</v>
      </c>
      <c r="I50" s="16" t="str">
        <f>Cal_SIU!I68</f>
        <v>Statutory Independent Undertakings (SIU)</v>
      </c>
      <c r="J50" s="16" t="str">
        <f>IF(ISBLANK(Cal_SIU!J68),"",Cal_SIU!J68)</f>
        <v/>
      </c>
      <c r="L50" s="94" t="s">
        <v>111</v>
      </c>
      <c r="M50" s="94" t="b">
        <f t="shared" si="0"/>
        <v>0</v>
      </c>
      <c r="N50" s="94" t="b">
        <f t="shared" si="1"/>
        <v>0</v>
      </c>
      <c r="T50" s="18">
        <f>Cal_SIU!T68/INDEX(Inp_SubOngoingEfficiency!$T$21:$AK$24,MATCH($F50&amp;"_Direct",Inp_SubOngoingEfficiency!$H$21:$H$24,0),MATCH(T$7,Inp_SubOngoingEfficiency!$T$7:$AK$7,0))</f>
        <v>0</v>
      </c>
      <c r="U50" s="18">
        <f>Cal_SIU!U68/INDEX(Inp_SubOngoingEfficiency!$T$21:$AK$24,MATCH($F50&amp;"_Direct",Inp_SubOngoingEfficiency!$H$21:$H$24,0),MATCH(U$7,Inp_SubOngoingEfficiency!$T$7:$AK$7,0))</f>
        <v>0</v>
      </c>
      <c r="V50" s="18">
        <f>Cal_SIU!V68/INDEX(Inp_SubOngoingEfficiency!$T$21:$AK$24,MATCH($F50&amp;"_Direct",Inp_SubOngoingEfficiency!$H$21:$H$24,0),MATCH(V$7,Inp_SubOngoingEfficiency!$T$7:$AK$7,0))</f>
        <v>0</v>
      </c>
      <c r="W50" s="18">
        <f>Cal_SIU!W68/INDEX(Inp_SubOngoingEfficiency!$T$21:$AK$24,MATCH($F50&amp;"_Direct",Inp_SubOngoingEfficiency!$H$21:$H$24,0),MATCH(W$7,Inp_SubOngoingEfficiency!$T$7:$AK$7,0))</f>
        <v>0</v>
      </c>
      <c r="X50" s="18">
        <f>Cal_SIU!X68/INDEX(Inp_SubOngoingEfficiency!$T$21:$AK$24,MATCH($F50&amp;"_Direct",Inp_SubOngoingEfficiency!$H$21:$H$24,0),MATCH(X$7,Inp_SubOngoingEfficiency!$T$7:$AK$7,0))</f>
        <v>0</v>
      </c>
      <c r="Y50" s="18">
        <f>Cal_SIU!Y68/INDEX(Inp_SubOngoingEfficiency!$T$21:$AK$24,MATCH($F50&amp;"_Direct",Inp_SubOngoingEfficiency!$H$21:$H$24,0),MATCH(Y$7,Inp_SubOngoingEfficiency!$T$7:$AK$7,0))</f>
        <v>0</v>
      </c>
      <c r="Z50" s="18">
        <f>Cal_SIU!Z68/INDEX(Inp_SubOngoingEfficiency!$T$21:$AK$24,MATCH($F50&amp;"_Direct",Inp_SubOngoingEfficiency!$H$21:$H$24,0),MATCH(Z$7,Inp_SubOngoingEfficiency!$T$7:$AK$7,0))</f>
        <v>0</v>
      </c>
      <c r="AA50" s="18">
        <f>Cal_SIU!AA68/INDEX(Inp_SubOngoingEfficiency!$T$21:$AK$24,MATCH($F50&amp;"_Direct",Inp_SubOngoingEfficiency!$H$21:$H$24,0),MATCH(AA$7,Inp_SubOngoingEfficiency!$T$7:$AK$7,0))</f>
        <v>0</v>
      </c>
      <c r="AB50" s="18">
        <f>Cal_SIU!AB68/INDEX(Inp_SubOngoingEfficiency!$T$21:$AK$24,MATCH($F50&amp;"_Direct",Inp_SubOngoingEfficiency!$H$21:$H$24,0),MATCH(AB$7,Inp_SubOngoingEfficiency!$T$7:$AK$7,0))</f>
        <v>0</v>
      </c>
      <c r="AC50" s="18">
        <f>Cal_SIU!AC68/INDEX(Inp_SubOngoingEfficiency!$T$21:$AK$24,MATCH($F50&amp;"_Direct",Inp_SubOngoingEfficiency!$H$21:$H$24,0),MATCH(AC$7,Inp_SubOngoingEfficiency!$T$7:$AK$7,0))</f>
        <v>0</v>
      </c>
      <c r="AD50" s="18">
        <f>Cal_SIU!AD68/INDEX(Inp_SubOngoingEfficiency!$T$21:$AK$24,MATCH($F50&amp;"_Direct",Inp_SubOngoingEfficiency!$H$21:$H$24,0),MATCH(AD$7,Inp_SubOngoingEfficiency!$T$7:$AK$7,0))</f>
        <v>0</v>
      </c>
      <c r="AE50" s="18">
        <f>Cal_SIU!AE68/INDEX(Inp_SubOngoingEfficiency!$T$21:$AK$24,MATCH($F50&amp;"_Direct",Inp_SubOngoingEfficiency!$H$21:$H$24,0),MATCH(AE$7,Inp_SubOngoingEfficiency!$T$7:$AK$7,0))</f>
        <v>0</v>
      </c>
      <c r="AF50" s="18">
        <f>Cal_SIU!AF68/INDEX(Inp_SubOngoingEfficiency!$T$21:$AK$24,MATCH($F50&amp;"_Direct",Inp_SubOngoingEfficiency!$H$21:$H$24,0),MATCH(AF$7,Inp_SubOngoingEfficiency!$T$7:$AK$7,0))</f>
        <v>0</v>
      </c>
      <c r="AG50" s="18">
        <f>Cal_SIU!AG68/INDEX(Inp_SubOngoingEfficiency!$T$21:$AK$24,MATCH($F50&amp;"_Direct",Inp_SubOngoingEfficiency!$H$21:$H$24,0),MATCH(AG$7,Inp_SubOngoingEfficiency!$T$7:$AK$7,0))</f>
        <v>0</v>
      </c>
      <c r="AH50" s="18">
        <f>Cal_SIU!AH68/INDEX(Inp_SubOngoingEfficiency!$T$21:$AK$24,MATCH($F50&amp;"_Direct",Inp_SubOngoingEfficiency!$H$21:$H$24,0),MATCH(AH$7,Inp_SubOngoingEfficiency!$T$7:$AK$7,0))</f>
        <v>0</v>
      </c>
      <c r="AI50" s="18">
        <f>Cal_SIU!AI68/INDEX(Inp_SubOngoingEfficiency!$T$21:$AK$24,MATCH($F50&amp;"_Direct",Inp_SubOngoingEfficiency!$H$21:$H$24,0),MATCH(AI$7,Inp_SubOngoingEfficiency!$T$7:$AK$7,0))</f>
        <v>0</v>
      </c>
      <c r="AJ50" s="18">
        <f>Cal_SIU!AJ68/INDEX(Inp_SubOngoingEfficiency!$T$21:$AK$24,MATCH($F50&amp;"_Direct",Inp_SubOngoingEfficiency!$H$21:$H$24,0),MATCH(AJ$7,Inp_SubOngoingEfficiency!$T$7:$AK$7,0))</f>
        <v>0</v>
      </c>
      <c r="AK50" s="18">
        <f>Cal_SIU!AK68/INDEX(Inp_SubOngoingEfficiency!$T$21:$AK$24,MATCH($F50&amp;"_Direct",Inp_SubOngoingEfficiency!$H$21:$H$24,0),MATCH(AK$7,Inp_SubOngoingEfficiency!$T$7:$AK$7,0))</f>
        <v>0</v>
      </c>
      <c r="AN50" s="33"/>
    </row>
    <row r="51" spans="5:40" s="94" customFormat="1">
      <c r="E51" s="16" t="str">
        <f>Cover!$F$13</f>
        <v>Sc</v>
      </c>
      <c r="F51" s="16" t="str">
        <f>Cal_SIU!F69</f>
        <v>Opex</v>
      </c>
      <c r="H51" s="16" t="str">
        <f>Cal_SIU!H69</f>
        <v>Work Execution</v>
      </c>
      <c r="I51" s="16" t="str">
        <f>Cal_SIU!I69</f>
        <v>Statutory Independent Undertakings (SIU)</v>
      </c>
      <c r="J51" s="16" t="str">
        <f>IF(ISBLANK(Cal_SIU!J69),"",Cal_SIU!J69)</f>
        <v/>
      </c>
      <c r="L51" s="94" t="s">
        <v>111</v>
      </c>
      <c r="M51" s="94" t="b">
        <f t="shared" si="0"/>
        <v>0</v>
      </c>
      <c r="N51" s="94" t="b">
        <f t="shared" si="1"/>
        <v>0</v>
      </c>
      <c r="T51" s="18">
        <f>Cal_SIU!T69/INDEX(Inp_SubOngoingEfficiency!$T$21:$AK$24,MATCH($F51&amp;"_Direct",Inp_SubOngoingEfficiency!$H$21:$H$24,0),MATCH(T$7,Inp_SubOngoingEfficiency!$T$7:$AK$7,0))</f>
        <v>0</v>
      </c>
      <c r="U51" s="18">
        <f>Cal_SIU!U69/INDEX(Inp_SubOngoingEfficiency!$T$21:$AK$24,MATCH($F51&amp;"_Direct",Inp_SubOngoingEfficiency!$H$21:$H$24,0),MATCH(U$7,Inp_SubOngoingEfficiency!$T$7:$AK$7,0))</f>
        <v>0</v>
      </c>
      <c r="V51" s="18">
        <f>Cal_SIU!V69/INDEX(Inp_SubOngoingEfficiency!$T$21:$AK$24,MATCH($F51&amp;"_Direct",Inp_SubOngoingEfficiency!$H$21:$H$24,0),MATCH(V$7,Inp_SubOngoingEfficiency!$T$7:$AK$7,0))</f>
        <v>0</v>
      </c>
      <c r="W51" s="18">
        <f>Cal_SIU!W69/INDEX(Inp_SubOngoingEfficiency!$T$21:$AK$24,MATCH($F51&amp;"_Direct",Inp_SubOngoingEfficiency!$H$21:$H$24,0),MATCH(W$7,Inp_SubOngoingEfficiency!$T$7:$AK$7,0))</f>
        <v>0</v>
      </c>
      <c r="X51" s="18">
        <f>Cal_SIU!X69/INDEX(Inp_SubOngoingEfficiency!$T$21:$AK$24,MATCH($F51&amp;"_Direct",Inp_SubOngoingEfficiency!$H$21:$H$24,0),MATCH(X$7,Inp_SubOngoingEfficiency!$T$7:$AK$7,0))</f>
        <v>0</v>
      </c>
      <c r="Y51" s="18">
        <f>Cal_SIU!Y69/INDEX(Inp_SubOngoingEfficiency!$T$21:$AK$24,MATCH($F51&amp;"_Direct",Inp_SubOngoingEfficiency!$H$21:$H$24,0),MATCH(Y$7,Inp_SubOngoingEfficiency!$T$7:$AK$7,0))</f>
        <v>0</v>
      </c>
      <c r="Z51" s="18">
        <f>Cal_SIU!Z69/INDEX(Inp_SubOngoingEfficiency!$T$21:$AK$24,MATCH($F51&amp;"_Direct",Inp_SubOngoingEfficiency!$H$21:$H$24,0),MATCH(Z$7,Inp_SubOngoingEfficiency!$T$7:$AK$7,0))</f>
        <v>0</v>
      </c>
      <c r="AA51" s="18">
        <f>Cal_SIU!AA69/INDEX(Inp_SubOngoingEfficiency!$T$21:$AK$24,MATCH($F51&amp;"_Direct",Inp_SubOngoingEfficiency!$H$21:$H$24,0),MATCH(AA$7,Inp_SubOngoingEfficiency!$T$7:$AK$7,0))</f>
        <v>0</v>
      </c>
      <c r="AB51" s="18">
        <f>Cal_SIU!AB69/INDEX(Inp_SubOngoingEfficiency!$T$21:$AK$24,MATCH($F51&amp;"_Direct",Inp_SubOngoingEfficiency!$H$21:$H$24,0),MATCH(AB$7,Inp_SubOngoingEfficiency!$T$7:$AK$7,0))</f>
        <v>0</v>
      </c>
      <c r="AC51" s="18">
        <f>Cal_SIU!AC69/INDEX(Inp_SubOngoingEfficiency!$T$21:$AK$24,MATCH($F51&amp;"_Direct",Inp_SubOngoingEfficiency!$H$21:$H$24,0),MATCH(AC$7,Inp_SubOngoingEfficiency!$T$7:$AK$7,0))</f>
        <v>0</v>
      </c>
      <c r="AD51" s="18">
        <f>Cal_SIU!AD69/INDEX(Inp_SubOngoingEfficiency!$T$21:$AK$24,MATCH($F51&amp;"_Direct",Inp_SubOngoingEfficiency!$H$21:$H$24,0),MATCH(AD$7,Inp_SubOngoingEfficiency!$T$7:$AK$7,0))</f>
        <v>0</v>
      </c>
      <c r="AE51" s="18">
        <f>Cal_SIU!AE69/INDEX(Inp_SubOngoingEfficiency!$T$21:$AK$24,MATCH($F51&amp;"_Direct",Inp_SubOngoingEfficiency!$H$21:$H$24,0),MATCH(AE$7,Inp_SubOngoingEfficiency!$T$7:$AK$7,0))</f>
        <v>0</v>
      </c>
      <c r="AF51" s="18">
        <f>Cal_SIU!AF69/INDEX(Inp_SubOngoingEfficiency!$T$21:$AK$24,MATCH($F51&amp;"_Direct",Inp_SubOngoingEfficiency!$H$21:$H$24,0),MATCH(AF$7,Inp_SubOngoingEfficiency!$T$7:$AK$7,0))</f>
        <v>0</v>
      </c>
      <c r="AG51" s="18">
        <f>Cal_SIU!AG69/INDEX(Inp_SubOngoingEfficiency!$T$21:$AK$24,MATCH($F51&amp;"_Direct",Inp_SubOngoingEfficiency!$H$21:$H$24,0),MATCH(AG$7,Inp_SubOngoingEfficiency!$T$7:$AK$7,0))</f>
        <v>0</v>
      </c>
      <c r="AH51" s="18">
        <f>Cal_SIU!AH69/INDEX(Inp_SubOngoingEfficiency!$T$21:$AK$24,MATCH($F51&amp;"_Direct",Inp_SubOngoingEfficiency!$H$21:$H$24,0),MATCH(AH$7,Inp_SubOngoingEfficiency!$T$7:$AK$7,0))</f>
        <v>0</v>
      </c>
      <c r="AI51" s="18">
        <f>Cal_SIU!AI69/INDEX(Inp_SubOngoingEfficiency!$T$21:$AK$24,MATCH($F51&amp;"_Direct",Inp_SubOngoingEfficiency!$H$21:$H$24,0),MATCH(AI$7,Inp_SubOngoingEfficiency!$T$7:$AK$7,0))</f>
        <v>0</v>
      </c>
      <c r="AJ51" s="18">
        <f>Cal_SIU!AJ69/INDEX(Inp_SubOngoingEfficiency!$T$21:$AK$24,MATCH($F51&amp;"_Direct",Inp_SubOngoingEfficiency!$H$21:$H$24,0),MATCH(AJ$7,Inp_SubOngoingEfficiency!$T$7:$AK$7,0))</f>
        <v>0</v>
      </c>
      <c r="AK51" s="18">
        <f>Cal_SIU!AK69/INDEX(Inp_SubOngoingEfficiency!$T$21:$AK$24,MATCH($F51&amp;"_Direct",Inp_SubOngoingEfficiency!$H$21:$H$24,0),MATCH(AK$7,Inp_SubOngoingEfficiency!$T$7:$AK$7,0))</f>
        <v>0</v>
      </c>
      <c r="AN51" s="33"/>
    </row>
    <row r="52" spans="5:40" s="94" customFormat="1">
      <c r="E52" s="16" t="str">
        <f>Cover!$F$13</f>
        <v>Sc</v>
      </c>
      <c r="F52" s="16" t="str">
        <f>Cal_SIU!F70</f>
        <v>Opex</v>
      </c>
      <c r="H52" s="16" t="str">
        <f>Cal_SIU!H70</f>
        <v>Work Execution</v>
      </c>
      <c r="I52" s="16" t="str">
        <f>Cal_SIU!I70</f>
        <v>Statutory Independent Undertakings (SIU)</v>
      </c>
      <c r="J52" s="16" t="str">
        <f>IF(ISBLANK(Cal_SIU!J70),"",Cal_SIU!J70)</f>
        <v/>
      </c>
      <c r="L52" s="94" t="s">
        <v>111</v>
      </c>
      <c r="M52" s="94" t="b">
        <f t="shared" si="0"/>
        <v>0</v>
      </c>
      <c r="N52" s="94" t="b">
        <f t="shared" si="1"/>
        <v>0</v>
      </c>
      <c r="T52" s="18">
        <f>Cal_SIU!T70/INDEX(Inp_SubOngoingEfficiency!$T$21:$AK$24,MATCH($F52&amp;"_Direct",Inp_SubOngoingEfficiency!$H$21:$H$24,0),MATCH(T$7,Inp_SubOngoingEfficiency!$T$7:$AK$7,0))</f>
        <v>0</v>
      </c>
      <c r="U52" s="18">
        <f>Cal_SIU!U70/INDEX(Inp_SubOngoingEfficiency!$T$21:$AK$24,MATCH($F52&amp;"_Direct",Inp_SubOngoingEfficiency!$H$21:$H$24,0),MATCH(U$7,Inp_SubOngoingEfficiency!$T$7:$AK$7,0))</f>
        <v>0</v>
      </c>
      <c r="V52" s="18">
        <f>Cal_SIU!V70/INDEX(Inp_SubOngoingEfficiency!$T$21:$AK$24,MATCH($F52&amp;"_Direct",Inp_SubOngoingEfficiency!$H$21:$H$24,0),MATCH(V$7,Inp_SubOngoingEfficiency!$T$7:$AK$7,0))</f>
        <v>0</v>
      </c>
      <c r="W52" s="18">
        <f>Cal_SIU!W70/INDEX(Inp_SubOngoingEfficiency!$T$21:$AK$24,MATCH($F52&amp;"_Direct",Inp_SubOngoingEfficiency!$H$21:$H$24,0),MATCH(W$7,Inp_SubOngoingEfficiency!$T$7:$AK$7,0))</f>
        <v>0</v>
      </c>
      <c r="X52" s="18">
        <f>Cal_SIU!X70/INDEX(Inp_SubOngoingEfficiency!$T$21:$AK$24,MATCH($F52&amp;"_Direct",Inp_SubOngoingEfficiency!$H$21:$H$24,0),MATCH(X$7,Inp_SubOngoingEfficiency!$T$7:$AK$7,0))</f>
        <v>0</v>
      </c>
      <c r="Y52" s="18">
        <f>Cal_SIU!Y70/INDEX(Inp_SubOngoingEfficiency!$T$21:$AK$24,MATCH($F52&amp;"_Direct",Inp_SubOngoingEfficiency!$H$21:$H$24,0),MATCH(Y$7,Inp_SubOngoingEfficiency!$T$7:$AK$7,0))</f>
        <v>0</v>
      </c>
      <c r="Z52" s="18">
        <f>Cal_SIU!Z70/INDEX(Inp_SubOngoingEfficiency!$T$21:$AK$24,MATCH($F52&amp;"_Direct",Inp_SubOngoingEfficiency!$H$21:$H$24,0),MATCH(Z$7,Inp_SubOngoingEfficiency!$T$7:$AK$7,0))</f>
        <v>0</v>
      </c>
      <c r="AA52" s="18">
        <f>Cal_SIU!AA70/INDEX(Inp_SubOngoingEfficiency!$T$21:$AK$24,MATCH($F52&amp;"_Direct",Inp_SubOngoingEfficiency!$H$21:$H$24,0),MATCH(AA$7,Inp_SubOngoingEfficiency!$T$7:$AK$7,0))</f>
        <v>0</v>
      </c>
      <c r="AB52" s="18">
        <f>Cal_SIU!AB70/INDEX(Inp_SubOngoingEfficiency!$T$21:$AK$24,MATCH($F52&amp;"_Direct",Inp_SubOngoingEfficiency!$H$21:$H$24,0),MATCH(AB$7,Inp_SubOngoingEfficiency!$T$7:$AK$7,0))</f>
        <v>0</v>
      </c>
      <c r="AC52" s="18">
        <f>Cal_SIU!AC70/INDEX(Inp_SubOngoingEfficiency!$T$21:$AK$24,MATCH($F52&amp;"_Direct",Inp_SubOngoingEfficiency!$H$21:$H$24,0),MATCH(AC$7,Inp_SubOngoingEfficiency!$T$7:$AK$7,0))</f>
        <v>0</v>
      </c>
      <c r="AD52" s="18">
        <f>Cal_SIU!AD70/INDEX(Inp_SubOngoingEfficiency!$T$21:$AK$24,MATCH($F52&amp;"_Direct",Inp_SubOngoingEfficiency!$H$21:$H$24,0),MATCH(AD$7,Inp_SubOngoingEfficiency!$T$7:$AK$7,0))</f>
        <v>0</v>
      </c>
      <c r="AE52" s="18">
        <f>Cal_SIU!AE70/INDEX(Inp_SubOngoingEfficiency!$T$21:$AK$24,MATCH($F52&amp;"_Direct",Inp_SubOngoingEfficiency!$H$21:$H$24,0),MATCH(AE$7,Inp_SubOngoingEfficiency!$T$7:$AK$7,0))</f>
        <v>0</v>
      </c>
      <c r="AF52" s="18">
        <f>Cal_SIU!AF70/INDEX(Inp_SubOngoingEfficiency!$T$21:$AK$24,MATCH($F52&amp;"_Direct",Inp_SubOngoingEfficiency!$H$21:$H$24,0),MATCH(AF$7,Inp_SubOngoingEfficiency!$T$7:$AK$7,0))</f>
        <v>0</v>
      </c>
      <c r="AG52" s="18">
        <f>Cal_SIU!AG70/INDEX(Inp_SubOngoingEfficiency!$T$21:$AK$24,MATCH($F52&amp;"_Direct",Inp_SubOngoingEfficiency!$H$21:$H$24,0),MATCH(AG$7,Inp_SubOngoingEfficiency!$T$7:$AK$7,0))</f>
        <v>0</v>
      </c>
      <c r="AH52" s="18">
        <f>Cal_SIU!AH70/INDEX(Inp_SubOngoingEfficiency!$T$21:$AK$24,MATCH($F52&amp;"_Direct",Inp_SubOngoingEfficiency!$H$21:$H$24,0),MATCH(AH$7,Inp_SubOngoingEfficiency!$T$7:$AK$7,0))</f>
        <v>0</v>
      </c>
      <c r="AI52" s="18">
        <f>Cal_SIU!AI70/INDEX(Inp_SubOngoingEfficiency!$T$21:$AK$24,MATCH($F52&amp;"_Direct",Inp_SubOngoingEfficiency!$H$21:$H$24,0),MATCH(AI$7,Inp_SubOngoingEfficiency!$T$7:$AK$7,0))</f>
        <v>0</v>
      </c>
      <c r="AJ52" s="18">
        <f>Cal_SIU!AJ70/INDEX(Inp_SubOngoingEfficiency!$T$21:$AK$24,MATCH($F52&amp;"_Direct",Inp_SubOngoingEfficiency!$H$21:$H$24,0),MATCH(AJ$7,Inp_SubOngoingEfficiency!$T$7:$AK$7,0))</f>
        <v>0</v>
      </c>
      <c r="AK52" s="18">
        <f>Cal_SIU!AK70/INDEX(Inp_SubOngoingEfficiency!$T$21:$AK$24,MATCH($F52&amp;"_Direct",Inp_SubOngoingEfficiency!$H$21:$H$24,0),MATCH(AK$7,Inp_SubOngoingEfficiency!$T$7:$AK$7,0))</f>
        <v>0</v>
      </c>
      <c r="AN52" s="33"/>
    </row>
    <row r="53" spans="5:40" s="94" customFormat="1">
      <c r="E53" s="16" t="str">
        <f>Cover!$F$13</f>
        <v>Sc</v>
      </c>
      <c r="F53" s="16" t="str">
        <f>Cal_SIU!F71</f>
        <v>Opex</v>
      </c>
      <c r="H53" s="16" t="str">
        <f>Cal_SIU!H71</f>
        <v>Work Execution</v>
      </c>
      <c r="I53" s="16" t="str">
        <f>Cal_SIU!I71</f>
        <v>Statutory Independent Undertakings (SIU)</v>
      </c>
      <c r="J53" s="16" t="str">
        <f>IF(ISBLANK(Cal_SIU!J71),"",Cal_SIU!J71)</f>
        <v/>
      </c>
      <c r="L53" s="94" t="s">
        <v>111</v>
      </c>
      <c r="M53" s="94" t="b">
        <f t="shared" si="0"/>
        <v>0</v>
      </c>
      <c r="N53" s="94" t="b">
        <f t="shared" si="1"/>
        <v>0</v>
      </c>
      <c r="T53" s="18">
        <f>Cal_SIU!T71/INDEX(Inp_SubOngoingEfficiency!$T$21:$AK$24,MATCH($F53&amp;"_Direct",Inp_SubOngoingEfficiency!$H$21:$H$24,0),MATCH(T$7,Inp_SubOngoingEfficiency!$T$7:$AK$7,0))</f>
        <v>0</v>
      </c>
      <c r="U53" s="18">
        <f>Cal_SIU!U71/INDEX(Inp_SubOngoingEfficiency!$T$21:$AK$24,MATCH($F53&amp;"_Direct",Inp_SubOngoingEfficiency!$H$21:$H$24,0),MATCH(U$7,Inp_SubOngoingEfficiency!$T$7:$AK$7,0))</f>
        <v>0</v>
      </c>
      <c r="V53" s="18">
        <f>Cal_SIU!V71/INDEX(Inp_SubOngoingEfficiency!$T$21:$AK$24,MATCH($F53&amp;"_Direct",Inp_SubOngoingEfficiency!$H$21:$H$24,0),MATCH(V$7,Inp_SubOngoingEfficiency!$T$7:$AK$7,0))</f>
        <v>0</v>
      </c>
      <c r="W53" s="18">
        <f>Cal_SIU!W71/INDEX(Inp_SubOngoingEfficiency!$T$21:$AK$24,MATCH($F53&amp;"_Direct",Inp_SubOngoingEfficiency!$H$21:$H$24,0),MATCH(W$7,Inp_SubOngoingEfficiency!$T$7:$AK$7,0))</f>
        <v>0</v>
      </c>
      <c r="X53" s="18">
        <f>Cal_SIU!X71/INDEX(Inp_SubOngoingEfficiency!$T$21:$AK$24,MATCH($F53&amp;"_Direct",Inp_SubOngoingEfficiency!$H$21:$H$24,0),MATCH(X$7,Inp_SubOngoingEfficiency!$T$7:$AK$7,0))</f>
        <v>0</v>
      </c>
      <c r="Y53" s="18">
        <f>Cal_SIU!Y71/INDEX(Inp_SubOngoingEfficiency!$T$21:$AK$24,MATCH($F53&amp;"_Direct",Inp_SubOngoingEfficiency!$H$21:$H$24,0),MATCH(Y$7,Inp_SubOngoingEfficiency!$T$7:$AK$7,0))</f>
        <v>0</v>
      </c>
      <c r="Z53" s="18">
        <f>Cal_SIU!Z71/INDEX(Inp_SubOngoingEfficiency!$T$21:$AK$24,MATCH($F53&amp;"_Direct",Inp_SubOngoingEfficiency!$H$21:$H$24,0),MATCH(Z$7,Inp_SubOngoingEfficiency!$T$7:$AK$7,0))</f>
        <v>0</v>
      </c>
      <c r="AA53" s="18">
        <f>Cal_SIU!AA71/INDEX(Inp_SubOngoingEfficiency!$T$21:$AK$24,MATCH($F53&amp;"_Direct",Inp_SubOngoingEfficiency!$H$21:$H$24,0),MATCH(AA$7,Inp_SubOngoingEfficiency!$T$7:$AK$7,0))</f>
        <v>0</v>
      </c>
      <c r="AB53" s="18">
        <f>Cal_SIU!AB71/INDEX(Inp_SubOngoingEfficiency!$T$21:$AK$24,MATCH($F53&amp;"_Direct",Inp_SubOngoingEfficiency!$H$21:$H$24,0),MATCH(AB$7,Inp_SubOngoingEfficiency!$T$7:$AK$7,0))</f>
        <v>0</v>
      </c>
      <c r="AC53" s="18">
        <f>Cal_SIU!AC71/INDEX(Inp_SubOngoingEfficiency!$T$21:$AK$24,MATCH($F53&amp;"_Direct",Inp_SubOngoingEfficiency!$H$21:$H$24,0),MATCH(AC$7,Inp_SubOngoingEfficiency!$T$7:$AK$7,0))</f>
        <v>0</v>
      </c>
      <c r="AD53" s="18">
        <f>Cal_SIU!AD71/INDEX(Inp_SubOngoingEfficiency!$T$21:$AK$24,MATCH($F53&amp;"_Direct",Inp_SubOngoingEfficiency!$H$21:$H$24,0),MATCH(AD$7,Inp_SubOngoingEfficiency!$T$7:$AK$7,0))</f>
        <v>0</v>
      </c>
      <c r="AE53" s="18">
        <f>Cal_SIU!AE71/INDEX(Inp_SubOngoingEfficiency!$T$21:$AK$24,MATCH($F53&amp;"_Direct",Inp_SubOngoingEfficiency!$H$21:$H$24,0),MATCH(AE$7,Inp_SubOngoingEfficiency!$T$7:$AK$7,0))</f>
        <v>0</v>
      </c>
      <c r="AF53" s="18">
        <f>Cal_SIU!AF71/INDEX(Inp_SubOngoingEfficiency!$T$21:$AK$24,MATCH($F53&amp;"_Direct",Inp_SubOngoingEfficiency!$H$21:$H$24,0),MATCH(AF$7,Inp_SubOngoingEfficiency!$T$7:$AK$7,0))</f>
        <v>0</v>
      </c>
      <c r="AG53" s="18">
        <f>Cal_SIU!AG71/INDEX(Inp_SubOngoingEfficiency!$T$21:$AK$24,MATCH($F53&amp;"_Direct",Inp_SubOngoingEfficiency!$H$21:$H$24,0),MATCH(AG$7,Inp_SubOngoingEfficiency!$T$7:$AK$7,0))</f>
        <v>0</v>
      </c>
      <c r="AH53" s="18">
        <f>Cal_SIU!AH71/INDEX(Inp_SubOngoingEfficiency!$T$21:$AK$24,MATCH($F53&amp;"_Direct",Inp_SubOngoingEfficiency!$H$21:$H$24,0),MATCH(AH$7,Inp_SubOngoingEfficiency!$T$7:$AK$7,0))</f>
        <v>0</v>
      </c>
      <c r="AI53" s="18">
        <f>Cal_SIU!AI71/INDEX(Inp_SubOngoingEfficiency!$T$21:$AK$24,MATCH($F53&amp;"_Direct",Inp_SubOngoingEfficiency!$H$21:$H$24,0),MATCH(AI$7,Inp_SubOngoingEfficiency!$T$7:$AK$7,0))</f>
        <v>0</v>
      </c>
      <c r="AJ53" s="18">
        <f>Cal_SIU!AJ71/INDEX(Inp_SubOngoingEfficiency!$T$21:$AK$24,MATCH($F53&amp;"_Direct",Inp_SubOngoingEfficiency!$H$21:$H$24,0),MATCH(AJ$7,Inp_SubOngoingEfficiency!$T$7:$AK$7,0))</f>
        <v>0</v>
      </c>
      <c r="AK53" s="18">
        <f>Cal_SIU!AK71/INDEX(Inp_SubOngoingEfficiency!$T$21:$AK$24,MATCH($F53&amp;"_Direct",Inp_SubOngoingEfficiency!$H$21:$H$24,0),MATCH(AK$7,Inp_SubOngoingEfficiency!$T$7:$AK$7,0))</f>
        <v>0</v>
      </c>
      <c r="AN53" s="33"/>
    </row>
    <row r="54" spans="5:40" s="94" customFormat="1">
      <c r="E54" s="16" t="str">
        <f>Cover!$F$13</f>
        <v>Sc</v>
      </c>
      <c r="F54" s="16" t="str">
        <f>Cal_SIU!F72</f>
        <v>Opex</v>
      </c>
      <c r="H54" s="16" t="str">
        <f>Cal_SIU!H72</f>
        <v>Work Execution</v>
      </c>
      <c r="I54" s="16" t="str">
        <f>Cal_SIU!I72</f>
        <v>Statutory Independent Undertakings (SIU)</v>
      </c>
      <c r="J54" s="16" t="str">
        <f>IF(ISBLANK(Cal_SIU!J72),"",Cal_SIU!J72)</f>
        <v/>
      </c>
      <c r="L54" s="94" t="s">
        <v>111</v>
      </c>
      <c r="M54" s="94" t="b">
        <f t="shared" si="0"/>
        <v>0</v>
      </c>
      <c r="N54" s="94" t="b">
        <f t="shared" si="1"/>
        <v>0</v>
      </c>
      <c r="T54" s="18">
        <f>Cal_SIU!T72/INDEX(Inp_SubOngoingEfficiency!$T$21:$AK$24,MATCH($F54&amp;"_Direct",Inp_SubOngoingEfficiency!$H$21:$H$24,0),MATCH(T$7,Inp_SubOngoingEfficiency!$T$7:$AK$7,0))</f>
        <v>0</v>
      </c>
      <c r="U54" s="18">
        <f>Cal_SIU!U72/INDEX(Inp_SubOngoingEfficiency!$T$21:$AK$24,MATCH($F54&amp;"_Direct",Inp_SubOngoingEfficiency!$H$21:$H$24,0),MATCH(U$7,Inp_SubOngoingEfficiency!$T$7:$AK$7,0))</f>
        <v>0</v>
      </c>
      <c r="V54" s="18">
        <f>Cal_SIU!V72/INDEX(Inp_SubOngoingEfficiency!$T$21:$AK$24,MATCH($F54&amp;"_Direct",Inp_SubOngoingEfficiency!$H$21:$H$24,0),MATCH(V$7,Inp_SubOngoingEfficiency!$T$7:$AK$7,0))</f>
        <v>0</v>
      </c>
      <c r="W54" s="18">
        <f>Cal_SIU!W72/INDEX(Inp_SubOngoingEfficiency!$T$21:$AK$24,MATCH($F54&amp;"_Direct",Inp_SubOngoingEfficiency!$H$21:$H$24,0),MATCH(W$7,Inp_SubOngoingEfficiency!$T$7:$AK$7,0))</f>
        <v>0</v>
      </c>
      <c r="X54" s="18">
        <f>Cal_SIU!X72/INDEX(Inp_SubOngoingEfficiency!$T$21:$AK$24,MATCH($F54&amp;"_Direct",Inp_SubOngoingEfficiency!$H$21:$H$24,0),MATCH(X$7,Inp_SubOngoingEfficiency!$T$7:$AK$7,0))</f>
        <v>0</v>
      </c>
      <c r="Y54" s="18">
        <f>Cal_SIU!Y72/INDEX(Inp_SubOngoingEfficiency!$T$21:$AK$24,MATCH($F54&amp;"_Direct",Inp_SubOngoingEfficiency!$H$21:$H$24,0),MATCH(Y$7,Inp_SubOngoingEfficiency!$T$7:$AK$7,0))</f>
        <v>0</v>
      </c>
      <c r="Z54" s="18">
        <f>Cal_SIU!Z72/INDEX(Inp_SubOngoingEfficiency!$T$21:$AK$24,MATCH($F54&amp;"_Direct",Inp_SubOngoingEfficiency!$H$21:$H$24,0),MATCH(Z$7,Inp_SubOngoingEfficiency!$T$7:$AK$7,0))</f>
        <v>0</v>
      </c>
      <c r="AA54" s="18">
        <f>Cal_SIU!AA72/INDEX(Inp_SubOngoingEfficiency!$T$21:$AK$24,MATCH($F54&amp;"_Direct",Inp_SubOngoingEfficiency!$H$21:$H$24,0),MATCH(AA$7,Inp_SubOngoingEfficiency!$T$7:$AK$7,0))</f>
        <v>0</v>
      </c>
      <c r="AB54" s="18">
        <f>Cal_SIU!AB72/INDEX(Inp_SubOngoingEfficiency!$T$21:$AK$24,MATCH($F54&amp;"_Direct",Inp_SubOngoingEfficiency!$H$21:$H$24,0),MATCH(AB$7,Inp_SubOngoingEfficiency!$T$7:$AK$7,0))</f>
        <v>0</v>
      </c>
      <c r="AC54" s="18">
        <f>Cal_SIU!AC72/INDEX(Inp_SubOngoingEfficiency!$T$21:$AK$24,MATCH($F54&amp;"_Direct",Inp_SubOngoingEfficiency!$H$21:$H$24,0),MATCH(AC$7,Inp_SubOngoingEfficiency!$T$7:$AK$7,0))</f>
        <v>0</v>
      </c>
      <c r="AD54" s="18">
        <f>Cal_SIU!AD72/INDEX(Inp_SubOngoingEfficiency!$T$21:$AK$24,MATCH($F54&amp;"_Direct",Inp_SubOngoingEfficiency!$H$21:$H$24,0),MATCH(AD$7,Inp_SubOngoingEfficiency!$T$7:$AK$7,0))</f>
        <v>0</v>
      </c>
      <c r="AE54" s="18">
        <f>Cal_SIU!AE72/INDEX(Inp_SubOngoingEfficiency!$T$21:$AK$24,MATCH($F54&amp;"_Direct",Inp_SubOngoingEfficiency!$H$21:$H$24,0),MATCH(AE$7,Inp_SubOngoingEfficiency!$T$7:$AK$7,0))</f>
        <v>0</v>
      </c>
      <c r="AF54" s="18">
        <f>Cal_SIU!AF72/INDEX(Inp_SubOngoingEfficiency!$T$21:$AK$24,MATCH($F54&amp;"_Direct",Inp_SubOngoingEfficiency!$H$21:$H$24,0),MATCH(AF$7,Inp_SubOngoingEfficiency!$T$7:$AK$7,0))</f>
        <v>0</v>
      </c>
      <c r="AG54" s="18">
        <f>Cal_SIU!AG72/INDEX(Inp_SubOngoingEfficiency!$T$21:$AK$24,MATCH($F54&amp;"_Direct",Inp_SubOngoingEfficiency!$H$21:$H$24,0),MATCH(AG$7,Inp_SubOngoingEfficiency!$T$7:$AK$7,0))</f>
        <v>0</v>
      </c>
      <c r="AH54" s="18">
        <f>Cal_SIU!AH72/INDEX(Inp_SubOngoingEfficiency!$T$21:$AK$24,MATCH($F54&amp;"_Direct",Inp_SubOngoingEfficiency!$H$21:$H$24,0),MATCH(AH$7,Inp_SubOngoingEfficiency!$T$7:$AK$7,0))</f>
        <v>0</v>
      </c>
      <c r="AI54" s="18">
        <f>Cal_SIU!AI72/INDEX(Inp_SubOngoingEfficiency!$T$21:$AK$24,MATCH($F54&amp;"_Direct",Inp_SubOngoingEfficiency!$H$21:$H$24,0),MATCH(AI$7,Inp_SubOngoingEfficiency!$T$7:$AK$7,0))</f>
        <v>0</v>
      </c>
      <c r="AJ54" s="18">
        <f>Cal_SIU!AJ72/INDEX(Inp_SubOngoingEfficiency!$T$21:$AK$24,MATCH($F54&amp;"_Direct",Inp_SubOngoingEfficiency!$H$21:$H$24,0),MATCH(AJ$7,Inp_SubOngoingEfficiency!$T$7:$AK$7,0))</f>
        <v>0</v>
      </c>
      <c r="AK54" s="18">
        <f>Cal_SIU!AK72/INDEX(Inp_SubOngoingEfficiency!$T$21:$AK$24,MATCH($F54&amp;"_Direct",Inp_SubOngoingEfficiency!$H$21:$H$24,0),MATCH(AK$7,Inp_SubOngoingEfficiency!$T$7:$AK$7,0))</f>
        <v>0</v>
      </c>
      <c r="AN54" s="33"/>
    </row>
    <row r="55" spans="5:40" s="94" customFormat="1">
      <c r="E55" s="16" t="str">
        <f>Cover!$F$13</f>
        <v>Sc</v>
      </c>
      <c r="F55" s="16" t="str">
        <f>Cal_SIU!F73</f>
        <v>Opex</v>
      </c>
      <c r="H55" s="16" t="str">
        <f>Cal_SIU!H73</f>
        <v>Work Execution</v>
      </c>
      <c r="I55" s="16" t="str">
        <f>Cal_SIU!I73</f>
        <v>Statutory Independent Undertakings (SIU)</v>
      </c>
      <c r="J55" s="16" t="str">
        <f>IF(ISBLANK(Cal_SIU!J73),"",Cal_SIU!J73)</f>
        <v/>
      </c>
      <c r="L55" s="94" t="s">
        <v>111</v>
      </c>
      <c r="M55" s="94" t="b">
        <f t="shared" si="0"/>
        <v>0</v>
      </c>
      <c r="N55" s="94" t="b">
        <f t="shared" si="1"/>
        <v>0</v>
      </c>
      <c r="T55" s="18">
        <f>Cal_SIU!T73/INDEX(Inp_SubOngoingEfficiency!$T$21:$AK$24,MATCH($F55&amp;"_Direct",Inp_SubOngoingEfficiency!$H$21:$H$24,0),MATCH(T$7,Inp_SubOngoingEfficiency!$T$7:$AK$7,0))</f>
        <v>0</v>
      </c>
      <c r="U55" s="18">
        <f>Cal_SIU!U73/INDEX(Inp_SubOngoingEfficiency!$T$21:$AK$24,MATCH($F55&amp;"_Direct",Inp_SubOngoingEfficiency!$H$21:$H$24,0),MATCH(U$7,Inp_SubOngoingEfficiency!$T$7:$AK$7,0))</f>
        <v>0</v>
      </c>
      <c r="V55" s="18">
        <f>Cal_SIU!V73/INDEX(Inp_SubOngoingEfficiency!$T$21:$AK$24,MATCH($F55&amp;"_Direct",Inp_SubOngoingEfficiency!$H$21:$H$24,0),MATCH(V$7,Inp_SubOngoingEfficiency!$T$7:$AK$7,0))</f>
        <v>0</v>
      </c>
      <c r="W55" s="18">
        <f>Cal_SIU!W73/INDEX(Inp_SubOngoingEfficiency!$T$21:$AK$24,MATCH($F55&amp;"_Direct",Inp_SubOngoingEfficiency!$H$21:$H$24,0),MATCH(W$7,Inp_SubOngoingEfficiency!$T$7:$AK$7,0))</f>
        <v>0</v>
      </c>
      <c r="X55" s="18">
        <f>Cal_SIU!X73/INDEX(Inp_SubOngoingEfficiency!$T$21:$AK$24,MATCH($F55&amp;"_Direct",Inp_SubOngoingEfficiency!$H$21:$H$24,0),MATCH(X$7,Inp_SubOngoingEfficiency!$T$7:$AK$7,0))</f>
        <v>0</v>
      </c>
      <c r="Y55" s="18">
        <f>Cal_SIU!Y73/INDEX(Inp_SubOngoingEfficiency!$T$21:$AK$24,MATCH($F55&amp;"_Direct",Inp_SubOngoingEfficiency!$H$21:$H$24,0),MATCH(Y$7,Inp_SubOngoingEfficiency!$T$7:$AK$7,0))</f>
        <v>0</v>
      </c>
      <c r="Z55" s="18">
        <f>Cal_SIU!Z73/INDEX(Inp_SubOngoingEfficiency!$T$21:$AK$24,MATCH($F55&amp;"_Direct",Inp_SubOngoingEfficiency!$H$21:$H$24,0),MATCH(Z$7,Inp_SubOngoingEfficiency!$T$7:$AK$7,0))</f>
        <v>0</v>
      </c>
      <c r="AA55" s="18">
        <f>Cal_SIU!AA73/INDEX(Inp_SubOngoingEfficiency!$T$21:$AK$24,MATCH($F55&amp;"_Direct",Inp_SubOngoingEfficiency!$H$21:$H$24,0),MATCH(AA$7,Inp_SubOngoingEfficiency!$T$7:$AK$7,0))</f>
        <v>0</v>
      </c>
      <c r="AB55" s="18">
        <f>Cal_SIU!AB73/INDEX(Inp_SubOngoingEfficiency!$T$21:$AK$24,MATCH($F55&amp;"_Direct",Inp_SubOngoingEfficiency!$H$21:$H$24,0),MATCH(AB$7,Inp_SubOngoingEfficiency!$T$7:$AK$7,0))</f>
        <v>0</v>
      </c>
      <c r="AC55" s="18">
        <f>Cal_SIU!AC73/INDEX(Inp_SubOngoingEfficiency!$T$21:$AK$24,MATCH($F55&amp;"_Direct",Inp_SubOngoingEfficiency!$H$21:$H$24,0),MATCH(AC$7,Inp_SubOngoingEfficiency!$T$7:$AK$7,0))</f>
        <v>0</v>
      </c>
      <c r="AD55" s="18">
        <f>Cal_SIU!AD73/INDEX(Inp_SubOngoingEfficiency!$T$21:$AK$24,MATCH($F55&amp;"_Direct",Inp_SubOngoingEfficiency!$H$21:$H$24,0),MATCH(AD$7,Inp_SubOngoingEfficiency!$T$7:$AK$7,0))</f>
        <v>0</v>
      </c>
      <c r="AE55" s="18">
        <f>Cal_SIU!AE73/INDEX(Inp_SubOngoingEfficiency!$T$21:$AK$24,MATCH($F55&amp;"_Direct",Inp_SubOngoingEfficiency!$H$21:$H$24,0),MATCH(AE$7,Inp_SubOngoingEfficiency!$T$7:$AK$7,0))</f>
        <v>0</v>
      </c>
      <c r="AF55" s="18">
        <f>Cal_SIU!AF73/INDEX(Inp_SubOngoingEfficiency!$T$21:$AK$24,MATCH($F55&amp;"_Direct",Inp_SubOngoingEfficiency!$H$21:$H$24,0),MATCH(AF$7,Inp_SubOngoingEfficiency!$T$7:$AK$7,0))</f>
        <v>0</v>
      </c>
      <c r="AG55" s="18">
        <f>Cal_SIU!AG73/INDEX(Inp_SubOngoingEfficiency!$T$21:$AK$24,MATCH($F55&amp;"_Direct",Inp_SubOngoingEfficiency!$H$21:$H$24,0),MATCH(AG$7,Inp_SubOngoingEfficiency!$T$7:$AK$7,0))</f>
        <v>0</v>
      </c>
      <c r="AH55" s="18">
        <f>Cal_SIU!AH73/INDEX(Inp_SubOngoingEfficiency!$T$21:$AK$24,MATCH($F55&amp;"_Direct",Inp_SubOngoingEfficiency!$H$21:$H$24,0),MATCH(AH$7,Inp_SubOngoingEfficiency!$T$7:$AK$7,0))</f>
        <v>0</v>
      </c>
      <c r="AI55" s="18">
        <f>Cal_SIU!AI73/INDEX(Inp_SubOngoingEfficiency!$T$21:$AK$24,MATCH($F55&amp;"_Direct",Inp_SubOngoingEfficiency!$H$21:$H$24,0),MATCH(AI$7,Inp_SubOngoingEfficiency!$T$7:$AK$7,0))</f>
        <v>0</v>
      </c>
      <c r="AJ55" s="18">
        <f>Cal_SIU!AJ73/INDEX(Inp_SubOngoingEfficiency!$T$21:$AK$24,MATCH($F55&amp;"_Direct",Inp_SubOngoingEfficiency!$H$21:$H$24,0),MATCH(AJ$7,Inp_SubOngoingEfficiency!$T$7:$AK$7,0))</f>
        <v>0</v>
      </c>
      <c r="AK55" s="18">
        <f>Cal_SIU!AK73/INDEX(Inp_SubOngoingEfficiency!$T$21:$AK$24,MATCH($F55&amp;"_Direct",Inp_SubOngoingEfficiency!$H$21:$H$24,0),MATCH(AK$7,Inp_SubOngoingEfficiency!$T$7:$AK$7,0))</f>
        <v>0</v>
      </c>
      <c r="AN55" s="33"/>
    </row>
    <row r="56" spans="5:40" s="94" customFormat="1">
      <c r="E56" s="16" t="str">
        <f>Cover!$F$13</f>
        <v>Sc</v>
      </c>
      <c r="F56" s="16" t="str">
        <f>Cal_SIU!F74</f>
        <v>Opex</v>
      </c>
      <c r="H56" s="16" t="str">
        <f>Cal_SIU!H74</f>
        <v>Work Execution</v>
      </c>
      <c r="I56" s="16" t="str">
        <f>Cal_SIU!I74</f>
        <v>Statutory Independent Undertakings (SIU)</v>
      </c>
      <c r="J56" s="16" t="str">
        <f>IF(ISBLANK(Cal_SIU!J74),"",Cal_SIU!J74)</f>
        <v/>
      </c>
      <c r="L56" s="94" t="s">
        <v>111</v>
      </c>
      <c r="M56" s="94" t="b">
        <f t="shared" si="0"/>
        <v>0</v>
      </c>
      <c r="N56" s="94" t="b">
        <f t="shared" si="1"/>
        <v>0</v>
      </c>
      <c r="T56" s="18">
        <f>Cal_SIU!T74/INDEX(Inp_SubOngoingEfficiency!$T$21:$AK$24,MATCH($F56&amp;"_Direct",Inp_SubOngoingEfficiency!$H$21:$H$24,0),MATCH(T$7,Inp_SubOngoingEfficiency!$T$7:$AK$7,0))</f>
        <v>0</v>
      </c>
      <c r="U56" s="18">
        <f>Cal_SIU!U74/INDEX(Inp_SubOngoingEfficiency!$T$21:$AK$24,MATCH($F56&amp;"_Direct",Inp_SubOngoingEfficiency!$H$21:$H$24,0),MATCH(U$7,Inp_SubOngoingEfficiency!$T$7:$AK$7,0))</f>
        <v>0</v>
      </c>
      <c r="V56" s="18">
        <f>Cal_SIU!V74/INDEX(Inp_SubOngoingEfficiency!$T$21:$AK$24,MATCH($F56&amp;"_Direct",Inp_SubOngoingEfficiency!$H$21:$H$24,0),MATCH(V$7,Inp_SubOngoingEfficiency!$T$7:$AK$7,0))</f>
        <v>0</v>
      </c>
      <c r="W56" s="18">
        <f>Cal_SIU!W74/INDEX(Inp_SubOngoingEfficiency!$T$21:$AK$24,MATCH($F56&amp;"_Direct",Inp_SubOngoingEfficiency!$H$21:$H$24,0),MATCH(W$7,Inp_SubOngoingEfficiency!$T$7:$AK$7,0))</f>
        <v>0</v>
      </c>
      <c r="X56" s="18">
        <f>Cal_SIU!X74/INDEX(Inp_SubOngoingEfficiency!$T$21:$AK$24,MATCH($F56&amp;"_Direct",Inp_SubOngoingEfficiency!$H$21:$H$24,0),MATCH(X$7,Inp_SubOngoingEfficiency!$T$7:$AK$7,0))</f>
        <v>0</v>
      </c>
      <c r="Y56" s="18">
        <f>Cal_SIU!Y74/INDEX(Inp_SubOngoingEfficiency!$T$21:$AK$24,MATCH($F56&amp;"_Direct",Inp_SubOngoingEfficiency!$H$21:$H$24,0),MATCH(Y$7,Inp_SubOngoingEfficiency!$T$7:$AK$7,0))</f>
        <v>0</v>
      </c>
      <c r="Z56" s="18">
        <f>Cal_SIU!Z74/INDEX(Inp_SubOngoingEfficiency!$T$21:$AK$24,MATCH($F56&amp;"_Direct",Inp_SubOngoingEfficiency!$H$21:$H$24,0),MATCH(Z$7,Inp_SubOngoingEfficiency!$T$7:$AK$7,0))</f>
        <v>0</v>
      </c>
      <c r="AA56" s="18">
        <f>Cal_SIU!AA74/INDEX(Inp_SubOngoingEfficiency!$T$21:$AK$24,MATCH($F56&amp;"_Direct",Inp_SubOngoingEfficiency!$H$21:$H$24,0),MATCH(AA$7,Inp_SubOngoingEfficiency!$T$7:$AK$7,0))</f>
        <v>0</v>
      </c>
      <c r="AB56" s="18">
        <f>Cal_SIU!AB74/INDEX(Inp_SubOngoingEfficiency!$T$21:$AK$24,MATCH($F56&amp;"_Direct",Inp_SubOngoingEfficiency!$H$21:$H$24,0),MATCH(AB$7,Inp_SubOngoingEfficiency!$T$7:$AK$7,0))</f>
        <v>0</v>
      </c>
      <c r="AC56" s="18">
        <f>Cal_SIU!AC74/INDEX(Inp_SubOngoingEfficiency!$T$21:$AK$24,MATCH($F56&amp;"_Direct",Inp_SubOngoingEfficiency!$H$21:$H$24,0),MATCH(AC$7,Inp_SubOngoingEfficiency!$T$7:$AK$7,0))</f>
        <v>0</v>
      </c>
      <c r="AD56" s="18">
        <f>Cal_SIU!AD74/INDEX(Inp_SubOngoingEfficiency!$T$21:$AK$24,MATCH($F56&amp;"_Direct",Inp_SubOngoingEfficiency!$H$21:$H$24,0),MATCH(AD$7,Inp_SubOngoingEfficiency!$T$7:$AK$7,0))</f>
        <v>0</v>
      </c>
      <c r="AE56" s="18">
        <f>Cal_SIU!AE74/INDEX(Inp_SubOngoingEfficiency!$T$21:$AK$24,MATCH($F56&amp;"_Direct",Inp_SubOngoingEfficiency!$H$21:$H$24,0),MATCH(AE$7,Inp_SubOngoingEfficiency!$T$7:$AK$7,0))</f>
        <v>0</v>
      </c>
      <c r="AF56" s="18">
        <f>Cal_SIU!AF74/INDEX(Inp_SubOngoingEfficiency!$T$21:$AK$24,MATCH($F56&amp;"_Direct",Inp_SubOngoingEfficiency!$H$21:$H$24,0),MATCH(AF$7,Inp_SubOngoingEfficiency!$T$7:$AK$7,0))</f>
        <v>0</v>
      </c>
      <c r="AG56" s="18">
        <f>Cal_SIU!AG74/INDEX(Inp_SubOngoingEfficiency!$T$21:$AK$24,MATCH($F56&amp;"_Direct",Inp_SubOngoingEfficiency!$H$21:$H$24,0),MATCH(AG$7,Inp_SubOngoingEfficiency!$T$7:$AK$7,0))</f>
        <v>0</v>
      </c>
      <c r="AH56" s="18">
        <f>Cal_SIU!AH74/INDEX(Inp_SubOngoingEfficiency!$T$21:$AK$24,MATCH($F56&amp;"_Direct",Inp_SubOngoingEfficiency!$H$21:$H$24,0),MATCH(AH$7,Inp_SubOngoingEfficiency!$T$7:$AK$7,0))</f>
        <v>0</v>
      </c>
      <c r="AI56" s="18">
        <f>Cal_SIU!AI74/INDEX(Inp_SubOngoingEfficiency!$T$21:$AK$24,MATCH($F56&amp;"_Direct",Inp_SubOngoingEfficiency!$H$21:$H$24,0),MATCH(AI$7,Inp_SubOngoingEfficiency!$T$7:$AK$7,0))</f>
        <v>0</v>
      </c>
      <c r="AJ56" s="18">
        <f>Cal_SIU!AJ74/INDEX(Inp_SubOngoingEfficiency!$T$21:$AK$24,MATCH($F56&amp;"_Direct",Inp_SubOngoingEfficiency!$H$21:$H$24,0),MATCH(AJ$7,Inp_SubOngoingEfficiency!$T$7:$AK$7,0))</f>
        <v>0</v>
      </c>
      <c r="AK56" s="18">
        <f>Cal_SIU!AK74/INDEX(Inp_SubOngoingEfficiency!$T$21:$AK$24,MATCH($F56&amp;"_Direct",Inp_SubOngoingEfficiency!$H$21:$H$24,0),MATCH(AK$7,Inp_SubOngoingEfficiency!$T$7:$AK$7,0))</f>
        <v>0</v>
      </c>
      <c r="AN56" s="33"/>
    </row>
    <row r="57" spans="5:40" s="94" customFormat="1">
      <c r="E57" s="16" t="str">
        <f>Cover!$F$13</f>
        <v>Sc</v>
      </c>
      <c r="F57" s="16" t="str">
        <f>Cal_SIU!F75</f>
        <v>Opex</v>
      </c>
      <c r="H57" s="16" t="str">
        <f>Cal_SIU!H75</f>
        <v>Work Execution</v>
      </c>
      <c r="I57" s="16" t="str">
        <f>Cal_SIU!I75</f>
        <v>Statutory Independent Undertakings (SIU)</v>
      </c>
      <c r="J57" s="16" t="str">
        <f>IF(ISBLANK(Cal_SIU!J75),"",Cal_SIU!J75)</f>
        <v/>
      </c>
      <c r="L57" s="94" t="s">
        <v>111</v>
      </c>
      <c r="M57" s="94" t="b">
        <f t="shared" si="0"/>
        <v>0</v>
      </c>
      <c r="N57" s="94" t="b">
        <f t="shared" si="1"/>
        <v>0</v>
      </c>
      <c r="T57" s="18">
        <f>Cal_SIU!T75/INDEX(Inp_SubOngoingEfficiency!$T$21:$AK$24,MATCH($F57&amp;"_Direct",Inp_SubOngoingEfficiency!$H$21:$H$24,0),MATCH(T$7,Inp_SubOngoingEfficiency!$T$7:$AK$7,0))</f>
        <v>0</v>
      </c>
      <c r="U57" s="18">
        <f>Cal_SIU!U75/INDEX(Inp_SubOngoingEfficiency!$T$21:$AK$24,MATCH($F57&amp;"_Direct",Inp_SubOngoingEfficiency!$H$21:$H$24,0),MATCH(U$7,Inp_SubOngoingEfficiency!$T$7:$AK$7,0))</f>
        <v>0</v>
      </c>
      <c r="V57" s="18">
        <f>Cal_SIU!V75/INDEX(Inp_SubOngoingEfficiency!$T$21:$AK$24,MATCH($F57&amp;"_Direct",Inp_SubOngoingEfficiency!$H$21:$H$24,0),MATCH(V$7,Inp_SubOngoingEfficiency!$T$7:$AK$7,0))</f>
        <v>0</v>
      </c>
      <c r="W57" s="18">
        <f>Cal_SIU!W75/INDEX(Inp_SubOngoingEfficiency!$T$21:$AK$24,MATCH($F57&amp;"_Direct",Inp_SubOngoingEfficiency!$H$21:$H$24,0),MATCH(W$7,Inp_SubOngoingEfficiency!$T$7:$AK$7,0))</f>
        <v>0</v>
      </c>
      <c r="X57" s="18">
        <f>Cal_SIU!X75/INDEX(Inp_SubOngoingEfficiency!$T$21:$AK$24,MATCH($F57&amp;"_Direct",Inp_SubOngoingEfficiency!$H$21:$H$24,0),MATCH(X$7,Inp_SubOngoingEfficiency!$T$7:$AK$7,0))</f>
        <v>0</v>
      </c>
      <c r="Y57" s="18">
        <f>Cal_SIU!Y75/INDEX(Inp_SubOngoingEfficiency!$T$21:$AK$24,MATCH($F57&amp;"_Direct",Inp_SubOngoingEfficiency!$H$21:$H$24,0),MATCH(Y$7,Inp_SubOngoingEfficiency!$T$7:$AK$7,0))</f>
        <v>0</v>
      </c>
      <c r="Z57" s="18">
        <f>Cal_SIU!Z75/INDEX(Inp_SubOngoingEfficiency!$T$21:$AK$24,MATCH($F57&amp;"_Direct",Inp_SubOngoingEfficiency!$H$21:$H$24,0),MATCH(Z$7,Inp_SubOngoingEfficiency!$T$7:$AK$7,0))</f>
        <v>0</v>
      </c>
      <c r="AA57" s="18">
        <f>Cal_SIU!AA75/INDEX(Inp_SubOngoingEfficiency!$T$21:$AK$24,MATCH($F57&amp;"_Direct",Inp_SubOngoingEfficiency!$H$21:$H$24,0),MATCH(AA$7,Inp_SubOngoingEfficiency!$T$7:$AK$7,0))</f>
        <v>0</v>
      </c>
      <c r="AB57" s="18">
        <f>Cal_SIU!AB75/INDEX(Inp_SubOngoingEfficiency!$T$21:$AK$24,MATCH($F57&amp;"_Direct",Inp_SubOngoingEfficiency!$H$21:$H$24,0),MATCH(AB$7,Inp_SubOngoingEfficiency!$T$7:$AK$7,0))</f>
        <v>0</v>
      </c>
      <c r="AC57" s="18">
        <f>Cal_SIU!AC75/INDEX(Inp_SubOngoingEfficiency!$T$21:$AK$24,MATCH($F57&amp;"_Direct",Inp_SubOngoingEfficiency!$H$21:$H$24,0),MATCH(AC$7,Inp_SubOngoingEfficiency!$T$7:$AK$7,0))</f>
        <v>0</v>
      </c>
      <c r="AD57" s="18">
        <f>Cal_SIU!AD75/INDEX(Inp_SubOngoingEfficiency!$T$21:$AK$24,MATCH($F57&amp;"_Direct",Inp_SubOngoingEfficiency!$H$21:$H$24,0),MATCH(AD$7,Inp_SubOngoingEfficiency!$T$7:$AK$7,0))</f>
        <v>0</v>
      </c>
      <c r="AE57" s="18">
        <f>Cal_SIU!AE75/INDEX(Inp_SubOngoingEfficiency!$T$21:$AK$24,MATCH($F57&amp;"_Direct",Inp_SubOngoingEfficiency!$H$21:$H$24,0),MATCH(AE$7,Inp_SubOngoingEfficiency!$T$7:$AK$7,0))</f>
        <v>0</v>
      </c>
      <c r="AF57" s="18">
        <f>Cal_SIU!AF75/INDEX(Inp_SubOngoingEfficiency!$T$21:$AK$24,MATCH($F57&amp;"_Direct",Inp_SubOngoingEfficiency!$H$21:$H$24,0),MATCH(AF$7,Inp_SubOngoingEfficiency!$T$7:$AK$7,0))</f>
        <v>0</v>
      </c>
      <c r="AG57" s="18">
        <f>Cal_SIU!AG75/INDEX(Inp_SubOngoingEfficiency!$T$21:$AK$24,MATCH($F57&amp;"_Direct",Inp_SubOngoingEfficiency!$H$21:$H$24,0),MATCH(AG$7,Inp_SubOngoingEfficiency!$T$7:$AK$7,0))</f>
        <v>0</v>
      </c>
      <c r="AH57" s="18">
        <f>Cal_SIU!AH75/INDEX(Inp_SubOngoingEfficiency!$T$21:$AK$24,MATCH($F57&amp;"_Direct",Inp_SubOngoingEfficiency!$H$21:$H$24,0),MATCH(AH$7,Inp_SubOngoingEfficiency!$T$7:$AK$7,0))</f>
        <v>0</v>
      </c>
      <c r="AI57" s="18">
        <f>Cal_SIU!AI75/INDEX(Inp_SubOngoingEfficiency!$T$21:$AK$24,MATCH($F57&amp;"_Direct",Inp_SubOngoingEfficiency!$H$21:$H$24,0),MATCH(AI$7,Inp_SubOngoingEfficiency!$T$7:$AK$7,0))</f>
        <v>0</v>
      </c>
      <c r="AJ57" s="18">
        <f>Cal_SIU!AJ75/INDEX(Inp_SubOngoingEfficiency!$T$21:$AK$24,MATCH($F57&amp;"_Direct",Inp_SubOngoingEfficiency!$H$21:$H$24,0),MATCH(AJ$7,Inp_SubOngoingEfficiency!$T$7:$AK$7,0))</f>
        <v>0</v>
      </c>
      <c r="AK57" s="18">
        <f>Cal_SIU!AK75/INDEX(Inp_SubOngoingEfficiency!$T$21:$AK$24,MATCH($F57&amp;"_Direct",Inp_SubOngoingEfficiency!$H$21:$H$24,0),MATCH(AK$7,Inp_SubOngoingEfficiency!$T$7:$AK$7,0))</f>
        <v>0</v>
      </c>
      <c r="AN57" s="33"/>
    </row>
    <row r="58" spans="5:40" s="94" customFormat="1">
      <c r="E58" s="16" t="str">
        <f>Cover!$F$13</f>
        <v>Sc</v>
      </c>
      <c r="F58" s="16" t="str">
        <f>Cal_SIU!F76</f>
        <v>Opex</v>
      </c>
      <c r="H58" s="16" t="str">
        <f>Cal_SIU!H76</f>
        <v>Work Execution</v>
      </c>
      <c r="I58" s="16" t="str">
        <f>Cal_SIU!I76</f>
        <v>Statutory Independent Undertakings (SIU)</v>
      </c>
      <c r="J58" s="16" t="str">
        <f>IF(ISBLANK(Cal_SIU!J76),"",Cal_SIU!J76)</f>
        <v/>
      </c>
      <c r="L58" s="94" t="s">
        <v>111</v>
      </c>
      <c r="M58" s="94" t="b">
        <f t="shared" si="0"/>
        <v>0</v>
      </c>
      <c r="N58" s="94" t="b">
        <f t="shared" si="1"/>
        <v>0</v>
      </c>
      <c r="T58" s="18">
        <f>Cal_SIU!T76/INDEX(Inp_SubOngoingEfficiency!$T$21:$AK$24,MATCH($F58&amp;"_Direct",Inp_SubOngoingEfficiency!$H$21:$H$24,0),MATCH(T$7,Inp_SubOngoingEfficiency!$T$7:$AK$7,0))</f>
        <v>0</v>
      </c>
      <c r="U58" s="18">
        <f>Cal_SIU!U76/INDEX(Inp_SubOngoingEfficiency!$T$21:$AK$24,MATCH($F58&amp;"_Direct",Inp_SubOngoingEfficiency!$H$21:$H$24,0),MATCH(U$7,Inp_SubOngoingEfficiency!$T$7:$AK$7,0))</f>
        <v>0</v>
      </c>
      <c r="V58" s="18">
        <f>Cal_SIU!V76/INDEX(Inp_SubOngoingEfficiency!$T$21:$AK$24,MATCH($F58&amp;"_Direct",Inp_SubOngoingEfficiency!$H$21:$H$24,0),MATCH(V$7,Inp_SubOngoingEfficiency!$T$7:$AK$7,0))</f>
        <v>0</v>
      </c>
      <c r="W58" s="18">
        <f>Cal_SIU!W76/INDEX(Inp_SubOngoingEfficiency!$T$21:$AK$24,MATCH($F58&amp;"_Direct",Inp_SubOngoingEfficiency!$H$21:$H$24,0),MATCH(W$7,Inp_SubOngoingEfficiency!$T$7:$AK$7,0))</f>
        <v>0</v>
      </c>
      <c r="X58" s="18">
        <f>Cal_SIU!X76/INDEX(Inp_SubOngoingEfficiency!$T$21:$AK$24,MATCH($F58&amp;"_Direct",Inp_SubOngoingEfficiency!$H$21:$H$24,0),MATCH(X$7,Inp_SubOngoingEfficiency!$T$7:$AK$7,0))</f>
        <v>0</v>
      </c>
      <c r="Y58" s="18">
        <f>Cal_SIU!Y76/INDEX(Inp_SubOngoingEfficiency!$T$21:$AK$24,MATCH($F58&amp;"_Direct",Inp_SubOngoingEfficiency!$H$21:$H$24,0),MATCH(Y$7,Inp_SubOngoingEfficiency!$T$7:$AK$7,0))</f>
        <v>0</v>
      </c>
      <c r="Z58" s="18">
        <f>Cal_SIU!Z76/INDEX(Inp_SubOngoingEfficiency!$T$21:$AK$24,MATCH($F58&amp;"_Direct",Inp_SubOngoingEfficiency!$H$21:$H$24,0),MATCH(Z$7,Inp_SubOngoingEfficiency!$T$7:$AK$7,0))</f>
        <v>0</v>
      </c>
      <c r="AA58" s="18">
        <f>Cal_SIU!AA76/INDEX(Inp_SubOngoingEfficiency!$T$21:$AK$24,MATCH($F58&amp;"_Direct",Inp_SubOngoingEfficiency!$H$21:$H$24,0),MATCH(AA$7,Inp_SubOngoingEfficiency!$T$7:$AK$7,0))</f>
        <v>0</v>
      </c>
      <c r="AB58" s="18">
        <f>Cal_SIU!AB76/INDEX(Inp_SubOngoingEfficiency!$T$21:$AK$24,MATCH($F58&amp;"_Direct",Inp_SubOngoingEfficiency!$H$21:$H$24,0),MATCH(AB$7,Inp_SubOngoingEfficiency!$T$7:$AK$7,0))</f>
        <v>0</v>
      </c>
      <c r="AC58" s="18">
        <f>Cal_SIU!AC76/INDEX(Inp_SubOngoingEfficiency!$T$21:$AK$24,MATCH($F58&amp;"_Direct",Inp_SubOngoingEfficiency!$H$21:$H$24,0),MATCH(AC$7,Inp_SubOngoingEfficiency!$T$7:$AK$7,0))</f>
        <v>0</v>
      </c>
      <c r="AD58" s="18">
        <f>Cal_SIU!AD76/INDEX(Inp_SubOngoingEfficiency!$T$21:$AK$24,MATCH($F58&amp;"_Direct",Inp_SubOngoingEfficiency!$H$21:$H$24,0),MATCH(AD$7,Inp_SubOngoingEfficiency!$T$7:$AK$7,0))</f>
        <v>0</v>
      </c>
      <c r="AE58" s="18">
        <f>Cal_SIU!AE76/INDEX(Inp_SubOngoingEfficiency!$T$21:$AK$24,MATCH($F58&amp;"_Direct",Inp_SubOngoingEfficiency!$H$21:$H$24,0),MATCH(AE$7,Inp_SubOngoingEfficiency!$T$7:$AK$7,0))</f>
        <v>0</v>
      </c>
      <c r="AF58" s="18">
        <f>Cal_SIU!AF76/INDEX(Inp_SubOngoingEfficiency!$T$21:$AK$24,MATCH($F58&amp;"_Direct",Inp_SubOngoingEfficiency!$H$21:$H$24,0),MATCH(AF$7,Inp_SubOngoingEfficiency!$T$7:$AK$7,0))</f>
        <v>0</v>
      </c>
      <c r="AG58" s="18">
        <f>Cal_SIU!AG76/INDEX(Inp_SubOngoingEfficiency!$T$21:$AK$24,MATCH($F58&amp;"_Direct",Inp_SubOngoingEfficiency!$H$21:$H$24,0),MATCH(AG$7,Inp_SubOngoingEfficiency!$T$7:$AK$7,0))</f>
        <v>0</v>
      </c>
      <c r="AH58" s="18">
        <f>Cal_SIU!AH76/INDEX(Inp_SubOngoingEfficiency!$T$21:$AK$24,MATCH($F58&amp;"_Direct",Inp_SubOngoingEfficiency!$H$21:$H$24,0),MATCH(AH$7,Inp_SubOngoingEfficiency!$T$7:$AK$7,0))</f>
        <v>0</v>
      </c>
      <c r="AI58" s="18">
        <f>Cal_SIU!AI76/INDEX(Inp_SubOngoingEfficiency!$T$21:$AK$24,MATCH($F58&amp;"_Direct",Inp_SubOngoingEfficiency!$H$21:$H$24,0),MATCH(AI$7,Inp_SubOngoingEfficiency!$T$7:$AK$7,0))</f>
        <v>0</v>
      </c>
      <c r="AJ58" s="18">
        <f>Cal_SIU!AJ76/INDEX(Inp_SubOngoingEfficiency!$T$21:$AK$24,MATCH($F58&amp;"_Direct",Inp_SubOngoingEfficiency!$H$21:$H$24,0),MATCH(AJ$7,Inp_SubOngoingEfficiency!$T$7:$AK$7,0))</f>
        <v>0</v>
      </c>
      <c r="AK58" s="18">
        <f>Cal_SIU!AK76/INDEX(Inp_SubOngoingEfficiency!$T$21:$AK$24,MATCH($F58&amp;"_Direct",Inp_SubOngoingEfficiency!$H$21:$H$24,0),MATCH(AK$7,Inp_SubOngoingEfficiency!$T$7:$AK$7,0))</f>
        <v>0</v>
      </c>
      <c r="AN58" s="33"/>
    </row>
    <row r="59" spans="5:40" s="94" customFormat="1">
      <c r="E59" s="16" t="str">
        <f>Cover!$F$13</f>
        <v>Sc</v>
      </c>
      <c r="F59" s="16" t="str">
        <f>Cal_ODA!F67</f>
        <v>Opex</v>
      </c>
      <c r="H59" s="16" t="str">
        <f>Cal_ODA!H67</f>
        <v>Work Execution</v>
      </c>
      <c r="I59" s="16" t="str">
        <f>Cal_ODA!I67</f>
        <v>Other Direct Activities (ODA)</v>
      </c>
      <c r="J59" s="16" t="str">
        <f>IF(ISBLANK(Cal_ODA!J67),"",Cal_ODA!J67)</f>
        <v>Streetworks</v>
      </c>
      <c r="L59" s="94" t="s">
        <v>111</v>
      </c>
      <c r="M59" s="94" t="b">
        <f t="shared" si="0"/>
        <v>0</v>
      </c>
      <c r="N59" s="94" t="b">
        <f t="shared" si="1"/>
        <v>0</v>
      </c>
      <c r="T59" s="18">
        <f>Cal_ODA!T67/INDEX(Inp_SubOngoingEfficiency!$T$21:$AK$24,MATCH($F59&amp;"_Direct",Inp_SubOngoingEfficiency!$H$21:$H$24,0),MATCH(T$7,Inp_SubOngoingEfficiency!$T$7:$AK$7,0))</f>
        <v>0</v>
      </c>
      <c r="U59" s="18">
        <f>Cal_ODA!U67/INDEX(Inp_SubOngoingEfficiency!$T$21:$AK$24,MATCH($F59&amp;"_Direct",Inp_SubOngoingEfficiency!$H$21:$H$24,0),MATCH(U$7,Inp_SubOngoingEfficiency!$T$7:$AK$7,0))</f>
        <v>0</v>
      </c>
      <c r="V59" s="18">
        <f>Cal_ODA!V67/INDEX(Inp_SubOngoingEfficiency!$T$21:$AK$24,MATCH($F59&amp;"_Direct",Inp_SubOngoingEfficiency!$H$21:$H$24,0),MATCH(V$7,Inp_SubOngoingEfficiency!$T$7:$AK$7,0))</f>
        <v>0</v>
      </c>
      <c r="W59" s="18">
        <f>Cal_ODA!W67/INDEX(Inp_SubOngoingEfficiency!$T$21:$AK$24,MATCH($F59&amp;"_Direct",Inp_SubOngoingEfficiency!$H$21:$H$24,0),MATCH(W$7,Inp_SubOngoingEfficiency!$T$7:$AK$7,0))</f>
        <v>0</v>
      </c>
      <c r="X59" s="18">
        <f>Cal_ODA!X67/INDEX(Inp_SubOngoingEfficiency!$T$21:$AK$24,MATCH($F59&amp;"_Direct",Inp_SubOngoingEfficiency!$H$21:$H$24,0),MATCH(X$7,Inp_SubOngoingEfficiency!$T$7:$AK$7,0))</f>
        <v>0</v>
      </c>
      <c r="Y59" s="18">
        <f>Cal_ODA!Y67/INDEX(Inp_SubOngoingEfficiency!$T$21:$AK$24,MATCH($F59&amp;"_Direct",Inp_SubOngoingEfficiency!$H$21:$H$24,0),MATCH(Y$7,Inp_SubOngoingEfficiency!$T$7:$AK$7,0))</f>
        <v>0</v>
      </c>
      <c r="Z59" s="18">
        <f>Cal_ODA!Z67/INDEX(Inp_SubOngoingEfficiency!$T$21:$AK$24,MATCH($F59&amp;"_Direct",Inp_SubOngoingEfficiency!$H$21:$H$24,0),MATCH(Z$7,Inp_SubOngoingEfficiency!$T$7:$AK$7,0))</f>
        <v>-0.113</v>
      </c>
      <c r="AA59" s="18">
        <f>Cal_ODA!AA67/INDEX(Inp_SubOngoingEfficiency!$T$21:$AK$24,MATCH($F59&amp;"_Direct",Inp_SubOngoingEfficiency!$H$21:$H$24,0),MATCH(AA$7,Inp_SubOngoingEfficiency!$T$7:$AK$7,0))</f>
        <v>0</v>
      </c>
      <c r="AB59" s="18">
        <f>Cal_ODA!AB67/INDEX(Inp_SubOngoingEfficiency!$T$21:$AK$24,MATCH($F59&amp;"_Direct",Inp_SubOngoingEfficiency!$H$21:$H$24,0),MATCH(AB$7,Inp_SubOngoingEfficiency!$T$7:$AK$7,0))</f>
        <v>0</v>
      </c>
      <c r="AC59" s="18">
        <f>Cal_ODA!AC67/INDEX(Inp_SubOngoingEfficiency!$T$21:$AK$24,MATCH($F59&amp;"_Direct",Inp_SubOngoingEfficiency!$H$21:$H$24,0),MATCH(AC$7,Inp_SubOngoingEfficiency!$T$7:$AK$7,0))</f>
        <v>0</v>
      </c>
      <c r="AD59" s="18">
        <f>Cal_ODA!AD67/INDEX(Inp_SubOngoingEfficiency!$T$21:$AK$24,MATCH($F59&amp;"_Direct",Inp_SubOngoingEfficiency!$H$21:$H$24,0),MATCH(AD$7,Inp_SubOngoingEfficiency!$T$7:$AK$7,0))</f>
        <v>-0.18</v>
      </c>
      <c r="AE59" s="18">
        <f>Cal_ODA!AE67/INDEX(Inp_SubOngoingEfficiency!$T$21:$AK$24,MATCH($F59&amp;"_Direct",Inp_SubOngoingEfficiency!$H$21:$H$24,0),MATCH(AE$7,Inp_SubOngoingEfficiency!$T$7:$AK$7,0))</f>
        <v>-0.262212</v>
      </c>
      <c r="AF59" s="18">
        <f>Cal_ODA!AF67/INDEX(Inp_SubOngoingEfficiency!$T$21:$AK$24,MATCH($F59&amp;"_Direct",Inp_SubOngoingEfficiency!$H$21:$H$24,0),MATCH(AF$7,Inp_SubOngoingEfficiency!$T$7:$AK$7,0))</f>
        <v>-0.26300338430583503</v>
      </c>
      <c r="AG59" s="18">
        <f>Cal_ODA!AG67/INDEX(Inp_SubOngoingEfficiency!$T$21:$AK$24,MATCH($F59&amp;"_Direct",Inp_SubOngoingEfficiency!$H$21:$H$24,0),MATCH(AG$7,Inp_SubOngoingEfficiency!$T$7:$AK$7,0))</f>
        <v>-6.8757556300100386E-2</v>
      </c>
      <c r="AH59" s="18">
        <f>Cal_ODA!AH67/INDEX(Inp_SubOngoingEfficiency!$T$21:$AK$24,MATCH($F59&amp;"_Direct",Inp_SubOngoingEfficiency!$H$21:$H$24,0),MATCH(AH$7,Inp_SubOngoingEfficiency!$T$7:$AK$7,0))</f>
        <v>-6.8923302879191489E-2</v>
      </c>
      <c r="AI59" s="18">
        <f>Cal_ODA!AI67/INDEX(Inp_SubOngoingEfficiency!$T$21:$AK$24,MATCH($F59&amp;"_Direct",Inp_SubOngoingEfficiency!$H$21:$H$24,0),MATCH(AI$7,Inp_SubOngoingEfficiency!$T$7:$AK$7,0))</f>
        <v>-6.9517099970390253E-2</v>
      </c>
      <c r="AJ59" s="18">
        <f>Cal_ODA!AJ67/INDEX(Inp_SubOngoingEfficiency!$T$21:$AK$24,MATCH($F59&amp;"_Direct",Inp_SubOngoingEfficiency!$H$21:$H$24,0),MATCH(AJ$7,Inp_SubOngoingEfficiency!$T$7:$AK$7,0))</f>
        <v>-7.1235035455604778E-2</v>
      </c>
      <c r="AK59" s="18">
        <f>Cal_ODA!AK67/INDEX(Inp_SubOngoingEfficiency!$T$21:$AK$24,MATCH($F59&amp;"_Direct",Inp_SubOngoingEfficiency!$H$21:$H$24,0),MATCH(AK$7,Inp_SubOngoingEfficiency!$T$7:$AK$7,0))</f>
        <v>-7.0852248934073561E-2</v>
      </c>
      <c r="AN59" s="33"/>
    </row>
    <row r="60" spans="5:40" s="94" customFormat="1">
      <c r="E60" s="16" t="str">
        <f>Cover!$F$13</f>
        <v>Sc</v>
      </c>
      <c r="F60" s="16" t="str">
        <f>Cal_ODA!F68</f>
        <v>Opex</v>
      </c>
      <c r="H60" s="16" t="str">
        <f>Cal_ODA!H68</f>
        <v>Work Execution</v>
      </c>
      <c r="I60" s="16" t="str">
        <f>Cal_ODA!I68</f>
        <v>Other Direct Activities (ODA)</v>
      </c>
      <c r="J60" s="16" t="str">
        <f>IF(ISBLANK(Cal_ODA!J68),"",Cal_ODA!J68)</f>
        <v/>
      </c>
      <c r="L60" s="94" t="s">
        <v>111</v>
      </c>
      <c r="M60" s="94" t="b">
        <f t="shared" si="0"/>
        <v>0</v>
      </c>
      <c r="N60" s="94" t="b">
        <f t="shared" si="1"/>
        <v>0</v>
      </c>
      <c r="T60" s="18">
        <f>Cal_ODA!T68/INDEX(Inp_SubOngoingEfficiency!$T$21:$AK$24,MATCH($F60&amp;"_Direct",Inp_SubOngoingEfficiency!$H$21:$H$24,0),MATCH(T$7,Inp_SubOngoingEfficiency!$T$7:$AK$7,0))</f>
        <v>0</v>
      </c>
      <c r="U60" s="18">
        <f>Cal_ODA!U68/INDEX(Inp_SubOngoingEfficiency!$T$21:$AK$24,MATCH($F60&amp;"_Direct",Inp_SubOngoingEfficiency!$H$21:$H$24,0),MATCH(U$7,Inp_SubOngoingEfficiency!$T$7:$AK$7,0))</f>
        <v>0</v>
      </c>
      <c r="V60" s="18">
        <f>Cal_ODA!V68/INDEX(Inp_SubOngoingEfficiency!$T$21:$AK$24,MATCH($F60&amp;"_Direct",Inp_SubOngoingEfficiency!$H$21:$H$24,0),MATCH(V$7,Inp_SubOngoingEfficiency!$T$7:$AK$7,0))</f>
        <v>0</v>
      </c>
      <c r="W60" s="18">
        <f>Cal_ODA!W68/INDEX(Inp_SubOngoingEfficiency!$T$21:$AK$24,MATCH($F60&amp;"_Direct",Inp_SubOngoingEfficiency!$H$21:$H$24,0),MATCH(W$7,Inp_SubOngoingEfficiency!$T$7:$AK$7,0))</f>
        <v>0</v>
      </c>
      <c r="X60" s="18">
        <f>Cal_ODA!X68/INDEX(Inp_SubOngoingEfficiency!$T$21:$AK$24,MATCH($F60&amp;"_Direct",Inp_SubOngoingEfficiency!$H$21:$H$24,0),MATCH(X$7,Inp_SubOngoingEfficiency!$T$7:$AK$7,0))</f>
        <v>0</v>
      </c>
      <c r="Y60" s="18">
        <f>Cal_ODA!Y68/INDEX(Inp_SubOngoingEfficiency!$T$21:$AK$24,MATCH($F60&amp;"_Direct",Inp_SubOngoingEfficiency!$H$21:$H$24,0),MATCH(Y$7,Inp_SubOngoingEfficiency!$T$7:$AK$7,0))</f>
        <v>0</v>
      </c>
      <c r="Z60" s="18">
        <f>Cal_ODA!Z68/INDEX(Inp_SubOngoingEfficiency!$T$21:$AK$24,MATCH($F60&amp;"_Direct",Inp_SubOngoingEfficiency!$H$21:$H$24,0),MATCH(Z$7,Inp_SubOngoingEfficiency!$T$7:$AK$7,0))</f>
        <v>0</v>
      </c>
      <c r="AA60" s="18">
        <f>Cal_ODA!AA68/INDEX(Inp_SubOngoingEfficiency!$T$21:$AK$24,MATCH($F60&amp;"_Direct",Inp_SubOngoingEfficiency!$H$21:$H$24,0),MATCH(AA$7,Inp_SubOngoingEfficiency!$T$7:$AK$7,0))</f>
        <v>0</v>
      </c>
      <c r="AB60" s="18">
        <f>Cal_ODA!AB68/INDEX(Inp_SubOngoingEfficiency!$T$21:$AK$24,MATCH($F60&amp;"_Direct",Inp_SubOngoingEfficiency!$H$21:$H$24,0),MATCH(AB$7,Inp_SubOngoingEfficiency!$T$7:$AK$7,0))</f>
        <v>0</v>
      </c>
      <c r="AC60" s="18">
        <f>Cal_ODA!AC68/INDEX(Inp_SubOngoingEfficiency!$T$21:$AK$24,MATCH($F60&amp;"_Direct",Inp_SubOngoingEfficiency!$H$21:$H$24,0),MATCH(AC$7,Inp_SubOngoingEfficiency!$T$7:$AK$7,0))</f>
        <v>0</v>
      </c>
      <c r="AD60" s="18">
        <f>Cal_ODA!AD68/INDEX(Inp_SubOngoingEfficiency!$T$21:$AK$24,MATCH($F60&amp;"_Direct",Inp_SubOngoingEfficiency!$H$21:$H$24,0),MATCH(AD$7,Inp_SubOngoingEfficiency!$T$7:$AK$7,0))</f>
        <v>0</v>
      </c>
      <c r="AE60" s="18">
        <f>Cal_ODA!AE68/INDEX(Inp_SubOngoingEfficiency!$T$21:$AK$24,MATCH($F60&amp;"_Direct",Inp_SubOngoingEfficiency!$H$21:$H$24,0),MATCH(AE$7,Inp_SubOngoingEfficiency!$T$7:$AK$7,0))</f>
        <v>0</v>
      </c>
      <c r="AF60" s="18">
        <f>Cal_ODA!AF68/INDEX(Inp_SubOngoingEfficiency!$T$21:$AK$24,MATCH($F60&amp;"_Direct",Inp_SubOngoingEfficiency!$H$21:$H$24,0),MATCH(AF$7,Inp_SubOngoingEfficiency!$T$7:$AK$7,0))</f>
        <v>0</v>
      </c>
      <c r="AG60" s="18">
        <f>Cal_ODA!AG68/INDEX(Inp_SubOngoingEfficiency!$T$21:$AK$24,MATCH($F60&amp;"_Direct",Inp_SubOngoingEfficiency!$H$21:$H$24,0),MATCH(AG$7,Inp_SubOngoingEfficiency!$T$7:$AK$7,0))</f>
        <v>0</v>
      </c>
      <c r="AH60" s="18">
        <f>Cal_ODA!AH68/INDEX(Inp_SubOngoingEfficiency!$T$21:$AK$24,MATCH($F60&amp;"_Direct",Inp_SubOngoingEfficiency!$H$21:$H$24,0),MATCH(AH$7,Inp_SubOngoingEfficiency!$T$7:$AK$7,0))</f>
        <v>0</v>
      </c>
      <c r="AI60" s="18">
        <f>Cal_ODA!AI68/INDEX(Inp_SubOngoingEfficiency!$T$21:$AK$24,MATCH($F60&amp;"_Direct",Inp_SubOngoingEfficiency!$H$21:$H$24,0),MATCH(AI$7,Inp_SubOngoingEfficiency!$T$7:$AK$7,0))</f>
        <v>0</v>
      </c>
      <c r="AJ60" s="18">
        <f>Cal_ODA!AJ68/INDEX(Inp_SubOngoingEfficiency!$T$21:$AK$24,MATCH($F60&amp;"_Direct",Inp_SubOngoingEfficiency!$H$21:$H$24,0),MATCH(AJ$7,Inp_SubOngoingEfficiency!$T$7:$AK$7,0))</f>
        <v>0</v>
      </c>
      <c r="AK60" s="18">
        <f>Cal_ODA!AK68/INDEX(Inp_SubOngoingEfficiency!$T$21:$AK$24,MATCH($F60&amp;"_Direct",Inp_SubOngoingEfficiency!$H$21:$H$24,0),MATCH(AK$7,Inp_SubOngoingEfficiency!$T$7:$AK$7,0))</f>
        <v>0</v>
      </c>
      <c r="AN60" s="33"/>
    </row>
    <row r="61" spans="5:40" s="94" customFormat="1">
      <c r="E61" s="16" t="str">
        <f>Cover!$F$13</f>
        <v>Sc</v>
      </c>
      <c r="F61" s="16" t="str">
        <f>Cal_ODA!F69</f>
        <v>Opex</v>
      </c>
      <c r="H61" s="16" t="str">
        <f>Cal_ODA!H69</f>
        <v>Work Execution</v>
      </c>
      <c r="I61" s="16" t="str">
        <f>Cal_ODA!I69</f>
        <v>Other Direct Activities (ODA)</v>
      </c>
      <c r="J61" s="16" t="str">
        <f>IF(ISBLANK(Cal_ODA!J69),"",Cal_ODA!J69)</f>
        <v/>
      </c>
      <c r="L61" s="94" t="s">
        <v>111</v>
      </c>
      <c r="M61" s="94" t="b">
        <f t="shared" si="0"/>
        <v>0</v>
      </c>
      <c r="N61" s="94" t="b">
        <f t="shared" si="1"/>
        <v>0</v>
      </c>
      <c r="T61" s="18">
        <f>Cal_ODA!T69/INDEX(Inp_SubOngoingEfficiency!$T$21:$AK$24,MATCH($F61&amp;"_Direct",Inp_SubOngoingEfficiency!$H$21:$H$24,0),MATCH(T$7,Inp_SubOngoingEfficiency!$T$7:$AK$7,0))</f>
        <v>0</v>
      </c>
      <c r="U61" s="18">
        <f>Cal_ODA!U69/INDEX(Inp_SubOngoingEfficiency!$T$21:$AK$24,MATCH($F61&amp;"_Direct",Inp_SubOngoingEfficiency!$H$21:$H$24,0),MATCH(U$7,Inp_SubOngoingEfficiency!$T$7:$AK$7,0))</f>
        <v>0</v>
      </c>
      <c r="V61" s="18">
        <f>Cal_ODA!V69/INDEX(Inp_SubOngoingEfficiency!$T$21:$AK$24,MATCH($F61&amp;"_Direct",Inp_SubOngoingEfficiency!$H$21:$H$24,0),MATCH(V$7,Inp_SubOngoingEfficiency!$T$7:$AK$7,0))</f>
        <v>0</v>
      </c>
      <c r="W61" s="18">
        <f>Cal_ODA!W69/INDEX(Inp_SubOngoingEfficiency!$T$21:$AK$24,MATCH($F61&amp;"_Direct",Inp_SubOngoingEfficiency!$H$21:$H$24,0),MATCH(W$7,Inp_SubOngoingEfficiency!$T$7:$AK$7,0))</f>
        <v>0</v>
      </c>
      <c r="X61" s="18">
        <f>Cal_ODA!X69/INDEX(Inp_SubOngoingEfficiency!$T$21:$AK$24,MATCH($F61&amp;"_Direct",Inp_SubOngoingEfficiency!$H$21:$H$24,0),MATCH(X$7,Inp_SubOngoingEfficiency!$T$7:$AK$7,0))</f>
        <v>0</v>
      </c>
      <c r="Y61" s="18">
        <f>Cal_ODA!Y69/INDEX(Inp_SubOngoingEfficiency!$T$21:$AK$24,MATCH($F61&amp;"_Direct",Inp_SubOngoingEfficiency!$H$21:$H$24,0),MATCH(Y$7,Inp_SubOngoingEfficiency!$T$7:$AK$7,0))</f>
        <v>0</v>
      </c>
      <c r="Z61" s="18">
        <f>Cal_ODA!Z69/INDEX(Inp_SubOngoingEfficiency!$T$21:$AK$24,MATCH($F61&amp;"_Direct",Inp_SubOngoingEfficiency!$H$21:$H$24,0),MATCH(Z$7,Inp_SubOngoingEfficiency!$T$7:$AK$7,0))</f>
        <v>0</v>
      </c>
      <c r="AA61" s="18">
        <f>Cal_ODA!AA69/INDEX(Inp_SubOngoingEfficiency!$T$21:$AK$24,MATCH($F61&amp;"_Direct",Inp_SubOngoingEfficiency!$H$21:$H$24,0),MATCH(AA$7,Inp_SubOngoingEfficiency!$T$7:$AK$7,0))</f>
        <v>0</v>
      </c>
      <c r="AB61" s="18">
        <f>Cal_ODA!AB69/INDEX(Inp_SubOngoingEfficiency!$T$21:$AK$24,MATCH($F61&amp;"_Direct",Inp_SubOngoingEfficiency!$H$21:$H$24,0),MATCH(AB$7,Inp_SubOngoingEfficiency!$T$7:$AK$7,0))</f>
        <v>0</v>
      </c>
      <c r="AC61" s="18">
        <f>Cal_ODA!AC69/INDEX(Inp_SubOngoingEfficiency!$T$21:$AK$24,MATCH($F61&amp;"_Direct",Inp_SubOngoingEfficiency!$H$21:$H$24,0),MATCH(AC$7,Inp_SubOngoingEfficiency!$T$7:$AK$7,0))</f>
        <v>0</v>
      </c>
      <c r="AD61" s="18">
        <f>Cal_ODA!AD69/INDEX(Inp_SubOngoingEfficiency!$T$21:$AK$24,MATCH($F61&amp;"_Direct",Inp_SubOngoingEfficiency!$H$21:$H$24,0),MATCH(AD$7,Inp_SubOngoingEfficiency!$T$7:$AK$7,0))</f>
        <v>0</v>
      </c>
      <c r="AE61" s="18">
        <f>Cal_ODA!AE69/INDEX(Inp_SubOngoingEfficiency!$T$21:$AK$24,MATCH($F61&amp;"_Direct",Inp_SubOngoingEfficiency!$H$21:$H$24,0),MATCH(AE$7,Inp_SubOngoingEfficiency!$T$7:$AK$7,0))</f>
        <v>0</v>
      </c>
      <c r="AF61" s="18">
        <f>Cal_ODA!AF69/INDEX(Inp_SubOngoingEfficiency!$T$21:$AK$24,MATCH($F61&amp;"_Direct",Inp_SubOngoingEfficiency!$H$21:$H$24,0),MATCH(AF$7,Inp_SubOngoingEfficiency!$T$7:$AK$7,0))</f>
        <v>0</v>
      </c>
      <c r="AG61" s="18">
        <f>Cal_ODA!AG69/INDEX(Inp_SubOngoingEfficiency!$T$21:$AK$24,MATCH($F61&amp;"_Direct",Inp_SubOngoingEfficiency!$H$21:$H$24,0),MATCH(AG$7,Inp_SubOngoingEfficiency!$T$7:$AK$7,0))</f>
        <v>0</v>
      </c>
      <c r="AH61" s="18">
        <f>Cal_ODA!AH69/INDEX(Inp_SubOngoingEfficiency!$T$21:$AK$24,MATCH($F61&amp;"_Direct",Inp_SubOngoingEfficiency!$H$21:$H$24,0),MATCH(AH$7,Inp_SubOngoingEfficiency!$T$7:$AK$7,0))</f>
        <v>0</v>
      </c>
      <c r="AI61" s="18">
        <f>Cal_ODA!AI69/INDEX(Inp_SubOngoingEfficiency!$T$21:$AK$24,MATCH($F61&amp;"_Direct",Inp_SubOngoingEfficiency!$H$21:$H$24,0),MATCH(AI$7,Inp_SubOngoingEfficiency!$T$7:$AK$7,0))</f>
        <v>0</v>
      </c>
      <c r="AJ61" s="18">
        <f>Cal_ODA!AJ69/INDEX(Inp_SubOngoingEfficiency!$T$21:$AK$24,MATCH($F61&amp;"_Direct",Inp_SubOngoingEfficiency!$H$21:$H$24,0),MATCH(AJ$7,Inp_SubOngoingEfficiency!$T$7:$AK$7,0))</f>
        <v>0</v>
      </c>
      <c r="AK61" s="18">
        <f>Cal_ODA!AK69/INDEX(Inp_SubOngoingEfficiency!$T$21:$AK$24,MATCH($F61&amp;"_Direct",Inp_SubOngoingEfficiency!$H$21:$H$24,0),MATCH(AK$7,Inp_SubOngoingEfficiency!$T$7:$AK$7,0))</f>
        <v>0</v>
      </c>
      <c r="AN61" s="33"/>
    </row>
    <row r="62" spans="5:40" s="94" customFormat="1">
      <c r="E62" s="16" t="str">
        <f>Cover!$F$13</f>
        <v>Sc</v>
      </c>
      <c r="F62" s="16" t="str">
        <f>Cal_ODA!F70</f>
        <v>Opex</v>
      </c>
      <c r="H62" s="16" t="str">
        <f>Cal_ODA!H70</f>
        <v>Work Execution</v>
      </c>
      <c r="I62" s="16" t="str">
        <f>Cal_ODA!I70</f>
        <v>Other Direct Activities (ODA)</v>
      </c>
      <c r="J62" s="16" t="str">
        <f>IF(ISBLANK(Cal_ODA!J70),"",Cal_ODA!J70)</f>
        <v/>
      </c>
      <c r="L62" s="94" t="s">
        <v>111</v>
      </c>
      <c r="M62" s="94" t="b">
        <f t="shared" si="0"/>
        <v>0</v>
      </c>
      <c r="N62" s="94" t="b">
        <f t="shared" si="1"/>
        <v>0</v>
      </c>
      <c r="T62" s="18">
        <f>Cal_ODA!T70/INDEX(Inp_SubOngoingEfficiency!$T$21:$AK$24,MATCH($F62&amp;"_Direct",Inp_SubOngoingEfficiency!$H$21:$H$24,0),MATCH(T$7,Inp_SubOngoingEfficiency!$T$7:$AK$7,0))</f>
        <v>0</v>
      </c>
      <c r="U62" s="18">
        <f>Cal_ODA!U70/INDEX(Inp_SubOngoingEfficiency!$T$21:$AK$24,MATCH($F62&amp;"_Direct",Inp_SubOngoingEfficiency!$H$21:$H$24,0),MATCH(U$7,Inp_SubOngoingEfficiency!$T$7:$AK$7,0))</f>
        <v>0</v>
      </c>
      <c r="V62" s="18">
        <f>Cal_ODA!V70/INDEX(Inp_SubOngoingEfficiency!$T$21:$AK$24,MATCH($F62&amp;"_Direct",Inp_SubOngoingEfficiency!$H$21:$H$24,0),MATCH(V$7,Inp_SubOngoingEfficiency!$T$7:$AK$7,0))</f>
        <v>0</v>
      </c>
      <c r="W62" s="18">
        <f>Cal_ODA!W70/INDEX(Inp_SubOngoingEfficiency!$T$21:$AK$24,MATCH($F62&amp;"_Direct",Inp_SubOngoingEfficiency!$H$21:$H$24,0),MATCH(W$7,Inp_SubOngoingEfficiency!$T$7:$AK$7,0))</f>
        <v>0</v>
      </c>
      <c r="X62" s="18">
        <f>Cal_ODA!X70/INDEX(Inp_SubOngoingEfficiency!$T$21:$AK$24,MATCH($F62&amp;"_Direct",Inp_SubOngoingEfficiency!$H$21:$H$24,0),MATCH(X$7,Inp_SubOngoingEfficiency!$T$7:$AK$7,0))</f>
        <v>0</v>
      </c>
      <c r="Y62" s="18">
        <f>Cal_ODA!Y70/INDEX(Inp_SubOngoingEfficiency!$T$21:$AK$24,MATCH($F62&amp;"_Direct",Inp_SubOngoingEfficiency!$H$21:$H$24,0),MATCH(Y$7,Inp_SubOngoingEfficiency!$T$7:$AK$7,0))</f>
        <v>0</v>
      </c>
      <c r="Z62" s="18">
        <f>Cal_ODA!Z70/INDEX(Inp_SubOngoingEfficiency!$T$21:$AK$24,MATCH($F62&amp;"_Direct",Inp_SubOngoingEfficiency!$H$21:$H$24,0),MATCH(Z$7,Inp_SubOngoingEfficiency!$T$7:$AK$7,0))</f>
        <v>0</v>
      </c>
      <c r="AA62" s="18">
        <f>Cal_ODA!AA70/INDEX(Inp_SubOngoingEfficiency!$T$21:$AK$24,MATCH($F62&amp;"_Direct",Inp_SubOngoingEfficiency!$H$21:$H$24,0),MATCH(AA$7,Inp_SubOngoingEfficiency!$T$7:$AK$7,0))</f>
        <v>0</v>
      </c>
      <c r="AB62" s="18">
        <f>Cal_ODA!AB70/INDEX(Inp_SubOngoingEfficiency!$T$21:$AK$24,MATCH($F62&amp;"_Direct",Inp_SubOngoingEfficiency!$H$21:$H$24,0),MATCH(AB$7,Inp_SubOngoingEfficiency!$T$7:$AK$7,0))</f>
        <v>0</v>
      </c>
      <c r="AC62" s="18">
        <f>Cal_ODA!AC70/INDEX(Inp_SubOngoingEfficiency!$T$21:$AK$24,MATCH($F62&amp;"_Direct",Inp_SubOngoingEfficiency!$H$21:$H$24,0),MATCH(AC$7,Inp_SubOngoingEfficiency!$T$7:$AK$7,0))</f>
        <v>0</v>
      </c>
      <c r="AD62" s="18">
        <f>Cal_ODA!AD70/INDEX(Inp_SubOngoingEfficiency!$T$21:$AK$24,MATCH($F62&amp;"_Direct",Inp_SubOngoingEfficiency!$H$21:$H$24,0),MATCH(AD$7,Inp_SubOngoingEfficiency!$T$7:$AK$7,0))</f>
        <v>0</v>
      </c>
      <c r="AE62" s="18">
        <f>Cal_ODA!AE70/INDEX(Inp_SubOngoingEfficiency!$T$21:$AK$24,MATCH($F62&amp;"_Direct",Inp_SubOngoingEfficiency!$H$21:$H$24,0),MATCH(AE$7,Inp_SubOngoingEfficiency!$T$7:$AK$7,0))</f>
        <v>0</v>
      </c>
      <c r="AF62" s="18">
        <f>Cal_ODA!AF70/INDEX(Inp_SubOngoingEfficiency!$T$21:$AK$24,MATCH($F62&amp;"_Direct",Inp_SubOngoingEfficiency!$H$21:$H$24,0),MATCH(AF$7,Inp_SubOngoingEfficiency!$T$7:$AK$7,0))</f>
        <v>0</v>
      </c>
      <c r="AG62" s="18">
        <f>Cal_ODA!AG70/INDEX(Inp_SubOngoingEfficiency!$T$21:$AK$24,MATCH($F62&amp;"_Direct",Inp_SubOngoingEfficiency!$H$21:$H$24,0),MATCH(AG$7,Inp_SubOngoingEfficiency!$T$7:$AK$7,0))</f>
        <v>0</v>
      </c>
      <c r="AH62" s="18">
        <f>Cal_ODA!AH70/INDEX(Inp_SubOngoingEfficiency!$T$21:$AK$24,MATCH($F62&amp;"_Direct",Inp_SubOngoingEfficiency!$H$21:$H$24,0),MATCH(AH$7,Inp_SubOngoingEfficiency!$T$7:$AK$7,0))</f>
        <v>0</v>
      </c>
      <c r="AI62" s="18">
        <f>Cal_ODA!AI70/INDEX(Inp_SubOngoingEfficiency!$T$21:$AK$24,MATCH($F62&amp;"_Direct",Inp_SubOngoingEfficiency!$H$21:$H$24,0),MATCH(AI$7,Inp_SubOngoingEfficiency!$T$7:$AK$7,0))</f>
        <v>0</v>
      </c>
      <c r="AJ62" s="18">
        <f>Cal_ODA!AJ70/INDEX(Inp_SubOngoingEfficiency!$T$21:$AK$24,MATCH($F62&amp;"_Direct",Inp_SubOngoingEfficiency!$H$21:$H$24,0),MATCH(AJ$7,Inp_SubOngoingEfficiency!$T$7:$AK$7,0))</f>
        <v>0</v>
      </c>
      <c r="AK62" s="18">
        <f>Cal_ODA!AK70/INDEX(Inp_SubOngoingEfficiency!$T$21:$AK$24,MATCH($F62&amp;"_Direct",Inp_SubOngoingEfficiency!$H$21:$H$24,0),MATCH(AK$7,Inp_SubOngoingEfficiency!$T$7:$AK$7,0))</f>
        <v>0</v>
      </c>
      <c r="AN62" s="33"/>
    </row>
    <row r="63" spans="5:40" s="94" customFormat="1">
      <c r="E63" s="16" t="str">
        <f>Cover!$F$13</f>
        <v>Sc</v>
      </c>
      <c r="F63" s="16" t="str">
        <f>Cal_ODA!F71</f>
        <v>Opex</v>
      </c>
      <c r="H63" s="16" t="str">
        <f>Cal_ODA!H71</f>
        <v>Work Execution</v>
      </c>
      <c r="I63" s="16" t="str">
        <f>Cal_ODA!I71</f>
        <v>Other Direct Activities (ODA)</v>
      </c>
      <c r="J63" s="16" t="str">
        <f>IF(ISBLANK(Cal_ODA!J71),"",Cal_ODA!J71)</f>
        <v/>
      </c>
      <c r="L63" s="94" t="s">
        <v>111</v>
      </c>
      <c r="M63" s="94" t="b">
        <f t="shared" si="0"/>
        <v>0</v>
      </c>
      <c r="N63" s="94" t="b">
        <f t="shared" si="1"/>
        <v>0</v>
      </c>
      <c r="T63" s="18">
        <f>Cal_ODA!T71/INDEX(Inp_SubOngoingEfficiency!$T$21:$AK$24,MATCH($F63&amp;"_Direct",Inp_SubOngoingEfficiency!$H$21:$H$24,0),MATCH(T$7,Inp_SubOngoingEfficiency!$T$7:$AK$7,0))</f>
        <v>0</v>
      </c>
      <c r="U63" s="18">
        <f>Cal_ODA!U71/INDEX(Inp_SubOngoingEfficiency!$T$21:$AK$24,MATCH($F63&amp;"_Direct",Inp_SubOngoingEfficiency!$H$21:$H$24,0),MATCH(U$7,Inp_SubOngoingEfficiency!$T$7:$AK$7,0))</f>
        <v>0</v>
      </c>
      <c r="V63" s="18">
        <f>Cal_ODA!V71/INDEX(Inp_SubOngoingEfficiency!$T$21:$AK$24,MATCH($F63&amp;"_Direct",Inp_SubOngoingEfficiency!$H$21:$H$24,0),MATCH(V$7,Inp_SubOngoingEfficiency!$T$7:$AK$7,0))</f>
        <v>0</v>
      </c>
      <c r="W63" s="18">
        <f>Cal_ODA!W71/INDEX(Inp_SubOngoingEfficiency!$T$21:$AK$24,MATCH($F63&amp;"_Direct",Inp_SubOngoingEfficiency!$H$21:$H$24,0),MATCH(W$7,Inp_SubOngoingEfficiency!$T$7:$AK$7,0))</f>
        <v>0</v>
      </c>
      <c r="X63" s="18">
        <f>Cal_ODA!X71/INDEX(Inp_SubOngoingEfficiency!$T$21:$AK$24,MATCH($F63&amp;"_Direct",Inp_SubOngoingEfficiency!$H$21:$H$24,0),MATCH(X$7,Inp_SubOngoingEfficiency!$T$7:$AK$7,0))</f>
        <v>0</v>
      </c>
      <c r="Y63" s="18">
        <f>Cal_ODA!Y71/INDEX(Inp_SubOngoingEfficiency!$T$21:$AK$24,MATCH($F63&amp;"_Direct",Inp_SubOngoingEfficiency!$H$21:$H$24,0),MATCH(Y$7,Inp_SubOngoingEfficiency!$T$7:$AK$7,0))</f>
        <v>0</v>
      </c>
      <c r="Z63" s="18">
        <f>Cal_ODA!Z71/INDEX(Inp_SubOngoingEfficiency!$T$21:$AK$24,MATCH($F63&amp;"_Direct",Inp_SubOngoingEfficiency!$H$21:$H$24,0),MATCH(Z$7,Inp_SubOngoingEfficiency!$T$7:$AK$7,0))</f>
        <v>0</v>
      </c>
      <c r="AA63" s="18">
        <f>Cal_ODA!AA71/INDEX(Inp_SubOngoingEfficiency!$T$21:$AK$24,MATCH($F63&amp;"_Direct",Inp_SubOngoingEfficiency!$H$21:$H$24,0),MATCH(AA$7,Inp_SubOngoingEfficiency!$T$7:$AK$7,0))</f>
        <v>0</v>
      </c>
      <c r="AB63" s="18">
        <f>Cal_ODA!AB71/INDEX(Inp_SubOngoingEfficiency!$T$21:$AK$24,MATCH($F63&amp;"_Direct",Inp_SubOngoingEfficiency!$H$21:$H$24,0),MATCH(AB$7,Inp_SubOngoingEfficiency!$T$7:$AK$7,0))</f>
        <v>0</v>
      </c>
      <c r="AC63" s="18">
        <f>Cal_ODA!AC71/INDEX(Inp_SubOngoingEfficiency!$T$21:$AK$24,MATCH($F63&amp;"_Direct",Inp_SubOngoingEfficiency!$H$21:$H$24,0),MATCH(AC$7,Inp_SubOngoingEfficiency!$T$7:$AK$7,0))</f>
        <v>0</v>
      </c>
      <c r="AD63" s="18">
        <f>Cal_ODA!AD71/INDEX(Inp_SubOngoingEfficiency!$T$21:$AK$24,MATCH($F63&amp;"_Direct",Inp_SubOngoingEfficiency!$H$21:$H$24,0),MATCH(AD$7,Inp_SubOngoingEfficiency!$T$7:$AK$7,0))</f>
        <v>0</v>
      </c>
      <c r="AE63" s="18">
        <f>Cal_ODA!AE71/INDEX(Inp_SubOngoingEfficiency!$T$21:$AK$24,MATCH($F63&amp;"_Direct",Inp_SubOngoingEfficiency!$H$21:$H$24,0),MATCH(AE$7,Inp_SubOngoingEfficiency!$T$7:$AK$7,0))</f>
        <v>0</v>
      </c>
      <c r="AF63" s="18">
        <f>Cal_ODA!AF71/INDEX(Inp_SubOngoingEfficiency!$T$21:$AK$24,MATCH($F63&amp;"_Direct",Inp_SubOngoingEfficiency!$H$21:$H$24,0),MATCH(AF$7,Inp_SubOngoingEfficiency!$T$7:$AK$7,0))</f>
        <v>0</v>
      </c>
      <c r="AG63" s="18">
        <f>Cal_ODA!AG71/INDEX(Inp_SubOngoingEfficiency!$T$21:$AK$24,MATCH($F63&amp;"_Direct",Inp_SubOngoingEfficiency!$H$21:$H$24,0),MATCH(AG$7,Inp_SubOngoingEfficiency!$T$7:$AK$7,0))</f>
        <v>0</v>
      </c>
      <c r="AH63" s="18">
        <f>Cal_ODA!AH71/INDEX(Inp_SubOngoingEfficiency!$T$21:$AK$24,MATCH($F63&amp;"_Direct",Inp_SubOngoingEfficiency!$H$21:$H$24,0),MATCH(AH$7,Inp_SubOngoingEfficiency!$T$7:$AK$7,0))</f>
        <v>0</v>
      </c>
      <c r="AI63" s="18">
        <f>Cal_ODA!AI71/INDEX(Inp_SubOngoingEfficiency!$T$21:$AK$24,MATCH($F63&amp;"_Direct",Inp_SubOngoingEfficiency!$H$21:$H$24,0),MATCH(AI$7,Inp_SubOngoingEfficiency!$T$7:$AK$7,0))</f>
        <v>0</v>
      </c>
      <c r="AJ63" s="18">
        <f>Cal_ODA!AJ71/INDEX(Inp_SubOngoingEfficiency!$T$21:$AK$24,MATCH($F63&amp;"_Direct",Inp_SubOngoingEfficiency!$H$21:$H$24,0),MATCH(AJ$7,Inp_SubOngoingEfficiency!$T$7:$AK$7,0))</f>
        <v>0</v>
      </c>
      <c r="AK63" s="18">
        <f>Cal_ODA!AK71/INDEX(Inp_SubOngoingEfficiency!$T$21:$AK$24,MATCH($F63&amp;"_Direct",Inp_SubOngoingEfficiency!$H$21:$H$24,0),MATCH(AK$7,Inp_SubOngoingEfficiency!$T$7:$AK$7,0))</f>
        <v>0</v>
      </c>
      <c r="AN63" s="33"/>
    </row>
    <row r="64" spans="5:40" s="94" customFormat="1">
      <c r="E64" s="16" t="str">
        <f>Cover!$F$13</f>
        <v>Sc</v>
      </c>
      <c r="F64" s="16" t="str">
        <f>Cal_ODA!F72</f>
        <v>Opex</v>
      </c>
      <c r="H64" s="16" t="str">
        <f>Cal_ODA!H72</f>
        <v>Work Execution</v>
      </c>
      <c r="I64" s="16" t="str">
        <f>Cal_ODA!I72</f>
        <v>Other Direct Activities (ODA)</v>
      </c>
      <c r="J64" s="16" t="str">
        <f>IF(ISBLANK(Cal_ODA!J72),"",Cal_ODA!J72)</f>
        <v/>
      </c>
      <c r="L64" s="94" t="s">
        <v>111</v>
      </c>
      <c r="M64" s="94" t="b">
        <f t="shared" si="0"/>
        <v>0</v>
      </c>
      <c r="N64" s="94" t="b">
        <f t="shared" si="1"/>
        <v>0</v>
      </c>
      <c r="T64" s="18">
        <f>Cal_ODA!T72/INDEX(Inp_SubOngoingEfficiency!$T$21:$AK$24,MATCH($F64&amp;"_Direct",Inp_SubOngoingEfficiency!$H$21:$H$24,0),MATCH(T$7,Inp_SubOngoingEfficiency!$T$7:$AK$7,0))</f>
        <v>0</v>
      </c>
      <c r="U64" s="18">
        <f>Cal_ODA!U72/INDEX(Inp_SubOngoingEfficiency!$T$21:$AK$24,MATCH($F64&amp;"_Direct",Inp_SubOngoingEfficiency!$H$21:$H$24,0),MATCH(U$7,Inp_SubOngoingEfficiency!$T$7:$AK$7,0))</f>
        <v>0</v>
      </c>
      <c r="V64" s="18">
        <f>Cal_ODA!V72/INDEX(Inp_SubOngoingEfficiency!$T$21:$AK$24,MATCH($F64&amp;"_Direct",Inp_SubOngoingEfficiency!$H$21:$H$24,0),MATCH(V$7,Inp_SubOngoingEfficiency!$T$7:$AK$7,0))</f>
        <v>0</v>
      </c>
      <c r="W64" s="18">
        <f>Cal_ODA!W72/INDEX(Inp_SubOngoingEfficiency!$T$21:$AK$24,MATCH($F64&amp;"_Direct",Inp_SubOngoingEfficiency!$H$21:$H$24,0),MATCH(W$7,Inp_SubOngoingEfficiency!$T$7:$AK$7,0))</f>
        <v>0</v>
      </c>
      <c r="X64" s="18">
        <f>Cal_ODA!X72/INDEX(Inp_SubOngoingEfficiency!$T$21:$AK$24,MATCH($F64&amp;"_Direct",Inp_SubOngoingEfficiency!$H$21:$H$24,0),MATCH(X$7,Inp_SubOngoingEfficiency!$T$7:$AK$7,0))</f>
        <v>0</v>
      </c>
      <c r="Y64" s="18">
        <f>Cal_ODA!Y72/INDEX(Inp_SubOngoingEfficiency!$T$21:$AK$24,MATCH($F64&amp;"_Direct",Inp_SubOngoingEfficiency!$H$21:$H$24,0),MATCH(Y$7,Inp_SubOngoingEfficiency!$T$7:$AK$7,0))</f>
        <v>0</v>
      </c>
      <c r="Z64" s="18">
        <f>Cal_ODA!Z72/INDEX(Inp_SubOngoingEfficiency!$T$21:$AK$24,MATCH($F64&amp;"_Direct",Inp_SubOngoingEfficiency!$H$21:$H$24,0),MATCH(Z$7,Inp_SubOngoingEfficiency!$T$7:$AK$7,0))</f>
        <v>0</v>
      </c>
      <c r="AA64" s="18">
        <f>Cal_ODA!AA72/INDEX(Inp_SubOngoingEfficiency!$T$21:$AK$24,MATCH($F64&amp;"_Direct",Inp_SubOngoingEfficiency!$H$21:$H$24,0),MATCH(AA$7,Inp_SubOngoingEfficiency!$T$7:$AK$7,0))</f>
        <v>0</v>
      </c>
      <c r="AB64" s="18">
        <f>Cal_ODA!AB72/INDEX(Inp_SubOngoingEfficiency!$T$21:$AK$24,MATCH($F64&amp;"_Direct",Inp_SubOngoingEfficiency!$H$21:$H$24,0),MATCH(AB$7,Inp_SubOngoingEfficiency!$T$7:$AK$7,0))</f>
        <v>0</v>
      </c>
      <c r="AC64" s="18">
        <f>Cal_ODA!AC72/INDEX(Inp_SubOngoingEfficiency!$T$21:$AK$24,MATCH($F64&amp;"_Direct",Inp_SubOngoingEfficiency!$H$21:$H$24,0),MATCH(AC$7,Inp_SubOngoingEfficiency!$T$7:$AK$7,0))</f>
        <v>0</v>
      </c>
      <c r="AD64" s="18">
        <f>Cal_ODA!AD72/INDEX(Inp_SubOngoingEfficiency!$T$21:$AK$24,MATCH($F64&amp;"_Direct",Inp_SubOngoingEfficiency!$H$21:$H$24,0),MATCH(AD$7,Inp_SubOngoingEfficiency!$T$7:$AK$7,0))</f>
        <v>0</v>
      </c>
      <c r="AE64" s="18">
        <f>Cal_ODA!AE72/INDEX(Inp_SubOngoingEfficiency!$T$21:$AK$24,MATCH($F64&amp;"_Direct",Inp_SubOngoingEfficiency!$H$21:$H$24,0),MATCH(AE$7,Inp_SubOngoingEfficiency!$T$7:$AK$7,0))</f>
        <v>0</v>
      </c>
      <c r="AF64" s="18">
        <f>Cal_ODA!AF72/INDEX(Inp_SubOngoingEfficiency!$T$21:$AK$24,MATCH($F64&amp;"_Direct",Inp_SubOngoingEfficiency!$H$21:$H$24,0),MATCH(AF$7,Inp_SubOngoingEfficiency!$T$7:$AK$7,0))</f>
        <v>0</v>
      </c>
      <c r="AG64" s="18">
        <f>Cal_ODA!AG72/INDEX(Inp_SubOngoingEfficiency!$T$21:$AK$24,MATCH($F64&amp;"_Direct",Inp_SubOngoingEfficiency!$H$21:$H$24,0),MATCH(AG$7,Inp_SubOngoingEfficiency!$T$7:$AK$7,0))</f>
        <v>0</v>
      </c>
      <c r="AH64" s="18">
        <f>Cal_ODA!AH72/INDEX(Inp_SubOngoingEfficiency!$T$21:$AK$24,MATCH($F64&amp;"_Direct",Inp_SubOngoingEfficiency!$H$21:$H$24,0),MATCH(AH$7,Inp_SubOngoingEfficiency!$T$7:$AK$7,0))</f>
        <v>0</v>
      </c>
      <c r="AI64" s="18">
        <f>Cal_ODA!AI72/INDEX(Inp_SubOngoingEfficiency!$T$21:$AK$24,MATCH($F64&amp;"_Direct",Inp_SubOngoingEfficiency!$H$21:$H$24,0),MATCH(AI$7,Inp_SubOngoingEfficiency!$T$7:$AK$7,0))</f>
        <v>0</v>
      </c>
      <c r="AJ64" s="18">
        <f>Cal_ODA!AJ72/INDEX(Inp_SubOngoingEfficiency!$T$21:$AK$24,MATCH($F64&amp;"_Direct",Inp_SubOngoingEfficiency!$H$21:$H$24,0),MATCH(AJ$7,Inp_SubOngoingEfficiency!$T$7:$AK$7,0))</f>
        <v>0</v>
      </c>
      <c r="AK64" s="18">
        <f>Cal_ODA!AK72/INDEX(Inp_SubOngoingEfficiency!$T$21:$AK$24,MATCH($F64&amp;"_Direct",Inp_SubOngoingEfficiency!$H$21:$H$24,0),MATCH(AK$7,Inp_SubOngoingEfficiency!$T$7:$AK$7,0))</f>
        <v>0</v>
      </c>
      <c r="AN64" s="33"/>
    </row>
    <row r="65" spans="5:40" s="94" customFormat="1">
      <c r="E65" s="16" t="str">
        <f>Cover!$F$13</f>
        <v>Sc</v>
      </c>
      <c r="F65" s="16" t="str">
        <f>Cal_ODA!F73</f>
        <v>Opex</v>
      </c>
      <c r="H65" s="16" t="str">
        <f>Cal_ODA!H73</f>
        <v>Work Execution</v>
      </c>
      <c r="I65" s="16" t="str">
        <f>Cal_ODA!I73</f>
        <v>Other Direct Activities (ODA)</v>
      </c>
      <c r="J65" s="16" t="str">
        <f>IF(ISBLANK(Cal_ODA!J73),"",Cal_ODA!J73)</f>
        <v/>
      </c>
      <c r="L65" s="94" t="s">
        <v>111</v>
      </c>
      <c r="M65" s="94" t="b">
        <f t="shared" si="0"/>
        <v>0</v>
      </c>
      <c r="N65" s="94" t="b">
        <f t="shared" si="1"/>
        <v>0</v>
      </c>
      <c r="T65" s="18">
        <f>Cal_ODA!T73/INDEX(Inp_SubOngoingEfficiency!$T$21:$AK$24,MATCH($F65&amp;"_Direct",Inp_SubOngoingEfficiency!$H$21:$H$24,0),MATCH(T$7,Inp_SubOngoingEfficiency!$T$7:$AK$7,0))</f>
        <v>0</v>
      </c>
      <c r="U65" s="18">
        <f>Cal_ODA!U73/INDEX(Inp_SubOngoingEfficiency!$T$21:$AK$24,MATCH($F65&amp;"_Direct",Inp_SubOngoingEfficiency!$H$21:$H$24,0),MATCH(U$7,Inp_SubOngoingEfficiency!$T$7:$AK$7,0))</f>
        <v>0</v>
      </c>
      <c r="V65" s="18">
        <f>Cal_ODA!V73/INDEX(Inp_SubOngoingEfficiency!$T$21:$AK$24,MATCH($F65&amp;"_Direct",Inp_SubOngoingEfficiency!$H$21:$H$24,0),MATCH(V$7,Inp_SubOngoingEfficiency!$T$7:$AK$7,0))</f>
        <v>0</v>
      </c>
      <c r="W65" s="18">
        <f>Cal_ODA!W73/INDEX(Inp_SubOngoingEfficiency!$T$21:$AK$24,MATCH($F65&amp;"_Direct",Inp_SubOngoingEfficiency!$H$21:$H$24,0),MATCH(W$7,Inp_SubOngoingEfficiency!$T$7:$AK$7,0))</f>
        <v>0</v>
      </c>
      <c r="X65" s="18">
        <f>Cal_ODA!X73/INDEX(Inp_SubOngoingEfficiency!$T$21:$AK$24,MATCH($F65&amp;"_Direct",Inp_SubOngoingEfficiency!$H$21:$H$24,0),MATCH(X$7,Inp_SubOngoingEfficiency!$T$7:$AK$7,0))</f>
        <v>0</v>
      </c>
      <c r="Y65" s="18">
        <f>Cal_ODA!Y73/INDEX(Inp_SubOngoingEfficiency!$T$21:$AK$24,MATCH($F65&amp;"_Direct",Inp_SubOngoingEfficiency!$H$21:$H$24,0),MATCH(Y$7,Inp_SubOngoingEfficiency!$T$7:$AK$7,0))</f>
        <v>0</v>
      </c>
      <c r="Z65" s="18">
        <f>Cal_ODA!Z73/INDEX(Inp_SubOngoingEfficiency!$T$21:$AK$24,MATCH($F65&amp;"_Direct",Inp_SubOngoingEfficiency!$H$21:$H$24,0),MATCH(Z$7,Inp_SubOngoingEfficiency!$T$7:$AK$7,0))</f>
        <v>0</v>
      </c>
      <c r="AA65" s="18">
        <f>Cal_ODA!AA73/INDEX(Inp_SubOngoingEfficiency!$T$21:$AK$24,MATCH($F65&amp;"_Direct",Inp_SubOngoingEfficiency!$H$21:$H$24,0),MATCH(AA$7,Inp_SubOngoingEfficiency!$T$7:$AK$7,0))</f>
        <v>0</v>
      </c>
      <c r="AB65" s="18">
        <f>Cal_ODA!AB73/INDEX(Inp_SubOngoingEfficiency!$T$21:$AK$24,MATCH($F65&amp;"_Direct",Inp_SubOngoingEfficiency!$H$21:$H$24,0),MATCH(AB$7,Inp_SubOngoingEfficiency!$T$7:$AK$7,0))</f>
        <v>0</v>
      </c>
      <c r="AC65" s="18">
        <f>Cal_ODA!AC73/INDEX(Inp_SubOngoingEfficiency!$T$21:$AK$24,MATCH($F65&amp;"_Direct",Inp_SubOngoingEfficiency!$H$21:$H$24,0),MATCH(AC$7,Inp_SubOngoingEfficiency!$T$7:$AK$7,0))</f>
        <v>0</v>
      </c>
      <c r="AD65" s="18">
        <f>Cal_ODA!AD73/INDEX(Inp_SubOngoingEfficiency!$T$21:$AK$24,MATCH($F65&amp;"_Direct",Inp_SubOngoingEfficiency!$H$21:$H$24,0),MATCH(AD$7,Inp_SubOngoingEfficiency!$T$7:$AK$7,0))</f>
        <v>0</v>
      </c>
      <c r="AE65" s="18">
        <f>Cal_ODA!AE73/INDEX(Inp_SubOngoingEfficiency!$T$21:$AK$24,MATCH($F65&amp;"_Direct",Inp_SubOngoingEfficiency!$H$21:$H$24,0),MATCH(AE$7,Inp_SubOngoingEfficiency!$T$7:$AK$7,0))</f>
        <v>0</v>
      </c>
      <c r="AF65" s="18">
        <f>Cal_ODA!AF73/INDEX(Inp_SubOngoingEfficiency!$T$21:$AK$24,MATCH($F65&amp;"_Direct",Inp_SubOngoingEfficiency!$H$21:$H$24,0),MATCH(AF$7,Inp_SubOngoingEfficiency!$T$7:$AK$7,0))</f>
        <v>0</v>
      </c>
      <c r="AG65" s="18">
        <f>Cal_ODA!AG73/INDEX(Inp_SubOngoingEfficiency!$T$21:$AK$24,MATCH($F65&amp;"_Direct",Inp_SubOngoingEfficiency!$H$21:$H$24,0),MATCH(AG$7,Inp_SubOngoingEfficiency!$T$7:$AK$7,0))</f>
        <v>0</v>
      </c>
      <c r="AH65" s="18">
        <f>Cal_ODA!AH73/INDEX(Inp_SubOngoingEfficiency!$T$21:$AK$24,MATCH($F65&amp;"_Direct",Inp_SubOngoingEfficiency!$H$21:$H$24,0),MATCH(AH$7,Inp_SubOngoingEfficiency!$T$7:$AK$7,0))</f>
        <v>0</v>
      </c>
      <c r="AI65" s="18">
        <f>Cal_ODA!AI73/INDEX(Inp_SubOngoingEfficiency!$T$21:$AK$24,MATCH($F65&amp;"_Direct",Inp_SubOngoingEfficiency!$H$21:$H$24,0),MATCH(AI$7,Inp_SubOngoingEfficiency!$T$7:$AK$7,0))</f>
        <v>0</v>
      </c>
      <c r="AJ65" s="18">
        <f>Cal_ODA!AJ73/INDEX(Inp_SubOngoingEfficiency!$T$21:$AK$24,MATCH($F65&amp;"_Direct",Inp_SubOngoingEfficiency!$H$21:$H$24,0),MATCH(AJ$7,Inp_SubOngoingEfficiency!$T$7:$AK$7,0))</f>
        <v>0</v>
      </c>
      <c r="AK65" s="18">
        <f>Cal_ODA!AK73/INDEX(Inp_SubOngoingEfficiency!$T$21:$AK$24,MATCH($F65&amp;"_Direct",Inp_SubOngoingEfficiency!$H$21:$H$24,0),MATCH(AK$7,Inp_SubOngoingEfficiency!$T$7:$AK$7,0))</f>
        <v>0</v>
      </c>
      <c r="AN65" s="33"/>
    </row>
    <row r="66" spans="5:40" s="94" customFormat="1">
      <c r="E66" s="16" t="str">
        <f>Cover!$F$13</f>
        <v>Sc</v>
      </c>
      <c r="F66" s="16" t="str">
        <f>Cal_ODA!F74</f>
        <v>Opex</v>
      </c>
      <c r="H66" s="16" t="str">
        <f>Cal_ODA!H74</f>
        <v>Work Execution</v>
      </c>
      <c r="I66" s="16" t="str">
        <f>Cal_ODA!I74</f>
        <v>Other Direct Activities (ODA)</v>
      </c>
      <c r="J66" s="16" t="str">
        <f>IF(ISBLANK(Cal_ODA!J74),"",Cal_ODA!J74)</f>
        <v/>
      </c>
      <c r="L66" s="94" t="s">
        <v>111</v>
      </c>
      <c r="M66" s="94" t="b">
        <f t="shared" si="0"/>
        <v>0</v>
      </c>
      <c r="N66" s="94" t="b">
        <f t="shared" si="1"/>
        <v>0</v>
      </c>
      <c r="T66" s="18">
        <f>Cal_ODA!T74/INDEX(Inp_SubOngoingEfficiency!$T$21:$AK$24,MATCH($F66&amp;"_Direct",Inp_SubOngoingEfficiency!$H$21:$H$24,0),MATCH(T$7,Inp_SubOngoingEfficiency!$T$7:$AK$7,0))</f>
        <v>0</v>
      </c>
      <c r="U66" s="18">
        <f>Cal_ODA!U74/INDEX(Inp_SubOngoingEfficiency!$T$21:$AK$24,MATCH($F66&amp;"_Direct",Inp_SubOngoingEfficiency!$H$21:$H$24,0),MATCH(U$7,Inp_SubOngoingEfficiency!$T$7:$AK$7,0))</f>
        <v>0</v>
      </c>
      <c r="V66" s="18">
        <f>Cal_ODA!V74/INDEX(Inp_SubOngoingEfficiency!$T$21:$AK$24,MATCH($F66&amp;"_Direct",Inp_SubOngoingEfficiency!$H$21:$H$24,0),MATCH(V$7,Inp_SubOngoingEfficiency!$T$7:$AK$7,0))</f>
        <v>0</v>
      </c>
      <c r="W66" s="18">
        <f>Cal_ODA!W74/INDEX(Inp_SubOngoingEfficiency!$T$21:$AK$24,MATCH($F66&amp;"_Direct",Inp_SubOngoingEfficiency!$H$21:$H$24,0),MATCH(W$7,Inp_SubOngoingEfficiency!$T$7:$AK$7,0))</f>
        <v>0</v>
      </c>
      <c r="X66" s="18">
        <f>Cal_ODA!X74/INDEX(Inp_SubOngoingEfficiency!$T$21:$AK$24,MATCH($F66&amp;"_Direct",Inp_SubOngoingEfficiency!$H$21:$H$24,0),MATCH(X$7,Inp_SubOngoingEfficiency!$T$7:$AK$7,0))</f>
        <v>0</v>
      </c>
      <c r="Y66" s="18">
        <f>Cal_ODA!Y74/INDEX(Inp_SubOngoingEfficiency!$T$21:$AK$24,MATCH($F66&amp;"_Direct",Inp_SubOngoingEfficiency!$H$21:$H$24,0),MATCH(Y$7,Inp_SubOngoingEfficiency!$T$7:$AK$7,0))</f>
        <v>0</v>
      </c>
      <c r="Z66" s="18">
        <f>Cal_ODA!Z74/INDEX(Inp_SubOngoingEfficiency!$T$21:$AK$24,MATCH($F66&amp;"_Direct",Inp_SubOngoingEfficiency!$H$21:$H$24,0),MATCH(Z$7,Inp_SubOngoingEfficiency!$T$7:$AK$7,0))</f>
        <v>0</v>
      </c>
      <c r="AA66" s="18">
        <f>Cal_ODA!AA74/INDEX(Inp_SubOngoingEfficiency!$T$21:$AK$24,MATCH($F66&amp;"_Direct",Inp_SubOngoingEfficiency!$H$21:$H$24,0),MATCH(AA$7,Inp_SubOngoingEfficiency!$T$7:$AK$7,0))</f>
        <v>0</v>
      </c>
      <c r="AB66" s="18">
        <f>Cal_ODA!AB74/INDEX(Inp_SubOngoingEfficiency!$T$21:$AK$24,MATCH($F66&amp;"_Direct",Inp_SubOngoingEfficiency!$H$21:$H$24,0),MATCH(AB$7,Inp_SubOngoingEfficiency!$T$7:$AK$7,0))</f>
        <v>0</v>
      </c>
      <c r="AC66" s="18">
        <f>Cal_ODA!AC74/INDEX(Inp_SubOngoingEfficiency!$T$21:$AK$24,MATCH($F66&amp;"_Direct",Inp_SubOngoingEfficiency!$H$21:$H$24,0),MATCH(AC$7,Inp_SubOngoingEfficiency!$T$7:$AK$7,0))</f>
        <v>0</v>
      </c>
      <c r="AD66" s="18">
        <f>Cal_ODA!AD74/INDEX(Inp_SubOngoingEfficiency!$T$21:$AK$24,MATCH($F66&amp;"_Direct",Inp_SubOngoingEfficiency!$H$21:$H$24,0),MATCH(AD$7,Inp_SubOngoingEfficiency!$T$7:$AK$7,0))</f>
        <v>0</v>
      </c>
      <c r="AE66" s="18">
        <f>Cal_ODA!AE74/INDEX(Inp_SubOngoingEfficiency!$T$21:$AK$24,MATCH($F66&amp;"_Direct",Inp_SubOngoingEfficiency!$H$21:$H$24,0),MATCH(AE$7,Inp_SubOngoingEfficiency!$T$7:$AK$7,0))</f>
        <v>0</v>
      </c>
      <c r="AF66" s="18">
        <f>Cal_ODA!AF74/INDEX(Inp_SubOngoingEfficiency!$T$21:$AK$24,MATCH($F66&amp;"_Direct",Inp_SubOngoingEfficiency!$H$21:$H$24,0),MATCH(AF$7,Inp_SubOngoingEfficiency!$T$7:$AK$7,0))</f>
        <v>0</v>
      </c>
      <c r="AG66" s="18">
        <f>Cal_ODA!AG74/INDEX(Inp_SubOngoingEfficiency!$T$21:$AK$24,MATCH($F66&amp;"_Direct",Inp_SubOngoingEfficiency!$H$21:$H$24,0),MATCH(AG$7,Inp_SubOngoingEfficiency!$T$7:$AK$7,0))</f>
        <v>0</v>
      </c>
      <c r="AH66" s="18">
        <f>Cal_ODA!AH74/INDEX(Inp_SubOngoingEfficiency!$T$21:$AK$24,MATCH($F66&amp;"_Direct",Inp_SubOngoingEfficiency!$H$21:$H$24,0),MATCH(AH$7,Inp_SubOngoingEfficiency!$T$7:$AK$7,0))</f>
        <v>0</v>
      </c>
      <c r="AI66" s="18">
        <f>Cal_ODA!AI74/INDEX(Inp_SubOngoingEfficiency!$T$21:$AK$24,MATCH($F66&amp;"_Direct",Inp_SubOngoingEfficiency!$H$21:$H$24,0),MATCH(AI$7,Inp_SubOngoingEfficiency!$T$7:$AK$7,0))</f>
        <v>0</v>
      </c>
      <c r="AJ66" s="18">
        <f>Cal_ODA!AJ74/INDEX(Inp_SubOngoingEfficiency!$T$21:$AK$24,MATCH($F66&amp;"_Direct",Inp_SubOngoingEfficiency!$H$21:$H$24,0),MATCH(AJ$7,Inp_SubOngoingEfficiency!$T$7:$AK$7,0))</f>
        <v>0</v>
      </c>
      <c r="AK66" s="18">
        <f>Cal_ODA!AK74/INDEX(Inp_SubOngoingEfficiency!$T$21:$AK$24,MATCH($F66&amp;"_Direct",Inp_SubOngoingEfficiency!$H$21:$H$24,0),MATCH(AK$7,Inp_SubOngoingEfficiency!$T$7:$AK$7,0))</f>
        <v>0</v>
      </c>
      <c r="AN66" s="33"/>
    </row>
    <row r="67" spans="5:40" s="94" customFormat="1">
      <c r="E67" s="16" t="str">
        <f>Cover!$F$13</f>
        <v>Sc</v>
      </c>
      <c r="F67" s="16" t="str">
        <f>Cal_ODA!F75</f>
        <v>Opex</v>
      </c>
      <c r="H67" s="16" t="str">
        <f>Cal_ODA!H75</f>
        <v>Work Execution</v>
      </c>
      <c r="I67" s="16" t="str">
        <f>Cal_ODA!I75</f>
        <v>Other Direct Activities (ODA)</v>
      </c>
      <c r="J67" s="16" t="str">
        <f>IF(ISBLANK(Cal_ODA!J75),"",Cal_ODA!J75)</f>
        <v/>
      </c>
      <c r="L67" s="94" t="s">
        <v>111</v>
      </c>
      <c r="M67" s="94" t="b">
        <f t="shared" si="0"/>
        <v>0</v>
      </c>
      <c r="N67" s="94" t="b">
        <f t="shared" si="1"/>
        <v>0</v>
      </c>
      <c r="T67" s="18">
        <f>Cal_ODA!T75/INDEX(Inp_SubOngoingEfficiency!$T$21:$AK$24,MATCH($F67&amp;"_Direct",Inp_SubOngoingEfficiency!$H$21:$H$24,0),MATCH(T$7,Inp_SubOngoingEfficiency!$T$7:$AK$7,0))</f>
        <v>0</v>
      </c>
      <c r="U67" s="18">
        <f>Cal_ODA!U75/INDEX(Inp_SubOngoingEfficiency!$T$21:$AK$24,MATCH($F67&amp;"_Direct",Inp_SubOngoingEfficiency!$H$21:$H$24,0),MATCH(U$7,Inp_SubOngoingEfficiency!$T$7:$AK$7,0))</f>
        <v>0</v>
      </c>
      <c r="V67" s="18">
        <f>Cal_ODA!V75/INDEX(Inp_SubOngoingEfficiency!$T$21:$AK$24,MATCH($F67&amp;"_Direct",Inp_SubOngoingEfficiency!$H$21:$H$24,0),MATCH(V$7,Inp_SubOngoingEfficiency!$T$7:$AK$7,0))</f>
        <v>0</v>
      </c>
      <c r="W67" s="18">
        <f>Cal_ODA!W75/INDEX(Inp_SubOngoingEfficiency!$T$21:$AK$24,MATCH($F67&amp;"_Direct",Inp_SubOngoingEfficiency!$H$21:$H$24,0),MATCH(W$7,Inp_SubOngoingEfficiency!$T$7:$AK$7,0))</f>
        <v>0</v>
      </c>
      <c r="X67" s="18">
        <f>Cal_ODA!X75/INDEX(Inp_SubOngoingEfficiency!$T$21:$AK$24,MATCH($F67&amp;"_Direct",Inp_SubOngoingEfficiency!$H$21:$H$24,0),MATCH(X$7,Inp_SubOngoingEfficiency!$T$7:$AK$7,0))</f>
        <v>0</v>
      </c>
      <c r="Y67" s="18">
        <f>Cal_ODA!Y75/INDEX(Inp_SubOngoingEfficiency!$T$21:$AK$24,MATCH($F67&amp;"_Direct",Inp_SubOngoingEfficiency!$H$21:$H$24,0),MATCH(Y$7,Inp_SubOngoingEfficiency!$T$7:$AK$7,0))</f>
        <v>0</v>
      </c>
      <c r="Z67" s="18">
        <f>Cal_ODA!Z75/INDEX(Inp_SubOngoingEfficiency!$T$21:$AK$24,MATCH($F67&amp;"_Direct",Inp_SubOngoingEfficiency!$H$21:$H$24,0),MATCH(Z$7,Inp_SubOngoingEfficiency!$T$7:$AK$7,0))</f>
        <v>0</v>
      </c>
      <c r="AA67" s="18">
        <f>Cal_ODA!AA75/INDEX(Inp_SubOngoingEfficiency!$T$21:$AK$24,MATCH($F67&amp;"_Direct",Inp_SubOngoingEfficiency!$H$21:$H$24,0),MATCH(AA$7,Inp_SubOngoingEfficiency!$T$7:$AK$7,0))</f>
        <v>0</v>
      </c>
      <c r="AB67" s="18">
        <f>Cal_ODA!AB75/INDEX(Inp_SubOngoingEfficiency!$T$21:$AK$24,MATCH($F67&amp;"_Direct",Inp_SubOngoingEfficiency!$H$21:$H$24,0),MATCH(AB$7,Inp_SubOngoingEfficiency!$T$7:$AK$7,0))</f>
        <v>0</v>
      </c>
      <c r="AC67" s="18">
        <f>Cal_ODA!AC75/INDEX(Inp_SubOngoingEfficiency!$T$21:$AK$24,MATCH($F67&amp;"_Direct",Inp_SubOngoingEfficiency!$H$21:$H$24,0),MATCH(AC$7,Inp_SubOngoingEfficiency!$T$7:$AK$7,0))</f>
        <v>0</v>
      </c>
      <c r="AD67" s="18">
        <f>Cal_ODA!AD75/INDEX(Inp_SubOngoingEfficiency!$T$21:$AK$24,MATCH($F67&amp;"_Direct",Inp_SubOngoingEfficiency!$H$21:$H$24,0),MATCH(AD$7,Inp_SubOngoingEfficiency!$T$7:$AK$7,0))</f>
        <v>0</v>
      </c>
      <c r="AE67" s="18">
        <f>Cal_ODA!AE75/INDEX(Inp_SubOngoingEfficiency!$T$21:$AK$24,MATCH($F67&amp;"_Direct",Inp_SubOngoingEfficiency!$H$21:$H$24,0),MATCH(AE$7,Inp_SubOngoingEfficiency!$T$7:$AK$7,0))</f>
        <v>0</v>
      </c>
      <c r="AF67" s="18">
        <f>Cal_ODA!AF75/INDEX(Inp_SubOngoingEfficiency!$T$21:$AK$24,MATCH($F67&amp;"_Direct",Inp_SubOngoingEfficiency!$H$21:$H$24,0),MATCH(AF$7,Inp_SubOngoingEfficiency!$T$7:$AK$7,0))</f>
        <v>0</v>
      </c>
      <c r="AG67" s="18">
        <f>Cal_ODA!AG75/INDEX(Inp_SubOngoingEfficiency!$T$21:$AK$24,MATCH($F67&amp;"_Direct",Inp_SubOngoingEfficiency!$H$21:$H$24,0),MATCH(AG$7,Inp_SubOngoingEfficiency!$T$7:$AK$7,0))</f>
        <v>0</v>
      </c>
      <c r="AH67" s="18">
        <f>Cal_ODA!AH75/INDEX(Inp_SubOngoingEfficiency!$T$21:$AK$24,MATCH($F67&amp;"_Direct",Inp_SubOngoingEfficiency!$H$21:$H$24,0),MATCH(AH$7,Inp_SubOngoingEfficiency!$T$7:$AK$7,0))</f>
        <v>0</v>
      </c>
      <c r="AI67" s="18">
        <f>Cal_ODA!AI75/INDEX(Inp_SubOngoingEfficiency!$T$21:$AK$24,MATCH($F67&amp;"_Direct",Inp_SubOngoingEfficiency!$H$21:$H$24,0),MATCH(AI$7,Inp_SubOngoingEfficiency!$T$7:$AK$7,0))</f>
        <v>0</v>
      </c>
      <c r="AJ67" s="18">
        <f>Cal_ODA!AJ75/INDEX(Inp_SubOngoingEfficiency!$T$21:$AK$24,MATCH($F67&amp;"_Direct",Inp_SubOngoingEfficiency!$H$21:$H$24,0),MATCH(AJ$7,Inp_SubOngoingEfficiency!$T$7:$AK$7,0))</f>
        <v>0</v>
      </c>
      <c r="AK67" s="18">
        <f>Cal_ODA!AK75/INDEX(Inp_SubOngoingEfficiency!$T$21:$AK$24,MATCH($F67&amp;"_Direct",Inp_SubOngoingEfficiency!$H$21:$H$24,0),MATCH(AK$7,Inp_SubOngoingEfficiency!$T$7:$AK$7,0))</f>
        <v>0</v>
      </c>
      <c r="AN67" s="33"/>
    </row>
    <row r="68" spans="5:40" s="94" customFormat="1">
      <c r="E68" s="16" t="str">
        <f>Cover!$F$13</f>
        <v>Sc</v>
      </c>
      <c r="F68" s="16" t="str">
        <f>Cal_ODA!F76</f>
        <v>Opex</v>
      </c>
      <c r="H68" s="16" t="str">
        <f>Cal_ODA!H76</f>
        <v>Work Execution</v>
      </c>
      <c r="I68" s="16" t="str">
        <f>Cal_ODA!I76</f>
        <v>Other Direct Activities (ODA)</v>
      </c>
      <c r="J68" s="16" t="str">
        <f>IF(ISBLANK(Cal_ODA!J76),"",Cal_ODA!J76)</f>
        <v/>
      </c>
      <c r="L68" s="94" t="s">
        <v>111</v>
      </c>
      <c r="M68" s="94" t="b">
        <f t="shared" si="0"/>
        <v>0</v>
      </c>
      <c r="N68" s="94" t="b">
        <f t="shared" si="1"/>
        <v>0</v>
      </c>
      <c r="T68" s="18">
        <f>Cal_ODA!T76/INDEX(Inp_SubOngoingEfficiency!$T$21:$AK$24,MATCH($F68&amp;"_Direct",Inp_SubOngoingEfficiency!$H$21:$H$24,0),MATCH(T$7,Inp_SubOngoingEfficiency!$T$7:$AK$7,0))</f>
        <v>0</v>
      </c>
      <c r="U68" s="18">
        <f>Cal_ODA!U76/INDEX(Inp_SubOngoingEfficiency!$T$21:$AK$24,MATCH($F68&amp;"_Direct",Inp_SubOngoingEfficiency!$H$21:$H$24,0),MATCH(U$7,Inp_SubOngoingEfficiency!$T$7:$AK$7,0))</f>
        <v>0</v>
      </c>
      <c r="V68" s="18">
        <f>Cal_ODA!V76/INDEX(Inp_SubOngoingEfficiency!$T$21:$AK$24,MATCH($F68&amp;"_Direct",Inp_SubOngoingEfficiency!$H$21:$H$24,0),MATCH(V$7,Inp_SubOngoingEfficiency!$T$7:$AK$7,0))</f>
        <v>0</v>
      </c>
      <c r="W68" s="18">
        <f>Cal_ODA!W76/INDEX(Inp_SubOngoingEfficiency!$T$21:$AK$24,MATCH($F68&amp;"_Direct",Inp_SubOngoingEfficiency!$H$21:$H$24,0),MATCH(W$7,Inp_SubOngoingEfficiency!$T$7:$AK$7,0))</f>
        <v>0</v>
      </c>
      <c r="X68" s="18">
        <f>Cal_ODA!X76/INDEX(Inp_SubOngoingEfficiency!$T$21:$AK$24,MATCH($F68&amp;"_Direct",Inp_SubOngoingEfficiency!$H$21:$H$24,0),MATCH(X$7,Inp_SubOngoingEfficiency!$T$7:$AK$7,0))</f>
        <v>0</v>
      </c>
      <c r="Y68" s="18">
        <f>Cal_ODA!Y76/INDEX(Inp_SubOngoingEfficiency!$T$21:$AK$24,MATCH($F68&amp;"_Direct",Inp_SubOngoingEfficiency!$H$21:$H$24,0),MATCH(Y$7,Inp_SubOngoingEfficiency!$T$7:$AK$7,0))</f>
        <v>0</v>
      </c>
      <c r="Z68" s="18">
        <f>Cal_ODA!Z76/INDEX(Inp_SubOngoingEfficiency!$T$21:$AK$24,MATCH($F68&amp;"_Direct",Inp_SubOngoingEfficiency!$H$21:$H$24,0),MATCH(Z$7,Inp_SubOngoingEfficiency!$T$7:$AK$7,0))</f>
        <v>0</v>
      </c>
      <c r="AA68" s="18">
        <f>Cal_ODA!AA76/INDEX(Inp_SubOngoingEfficiency!$T$21:$AK$24,MATCH($F68&amp;"_Direct",Inp_SubOngoingEfficiency!$H$21:$H$24,0),MATCH(AA$7,Inp_SubOngoingEfficiency!$T$7:$AK$7,0))</f>
        <v>0</v>
      </c>
      <c r="AB68" s="18">
        <f>Cal_ODA!AB76/INDEX(Inp_SubOngoingEfficiency!$T$21:$AK$24,MATCH($F68&amp;"_Direct",Inp_SubOngoingEfficiency!$H$21:$H$24,0),MATCH(AB$7,Inp_SubOngoingEfficiency!$T$7:$AK$7,0))</f>
        <v>0</v>
      </c>
      <c r="AC68" s="18">
        <f>Cal_ODA!AC76/INDEX(Inp_SubOngoingEfficiency!$T$21:$AK$24,MATCH($F68&amp;"_Direct",Inp_SubOngoingEfficiency!$H$21:$H$24,0),MATCH(AC$7,Inp_SubOngoingEfficiency!$T$7:$AK$7,0))</f>
        <v>0</v>
      </c>
      <c r="AD68" s="18">
        <f>Cal_ODA!AD76/INDEX(Inp_SubOngoingEfficiency!$T$21:$AK$24,MATCH($F68&amp;"_Direct",Inp_SubOngoingEfficiency!$H$21:$H$24,0),MATCH(AD$7,Inp_SubOngoingEfficiency!$T$7:$AK$7,0))</f>
        <v>0</v>
      </c>
      <c r="AE68" s="18">
        <f>Cal_ODA!AE76/INDEX(Inp_SubOngoingEfficiency!$T$21:$AK$24,MATCH($F68&amp;"_Direct",Inp_SubOngoingEfficiency!$H$21:$H$24,0),MATCH(AE$7,Inp_SubOngoingEfficiency!$T$7:$AK$7,0))</f>
        <v>0</v>
      </c>
      <c r="AF68" s="18">
        <f>Cal_ODA!AF76/INDEX(Inp_SubOngoingEfficiency!$T$21:$AK$24,MATCH($F68&amp;"_Direct",Inp_SubOngoingEfficiency!$H$21:$H$24,0),MATCH(AF$7,Inp_SubOngoingEfficiency!$T$7:$AK$7,0))</f>
        <v>0</v>
      </c>
      <c r="AG68" s="18">
        <f>Cal_ODA!AG76/INDEX(Inp_SubOngoingEfficiency!$T$21:$AK$24,MATCH($F68&amp;"_Direct",Inp_SubOngoingEfficiency!$H$21:$H$24,0),MATCH(AG$7,Inp_SubOngoingEfficiency!$T$7:$AK$7,0))</f>
        <v>0</v>
      </c>
      <c r="AH68" s="18">
        <f>Cal_ODA!AH76/INDEX(Inp_SubOngoingEfficiency!$T$21:$AK$24,MATCH($F68&amp;"_Direct",Inp_SubOngoingEfficiency!$H$21:$H$24,0),MATCH(AH$7,Inp_SubOngoingEfficiency!$T$7:$AK$7,0))</f>
        <v>0</v>
      </c>
      <c r="AI68" s="18">
        <f>Cal_ODA!AI76/INDEX(Inp_SubOngoingEfficiency!$T$21:$AK$24,MATCH($F68&amp;"_Direct",Inp_SubOngoingEfficiency!$H$21:$H$24,0),MATCH(AI$7,Inp_SubOngoingEfficiency!$T$7:$AK$7,0))</f>
        <v>0</v>
      </c>
      <c r="AJ68" s="18">
        <f>Cal_ODA!AJ76/INDEX(Inp_SubOngoingEfficiency!$T$21:$AK$24,MATCH($F68&amp;"_Direct",Inp_SubOngoingEfficiency!$H$21:$H$24,0),MATCH(AJ$7,Inp_SubOngoingEfficiency!$T$7:$AK$7,0))</f>
        <v>0</v>
      </c>
      <c r="AK68" s="18">
        <f>Cal_ODA!AK76/INDEX(Inp_SubOngoingEfficiency!$T$21:$AK$24,MATCH($F68&amp;"_Direct",Inp_SubOngoingEfficiency!$H$21:$H$24,0),MATCH(AK$7,Inp_SubOngoingEfficiency!$T$7:$AK$7,0))</f>
        <v>0</v>
      </c>
      <c r="AN68" s="33"/>
    </row>
    <row r="69" spans="5:40" s="94" customFormat="1">
      <c r="E69" s="16" t="str">
        <f>Cover!$F$13</f>
        <v>Sc</v>
      </c>
      <c r="F69" s="16" t="str">
        <f>'Cal_IT&amp;Telecom'!F67</f>
        <v>Opex</v>
      </c>
      <c r="H69" s="16" t="str">
        <f>'Cal_IT&amp;Telecom'!H67</f>
        <v>Business Support</v>
      </c>
      <c r="I69" s="16" t="str">
        <f>'Cal_IT&amp;Telecom'!I67</f>
        <v>IT &amp; Telecoms</v>
      </c>
      <c r="J69" s="16" t="str">
        <f>IF(ISBLANK('Cal_IT&amp;Telecom'!J67),"",'Cal_IT&amp;Telecom'!J67)</f>
        <v>BO - DCC Membership</v>
      </c>
      <c r="L69" s="94" t="s">
        <v>111</v>
      </c>
      <c r="M69" s="94" t="str">
        <f t="shared" si="0"/>
        <v>BO</v>
      </c>
      <c r="N69" s="94" t="b">
        <f t="shared" si="1"/>
        <v>0</v>
      </c>
      <c r="T69" s="18">
        <f>'Cal_IT&amp;Telecom'!T67/INDEX(Inp_SubOngoingEfficiency!$T$21:$AK$24,MATCH($F69&amp;"_Indirect",Inp_SubOngoingEfficiency!$H$21:$H$24,0),MATCH(T$7,Inp_SubOngoingEfficiency!$T$7:$AK$7,0))</f>
        <v>0</v>
      </c>
      <c r="U69" s="18">
        <f>'Cal_IT&amp;Telecom'!U67/INDEX(Inp_SubOngoingEfficiency!$T$21:$AK$24,MATCH($F69&amp;"_Indirect",Inp_SubOngoingEfficiency!$H$21:$H$24,0),MATCH(U$7,Inp_SubOngoingEfficiency!$T$7:$AK$7,0))</f>
        <v>0</v>
      </c>
      <c r="V69" s="18">
        <f>'Cal_IT&amp;Telecom'!V67/INDEX(Inp_SubOngoingEfficiency!$T$21:$AK$24,MATCH($F69&amp;"_Indirect",Inp_SubOngoingEfficiency!$H$21:$H$24,0),MATCH(V$7,Inp_SubOngoingEfficiency!$T$7:$AK$7,0))</f>
        <v>0</v>
      </c>
      <c r="W69" s="18">
        <f>'Cal_IT&amp;Telecom'!W67/INDEX(Inp_SubOngoingEfficiency!$T$21:$AK$24,MATCH($F69&amp;"_Indirect",Inp_SubOngoingEfficiency!$H$21:$H$24,0),MATCH(W$7,Inp_SubOngoingEfficiency!$T$7:$AK$7,0))</f>
        <v>0</v>
      </c>
      <c r="X69" s="18">
        <f>'Cal_IT&amp;Telecom'!X67/INDEX(Inp_SubOngoingEfficiency!$T$21:$AK$24,MATCH($F69&amp;"_Indirect",Inp_SubOngoingEfficiency!$H$21:$H$24,0),MATCH(X$7,Inp_SubOngoingEfficiency!$T$7:$AK$7,0))</f>
        <v>0</v>
      </c>
      <c r="Y69" s="18">
        <f>'Cal_IT&amp;Telecom'!Y67/INDEX(Inp_SubOngoingEfficiency!$T$21:$AK$24,MATCH($F69&amp;"_Indirect",Inp_SubOngoingEfficiency!$H$21:$H$24,0),MATCH(Y$7,Inp_SubOngoingEfficiency!$T$7:$AK$7,0))</f>
        <v>0</v>
      </c>
      <c r="Z69" s="18">
        <f>'Cal_IT&amp;Telecom'!Z67/INDEX(Inp_SubOngoingEfficiency!$T$21:$AK$24,MATCH($F69&amp;"_Indirect",Inp_SubOngoingEfficiency!$H$21:$H$24,0),MATCH(Z$7,Inp_SubOngoingEfficiency!$T$7:$AK$7,0))</f>
        <v>0</v>
      </c>
      <c r="AA69" s="18">
        <f>'Cal_IT&amp;Telecom'!AA67/INDEX(Inp_SubOngoingEfficiency!$T$21:$AK$24,MATCH($F69&amp;"_Indirect",Inp_SubOngoingEfficiency!$H$21:$H$24,0),MATCH(AA$7,Inp_SubOngoingEfficiency!$T$7:$AK$7,0))</f>
        <v>0</v>
      </c>
      <c r="AB69" s="18">
        <f>'Cal_IT&amp;Telecom'!AB67/INDEX(Inp_SubOngoingEfficiency!$T$21:$AK$24,MATCH($F69&amp;"_Indirect",Inp_SubOngoingEfficiency!$H$21:$H$24,0),MATCH(AB$7,Inp_SubOngoingEfficiency!$T$7:$AK$7,0))</f>
        <v>0</v>
      </c>
      <c r="AC69" s="18">
        <f>'Cal_IT&amp;Telecom'!AC67/INDEX(Inp_SubOngoingEfficiency!$T$21:$AK$24,MATCH($F69&amp;"_Indirect",Inp_SubOngoingEfficiency!$H$21:$H$24,0),MATCH(AC$7,Inp_SubOngoingEfficiency!$T$7:$AK$7,0))</f>
        <v>0</v>
      </c>
      <c r="AD69" s="18">
        <f>'Cal_IT&amp;Telecom'!AD67/INDEX(Inp_SubOngoingEfficiency!$T$21:$AK$24,MATCH($F69&amp;"_Indirect",Inp_SubOngoingEfficiency!$H$21:$H$24,0),MATCH(AD$7,Inp_SubOngoingEfficiency!$T$7:$AK$7,0))</f>
        <v>0</v>
      </c>
      <c r="AE69" s="18">
        <f>'Cal_IT&amp;Telecom'!AE67/INDEX(Inp_SubOngoingEfficiency!$T$21:$AK$24,MATCH($F69&amp;"_Indirect",Inp_SubOngoingEfficiency!$H$21:$H$24,0),MATCH(AE$7,Inp_SubOngoingEfficiency!$T$7:$AK$7,0))</f>
        <v>0</v>
      </c>
      <c r="AF69" s="18">
        <f>'Cal_IT&amp;Telecom'!AF67/INDEX(Inp_SubOngoingEfficiency!$T$21:$AK$24,MATCH($F69&amp;"_Indirect",Inp_SubOngoingEfficiency!$H$21:$H$24,0),MATCH(AF$7,Inp_SubOngoingEfficiency!$T$7:$AK$7,0))</f>
        <v>0</v>
      </c>
      <c r="AG69" s="18">
        <f>'Cal_IT&amp;Telecom'!AG67/INDEX(Inp_SubOngoingEfficiency!$T$21:$AK$24,MATCH($F69&amp;"_Indirect",Inp_SubOngoingEfficiency!$H$21:$H$24,0),MATCH(AG$7,Inp_SubOngoingEfficiency!$T$7:$AK$7,0))</f>
        <v>-3.7442622287889075E-2</v>
      </c>
      <c r="AH69" s="18">
        <f>'Cal_IT&amp;Telecom'!AH67/INDEX(Inp_SubOngoingEfficiency!$T$21:$AK$24,MATCH($F69&amp;"_Indirect",Inp_SubOngoingEfficiency!$H$21:$H$24,0),MATCH(AH$7,Inp_SubOngoingEfficiency!$T$7:$AK$7,0))</f>
        <v>-3.7750090960444273E-2</v>
      </c>
      <c r="AI69" s="18">
        <f>'Cal_IT&amp;Telecom'!AI67/INDEX(Inp_SubOngoingEfficiency!$T$21:$AK$24,MATCH($F69&amp;"_Indirect",Inp_SubOngoingEfficiency!$H$21:$H$24,0),MATCH(AI$7,Inp_SubOngoingEfficiency!$T$7:$AK$7,0))</f>
        <v>-3.8106246252594601E-2</v>
      </c>
      <c r="AJ69" s="18">
        <f>'Cal_IT&amp;Telecom'!AJ67/INDEX(Inp_SubOngoingEfficiency!$T$21:$AK$24,MATCH($F69&amp;"_Indirect",Inp_SubOngoingEfficiency!$H$21:$H$24,0),MATCH(AJ$7,Inp_SubOngoingEfficiency!$T$7:$AK$7,0))</f>
        <v>-3.8608330038785783E-2</v>
      </c>
      <c r="AK69" s="18">
        <f>'Cal_IT&amp;Telecom'!AK67/INDEX(Inp_SubOngoingEfficiency!$T$21:$AK$24,MATCH($F69&amp;"_Indirect",Inp_SubOngoingEfficiency!$H$21:$H$24,0),MATCH(AK$7,Inp_SubOngoingEfficiency!$T$7:$AK$7,0))</f>
        <v>-3.8909317495056495E-2</v>
      </c>
      <c r="AN69" s="33"/>
    </row>
    <row r="70" spans="5:40" s="94" customFormat="1">
      <c r="E70" s="16" t="str">
        <f>Cover!$F$13</f>
        <v>Sc</v>
      </c>
      <c r="F70" s="16" t="str">
        <f>'Cal_IT&amp;Telecom'!F68</f>
        <v>Opex</v>
      </c>
      <c r="H70" s="16" t="str">
        <f>'Cal_IT&amp;Telecom'!H68</f>
        <v>Business Support</v>
      </c>
      <c r="I70" s="16" t="str">
        <f>'Cal_IT&amp;Telecom'!I68</f>
        <v>IT &amp; Telecoms</v>
      </c>
      <c r="J70" s="16" t="str">
        <f>IF(ISBLANK('Cal_IT&amp;Telecom'!J68),"",'Cal_IT&amp;Telecom'!J68)</f>
        <v/>
      </c>
      <c r="L70" s="94" t="s">
        <v>111</v>
      </c>
      <c r="M70" s="94" t="b">
        <f t="shared" si="0"/>
        <v>0</v>
      </c>
      <c r="N70" s="94" t="b">
        <f t="shared" si="1"/>
        <v>0</v>
      </c>
      <c r="T70" s="18">
        <f>'Cal_IT&amp;Telecom'!T68/INDEX(Inp_SubOngoingEfficiency!$T$21:$AK$24,MATCH($F70&amp;"_Indirect",Inp_SubOngoingEfficiency!$H$21:$H$24,0),MATCH(T$7,Inp_SubOngoingEfficiency!$T$7:$AK$7,0))</f>
        <v>0</v>
      </c>
      <c r="U70" s="18">
        <f>'Cal_IT&amp;Telecom'!U68/INDEX(Inp_SubOngoingEfficiency!$T$21:$AK$24,MATCH($F70&amp;"_Indirect",Inp_SubOngoingEfficiency!$H$21:$H$24,0),MATCH(U$7,Inp_SubOngoingEfficiency!$T$7:$AK$7,0))</f>
        <v>0</v>
      </c>
      <c r="V70" s="18">
        <f>'Cal_IT&amp;Telecom'!V68/INDEX(Inp_SubOngoingEfficiency!$T$21:$AK$24,MATCH($F70&amp;"_Indirect",Inp_SubOngoingEfficiency!$H$21:$H$24,0),MATCH(V$7,Inp_SubOngoingEfficiency!$T$7:$AK$7,0))</f>
        <v>0</v>
      </c>
      <c r="W70" s="18">
        <f>'Cal_IT&amp;Telecom'!W68/INDEX(Inp_SubOngoingEfficiency!$T$21:$AK$24,MATCH($F70&amp;"_Indirect",Inp_SubOngoingEfficiency!$H$21:$H$24,0),MATCH(W$7,Inp_SubOngoingEfficiency!$T$7:$AK$7,0))</f>
        <v>0</v>
      </c>
      <c r="X70" s="18">
        <f>'Cal_IT&amp;Telecom'!X68/INDEX(Inp_SubOngoingEfficiency!$T$21:$AK$24,MATCH($F70&amp;"_Indirect",Inp_SubOngoingEfficiency!$H$21:$H$24,0),MATCH(X$7,Inp_SubOngoingEfficiency!$T$7:$AK$7,0))</f>
        <v>0</v>
      </c>
      <c r="Y70" s="18">
        <f>'Cal_IT&amp;Telecom'!Y68/INDEX(Inp_SubOngoingEfficiency!$T$21:$AK$24,MATCH($F70&amp;"_Indirect",Inp_SubOngoingEfficiency!$H$21:$H$24,0),MATCH(Y$7,Inp_SubOngoingEfficiency!$T$7:$AK$7,0))</f>
        <v>0</v>
      </c>
      <c r="Z70" s="18">
        <f>'Cal_IT&amp;Telecom'!Z68/INDEX(Inp_SubOngoingEfficiency!$T$21:$AK$24,MATCH($F70&amp;"_Indirect",Inp_SubOngoingEfficiency!$H$21:$H$24,0),MATCH(Z$7,Inp_SubOngoingEfficiency!$T$7:$AK$7,0))</f>
        <v>0</v>
      </c>
      <c r="AA70" s="18">
        <f>'Cal_IT&amp;Telecom'!AA68/INDEX(Inp_SubOngoingEfficiency!$T$21:$AK$24,MATCH($F70&amp;"_Indirect",Inp_SubOngoingEfficiency!$H$21:$H$24,0),MATCH(AA$7,Inp_SubOngoingEfficiency!$T$7:$AK$7,0))</f>
        <v>0</v>
      </c>
      <c r="AB70" s="18">
        <f>'Cal_IT&amp;Telecom'!AB68/INDEX(Inp_SubOngoingEfficiency!$T$21:$AK$24,MATCH($F70&amp;"_Indirect",Inp_SubOngoingEfficiency!$H$21:$H$24,0),MATCH(AB$7,Inp_SubOngoingEfficiency!$T$7:$AK$7,0))</f>
        <v>0</v>
      </c>
      <c r="AC70" s="18">
        <f>'Cal_IT&amp;Telecom'!AC68/INDEX(Inp_SubOngoingEfficiency!$T$21:$AK$24,MATCH($F70&amp;"_Indirect",Inp_SubOngoingEfficiency!$H$21:$H$24,0),MATCH(AC$7,Inp_SubOngoingEfficiency!$T$7:$AK$7,0))</f>
        <v>0</v>
      </c>
      <c r="AD70" s="18">
        <f>'Cal_IT&amp;Telecom'!AD68/INDEX(Inp_SubOngoingEfficiency!$T$21:$AK$24,MATCH($F70&amp;"_Indirect",Inp_SubOngoingEfficiency!$H$21:$H$24,0),MATCH(AD$7,Inp_SubOngoingEfficiency!$T$7:$AK$7,0))</f>
        <v>0</v>
      </c>
      <c r="AE70" s="18">
        <f>'Cal_IT&amp;Telecom'!AE68/INDEX(Inp_SubOngoingEfficiency!$T$21:$AK$24,MATCH($F70&amp;"_Indirect",Inp_SubOngoingEfficiency!$H$21:$H$24,0),MATCH(AE$7,Inp_SubOngoingEfficiency!$T$7:$AK$7,0))</f>
        <v>0</v>
      </c>
      <c r="AF70" s="18">
        <f>'Cal_IT&amp;Telecom'!AF68/INDEX(Inp_SubOngoingEfficiency!$T$21:$AK$24,MATCH($F70&amp;"_Indirect",Inp_SubOngoingEfficiency!$H$21:$H$24,0),MATCH(AF$7,Inp_SubOngoingEfficiency!$T$7:$AK$7,0))</f>
        <v>0</v>
      </c>
      <c r="AG70" s="18">
        <f>'Cal_IT&amp;Telecom'!AG68/INDEX(Inp_SubOngoingEfficiency!$T$21:$AK$24,MATCH($F70&amp;"_Indirect",Inp_SubOngoingEfficiency!$H$21:$H$24,0),MATCH(AG$7,Inp_SubOngoingEfficiency!$T$7:$AK$7,0))</f>
        <v>0</v>
      </c>
      <c r="AH70" s="18">
        <f>'Cal_IT&amp;Telecom'!AH68/INDEX(Inp_SubOngoingEfficiency!$T$21:$AK$24,MATCH($F70&amp;"_Indirect",Inp_SubOngoingEfficiency!$H$21:$H$24,0),MATCH(AH$7,Inp_SubOngoingEfficiency!$T$7:$AK$7,0))</f>
        <v>0</v>
      </c>
      <c r="AI70" s="18">
        <f>'Cal_IT&amp;Telecom'!AI68/INDEX(Inp_SubOngoingEfficiency!$T$21:$AK$24,MATCH($F70&amp;"_Indirect",Inp_SubOngoingEfficiency!$H$21:$H$24,0),MATCH(AI$7,Inp_SubOngoingEfficiency!$T$7:$AK$7,0))</f>
        <v>0</v>
      </c>
      <c r="AJ70" s="18">
        <f>'Cal_IT&amp;Telecom'!AJ68/INDEX(Inp_SubOngoingEfficiency!$T$21:$AK$24,MATCH($F70&amp;"_Indirect",Inp_SubOngoingEfficiency!$H$21:$H$24,0),MATCH(AJ$7,Inp_SubOngoingEfficiency!$T$7:$AK$7,0))</f>
        <v>0</v>
      </c>
      <c r="AK70" s="18">
        <f>'Cal_IT&amp;Telecom'!AK68/INDEX(Inp_SubOngoingEfficiency!$T$21:$AK$24,MATCH($F70&amp;"_Indirect",Inp_SubOngoingEfficiency!$H$21:$H$24,0),MATCH(AK$7,Inp_SubOngoingEfficiency!$T$7:$AK$7,0))</f>
        <v>0</v>
      </c>
      <c r="AN70" s="33"/>
    </row>
    <row r="71" spans="5:40" s="94" customFormat="1">
      <c r="E71" s="16" t="str">
        <f>Cover!$F$13</f>
        <v>Sc</v>
      </c>
      <c r="F71" s="16" t="str">
        <f>'Cal_IT&amp;Telecom'!F69</f>
        <v>Opex</v>
      </c>
      <c r="H71" s="16" t="str">
        <f>'Cal_IT&amp;Telecom'!H69</f>
        <v>Business Support</v>
      </c>
      <c r="I71" s="16" t="str">
        <f>'Cal_IT&amp;Telecom'!I69</f>
        <v>IT &amp; Telecoms</v>
      </c>
      <c r="J71" s="16" t="str">
        <f>IF(ISBLANK('Cal_IT&amp;Telecom'!J69),"",'Cal_IT&amp;Telecom'!J69)</f>
        <v/>
      </c>
      <c r="L71" s="94" t="s">
        <v>111</v>
      </c>
      <c r="M71" s="94" t="b">
        <f t="shared" si="0"/>
        <v>0</v>
      </c>
      <c r="N71" s="94" t="b">
        <f t="shared" si="1"/>
        <v>0</v>
      </c>
      <c r="T71" s="18">
        <f>'Cal_IT&amp;Telecom'!T69/INDEX(Inp_SubOngoingEfficiency!$T$21:$AK$24,MATCH($F71&amp;"_Indirect",Inp_SubOngoingEfficiency!$H$21:$H$24,0),MATCH(T$7,Inp_SubOngoingEfficiency!$T$7:$AK$7,0))</f>
        <v>0</v>
      </c>
      <c r="U71" s="18">
        <f>'Cal_IT&amp;Telecom'!U69/INDEX(Inp_SubOngoingEfficiency!$T$21:$AK$24,MATCH($F71&amp;"_Indirect",Inp_SubOngoingEfficiency!$H$21:$H$24,0),MATCH(U$7,Inp_SubOngoingEfficiency!$T$7:$AK$7,0))</f>
        <v>0</v>
      </c>
      <c r="V71" s="18">
        <f>'Cal_IT&amp;Telecom'!V69/INDEX(Inp_SubOngoingEfficiency!$T$21:$AK$24,MATCH($F71&amp;"_Indirect",Inp_SubOngoingEfficiency!$H$21:$H$24,0),MATCH(V$7,Inp_SubOngoingEfficiency!$T$7:$AK$7,0))</f>
        <v>0</v>
      </c>
      <c r="W71" s="18">
        <f>'Cal_IT&amp;Telecom'!W69/INDEX(Inp_SubOngoingEfficiency!$T$21:$AK$24,MATCH($F71&amp;"_Indirect",Inp_SubOngoingEfficiency!$H$21:$H$24,0),MATCH(W$7,Inp_SubOngoingEfficiency!$T$7:$AK$7,0))</f>
        <v>0</v>
      </c>
      <c r="X71" s="18">
        <f>'Cal_IT&amp;Telecom'!X69/INDEX(Inp_SubOngoingEfficiency!$T$21:$AK$24,MATCH($F71&amp;"_Indirect",Inp_SubOngoingEfficiency!$H$21:$H$24,0),MATCH(X$7,Inp_SubOngoingEfficiency!$T$7:$AK$7,0))</f>
        <v>0</v>
      </c>
      <c r="Y71" s="18">
        <f>'Cal_IT&amp;Telecom'!Y69/INDEX(Inp_SubOngoingEfficiency!$T$21:$AK$24,MATCH($F71&amp;"_Indirect",Inp_SubOngoingEfficiency!$H$21:$H$24,0),MATCH(Y$7,Inp_SubOngoingEfficiency!$T$7:$AK$7,0))</f>
        <v>0</v>
      </c>
      <c r="Z71" s="18">
        <f>'Cal_IT&amp;Telecom'!Z69/INDEX(Inp_SubOngoingEfficiency!$T$21:$AK$24,MATCH($F71&amp;"_Indirect",Inp_SubOngoingEfficiency!$H$21:$H$24,0),MATCH(Z$7,Inp_SubOngoingEfficiency!$T$7:$AK$7,0))</f>
        <v>0</v>
      </c>
      <c r="AA71" s="18">
        <f>'Cal_IT&amp;Telecom'!AA69/INDEX(Inp_SubOngoingEfficiency!$T$21:$AK$24,MATCH($F71&amp;"_Indirect",Inp_SubOngoingEfficiency!$H$21:$H$24,0),MATCH(AA$7,Inp_SubOngoingEfficiency!$T$7:$AK$7,0))</f>
        <v>0</v>
      </c>
      <c r="AB71" s="18">
        <f>'Cal_IT&amp;Telecom'!AB69/INDEX(Inp_SubOngoingEfficiency!$T$21:$AK$24,MATCH($F71&amp;"_Indirect",Inp_SubOngoingEfficiency!$H$21:$H$24,0),MATCH(AB$7,Inp_SubOngoingEfficiency!$T$7:$AK$7,0))</f>
        <v>0</v>
      </c>
      <c r="AC71" s="18">
        <f>'Cal_IT&amp;Telecom'!AC69/INDEX(Inp_SubOngoingEfficiency!$T$21:$AK$24,MATCH($F71&amp;"_Indirect",Inp_SubOngoingEfficiency!$H$21:$H$24,0),MATCH(AC$7,Inp_SubOngoingEfficiency!$T$7:$AK$7,0))</f>
        <v>0</v>
      </c>
      <c r="AD71" s="18">
        <f>'Cal_IT&amp;Telecom'!AD69/INDEX(Inp_SubOngoingEfficiency!$T$21:$AK$24,MATCH($F71&amp;"_Indirect",Inp_SubOngoingEfficiency!$H$21:$H$24,0),MATCH(AD$7,Inp_SubOngoingEfficiency!$T$7:$AK$7,0))</f>
        <v>0</v>
      </c>
      <c r="AE71" s="18">
        <f>'Cal_IT&amp;Telecom'!AE69/INDEX(Inp_SubOngoingEfficiency!$T$21:$AK$24,MATCH($F71&amp;"_Indirect",Inp_SubOngoingEfficiency!$H$21:$H$24,0),MATCH(AE$7,Inp_SubOngoingEfficiency!$T$7:$AK$7,0))</f>
        <v>0</v>
      </c>
      <c r="AF71" s="18">
        <f>'Cal_IT&amp;Telecom'!AF69/INDEX(Inp_SubOngoingEfficiency!$T$21:$AK$24,MATCH($F71&amp;"_Indirect",Inp_SubOngoingEfficiency!$H$21:$H$24,0),MATCH(AF$7,Inp_SubOngoingEfficiency!$T$7:$AK$7,0))</f>
        <v>0</v>
      </c>
      <c r="AG71" s="18">
        <f>'Cal_IT&amp;Telecom'!AG69/INDEX(Inp_SubOngoingEfficiency!$T$21:$AK$24,MATCH($F71&amp;"_Indirect",Inp_SubOngoingEfficiency!$H$21:$H$24,0),MATCH(AG$7,Inp_SubOngoingEfficiency!$T$7:$AK$7,0))</f>
        <v>0</v>
      </c>
      <c r="AH71" s="18">
        <f>'Cal_IT&amp;Telecom'!AH69/INDEX(Inp_SubOngoingEfficiency!$T$21:$AK$24,MATCH($F71&amp;"_Indirect",Inp_SubOngoingEfficiency!$H$21:$H$24,0),MATCH(AH$7,Inp_SubOngoingEfficiency!$T$7:$AK$7,0))</f>
        <v>0</v>
      </c>
      <c r="AI71" s="18">
        <f>'Cal_IT&amp;Telecom'!AI69/INDEX(Inp_SubOngoingEfficiency!$T$21:$AK$24,MATCH($F71&amp;"_Indirect",Inp_SubOngoingEfficiency!$H$21:$H$24,0),MATCH(AI$7,Inp_SubOngoingEfficiency!$T$7:$AK$7,0))</f>
        <v>0</v>
      </c>
      <c r="AJ71" s="18">
        <f>'Cal_IT&amp;Telecom'!AJ69/INDEX(Inp_SubOngoingEfficiency!$T$21:$AK$24,MATCH($F71&amp;"_Indirect",Inp_SubOngoingEfficiency!$H$21:$H$24,0),MATCH(AJ$7,Inp_SubOngoingEfficiency!$T$7:$AK$7,0))</f>
        <v>0</v>
      </c>
      <c r="AK71" s="18">
        <f>'Cal_IT&amp;Telecom'!AK69/INDEX(Inp_SubOngoingEfficiency!$T$21:$AK$24,MATCH($F71&amp;"_Indirect",Inp_SubOngoingEfficiency!$H$21:$H$24,0),MATCH(AK$7,Inp_SubOngoingEfficiency!$T$7:$AK$7,0))</f>
        <v>0</v>
      </c>
      <c r="AN71" s="33"/>
    </row>
    <row r="72" spans="5:40" s="94" customFormat="1">
      <c r="E72" s="16" t="str">
        <f>Cover!$F$13</f>
        <v>Sc</v>
      </c>
      <c r="F72" s="16" t="str">
        <f>'Cal_IT&amp;Telecom'!F70</f>
        <v>Opex</v>
      </c>
      <c r="H72" s="16" t="str">
        <f>'Cal_IT&amp;Telecom'!H70</f>
        <v>Business Support</v>
      </c>
      <c r="I72" s="16" t="str">
        <f>'Cal_IT&amp;Telecom'!I70</f>
        <v>IT &amp; Telecoms</v>
      </c>
      <c r="J72" s="16" t="str">
        <f>IF(ISBLANK('Cal_IT&amp;Telecom'!J70),"",'Cal_IT&amp;Telecom'!J70)</f>
        <v>TA - Resilience opex</v>
      </c>
      <c r="L72" s="94" t="s">
        <v>111</v>
      </c>
      <c r="M72" s="94" t="b">
        <f t="shared" si="0"/>
        <v>0</v>
      </c>
      <c r="N72" s="94" t="str">
        <f t="shared" si="1"/>
        <v>TA</v>
      </c>
      <c r="T72" s="18">
        <f>'Cal_IT&amp;Telecom'!T70/INDEX(Inp_SubOngoingEfficiency!$T$21:$AK$24,MATCH($F72&amp;"_Indirect",Inp_SubOngoingEfficiency!$H$21:$H$24,0),MATCH(T$7,Inp_SubOngoingEfficiency!$T$7:$AK$7,0))</f>
        <v>0</v>
      </c>
      <c r="U72" s="18">
        <f>'Cal_IT&amp;Telecom'!U70/INDEX(Inp_SubOngoingEfficiency!$T$21:$AK$24,MATCH($F72&amp;"_Indirect",Inp_SubOngoingEfficiency!$H$21:$H$24,0),MATCH(U$7,Inp_SubOngoingEfficiency!$T$7:$AK$7,0))</f>
        <v>0</v>
      </c>
      <c r="V72" s="18">
        <f>'Cal_IT&amp;Telecom'!V70/INDEX(Inp_SubOngoingEfficiency!$T$21:$AK$24,MATCH($F72&amp;"_Indirect",Inp_SubOngoingEfficiency!$H$21:$H$24,0),MATCH(V$7,Inp_SubOngoingEfficiency!$T$7:$AK$7,0))</f>
        <v>0</v>
      </c>
      <c r="W72" s="18">
        <f>'Cal_IT&amp;Telecom'!W70/INDEX(Inp_SubOngoingEfficiency!$T$21:$AK$24,MATCH($F72&amp;"_Indirect",Inp_SubOngoingEfficiency!$H$21:$H$24,0),MATCH(W$7,Inp_SubOngoingEfficiency!$T$7:$AK$7,0))</f>
        <v>0</v>
      </c>
      <c r="X72" s="18">
        <f>'Cal_IT&amp;Telecom'!X70/INDEX(Inp_SubOngoingEfficiency!$T$21:$AK$24,MATCH($F72&amp;"_Indirect",Inp_SubOngoingEfficiency!$H$21:$H$24,0),MATCH(X$7,Inp_SubOngoingEfficiency!$T$7:$AK$7,0))</f>
        <v>0</v>
      </c>
      <c r="Y72" s="18">
        <f>'Cal_IT&amp;Telecom'!Y70/INDEX(Inp_SubOngoingEfficiency!$T$21:$AK$24,MATCH($F72&amp;"_Indirect",Inp_SubOngoingEfficiency!$H$21:$H$24,0),MATCH(Y$7,Inp_SubOngoingEfficiency!$T$7:$AK$7,0))</f>
        <v>0</v>
      </c>
      <c r="Z72" s="18">
        <f>'Cal_IT&amp;Telecom'!Z70/INDEX(Inp_SubOngoingEfficiency!$T$21:$AK$24,MATCH($F72&amp;"_Indirect",Inp_SubOngoingEfficiency!$H$21:$H$24,0),MATCH(Z$7,Inp_SubOngoingEfficiency!$T$7:$AK$7,0))</f>
        <v>0</v>
      </c>
      <c r="AA72" s="18">
        <f>'Cal_IT&amp;Telecom'!AA70/INDEX(Inp_SubOngoingEfficiency!$T$21:$AK$24,MATCH($F72&amp;"_Indirect",Inp_SubOngoingEfficiency!$H$21:$H$24,0),MATCH(AA$7,Inp_SubOngoingEfficiency!$T$7:$AK$7,0))</f>
        <v>0</v>
      </c>
      <c r="AB72" s="18">
        <f>'Cal_IT&amp;Telecom'!AB70/INDEX(Inp_SubOngoingEfficiency!$T$21:$AK$24,MATCH($F72&amp;"_Indirect",Inp_SubOngoingEfficiency!$H$21:$H$24,0),MATCH(AB$7,Inp_SubOngoingEfficiency!$T$7:$AK$7,0))</f>
        <v>0</v>
      </c>
      <c r="AC72" s="18">
        <f>'Cal_IT&amp;Telecom'!AC70/INDEX(Inp_SubOngoingEfficiency!$T$21:$AK$24,MATCH($F72&amp;"_Indirect",Inp_SubOngoingEfficiency!$H$21:$H$24,0),MATCH(AC$7,Inp_SubOngoingEfficiency!$T$7:$AK$7,0))</f>
        <v>0</v>
      </c>
      <c r="AD72" s="18">
        <f>'Cal_IT&amp;Telecom'!AD70/INDEX(Inp_SubOngoingEfficiency!$T$21:$AK$24,MATCH($F72&amp;"_Indirect",Inp_SubOngoingEfficiency!$H$21:$H$24,0),MATCH(AD$7,Inp_SubOngoingEfficiency!$T$7:$AK$7,0))</f>
        <v>0</v>
      </c>
      <c r="AE72" s="18">
        <f>'Cal_IT&amp;Telecom'!AE70/INDEX(Inp_SubOngoingEfficiency!$T$21:$AK$24,MATCH($F72&amp;"_Indirect",Inp_SubOngoingEfficiency!$H$21:$H$24,0),MATCH(AE$7,Inp_SubOngoingEfficiency!$T$7:$AK$7,0))</f>
        <v>0</v>
      </c>
      <c r="AF72" s="18">
        <f>'Cal_IT&amp;Telecom'!AF70/INDEX(Inp_SubOngoingEfficiency!$T$21:$AK$24,MATCH($F72&amp;"_Indirect",Inp_SubOngoingEfficiency!$H$21:$H$24,0),MATCH(AF$7,Inp_SubOngoingEfficiency!$T$7:$AK$7,0))</f>
        <v>0</v>
      </c>
      <c r="AG72" s="18">
        <f>'Cal_IT&amp;Telecom'!AG70/INDEX(Inp_SubOngoingEfficiency!$T$21:$AK$24,MATCH($F72&amp;"_Indirect",Inp_SubOngoingEfficiency!$H$21:$H$24,0),MATCH(AG$7,Inp_SubOngoingEfficiency!$T$7:$AK$7,0))</f>
        <v>-0.34596982994009501</v>
      </c>
      <c r="AH72" s="18">
        <f>'Cal_IT&amp;Telecom'!AH70/INDEX(Inp_SubOngoingEfficiency!$T$21:$AK$24,MATCH($F72&amp;"_Indirect",Inp_SubOngoingEfficiency!$H$21:$H$24,0),MATCH(AH$7,Inp_SubOngoingEfficiency!$T$7:$AK$7,0))</f>
        <v>-0.43601355059313135</v>
      </c>
      <c r="AI72" s="18">
        <f>'Cal_IT&amp;Telecom'!AI70/INDEX(Inp_SubOngoingEfficiency!$T$21:$AK$24,MATCH($F72&amp;"_Indirect",Inp_SubOngoingEfficiency!$H$21:$H$24,0),MATCH(AI$7,Inp_SubOngoingEfficiency!$T$7:$AK$7,0))</f>
        <v>-0.5501589302718346</v>
      </c>
      <c r="AJ72" s="18">
        <f>'Cal_IT&amp;Telecom'!AJ70/INDEX(Inp_SubOngoingEfficiency!$T$21:$AK$24,MATCH($F72&amp;"_Indirect",Inp_SubOngoingEfficiency!$H$21:$H$24,0),MATCH(AJ$7,Inp_SubOngoingEfficiency!$T$7:$AK$7,0))</f>
        <v>-0.69675970616871219</v>
      </c>
      <c r="AK72" s="18">
        <f>'Cal_IT&amp;Telecom'!AK70/INDEX(Inp_SubOngoingEfficiency!$T$21:$AK$24,MATCH($F72&amp;"_Indirect",Inp_SubOngoingEfficiency!$H$21:$H$24,0),MATCH(AK$7,Inp_SubOngoingEfficiency!$T$7:$AK$7,0))</f>
        <v>-0.87773948646074718</v>
      </c>
      <c r="AN72" s="33"/>
    </row>
    <row r="73" spans="5:40" s="94" customFormat="1">
      <c r="E73" s="16" t="str">
        <f>Cover!$F$13</f>
        <v>Sc</v>
      </c>
      <c r="F73" s="16" t="str">
        <f>'Cal_IT&amp;Telecom'!F71</f>
        <v>Opex</v>
      </c>
      <c r="H73" s="16" t="str">
        <f>'Cal_IT&amp;Telecom'!H71</f>
        <v>Business Support</v>
      </c>
      <c r="I73" s="16" t="str">
        <f>'Cal_IT&amp;Telecom'!I71</f>
        <v>IT &amp; Telecoms</v>
      </c>
      <c r="J73" s="16" t="str">
        <f>IF(ISBLANK('Cal_IT&amp;Telecom'!J71),"",'Cal_IT&amp;Telecom'!J71)</f>
        <v>Smart metering</v>
      </c>
      <c r="L73" s="94" t="s">
        <v>111</v>
      </c>
      <c r="M73" s="94" t="b">
        <f t="shared" si="0"/>
        <v>0</v>
      </c>
      <c r="N73" s="94" t="b">
        <f t="shared" si="1"/>
        <v>0</v>
      </c>
      <c r="T73" s="18">
        <f>'Cal_IT&amp;Telecom'!T71/INDEX(Inp_SubOngoingEfficiency!$T$21:$AK$24,MATCH($F73&amp;"_Indirect",Inp_SubOngoingEfficiency!$H$21:$H$24,0),MATCH(T$7,Inp_SubOngoingEfficiency!$T$7:$AK$7,0))</f>
        <v>0</v>
      </c>
      <c r="U73" s="18">
        <f>'Cal_IT&amp;Telecom'!U71/INDEX(Inp_SubOngoingEfficiency!$T$21:$AK$24,MATCH($F73&amp;"_Indirect",Inp_SubOngoingEfficiency!$H$21:$H$24,0),MATCH(U$7,Inp_SubOngoingEfficiency!$T$7:$AK$7,0))</f>
        <v>0</v>
      </c>
      <c r="V73" s="18">
        <f>'Cal_IT&amp;Telecom'!V71/INDEX(Inp_SubOngoingEfficiency!$T$21:$AK$24,MATCH($F73&amp;"_Indirect",Inp_SubOngoingEfficiency!$H$21:$H$24,0),MATCH(V$7,Inp_SubOngoingEfficiency!$T$7:$AK$7,0))</f>
        <v>0</v>
      </c>
      <c r="W73" s="18">
        <f>'Cal_IT&amp;Telecom'!W71/INDEX(Inp_SubOngoingEfficiency!$T$21:$AK$24,MATCH($F73&amp;"_Indirect",Inp_SubOngoingEfficiency!$H$21:$H$24,0),MATCH(W$7,Inp_SubOngoingEfficiency!$T$7:$AK$7,0))</f>
        <v>0</v>
      </c>
      <c r="X73" s="18">
        <f>'Cal_IT&amp;Telecom'!X71/INDEX(Inp_SubOngoingEfficiency!$T$21:$AK$24,MATCH($F73&amp;"_Indirect",Inp_SubOngoingEfficiency!$H$21:$H$24,0),MATCH(X$7,Inp_SubOngoingEfficiency!$T$7:$AK$7,0))</f>
        <v>0</v>
      </c>
      <c r="Y73" s="18">
        <f>'Cal_IT&amp;Telecom'!Y71/INDEX(Inp_SubOngoingEfficiency!$T$21:$AK$24,MATCH($F73&amp;"_Indirect",Inp_SubOngoingEfficiency!$H$21:$H$24,0),MATCH(Y$7,Inp_SubOngoingEfficiency!$T$7:$AK$7,0))</f>
        <v>-0.15708230860573696</v>
      </c>
      <c r="Z73" s="18">
        <f>'Cal_IT&amp;Telecom'!Z71/INDEX(Inp_SubOngoingEfficiency!$T$21:$AK$24,MATCH($F73&amp;"_Indirect",Inp_SubOngoingEfficiency!$H$21:$H$24,0),MATCH(Z$7,Inp_SubOngoingEfficiency!$T$7:$AK$7,0))</f>
        <v>-0.10707521422369086</v>
      </c>
      <c r="AA73" s="18">
        <f>'Cal_IT&amp;Telecom'!AA71/INDEX(Inp_SubOngoingEfficiency!$T$21:$AK$24,MATCH($F73&amp;"_Indirect",Inp_SubOngoingEfficiency!$H$21:$H$24,0),MATCH(AA$7,Inp_SubOngoingEfficiency!$T$7:$AK$7,0))</f>
        <v>-0.20311687524090963</v>
      </c>
      <c r="AB73" s="18">
        <f>'Cal_IT&amp;Telecom'!AB71/INDEX(Inp_SubOngoingEfficiency!$T$21:$AK$24,MATCH($F73&amp;"_Indirect",Inp_SubOngoingEfficiency!$H$21:$H$24,0),MATCH(AB$7,Inp_SubOngoingEfficiency!$T$7:$AK$7,0))</f>
        <v>-0.11546485931650763</v>
      </c>
      <c r="AC73" s="18">
        <f>'Cal_IT&amp;Telecom'!AC71/INDEX(Inp_SubOngoingEfficiency!$T$21:$AK$24,MATCH($F73&amp;"_Indirect",Inp_SubOngoingEfficiency!$H$21:$H$24,0),MATCH(AC$7,Inp_SubOngoingEfficiency!$T$7:$AK$7,0))</f>
        <v>-0.13851512321402068</v>
      </c>
      <c r="AD73" s="18">
        <f>'Cal_IT&amp;Telecom'!AD71/INDEX(Inp_SubOngoingEfficiency!$T$21:$AK$24,MATCH($F73&amp;"_Indirect",Inp_SubOngoingEfficiency!$H$21:$H$24,0),MATCH(AD$7,Inp_SubOngoingEfficiency!$T$7:$AK$7,0))</f>
        <v>8.9365699999999996E-3</v>
      </c>
      <c r="AE73" s="18">
        <f>'Cal_IT&amp;Telecom'!AE71/INDEX(Inp_SubOngoingEfficiency!$T$21:$AK$24,MATCH($F73&amp;"_Indirect",Inp_SubOngoingEfficiency!$H$21:$H$24,0),MATCH(AE$7,Inp_SubOngoingEfficiency!$T$7:$AK$7,0))</f>
        <v>-0.21274117640255646</v>
      </c>
      <c r="AF73" s="18">
        <f>'Cal_IT&amp;Telecom'!AF71/INDEX(Inp_SubOngoingEfficiency!$T$21:$AK$24,MATCH($F73&amp;"_Indirect",Inp_SubOngoingEfficiency!$H$21:$H$24,0),MATCH(AF$7,Inp_SubOngoingEfficiency!$T$7:$AK$7,0))</f>
        <v>-0.25192822672653092</v>
      </c>
      <c r="AG73" s="18">
        <f>'Cal_IT&amp;Telecom'!AG71/INDEX(Inp_SubOngoingEfficiency!$T$21:$AK$24,MATCH($F73&amp;"_Indirect",Inp_SubOngoingEfficiency!$H$21:$H$24,0),MATCH(AG$7,Inp_SubOngoingEfficiency!$T$7:$AK$7,0))</f>
        <v>-0.53939249954901169</v>
      </c>
      <c r="AH73" s="18">
        <f>'Cal_IT&amp;Telecom'!AH71/INDEX(Inp_SubOngoingEfficiency!$T$21:$AK$24,MATCH($F73&amp;"_Indirect",Inp_SubOngoingEfficiency!$H$21:$H$24,0),MATCH(AH$7,Inp_SubOngoingEfficiency!$T$7:$AK$7,0))</f>
        <v>-0.59354007480246129</v>
      </c>
      <c r="AI73" s="18">
        <f>'Cal_IT&amp;Telecom'!AI71/INDEX(Inp_SubOngoingEfficiency!$T$21:$AK$24,MATCH($F73&amp;"_Indirect",Inp_SubOngoingEfficiency!$H$21:$H$24,0),MATCH(AI$7,Inp_SubOngoingEfficiency!$T$7:$AK$7,0))</f>
        <v>-0.65010586797734193</v>
      </c>
      <c r="AJ73" s="18">
        <f>'Cal_IT&amp;Telecom'!AJ71/INDEX(Inp_SubOngoingEfficiency!$T$21:$AK$24,MATCH($F73&amp;"_Indirect",Inp_SubOngoingEfficiency!$H$21:$H$24,0),MATCH(AJ$7,Inp_SubOngoingEfficiency!$T$7:$AK$7,0))</f>
        <v>-1.0133481890716032</v>
      </c>
      <c r="AK73" s="18">
        <f>'Cal_IT&amp;Telecom'!AK71/INDEX(Inp_SubOngoingEfficiency!$T$21:$AK$24,MATCH($F73&amp;"_Indirect",Inp_SubOngoingEfficiency!$H$21:$H$24,0),MATCH(AK$7,Inp_SubOngoingEfficiency!$T$7:$AK$7,0))</f>
        <v>-0.68214682661364223</v>
      </c>
      <c r="AN73" s="33"/>
    </row>
    <row r="74" spans="5:40" s="94" customFormat="1">
      <c r="E74" s="16" t="str">
        <f>Cover!$F$13</f>
        <v>Sc</v>
      </c>
      <c r="F74" s="16" t="str">
        <f>'Cal_IT&amp;Telecom'!F72</f>
        <v>Opex</v>
      </c>
      <c r="H74" s="16" t="str">
        <f>'Cal_IT&amp;Telecom'!H72</f>
        <v>Business Support</v>
      </c>
      <c r="I74" s="16" t="str">
        <f>'Cal_IT&amp;Telecom'!I72</f>
        <v>IT &amp; Telecoms</v>
      </c>
      <c r="J74" s="16" t="str">
        <f>IF(ISBLANK('Cal_IT&amp;Telecom'!J72),"",'Cal_IT&amp;Telecom'!J72)</f>
        <v/>
      </c>
      <c r="L74" s="94" t="s">
        <v>111</v>
      </c>
      <c r="M74" s="94" t="b">
        <f t="shared" ref="M74:M137" si="2">IF(LEFT(J74,2)="BO","BO")</f>
        <v>0</v>
      </c>
      <c r="N74" s="94" t="b">
        <f t="shared" ref="N74:N137" si="3">IF(LEFT(J74,2)="TA","TA")</f>
        <v>0</v>
      </c>
      <c r="T74" s="18">
        <f>'Cal_IT&amp;Telecom'!T72/INDEX(Inp_SubOngoingEfficiency!$T$21:$AK$24,MATCH($F74&amp;"_Indirect",Inp_SubOngoingEfficiency!$H$21:$H$24,0),MATCH(T$7,Inp_SubOngoingEfficiency!$T$7:$AK$7,0))</f>
        <v>0</v>
      </c>
      <c r="U74" s="18">
        <f>'Cal_IT&amp;Telecom'!U72/INDEX(Inp_SubOngoingEfficiency!$T$21:$AK$24,MATCH($F74&amp;"_Indirect",Inp_SubOngoingEfficiency!$H$21:$H$24,0),MATCH(U$7,Inp_SubOngoingEfficiency!$T$7:$AK$7,0))</f>
        <v>0</v>
      </c>
      <c r="V74" s="18">
        <f>'Cal_IT&amp;Telecom'!V72/INDEX(Inp_SubOngoingEfficiency!$T$21:$AK$24,MATCH($F74&amp;"_Indirect",Inp_SubOngoingEfficiency!$H$21:$H$24,0),MATCH(V$7,Inp_SubOngoingEfficiency!$T$7:$AK$7,0))</f>
        <v>0</v>
      </c>
      <c r="W74" s="18">
        <f>'Cal_IT&amp;Telecom'!W72/INDEX(Inp_SubOngoingEfficiency!$T$21:$AK$24,MATCH($F74&amp;"_Indirect",Inp_SubOngoingEfficiency!$H$21:$H$24,0),MATCH(W$7,Inp_SubOngoingEfficiency!$T$7:$AK$7,0))</f>
        <v>0</v>
      </c>
      <c r="X74" s="18">
        <f>'Cal_IT&amp;Telecom'!X72/INDEX(Inp_SubOngoingEfficiency!$T$21:$AK$24,MATCH($F74&amp;"_Indirect",Inp_SubOngoingEfficiency!$H$21:$H$24,0),MATCH(X$7,Inp_SubOngoingEfficiency!$T$7:$AK$7,0))</f>
        <v>0</v>
      </c>
      <c r="Y74" s="18">
        <f>'Cal_IT&amp;Telecom'!Y72/INDEX(Inp_SubOngoingEfficiency!$T$21:$AK$24,MATCH($F74&amp;"_Indirect",Inp_SubOngoingEfficiency!$H$21:$H$24,0),MATCH(Y$7,Inp_SubOngoingEfficiency!$T$7:$AK$7,0))</f>
        <v>0</v>
      </c>
      <c r="Z74" s="18">
        <f>'Cal_IT&amp;Telecom'!Z72/INDEX(Inp_SubOngoingEfficiency!$T$21:$AK$24,MATCH($F74&amp;"_Indirect",Inp_SubOngoingEfficiency!$H$21:$H$24,0),MATCH(Z$7,Inp_SubOngoingEfficiency!$T$7:$AK$7,0))</f>
        <v>0</v>
      </c>
      <c r="AA74" s="18">
        <f>'Cal_IT&amp;Telecom'!AA72/INDEX(Inp_SubOngoingEfficiency!$T$21:$AK$24,MATCH($F74&amp;"_Indirect",Inp_SubOngoingEfficiency!$H$21:$H$24,0),MATCH(AA$7,Inp_SubOngoingEfficiency!$T$7:$AK$7,0))</f>
        <v>0</v>
      </c>
      <c r="AB74" s="18">
        <f>'Cal_IT&amp;Telecom'!AB72/INDEX(Inp_SubOngoingEfficiency!$T$21:$AK$24,MATCH($F74&amp;"_Indirect",Inp_SubOngoingEfficiency!$H$21:$H$24,0),MATCH(AB$7,Inp_SubOngoingEfficiency!$T$7:$AK$7,0))</f>
        <v>0</v>
      </c>
      <c r="AC74" s="18">
        <f>'Cal_IT&amp;Telecom'!AC72/INDEX(Inp_SubOngoingEfficiency!$T$21:$AK$24,MATCH($F74&amp;"_Indirect",Inp_SubOngoingEfficiency!$H$21:$H$24,0),MATCH(AC$7,Inp_SubOngoingEfficiency!$T$7:$AK$7,0))</f>
        <v>0</v>
      </c>
      <c r="AD74" s="18">
        <f>'Cal_IT&amp;Telecom'!AD72/INDEX(Inp_SubOngoingEfficiency!$T$21:$AK$24,MATCH($F74&amp;"_Indirect",Inp_SubOngoingEfficiency!$H$21:$H$24,0),MATCH(AD$7,Inp_SubOngoingEfficiency!$T$7:$AK$7,0))</f>
        <v>0</v>
      </c>
      <c r="AE74" s="18">
        <f>'Cal_IT&amp;Telecom'!AE72/INDEX(Inp_SubOngoingEfficiency!$T$21:$AK$24,MATCH($F74&amp;"_Indirect",Inp_SubOngoingEfficiency!$H$21:$H$24,0),MATCH(AE$7,Inp_SubOngoingEfficiency!$T$7:$AK$7,0))</f>
        <v>0</v>
      </c>
      <c r="AF74" s="18">
        <f>'Cal_IT&amp;Telecom'!AF72/INDEX(Inp_SubOngoingEfficiency!$T$21:$AK$24,MATCH($F74&amp;"_Indirect",Inp_SubOngoingEfficiency!$H$21:$H$24,0),MATCH(AF$7,Inp_SubOngoingEfficiency!$T$7:$AK$7,0))</f>
        <v>0</v>
      </c>
      <c r="AG74" s="18">
        <f>'Cal_IT&amp;Telecom'!AG72/INDEX(Inp_SubOngoingEfficiency!$T$21:$AK$24,MATCH($F74&amp;"_Indirect",Inp_SubOngoingEfficiency!$H$21:$H$24,0),MATCH(AG$7,Inp_SubOngoingEfficiency!$T$7:$AK$7,0))</f>
        <v>0</v>
      </c>
      <c r="AH74" s="18">
        <f>'Cal_IT&amp;Telecom'!AH72/INDEX(Inp_SubOngoingEfficiency!$T$21:$AK$24,MATCH($F74&amp;"_Indirect",Inp_SubOngoingEfficiency!$H$21:$H$24,0),MATCH(AH$7,Inp_SubOngoingEfficiency!$T$7:$AK$7,0))</f>
        <v>0</v>
      </c>
      <c r="AI74" s="18">
        <f>'Cal_IT&amp;Telecom'!AI72/INDEX(Inp_SubOngoingEfficiency!$T$21:$AK$24,MATCH($F74&amp;"_Indirect",Inp_SubOngoingEfficiency!$H$21:$H$24,0),MATCH(AI$7,Inp_SubOngoingEfficiency!$T$7:$AK$7,0))</f>
        <v>0</v>
      </c>
      <c r="AJ74" s="18">
        <f>'Cal_IT&amp;Telecom'!AJ72/INDEX(Inp_SubOngoingEfficiency!$T$21:$AK$24,MATCH($F74&amp;"_Indirect",Inp_SubOngoingEfficiency!$H$21:$H$24,0),MATCH(AJ$7,Inp_SubOngoingEfficiency!$T$7:$AK$7,0))</f>
        <v>0</v>
      </c>
      <c r="AK74" s="18">
        <f>'Cal_IT&amp;Telecom'!AK72/INDEX(Inp_SubOngoingEfficiency!$T$21:$AK$24,MATCH($F74&amp;"_Indirect",Inp_SubOngoingEfficiency!$H$21:$H$24,0),MATCH(AK$7,Inp_SubOngoingEfficiency!$T$7:$AK$7,0))</f>
        <v>0</v>
      </c>
      <c r="AN74" s="33"/>
    </row>
    <row r="75" spans="5:40" s="94" customFormat="1">
      <c r="E75" s="16" t="str">
        <f>Cover!$F$13</f>
        <v>Sc</v>
      </c>
      <c r="F75" s="16" t="str">
        <f>'Cal_IT&amp;Telecom'!F73</f>
        <v>Opex</v>
      </c>
      <c r="H75" s="16" t="str">
        <f>'Cal_IT&amp;Telecom'!H73</f>
        <v>Business Support</v>
      </c>
      <c r="I75" s="16" t="str">
        <f>'Cal_IT&amp;Telecom'!I73</f>
        <v>IT &amp; Telecoms</v>
      </c>
      <c r="J75" s="16" t="str">
        <f>IF(ISBLANK('Cal_IT&amp;Telecom'!J73),"",'Cal_IT&amp;Telecom'!J73)</f>
        <v/>
      </c>
      <c r="L75" s="94" t="s">
        <v>111</v>
      </c>
      <c r="M75" s="94" t="b">
        <f t="shared" si="2"/>
        <v>0</v>
      </c>
      <c r="N75" s="94" t="b">
        <f t="shared" si="3"/>
        <v>0</v>
      </c>
      <c r="T75" s="18">
        <f>'Cal_IT&amp;Telecom'!T73/INDEX(Inp_SubOngoingEfficiency!$T$21:$AK$24,MATCH($F75&amp;"_Indirect",Inp_SubOngoingEfficiency!$H$21:$H$24,0),MATCH(T$7,Inp_SubOngoingEfficiency!$T$7:$AK$7,0))</f>
        <v>0</v>
      </c>
      <c r="U75" s="18">
        <f>'Cal_IT&amp;Telecom'!U73/INDEX(Inp_SubOngoingEfficiency!$T$21:$AK$24,MATCH($F75&amp;"_Indirect",Inp_SubOngoingEfficiency!$H$21:$H$24,0),MATCH(U$7,Inp_SubOngoingEfficiency!$T$7:$AK$7,0))</f>
        <v>0</v>
      </c>
      <c r="V75" s="18">
        <f>'Cal_IT&amp;Telecom'!V73/INDEX(Inp_SubOngoingEfficiency!$T$21:$AK$24,MATCH($F75&amp;"_Indirect",Inp_SubOngoingEfficiency!$H$21:$H$24,0),MATCH(V$7,Inp_SubOngoingEfficiency!$T$7:$AK$7,0))</f>
        <v>0</v>
      </c>
      <c r="W75" s="18">
        <f>'Cal_IT&amp;Telecom'!W73/INDEX(Inp_SubOngoingEfficiency!$T$21:$AK$24,MATCH($F75&amp;"_Indirect",Inp_SubOngoingEfficiency!$H$21:$H$24,0),MATCH(W$7,Inp_SubOngoingEfficiency!$T$7:$AK$7,0))</f>
        <v>0</v>
      </c>
      <c r="X75" s="18">
        <f>'Cal_IT&amp;Telecom'!X73/INDEX(Inp_SubOngoingEfficiency!$T$21:$AK$24,MATCH($F75&amp;"_Indirect",Inp_SubOngoingEfficiency!$H$21:$H$24,0),MATCH(X$7,Inp_SubOngoingEfficiency!$T$7:$AK$7,0))</f>
        <v>0</v>
      </c>
      <c r="Y75" s="18">
        <f>'Cal_IT&amp;Telecom'!Y73/INDEX(Inp_SubOngoingEfficiency!$T$21:$AK$24,MATCH($F75&amp;"_Indirect",Inp_SubOngoingEfficiency!$H$21:$H$24,0),MATCH(Y$7,Inp_SubOngoingEfficiency!$T$7:$AK$7,0))</f>
        <v>0</v>
      </c>
      <c r="Z75" s="18">
        <f>'Cal_IT&amp;Telecom'!Z73/INDEX(Inp_SubOngoingEfficiency!$T$21:$AK$24,MATCH($F75&amp;"_Indirect",Inp_SubOngoingEfficiency!$H$21:$H$24,0),MATCH(Z$7,Inp_SubOngoingEfficiency!$T$7:$AK$7,0))</f>
        <v>0</v>
      </c>
      <c r="AA75" s="18">
        <f>'Cal_IT&amp;Telecom'!AA73/INDEX(Inp_SubOngoingEfficiency!$T$21:$AK$24,MATCH($F75&amp;"_Indirect",Inp_SubOngoingEfficiency!$H$21:$H$24,0),MATCH(AA$7,Inp_SubOngoingEfficiency!$T$7:$AK$7,0))</f>
        <v>0</v>
      </c>
      <c r="AB75" s="18">
        <f>'Cal_IT&amp;Telecom'!AB73/INDEX(Inp_SubOngoingEfficiency!$T$21:$AK$24,MATCH($F75&amp;"_Indirect",Inp_SubOngoingEfficiency!$H$21:$H$24,0),MATCH(AB$7,Inp_SubOngoingEfficiency!$T$7:$AK$7,0))</f>
        <v>0</v>
      </c>
      <c r="AC75" s="18">
        <f>'Cal_IT&amp;Telecom'!AC73/INDEX(Inp_SubOngoingEfficiency!$T$21:$AK$24,MATCH($F75&amp;"_Indirect",Inp_SubOngoingEfficiency!$H$21:$H$24,0),MATCH(AC$7,Inp_SubOngoingEfficiency!$T$7:$AK$7,0))</f>
        <v>0</v>
      </c>
      <c r="AD75" s="18">
        <f>'Cal_IT&amp;Telecom'!AD73/INDEX(Inp_SubOngoingEfficiency!$T$21:$AK$24,MATCH($F75&amp;"_Indirect",Inp_SubOngoingEfficiency!$H$21:$H$24,0),MATCH(AD$7,Inp_SubOngoingEfficiency!$T$7:$AK$7,0))</f>
        <v>0</v>
      </c>
      <c r="AE75" s="18">
        <f>'Cal_IT&amp;Telecom'!AE73/INDEX(Inp_SubOngoingEfficiency!$T$21:$AK$24,MATCH($F75&amp;"_Indirect",Inp_SubOngoingEfficiency!$H$21:$H$24,0),MATCH(AE$7,Inp_SubOngoingEfficiency!$T$7:$AK$7,0))</f>
        <v>0</v>
      </c>
      <c r="AF75" s="18">
        <f>'Cal_IT&amp;Telecom'!AF73/INDEX(Inp_SubOngoingEfficiency!$T$21:$AK$24,MATCH($F75&amp;"_Indirect",Inp_SubOngoingEfficiency!$H$21:$H$24,0),MATCH(AF$7,Inp_SubOngoingEfficiency!$T$7:$AK$7,0))</f>
        <v>0</v>
      </c>
      <c r="AG75" s="18">
        <f>'Cal_IT&amp;Telecom'!AG73/INDEX(Inp_SubOngoingEfficiency!$T$21:$AK$24,MATCH($F75&amp;"_Indirect",Inp_SubOngoingEfficiency!$H$21:$H$24,0),MATCH(AG$7,Inp_SubOngoingEfficiency!$T$7:$AK$7,0))</f>
        <v>0</v>
      </c>
      <c r="AH75" s="18">
        <f>'Cal_IT&amp;Telecom'!AH73/INDEX(Inp_SubOngoingEfficiency!$T$21:$AK$24,MATCH($F75&amp;"_Indirect",Inp_SubOngoingEfficiency!$H$21:$H$24,0),MATCH(AH$7,Inp_SubOngoingEfficiency!$T$7:$AK$7,0))</f>
        <v>0</v>
      </c>
      <c r="AI75" s="18">
        <f>'Cal_IT&amp;Telecom'!AI73/INDEX(Inp_SubOngoingEfficiency!$T$21:$AK$24,MATCH($F75&amp;"_Indirect",Inp_SubOngoingEfficiency!$H$21:$H$24,0),MATCH(AI$7,Inp_SubOngoingEfficiency!$T$7:$AK$7,0))</f>
        <v>0</v>
      </c>
      <c r="AJ75" s="18">
        <f>'Cal_IT&amp;Telecom'!AJ73/INDEX(Inp_SubOngoingEfficiency!$T$21:$AK$24,MATCH($F75&amp;"_Indirect",Inp_SubOngoingEfficiency!$H$21:$H$24,0),MATCH(AJ$7,Inp_SubOngoingEfficiency!$T$7:$AK$7,0))</f>
        <v>0</v>
      </c>
      <c r="AK75" s="18">
        <f>'Cal_IT&amp;Telecom'!AK73/INDEX(Inp_SubOngoingEfficiency!$T$21:$AK$24,MATCH($F75&amp;"_Indirect",Inp_SubOngoingEfficiency!$H$21:$H$24,0),MATCH(AK$7,Inp_SubOngoingEfficiency!$T$7:$AK$7,0))</f>
        <v>0</v>
      </c>
      <c r="AN75" s="33"/>
    </row>
    <row r="76" spans="5:40" s="94" customFormat="1">
      <c r="E76" s="16" t="str">
        <f>Cover!$F$13</f>
        <v>Sc</v>
      </c>
      <c r="F76" s="16" t="str">
        <f>'Cal_IT&amp;Telecom'!F74</f>
        <v>Opex</v>
      </c>
      <c r="H76" s="16" t="str">
        <f>'Cal_IT&amp;Telecom'!H74</f>
        <v>Business Support</v>
      </c>
      <c r="I76" s="16" t="str">
        <f>'Cal_IT&amp;Telecom'!I74</f>
        <v>IT &amp; Telecoms</v>
      </c>
      <c r="J76" s="16" t="str">
        <f>IF(ISBLANK('Cal_IT&amp;Telecom'!J74),"",'Cal_IT&amp;Telecom'!J74)</f>
        <v/>
      </c>
      <c r="L76" s="94" t="s">
        <v>111</v>
      </c>
      <c r="M76" s="94" t="b">
        <f t="shared" si="2"/>
        <v>0</v>
      </c>
      <c r="N76" s="94" t="b">
        <f t="shared" si="3"/>
        <v>0</v>
      </c>
      <c r="T76" s="18">
        <f>'Cal_IT&amp;Telecom'!T74/INDEX(Inp_SubOngoingEfficiency!$T$21:$AK$24,MATCH($F76&amp;"_Indirect",Inp_SubOngoingEfficiency!$H$21:$H$24,0),MATCH(T$7,Inp_SubOngoingEfficiency!$T$7:$AK$7,0))</f>
        <v>0</v>
      </c>
      <c r="U76" s="18">
        <f>'Cal_IT&amp;Telecom'!U74/INDEX(Inp_SubOngoingEfficiency!$T$21:$AK$24,MATCH($F76&amp;"_Indirect",Inp_SubOngoingEfficiency!$H$21:$H$24,0),MATCH(U$7,Inp_SubOngoingEfficiency!$T$7:$AK$7,0))</f>
        <v>0</v>
      </c>
      <c r="V76" s="18">
        <f>'Cal_IT&amp;Telecom'!V74/INDEX(Inp_SubOngoingEfficiency!$T$21:$AK$24,MATCH($F76&amp;"_Indirect",Inp_SubOngoingEfficiency!$H$21:$H$24,0),MATCH(V$7,Inp_SubOngoingEfficiency!$T$7:$AK$7,0))</f>
        <v>0</v>
      </c>
      <c r="W76" s="18">
        <f>'Cal_IT&amp;Telecom'!W74/INDEX(Inp_SubOngoingEfficiency!$T$21:$AK$24,MATCH($F76&amp;"_Indirect",Inp_SubOngoingEfficiency!$H$21:$H$24,0),MATCH(W$7,Inp_SubOngoingEfficiency!$T$7:$AK$7,0))</f>
        <v>0</v>
      </c>
      <c r="X76" s="18">
        <f>'Cal_IT&amp;Telecom'!X74/INDEX(Inp_SubOngoingEfficiency!$T$21:$AK$24,MATCH($F76&amp;"_Indirect",Inp_SubOngoingEfficiency!$H$21:$H$24,0),MATCH(X$7,Inp_SubOngoingEfficiency!$T$7:$AK$7,0))</f>
        <v>0</v>
      </c>
      <c r="Y76" s="18">
        <f>'Cal_IT&amp;Telecom'!Y74/INDEX(Inp_SubOngoingEfficiency!$T$21:$AK$24,MATCH($F76&amp;"_Indirect",Inp_SubOngoingEfficiency!$H$21:$H$24,0),MATCH(Y$7,Inp_SubOngoingEfficiency!$T$7:$AK$7,0))</f>
        <v>0</v>
      </c>
      <c r="Z76" s="18">
        <f>'Cal_IT&amp;Telecom'!Z74/INDEX(Inp_SubOngoingEfficiency!$T$21:$AK$24,MATCH($F76&amp;"_Indirect",Inp_SubOngoingEfficiency!$H$21:$H$24,0),MATCH(Z$7,Inp_SubOngoingEfficiency!$T$7:$AK$7,0))</f>
        <v>0</v>
      </c>
      <c r="AA76" s="18">
        <f>'Cal_IT&amp;Telecom'!AA74/INDEX(Inp_SubOngoingEfficiency!$T$21:$AK$24,MATCH($F76&amp;"_Indirect",Inp_SubOngoingEfficiency!$H$21:$H$24,0),MATCH(AA$7,Inp_SubOngoingEfficiency!$T$7:$AK$7,0))</f>
        <v>0</v>
      </c>
      <c r="AB76" s="18">
        <f>'Cal_IT&amp;Telecom'!AB74/INDEX(Inp_SubOngoingEfficiency!$T$21:$AK$24,MATCH($F76&amp;"_Indirect",Inp_SubOngoingEfficiency!$H$21:$H$24,0),MATCH(AB$7,Inp_SubOngoingEfficiency!$T$7:$AK$7,0))</f>
        <v>0</v>
      </c>
      <c r="AC76" s="18">
        <f>'Cal_IT&amp;Telecom'!AC74/INDEX(Inp_SubOngoingEfficiency!$T$21:$AK$24,MATCH($F76&amp;"_Indirect",Inp_SubOngoingEfficiency!$H$21:$H$24,0),MATCH(AC$7,Inp_SubOngoingEfficiency!$T$7:$AK$7,0))</f>
        <v>0</v>
      </c>
      <c r="AD76" s="18">
        <f>'Cal_IT&amp;Telecom'!AD74/INDEX(Inp_SubOngoingEfficiency!$T$21:$AK$24,MATCH($F76&amp;"_Indirect",Inp_SubOngoingEfficiency!$H$21:$H$24,0),MATCH(AD$7,Inp_SubOngoingEfficiency!$T$7:$AK$7,0))</f>
        <v>0</v>
      </c>
      <c r="AE76" s="18">
        <f>'Cal_IT&amp;Telecom'!AE74/INDEX(Inp_SubOngoingEfficiency!$T$21:$AK$24,MATCH($F76&amp;"_Indirect",Inp_SubOngoingEfficiency!$H$21:$H$24,0),MATCH(AE$7,Inp_SubOngoingEfficiency!$T$7:$AK$7,0))</f>
        <v>0</v>
      </c>
      <c r="AF76" s="18">
        <f>'Cal_IT&amp;Telecom'!AF74/INDEX(Inp_SubOngoingEfficiency!$T$21:$AK$24,MATCH($F76&amp;"_Indirect",Inp_SubOngoingEfficiency!$H$21:$H$24,0),MATCH(AF$7,Inp_SubOngoingEfficiency!$T$7:$AK$7,0))</f>
        <v>0</v>
      </c>
      <c r="AG76" s="18">
        <f>'Cal_IT&amp;Telecom'!AG74/INDEX(Inp_SubOngoingEfficiency!$T$21:$AK$24,MATCH($F76&amp;"_Indirect",Inp_SubOngoingEfficiency!$H$21:$H$24,0),MATCH(AG$7,Inp_SubOngoingEfficiency!$T$7:$AK$7,0))</f>
        <v>0</v>
      </c>
      <c r="AH76" s="18">
        <f>'Cal_IT&amp;Telecom'!AH74/INDEX(Inp_SubOngoingEfficiency!$T$21:$AK$24,MATCH($F76&amp;"_Indirect",Inp_SubOngoingEfficiency!$H$21:$H$24,0),MATCH(AH$7,Inp_SubOngoingEfficiency!$T$7:$AK$7,0))</f>
        <v>0</v>
      </c>
      <c r="AI76" s="18">
        <f>'Cal_IT&amp;Telecom'!AI74/INDEX(Inp_SubOngoingEfficiency!$T$21:$AK$24,MATCH($F76&amp;"_Indirect",Inp_SubOngoingEfficiency!$H$21:$H$24,0),MATCH(AI$7,Inp_SubOngoingEfficiency!$T$7:$AK$7,0))</f>
        <v>0</v>
      </c>
      <c r="AJ76" s="18">
        <f>'Cal_IT&amp;Telecom'!AJ74/INDEX(Inp_SubOngoingEfficiency!$T$21:$AK$24,MATCH($F76&amp;"_Indirect",Inp_SubOngoingEfficiency!$H$21:$H$24,0),MATCH(AJ$7,Inp_SubOngoingEfficiency!$T$7:$AK$7,0))</f>
        <v>0</v>
      </c>
      <c r="AK76" s="18">
        <f>'Cal_IT&amp;Telecom'!AK74/INDEX(Inp_SubOngoingEfficiency!$T$21:$AK$24,MATCH($F76&amp;"_Indirect",Inp_SubOngoingEfficiency!$H$21:$H$24,0),MATCH(AK$7,Inp_SubOngoingEfficiency!$T$7:$AK$7,0))</f>
        <v>0</v>
      </c>
      <c r="AN76" s="33"/>
    </row>
    <row r="77" spans="5:40" s="94" customFormat="1">
      <c r="E77" s="16" t="str">
        <f>Cover!$F$13</f>
        <v>Sc</v>
      </c>
      <c r="F77" s="16" t="str">
        <f>'Cal_IT&amp;Telecom'!F75</f>
        <v>Opex</v>
      </c>
      <c r="H77" s="16" t="str">
        <f>'Cal_IT&amp;Telecom'!H75</f>
        <v>Business Support</v>
      </c>
      <c r="I77" s="16" t="str">
        <f>'Cal_IT&amp;Telecom'!I75</f>
        <v>IT &amp; Telecoms</v>
      </c>
      <c r="J77" s="16" t="str">
        <f>IF(ISBLANK('Cal_IT&amp;Telecom'!J75),"",'Cal_IT&amp;Telecom'!J75)</f>
        <v/>
      </c>
      <c r="L77" s="94" t="s">
        <v>111</v>
      </c>
      <c r="M77" s="94" t="b">
        <f t="shared" si="2"/>
        <v>0</v>
      </c>
      <c r="N77" s="94" t="b">
        <f t="shared" si="3"/>
        <v>0</v>
      </c>
      <c r="T77" s="18">
        <f>'Cal_IT&amp;Telecom'!T75/INDEX(Inp_SubOngoingEfficiency!$T$21:$AK$24,MATCH($F77&amp;"_Indirect",Inp_SubOngoingEfficiency!$H$21:$H$24,0),MATCH(T$7,Inp_SubOngoingEfficiency!$T$7:$AK$7,0))</f>
        <v>0</v>
      </c>
      <c r="U77" s="18">
        <f>'Cal_IT&amp;Telecom'!U75/INDEX(Inp_SubOngoingEfficiency!$T$21:$AK$24,MATCH($F77&amp;"_Indirect",Inp_SubOngoingEfficiency!$H$21:$H$24,0),MATCH(U$7,Inp_SubOngoingEfficiency!$T$7:$AK$7,0))</f>
        <v>0</v>
      </c>
      <c r="V77" s="18">
        <f>'Cal_IT&amp;Telecom'!V75/INDEX(Inp_SubOngoingEfficiency!$T$21:$AK$24,MATCH($F77&amp;"_Indirect",Inp_SubOngoingEfficiency!$H$21:$H$24,0),MATCH(V$7,Inp_SubOngoingEfficiency!$T$7:$AK$7,0))</f>
        <v>0</v>
      </c>
      <c r="W77" s="18">
        <f>'Cal_IT&amp;Telecom'!W75/INDEX(Inp_SubOngoingEfficiency!$T$21:$AK$24,MATCH($F77&amp;"_Indirect",Inp_SubOngoingEfficiency!$H$21:$H$24,0),MATCH(W$7,Inp_SubOngoingEfficiency!$T$7:$AK$7,0))</f>
        <v>0</v>
      </c>
      <c r="X77" s="18">
        <f>'Cal_IT&amp;Telecom'!X75/INDEX(Inp_SubOngoingEfficiency!$T$21:$AK$24,MATCH($F77&amp;"_Indirect",Inp_SubOngoingEfficiency!$H$21:$H$24,0),MATCH(X$7,Inp_SubOngoingEfficiency!$T$7:$AK$7,0))</f>
        <v>0</v>
      </c>
      <c r="Y77" s="18">
        <f>'Cal_IT&amp;Telecom'!Y75/INDEX(Inp_SubOngoingEfficiency!$T$21:$AK$24,MATCH($F77&amp;"_Indirect",Inp_SubOngoingEfficiency!$H$21:$H$24,0),MATCH(Y$7,Inp_SubOngoingEfficiency!$T$7:$AK$7,0))</f>
        <v>0</v>
      </c>
      <c r="Z77" s="18">
        <f>'Cal_IT&amp;Telecom'!Z75/INDEX(Inp_SubOngoingEfficiency!$T$21:$AK$24,MATCH($F77&amp;"_Indirect",Inp_SubOngoingEfficiency!$H$21:$H$24,0),MATCH(Z$7,Inp_SubOngoingEfficiency!$T$7:$AK$7,0))</f>
        <v>0</v>
      </c>
      <c r="AA77" s="18">
        <f>'Cal_IT&amp;Telecom'!AA75/INDEX(Inp_SubOngoingEfficiency!$T$21:$AK$24,MATCH($F77&amp;"_Indirect",Inp_SubOngoingEfficiency!$H$21:$H$24,0),MATCH(AA$7,Inp_SubOngoingEfficiency!$T$7:$AK$7,0))</f>
        <v>0</v>
      </c>
      <c r="AB77" s="18">
        <f>'Cal_IT&amp;Telecom'!AB75/INDEX(Inp_SubOngoingEfficiency!$T$21:$AK$24,MATCH($F77&amp;"_Indirect",Inp_SubOngoingEfficiency!$H$21:$H$24,0),MATCH(AB$7,Inp_SubOngoingEfficiency!$T$7:$AK$7,0))</f>
        <v>0</v>
      </c>
      <c r="AC77" s="18">
        <f>'Cal_IT&amp;Telecom'!AC75/INDEX(Inp_SubOngoingEfficiency!$T$21:$AK$24,MATCH($F77&amp;"_Indirect",Inp_SubOngoingEfficiency!$H$21:$H$24,0),MATCH(AC$7,Inp_SubOngoingEfficiency!$T$7:$AK$7,0))</f>
        <v>0</v>
      </c>
      <c r="AD77" s="18">
        <f>'Cal_IT&amp;Telecom'!AD75/INDEX(Inp_SubOngoingEfficiency!$T$21:$AK$24,MATCH($F77&amp;"_Indirect",Inp_SubOngoingEfficiency!$H$21:$H$24,0),MATCH(AD$7,Inp_SubOngoingEfficiency!$T$7:$AK$7,0))</f>
        <v>0</v>
      </c>
      <c r="AE77" s="18">
        <f>'Cal_IT&amp;Telecom'!AE75/INDEX(Inp_SubOngoingEfficiency!$T$21:$AK$24,MATCH($F77&amp;"_Indirect",Inp_SubOngoingEfficiency!$H$21:$H$24,0),MATCH(AE$7,Inp_SubOngoingEfficiency!$T$7:$AK$7,0))</f>
        <v>0</v>
      </c>
      <c r="AF77" s="18">
        <f>'Cal_IT&amp;Telecom'!AF75/INDEX(Inp_SubOngoingEfficiency!$T$21:$AK$24,MATCH($F77&amp;"_Indirect",Inp_SubOngoingEfficiency!$H$21:$H$24,0),MATCH(AF$7,Inp_SubOngoingEfficiency!$T$7:$AK$7,0))</f>
        <v>0</v>
      </c>
      <c r="AG77" s="18">
        <f>'Cal_IT&amp;Telecom'!AG75/INDEX(Inp_SubOngoingEfficiency!$T$21:$AK$24,MATCH($F77&amp;"_Indirect",Inp_SubOngoingEfficiency!$H$21:$H$24,0),MATCH(AG$7,Inp_SubOngoingEfficiency!$T$7:$AK$7,0))</f>
        <v>0</v>
      </c>
      <c r="AH77" s="18">
        <f>'Cal_IT&amp;Telecom'!AH75/INDEX(Inp_SubOngoingEfficiency!$T$21:$AK$24,MATCH($F77&amp;"_Indirect",Inp_SubOngoingEfficiency!$H$21:$H$24,0),MATCH(AH$7,Inp_SubOngoingEfficiency!$T$7:$AK$7,0))</f>
        <v>0</v>
      </c>
      <c r="AI77" s="18">
        <f>'Cal_IT&amp;Telecom'!AI75/INDEX(Inp_SubOngoingEfficiency!$T$21:$AK$24,MATCH($F77&amp;"_Indirect",Inp_SubOngoingEfficiency!$H$21:$H$24,0),MATCH(AI$7,Inp_SubOngoingEfficiency!$T$7:$AK$7,0))</f>
        <v>0</v>
      </c>
      <c r="AJ77" s="18">
        <f>'Cal_IT&amp;Telecom'!AJ75/INDEX(Inp_SubOngoingEfficiency!$T$21:$AK$24,MATCH($F77&amp;"_Indirect",Inp_SubOngoingEfficiency!$H$21:$H$24,0),MATCH(AJ$7,Inp_SubOngoingEfficiency!$T$7:$AK$7,0))</f>
        <v>0</v>
      </c>
      <c r="AK77" s="18">
        <f>'Cal_IT&amp;Telecom'!AK75/INDEX(Inp_SubOngoingEfficiency!$T$21:$AK$24,MATCH($F77&amp;"_Indirect",Inp_SubOngoingEfficiency!$H$21:$H$24,0),MATCH(AK$7,Inp_SubOngoingEfficiency!$T$7:$AK$7,0))</f>
        <v>0</v>
      </c>
      <c r="AN77" s="33"/>
    </row>
    <row r="78" spans="5:40" s="94" customFormat="1">
      <c r="E78" s="16" t="str">
        <f>Cover!$F$13</f>
        <v>Sc</v>
      </c>
      <c r="F78" s="16" t="str">
        <f>'Cal_IT&amp;Telecom'!F76</f>
        <v>Opex</v>
      </c>
      <c r="H78" s="16" t="str">
        <f>'Cal_IT&amp;Telecom'!H76</f>
        <v>Business Support</v>
      </c>
      <c r="I78" s="16" t="str">
        <f>'Cal_IT&amp;Telecom'!I76</f>
        <v>IT &amp; Telecoms</v>
      </c>
      <c r="J78" s="16" t="str">
        <f>IF(ISBLANK('Cal_IT&amp;Telecom'!J76),"",'Cal_IT&amp;Telecom'!J76)</f>
        <v/>
      </c>
      <c r="L78" s="94" t="s">
        <v>111</v>
      </c>
      <c r="M78" s="94" t="b">
        <f t="shared" si="2"/>
        <v>0</v>
      </c>
      <c r="N78" s="94" t="b">
        <f t="shared" si="3"/>
        <v>0</v>
      </c>
      <c r="T78" s="18">
        <f>'Cal_IT&amp;Telecom'!T76/INDEX(Inp_SubOngoingEfficiency!$T$21:$AK$24,MATCH($F78&amp;"_Indirect",Inp_SubOngoingEfficiency!$H$21:$H$24,0),MATCH(T$7,Inp_SubOngoingEfficiency!$T$7:$AK$7,0))</f>
        <v>0</v>
      </c>
      <c r="U78" s="18">
        <f>'Cal_IT&amp;Telecom'!U76/INDEX(Inp_SubOngoingEfficiency!$T$21:$AK$24,MATCH($F78&amp;"_Indirect",Inp_SubOngoingEfficiency!$H$21:$H$24,0),MATCH(U$7,Inp_SubOngoingEfficiency!$T$7:$AK$7,0))</f>
        <v>0</v>
      </c>
      <c r="V78" s="18">
        <f>'Cal_IT&amp;Telecom'!V76/INDEX(Inp_SubOngoingEfficiency!$T$21:$AK$24,MATCH($F78&amp;"_Indirect",Inp_SubOngoingEfficiency!$H$21:$H$24,0),MATCH(V$7,Inp_SubOngoingEfficiency!$T$7:$AK$7,0))</f>
        <v>0</v>
      </c>
      <c r="W78" s="18">
        <f>'Cal_IT&amp;Telecom'!W76/INDEX(Inp_SubOngoingEfficiency!$T$21:$AK$24,MATCH($F78&amp;"_Indirect",Inp_SubOngoingEfficiency!$H$21:$H$24,0),MATCH(W$7,Inp_SubOngoingEfficiency!$T$7:$AK$7,0))</f>
        <v>0</v>
      </c>
      <c r="X78" s="18">
        <f>'Cal_IT&amp;Telecom'!X76/INDEX(Inp_SubOngoingEfficiency!$T$21:$AK$24,MATCH($F78&amp;"_Indirect",Inp_SubOngoingEfficiency!$H$21:$H$24,0),MATCH(X$7,Inp_SubOngoingEfficiency!$T$7:$AK$7,0))</f>
        <v>0</v>
      </c>
      <c r="Y78" s="18">
        <f>'Cal_IT&amp;Telecom'!Y76/INDEX(Inp_SubOngoingEfficiency!$T$21:$AK$24,MATCH($F78&amp;"_Indirect",Inp_SubOngoingEfficiency!$H$21:$H$24,0),MATCH(Y$7,Inp_SubOngoingEfficiency!$T$7:$AK$7,0))</f>
        <v>0</v>
      </c>
      <c r="Z78" s="18">
        <f>'Cal_IT&amp;Telecom'!Z76/INDEX(Inp_SubOngoingEfficiency!$T$21:$AK$24,MATCH($F78&amp;"_Indirect",Inp_SubOngoingEfficiency!$H$21:$H$24,0),MATCH(Z$7,Inp_SubOngoingEfficiency!$T$7:$AK$7,0))</f>
        <v>0</v>
      </c>
      <c r="AA78" s="18">
        <f>'Cal_IT&amp;Telecom'!AA76/INDEX(Inp_SubOngoingEfficiency!$T$21:$AK$24,MATCH($F78&amp;"_Indirect",Inp_SubOngoingEfficiency!$H$21:$H$24,0),MATCH(AA$7,Inp_SubOngoingEfficiency!$T$7:$AK$7,0))</f>
        <v>0</v>
      </c>
      <c r="AB78" s="18">
        <f>'Cal_IT&amp;Telecom'!AB76/INDEX(Inp_SubOngoingEfficiency!$T$21:$AK$24,MATCH($F78&amp;"_Indirect",Inp_SubOngoingEfficiency!$H$21:$H$24,0),MATCH(AB$7,Inp_SubOngoingEfficiency!$T$7:$AK$7,0))</f>
        <v>0</v>
      </c>
      <c r="AC78" s="18">
        <f>'Cal_IT&amp;Telecom'!AC76/INDEX(Inp_SubOngoingEfficiency!$T$21:$AK$24,MATCH($F78&amp;"_Indirect",Inp_SubOngoingEfficiency!$H$21:$H$24,0),MATCH(AC$7,Inp_SubOngoingEfficiency!$T$7:$AK$7,0))</f>
        <v>0</v>
      </c>
      <c r="AD78" s="18">
        <f>'Cal_IT&amp;Telecom'!AD76/INDEX(Inp_SubOngoingEfficiency!$T$21:$AK$24,MATCH($F78&amp;"_Indirect",Inp_SubOngoingEfficiency!$H$21:$H$24,0),MATCH(AD$7,Inp_SubOngoingEfficiency!$T$7:$AK$7,0))</f>
        <v>0</v>
      </c>
      <c r="AE78" s="18">
        <f>'Cal_IT&amp;Telecom'!AE76/INDEX(Inp_SubOngoingEfficiency!$T$21:$AK$24,MATCH($F78&amp;"_Indirect",Inp_SubOngoingEfficiency!$H$21:$H$24,0),MATCH(AE$7,Inp_SubOngoingEfficiency!$T$7:$AK$7,0))</f>
        <v>0</v>
      </c>
      <c r="AF78" s="18">
        <f>'Cal_IT&amp;Telecom'!AF76/INDEX(Inp_SubOngoingEfficiency!$T$21:$AK$24,MATCH($F78&amp;"_Indirect",Inp_SubOngoingEfficiency!$H$21:$H$24,0),MATCH(AF$7,Inp_SubOngoingEfficiency!$T$7:$AK$7,0))</f>
        <v>0</v>
      </c>
      <c r="AG78" s="18">
        <f>'Cal_IT&amp;Telecom'!AG76/INDEX(Inp_SubOngoingEfficiency!$T$21:$AK$24,MATCH($F78&amp;"_Indirect",Inp_SubOngoingEfficiency!$H$21:$H$24,0),MATCH(AG$7,Inp_SubOngoingEfficiency!$T$7:$AK$7,0))</f>
        <v>0</v>
      </c>
      <c r="AH78" s="18">
        <f>'Cal_IT&amp;Telecom'!AH76/INDEX(Inp_SubOngoingEfficiency!$T$21:$AK$24,MATCH($F78&amp;"_Indirect",Inp_SubOngoingEfficiency!$H$21:$H$24,0),MATCH(AH$7,Inp_SubOngoingEfficiency!$T$7:$AK$7,0))</f>
        <v>0</v>
      </c>
      <c r="AI78" s="18">
        <f>'Cal_IT&amp;Telecom'!AI76/INDEX(Inp_SubOngoingEfficiency!$T$21:$AK$24,MATCH($F78&amp;"_Indirect",Inp_SubOngoingEfficiency!$H$21:$H$24,0),MATCH(AI$7,Inp_SubOngoingEfficiency!$T$7:$AK$7,0))</f>
        <v>0</v>
      </c>
      <c r="AJ78" s="18">
        <f>'Cal_IT&amp;Telecom'!AJ76/INDEX(Inp_SubOngoingEfficiency!$T$21:$AK$24,MATCH($F78&amp;"_Indirect",Inp_SubOngoingEfficiency!$H$21:$H$24,0),MATCH(AJ$7,Inp_SubOngoingEfficiency!$T$7:$AK$7,0))</f>
        <v>0</v>
      </c>
      <c r="AK78" s="18">
        <f>'Cal_IT&amp;Telecom'!AK76/INDEX(Inp_SubOngoingEfficiency!$T$21:$AK$24,MATCH($F78&amp;"_Indirect",Inp_SubOngoingEfficiency!$H$21:$H$24,0),MATCH(AK$7,Inp_SubOngoingEfficiency!$T$7:$AK$7,0))</f>
        <v>0</v>
      </c>
      <c r="AN78" s="33"/>
    </row>
    <row r="79" spans="5:40" s="94" customFormat="1">
      <c r="E79" s="16" t="str">
        <f>Cover!$F$13</f>
        <v>Sc</v>
      </c>
      <c r="F79" s="16" t="str">
        <f>'Cal_Property Management'!F67</f>
        <v>Opex</v>
      </c>
      <c r="H79" s="16" t="str">
        <f>'Cal_Property Management'!H67</f>
        <v>Business Support</v>
      </c>
      <c r="I79" s="16" t="str">
        <f>'Cal_Property Management'!I67</f>
        <v>Property Management</v>
      </c>
      <c r="J79" s="16" t="str">
        <f>IF(ISBLANK('Cal_Property Management'!J67),"",'Cal_Property Management'!J67)</f>
        <v/>
      </c>
      <c r="L79" s="94" t="s">
        <v>111</v>
      </c>
      <c r="M79" s="94" t="b">
        <f t="shared" si="2"/>
        <v>0</v>
      </c>
      <c r="N79" s="94" t="b">
        <f t="shared" si="3"/>
        <v>0</v>
      </c>
      <c r="T79" s="18">
        <f>'Cal_Property Management'!T67/INDEX(Inp_SubOngoingEfficiency!$T$21:$AK$24,MATCH($F79&amp;"_Indirect",Inp_SubOngoingEfficiency!$H$21:$H$24,0),MATCH(T$7,Inp_SubOngoingEfficiency!$T$7:$AK$7,0))</f>
        <v>0</v>
      </c>
      <c r="U79" s="18">
        <f>'Cal_Property Management'!U67/INDEX(Inp_SubOngoingEfficiency!$T$21:$AK$24,MATCH($F79&amp;"_Indirect",Inp_SubOngoingEfficiency!$H$21:$H$24,0),MATCH(U$7,Inp_SubOngoingEfficiency!$T$7:$AK$7,0))</f>
        <v>0</v>
      </c>
      <c r="V79" s="18">
        <f>'Cal_Property Management'!V67/INDEX(Inp_SubOngoingEfficiency!$T$21:$AK$24,MATCH($F79&amp;"_Indirect",Inp_SubOngoingEfficiency!$H$21:$H$24,0),MATCH(V$7,Inp_SubOngoingEfficiency!$T$7:$AK$7,0))</f>
        <v>0</v>
      </c>
      <c r="W79" s="18">
        <f>'Cal_Property Management'!W67/INDEX(Inp_SubOngoingEfficiency!$T$21:$AK$24,MATCH($F79&amp;"_Indirect",Inp_SubOngoingEfficiency!$H$21:$H$24,0),MATCH(W$7,Inp_SubOngoingEfficiency!$T$7:$AK$7,0))</f>
        <v>0</v>
      </c>
      <c r="X79" s="18">
        <f>'Cal_Property Management'!X67/INDEX(Inp_SubOngoingEfficiency!$T$21:$AK$24,MATCH($F79&amp;"_Indirect",Inp_SubOngoingEfficiency!$H$21:$H$24,0),MATCH(X$7,Inp_SubOngoingEfficiency!$T$7:$AK$7,0))</f>
        <v>0</v>
      </c>
      <c r="Y79" s="18">
        <f>'Cal_Property Management'!Y67/INDEX(Inp_SubOngoingEfficiency!$T$21:$AK$24,MATCH($F79&amp;"_Indirect",Inp_SubOngoingEfficiency!$H$21:$H$24,0),MATCH(Y$7,Inp_SubOngoingEfficiency!$T$7:$AK$7,0))</f>
        <v>0</v>
      </c>
      <c r="Z79" s="18">
        <f>'Cal_Property Management'!Z67/INDEX(Inp_SubOngoingEfficiency!$T$21:$AK$24,MATCH($F79&amp;"_Indirect",Inp_SubOngoingEfficiency!$H$21:$H$24,0),MATCH(Z$7,Inp_SubOngoingEfficiency!$T$7:$AK$7,0))</f>
        <v>0</v>
      </c>
      <c r="AA79" s="18">
        <f>'Cal_Property Management'!AA67/INDEX(Inp_SubOngoingEfficiency!$T$21:$AK$24,MATCH($F79&amp;"_Indirect",Inp_SubOngoingEfficiency!$H$21:$H$24,0),MATCH(AA$7,Inp_SubOngoingEfficiency!$T$7:$AK$7,0))</f>
        <v>0</v>
      </c>
      <c r="AB79" s="18">
        <f>'Cal_Property Management'!AB67/INDEX(Inp_SubOngoingEfficiency!$T$21:$AK$24,MATCH($F79&amp;"_Indirect",Inp_SubOngoingEfficiency!$H$21:$H$24,0),MATCH(AB$7,Inp_SubOngoingEfficiency!$T$7:$AK$7,0))</f>
        <v>0</v>
      </c>
      <c r="AC79" s="18">
        <f>'Cal_Property Management'!AC67/INDEX(Inp_SubOngoingEfficiency!$T$21:$AK$24,MATCH($F79&amp;"_Indirect",Inp_SubOngoingEfficiency!$H$21:$H$24,0),MATCH(AC$7,Inp_SubOngoingEfficiency!$T$7:$AK$7,0))</f>
        <v>0</v>
      </c>
      <c r="AD79" s="18">
        <f>'Cal_Property Management'!AD67/INDEX(Inp_SubOngoingEfficiency!$T$21:$AK$24,MATCH($F79&amp;"_Indirect",Inp_SubOngoingEfficiency!$H$21:$H$24,0),MATCH(AD$7,Inp_SubOngoingEfficiency!$T$7:$AK$7,0))</f>
        <v>0</v>
      </c>
      <c r="AE79" s="18">
        <f>'Cal_Property Management'!AE67/INDEX(Inp_SubOngoingEfficiency!$T$21:$AK$24,MATCH($F79&amp;"_Indirect",Inp_SubOngoingEfficiency!$H$21:$H$24,0),MATCH(AE$7,Inp_SubOngoingEfficiency!$T$7:$AK$7,0))</f>
        <v>0</v>
      </c>
      <c r="AF79" s="18">
        <f>'Cal_Property Management'!AF67/INDEX(Inp_SubOngoingEfficiency!$T$21:$AK$24,MATCH($F79&amp;"_Indirect",Inp_SubOngoingEfficiency!$H$21:$H$24,0),MATCH(AF$7,Inp_SubOngoingEfficiency!$T$7:$AK$7,0))</f>
        <v>0</v>
      </c>
      <c r="AG79" s="18">
        <f>'Cal_Property Management'!AG67/INDEX(Inp_SubOngoingEfficiency!$T$21:$AK$24,MATCH($F79&amp;"_Indirect",Inp_SubOngoingEfficiency!$H$21:$H$24,0),MATCH(AG$7,Inp_SubOngoingEfficiency!$T$7:$AK$7,0))</f>
        <v>0</v>
      </c>
      <c r="AH79" s="18">
        <f>'Cal_Property Management'!AH67/INDEX(Inp_SubOngoingEfficiency!$T$21:$AK$24,MATCH($F79&amp;"_Indirect",Inp_SubOngoingEfficiency!$H$21:$H$24,0),MATCH(AH$7,Inp_SubOngoingEfficiency!$T$7:$AK$7,0))</f>
        <v>0</v>
      </c>
      <c r="AI79" s="18">
        <f>'Cal_Property Management'!AI67/INDEX(Inp_SubOngoingEfficiency!$T$21:$AK$24,MATCH($F79&amp;"_Indirect",Inp_SubOngoingEfficiency!$H$21:$H$24,0),MATCH(AI$7,Inp_SubOngoingEfficiency!$T$7:$AK$7,0))</f>
        <v>0</v>
      </c>
      <c r="AJ79" s="18">
        <f>'Cal_Property Management'!AJ67/INDEX(Inp_SubOngoingEfficiency!$T$21:$AK$24,MATCH($F79&amp;"_Indirect",Inp_SubOngoingEfficiency!$H$21:$H$24,0),MATCH(AJ$7,Inp_SubOngoingEfficiency!$T$7:$AK$7,0))</f>
        <v>0</v>
      </c>
      <c r="AK79" s="18">
        <f>'Cal_Property Management'!AK67/INDEX(Inp_SubOngoingEfficiency!$T$21:$AK$24,MATCH($F79&amp;"_Indirect",Inp_SubOngoingEfficiency!$H$21:$H$24,0),MATCH(AK$7,Inp_SubOngoingEfficiency!$T$7:$AK$7,0))</f>
        <v>0</v>
      </c>
      <c r="AN79" s="33"/>
    </row>
    <row r="80" spans="5:40" s="94" customFormat="1">
      <c r="E80" s="16" t="str">
        <f>Cover!$F$13</f>
        <v>Sc</v>
      </c>
      <c r="F80" s="16" t="str">
        <f>'Cal_Property Management'!F68</f>
        <v>Opex</v>
      </c>
      <c r="H80" s="16" t="str">
        <f>'Cal_Property Management'!H68</f>
        <v>Business Support</v>
      </c>
      <c r="I80" s="16" t="str">
        <f>'Cal_Property Management'!I68</f>
        <v>Property Management</v>
      </c>
      <c r="J80" s="16" t="str">
        <f>IF(ISBLANK('Cal_Property Management'!J68),"",'Cal_Property Management'!J68)</f>
        <v/>
      </c>
      <c r="L80" s="94" t="s">
        <v>111</v>
      </c>
      <c r="M80" s="94" t="b">
        <f t="shared" si="2"/>
        <v>0</v>
      </c>
      <c r="N80" s="94" t="b">
        <f t="shared" si="3"/>
        <v>0</v>
      </c>
      <c r="T80" s="18">
        <f>'Cal_Property Management'!T68/INDEX(Inp_SubOngoingEfficiency!$T$21:$AK$24,MATCH($F80&amp;"_Indirect",Inp_SubOngoingEfficiency!$H$21:$H$24,0),MATCH(T$7,Inp_SubOngoingEfficiency!$T$7:$AK$7,0))</f>
        <v>0</v>
      </c>
      <c r="U80" s="18">
        <f>'Cal_Property Management'!U68/INDEX(Inp_SubOngoingEfficiency!$T$21:$AK$24,MATCH($F80&amp;"_Indirect",Inp_SubOngoingEfficiency!$H$21:$H$24,0),MATCH(U$7,Inp_SubOngoingEfficiency!$T$7:$AK$7,0))</f>
        <v>0</v>
      </c>
      <c r="V80" s="18">
        <f>'Cal_Property Management'!V68/INDEX(Inp_SubOngoingEfficiency!$T$21:$AK$24,MATCH($F80&amp;"_Indirect",Inp_SubOngoingEfficiency!$H$21:$H$24,0),MATCH(V$7,Inp_SubOngoingEfficiency!$T$7:$AK$7,0))</f>
        <v>0</v>
      </c>
      <c r="W80" s="18">
        <f>'Cal_Property Management'!W68/INDEX(Inp_SubOngoingEfficiency!$T$21:$AK$24,MATCH($F80&amp;"_Indirect",Inp_SubOngoingEfficiency!$H$21:$H$24,0),MATCH(W$7,Inp_SubOngoingEfficiency!$T$7:$AK$7,0))</f>
        <v>0</v>
      </c>
      <c r="X80" s="18">
        <f>'Cal_Property Management'!X68/INDEX(Inp_SubOngoingEfficiency!$T$21:$AK$24,MATCH($F80&amp;"_Indirect",Inp_SubOngoingEfficiency!$H$21:$H$24,0),MATCH(X$7,Inp_SubOngoingEfficiency!$T$7:$AK$7,0))</f>
        <v>0</v>
      </c>
      <c r="Y80" s="18">
        <f>'Cal_Property Management'!Y68/INDEX(Inp_SubOngoingEfficiency!$T$21:$AK$24,MATCH($F80&amp;"_Indirect",Inp_SubOngoingEfficiency!$H$21:$H$24,0),MATCH(Y$7,Inp_SubOngoingEfficiency!$T$7:$AK$7,0))</f>
        <v>0</v>
      </c>
      <c r="Z80" s="18">
        <f>'Cal_Property Management'!Z68/INDEX(Inp_SubOngoingEfficiency!$T$21:$AK$24,MATCH($F80&amp;"_Indirect",Inp_SubOngoingEfficiency!$H$21:$H$24,0),MATCH(Z$7,Inp_SubOngoingEfficiency!$T$7:$AK$7,0))</f>
        <v>0</v>
      </c>
      <c r="AA80" s="18">
        <f>'Cal_Property Management'!AA68/INDEX(Inp_SubOngoingEfficiency!$T$21:$AK$24,MATCH($F80&amp;"_Indirect",Inp_SubOngoingEfficiency!$H$21:$H$24,0),MATCH(AA$7,Inp_SubOngoingEfficiency!$T$7:$AK$7,0))</f>
        <v>0</v>
      </c>
      <c r="AB80" s="18">
        <f>'Cal_Property Management'!AB68/INDEX(Inp_SubOngoingEfficiency!$T$21:$AK$24,MATCH($F80&amp;"_Indirect",Inp_SubOngoingEfficiency!$H$21:$H$24,0),MATCH(AB$7,Inp_SubOngoingEfficiency!$T$7:$AK$7,0))</f>
        <v>0</v>
      </c>
      <c r="AC80" s="18">
        <f>'Cal_Property Management'!AC68/INDEX(Inp_SubOngoingEfficiency!$T$21:$AK$24,MATCH($F80&amp;"_Indirect",Inp_SubOngoingEfficiency!$H$21:$H$24,0),MATCH(AC$7,Inp_SubOngoingEfficiency!$T$7:$AK$7,0))</f>
        <v>0</v>
      </c>
      <c r="AD80" s="18">
        <f>'Cal_Property Management'!AD68/INDEX(Inp_SubOngoingEfficiency!$T$21:$AK$24,MATCH($F80&amp;"_Indirect",Inp_SubOngoingEfficiency!$H$21:$H$24,0),MATCH(AD$7,Inp_SubOngoingEfficiency!$T$7:$AK$7,0))</f>
        <v>0</v>
      </c>
      <c r="AE80" s="18">
        <f>'Cal_Property Management'!AE68/INDEX(Inp_SubOngoingEfficiency!$T$21:$AK$24,MATCH($F80&amp;"_Indirect",Inp_SubOngoingEfficiency!$H$21:$H$24,0),MATCH(AE$7,Inp_SubOngoingEfficiency!$T$7:$AK$7,0))</f>
        <v>0</v>
      </c>
      <c r="AF80" s="18">
        <f>'Cal_Property Management'!AF68/INDEX(Inp_SubOngoingEfficiency!$T$21:$AK$24,MATCH($F80&amp;"_Indirect",Inp_SubOngoingEfficiency!$H$21:$H$24,0),MATCH(AF$7,Inp_SubOngoingEfficiency!$T$7:$AK$7,0))</f>
        <v>0</v>
      </c>
      <c r="AG80" s="18">
        <f>'Cal_Property Management'!AG68/INDEX(Inp_SubOngoingEfficiency!$T$21:$AK$24,MATCH($F80&amp;"_Indirect",Inp_SubOngoingEfficiency!$H$21:$H$24,0),MATCH(AG$7,Inp_SubOngoingEfficiency!$T$7:$AK$7,0))</f>
        <v>0</v>
      </c>
      <c r="AH80" s="18">
        <f>'Cal_Property Management'!AH68/INDEX(Inp_SubOngoingEfficiency!$T$21:$AK$24,MATCH($F80&amp;"_Indirect",Inp_SubOngoingEfficiency!$H$21:$H$24,0),MATCH(AH$7,Inp_SubOngoingEfficiency!$T$7:$AK$7,0))</f>
        <v>0</v>
      </c>
      <c r="AI80" s="18">
        <f>'Cal_Property Management'!AI68/INDEX(Inp_SubOngoingEfficiency!$T$21:$AK$24,MATCH($F80&amp;"_Indirect",Inp_SubOngoingEfficiency!$H$21:$H$24,0),MATCH(AI$7,Inp_SubOngoingEfficiency!$T$7:$AK$7,0))</f>
        <v>0</v>
      </c>
      <c r="AJ80" s="18">
        <f>'Cal_Property Management'!AJ68/INDEX(Inp_SubOngoingEfficiency!$T$21:$AK$24,MATCH($F80&amp;"_Indirect",Inp_SubOngoingEfficiency!$H$21:$H$24,0),MATCH(AJ$7,Inp_SubOngoingEfficiency!$T$7:$AK$7,0))</f>
        <v>0</v>
      </c>
      <c r="AK80" s="18">
        <f>'Cal_Property Management'!AK68/INDEX(Inp_SubOngoingEfficiency!$T$21:$AK$24,MATCH($F80&amp;"_Indirect",Inp_SubOngoingEfficiency!$H$21:$H$24,0),MATCH(AK$7,Inp_SubOngoingEfficiency!$T$7:$AK$7,0))</f>
        <v>0</v>
      </c>
      <c r="AN80" s="33"/>
    </row>
    <row r="81" spans="5:40" s="94" customFormat="1">
      <c r="E81" s="16" t="str">
        <f>Cover!$F$13</f>
        <v>Sc</v>
      </c>
      <c r="F81" s="16" t="str">
        <f>'Cal_Property Management'!F69</f>
        <v>Opex</v>
      </c>
      <c r="H81" s="16" t="str">
        <f>'Cal_Property Management'!H69</f>
        <v>Business Support</v>
      </c>
      <c r="I81" s="16" t="str">
        <f>'Cal_Property Management'!I69</f>
        <v>Property Management</v>
      </c>
      <c r="J81" s="16" t="str">
        <f>IF(ISBLANK('Cal_Property Management'!J69),"",'Cal_Property Management'!J69)</f>
        <v/>
      </c>
      <c r="L81" s="94" t="s">
        <v>111</v>
      </c>
      <c r="M81" s="94" t="b">
        <f t="shared" si="2"/>
        <v>0</v>
      </c>
      <c r="N81" s="94" t="b">
        <f t="shared" si="3"/>
        <v>0</v>
      </c>
      <c r="T81" s="18">
        <f>'Cal_Property Management'!T69/INDEX(Inp_SubOngoingEfficiency!$T$21:$AK$24,MATCH($F81&amp;"_Indirect",Inp_SubOngoingEfficiency!$H$21:$H$24,0),MATCH(T$7,Inp_SubOngoingEfficiency!$T$7:$AK$7,0))</f>
        <v>0</v>
      </c>
      <c r="U81" s="18">
        <f>'Cal_Property Management'!U69/INDEX(Inp_SubOngoingEfficiency!$T$21:$AK$24,MATCH($F81&amp;"_Indirect",Inp_SubOngoingEfficiency!$H$21:$H$24,0),MATCH(U$7,Inp_SubOngoingEfficiency!$T$7:$AK$7,0))</f>
        <v>0</v>
      </c>
      <c r="V81" s="18">
        <f>'Cal_Property Management'!V69/INDEX(Inp_SubOngoingEfficiency!$T$21:$AK$24,MATCH($F81&amp;"_Indirect",Inp_SubOngoingEfficiency!$H$21:$H$24,0),MATCH(V$7,Inp_SubOngoingEfficiency!$T$7:$AK$7,0))</f>
        <v>0</v>
      </c>
      <c r="W81" s="18">
        <f>'Cal_Property Management'!W69/INDEX(Inp_SubOngoingEfficiency!$T$21:$AK$24,MATCH($F81&amp;"_Indirect",Inp_SubOngoingEfficiency!$H$21:$H$24,0),MATCH(W$7,Inp_SubOngoingEfficiency!$T$7:$AK$7,0))</f>
        <v>0</v>
      </c>
      <c r="X81" s="18">
        <f>'Cal_Property Management'!X69/INDEX(Inp_SubOngoingEfficiency!$T$21:$AK$24,MATCH($F81&amp;"_Indirect",Inp_SubOngoingEfficiency!$H$21:$H$24,0),MATCH(X$7,Inp_SubOngoingEfficiency!$T$7:$AK$7,0))</f>
        <v>0</v>
      </c>
      <c r="Y81" s="18">
        <f>'Cal_Property Management'!Y69/INDEX(Inp_SubOngoingEfficiency!$T$21:$AK$24,MATCH($F81&amp;"_Indirect",Inp_SubOngoingEfficiency!$H$21:$H$24,0),MATCH(Y$7,Inp_SubOngoingEfficiency!$T$7:$AK$7,0))</f>
        <v>0</v>
      </c>
      <c r="Z81" s="18">
        <f>'Cal_Property Management'!Z69/INDEX(Inp_SubOngoingEfficiency!$T$21:$AK$24,MATCH($F81&amp;"_Indirect",Inp_SubOngoingEfficiency!$H$21:$H$24,0),MATCH(Z$7,Inp_SubOngoingEfficiency!$T$7:$AK$7,0))</f>
        <v>0</v>
      </c>
      <c r="AA81" s="18">
        <f>'Cal_Property Management'!AA69/INDEX(Inp_SubOngoingEfficiency!$T$21:$AK$24,MATCH($F81&amp;"_Indirect",Inp_SubOngoingEfficiency!$H$21:$H$24,0),MATCH(AA$7,Inp_SubOngoingEfficiency!$T$7:$AK$7,0))</f>
        <v>0</v>
      </c>
      <c r="AB81" s="18">
        <f>'Cal_Property Management'!AB69/INDEX(Inp_SubOngoingEfficiency!$T$21:$AK$24,MATCH($F81&amp;"_Indirect",Inp_SubOngoingEfficiency!$H$21:$H$24,0),MATCH(AB$7,Inp_SubOngoingEfficiency!$T$7:$AK$7,0))</f>
        <v>0</v>
      </c>
      <c r="AC81" s="18">
        <f>'Cal_Property Management'!AC69/INDEX(Inp_SubOngoingEfficiency!$T$21:$AK$24,MATCH($F81&amp;"_Indirect",Inp_SubOngoingEfficiency!$H$21:$H$24,0),MATCH(AC$7,Inp_SubOngoingEfficiency!$T$7:$AK$7,0))</f>
        <v>0</v>
      </c>
      <c r="AD81" s="18">
        <f>'Cal_Property Management'!AD69/INDEX(Inp_SubOngoingEfficiency!$T$21:$AK$24,MATCH($F81&amp;"_Indirect",Inp_SubOngoingEfficiency!$H$21:$H$24,0),MATCH(AD$7,Inp_SubOngoingEfficiency!$T$7:$AK$7,0))</f>
        <v>0</v>
      </c>
      <c r="AE81" s="18">
        <f>'Cal_Property Management'!AE69/INDEX(Inp_SubOngoingEfficiency!$T$21:$AK$24,MATCH($F81&amp;"_Indirect",Inp_SubOngoingEfficiency!$H$21:$H$24,0),MATCH(AE$7,Inp_SubOngoingEfficiency!$T$7:$AK$7,0))</f>
        <v>0</v>
      </c>
      <c r="AF81" s="18">
        <f>'Cal_Property Management'!AF69/INDEX(Inp_SubOngoingEfficiency!$T$21:$AK$24,MATCH($F81&amp;"_Indirect",Inp_SubOngoingEfficiency!$H$21:$H$24,0),MATCH(AF$7,Inp_SubOngoingEfficiency!$T$7:$AK$7,0))</f>
        <v>0</v>
      </c>
      <c r="AG81" s="18">
        <f>'Cal_Property Management'!AG69/INDEX(Inp_SubOngoingEfficiency!$T$21:$AK$24,MATCH($F81&amp;"_Indirect",Inp_SubOngoingEfficiency!$H$21:$H$24,0),MATCH(AG$7,Inp_SubOngoingEfficiency!$T$7:$AK$7,0))</f>
        <v>0</v>
      </c>
      <c r="AH81" s="18">
        <f>'Cal_Property Management'!AH69/INDEX(Inp_SubOngoingEfficiency!$T$21:$AK$24,MATCH($F81&amp;"_Indirect",Inp_SubOngoingEfficiency!$H$21:$H$24,0),MATCH(AH$7,Inp_SubOngoingEfficiency!$T$7:$AK$7,0))</f>
        <v>0</v>
      </c>
      <c r="AI81" s="18">
        <f>'Cal_Property Management'!AI69/INDEX(Inp_SubOngoingEfficiency!$T$21:$AK$24,MATCH($F81&amp;"_Indirect",Inp_SubOngoingEfficiency!$H$21:$H$24,0),MATCH(AI$7,Inp_SubOngoingEfficiency!$T$7:$AK$7,0))</f>
        <v>0</v>
      </c>
      <c r="AJ81" s="18">
        <f>'Cal_Property Management'!AJ69/INDEX(Inp_SubOngoingEfficiency!$T$21:$AK$24,MATCH($F81&amp;"_Indirect",Inp_SubOngoingEfficiency!$H$21:$H$24,0),MATCH(AJ$7,Inp_SubOngoingEfficiency!$T$7:$AK$7,0))</f>
        <v>0</v>
      </c>
      <c r="AK81" s="18">
        <f>'Cal_Property Management'!AK69/INDEX(Inp_SubOngoingEfficiency!$T$21:$AK$24,MATCH($F81&amp;"_Indirect",Inp_SubOngoingEfficiency!$H$21:$H$24,0),MATCH(AK$7,Inp_SubOngoingEfficiency!$T$7:$AK$7,0))</f>
        <v>0</v>
      </c>
      <c r="AN81" s="33"/>
    </row>
    <row r="82" spans="5:40" s="94" customFormat="1">
      <c r="E82" s="16" t="str">
        <f>Cover!$F$13</f>
        <v>Sc</v>
      </c>
      <c r="F82" s="16" t="str">
        <f>'Cal_Property Management'!F70</f>
        <v>Opex</v>
      </c>
      <c r="H82" s="16" t="str">
        <f>'Cal_Property Management'!H70</f>
        <v>Business Support</v>
      </c>
      <c r="I82" s="16" t="str">
        <f>'Cal_Property Management'!I70</f>
        <v>Property Management</v>
      </c>
      <c r="J82" s="16" t="str">
        <f>IF(ISBLANK('Cal_Property Management'!J70),"",'Cal_Property Management'!J70)</f>
        <v/>
      </c>
      <c r="L82" s="94" t="s">
        <v>111</v>
      </c>
      <c r="M82" s="94" t="b">
        <f t="shared" si="2"/>
        <v>0</v>
      </c>
      <c r="N82" s="94" t="b">
        <f t="shared" si="3"/>
        <v>0</v>
      </c>
      <c r="T82" s="18">
        <f>'Cal_Property Management'!T70/INDEX(Inp_SubOngoingEfficiency!$T$21:$AK$24,MATCH($F82&amp;"_Indirect",Inp_SubOngoingEfficiency!$H$21:$H$24,0),MATCH(T$7,Inp_SubOngoingEfficiency!$T$7:$AK$7,0))</f>
        <v>0</v>
      </c>
      <c r="U82" s="18">
        <f>'Cal_Property Management'!U70/INDEX(Inp_SubOngoingEfficiency!$T$21:$AK$24,MATCH($F82&amp;"_Indirect",Inp_SubOngoingEfficiency!$H$21:$H$24,0),MATCH(U$7,Inp_SubOngoingEfficiency!$T$7:$AK$7,0))</f>
        <v>0</v>
      </c>
      <c r="V82" s="18">
        <f>'Cal_Property Management'!V70/INDEX(Inp_SubOngoingEfficiency!$T$21:$AK$24,MATCH($F82&amp;"_Indirect",Inp_SubOngoingEfficiency!$H$21:$H$24,0),MATCH(V$7,Inp_SubOngoingEfficiency!$T$7:$AK$7,0))</f>
        <v>0</v>
      </c>
      <c r="W82" s="18">
        <f>'Cal_Property Management'!W70/INDEX(Inp_SubOngoingEfficiency!$T$21:$AK$24,MATCH($F82&amp;"_Indirect",Inp_SubOngoingEfficiency!$H$21:$H$24,0),MATCH(W$7,Inp_SubOngoingEfficiency!$T$7:$AK$7,0))</f>
        <v>0</v>
      </c>
      <c r="X82" s="18">
        <f>'Cal_Property Management'!X70/INDEX(Inp_SubOngoingEfficiency!$T$21:$AK$24,MATCH($F82&amp;"_Indirect",Inp_SubOngoingEfficiency!$H$21:$H$24,0),MATCH(X$7,Inp_SubOngoingEfficiency!$T$7:$AK$7,0))</f>
        <v>0</v>
      </c>
      <c r="Y82" s="18">
        <f>'Cal_Property Management'!Y70/INDEX(Inp_SubOngoingEfficiency!$T$21:$AK$24,MATCH($F82&amp;"_Indirect",Inp_SubOngoingEfficiency!$H$21:$H$24,0),MATCH(Y$7,Inp_SubOngoingEfficiency!$T$7:$AK$7,0))</f>
        <v>0</v>
      </c>
      <c r="Z82" s="18">
        <f>'Cal_Property Management'!Z70/INDEX(Inp_SubOngoingEfficiency!$T$21:$AK$24,MATCH($F82&amp;"_Indirect",Inp_SubOngoingEfficiency!$H$21:$H$24,0),MATCH(Z$7,Inp_SubOngoingEfficiency!$T$7:$AK$7,0))</f>
        <v>0</v>
      </c>
      <c r="AA82" s="18">
        <f>'Cal_Property Management'!AA70/INDEX(Inp_SubOngoingEfficiency!$T$21:$AK$24,MATCH($F82&amp;"_Indirect",Inp_SubOngoingEfficiency!$H$21:$H$24,0),MATCH(AA$7,Inp_SubOngoingEfficiency!$T$7:$AK$7,0))</f>
        <v>0</v>
      </c>
      <c r="AB82" s="18">
        <f>'Cal_Property Management'!AB70/INDEX(Inp_SubOngoingEfficiency!$T$21:$AK$24,MATCH($F82&amp;"_Indirect",Inp_SubOngoingEfficiency!$H$21:$H$24,0),MATCH(AB$7,Inp_SubOngoingEfficiency!$T$7:$AK$7,0))</f>
        <v>0</v>
      </c>
      <c r="AC82" s="18">
        <f>'Cal_Property Management'!AC70/INDEX(Inp_SubOngoingEfficiency!$T$21:$AK$24,MATCH($F82&amp;"_Indirect",Inp_SubOngoingEfficiency!$H$21:$H$24,0),MATCH(AC$7,Inp_SubOngoingEfficiency!$T$7:$AK$7,0))</f>
        <v>0</v>
      </c>
      <c r="AD82" s="18">
        <f>'Cal_Property Management'!AD70/INDEX(Inp_SubOngoingEfficiency!$T$21:$AK$24,MATCH($F82&amp;"_Indirect",Inp_SubOngoingEfficiency!$H$21:$H$24,0),MATCH(AD$7,Inp_SubOngoingEfficiency!$T$7:$AK$7,0))</f>
        <v>0</v>
      </c>
      <c r="AE82" s="18">
        <f>'Cal_Property Management'!AE70/INDEX(Inp_SubOngoingEfficiency!$T$21:$AK$24,MATCH($F82&amp;"_Indirect",Inp_SubOngoingEfficiency!$H$21:$H$24,0),MATCH(AE$7,Inp_SubOngoingEfficiency!$T$7:$AK$7,0))</f>
        <v>0</v>
      </c>
      <c r="AF82" s="18">
        <f>'Cal_Property Management'!AF70/INDEX(Inp_SubOngoingEfficiency!$T$21:$AK$24,MATCH($F82&amp;"_Indirect",Inp_SubOngoingEfficiency!$H$21:$H$24,0),MATCH(AF$7,Inp_SubOngoingEfficiency!$T$7:$AK$7,0))</f>
        <v>0</v>
      </c>
      <c r="AG82" s="18">
        <f>'Cal_Property Management'!AG70/INDEX(Inp_SubOngoingEfficiency!$T$21:$AK$24,MATCH($F82&amp;"_Indirect",Inp_SubOngoingEfficiency!$H$21:$H$24,0),MATCH(AG$7,Inp_SubOngoingEfficiency!$T$7:$AK$7,0))</f>
        <v>0</v>
      </c>
      <c r="AH82" s="18">
        <f>'Cal_Property Management'!AH70/INDEX(Inp_SubOngoingEfficiency!$T$21:$AK$24,MATCH($F82&amp;"_Indirect",Inp_SubOngoingEfficiency!$H$21:$H$24,0),MATCH(AH$7,Inp_SubOngoingEfficiency!$T$7:$AK$7,0))</f>
        <v>0</v>
      </c>
      <c r="AI82" s="18">
        <f>'Cal_Property Management'!AI70/INDEX(Inp_SubOngoingEfficiency!$T$21:$AK$24,MATCH($F82&amp;"_Indirect",Inp_SubOngoingEfficiency!$H$21:$H$24,0),MATCH(AI$7,Inp_SubOngoingEfficiency!$T$7:$AK$7,0))</f>
        <v>0</v>
      </c>
      <c r="AJ82" s="18">
        <f>'Cal_Property Management'!AJ70/INDEX(Inp_SubOngoingEfficiency!$T$21:$AK$24,MATCH($F82&amp;"_Indirect",Inp_SubOngoingEfficiency!$H$21:$H$24,0),MATCH(AJ$7,Inp_SubOngoingEfficiency!$T$7:$AK$7,0))</f>
        <v>0</v>
      </c>
      <c r="AK82" s="18">
        <f>'Cal_Property Management'!AK70/INDEX(Inp_SubOngoingEfficiency!$T$21:$AK$24,MATCH($F82&amp;"_Indirect",Inp_SubOngoingEfficiency!$H$21:$H$24,0),MATCH(AK$7,Inp_SubOngoingEfficiency!$T$7:$AK$7,0))</f>
        <v>0</v>
      </c>
      <c r="AN82" s="33"/>
    </row>
    <row r="83" spans="5:40" s="94" customFormat="1">
      <c r="E83" s="16" t="str">
        <f>Cover!$F$13</f>
        <v>Sc</v>
      </c>
      <c r="F83" s="16" t="str">
        <f>'Cal_Property Management'!F71</f>
        <v>Opex</v>
      </c>
      <c r="H83" s="16" t="str">
        <f>'Cal_Property Management'!H71</f>
        <v>Business Support</v>
      </c>
      <c r="I83" s="16" t="str">
        <f>'Cal_Property Management'!I71</f>
        <v>Property Management</v>
      </c>
      <c r="J83" s="16" t="str">
        <f>IF(ISBLANK('Cal_Property Management'!J71),"",'Cal_Property Management'!J71)</f>
        <v/>
      </c>
      <c r="L83" s="94" t="s">
        <v>111</v>
      </c>
      <c r="M83" s="94" t="b">
        <f t="shared" si="2"/>
        <v>0</v>
      </c>
      <c r="N83" s="94" t="b">
        <f t="shared" si="3"/>
        <v>0</v>
      </c>
      <c r="T83" s="18">
        <f>'Cal_Property Management'!T71/INDEX(Inp_SubOngoingEfficiency!$T$21:$AK$24,MATCH($F83&amp;"_Indirect",Inp_SubOngoingEfficiency!$H$21:$H$24,0),MATCH(T$7,Inp_SubOngoingEfficiency!$T$7:$AK$7,0))</f>
        <v>0</v>
      </c>
      <c r="U83" s="18">
        <f>'Cal_Property Management'!U71/INDEX(Inp_SubOngoingEfficiency!$T$21:$AK$24,MATCH($F83&amp;"_Indirect",Inp_SubOngoingEfficiency!$H$21:$H$24,0),MATCH(U$7,Inp_SubOngoingEfficiency!$T$7:$AK$7,0))</f>
        <v>0</v>
      </c>
      <c r="V83" s="18">
        <f>'Cal_Property Management'!V71/INDEX(Inp_SubOngoingEfficiency!$T$21:$AK$24,MATCH($F83&amp;"_Indirect",Inp_SubOngoingEfficiency!$H$21:$H$24,0),MATCH(V$7,Inp_SubOngoingEfficiency!$T$7:$AK$7,0))</f>
        <v>0</v>
      </c>
      <c r="W83" s="18">
        <f>'Cal_Property Management'!W71/INDEX(Inp_SubOngoingEfficiency!$T$21:$AK$24,MATCH($F83&amp;"_Indirect",Inp_SubOngoingEfficiency!$H$21:$H$24,0),MATCH(W$7,Inp_SubOngoingEfficiency!$T$7:$AK$7,0))</f>
        <v>0</v>
      </c>
      <c r="X83" s="18">
        <f>'Cal_Property Management'!X71/INDEX(Inp_SubOngoingEfficiency!$T$21:$AK$24,MATCH($F83&amp;"_Indirect",Inp_SubOngoingEfficiency!$H$21:$H$24,0),MATCH(X$7,Inp_SubOngoingEfficiency!$T$7:$AK$7,0))</f>
        <v>0</v>
      </c>
      <c r="Y83" s="18">
        <f>'Cal_Property Management'!Y71/INDEX(Inp_SubOngoingEfficiency!$T$21:$AK$24,MATCH($F83&amp;"_Indirect",Inp_SubOngoingEfficiency!$H$21:$H$24,0),MATCH(Y$7,Inp_SubOngoingEfficiency!$T$7:$AK$7,0))</f>
        <v>0</v>
      </c>
      <c r="Z83" s="18">
        <f>'Cal_Property Management'!Z71/INDEX(Inp_SubOngoingEfficiency!$T$21:$AK$24,MATCH($F83&amp;"_Indirect",Inp_SubOngoingEfficiency!$H$21:$H$24,0),MATCH(Z$7,Inp_SubOngoingEfficiency!$T$7:$AK$7,0))</f>
        <v>0</v>
      </c>
      <c r="AA83" s="18">
        <f>'Cal_Property Management'!AA71/INDEX(Inp_SubOngoingEfficiency!$T$21:$AK$24,MATCH($F83&amp;"_Indirect",Inp_SubOngoingEfficiency!$H$21:$H$24,0),MATCH(AA$7,Inp_SubOngoingEfficiency!$T$7:$AK$7,0))</f>
        <v>0</v>
      </c>
      <c r="AB83" s="18">
        <f>'Cal_Property Management'!AB71/INDEX(Inp_SubOngoingEfficiency!$T$21:$AK$24,MATCH($F83&amp;"_Indirect",Inp_SubOngoingEfficiency!$H$21:$H$24,0),MATCH(AB$7,Inp_SubOngoingEfficiency!$T$7:$AK$7,0))</f>
        <v>0</v>
      </c>
      <c r="AC83" s="18">
        <f>'Cal_Property Management'!AC71/INDEX(Inp_SubOngoingEfficiency!$T$21:$AK$24,MATCH($F83&amp;"_Indirect",Inp_SubOngoingEfficiency!$H$21:$H$24,0),MATCH(AC$7,Inp_SubOngoingEfficiency!$T$7:$AK$7,0))</f>
        <v>0</v>
      </c>
      <c r="AD83" s="18">
        <f>'Cal_Property Management'!AD71/INDEX(Inp_SubOngoingEfficiency!$T$21:$AK$24,MATCH($F83&amp;"_Indirect",Inp_SubOngoingEfficiency!$H$21:$H$24,0),MATCH(AD$7,Inp_SubOngoingEfficiency!$T$7:$AK$7,0))</f>
        <v>0</v>
      </c>
      <c r="AE83" s="18">
        <f>'Cal_Property Management'!AE71/INDEX(Inp_SubOngoingEfficiency!$T$21:$AK$24,MATCH($F83&amp;"_Indirect",Inp_SubOngoingEfficiency!$H$21:$H$24,0),MATCH(AE$7,Inp_SubOngoingEfficiency!$T$7:$AK$7,0))</f>
        <v>0</v>
      </c>
      <c r="AF83" s="18">
        <f>'Cal_Property Management'!AF71/INDEX(Inp_SubOngoingEfficiency!$T$21:$AK$24,MATCH($F83&amp;"_Indirect",Inp_SubOngoingEfficiency!$H$21:$H$24,0),MATCH(AF$7,Inp_SubOngoingEfficiency!$T$7:$AK$7,0))</f>
        <v>0</v>
      </c>
      <c r="AG83" s="18">
        <f>'Cal_Property Management'!AG71/INDEX(Inp_SubOngoingEfficiency!$T$21:$AK$24,MATCH($F83&amp;"_Indirect",Inp_SubOngoingEfficiency!$H$21:$H$24,0),MATCH(AG$7,Inp_SubOngoingEfficiency!$T$7:$AK$7,0))</f>
        <v>0</v>
      </c>
      <c r="AH83" s="18">
        <f>'Cal_Property Management'!AH71/INDEX(Inp_SubOngoingEfficiency!$T$21:$AK$24,MATCH($F83&amp;"_Indirect",Inp_SubOngoingEfficiency!$H$21:$H$24,0),MATCH(AH$7,Inp_SubOngoingEfficiency!$T$7:$AK$7,0))</f>
        <v>0</v>
      </c>
      <c r="AI83" s="18">
        <f>'Cal_Property Management'!AI71/INDEX(Inp_SubOngoingEfficiency!$T$21:$AK$24,MATCH($F83&amp;"_Indirect",Inp_SubOngoingEfficiency!$H$21:$H$24,0),MATCH(AI$7,Inp_SubOngoingEfficiency!$T$7:$AK$7,0))</f>
        <v>0</v>
      </c>
      <c r="AJ83" s="18">
        <f>'Cal_Property Management'!AJ71/INDEX(Inp_SubOngoingEfficiency!$T$21:$AK$24,MATCH($F83&amp;"_Indirect",Inp_SubOngoingEfficiency!$H$21:$H$24,0),MATCH(AJ$7,Inp_SubOngoingEfficiency!$T$7:$AK$7,0))</f>
        <v>0</v>
      </c>
      <c r="AK83" s="18">
        <f>'Cal_Property Management'!AK71/INDEX(Inp_SubOngoingEfficiency!$T$21:$AK$24,MATCH($F83&amp;"_Indirect",Inp_SubOngoingEfficiency!$H$21:$H$24,0),MATCH(AK$7,Inp_SubOngoingEfficiency!$T$7:$AK$7,0))</f>
        <v>0</v>
      </c>
      <c r="AN83" s="33"/>
    </row>
    <row r="84" spans="5:40" s="94" customFormat="1">
      <c r="E84" s="16" t="str">
        <f>Cover!$F$13</f>
        <v>Sc</v>
      </c>
      <c r="F84" s="16" t="str">
        <f>'Cal_Property Management'!F72</f>
        <v>Opex</v>
      </c>
      <c r="H84" s="16" t="str">
        <f>'Cal_Property Management'!H72</f>
        <v>Business Support</v>
      </c>
      <c r="I84" s="16" t="str">
        <f>'Cal_Property Management'!I72</f>
        <v>Property Management</v>
      </c>
      <c r="J84" s="16" t="str">
        <f>IF(ISBLANK('Cal_Property Management'!J72),"",'Cal_Property Management'!J72)</f>
        <v/>
      </c>
      <c r="L84" s="94" t="s">
        <v>111</v>
      </c>
      <c r="M84" s="94" t="b">
        <f t="shared" si="2"/>
        <v>0</v>
      </c>
      <c r="N84" s="94" t="b">
        <f t="shared" si="3"/>
        <v>0</v>
      </c>
      <c r="T84" s="18">
        <f>'Cal_Property Management'!T72/INDEX(Inp_SubOngoingEfficiency!$T$21:$AK$24,MATCH($F84&amp;"_Indirect",Inp_SubOngoingEfficiency!$H$21:$H$24,0),MATCH(T$7,Inp_SubOngoingEfficiency!$T$7:$AK$7,0))</f>
        <v>0</v>
      </c>
      <c r="U84" s="18">
        <f>'Cal_Property Management'!U72/INDEX(Inp_SubOngoingEfficiency!$T$21:$AK$24,MATCH($F84&amp;"_Indirect",Inp_SubOngoingEfficiency!$H$21:$H$24,0),MATCH(U$7,Inp_SubOngoingEfficiency!$T$7:$AK$7,0))</f>
        <v>0</v>
      </c>
      <c r="V84" s="18">
        <f>'Cal_Property Management'!V72/INDEX(Inp_SubOngoingEfficiency!$T$21:$AK$24,MATCH($F84&amp;"_Indirect",Inp_SubOngoingEfficiency!$H$21:$H$24,0),MATCH(V$7,Inp_SubOngoingEfficiency!$T$7:$AK$7,0))</f>
        <v>0</v>
      </c>
      <c r="W84" s="18">
        <f>'Cal_Property Management'!W72/INDEX(Inp_SubOngoingEfficiency!$T$21:$AK$24,MATCH($F84&amp;"_Indirect",Inp_SubOngoingEfficiency!$H$21:$H$24,0),MATCH(W$7,Inp_SubOngoingEfficiency!$T$7:$AK$7,0))</f>
        <v>0</v>
      </c>
      <c r="X84" s="18">
        <f>'Cal_Property Management'!X72/INDEX(Inp_SubOngoingEfficiency!$T$21:$AK$24,MATCH($F84&amp;"_Indirect",Inp_SubOngoingEfficiency!$H$21:$H$24,0),MATCH(X$7,Inp_SubOngoingEfficiency!$T$7:$AK$7,0))</f>
        <v>0</v>
      </c>
      <c r="Y84" s="18">
        <f>'Cal_Property Management'!Y72/INDEX(Inp_SubOngoingEfficiency!$T$21:$AK$24,MATCH($F84&amp;"_Indirect",Inp_SubOngoingEfficiency!$H$21:$H$24,0),MATCH(Y$7,Inp_SubOngoingEfficiency!$T$7:$AK$7,0))</f>
        <v>0</v>
      </c>
      <c r="Z84" s="18">
        <f>'Cal_Property Management'!Z72/INDEX(Inp_SubOngoingEfficiency!$T$21:$AK$24,MATCH($F84&amp;"_Indirect",Inp_SubOngoingEfficiency!$H$21:$H$24,0),MATCH(Z$7,Inp_SubOngoingEfficiency!$T$7:$AK$7,0))</f>
        <v>0</v>
      </c>
      <c r="AA84" s="18">
        <f>'Cal_Property Management'!AA72/INDEX(Inp_SubOngoingEfficiency!$T$21:$AK$24,MATCH($F84&amp;"_Indirect",Inp_SubOngoingEfficiency!$H$21:$H$24,0),MATCH(AA$7,Inp_SubOngoingEfficiency!$T$7:$AK$7,0))</f>
        <v>0</v>
      </c>
      <c r="AB84" s="18">
        <f>'Cal_Property Management'!AB72/INDEX(Inp_SubOngoingEfficiency!$T$21:$AK$24,MATCH($F84&amp;"_Indirect",Inp_SubOngoingEfficiency!$H$21:$H$24,0),MATCH(AB$7,Inp_SubOngoingEfficiency!$T$7:$AK$7,0))</f>
        <v>0</v>
      </c>
      <c r="AC84" s="18">
        <f>'Cal_Property Management'!AC72/INDEX(Inp_SubOngoingEfficiency!$T$21:$AK$24,MATCH($F84&amp;"_Indirect",Inp_SubOngoingEfficiency!$H$21:$H$24,0),MATCH(AC$7,Inp_SubOngoingEfficiency!$T$7:$AK$7,0))</f>
        <v>0</v>
      </c>
      <c r="AD84" s="18">
        <f>'Cal_Property Management'!AD72/INDEX(Inp_SubOngoingEfficiency!$T$21:$AK$24,MATCH($F84&amp;"_Indirect",Inp_SubOngoingEfficiency!$H$21:$H$24,0),MATCH(AD$7,Inp_SubOngoingEfficiency!$T$7:$AK$7,0))</f>
        <v>0</v>
      </c>
      <c r="AE84" s="18">
        <f>'Cal_Property Management'!AE72/INDEX(Inp_SubOngoingEfficiency!$T$21:$AK$24,MATCH($F84&amp;"_Indirect",Inp_SubOngoingEfficiency!$H$21:$H$24,0),MATCH(AE$7,Inp_SubOngoingEfficiency!$T$7:$AK$7,0))</f>
        <v>0</v>
      </c>
      <c r="AF84" s="18">
        <f>'Cal_Property Management'!AF72/INDEX(Inp_SubOngoingEfficiency!$T$21:$AK$24,MATCH($F84&amp;"_Indirect",Inp_SubOngoingEfficiency!$H$21:$H$24,0),MATCH(AF$7,Inp_SubOngoingEfficiency!$T$7:$AK$7,0))</f>
        <v>0</v>
      </c>
      <c r="AG84" s="18">
        <f>'Cal_Property Management'!AG72/INDEX(Inp_SubOngoingEfficiency!$T$21:$AK$24,MATCH($F84&amp;"_Indirect",Inp_SubOngoingEfficiency!$H$21:$H$24,0),MATCH(AG$7,Inp_SubOngoingEfficiency!$T$7:$AK$7,0))</f>
        <v>0</v>
      </c>
      <c r="AH84" s="18">
        <f>'Cal_Property Management'!AH72/INDEX(Inp_SubOngoingEfficiency!$T$21:$AK$24,MATCH($F84&amp;"_Indirect",Inp_SubOngoingEfficiency!$H$21:$H$24,0),MATCH(AH$7,Inp_SubOngoingEfficiency!$T$7:$AK$7,0))</f>
        <v>0</v>
      </c>
      <c r="AI84" s="18">
        <f>'Cal_Property Management'!AI72/INDEX(Inp_SubOngoingEfficiency!$T$21:$AK$24,MATCH($F84&amp;"_Indirect",Inp_SubOngoingEfficiency!$H$21:$H$24,0),MATCH(AI$7,Inp_SubOngoingEfficiency!$T$7:$AK$7,0))</f>
        <v>0</v>
      </c>
      <c r="AJ84" s="18">
        <f>'Cal_Property Management'!AJ72/INDEX(Inp_SubOngoingEfficiency!$T$21:$AK$24,MATCH($F84&amp;"_Indirect",Inp_SubOngoingEfficiency!$H$21:$H$24,0),MATCH(AJ$7,Inp_SubOngoingEfficiency!$T$7:$AK$7,0))</f>
        <v>0</v>
      </c>
      <c r="AK84" s="18">
        <f>'Cal_Property Management'!AK72/INDEX(Inp_SubOngoingEfficiency!$T$21:$AK$24,MATCH($F84&amp;"_Indirect",Inp_SubOngoingEfficiency!$H$21:$H$24,0),MATCH(AK$7,Inp_SubOngoingEfficiency!$T$7:$AK$7,0))</f>
        <v>0</v>
      </c>
      <c r="AN84" s="33"/>
    </row>
    <row r="85" spans="5:40" s="94" customFormat="1">
      <c r="E85" s="16" t="str">
        <f>Cover!$F$13</f>
        <v>Sc</v>
      </c>
      <c r="F85" s="16" t="str">
        <f>'Cal_Property Management'!F73</f>
        <v>Opex</v>
      </c>
      <c r="H85" s="16" t="str">
        <f>'Cal_Property Management'!H73</f>
        <v>Business Support</v>
      </c>
      <c r="I85" s="16" t="str">
        <f>'Cal_Property Management'!I73</f>
        <v>Property Management</v>
      </c>
      <c r="J85" s="16" t="str">
        <f>IF(ISBLANK('Cal_Property Management'!J73),"",'Cal_Property Management'!J73)</f>
        <v/>
      </c>
      <c r="L85" s="94" t="s">
        <v>111</v>
      </c>
      <c r="M85" s="94" t="b">
        <f t="shared" si="2"/>
        <v>0</v>
      </c>
      <c r="N85" s="94" t="b">
        <f t="shared" si="3"/>
        <v>0</v>
      </c>
      <c r="T85" s="18">
        <f>'Cal_Property Management'!T73/INDEX(Inp_SubOngoingEfficiency!$T$21:$AK$24,MATCH($F85&amp;"_Indirect",Inp_SubOngoingEfficiency!$H$21:$H$24,0),MATCH(T$7,Inp_SubOngoingEfficiency!$T$7:$AK$7,0))</f>
        <v>0</v>
      </c>
      <c r="U85" s="18">
        <f>'Cal_Property Management'!U73/INDEX(Inp_SubOngoingEfficiency!$T$21:$AK$24,MATCH($F85&amp;"_Indirect",Inp_SubOngoingEfficiency!$H$21:$H$24,0),MATCH(U$7,Inp_SubOngoingEfficiency!$T$7:$AK$7,0))</f>
        <v>0</v>
      </c>
      <c r="V85" s="18">
        <f>'Cal_Property Management'!V73/INDEX(Inp_SubOngoingEfficiency!$T$21:$AK$24,MATCH($F85&amp;"_Indirect",Inp_SubOngoingEfficiency!$H$21:$H$24,0),MATCH(V$7,Inp_SubOngoingEfficiency!$T$7:$AK$7,0))</f>
        <v>0</v>
      </c>
      <c r="W85" s="18">
        <f>'Cal_Property Management'!W73/INDEX(Inp_SubOngoingEfficiency!$T$21:$AK$24,MATCH($F85&amp;"_Indirect",Inp_SubOngoingEfficiency!$H$21:$H$24,0),MATCH(W$7,Inp_SubOngoingEfficiency!$T$7:$AK$7,0))</f>
        <v>0</v>
      </c>
      <c r="X85" s="18">
        <f>'Cal_Property Management'!X73/INDEX(Inp_SubOngoingEfficiency!$T$21:$AK$24,MATCH($F85&amp;"_Indirect",Inp_SubOngoingEfficiency!$H$21:$H$24,0),MATCH(X$7,Inp_SubOngoingEfficiency!$T$7:$AK$7,0))</f>
        <v>0</v>
      </c>
      <c r="Y85" s="18">
        <f>'Cal_Property Management'!Y73/INDEX(Inp_SubOngoingEfficiency!$T$21:$AK$24,MATCH($F85&amp;"_Indirect",Inp_SubOngoingEfficiency!$H$21:$H$24,0),MATCH(Y$7,Inp_SubOngoingEfficiency!$T$7:$AK$7,0))</f>
        <v>0</v>
      </c>
      <c r="Z85" s="18">
        <f>'Cal_Property Management'!Z73/INDEX(Inp_SubOngoingEfficiency!$T$21:$AK$24,MATCH($F85&amp;"_Indirect",Inp_SubOngoingEfficiency!$H$21:$H$24,0),MATCH(Z$7,Inp_SubOngoingEfficiency!$T$7:$AK$7,0))</f>
        <v>0</v>
      </c>
      <c r="AA85" s="18">
        <f>'Cal_Property Management'!AA73/INDEX(Inp_SubOngoingEfficiency!$T$21:$AK$24,MATCH($F85&amp;"_Indirect",Inp_SubOngoingEfficiency!$H$21:$H$24,0),MATCH(AA$7,Inp_SubOngoingEfficiency!$T$7:$AK$7,0))</f>
        <v>0</v>
      </c>
      <c r="AB85" s="18">
        <f>'Cal_Property Management'!AB73/INDEX(Inp_SubOngoingEfficiency!$T$21:$AK$24,MATCH($F85&amp;"_Indirect",Inp_SubOngoingEfficiency!$H$21:$H$24,0),MATCH(AB$7,Inp_SubOngoingEfficiency!$T$7:$AK$7,0))</f>
        <v>0</v>
      </c>
      <c r="AC85" s="18">
        <f>'Cal_Property Management'!AC73/INDEX(Inp_SubOngoingEfficiency!$T$21:$AK$24,MATCH($F85&amp;"_Indirect",Inp_SubOngoingEfficiency!$H$21:$H$24,0),MATCH(AC$7,Inp_SubOngoingEfficiency!$T$7:$AK$7,0))</f>
        <v>0</v>
      </c>
      <c r="AD85" s="18">
        <f>'Cal_Property Management'!AD73/INDEX(Inp_SubOngoingEfficiency!$T$21:$AK$24,MATCH($F85&amp;"_Indirect",Inp_SubOngoingEfficiency!$H$21:$H$24,0),MATCH(AD$7,Inp_SubOngoingEfficiency!$T$7:$AK$7,0))</f>
        <v>0</v>
      </c>
      <c r="AE85" s="18">
        <f>'Cal_Property Management'!AE73/INDEX(Inp_SubOngoingEfficiency!$T$21:$AK$24,MATCH($F85&amp;"_Indirect",Inp_SubOngoingEfficiency!$H$21:$H$24,0),MATCH(AE$7,Inp_SubOngoingEfficiency!$T$7:$AK$7,0))</f>
        <v>0</v>
      </c>
      <c r="AF85" s="18">
        <f>'Cal_Property Management'!AF73/INDEX(Inp_SubOngoingEfficiency!$T$21:$AK$24,MATCH($F85&amp;"_Indirect",Inp_SubOngoingEfficiency!$H$21:$H$24,0),MATCH(AF$7,Inp_SubOngoingEfficiency!$T$7:$AK$7,0))</f>
        <v>0</v>
      </c>
      <c r="AG85" s="18">
        <f>'Cal_Property Management'!AG73/INDEX(Inp_SubOngoingEfficiency!$T$21:$AK$24,MATCH($F85&amp;"_Indirect",Inp_SubOngoingEfficiency!$H$21:$H$24,0),MATCH(AG$7,Inp_SubOngoingEfficiency!$T$7:$AK$7,0))</f>
        <v>0</v>
      </c>
      <c r="AH85" s="18">
        <f>'Cal_Property Management'!AH73/INDEX(Inp_SubOngoingEfficiency!$T$21:$AK$24,MATCH($F85&amp;"_Indirect",Inp_SubOngoingEfficiency!$H$21:$H$24,0),MATCH(AH$7,Inp_SubOngoingEfficiency!$T$7:$AK$7,0))</f>
        <v>0</v>
      </c>
      <c r="AI85" s="18">
        <f>'Cal_Property Management'!AI73/INDEX(Inp_SubOngoingEfficiency!$T$21:$AK$24,MATCH($F85&amp;"_Indirect",Inp_SubOngoingEfficiency!$H$21:$H$24,0),MATCH(AI$7,Inp_SubOngoingEfficiency!$T$7:$AK$7,0))</f>
        <v>0</v>
      </c>
      <c r="AJ85" s="18">
        <f>'Cal_Property Management'!AJ73/INDEX(Inp_SubOngoingEfficiency!$T$21:$AK$24,MATCH($F85&amp;"_Indirect",Inp_SubOngoingEfficiency!$H$21:$H$24,0),MATCH(AJ$7,Inp_SubOngoingEfficiency!$T$7:$AK$7,0))</f>
        <v>0</v>
      </c>
      <c r="AK85" s="18">
        <f>'Cal_Property Management'!AK73/INDEX(Inp_SubOngoingEfficiency!$T$21:$AK$24,MATCH($F85&amp;"_Indirect",Inp_SubOngoingEfficiency!$H$21:$H$24,0),MATCH(AK$7,Inp_SubOngoingEfficiency!$T$7:$AK$7,0))</f>
        <v>0</v>
      </c>
      <c r="AN85" s="33"/>
    </row>
    <row r="86" spans="5:40" s="94" customFormat="1">
      <c r="E86" s="16" t="str">
        <f>Cover!$F$13</f>
        <v>Sc</v>
      </c>
      <c r="F86" s="16" t="str">
        <f>'Cal_Property Management'!F74</f>
        <v>Opex</v>
      </c>
      <c r="H86" s="16" t="str">
        <f>'Cal_Property Management'!H74</f>
        <v>Business Support</v>
      </c>
      <c r="I86" s="16" t="str">
        <f>'Cal_Property Management'!I74</f>
        <v>Property Management</v>
      </c>
      <c r="J86" s="16" t="str">
        <f>IF(ISBLANK('Cal_Property Management'!J74),"",'Cal_Property Management'!J74)</f>
        <v/>
      </c>
      <c r="L86" s="94" t="s">
        <v>111</v>
      </c>
      <c r="M86" s="94" t="b">
        <f t="shared" si="2"/>
        <v>0</v>
      </c>
      <c r="N86" s="94" t="b">
        <f t="shared" si="3"/>
        <v>0</v>
      </c>
      <c r="T86" s="18">
        <f>'Cal_Property Management'!T74/INDEX(Inp_SubOngoingEfficiency!$T$21:$AK$24,MATCH($F86&amp;"_Indirect",Inp_SubOngoingEfficiency!$H$21:$H$24,0),MATCH(T$7,Inp_SubOngoingEfficiency!$T$7:$AK$7,0))</f>
        <v>0</v>
      </c>
      <c r="U86" s="18">
        <f>'Cal_Property Management'!U74/INDEX(Inp_SubOngoingEfficiency!$T$21:$AK$24,MATCH($F86&amp;"_Indirect",Inp_SubOngoingEfficiency!$H$21:$H$24,0),MATCH(U$7,Inp_SubOngoingEfficiency!$T$7:$AK$7,0))</f>
        <v>0</v>
      </c>
      <c r="V86" s="18">
        <f>'Cal_Property Management'!V74/INDEX(Inp_SubOngoingEfficiency!$T$21:$AK$24,MATCH($F86&amp;"_Indirect",Inp_SubOngoingEfficiency!$H$21:$H$24,0),MATCH(V$7,Inp_SubOngoingEfficiency!$T$7:$AK$7,0))</f>
        <v>0</v>
      </c>
      <c r="W86" s="18">
        <f>'Cal_Property Management'!W74/INDEX(Inp_SubOngoingEfficiency!$T$21:$AK$24,MATCH($F86&amp;"_Indirect",Inp_SubOngoingEfficiency!$H$21:$H$24,0),MATCH(W$7,Inp_SubOngoingEfficiency!$T$7:$AK$7,0))</f>
        <v>0</v>
      </c>
      <c r="X86" s="18">
        <f>'Cal_Property Management'!X74/INDEX(Inp_SubOngoingEfficiency!$T$21:$AK$24,MATCH($F86&amp;"_Indirect",Inp_SubOngoingEfficiency!$H$21:$H$24,0),MATCH(X$7,Inp_SubOngoingEfficiency!$T$7:$AK$7,0))</f>
        <v>0</v>
      </c>
      <c r="Y86" s="18">
        <f>'Cal_Property Management'!Y74/INDEX(Inp_SubOngoingEfficiency!$T$21:$AK$24,MATCH($F86&amp;"_Indirect",Inp_SubOngoingEfficiency!$H$21:$H$24,0),MATCH(Y$7,Inp_SubOngoingEfficiency!$T$7:$AK$7,0))</f>
        <v>0</v>
      </c>
      <c r="Z86" s="18">
        <f>'Cal_Property Management'!Z74/INDEX(Inp_SubOngoingEfficiency!$T$21:$AK$24,MATCH($F86&amp;"_Indirect",Inp_SubOngoingEfficiency!$H$21:$H$24,0),MATCH(Z$7,Inp_SubOngoingEfficiency!$T$7:$AK$7,0))</f>
        <v>0</v>
      </c>
      <c r="AA86" s="18">
        <f>'Cal_Property Management'!AA74/INDEX(Inp_SubOngoingEfficiency!$T$21:$AK$24,MATCH($F86&amp;"_Indirect",Inp_SubOngoingEfficiency!$H$21:$H$24,0),MATCH(AA$7,Inp_SubOngoingEfficiency!$T$7:$AK$7,0))</f>
        <v>0</v>
      </c>
      <c r="AB86" s="18">
        <f>'Cal_Property Management'!AB74/INDEX(Inp_SubOngoingEfficiency!$T$21:$AK$24,MATCH($F86&amp;"_Indirect",Inp_SubOngoingEfficiency!$H$21:$H$24,0),MATCH(AB$7,Inp_SubOngoingEfficiency!$T$7:$AK$7,0))</f>
        <v>0</v>
      </c>
      <c r="AC86" s="18">
        <f>'Cal_Property Management'!AC74/INDEX(Inp_SubOngoingEfficiency!$T$21:$AK$24,MATCH($F86&amp;"_Indirect",Inp_SubOngoingEfficiency!$H$21:$H$24,0),MATCH(AC$7,Inp_SubOngoingEfficiency!$T$7:$AK$7,0))</f>
        <v>0</v>
      </c>
      <c r="AD86" s="18">
        <f>'Cal_Property Management'!AD74/INDEX(Inp_SubOngoingEfficiency!$T$21:$AK$24,MATCH($F86&amp;"_Indirect",Inp_SubOngoingEfficiency!$H$21:$H$24,0),MATCH(AD$7,Inp_SubOngoingEfficiency!$T$7:$AK$7,0))</f>
        <v>0</v>
      </c>
      <c r="AE86" s="18">
        <f>'Cal_Property Management'!AE74/INDEX(Inp_SubOngoingEfficiency!$T$21:$AK$24,MATCH($F86&amp;"_Indirect",Inp_SubOngoingEfficiency!$H$21:$H$24,0),MATCH(AE$7,Inp_SubOngoingEfficiency!$T$7:$AK$7,0))</f>
        <v>0</v>
      </c>
      <c r="AF86" s="18">
        <f>'Cal_Property Management'!AF74/INDEX(Inp_SubOngoingEfficiency!$T$21:$AK$24,MATCH($F86&amp;"_Indirect",Inp_SubOngoingEfficiency!$H$21:$H$24,0),MATCH(AF$7,Inp_SubOngoingEfficiency!$T$7:$AK$7,0))</f>
        <v>0</v>
      </c>
      <c r="AG86" s="18">
        <f>'Cal_Property Management'!AG74/INDEX(Inp_SubOngoingEfficiency!$T$21:$AK$24,MATCH($F86&amp;"_Indirect",Inp_SubOngoingEfficiency!$H$21:$H$24,0),MATCH(AG$7,Inp_SubOngoingEfficiency!$T$7:$AK$7,0))</f>
        <v>0</v>
      </c>
      <c r="AH86" s="18">
        <f>'Cal_Property Management'!AH74/INDEX(Inp_SubOngoingEfficiency!$T$21:$AK$24,MATCH($F86&amp;"_Indirect",Inp_SubOngoingEfficiency!$H$21:$H$24,0),MATCH(AH$7,Inp_SubOngoingEfficiency!$T$7:$AK$7,0))</f>
        <v>0</v>
      </c>
      <c r="AI86" s="18">
        <f>'Cal_Property Management'!AI74/INDEX(Inp_SubOngoingEfficiency!$T$21:$AK$24,MATCH($F86&amp;"_Indirect",Inp_SubOngoingEfficiency!$H$21:$H$24,0),MATCH(AI$7,Inp_SubOngoingEfficiency!$T$7:$AK$7,0))</f>
        <v>0</v>
      </c>
      <c r="AJ86" s="18">
        <f>'Cal_Property Management'!AJ74/INDEX(Inp_SubOngoingEfficiency!$T$21:$AK$24,MATCH($F86&amp;"_Indirect",Inp_SubOngoingEfficiency!$H$21:$H$24,0),MATCH(AJ$7,Inp_SubOngoingEfficiency!$T$7:$AK$7,0))</f>
        <v>0</v>
      </c>
      <c r="AK86" s="18">
        <f>'Cal_Property Management'!AK74/INDEX(Inp_SubOngoingEfficiency!$T$21:$AK$24,MATCH($F86&amp;"_Indirect",Inp_SubOngoingEfficiency!$H$21:$H$24,0),MATCH(AK$7,Inp_SubOngoingEfficiency!$T$7:$AK$7,0))</f>
        <v>0</v>
      </c>
      <c r="AN86" s="33"/>
    </row>
    <row r="87" spans="5:40" s="94" customFormat="1">
      <c r="E87" s="16" t="str">
        <f>Cover!$F$13</f>
        <v>Sc</v>
      </c>
      <c r="F87" s="16" t="str">
        <f>'Cal_Property Management'!F75</f>
        <v>Opex</v>
      </c>
      <c r="H87" s="16" t="str">
        <f>'Cal_Property Management'!H75</f>
        <v>Business Support</v>
      </c>
      <c r="I87" s="16" t="str">
        <f>'Cal_Property Management'!I75</f>
        <v>Property Management</v>
      </c>
      <c r="J87" s="16" t="str">
        <f>IF(ISBLANK('Cal_Property Management'!J75),"",'Cal_Property Management'!J75)</f>
        <v/>
      </c>
      <c r="L87" s="94" t="s">
        <v>111</v>
      </c>
      <c r="M87" s="94" t="b">
        <f t="shared" si="2"/>
        <v>0</v>
      </c>
      <c r="N87" s="94" t="b">
        <f t="shared" si="3"/>
        <v>0</v>
      </c>
      <c r="T87" s="18">
        <f>'Cal_Property Management'!T75/INDEX(Inp_SubOngoingEfficiency!$T$21:$AK$24,MATCH($F87&amp;"_Indirect",Inp_SubOngoingEfficiency!$H$21:$H$24,0),MATCH(T$7,Inp_SubOngoingEfficiency!$T$7:$AK$7,0))</f>
        <v>0</v>
      </c>
      <c r="U87" s="18">
        <f>'Cal_Property Management'!U75/INDEX(Inp_SubOngoingEfficiency!$T$21:$AK$24,MATCH($F87&amp;"_Indirect",Inp_SubOngoingEfficiency!$H$21:$H$24,0),MATCH(U$7,Inp_SubOngoingEfficiency!$T$7:$AK$7,0))</f>
        <v>0</v>
      </c>
      <c r="V87" s="18">
        <f>'Cal_Property Management'!V75/INDEX(Inp_SubOngoingEfficiency!$T$21:$AK$24,MATCH($F87&amp;"_Indirect",Inp_SubOngoingEfficiency!$H$21:$H$24,0),MATCH(V$7,Inp_SubOngoingEfficiency!$T$7:$AK$7,0))</f>
        <v>0</v>
      </c>
      <c r="W87" s="18">
        <f>'Cal_Property Management'!W75/INDEX(Inp_SubOngoingEfficiency!$T$21:$AK$24,MATCH($F87&amp;"_Indirect",Inp_SubOngoingEfficiency!$H$21:$H$24,0),MATCH(W$7,Inp_SubOngoingEfficiency!$T$7:$AK$7,0))</f>
        <v>0</v>
      </c>
      <c r="X87" s="18">
        <f>'Cal_Property Management'!X75/INDEX(Inp_SubOngoingEfficiency!$T$21:$AK$24,MATCH($F87&amp;"_Indirect",Inp_SubOngoingEfficiency!$H$21:$H$24,0),MATCH(X$7,Inp_SubOngoingEfficiency!$T$7:$AK$7,0))</f>
        <v>0</v>
      </c>
      <c r="Y87" s="18">
        <f>'Cal_Property Management'!Y75/INDEX(Inp_SubOngoingEfficiency!$T$21:$AK$24,MATCH($F87&amp;"_Indirect",Inp_SubOngoingEfficiency!$H$21:$H$24,0),MATCH(Y$7,Inp_SubOngoingEfficiency!$T$7:$AK$7,0))</f>
        <v>0</v>
      </c>
      <c r="Z87" s="18">
        <f>'Cal_Property Management'!Z75/INDEX(Inp_SubOngoingEfficiency!$T$21:$AK$24,MATCH($F87&amp;"_Indirect",Inp_SubOngoingEfficiency!$H$21:$H$24,0),MATCH(Z$7,Inp_SubOngoingEfficiency!$T$7:$AK$7,0))</f>
        <v>0</v>
      </c>
      <c r="AA87" s="18">
        <f>'Cal_Property Management'!AA75/INDEX(Inp_SubOngoingEfficiency!$T$21:$AK$24,MATCH($F87&amp;"_Indirect",Inp_SubOngoingEfficiency!$H$21:$H$24,0),MATCH(AA$7,Inp_SubOngoingEfficiency!$T$7:$AK$7,0))</f>
        <v>0</v>
      </c>
      <c r="AB87" s="18">
        <f>'Cal_Property Management'!AB75/INDEX(Inp_SubOngoingEfficiency!$T$21:$AK$24,MATCH($F87&amp;"_Indirect",Inp_SubOngoingEfficiency!$H$21:$H$24,0),MATCH(AB$7,Inp_SubOngoingEfficiency!$T$7:$AK$7,0))</f>
        <v>0</v>
      </c>
      <c r="AC87" s="18">
        <f>'Cal_Property Management'!AC75/INDEX(Inp_SubOngoingEfficiency!$T$21:$AK$24,MATCH($F87&amp;"_Indirect",Inp_SubOngoingEfficiency!$H$21:$H$24,0),MATCH(AC$7,Inp_SubOngoingEfficiency!$T$7:$AK$7,0))</f>
        <v>0</v>
      </c>
      <c r="AD87" s="18">
        <f>'Cal_Property Management'!AD75/INDEX(Inp_SubOngoingEfficiency!$T$21:$AK$24,MATCH($F87&amp;"_Indirect",Inp_SubOngoingEfficiency!$H$21:$H$24,0),MATCH(AD$7,Inp_SubOngoingEfficiency!$T$7:$AK$7,0))</f>
        <v>0</v>
      </c>
      <c r="AE87" s="18">
        <f>'Cal_Property Management'!AE75/INDEX(Inp_SubOngoingEfficiency!$T$21:$AK$24,MATCH($F87&amp;"_Indirect",Inp_SubOngoingEfficiency!$H$21:$H$24,0),MATCH(AE$7,Inp_SubOngoingEfficiency!$T$7:$AK$7,0))</f>
        <v>0</v>
      </c>
      <c r="AF87" s="18">
        <f>'Cal_Property Management'!AF75/INDEX(Inp_SubOngoingEfficiency!$T$21:$AK$24,MATCH($F87&amp;"_Indirect",Inp_SubOngoingEfficiency!$H$21:$H$24,0),MATCH(AF$7,Inp_SubOngoingEfficiency!$T$7:$AK$7,0))</f>
        <v>0</v>
      </c>
      <c r="AG87" s="18">
        <f>'Cal_Property Management'!AG75/INDEX(Inp_SubOngoingEfficiency!$T$21:$AK$24,MATCH($F87&amp;"_Indirect",Inp_SubOngoingEfficiency!$H$21:$H$24,0),MATCH(AG$7,Inp_SubOngoingEfficiency!$T$7:$AK$7,0))</f>
        <v>0</v>
      </c>
      <c r="AH87" s="18">
        <f>'Cal_Property Management'!AH75/INDEX(Inp_SubOngoingEfficiency!$T$21:$AK$24,MATCH($F87&amp;"_Indirect",Inp_SubOngoingEfficiency!$H$21:$H$24,0),MATCH(AH$7,Inp_SubOngoingEfficiency!$T$7:$AK$7,0))</f>
        <v>0</v>
      </c>
      <c r="AI87" s="18">
        <f>'Cal_Property Management'!AI75/INDEX(Inp_SubOngoingEfficiency!$T$21:$AK$24,MATCH($F87&amp;"_Indirect",Inp_SubOngoingEfficiency!$H$21:$H$24,0),MATCH(AI$7,Inp_SubOngoingEfficiency!$T$7:$AK$7,0))</f>
        <v>0</v>
      </c>
      <c r="AJ87" s="18">
        <f>'Cal_Property Management'!AJ75/INDEX(Inp_SubOngoingEfficiency!$T$21:$AK$24,MATCH($F87&amp;"_Indirect",Inp_SubOngoingEfficiency!$H$21:$H$24,0),MATCH(AJ$7,Inp_SubOngoingEfficiency!$T$7:$AK$7,0))</f>
        <v>0</v>
      </c>
      <c r="AK87" s="18">
        <f>'Cal_Property Management'!AK75/INDEX(Inp_SubOngoingEfficiency!$T$21:$AK$24,MATCH($F87&amp;"_Indirect",Inp_SubOngoingEfficiency!$H$21:$H$24,0),MATCH(AK$7,Inp_SubOngoingEfficiency!$T$7:$AK$7,0))</f>
        <v>0</v>
      </c>
      <c r="AN87" s="33"/>
    </row>
    <row r="88" spans="5:40" s="94" customFormat="1">
      <c r="E88" s="16" t="str">
        <f>Cover!$F$13</f>
        <v>Sc</v>
      </c>
      <c r="F88" s="16" t="str">
        <f>'Cal_Property Management'!F76</f>
        <v>Opex</v>
      </c>
      <c r="H88" s="16" t="str">
        <f>'Cal_Property Management'!H76</f>
        <v>Business Support</v>
      </c>
      <c r="I88" s="16" t="str">
        <f>'Cal_Property Management'!I76</f>
        <v>Property Management</v>
      </c>
      <c r="J88" s="16" t="str">
        <f>IF(ISBLANK('Cal_Property Management'!J76),"",'Cal_Property Management'!J76)</f>
        <v/>
      </c>
      <c r="L88" s="94" t="s">
        <v>111</v>
      </c>
      <c r="M88" s="94" t="b">
        <f t="shared" si="2"/>
        <v>0</v>
      </c>
      <c r="N88" s="94" t="b">
        <f t="shared" si="3"/>
        <v>0</v>
      </c>
      <c r="T88" s="18">
        <f>'Cal_Property Management'!T76/INDEX(Inp_SubOngoingEfficiency!$T$21:$AK$24,MATCH($F88&amp;"_Indirect",Inp_SubOngoingEfficiency!$H$21:$H$24,0),MATCH(T$7,Inp_SubOngoingEfficiency!$T$7:$AK$7,0))</f>
        <v>0</v>
      </c>
      <c r="U88" s="18">
        <f>'Cal_Property Management'!U76/INDEX(Inp_SubOngoingEfficiency!$T$21:$AK$24,MATCH($F88&amp;"_Indirect",Inp_SubOngoingEfficiency!$H$21:$H$24,0),MATCH(U$7,Inp_SubOngoingEfficiency!$T$7:$AK$7,0))</f>
        <v>0</v>
      </c>
      <c r="V88" s="18">
        <f>'Cal_Property Management'!V76/INDEX(Inp_SubOngoingEfficiency!$T$21:$AK$24,MATCH($F88&amp;"_Indirect",Inp_SubOngoingEfficiency!$H$21:$H$24,0),MATCH(V$7,Inp_SubOngoingEfficiency!$T$7:$AK$7,0))</f>
        <v>0</v>
      </c>
      <c r="W88" s="18">
        <f>'Cal_Property Management'!W76/INDEX(Inp_SubOngoingEfficiency!$T$21:$AK$24,MATCH($F88&amp;"_Indirect",Inp_SubOngoingEfficiency!$H$21:$H$24,0),MATCH(W$7,Inp_SubOngoingEfficiency!$T$7:$AK$7,0))</f>
        <v>0</v>
      </c>
      <c r="X88" s="18">
        <f>'Cal_Property Management'!X76/INDEX(Inp_SubOngoingEfficiency!$T$21:$AK$24,MATCH($F88&amp;"_Indirect",Inp_SubOngoingEfficiency!$H$21:$H$24,0),MATCH(X$7,Inp_SubOngoingEfficiency!$T$7:$AK$7,0))</f>
        <v>0</v>
      </c>
      <c r="Y88" s="18">
        <f>'Cal_Property Management'!Y76/INDEX(Inp_SubOngoingEfficiency!$T$21:$AK$24,MATCH($F88&amp;"_Indirect",Inp_SubOngoingEfficiency!$H$21:$H$24,0),MATCH(Y$7,Inp_SubOngoingEfficiency!$T$7:$AK$7,0))</f>
        <v>0</v>
      </c>
      <c r="Z88" s="18">
        <f>'Cal_Property Management'!Z76/INDEX(Inp_SubOngoingEfficiency!$T$21:$AK$24,MATCH($F88&amp;"_Indirect",Inp_SubOngoingEfficiency!$H$21:$H$24,0),MATCH(Z$7,Inp_SubOngoingEfficiency!$T$7:$AK$7,0))</f>
        <v>0</v>
      </c>
      <c r="AA88" s="18">
        <f>'Cal_Property Management'!AA76/INDEX(Inp_SubOngoingEfficiency!$T$21:$AK$24,MATCH($F88&amp;"_Indirect",Inp_SubOngoingEfficiency!$H$21:$H$24,0),MATCH(AA$7,Inp_SubOngoingEfficiency!$T$7:$AK$7,0))</f>
        <v>0</v>
      </c>
      <c r="AB88" s="18">
        <f>'Cal_Property Management'!AB76/INDEX(Inp_SubOngoingEfficiency!$T$21:$AK$24,MATCH($F88&amp;"_Indirect",Inp_SubOngoingEfficiency!$H$21:$H$24,0),MATCH(AB$7,Inp_SubOngoingEfficiency!$T$7:$AK$7,0))</f>
        <v>0</v>
      </c>
      <c r="AC88" s="18">
        <f>'Cal_Property Management'!AC76/INDEX(Inp_SubOngoingEfficiency!$T$21:$AK$24,MATCH($F88&amp;"_Indirect",Inp_SubOngoingEfficiency!$H$21:$H$24,0),MATCH(AC$7,Inp_SubOngoingEfficiency!$T$7:$AK$7,0))</f>
        <v>0</v>
      </c>
      <c r="AD88" s="18">
        <f>'Cal_Property Management'!AD76/INDEX(Inp_SubOngoingEfficiency!$T$21:$AK$24,MATCH($F88&amp;"_Indirect",Inp_SubOngoingEfficiency!$H$21:$H$24,0),MATCH(AD$7,Inp_SubOngoingEfficiency!$T$7:$AK$7,0))</f>
        <v>0</v>
      </c>
      <c r="AE88" s="18">
        <f>'Cal_Property Management'!AE76/INDEX(Inp_SubOngoingEfficiency!$T$21:$AK$24,MATCH($F88&amp;"_Indirect",Inp_SubOngoingEfficiency!$H$21:$H$24,0),MATCH(AE$7,Inp_SubOngoingEfficiency!$T$7:$AK$7,0))</f>
        <v>0</v>
      </c>
      <c r="AF88" s="18">
        <f>'Cal_Property Management'!AF76/INDEX(Inp_SubOngoingEfficiency!$T$21:$AK$24,MATCH($F88&amp;"_Indirect",Inp_SubOngoingEfficiency!$H$21:$H$24,0),MATCH(AF$7,Inp_SubOngoingEfficiency!$T$7:$AK$7,0))</f>
        <v>0</v>
      </c>
      <c r="AG88" s="18">
        <f>'Cal_Property Management'!AG76/INDEX(Inp_SubOngoingEfficiency!$T$21:$AK$24,MATCH($F88&amp;"_Indirect",Inp_SubOngoingEfficiency!$H$21:$H$24,0),MATCH(AG$7,Inp_SubOngoingEfficiency!$T$7:$AK$7,0))</f>
        <v>0</v>
      </c>
      <c r="AH88" s="18">
        <f>'Cal_Property Management'!AH76/INDEX(Inp_SubOngoingEfficiency!$T$21:$AK$24,MATCH($F88&amp;"_Indirect",Inp_SubOngoingEfficiency!$H$21:$H$24,0),MATCH(AH$7,Inp_SubOngoingEfficiency!$T$7:$AK$7,0))</f>
        <v>0</v>
      </c>
      <c r="AI88" s="18">
        <f>'Cal_Property Management'!AI76/INDEX(Inp_SubOngoingEfficiency!$T$21:$AK$24,MATCH($F88&amp;"_Indirect",Inp_SubOngoingEfficiency!$H$21:$H$24,0),MATCH(AI$7,Inp_SubOngoingEfficiency!$T$7:$AK$7,0))</f>
        <v>0</v>
      </c>
      <c r="AJ88" s="18">
        <f>'Cal_Property Management'!AJ76/INDEX(Inp_SubOngoingEfficiency!$T$21:$AK$24,MATCH($F88&amp;"_Indirect",Inp_SubOngoingEfficiency!$H$21:$H$24,0),MATCH(AJ$7,Inp_SubOngoingEfficiency!$T$7:$AK$7,0))</f>
        <v>0</v>
      </c>
      <c r="AK88" s="18">
        <f>'Cal_Property Management'!AK76/INDEX(Inp_SubOngoingEfficiency!$T$21:$AK$24,MATCH($F88&amp;"_Indirect",Inp_SubOngoingEfficiency!$H$21:$H$24,0),MATCH(AK$7,Inp_SubOngoingEfficiency!$T$7:$AK$7,0))</f>
        <v>0</v>
      </c>
      <c r="AN88" s="33"/>
    </row>
    <row r="89" spans="5:40" s="94" customFormat="1">
      <c r="E89" s="16" t="str">
        <f>Cover!$F$13</f>
        <v>Sc</v>
      </c>
      <c r="F89" s="16" t="str">
        <f>'Cal_HR &amp; Non-op training'!F67</f>
        <v>Opex</v>
      </c>
      <c r="H89" s="16" t="str">
        <f>'Cal_HR &amp; Non-op training'!H67</f>
        <v>Business Support</v>
      </c>
      <c r="I89" s="16" t="str">
        <f>'Cal_HR &amp; Non-op training'!I67</f>
        <v>HR &amp; Non-operational training</v>
      </c>
      <c r="J89" s="16" t="str">
        <f>IF(ISBLANK('Cal_HR &amp; Non-op training'!J67),"",'Cal_HR &amp; Non-op training'!J67)</f>
        <v/>
      </c>
      <c r="L89" s="94" t="s">
        <v>111</v>
      </c>
      <c r="M89" s="94" t="b">
        <f t="shared" si="2"/>
        <v>0</v>
      </c>
      <c r="N89" s="94" t="b">
        <f t="shared" si="3"/>
        <v>0</v>
      </c>
      <c r="T89" s="18">
        <f>'Cal_HR &amp; Non-op training'!T67/INDEX(Inp_SubOngoingEfficiency!$T$21:$AK$24,MATCH($F89&amp;"_Indirect",Inp_SubOngoingEfficiency!$H$21:$H$24,0),MATCH(T$7,Inp_SubOngoingEfficiency!$T$7:$AK$7,0))</f>
        <v>0</v>
      </c>
      <c r="U89" s="18">
        <f>'Cal_HR &amp; Non-op training'!U67/INDEX(Inp_SubOngoingEfficiency!$T$21:$AK$24,MATCH($F89&amp;"_Indirect",Inp_SubOngoingEfficiency!$H$21:$H$24,0),MATCH(U$7,Inp_SubOngoingEfficiency!$T$7:$AK$7,0))</f>
        <v>0</v>
      </c>
      <c r="V89" s="18">
        <f>'Cal_HR &amp; Non-op training'!V67/INDEX(Inp_SubOngoingEfficiency!$T$21:$AK$24,MATCH($F89&amp;"_Indirect",Inp_SubOngoingEfficiency!$H$21:$H$24,0),MATCH(V$7,Inp_SubOngoingEfficiency!$T$7:$AK$7,0))</f>
        <v>0</v>
      </c>
      <c r="W89" s="18">
        <f>'Cal_HR &amp; Non-op training'!W67/INDEX(Inp_SubOngoingEfficiency!$T$21:$AK$24,MATCH($F89&amp;"_Indirect",Inp_SubOngoingEfficiency!$H$21:$H$24,0),MATCH(W$7,Inp_SubOngoingEfficiency!$T$7:$AK$7,0))</f>
        <v>0</v>
      </c>
      <c r="X89" s="18">
        <f>'Cal_HR &amp; Non-op training'!X67/INDEX(Inp_SubOngoingEfficiency!$T$21:$AK$24,MATCH($F89&amp;"_Indirect",Inp_SubOngoingEfficiency!$H$21:$H$24,0),MATCH(X$7,Inp_SubOngoingEfficiency!$T$7:$AK$7,0))</f>
        <v>0</v>
      </c>
      <c r="Y89" s="18">
        <f>'Cal_HR &amp; Non-op training'!Y67/INDEX(Inp_SubOngoingEfficiency!$T$21:$AK$24,MATCH($F89&amp;"_Indirect",Inp_SubOngoingEfficiency!$H$21:$H$24,0),MATCH(Y$7,Inp_SubOngoingEfficiency!$T$7:$AK$7,0))</f>
        <v>0</v>
      </c>
      <c r="Z89" s="18">
        <f>'Cal_HR &amp; Non-op training'!Z67/INDEX(Inp_SubOngoingEfficiency!$T$21:$AK$24,MATCH($F89&amp;"_Indirect",Inp_SubOngoingEfficiency!$H$21:$H$24,0),MATCH(Z$7,Inp_SubOngoingEfficiency!$T$7:$AK$7,0))</f>
        <v>0</v>
      </c>
      <c r="AA89" s="18">
        <f>'Cal_HR &amp; Non-op training'!AA67/INDEX(Inp_SubOngoingEfficiency!$T$21:$AK$24,MATCH($F89&amp;"_Indirect",Inp_SubOngoingEfficiency!$H$21:$H$24,0),MATCH(AA$7,Inp_SubOngoingEfficiency!$T$7:$AK$7,0))</f>
        <v>0</v>
      </c>
      <c r="AB89" s="18">
        <f>'Cal_HR &amp; Non-op training'!AB67/INDEX(Inp_SubOngoingEfficiency!$T$21:$AK$24,MATCH($F89&amp;"_Indirect",Inp_SubOngoingEfficiency!$H$21:$H$24,0),MATCH(AB$7,Inp_SubOngoingEfficiency!$T$7:$AK$7,0))</f>
        <v>0</v>
      </c>
      <c r="AC89" s="18">
        <f>'Cal_HR &amp; Non-op training'!AC67/INDEX(Inp_SubOngoingEfficiency!$T$21:$AK$24,MATCH($F89&amp;"_Indirect",Inp_SubOngoingEfficiency!$H$21:$H$24,0),MATCH(AC$7,Inp_SubOngoingEfficiency!$T$7:$AK$7,0))</f>
        <v>0</v>
      </c>
      <c r="AD89" s="18">
        <f>'Cal_HR &amp; Non-op training'!AD67/INDEX(Inp_SubOngoingEfficiency!$T$21:$AK$24,MATCH($F89&amp;"_Indirect",Inp_SubOngoingEfficiency!$H$21:$H$24,0),MATCH(AD$7,Inp_SubOngoingEfficiency!$T$7:$AK$7,0))</f>
        <v>0</v>
      </c>
      <c r="AE89" s="18">
        <f>'Cal_HR &amp; Non-op training'!AE67/INDEX(Inp_SubOngoingEfficiency!$T$21:$AK$24,MATCH($F89&amp;"_Indirect",Inp_SubOngoingEfficiency!$H$21:$H$24,0),MATCH(AE$7,Inp_SubOngoingEfficiency!$T$7:$AK$7,0))</f>
        <v>0</v>
      </c>
      <c r="AF89" s="18">
        <f>'Cal_HR &amp; Non-op training'!AF67/INDEX(Inp_SubOngoingEfficiency!$T$21:$AK$24,MATCH($F89&amp;"_Indirect",Inp_SubOngoingEfficiency!$H$21:$H$24,0),MATCH(AF$7,Inp_SubOngoingEfficiency!$T$7:$AK$7,0))</f>
        <v>0</v>
      </c>
      <c r="AG89" s="18">
        <f>'Cal_HR &amp; Non-op training'!AG67/INDEX(Inp_SubOngoingEfficiency!$T$21:$AK$24,MATCH($F89&amp;"_Indirect",Inp_SubOngoingEfficiency!$H$21:$H$24,0),MATCH(AG$7,Inp_SubOngoingEfficiency!$T$7:$AK$7,0))</f>
        <v>0</v>
      </c>
      <c r="AH89" s="18">
        <f>'Cal_HR &amp; Non-op training'!AH67/INDEX(Inp_SubOngoingEfficiency!$T$21:$AK$24,MATCH($F89&amp;"_Indirect",Inp_SubOngoingEfficiency!$H$21:$H$24,0),MATCH(AH$7,Inp_SubOngoingEfficiency!$T$7:$AK$7,0))</f>
        <v>0</v>
      </c>
      <c r="AI89" s="18">
        <f>'Cal_HR &amp; Non-op training'!AI67/INDEX(Inp_SubOngoingEfficiency!$T$21:$AK$24,MATCH($F89&amp;"_Indirect",Inp_SubOngoingEfficiency!$H$21:$H$24,0),MATCH(AI$7,Inp_SubOngoingEfficiency!$T$7:$AK$7,0))</f>
        <v>0</v>
      </c>
      <c r="AJ89" s="18">
        <f>'Cal_HR &amp; Non-op training'!AJ67/INDEX(Inp_SubOngoingEfficiency!$T$21:$AK$24,MATCH($F89&amp;"_Indirect",Inp_SubOngoingEfficiency!$H$21:$H$24,0),MATCH(AJ$7,Inp_SubOngoingEfficiency!$T$7:$AK$7,0))</f>
        <v>0</v>
      </c>
      <c r="AK89" s="18">
        <f>'Cal_HR &amp; Non-op training'!AK67/INDEX(Inp_SubOngoingEfficiency!$T$21:$AK$24,MATCH($F89&amp;"_Indirect",Inp_SubOngoingEfficiency!$H$21:$H$24,0),MATCH(AK$7,Inp_SubOngoingEfficiency!$T$7:$AK$7,0))</f>
        <v>0</v>
      </c>
      <c r="AN89" s="33"/>
    </row>
    <row r="90" spans="5:40" s="94" customFormat="1">
      <c r="E90" s="16" t="str">
        <f>Cover!$F$13</f>
        <v>Sc</v>
      </c>
      <c r="F90" s="16" t="str">
        <f>'Cal_HR &amp; Non-op training'!F68</f>
        <v>Opex</v>
      </c>
      <c r="H90" s="16" t="str">
        <f>'Cal_HR &amp; Non-op training'!H68</f>
        <v>Business Support</v>
      </c>
      <c r="I90" s="16" t="str">
        <f>'Cal_HR &amp; Non-op training'!I68</f>
        <v>HR &amp; Non-operational training</v>
      </c>
      <c r="J90" s="16" t="str">
        <f>IF(ISBLANK('Cal_HR &amp; Non-op training'!J68),"",'Cal_HR &amp; Non-op training'!J68)</f>
        <v/>
      </c>
      <c r="L90" s="94" t="s">
        <v>111</v>
      </c>
      <c r="M90" s="94" t="b">
        <f t="shared" si="2"/>
        <v>0</v>
      </c>
      <c r="N90" s="94" t="b">
        <f t="shared" si="3"/>
        <v>0</v>
      </c>
      <c r="T90" s="18">
        <f>'Cal_HR &amp; Non-op training'!T68/INDEX(Inp_SubOngoingEfficiency!$T$21:$AK$24,MATCH($F90&amp;"_Indirect",Inp_SubOngoingEfficiency!$H$21:$H$24,0),MATCH(T$7,Inp_SubOngoingEfficiency!$T$7:$AK$7,0))</f>
        <v>0</v>
      </c>
      <c r="U90" s="18">
        <f>'Cal_HR &amp; Non-op training'!U68/INDEX(Inp_SubOngoingEfficiency!$T$21:$AK$24,MATCH($F90&amp;"_Indirect",Inp_SubOngoingEfficiency!$H$21:$H$24,0),MATCH(U$7,Inp_SubOngoingEfficiency!$T$7:$AK$7,0))</f>
        <v>0</v>
      </c>
      <c r="V90" s="18">
        <f>'Cal_HR &amp; Non-op training'!V68/INDEX(Inp_SubOngoingEfficiency!$T$21:$AK$24,MATCH($F90&amp;"_Indirect",Inp_SubOngoingEfficiency!$H$21:$H$24,0),MATCH(V$7,Inp_SubOngoingEfficiency!$T$7:$AK$7,0))</f>
        <v>0</v>
      </c>
      <c r="W90" s="18">
        <f>'Cal_HR &amp; Non-op training'!W68/INDEX(Inp_SubOngoingEfficiency!$T$21:$AK$24,MATCH($F90&amp;"_Indirect",Inp_SubOngoingEfficiency!$H$21:$H$24,0),MATCH(W$7,Inp_SubOngoingEfficiency!$T$7:$AK$7,0))</f>
        <v>0</v>
      </c>
      <c r="X90" s="18">
        <f>'Cal_HR &amp; Non-op training'!X68/INDEX(Inp_SubOngoingEfficiency!$T$21:$AK$24,MATCH($F90&amp;"_Indirect",Inp_SubOngoingEfficiency!$H$21:$H$24,0),MATCH(X$7,Inp_SubOngoingEfficiency!$T$7:$AK$7,0))</f>
        <v>0</v>
      </c>
      <c r="Y90" s="18">
        <f>'Cal_HR &amp; Non-op training'!Y68/INDEX(Inp_SubOngoingEfficiency!$T$21:$AK$24,MATCH($F90&amp;"_Indirect",Inp_SubOngoingEfficiency!$H$21:$H$24,0),MATCH(Y$7,Inp_SubOngoingEfficiency!$T$7:$AK$7,0))</f>
        <v>0</v>
      </c>
      <c r="Z90" s="18">
        <f>'Cal_HR &amp; Non-op training'!Z68/INDEX(Inp_SubOngoingEfficiency!$T$21:$AK$24,MATCH($F90&amp;"_Indirect",Inp_SubOngoingEfficiency!$H$21:$H$24,0),MATCH(Z$7,Inp_SubOngoingEfficiency!$T$7:$AK$7,0))</f>
        <v>0</v>
      </c>
      <c r="AA90" s="18">
        <f>'Cal_HR &amp; Non-op training'!AA68/INDEX(Inp_SubOngoingEfficiency!$T$21:$AK$24,MATCH($F90&amp;"_Indirect",Inp_SubOngoingEfficiency!$H$21:$H$24,0),MATCH(AA$7,Inp_SubOngoingEfficiency!$T$7:$AK$7,0))</f>
        <v>0</v>
      </c>
      <c r="AB90" s="18">
        <f>'Cal_HR &amp; Non-op training'!AB68/INDEX(Inp_SubOngoingEfficiency!$T$21:$AK$24,MATCH($F90&amp;"_Indirect",Inp_SubOngoingEfficiency!$H$21:$H$24,0),MATCH(AB$7,Inp_SubOngoingEfficiency!$T$7:$AK$7,0))</f>
        <v>0</v>
      </c>
      <c r="AC90" s="18">
        <f>'Cal_HR &amp; Non-op training'!AC68/INDEX(Inp_SubOngoingEfficiency!$T$21:$AK$24,MATCH($F90&amp;"_Indirect",Inp_SubOngoingEfficiency!$H$21:$H$24,0),MATCH(AC$7,Inp_SubOngoingEfficiency!$T$7:$AK$7,0))</f>
        <v>0</v>
      </c>
      <c r="AD90" s="18">
        <f>'Cal_HR &amp; Non-op training'!AD68/INDEX(Inp_SubOngoingEfficiency!$T$21:$AK$24,MATCH($F90&amp;"_Indirect",Inp_SubOngoingEfficiency!$H$21:$H$24,0),MATCH(AD$7,Inp_SubOngoingEfficiency!$T$7:$AK$7,0))</f>
        <v>0</v>
      </c>
      <c r="AE90" s="18">
        <f>'Cal_HR &amp; Non-op training'!AE68/INDEX(Inp_SubOngoingEfficiency!$T$21:$AK$24,MATCH($F90&amp;"_Indirect",Inp_SubOngoingEfficiency!$H$21:$H$24,0),MATCH(AE$7,Inp_SubOngoingEfficiency!$T$7:$AK$7,0))</f>
        <v>0</v>
      </c>
      <c r="AF90" s="18">
        <f>'Cal_HR &amp; Non-op training'!AF68/INDEX(Inp_SubOngoingEfficiency!$T$21:$AK$24,MATCH($F90&amp;"_Indirect",Inp_SubOngoingEfficiency!$H$21:$H$24,0),MATCH(AF$7,Inp_SubOngoingEfficiency!$T$7:$AK$7,0))</f>
        <v>0</v>
      </c>
      <c r="AG90" s="18">
        <f>'Cal_HR &amp; Non-op training'!AG68/INDEX(Inp_SubOngoingEfficiency!$T$21:$AK$24,MATCH($F90&amp;"_Indirect",Inp_SubOngoingEfficiency!$H$21:$H$24,0),MATCH(AG$7,Inp_SubOngoingEfficiency!$T$7:$AK$7,0))</f>
        <v>0</v>
      </c>
      <c r="AH90" s="18">
        <f>'Cal_HR &amp; Non-op training'!AH68/INDEX(Inp_SubOngoingEfficiency!$T$21:$AK$24,MATCH($F90&amp;"_Indirect",Inp_SubOngoingEfficiency!$H$21:$H$24,0),MATCH(AH$7,Inp_SubOngoingEfficiency!$T$7:$AK$7,0))</f>
        <v>0</v>
      </c>
      <c r="AI90" s="18">
        <f>'Cal_HR &amp; Non-op training'!AI68/INDEX(Inp_SubOngoingEfficiency!$T$21:$AK$24,MATCH($F90&amp;"_Indirect",Inp_SubOngoingEfficiency!$H$21:$H$24,0),MATCH(AI$7,Inp_SubOngoingEfficiency!$T$7:$AK$7,0))</f>
        <v>0</v>
      </c>
      <c r="AJ90" s="18">
        <f>'Cal_HR &amp; Non-op training'!AJ68/INDEX(Inp_SubOngoingEfficiency!$T$21:$AK$24,MATCH($F90&amp;"_Indirect",Inp_SubOngoingEfficiency!$H$21:$H$24,0),MATCH(AJ$7,Inp_SubOngoingEfficiency!$T$7:$AK$7,0))</f>
        <v>0</v>
      </c>
      <c r="AK90" s="18">
        <f>'Cal_HR &amp; Non-op training'!AK68/INDEX(Inp_SubOngoingEfficiency!$T$21:$AK$24,MATCH($F90&amp;"_Indirect",Inp_SubOngoingEfficiency!$H$21:$H$24,0),MATCH(AK$7,Inp_SubOngoingEfficiency!$T$7:$AK$7,0))</f>
        <v>0</v>
      </c>
      <c r="AN90" s="33"/>
    </row>
    <row r="91" spans="5:40" s="94" customFormat="1">
      <c r="E91" s="16" t="str">
        <f>Cover!$F$13</f>
        <v>Sc</v>
      </c>
      <c r="F91" s="16" t="str">
        <f>'Cal_HR &amp; Non-op training'!F69</f>
        <v>Opex</v>
      </c>
      <c r="H91" s="16" t="str">
        <f>'Cal_HR &amp; Non-op training'!H69</f>
        <v>Business Support</v>
      </c>
      <c r="I91" s="16" t="str">
        <f>'Cal_HR &amp; Non-op training'!I69</f>
        <v>HR &amp; Non-operational training</v>
      </c>
      <c r="J91" s="16" t="str">
        <f>IF(ISBLANK('Cal_HR &amp; Non-op training'!J69),"",'Cal_HR &amp; Non-op training'!J69)</f>
        <v/>
      </c>
      <c r="L91" s="94" t="s">
        <v>111</v>
      </c>
      <c r="M91" s="94" t="b">
        <f t="shared" si="2"/>
        <v>0</v>
      </c>
      <c r="N91" s="94" t="b">
        <f t="shared" si="3"/>
        <v>0</v>
      </c>
      <c r="T91" s="18">
        <f>'Cal_HR &amp; Non-op training'!T69/INDEX(Inp_SubOngoingEfficiency!$T$21:$AK$24,MATCH($F91&amp;"_Indirect",Inp_SubOngoingEfficiency!$H$21:$H$24,0),MATCH(T$7,Inp_SubOngoingEfficiency!$T$7:$AK$7,0))</f>
        <v>0</v>
      </c>
      <c r="U91" s="18">
        <f>'Cal_HR &amp; Non-op training'!U69/INDEX(Inp_SubOngoingEfficiency!$T$21:$AK$24,MATCH($F91&amp;"_Indirect",Inp_SubOngoingEfficiency!$H$21:$H$24,0),MATCH(U$7,Inp_SubOngoingEfficiency!$T$7:$AK$7,0))</f>
        <v>0</v>
      </c>
      <c r="V91" s="18">
        <f>'Cal_HR &amp; Non-op training'!V69/INDEX(Inp_SubOngoingEfficiency!$T$21:$AK$24,MATCH($F91&amp;"_Indirect",Inp_SubOngoingEfficiency!$H$21:$H$24,0),MATCH(V$7,Inp_SubOngoingEfficiency!$T$7:$AK$7,0))</f>
        <v>0</v>
      </c>
      <c r="W91" s="18">
        <f>'Cal_HR &amp; Non-op training'!W69/INDEX(Inp_SubOngoingEfficiency!$T$21:$AK$24,MATCH($F91&amp;"_Indirect",Inp_SubOngoingEfficiency!$H$21:$H$24,0),MATCH(W$7,Inp_SubOngoingEfficiency!$T$7:$AK$7,0))</f>
        <v>0</v>
      </c>
      <c r="X91" s="18">
        <f>'Cal_HR &amp; Non-op training'!X69/INDEX(Inp_SubOngoingEfficiency!$T$21:$AK$24,MATCH($F91&amp;"_Indirect",Inp_SubOngoingEfficiency!$H$21:$H$24,0),MATCH(X$7,Inp_SubOngoingEfficiency!$T$7:$AK$7,0))</f>
        <v>0</v>
      </c>
      <c r="Y91" s="18">
        <f>'Cal_HR &amp; Non-op training'!Y69/INDEX(Inp_SubOngoingEfficiency!$T$21:$AK$24,MATCH($F91&amp;"_Indirect",Inp_SubOngoingEfficiency!$H$21:$H$24,0),MATCH(Y$7,Inp_SubOngoingEfficiency!$T$7:$AK$7,0))</f>
        <v>0</v>
      </c>
      <c r="Z91" s="18">
        <f>'Cal_HR &amp; Non-op training'!Z69/INDEX(Inp_SubOngoingEfficiency!$T$21:$AK$24,MATCH($F91&amp;"_Indirect",Inp_SubOngoingEfficiency!$H$21:$H$24,0),MATCH(Z$7,Inp_SubOngoingEfficiency!$T$7:$AK$7,0))</f>
        <v>0</v>
      </c>
      <c r="AA91" s="18">
        <f>'Cal_HR &amp; Non-op training'!AA69/INDEX(Inp_SubOngoingEfficiency!$T$21:$AK$24,MATCH($F91&amp;"_Indirect",Inp_SubOngoingEfficiency!$H$21:$H$24,0),MATCH(AA$7,Inp_SubOngoingEfficiency!$T$7:$AK$7,0))</f>
        <v>0</v>
      </c>
      <c r="AB91" s="18">
        <f>'Cal_HR &amp; Non-op training'!AB69/INDEX(Inp_SubOngoingEfficiency!$T$21:$AK$24,MATCH($F91&amp;"_Indirect",Inp_SubOngoingEfficiency!$H$21:$H$24,0),MATCH(AB$7,Inp_SubOngoingEfficiency!$T$7:$AK$7,0))</f>
        <v>0</v>
      </c>
      <c r="AC91" s="18">
        <f>'Cal_HR &amp; Non-op training'!AC69/INDEX(Inp_SubOngoingEfficiency!$T$21:$AK$24,MATCH($F91&amp;"_Indirect",Inp_SubOngoingEfficiency!$H$21:$H$24,0),MATCH(AC$7,Inp_SubOngoingEfficiency!$T$7:$AK$7,0))</f>
        <v>0</v>
      </c>
      <c r="AD91" s="18">
        <f>'Cal_HR &amp; Non-op training'!AD69/INDEX(Inp_SubOngoingEfficiency!$T$21:$AK$24,MATCH($F91&amp;"_Indirect",Inp_SubOngoingEfficiency!$H$21:$H$24,0),MATCH(AD$7,Inp_SubOngoingEfficiency!$T$7:$AK$7,0))</f>
        <v>0</v>
      </c>
      <c r="AE91" s="18">
        <f>'Cal_HR &amp; Non-op training'!AE69/INDEX(Inp_SubOngoingEfficiency!$T$21:$AK$24,MATCH($F91&amp;"_Indirect",Inp_SubOngoingEfficiency!$H$21:$H$24,0),MATCH(AE$7,Inp_SubOngoingEfficiency!$T$7:$AK$7,0))</f>
        <v>0</v>
      </c>
      <c r="AF91" s="18">
        <f>'Cal_HR &amp; Non-op training'!AF69/INDEX(Inp_SubOngoingEfficiency!$T$21:$AK$24,MATCH($F91&amp;"_Indirect",Inp_SubOngoingEfficiency!$H$21:$H$24,0),MATCH(AF$7,Inp_SubOngoingEfficiency!$T$7:$AK$7,0))</f>
        <v>0</v>
      </c>
      <c r="AG91" s="18">
        <f>'Cal_HR &amp; Non-op training'!AG69/INDEX(Inp_SubOngoingEfficiency!$T$21:$AK$24,MATCH($F91&amp;"_Indirect",Inp_SubOngoingEfficiency!$H$21:$H$24,0),MATCH(AG$7,Inp_SubOngoingEfficiency!$T$7:$AK$7,0))</f>
        <v>0</v>
      </c>
      <c r="AH91" s="18">
        <f>'Cal_HR &amp; Non-op training'!AH69/INDEX(Inp_SubOngoingEfficiency!$T$21:$AK$24,MATCH($F91&amp;"_Indirect",Inp_SubOngoingEfficiency!$H$21:$H$24,0),MATCH(AH$7,Inp_SubOngoingEfficiency!$T$7:$AK$7,0))</f>
        <v>0</v>
      </c>
      <c r="AI91" s="18">
        <f>'Cal_HR &amp; Non-op training'!AI69/INDEX(Inp_SubOngoingEfficiency!$T$21:$AK$24,MATCH($F91&amp;"_Indirect",Inp_SubOngoingEfficiency!$H$21:$H$24,0),MATCH(AI$7,Inp_SubOngoingEfficiency!$T$7:$AK$7,0))</f>
        <v>0</v>
      </c>
      <c r="AJ91" s="18">
        <f>'Cal_HR &amp; Non-op training'!AJ69/INDEX(Inp_SubOngoingEfficiency!$T$21:$AK$24,MATCH($F91&amp;"_Indirect",Inp_SubOngoingEfficiency!$H$21:$H$24,0),MATCH(AJ$7,Inp_SubOngoingEfficiency!$T$7:$AK$7,0))</f>
        <v>0</v>
      </c>
      <c r="AK91" s="18">
        <f>'Cal_HR &amp; Non-op training'!AK69/INDEX(Inp_SubOngoingEfficiency!$T$21:$AK$24,MATCH($F91&amp;"_Indirect",Inp_SubOngoingEfficiency!$H$21:$H$24,0),MATCH(AK$7,Inp_SubOngoingEfficiency!$T$7:$AK$7,0))</f>
        <v>0</v>
      </c>
      <c r="AN91" s="33"/>
    </row>
    <row r="92" spans="5:40" s="94" customFormat="1">
      <c r="E92" s="16" t="str">
        <f>Cover!$F$13</f>
        <v>Sc</v>
      </c>
      <c r="F92" s="16" t="str">
        <f>'Cal_HR &amp; Non-op training'!F70</f>
        <v>Opex</v>
      </c>
      <c r="H92" s="16" t="str">
        <f>'Cal_HR &amp; Non-op training'!H70</f>
        <v>Business Support</v>
      </c>
      <c r="I92" s="16" t="str">
        <f>'Cal_HR &amp; Non-op training'!I70</f>
        <v>HR &amp; Non-operational training</v>
      </c>
      <c r="J92" s="16" t="str">
        <f>IF(ISBLANK('Cal_HR &amp; Non-op training'!J70),"",'Cal_HR &amp; Non-op training'!J70)</f>
        <v/>
      </c>
      <c r="L92" s="94" t="s">
        <v>111</v>
      </c>
      <c r="M92" s="94" t="b">
        <f t="shared" si="2"/>
        <v>0</v>
      </c>
      <c r="N92" s="94" t="b">
        <f t="shared" si="3"/>
        <v>0</v>
      </c>
      <c r="T92" s="18">
        <f>'Cal_HR &amp; Non-op training'!T70/INDEX(Inp_SubOngoingEfficiency!$T$21:$AK$24,MATCH($F92&amp;"_Indirect",Inp_SubOngoingEfficiency!$H$21:$H$24,0),MATCH(T$7,Inp_SubOngoingEfficiency!$T$7:$AK$7,0))</f>
        <v>0</v>
      </c>
      <c r="U92" s="18">
        <f>'Cal_HR &amp; Non-op training'!U70/INDEX(Inp_SubOngoingEfficiency!$T$21:$AK$24,MATCH($F92&amp;"_Indirect",Inp_SubOngoingEfficiency!$H$21:$H$24,0),MATCH(U$7,Inp_SubOngoingEfficiency!$T$7:$AK$7,0))</f>
        <v>0</v>
      </c>
      <c r="V92" s="18">
        <f>'Cal_HR &amp; Non-op training'!V70/INDEX(Inp_SubOngoingEfficiency!$T$21:$AK$24,MATCH($F92&amp;"_Indirect",Inp_SubOngoingEfficiency!$H$21:$H$24,0),MATCH(V$7,Inp_SubOngoingEfficiency!$T$7:$AK$7,0))</f>
        <v>0</v>
      </c>
      <c r="W92" s="18">
        <f>'Cal_HR &amp; Non-op training'!W70/INDEX(Inp_SubOngoingEfficiency!$T$21:$AK$24,MATCH($F92&amp;"_Indirect",Inp_SubOngoingEfficiency!$H$21:$H$24,0),MATCH(W$7,Inp_SubOngoingEfficiency!$T$7:$AK$7,0))</f>
        <v>0</v>
      </c>
      <c r="X92" s="18">
        <f>'Cal_HR &amp; Non-op training'!X70/INDEX(Inp_SubOngoingEfficiency!$T$21:$AK$24,MATCH($F92&amp;"_Indirect",Inp_SubOngoingEfficiency!$H$21:$H$24,0),MATCH(X$7,Inp_SubOngoingEfficiency!$T$7:$AK$7,0))</f>
        <v>0</v>
      </c>
      <c r="Y92" s="18">
        <f>'Cal_HR &amp; Non-op training'!Y70/INDEX(Inp_SubOngoingEfficiency!$T$21:$AK$24,MATCH($F92&amp;"_Indirect",Inp_SubOngoingEfficiency!$H$21:$H$24,0),MATCH(Y$7,Inp_SubOngoingEfficiency!$T$7:$AK$7,0))</f>
        <v>0</v>
      </c>
      <c r="Z92" s="18">
        <f>'Cal_HR &amp; Non-op training'!Z70/INDEX(Inp_SubOngoingEfficiency!$T$21:$AK$24,MATCH($F92&amp;"_Indirect",Inp_SubOngoingEfficiency!$H$21:$H$24,0),MATCH(Z$7,Inp_SubOngoingEfficiency!$T$7:$AK$7,0))</f>
        <v>0</v>
      </c>
      <c r="AA92" s="18">
        <f>'Cal_HR &amp; Non-op training'!AA70/INDEX(Inp_SubOngoingEfficiency!$T$21:$AK$24,MATCH($F92&amp;"_Indirect",Inp_SubOngoingEfficiency!$H$21:$H$24,0),MATCH(AA$7,Inp_SubOngoingEfficiency!$T$7:$AK$7,0))</f>
        <v>0</v>
      </c>
      <c r="AB92" s="18">
        <f>'Cal_HR &amp; Non-op training'!AB70/INDEX(Inp_SubOngoingEfficiency!$T$21:$AK$24,MATCH($F92&amp;"_Indirect",Inp_SubOngoingEfficiency!$H$21:$H$24,0),MATCH(AB$7,Inp_SubOngoingEfficiency!$T$7:$AK$7,0))</f>
        <v>0</v>
      </c>
      <c r="AC92" s="18">
        <f>'Cal_HR &amp; Non-op training'!AC70/INDEX(Inp_SubOngoingEfficiency!$T$21:$AK$24,MATCH($F92&amp;"_Indirect",Inp_SubOngoingEfficiency!$H$21:$H$24,0),MATCH(AC$7,Inp_SubOngoingEfficiency!$T$7:$AK$7,0))</f>
        <v>0</v>
      </c>
      <c r="AD92" s="18">
        <f>'Cal_HR &amp; Non-op training'!AD70/INDEX(Inp_SubOngoingEfficiency!$T$21:$AK$24,MATCH($F92&amp;"_Indirect",Inp_SubOngoingEfficiency!$H$21:$H$24,0),MATCH(AD$7,Inp_SubOngoingEfficiency!$T$7:$AK$7,0))</f>
        <v>0</v>
      </c>
      <c r="AE92" s="18">
        <f>'Cal_HR &amp; Non-op training'!AE70/INDEX(Inp_SubOngoingEfficiency!$T$21:$AK$24,MATCH($F92&amp;"_Indirect",Inp_SubOngoingEfficiency!$H$21:$H$24,0),MATCH(AE$7,Inp_SubOngoingEfficiency!$T$7:$AK$7,0))</f>
        <v>0</v>
      </c>
      <c r="AF92" s="18">
        <f>'Cal_HR &amp; Non-op training'!AF70/INDEX(Inp_SubOngoingEfficiency!$T$21:$AK$24,MATCH($F92&amp;"_Indirect",Inp_SubOngoingEfficiency!$H$21:$H$24,0),MATCH(AF$7,Inp_SubOngoingEfficiency!$T$7:$AK$7,0))</f>
        <v>0</v>
      </c>
      <c r="AG92" s="18">
        <f>'Cal_HR &amp; Non-op training'!AG70/INDEX(Inp_SubOngoingEfficiency!$T$21:$AK$24,MATCH($F92&amp;"_Indirect",Inp_SubOngoingEfficiency!$H$21:$H$24,0),MATCH(AG$7,Inp_SubOngoingEfficiency!$T$7:$AK$7,0))</f>
        <v>0</v>
      </c>
      <c r="AH92" s="18">
        <f>'Cal_HR &amp; Non-op training'!AH70/INDEX(Inp_SubOngoingEfficiency!$T$21:$AK$24,MATCH($F92&amp;"_Indirect",Inp_SubOngoingEfficiency!$H$21:$H$24,0),MATCH(AH$7,Inp_SubOngoingEfficiency!$T$7:$AK$7,0))</f>
        <v>0</v>
      </c>
      <c r="AI92" s="18">
        <f>'Cal_HR &amp; Non-op training'!AI70/INDEX(Inp_SubOngoingEfficiency!$T$21:$AK$24,MATCH($F92&amp;"_Indirect",Inp_SubOngoingEfficiency!$H$21:$H$24,0),MATCH(AI$7,Inp_SubOngoingEfficiency!$T$7:$AK$7,0))</f>
        <v>0</v>
      </c>
      <c r="AJ92" s="18">
        <f>'Cal_HR &amp; Non-op training'!AJ70/INDEX(Inp_SubOngoingEfficiency!$T$21:$AK$24,MATCH($F92&amp;"_Indirect",Inp_SubOngoingEfficiency!$H$21:$H$24,0),MATCH(AJ$7,Inp_SubOngoingEfficiency!$T$7:$AK$7,0))</f>
        <v>0</v>
      </c>
      <c r="AK92" s="18">
        <f>'Cal_HR &amp; Non-op training'!AK70/INDEX(Inp_SubOngoingEfficiency!$T$21:$AK$24,MATCH($F92&amp;"_Indirect",Inp_SubOngoingEfficiency!$H$21:$H$24,0),MATCH(AK$7,Inp_SubOngoingEfficiency!$T$7:$AK$7,0))</f>
        <v>0</v>
      </c>
      <c r="AN92" s="33"/>
    </row>
    <row r="93" spans="5:40" s="94" customFormat="1">
      <c r="E93" s="16" t="str">
        <f>Cover!$F$13</f>
        <v>Sc</v>
      </c>
      <c r="F93" s="16" t="str">
        <f>'Cal_HR &amp; Non-op training'!F71</f>
        <v>Opex</v>
      </c>
      <c r="H93" s="16" t="str">
        <f>'Cal_HR &amp; Non-op training'!H71</f>
        <v>Business Support</v>
      </c>
      <c r="I93" s="16" t="str">
        <f>'Cal_HR &amp; Non-op training'!I71</f>
        <v>HR &amp; Non-operational training</v>
      </c>
      <c r="J93" s="16" t="str">
        <f>IF(ISBLANK('Cal_HR &amp; Non-op training'!J71),"",'Cal_HR &amp; Non-op training'!J71)</f>
        <v/>
      </c>
      <c r="L93" s="94" t="s">
        <v>111</v>
      </c>
      <c r="M93" s="94" t="b">
        <f t="shared" si="2"/>
        <v>0</v>
      </c>
      <c r="N93" s="94" t="b">
        <f t="shared" si="3"/>
        <v>0</v>
      </c>
      <c r="T93" s="18">
        <f>'Cal_HR &amp; Non-op training'!T71/INDEX(Inp_SubOngoingEfficiency!$T$21:$AK$24,MATCH($F93&amp;"_Indirect",Inp_SubOngoingEfficiency!$H$21:$H$24,0),MATCH(T$7,Inp_SubOngoingEfficiency!$T$7:$AK$7,0))</f>
        <v>0</v>
      </c>
      <c r="U93" s="18">
        <f>'Cal_HR &amp; Non-op training'!U71/INDEX(Inp_SubOngoingEfficiency!$T$21:$AK$24,MATCH($F93&amp;"_Indirect",Inp_SubOngoingEfficiency!$H$21:$H$24,0),MATCH(U$7,Inp_SubOngoingEfficiency!$T$7:$AK$7,0))</f>
        <v>0</v>
      </c>
      <c r="V93" s="18">
        <f>'Cal_HR &amp; Non-op training'!V71/INDEX(Inp_SubOngoingEfficiency!$T$21:$AK$24,MATCH($F93&amp;"_Indirect",Inp_SubOngoingEfficiency!$H$21:$H$24,0),MATCH(V$7,Inp_SubOngoingEfficiency!$T$7:$AK$7,0))</f>
        <v>0</v>
      </c>
      <c r="W93" s="18">
        <f>'Cal_HR &amp; Non-op training'!W71/INDEX(Inp_SubOngoingEfficiency!$T$21:$AK$24,MATCH($F93&amp;"_Indirect",Inp_SubOngoingEfficiency!$H$21:$H$24,0),MATCH(W$7,Inp_SubOngoingEfficiency!$T$7:$AK$7,0))</f>
        <v>0</v>
      </c>
      <c r="X93" s="18">
        <f>'Cal_HR &amp; Non-op training'!X71/INDEX(Inp_SubOngoingEfficiency!$T$21:$AK$24,MATCH($F93&amp;"_Indirect",Inp_SubOngoingEfficiency!$H$21:$H$24,0),MATCH(X$7,Inp_SubOngoingEfficiency!$T$7:$AK$7,0))</f>
        <v>0</v>
      </c>
      <c r="Y93" s="18">
        <f>'Cal_HR &amp; Non-op training'!Y71/INDEX(Inp_SubOngoingEfficiency!$T$21:$AK$24,MATCH($F93&amp;"_Indirect",Inp_SubOngoingEfficiency!$H$21:$H$24,0),MATCH(Y$7,Inp_SubOngoingEfficiency!$T$7:$AK$7,0))</f>
        <v>0</v>
      </c>
      <c r="Z93" s="18">
        <f>'Cal_HR &amp; Non-op training'!Z71/INDEX(Inp_SubOngoingEfficiency!$T$21:$AK$24,MATCH($F93&amp;"_Indirect",Inp_SubOngoingEfficiency!$H$21:$H$24,0),MATCH(Z$7,Inp_SubOngoingEfficiency!$T$7:$AK$7,0))</f>
        <v>0</v>
      </c>
      <c r="AA93" s="18">
        <f>'Cal_HR &amp; Non-op training'!AA71/INDEX(Inp_SubOngoingEfficiency!$T$21:$AK$24,MATCH($F93&amp;"_Indirect",Inp_SubOngoingEfficiency!$H$21:$H$24,0),MATCH(AA$7,Inp_SubOngoingEfficiency!$T$7:$AK$7,0))</f>
        <v>0</v>
      </c>
      <c r="AB93" s="18">
        <f>'Cal_HR &amp; Non-op training'!AB71/INDEX(Inp_SubOngoingEfficiency!$T$21:$AK$24,MATCH($F93&amp;"_Indirect",Inp_SubOngoingEfficiency!$H$21:$H$24,0),MATCH(AB$7,Inp_SubOngoingEfficiency!$T$7:$AK$7,0))</f>
        <v>0</v>
      </c>
      <c r="AC93" s="18">
        <f>'Cal_HR &amp; Non-op training'!AC71/INDEX(Inp_SubOngoingEfficiency!$T$21:$AK$24,MATCH($F93&amp;"_Indirect",Inp_SubOngoingEfficiency!$H$21:$H$24,0),MATCH(AC$7,Inp_SubOngoingEfficiency!$T$7:$AK$7,0))</f>
        <v>0</v>
      </c>
      <c r="AD93" s="18">
        <f>'Cal_HR &amp; Non-op training'!AD71/INDEX(Inp_SubOngoingEfficiency!$T$21:$AK$24,MATCH($F93&amp;"_Indirect",Inp_SubOngoingEfficiency!$H$21:$H$24,0),MATCH(AD$7,Inp_SubOngoingEfficiency!$T$7:$AK$7,0))</f>
        <v>0</v>
      </c>
      <c r="AE93" s="18">
        <f>'Cal_HR &amp; Non-op training'!AE71/INDEX(Inp_SubOngoingEfficiency!$T$21:$AK$24,MATCH($F93&amp;"_Indirect",Inp_SubOngoingEfficiency!$H$21:$H$24,0),MATCH(AE$7,Inp_SubOngoingEfficiency!$T$7:$AK$7,0))</f>
        <v>0</v>
      </c>
      <c r="AF93" s="18">
        <f>'Cal_HR &amp; Non-op training'!AF71/INDEX(Inp_SubOngoingEfficiency!$T$21:$AK$24,MATCH($F93&amp;"_Indirect",Inp_SubOngoingEfficiency!$H$21:$H$24,0),MATCH(AF$7,Inp_SubOngoingEfficiency!$T$7:$AK$7,0))</f>
        <v>0</v>
      </c>
      <c r="AG93" s="18">
        <f>'Cal_HR &amp; Non-op training'!AG71/INDEX(Inp_SubOngoingEfficiency!$T$21:$AK$24,MATCH($F93&amp;"_Indirect",Inp_SubOngoingEfficiency!$H$21:$H$24,0),MATCH(AG$7,Inp_SubOngoingEfficiency!$T$7:$AK$7,0))</f>
        <v>0</v>
      </c>
      <c r="AH93" s="18">
        <f>'Cal_HR &amp; Non-op training'!AH71/INDEX(Inp_SubOngoingEfficiency!$T$21:$AK$24,MATCH($F93&amp;"_Indirect",Inp_SubOngoingEfficiency!$H$21:$H$24,0),MATCH(AH$7,Inp_SubOngoingEfficiency!$T$7:$AK$7,0))</f>
        <v>0</v>
      </c>
      <c r="AI93" s="18">
        <f>'Cal_HR &amp; Non-op training'!AI71/INDEX(Inp_SubOngoingEfficiency!$T$21:$AK$24,MATCH($F93&amp;"_Indirect",Inp_SubOngoingEfficiency!$H$21:$H$24,0),MATCH(AI$7,Inp_SubOngoingEfficiency!$T$7:$AK$7,0))</f>
        <v>0</v>
      </c>
      <c r="AJ93" s="18">
        <f>'Cal_HR &amp; Non-op training'!AJ71/INDEX(Inp_SubOngoingEfficiency!$T$21:$AK$24,MATCH($F93&amp;"_Indirect",Inp_SubOngoingEfficiency!$H$21:$H$24,0),MATCH(AJ$7,Inp_SubOngoingEfficiency!$T$7:$AK$7,0))</f>
        <v>0</v>
      </c>
      <c r="AK93" s="18">
        <f>'Cal_HR &amp; Non-op training'!AK71/INDEX(Inp_SubOngoingEfficiency!$T$21:$AK$24,MATCH($F93&amp;"_Indirect",Inp_SubOngoingEfficiency!$H$21:$H$24,0),MATCH(AK$7,Inp_SubOngoingEfficiency!$T$7:$AK$7,0))</f>
        <v>0</v>
      </c>
      <c r="AN93" s="33"/>
    </row>
    <row r="94" spans="5:40" s="94" customFormat="1">
      <c r="E94" s="16" t="str">
        <f>Cover!$F$13</f>
        <v>Sc</v>
      </c>
      <c r="F94" s="16" t="str">
        <f>'Cal_HR &amp; Non-op training'!F72</f>
        <v>Opex</v>
      </c>
      <c r="H94" s="16" t="str">
        <f>'Cal_HR &amp; Non-op training'!H72</f>
        <v>Business Support</v>
      </c>
      <c r="I94" s="16" t="str">
        <f>'Cal_HR &amp; Non-op training'!I72</f>
        <v>HR &amp; Non-operational training</v>
      </c>
      <c r="J94" s="16" t="str">
        <f>IF(ISBLANK('Cal_HR &amp; Non-op training'!J72),"",'Cal_HR &amp; Non-op training'!J72)</f>
        <v/>
      </c>
      <c r="L94" s="94" t="s">
        <v>111</v>
      </c>
      <c r="M94" s="94" t="b">
        <f t="shared" si="2"/>
        <v>0</v>
      </c>
      <c r="N94" s="94" t="b">
        <f t="shared" si="3"/>
        <v>0</v>
      </c>
      <c r="T94" s="18">
        <f>'Cal_HR &amp; Non-op training'!T72/INDEX(Inp_SubOngoingEfficiency!$T$21:$AK$24,MATCH($F94&amp;"_Indirect",Inp_SubOngoingEfficiency!$H$21:$H$24,0),MATCH(T$7,Inp_SubOngoingEfficiency!$T$7:$AK$7,0))</f>
        <v>0</v>
      </c>
      <c r="U94" s="18">
        <f>'Cal_HR &amp; Non-op training'!U72/INDEX(Inp_SubOngoingEfficiency!$T$21:$AK$24,MATCH($F94&amp;"_Indirect",Inp_SubOngoingEfficiency!$H$21:$H$24,0),MATCH(U$7,Inp_SubOngoingEfficiency!$T$7:$AK$7,0))</f>
        <v>0</v>
      </c>
      <c r="V94" s="18">
        <f>'Cal_HR &amp; Non-op training'!V72/INDEX(Inp_SubOngoingEfficiency!$T$21:$AK$24,MATCH($F94&amp;"_Indirect",Inp_SubOngoingEfficiency!$H$21:$H$24,0),MATCH(V$7,Inp_SubOngoingEfficiency!$T$7:$AK$7,0))</f>
        <v>0</v>
      </c>
      <c r="W94" s="18">
        <f>'Cal_HR &amp; Non-op training'!W72/INDEX(Inp_SubOngoingEfficiency!$T$21:$AK$24,MATCH($F94&amp;"_Indirect",Inp_SubOngoingEfficiency!$H$21:$H$24,0),MATCH(W$7,Inp_SubOngoingEfficiency!$T$7:$AK$7,0))</f>
        <v>0</v>
      </c>
      <c r="X94" s="18">
        <f>'Cal_HR &amp; Non-op training'!X72/INDEX(Inp_SubOngoingEfficiency!$T$21:$AK$24,MATCH($F94&amp;"_Indirect",Inp_SubOngoingEfficiency!$H$21:$H$24,0),MATCH(X$7,Inp_SubOngoingEfficiency!$T$7:$AK$7,0))</f>
        <v>0</v>
      </c>
      <c r="Y94" s="18">
        <f>'Cal_HR &amp; Non-op training'!Y72/INDEX(Inp_SubOngoingEfficiency!$T$21:$AK$24,MATCH($F94&amp;"_Indirect",Inp_SubOngoingEfficiency!$H$21:$H$24,0),MATCH(Y$7,Inp_SubOngoingEfficiency!$T$7:$AK$7,0))</f>
        <v>0</v>
      </c>
      <c r="Z94" s="18">
        <f>'Cal_HR &amp; Non-op training'!Z72/INDEX(Inp_SubOngoingEfficiency!$T$21:$AK$24,MATCH($F94&amp;"_Indirect",Inp_SubOngoingEfficiency!$H$21:$H$24,0),MATCH(Z$7,Inp_SubOngoingEfficiency!$T$7:$AK$7,0))</f>
        <v>0</v>
      </c>
      <c r="AA94" s="18">
        <f>'Cal_HR &amp; Non-op training'!AA72/INDEX(Inp_SubOngoingEfficiency!$T$21:$AK$24,MATCH($F94&amp;"_Indirect",Inp_SubOngoingEfficiency!$H$21:$H$24,0),MATCH(AA$7,Inp_SubOngoingEfficiency!$T$7:$AK$7,0))</f>
        <v>0</v>
      </c>
      <c r="AB94" s="18">
        <f>'Cal_HR &amp; Non-op training'!AB72/INDEX(Inp_SubOngoingEfficiency!$T$21:$AK$24,MATCH($F94&amp;"_Indirect",Inp_SubOngoingEfficiency!$H$21:$H$24,0),MATCH(AB$7,Inp_SubOngoingEfficiency!$T$7:$AK$7,0))</f>
        <v>0</v>
      </c>
      <c r="AC94" s="18">
        <f>'Cal_HR &amp; Non-op training'!AC72/INDEX(Inp_SubOngoingEfficiency!$T$21:$AK$24,MATCH($F94&amp;"_Indirect",Inp_SubOngoingEfficiency!$H$21:$H$24,0),MATCH(AC$7,Inp_SubOngoingEfficiency!$T$7:$AK$7,0))</f>
        <v>0</v>
      </c>
      <c r="AD94" s="18">
        <f>'Cal_HR &amp; Non-op training'!AD72/INDEX(Inp_SubOngoingEfficiency!$T$21:$AK$24,MATCH($F94&amp;"_Indirect",Inp_SubOngoingEfficiency!$H$21:$H$24,0),MATCH(AD$7,Inp_SubOngoingEfficiency!$T$7:$AK$7,0))</f>
        <v>0</v>
      </c>
      <c r="AE94" s="18">
        <f>'Cal_HR &amp; Non-op training'!AE72/INDEX(Inp_SubOngoingEfficiency!$T$21:$AK$24,MATCH($F94&amp;"_Indirect",Inp_SubOngoingEfficiency!$H$21:$H$24,0),MATCH(AE$7,Inp_SubOngoingEfficiency!$T$7:$AK$7,0))</f>
        <v>0</v>
      </c>
      <c r="AF94" s="18">
        <f>'Cal_HR &amp; Non-op training'!AF72/INDEX(Inp_SubOngoingEfficiency!$T$21:$AK$24,MATCH($F94&amp;"_Indirect",Inp_SubOngoingEfficiency!$H$21:$H$24,0),MATCH(AF$7,Inp_SubOngoingEfficiency!$T$7:$AK$7,0))</f>
        <v>0</v>
      </c>
      <c r="AG94" s="18">
        <f>'Cal_HR &amp; Non-op training'!AG72/INDEX(Inp_SubOngoingEfficiency!$T$21:$AK$24,MATCH($F94&amp;"_Indirect",Inp_SubOngoingEfficiency!$H$21:$H$24,0),MATCH(AG$7,Inp_SubOngoingEfficiency!$T$7:$AK$7,0))</f>
        <v>0</v>
      </c>
      <c r="AH94" s="18">
        <f>'Cal_HR &amp; Non-op training'!AH72/INDEX(Inp_SubOngoingEfficiency!$T$21:$AK$24,MATCH($F94&amp;"_Indirect",Inp_SubOngoingEfficiency!$H$21:$H$24,0),MATCH(AH$7,Inp_SubOngoingEfficiency!$T$7:$AK$7,0))</f>
        <v>0</v>
      </c>
      <c r="AI94" s="18">
        <f>'Cal_HR &amp; Non-op training'!AI72/INDEX(Inp_SubOngoingEfficiency!$T$21:$AK$24,MATCH($F94&amp;"_Indirect",Inp_SubOngoingEfficiency!$H$21:$H$24,0),MATCH(AI$7,Inp_SubOngoingEfficiency!$T$7:$AK$7,0))</f>
        <v>0</v>
      </c>
      <c r="AJ94" s="18">
        <f>'Cal_HR &amp; Non-op training'!AJ72/INDEX(Inp_SubOngoingEfficiency!$T$21:$AK$24,MATCH($F94&amp;"_Indirect",Inp_SubOngoingEfficiency!$H$21:$H$24,0),MATCH(AJ$7,Inp_SubOngoingEfficiency!$T$7:$AK$7,0))</f>
        <v>0</v>
      </c>
      <c r="AK94" s="18">
        <f>'Cal_HR &amp; Non-op training'!AK72/INDEX(Inp_SubOngoingEfficiency!$T$21:$AK$24,MATCH($F94&amp;"_Indirect",Inp_SubOngoingEfficiency!$H$21:$H$24,0),MATCH(AK$7,Inp_SubOngoingEfficiency!$T$7:$AK$7,0))</f>
        <v>0</v>
      </c>
      <c r="AN94" s="33"/>
    </row>
    <row r="95" spans="5:40" s="94" customFormat="1">
      <c r="E95" s="16" t="str">
        <f>Cover!$F$13</f>
        <v>Sc</v>
      </c>
      <c r="F95" s="16" t="str">
        <f>'Cal_HR &amp; Non-op training'!F73</f>
        <v>Opex</v>
      </c>
      <c r="H95" s="16" t="str">
        <f>'Cal_HR &amp; Non-op training'!H73</f>
        <v>Business Support</v>
      </c>
      <c r="I95" s="16" t="str">
        <f>'Cal_HR &amp; Non-op training'!I73</f>
        <v>HR &amp; Non-operational training</v>
      </c>
      <c r="J95" s="16" t="str">
        <f>IF(ISBLANK('Cal_HR &amp; Non-op training'!J73),"",'Cal_HR &amp; Non-op training'!J73)</f>
        <v/>
      </c>
      <c r="L95" s="94" t="s">
        <v>111</v>
      </c>
      <c r="M95" s="94" t="b">
        <f t="shared" si="2"/>
        <v>0</v>
      </c>
      <c r="N95" s="94" t="b">
        <f t="shared" si="3"/>
        <v>0</v>
      </c>
      <c r="T95" s="18">
        <f>'Cal_HR &amp; Non-op training'!T73/INDEX(Inp_SubOngoingEfficiency!$T$21:$AK$24,MATCH($F95&amp;"_Indirect",Inp_SubOngoingEfficiency!$H$21:$H$24,0),MATCH(T$7,Inp_SubOngoingEfficiency!$T$7:$AK$7,0))</f>
        <v>0</v>
      </c>
      <c r="U95" s="18">
        <f>'Cal_HR &amp; Non-op training'!U73/INDEX(Inp_SubOngoingEfficiency!$T$21:$AK$24,MATCH($F95&amp;"_Indirect",Inp_SubOngoingEfficiency!$H$21:$H$24,0),MATCH(U$7,Inp_SubOngoingEfficiency!$T$7:$AK$7,0))</f>
        <v>0</v>
      </c>
      <c r="V95" s="18">
        <f>'Cal_HR &amp; Non-op training'!V73/INDEX(Inp_SubOngoingEfficiency!$T$21:$AK$24,MATCH($F95&amp;"_Indirect",Inp_SubOngoingEfficiency!$H$21:$H$24,0),MATCH(V$7,Inp_SubOngoingEfficiency!$T$7:$AK$7,0))</f>
        <v>0</v>
      </c>
      <c r="W95" s="18">
        <f>'Cal_HR &amp; Non-op training'!W73/INDEX(Inp_SubOngoingEfficiency!$T$21:$AK$24,MATCH($F95&amp;"_Indirect",Inp_SubOngoingEfficiency!$H$21:$H$24,0),MATCH(W$7,Inp_SubOngoingEfficiency!$T$7:$AK$7,0))</f>
        <v>0</v>
      </c>
      <c r="X95" s="18">
        <f>'Cal_HR &amp; Non-op training'!X73/INDEX(Inp_SubOngoingEfficiency!$T$21:$AK$24,MATCH($F95&amp;"_Indirect",Inp_SubOngoingEfficiency!$H$21:$H$24,0),MATCH(X$7,Inp_SubOngoingEfficiency!$T$7:$AK$7,0))</f>
        <v>0</v>
      </c>
      <c r="Y95" s="18">
        <f>'Cal_HR &amp; Non-op training'!Y73/INDEX(Inp_SubOngoingEfficiency!$T$21:$AK$24,MATCH($F95&amp;"_Indirect",Inp_SubOngoingEfficiency!$H$21:$H$24,0),MATCH(Y$7,Inp_SubOngoingEfficiency!$T$7:$AK$7,0))</f>
        <v>0</v>
      </c>
      <c r="Z95" s="18">
        <f>'Cal_HR &amp; Non-op training'!Z73/INDEX(Inp_SubOngoingEfficiency!$T$21:$AK$24,MATCH($F95&amp;"_Indirect",Inp_SubOngoingEfficiency!$H$21:$H$24,0),MATCH(Z$7,Inp_SubOngoingEfficiency!$T$7:$AK$7,0))</f>
        <v>0</v>
      </c>
      <c r="AA95" s="18">
        <f>'Cal_HR &amp; Non-op training'!AA73/INDEX(Inp_SubOngoingEfficiency!$T$21:$AK$24,MATCH($F95&amp;"_Indirect",Inp_SubOngoingEfficiency!$H$21:$H$24,0),MATCH(AA$7,Inp_SubOngoingEfficiency!$T$7:$AK$7,0))</f>
        <v>0</v>
      </c>
      <c r="AB95" s="18">
        <f>'Cal_HR &amp; Non-op training'!AB73/INDEX(Inp_SubOngoingEfficiency!$T$21:$AK$24,MATCH($F95&amp;"_Indirect",Inp_SubOngoingEfficiency!$H$21:$H$24,0),MATCH(AB$7,Inp_SubOngoingEfficiency!$T$7:$AK$7,0))</f>
        <v>0</v>
      </c>
      <c r="AC95" s="18">
        <f>'Cal_HR &amp; Non-op training'!AC73/INDEX(Inp_SubOngoingEfficiency!$T$21:$AK$24,MATCH($F95&amp;"_Indirect",Inp_SubOngoingEfficiency!$H$21:$H$24,0),MATCH(AC$7,Inp_SubOngoingEfficiency!$T$7:$AK$7,0))</f>
        <v>0</v>
      </c>
      <c r="AD95" s="18">
        <f>'Cal_HR &amp; Non-op training'!AD73/INDEX(Inp_SubOngoingEfficiency!$T$21:$AK$24,MATCH($F95&amp;"_Indirect",Inp_SubOngoingEfficiency!$H$21:$H$24,0),MATCH(AD$7,Inp_SubOngoingEfficiency!$T$7:$AK$7,0))</f>
        <v>0</v>
      </c>
      <c r="AE95" s="18">
        <f>'Cal_HR &amp; Non-op training'!AE73/INDEX(Inp_SubOngoingEfficiency!$T$21:$AK$24,MATCH($F95&amp;"_Indirect",Inp_SubOngoingEfficiency!$H$21:$H$24,0),MATCH(AE$7,Inp_SubOngoingEfficiency!$T$7:$AK$7,0))</f>
        <v>0</v>
      </c>
      <c r="AF95" s="18">
        <f>'Cal_HR &amp; Non-op training'!AF73/INDEX(Inp_SubOngoingEfficiency!$T$21:$AK$24,MATCH($F95&amp;"_Indirect",Inp_SubOngoingEfficiency!$H$21:$H$24,0),MATCH(AF$7,Inp_SubOngoingEfficiency!$T$7:$AK$7,0))</f>
        <v>0</v>
      </c>
      <c r="AG95" s="18">
        <f>'Cal_HR &amp; Non-op training'!AG73/INDEX(Inp_SubOngoingEfficiency!$T$21:$AK$24,MATCH($F95&amp;"_Indirect",Inp_SubOngoingEfficiency!$H$21:$H$24,0),MATCH(AG$7,Inp_SubOngoingEfficiency!$T$7:$AK$7,0))</f>
        <v>0</v>
      </c>
      <c r="AH95" s="18">
        <f>'Cal_HR &amp; Non-op training'!AH73/INDEX(Inp_SubOngoingEfficiency!$T$21:$AK$24,MATCH($F95&amp;"_Indirect",Inp_SubOngoingEfficiency!$H$21:$H$24,0),MATCH(AH$7,Inp_SubOngoingEfficiency!$T$7:$AK$7,0))</f>
        <v>0</v>
      </c>
      <c r="AI95" s="18">
        <f>'Cal_HR &amp; Non-op training'!AI73/INDEX(Inp_SubOngoingEfficiency!$T$21:$AK$24,MATCH($F95&amp;"_Indirect",Inp_SubOngoingEfficiency!$H$21:$H$24,0),MATCH(AI$7,Inp_SubOngoingEfficiency!$T$7:$AK$7,0))</f>
        <v>0</v>
      </c>
      <c r="AJ95" s="18">
        <f>'Cal_HR &amp; Non-op training'!AJ73/INDEX(Inp_SubOngoingEfficiency!$T$21:$AK$24,MATCH($F95&amp;"_Indirect",Inp_SubOngoingEfficiency!$H$21:$H$24,0),MATCH(AJ$7,Inp_SubOngoingEfficiency!$T$7:$AK$7,0))</f>
        <v>0</v>
      </c>
      <c r="AK95" s="18">
        <f>'Cal_HR &amp; Non-op training'!AK73/INDEX(Inp_SubOngoingEfficiency!$T$21:$AK$24,MATCH($F95&amp;"_Indirect",Inp_SubOngoingEfficiency!$H$21:$H$24,0),MATCH(AK$7,Inp_SubOngoingEfficiency!$T$7:$AK$7,0))</f>
        <v>0</v>
      </c>
      <c r="AN95" s="33"/>
    </row>
    <row r="96" spans="5:40" s="94" customFormat="1">
      <c r="E96" s="16" t="str">
        <f>Cover!$F$13</f>
        <v>Sc</v>
      </c>
      <c r="F96" s="16" t="str">
        <f>'Cal_HR &amp; Non-op training'!F74</f>
        <v>Opex</v>
      </c>
      <c r="H96" s="16" t="str">
        <f>'Cal_HR &amp; Non-op training'!H74</f>
        <v>Business Support</v>
      </c>
      <c r="I96" s="16" t="str">
        <f>'Cal_HR &amp; Non-op training'!I74</f>
        <v>HR &amp; Non-operational training</v>
      </c>
      <c r="J96" s="16" t="str">
        <f>IF(ISBLANK('Cal_HR &amp; Non-op training'!J74),"",'Cal_HR &amp; Non-op training'!J74)</f>
        <v/>
      </c>
      <c r="L96" s="94" t="s">
        <v>111</v>
      </c>
      <c r="M96" s="94" t="b">
        <f t="shared" si="2"/>
        <v>0</v>
      </c>
      <c r="N96" s="94" t="b">
        <f t="shared" si="3"/>
        <v>0</v>
      </c>
      <c r="T96" s="18">
        <f>'Cal_HR &amp; Non-op training'!T74/INDEX(Inp_SubOngoingEfficiency!$T$21:$AK$24,MATCH($F96&amp;"_Indirect",Inp_SubOngoingEfficiency!$H$21:$H$24,0),MATCH(T$7,Inp_SubOngoingEfficiency!$T$7:$AK$7,0))</f>
        <v>0</v>
      </c>
      <c r="U96" s="18">
        <f>'Cal_HR &amp; Non-op training'!U74/INDEX(Inp_SubOngoingEfficiency!$T$21:$AK$24,MATCH($F96&amp;"_Indirect",Inp_SubOngoingEfficiency!$H$21:$H$24,0),MATCH(U$7,Inp_SubOngoingEfficiency!$T$7:$AK$7,0))</f>
        <v>0</v>
      </c>
      <c r="V96" s="18">
        <f>'Cal_HR &amp; Non-op training'!V74/INDEX(Inp_SubOngoingEfficiency!$T$21:$AK$24,MATCH($F96&amp;"_Indirect",Inp_SubOngoingEfficiency!$H$21:$H$24,0),MATCH(V$7,Inp_SubOngoingEfficiency!$T$7:$AK$7,0))</f>
        <v>0</v>
      </c>
      <c r="W96" s="18">
        <f>'Cal_HR &amp; Non-op training'!W74/INDEX(Inp_SubOngoingEfficiency!$T$21:$AK$24,MATCH($F96&amp;"_Indirect",Inp_SubOngoingEfficiency!$H$21:$H$24,0),MATCH(W$7,Inp_SubOngoingEfficiency!$T$7:$AK$7,0))</f>
        <v>0</v>
      </c>
      <c r="X96" s="18">
        <f>'Cal_HR &amp; Non-op training'!X74/INDEX(Inp_SubOngoingEfficiency!$T$21:$AK$24,MATCH($F96&amp;"_Indirect",Inp_SubOngoingEfficiency!$H$21:$H$24,0),MATCH(X$7,Inp_SubOngoingEfficiency!$T$7:$AK$7,0))</f>
        <v>0</v>
      </c>
      <c r="Y96" s="18">
        <f>'Cal_HR &amp; Non-op training'!Y74/INDEX(Inp_SubOngoingEfficiency!$T$21:$AK$24,MATCH($F96&amp;"_Indirect",Inp_SubOngoingEfficiency!$H$21:$H$24,0),MATCH(Y$7,Inp_SubOngoingEfficiency!$T$7:$AK$7,0))</f>
        <v>0</v>
      </c>
      <c r="Z96" s="18">
        <f>'Cal_HR &amp; Non-op training'!Z74/INDEX(Inp_SubOngoingEfficiency!$T$21:$AK$24,MATCH($F96&amp;"_Indirect",Inp_SubOngoingEfficiency!$H$21:$H$24,0),MATCH(Z$7,Inp_SubOngoingEfficiency!$T$7:$AK$7,0))</f>
        <v>0</v>
      </c>
      <c r="AA96" s="18">
        <f>'Cal_HR &amp; Non-op training'!AA74/INDEX(Inp_SubOngoingEfficiency!$T$21:$AK$24,MATCH($F96&amp;"_Indirect",Inp_SubOngoingEfficiency!$H$21:$H$24,0),MATCH(AA$7,Inp_SubOngoingEfficiency!$T$7:$AK$7,0))</f>
        <v>0</v>
      </c>
      <c r="AB96" s="18">
        <f>'Cal_HR &amp; Non-op training'!AB74/INDEX(Inp_SubOngoingEfficiency!$T$21:$AK$24,MATCH($F96&amp;"_Indirect",Inp_SubOngoingEfficiency!$H$21:$H$24,0),MATCH(AB$7,Inp_SubOngoingEfficiency!$T$7:$AK$7,0))</f>
        <v>0</v>
      </c>
      <c r="AC96" s="18">
        <f>'Cal_HR &amp; Non-op training'!AC74/INDEX(Inp_SubOngoingEfficiency!$T$21:$AK$24,MATCH($F96&amp;"_Indirect",Inp_SubOngoingEfficiency!$H$21:$H$24,0),MATCH(AC$7,Inp_SubOngoingEfficiency!$T$7:$AK$7,0))</f>
        <v>0</v>
      </c>
      <c r="AD96" s="18">
        <f>'Cal_HR &amp; Non-op training'!AD74/INDEX(Inp_SubOngoingEfficiency!$T$21:$AK$24,MATCH($F96&amp;"_Indirect",Inp_SubOngoingEfficiency!$H$21:$H$24,0),MATCH(AD$7,Inp_SubOngoingEfficiency!$T$7:$AK$7,0))</f>
        <v>0</v>
      </c>
      <c r="AE96" s="18">
        <f>'Cal_HR &amp; Non-op training'!AE74/INDEX(Inp_SubOngoingEfficiency!$T$21:$AK$24,MATCH($F96&amp;"_Indirect",Inp_SubOngoingEfficiency!$H$21:$H$24,0),MATCH(AE$7,Inp_SubOngoingEfficiency!$T$7:$AK$7,0))</f>
        <v>0</v>
      </c>
      <c r="AF96" s="18">
        <f>'Cal_HR &amp; Non-op training'!AF74/INDEX(Inp_SubOngoingEfficiency!$T$21:$AK$24,MATCH($F96&amp;"_Indirect",Inp_SubOngoingEfficiency!$H$21:$H$24,0),MATCH(AF$7,Inp_SubOngoingEfficiency!$T$7:$AK$7,0))</f>
        <v>0</v>
      </c>
      <c r="AG96" s="18">
        <f>'Cal_HR &amp; Non-op training'!AG74/INDEX(Inp_SubOngoingEfficiency!$T$21:$AK$24,MATCH($F96&amp;"_Indirect",Inp_SubOngoingEfficiency!$H$21:$H$24,0),MATCH(AG$7,Inp_SubOngoingEfficiency!$T$7:$AK$7,0))</f>
        <v>0</v>
      </c>
      <c r="AH96" s="18">
        <f>'Cal_HR &amp; Non-op training'!AH74/INDEX(Inp_SubOngoingEfficiency!$T$21:$AK$24,MATCH($F96&amp;"_Indirect",Inp_SubOngoingEfficiency!$H$21:$H$24,0),MATCH(AH$7,Inp_SubOngoingEfficiency!$T$7:$AK$7,0))</f>
        <v>0</v>
      </c>
      <c r="AI96" s="18">
        <f>'Cal_HR &amp; Non-op training'!AI74/INDEX(Inp_SubOngoingEfficiency!$T$21:$AK$24,MATCH($F96&amp;"_Indirect",Inp_SubOngoingEfficiency!$H$21:$H$24,0),MATCH(AI$7,Inp_SubOngoingEfficiency!$T$7:$AK$7,0))</f>
        <v>0</v>
      </c>
      <c r="AJ96" s="18">
        <f>'Cal_HR &amp; Non-op training'!AJ74/INDEX(Inp_SubOngoingEfficiency!$T$21:$AK$24,MATCH($F96&amp;"_Indirect",Inp_SubOngoingEfficiency!$H$21:$H$24,0),MATCH(AJ$7,Inp_SubOngoingEfficiency!$T$7:$AK$7,0))</f>
        <v>0</v>
      </c>
      <c r="AK96" s="18">
        <f>'Cal_HR &amp; Non-op training'!AK74/INDEX(Inp_SubOngoingEfficiency!$T$21:$AK$24,MATCH($F96&amp;"_Indirect",Inp_SubOngoingEfficiency!$H$21:$H$24,0),MATCH(AK$7,Inp_SubOngoingEfficiency!$T$7:$AK$7,0))</f>
        <v>0</v>
      </c>
      <c r="AN96" s="33"/>
    </row>
    <row r="97" spans="5:40" s="94" customFormat="1">
      <c r="E97" s="16" t="str">
        <f>Cover!$F$13</f>
        <v>Sc</v>
      </c>
      <c r="F97" s="16" t="str">
        <f>'Cal_HR &amp; Non-op training'!F75</f>
        <v>Opex</v>
      </c>
      <c r="H97" s="16" t="str">
        <f>'Cal_HR &amp; Non-op training'!H75</f>
        <v>Business Support</v>
      </c>
      <c r="I97" s="16" t="str">
        <f>'Cal_HR &amp; Non-op training'!I75</f>
        <v>HR &amp; Non-operational training</v>
      </c>
      <c r="J97" s="16" t="str">
        <f>IF(ISBLANK('Cal_HR &amp; Non-op training'!J75),"",'Cal_HR &amp; Non-op training'!J75)</f>
        <v/>
      </c>
      <c r="L97" s="94" t="s">
        <v>111</v>
      </c>
      <c r="M97" s="94" t="b">
        <f t="shared" si="2"/>
        <v>0</v>
      </c>
      <c r="N97" s="94" t="b">
        <f t="shared" si="3"/>
        <v>0</v>
      </c>
      <c r="T97" s="18">
        <f>'Cal_HR &amp; Non-op training'!T75/INDEX(Inp_SubOngoingEfficiency!$T$21:$AK$24,MATCH($F97&amp;"_Indirect",Inp_SubOngoingEfficiency!$H$21:$H$24,0),MATCH(T$7,Inp_SubOngoingEfficiency!$T$7:$AK$7,0))</f>
        <v>0</v>
      </c>
      <c r="U97" s="18">
        <f>'Cal_HR &amp; Non-op training'!U75/INDEX(Inp_SubOngoingEfficiency!$T$21:$AK$24,MATCH($F97&amp;"_Indirect",Inp_SubOngoingEfficiency!$H$21:$H$24,0),MATCH(U$7,Inp_SubOngoingEfficiency!$T$7:$AK$7,0))</f>
        <v>0</v>
      </c>
      <c r="V97" s="18">
        <f>'Cal_HR &amp; Non-op training'!V75/INDEX(Inp_SubOngoingEfficiency!$T$21:$AK$24,MATCH($F97&amp;"_Indirect",Inp_SubOngoingEfficiency!$H$21:$H$24,0),MATCH(V$7,Inp_SubOngoingEfficiency!$T$7:$AK$7,0))</f>
        <v>0</v>
      </c>
      <c r="W97" s="18">
        <f>'Cal_HR &amp; Non-op training'!W75/INDEX(Inp_SubOngoingEfficiency!$T$21:$AK$24,MATCH($F97&amp;"_Indirect",Inp_SubOngoingEfficiency!$H$21:$H$24,0),MATCH(W$7,Inp_SubOngoingEfficiency!$T$7:$AK$7,0))</f>
        <v>0</v>
      </c>
      <c r="X97" s="18">
        <f>'Cal_HR &amp; Non-op training'!X75/INDEX(Inp_SubOngoingEfficiency!$T$21:$AK$24,MATCH($F97&amp;"_Indirect",Inp_SubOngoingEfficiency!$H$21:$H$24,0),MATCH(X$7,Inp_SubOngoingEfficiency!$T$7:$AK$7,0))</f>
        <v>0</v>
      </c>
      <c r="Y97" s="18">
        <f>'Cal_HR &amp; Non-op training'!Y75/INDEX(Inp_SubOngoingEfficiency!$T$21:$AK$24,MATCH($F97&amp;"_Indirect",Inp_SubOngoingEfficiency!$H$21:$H$24,0),MATCH(Y$7,Inp_SubOngoingEfficiency!$T$7:$AK$7,0))</f>
        <v>0</v>
      </c>
      <c r="Z97" s="18">
        <f>'Cal_HR &amp; Non-op training'!Z75/INDEX(Inp_SubOngoingEfficiency!$T$21:$AK$24,MATCH($F97&amp;"_Indirect",Inp_SubOngoingEfficiency!$H$21:$H$24,0),MATCH(Z$7,Inp_SubOngoingEfficiency!$T$7:$AK$7,0))</f>
        <v>0</v>
      </c>
      <c r="AA97" s="18">
        <f>'Cal_HR &amp; Non-op training'!AA75/INDEX(Inp_SubOngoingEfficiency!$T$21:$AK$24,MATCH($F97&amp;"_Indirect",Inp_SubOngoingEfficiency!$H$21:$H$24,0),MATCH(AA$7,Inp_SubOngoingEfficiency!$T$7:$AK$7,0))</f>
        <v>0</v>
      </c>
      <c r="AB97" s="18">
        <f>'Cal_HR &amp; Non-op training'!AB75/INDEX(Inp_SubOngoingEfficiency!$T$21:$AK$24,MATCH($F97&amp;"_Indirect",Inp_SubOngoingEfficiency!$H$21:$H$24,0),MATCH(AB$7,Inp_SubOngoingEfficiency!$T$7:$AK$7,0))</f>
        <v>0</v>
      </c>
      <c r="AC97" s="18">
        <f>'Cal_HR &amp; Non-op training'!AC75/INDEX(Inp_SubOngoingEfficiency!$T$21:$AK$24,MATCH($F97&amp;"_Indirect",Inp_SubOngoingEfficiency!$H$21:$H$24,0),MATCH(AC$7,Inp_SubOngoingEfficiency!$T$7:$AK$7,0))</f>
        <v>0</v>
      </c>
      <c r="AD97" s="18">
        <f>'Cal_HR &amp; Non-op training'!AD75/INDEX(Inp_SubOngoingEfficiency!$T$21:$AK$24,MATCH($F97&amp;"_Indirect",Inp_SubOngoingEfficiency!$H$21:$H$24,0),MATCH(AD$7,Inp_SubOngoingEfficiency!$T$7:$AK$7,0))</f>
        <v>0</v>
      </c>
      <c r="AE97" s="18">
        <f>'Cal_HR &amp; Non-op training'!AE75/INDEX(Inp_SubOngoingEfficiency!$T$21:$AK$24,MATCH($F97&amp;"_Indirect",Inp_SubOngoingEfficiency!$H$21:$H$24,0),MATCH(AE$7,Inp_SubOngoingEfficiency!$T$7:$AK$7,0))</f>
        <v>0</v>
      </c>
      <c r="AF97" s="18">
        <f>'Cal_HR &amp; Non-op training'!AF75/INDEX(Inp_SubOngoingEfficiency!$T$21:$AK$24,MATCH($F97&amp;"_Indirect",Inp_SubOngoingEfficiency!$H$21:$H$24,0),MATCH(AF$7,Inp_SubOngoingEfficiency!$T$7:$AK$7,0))</f>
        <v>0</v>
      </c>
      <c r="AG97" s="18">
        <f>'Cal_HR &amp; Non-op training'!AG75/INDEX(Inp_SubOngoingEfficiency!$T$21:$AK$24,MATCH($F97&amp;"_Indirect",Inp_SubOngoingEfficiency!$H$21:$H$24,0),MATCH(AG$7,Inp_SubOngoingEfficiency!$T$7:$AK$7,0))</f>
        <v>0</v>
      </c>
      <c r="AH97" s="18">
        <f>'Cal_HR &amp; Non-op training'!AH75/INDEX(Inp_SubOngoingEfficiency!$T$21:$AK$24,MATCH($F97&amp;"_Indirect",Inp_SubOngoingEfficiency!$H$21:$H$24,0),MATCH(AH$7,Inp_SubOngoingEfficiency!$T$7:$AK$7,0))</f>
        <v>0</v>
      </c>
      <c r="AI97" s="18">
        <f>'Cal_HR &amp; Non-op training'!AI75/INDEX(Inp_SubOngoingEfficiency!$T$21:$AK$24,MATCH($F97&amp;"_Indirect",Inp_SubOngoingEfficiency!$H$21:$H$24,0),MATCH(AI$7,Inp_SubOngoingEfficiency!$T$7:$AK$7,0))</f>
        <v>0</v>
      </c>
      <c r="AJ97" s="18">
        <f>'Cal_HR &amp; Non-op training'!AJ75/INDEX(Inp_SubOngoingEfficiency!$T$21:$AK$24,MATCH($F97&amp;"_Indirect",Inp_SubOngoingEfficiency!$H$21:$H$24,0),MATCH(AJ$7,Inp_SubOngoingEfficiency!$T$7:$AK$7,0))</f>
        <v>0</v>
      </c>
      <c r="AK97" s="18">
        <f>'Cal_HR &amp; Non-op training'!AK75/INDEX(Inp_SubOngoingEfficiency!$T$21:$AK$24,MATCH($F97&amp;"_Indirect",Inp_SubOngoingEfficiency!$H$21:$H$24,0),MATCH(AK$7,Inp_SubOngoingEfficiency!$T$7:$AK$7,0))</f>
        <v>0</v>
      </c>
      <c r="AN97" s="33"/>
    </row>
    <row r="98" spans="5:40" s="94" customFormat="1">
      <c r="E98" s="16" t="str">
        <f>Cover!$F$13</f>
        <v>Sc</v>
      </c>
      <c r="F98" s="16" t="str">
        <f>'Cal_HR &amp; Non-op training'!F76</f>
        <v>Opex</v>
      </c>
      <c r="H98" s="16" t="str">
        <f>'Cal_HR &amp; Non-op training'!H76</f>
        <v>Business Support</v>
      </c>
      <c r="I98" s="16" t="str">
        <f>'Cal_HR &amp; Non-op training'!I76</f>
        <v>HR &amp; Non-operational training</v>
      </c>
      <c r="J98" s="16" t="str">
        <f>IF(ISBLANK('Cal_HR &amp; Non-op training'!J76),"",'Cal_HR &amp; Non-op training'!J76)</f>
        <v/>
      </c>
      <c r="L98" s="94" t="s">
        <v>111</v>
      </c>
      <c r="M98" s="94" t="b">
        <f t="shared" si="2"/>
        <v>0</v>
      </c>
      <c r="N98" s="94" t="b">
        <f t="shared" si="3"/>
        <v>0</v>
      </c>
      <c r="T98" s="18">
        <f>'Cal_HR &amp; Non-op training'!T76/INDEX(Inp_SubOngoingEfficiency!$T$21:$AK$24,MATCH($F98&amp;"_Indirect",Inp_SubOngoingEfficiency!$H$21:$H$24,0),MATCH(T$7,Inp_SubOngoingEfficiency!$T$7:$AK$7,0))</f>
        <v>0</v>
      </c>
      <c r="U98" s="18">
        <f>'Cal_HR &amp; Non-op training'!U76/INDEX(Inp_SubOngoingEfficiency!$T$21:$AK$24,MATCH($F98&amp;"_Indirect",Inp_SubOngoingEfficiency!$H$21:$H$24,0),MATCH(U$7,Inp_SubOngoingEfficiency!$T$7:$AK$7,0))</f>
        <v>0</v>
      </c>
      <c r="V98" s="18">
        <f>'Cal_HR &amp; Non-op training'!V76/INDEX(Inp_SubOngoingEfficiency!$T$21:$AK$24,MATCH($F98&amp;"_Indirect",Inp_SubOngoingEfficiency!$H$21:$H$24,0),MATCH(V$7,Inp_SubOngoingEfficiency!$T$7:$AK$7,0))</f>
        <v>0</v>
      </c>
      <c r="W98" s="18">
        <f>'Cal_HR &amp; Non-op training'!W76/INDEX(Inp_SubOngoingEfficiency!$T$21:$AK$24,MATCH($F98&amp;"_Indirect",Inp_SubOngoingEfficiency!$H$21:$H$24,0),MATCH(W$7,Inp_SubOngoingEfficiency!$T$7:$AK$7,0))</f>
        <v>0</v>
      </c>
      <c r="X98" s="18">
        <f>'Cal_HR &amp; Non-op training'!X76/INDEX(Inp_SubOngoingEfficiency!$T$21:$AK$24,MATCH($F98&amp;"_Indirect",Inp_SubOngoingEfficiency!$H$21:$H$24,0),MATCH(X$7,Inp_SubOngoingEfficiency!$T$7:$AK$7,0))</f>
        <v>0</v>
      </c>
      <c r="Y98" s="18">
        <f>'Cal_HR &amp; Non-op training'!Y76/INDEX(Inp_SubOngoingEfficiency!$T$21:$AK$24,MATCH($F98&amp;"_Indirect",Inp_SubOngoingEfficiency!$H$21:$H$24,0),MATCH(Y$7,Inp_SubOngoingEfficiency!$T$7:$AK$7,0))</f>
        <v>0</v>
      </c>
      <c r="Z98" s="18">
        <f>'Cal_HR &amp; Non-op training'!Z76/INDEX(Inp_SubOngoingEfficiency!$T$21:$AK$24,MATCH($F98&amp;"_Indirect",Inp_SubOngoingEfficiency!$H$21:$H$24,0),MATCH(Z$7,Inp_SubOngoingEfficiency!$T$7:$AK$7,0))</f>
        <v>0</v>
      </c>
      <c r="AA98" s="18">
        <f>'Cal_HR &amp; Non-op training'!AA76/INDEX(Inp_SubOngoingEfficiency!$T$21:$AK$24,MATCH($F98&amp;"_Indirect",Inp_SubOngoingEfficiency!$H$21:$H$24,0),MATCH(AA$7,Inp_SubOngoingEfficiency!$T$7:$AK$7,0))</f>
        <v>0</v>
      </c>
      <c r="AB98" s="18">
        <f>'Cal_HR &amp; Non-op training'!AB76/INDEX(Inp_SubOngoingEfficiency!$T$21:$AK$24,MATCH($F98&amp;"_Indirect",Inp_SubOngoingEfficiency!$H$21:$H$24,0),MATCH(AB$7,Inp_SubOngoingEfficiency!$T$7:$AK$7,0))</f>
        <v>0</v>
      </c>
      <c r="AC98" s="18">
        <f>'Cal_HR &amp; Non-op training'!AC76/INDEX(Inp_SubOngoingEfficiency!$T$21:$AK$24,MATCH($F98&amp;"_Indirect",Inp_SubOngoingEfficiency!$H$21:$H$24,0),MATCH(AC$7,Inp_SubOngoingEfficiency!$T$7:$AK$7,0))</f>
        <v>0</v>
      </c>
      <c r="AD98" s="18">
        <f>'Cal_HR &amp; Non-op training'!AD76/INDEX(Inp_SubOngoingEfficiency!$T$21:$AK$24,MATCH($F98&amp;"_Indirect",Inp_SubOngoingEfficiency!$H$21:$H$24,0),MATCH(AD$7,Inp_SubOngoingEfficiency!$T$7:$AK$7,0))</f>
        <v>0</v>
      </c>
      <c r="AE98" s="18">
        <f>'Cal_HR &amp; Non-op training'!AE76/INDEX(Inp_SubOngoingEfficiency!$T$21:$AK$24,MATCH($F98&amp;"_Indirect",Inp_SubOngoingEfficiency!$H$21:$H$24,0),MATCH(AE$7,Inp_SubOngoingEfficiency!$T$7:$AK$7,0))</f>
        <v>0</v>
      </c>
      <c r="AF98" s="18">
        <f>'Cal_HR &amp; Non-op training'!AF76/INDEX(Inp_SubOngoingEfficiency!$T$21:$AK$24,MATCH($F98&amp;"_Indirect",Inp_SubOngoingEfficiency!$H$21:$H$24,0),MATCH(AF$7,Inp_SubOngoingEfficiency!$T$7:$AK$7,0))</f>
        <v>0</v>
      </c>
      <c r="AG98" s="18">
        <f>'Cal_HR &amp; Non-op training'!AG76/INDEX(Inp_SubOngoingEfficiency!$T$21:$AK$24,MATCH($F98&amp;"_Indirect",Inp_SubOngoingEfficiency!$H$21:$H$24,0),MATCH(AG$7,Inp_SubOngoingEfficiency!$T$7:$AK$7,0))</f>
        <v>0</v>
      </c>
      <c r="AH98" s="18">
        <f>'Cal_HR &amp; Non-op training'!AH76/INDEX(Inp_SubOngoingEfficiency!$T$21:$AK$24,MATCH($F98&amp;"_Indirect",Inp_SubOngoingEfficiency!$H$21:$H$24,0),MATCH(AH$7,Inp_SubOngoingEfficiency!$T$7:$AK$7,0))</f>
        <v>0</v>
      </c>
      <c r="AI98" s="18">
        <f>'Cal_HR &amp; Non-op training'!AI76/INDEX(Inp_SubOngoingEfficiency!$T$21:$AK$24,MATCH($F98&amp;"_Indirect",Inp_SubOngoingEfficiency!$H$21:$H$24,0),MATCH(AI$7,Inp_SubOngoingEfficiency!$T$7:$AK$7,0))</f>
        <v>0</v>
      </c>
      <c r="AJ98" s="18">
        <f>'Cal_HR &amp; Non-op training'!AJ76/INDEX(Inp_SubOngoingEfficiency!$T$21:$AK$24,MATCH($F98&amp;"_Indirect",Inp_SubOngoingEfficiency!$H$21:$H$24,0),MATCH(AJ$7,Inp_SubOngoingEfficiency!$T$7:$AK$7,0))</f>
        <v>0</v>
      </c>
      <c r="AK98" s="18">
        <f>'Cal_HR &amp; Non-op training'!AK76/INDEX(Inp_SubOngoingEfficiency!$T$21:$AK$24,MATCH($F98&amp;"_Indirect",Inp_SubOngoingEfficiency!$H$21:$H$24,0),MATCH(AK$7,Inp_SubOngoingEfficiency!$T$7:$AK$7,0))</f>
        <v>0</v>
      </c>
      <c r="AN98" s="33"/>
    </row>
    <row r="99" spans="5:40" s="94" customFormat="1">
      <c r="E99" s="16" t="str">
        <f>Cover!$F$13</f>
        <v>Sc</v>
      </c>
      <c r="F99" s="16" t="str">
        <f>'Cal_Audit Finance &amp; Reg'!F67</f>
        <v>Opex</v>
      </c>
      <c r="H99" s="16" t="str">
        <f>'Cal_Audit Finance &amp; Reg'!H67</f>
        <v>Business Support</v>
      </c>
      <c r="I99" s="16" t="str">
        <f>'Cal_Audit Finance &amp; Reg'!I67</f>
        <v>Audit, Finance &amp; Regulation</v>
      </c>
      <c r="J99" s="16" t="str">
        <f>IF(ISBLANK('Cal_Audit Finance &amp; Reg'!J67),"",'Cal_Audit Finance &amp; Reg'!J67)</f>
        <v/>
      </c>
      <c r="L99" s="94" t="s">
        <v>111</v>
      </c>
      <c r="M99" s="94" t="b">
        <f t="shared" si="2"/>
        <v>0</v>
      </c>
      <c r="N99" s="94" t="b">
        <f t="shared" si="3"/>
        <v>0</v>
      </c>
      <c r="T99" s="18">
        <f>'Cal_Audit Finance &amp; Reg'!T67/INDEX(Inp_SubOngoingEfficiency!$T$21:$AK$24,MATCH($F99&amp;"_Indirect",Inp_SubOngoingEfficiency!$H$21:$H$24,0),MATCH(T$7,Inp_SubOngoingEfficiency!$T$7:$AK$7,0))</f>
        <v>0</v>
      </c>
      <c r="U99" s="18">
        <f>'Cal_Audit Finance &amp; Reg'!U67/INDEX(Inp_SubOngoingEfficiency!$T$21:$AK$24,MATCH($F99&amp;"_Indirect",Inp_SubOngoingEfficiency!$H$21:$H$24,0),MATCH(U$7,Inp_SubOngoingEfficiency!$T$7:$AK$7,0))</f>
        <v>0</v>
      </c>
      <c r="V99" s="18">
        <f>'Cal_Audit Finance &amp; Reg'!V67/INDEX(Inp_SubOngoingEfficiency!$T$21:$AK$24,MATCH($F99&amp;"_Indirect",Inp_SubOngoingEfficiency!$H$21:$H$24,0),MATCH(V$7,Inp_SubOngoingEfficiency!$T$7:$AK$7,0))</f>
        <v>0</v>
      </c>
      <c r="W99" s="18">
        <f>'Cal_Audit Finance &amp; Reg'!W67/INDEX(Inp_SubOngoingEfficiency!$T$21:$AK$24,MATCH($F99&amp;"_Indirect",Inp_SubOngoingEfficiency!$H$21:$H$24,0),MATCH(W$7,Inp_SubOngoingEfficiency!$T$7:$AK$7,0))</f>
        <v>0</v>
      </c>
      <c r="X99" s="18">
        <f>'Cal_Audit Finance &amp; Reg'!X67/INDEX(Inp_SubOngoingEfficiency!$T$21:$AK$24,MATCH($F99&amp;"_Indirect",Inp_SubOngoingEfficiency!$H$21:$H$24,0),MATCH(X$7,Inp_SubOngoingEfficiency!$T$7:$AK$7,0))</f>
        <v>0</v>
      </c>
      <c r="Y99" s="18">
        <f>'Cal_Audit Finance &amp; Reg'!Y67/INDEX(Inp_SubOngoingEfficiency!$T$21:$AK$24,MATCH($F99&amp;"_Indirect",Inp_SubOngoingEfficiency!$H$21:$H$24,0),MATCH(Y$7,Inp_SubOngoingEfficiency!$T$7:$AK$7,0))</f>
        <v>0</v>
      </c>
      <c r="Z99" s="18">
        <f>'Cal_Audit Finance &amp; Reg'!Z67/INDEX(Inp_SubOngoingEfficiency!$T$21:$AK$24,MATCH($F99&amp;"_Indirect",Inp_SubOngoingEfficiency!$H$21:$H$24,0),MATCH(Z$7,Inp_SubOngoingEfficiency!$T$7:$AK$7,0))</f>
        <v>0</v>
      </c>
      <c r="AA99" s="18">
        <f>'Cal_Audit Finance &amp; Reg'!AA67/INDEX(Inp_SubOngoingEfficiency!$T$21:$AK$24,MATCH($F99&amp;"_Indirect",Inp_SubOngoingEfficiency!$H$21:$H$24,0),MATCH(AA$7,Inp_SubOngoingEfficiency!$T$7:$AK$7,0))</f>
        <v>0</v>
      </c>
      <c r="AB99" s="18">
        <f>'Cal_Audit Finance &amp; Reg'!AB67/INDEX(Inp_SubOngoingEfficiency!$T$21:$AK$24,MATCH($F99&amp;"_Indirect",Inp_SubOngoingEfficiency!$H$21:$H$24,0),MATCH(AB$7,Inp_SubOngoingEfficiency!$T$7:$AK$7,0))</f>
        <v>0</v>
      </c>
      <c r="AC99" s="18">
        <f>'Cal_Audit Finance &amp; Reg'!AC67/INDEX(Inp_SubOngoingEfficiency!$T$21:$AK$24,MATCH($F99&amp;"_Indirect",Inp_SubOngoingEfficiency!$H$21:$H$24,0),MATCH(AC$7,Inp_SubOngoingEfficiency!$T$7:$AK$7,0))</f>
        <v>0</v>
      </c>
      <c r="AD99" s="18">
        <f>'Cal_Audit Finance &amp; Reg'!AD67/INDEX(Inp_SubOngoingEfficiency!$T$21:$AK$24,MATCH($F99&amp;"_Indirect",Inp_SubOngoingEfficiency!$H$21:$H$24,0),MATCH(AD$7,Inp_SubOngoingEfficiency!$T$7:$AK$7,0))</f>
        <v>0</v>
      </c>
      <c r="AE99" s="18">
        <f>'Cal_Audit Finance &amp; Reg'!AE67/INDEX(Inp_SubOngoingEfficiency!$T$21:$AK$24,MATCH($F99&amp;"_Indirect",Inp_SubOngoingEfficiency!$H$21:$H$24,0),MATCH(AE$7,Inp_SubOngoingEfficiency!$T$7:$AK$7,0))</f>
        <v>0</v>
      </c>
      <c r="AF99" s="18">
        <f>'Cal_Audit Finance &amp; Reg'!AF67/INDEX(Inp_SubOngoingEfficiency!$T$21:$AK$24,MATCH($F99&amp;"_Indirect",Inp_SubOngoingEfficiency!$H$21:$H$24,0),MATCH(AF$7,Inp_SubOngoingEfficiency!$T$7:$AK$7,0))</f>
        <v>0</v>
      </c>
      <c r="AG99" s="18">
        <f>'Cal_Audit Finance &amp; Reg'!AG67/INDEX(Inp_SubOngoingEfficiency!$T$21:$AK$24,MATCH($F99&amp;"_Indirect",Inp_SubOngoingEfficiency!$H$21:$H$24,0),MATCH(AG$7,Inp_SubOngoingEfficiency!$T$7:$AK$7,0))</f>
        <v>0</v>
      </c>
      <c r="AH99" s="18">
        <f>'Cal_Audit Finance &amp; Reg'!AH67/INDEX(Inp_SubOngoingEfficiency!$T$21:$AK$24,MATCH($F99&amp;"_Indirect",Inp_SubOngoingEfficiency!$H$21:$H$24,0),MATCH(AH$7,Inp_SubOngoingEfficiency!$T$7:$AK$7,0))</f>
        <v>0</v>
      </c>
      <c r="AI99" s="18">
        <f>'Cal_Audit Finance &amp; Reg'!AI67/INDEX(Inp_SubOngoingEfficiency!$T$21:$AK$24,MATCH($F99&amp;"_Indirect",Inp_SubOngoingEfficiency!$H$21:$H$24,0),MATCH(AI$7,Inp_SubOngoingEfficiency!$T$7:$AK$7,0))</f>
        <v>0</v>
      </c>
      <c r="AJ99" s="18">
        <f>'Cal_Audit Finance &amp; Reg'!AJ67/INDEX(Inp_SubOngoingEfficiency!$T$21:$AK$24,MATCH($F99&amp;"_Indirect",Inp_SubOngoingEfficiency!$H$21:$H$24,0),MATCH(AJ$7,Inp_SubOngoingEfficiency!$T$7:$AK$7,0))</f>
        <v>0</v>
      </c>
      <c r="AK99" s="18">
        <f>'Cal_Audit Finance &amp; Reg'!AK67/INDEX(Inp_SubOngoingEfficiency!$T$21:$AK$24,MATCH($F99&amp;"_Indirect",Inp_SubOngoingEfficiency!$H$21:$H$24,0),MATCH(AK$7,Inp_SubOngoingEfficiency!$T$7:$AK$7,0))</f>
        <v>0</v>
      </c>
      <c r="AN99" s="33"/>
    </row>
    <row r="100" spans="5:40" s="94" customFormat="1">
      <c r="E100" s="16" t="str">
        <f>Cover!$F$13</f>
        <v>Sc</v>
      </c>
      <c r="F100" s="16" t="str">
        <f>'Cal_Audit Finance &amp; Reg'!F68</f>
        <v>Opex</v>
      </c>
      <c r="H100" s="16" t="str">
        <f>'Cal_Audit Finance &amp; Reg'!H68</f>
        <v>Business Support</v>
      </c>
      <c r="I100" s="16" t="str">
        <f>'Cal_Audit Finance &amp; Reg'!I68</f>
        <v>Audit, Finance &amp; Regulation</v>
      </c>
      <c r="J100" s="16" t="str">
        <f>IF(ISBLANK('Cal_Audit Finance &amp; Reg'!J68),"",'Cal_Audit Finance &amp; Reg'!J68)</f>
        <v/>
      </c>
      <c r="L100" s="94" t="s">
        <v>111</v>
      </c>
      <c r="M100" s="94" t="b">
        <f t="shared" si="2"/>
        <v>0</v>
      </c>
      <c r="N100" s="94" t="b">
        <f t="shared" si="3"/>
        <v>0</v>
      </c>
      <c r="T100" s="18">
        <f>'Cal_Audit Finance &amp; Reg'!T68/INDEX(Inp_SubOngoingEfficiency!$T$21:$AK$24,MATCH($F100&amp;"_Indirect",Inp_SubOngoingEfficiency!$H$21:$H$24,0),MATCH(T$7,Inp_SubOngoingEfficiency!$T$7:$AK$7,0))</f>
        <v>0</v>
      </c>
      <c r="U100" s="18">
        <f>'Cal_Audit Finance &amp; Reg'!U68/INDEX(Inp_SubOngoingEfficiency!$T$21:$AK$24,MATCH($F100&amp;"_Indirect",Inp_SubOngoingEfficiency!$H$21:$H$24,0),MATCH(U$7,Inp_SubOngoingEfficiency!$T$7:$AK$7,0))</f>
        <v>0</v>
      </c>
      <c r="V100" s="18">
        <f>'Cal_Audit Finance &amp; Reg'!V68/INDEX(Inp_SubOngoingEfficiency!$T$21:$AK$24,MATCH($F100&amp;"_Indirect",Inp_SubOngoingEfficiency!$H$21:$H$24,0),MATCH(V$7,Inp_SubOngoingEfficiency!$T$7:$AK$7,0))</f>
        <v>0</v>
      </c>
      <c r="W100" s="18">
        <f>'Cal_Audit Finance &amp; Reg'!W68/INDEX(Inp_SubOngoingEfficiency!$T$21:$AK$24,MATCH($F100&amp;"_Indirect",Inp_SubOngoingEfficiency!$H$21:$H$24,0),MATCH(W$7,Inp_SubOngoingEfficiency!$T$7:$AK$7,0))</f>
        <v>0</v>
      </c>
      <c r="X100" s="18">
        <f>'Cal_Audit Finance &amp; Reg'!X68/INDEX(Inp_SubOngoingEfficiency!$T$21:$AK$24,MATCH($F100&amp;"_Indirect",Inp_SubOngoingEfficiency!$H$21:$H$24,0),MATCH(X$7,Inp_SubOngoingEfficiency!$T$7:$AK$7,0))</f>
        <v>0</v>
      </c>
      <c r="Y100" s="18">
        <f>'Cal_Audit Finance &amp; Reg'!Y68/INDEX(Inp_SubOngoingEfficiency!$T$21:$AK$24,MATCH($F100&amp;"_Indirect",Inp_SubOngoingEfficiency!$H$21:$H$24,0),MATCH(Y$7,Inp_SubOngoingEfficiency!$T$7:$AK$7,0))</f>
        <v>0</v>
      </c>
      <c r="Z100" s="18">
        <f>'Cal_Audit Finance &amp; Reg'!Z68/INDEX(Inp_SubOngoingEfficiency!$T$21:$AK$24,MATCH($F100&amp;"_Indirect",Inp_SubOngoingEfficiency!$H$21:$H$24,0),MATCH(Z$7,Inp_SubOngoingEfficiency!$T$7:$AK$7,0))</f>
        <v>0</v>
      </c>
      <c r="AA100" s="18">
        <f>'Cal_Audit Finance &amp; Reg'!AA68/INDEX(Inp_SubOngoingEfficiency!$T$21:$AK$24,MATCH($F100&amp;"_Indirect",Inp_SubOngoingEfficiency!$H$21:$H$24,0),MATCH(AA$7,Inp_SubOngoingEfficiency!$T$7:$AK$7,0))</f>
        <v>0</v>
      </c>
      <c r="AB100" s="18">
        <f>'Cal_Audit Finance &amp; Reg'!AB68/INDEX(Inp_SubOngoingEfficiency!$T$21:$AK$24,MATCH($F100&amp;"_Indirect",Inp_SubOngoingEfficiency!$H$21:$H$24,0),MATCH(AB$7,Inp_SubOngoingEfficiency!$T$7:$AK$7,0))</f>
        <v>0</v>
      </c>
      <c r="AC100" s="18">
        <f>'Cal_Audit Finance &amp; Reg'!AC68/INDEX(Inp_SubOngoingEfficiency!$T$21:$AK$24,MATCH($F100&amp;"_Indirect",Inp_SubOngoingEfficiency!$H$21:$H$24,0),MATCH(AC$7,Inp_SubOngoingEfficiency!$T$7:$AK$7,0))</f>
        <v>0</v>
      </c>
      <c r="AD100" s="18">
        <f>'Cal_Audit Finance &amp; Reg'!AD68/INDEX(Inp_SubOngoingEfficiency!$T$21:$AK$24,MATCH($F100&amp;"_Indirect",Inp_SubOngoingEfficiency!$H$21:$H$24,0),MATCH(AD$7,Inp_SubOngoingEfficiency!$T$7:$AK$7,0))</f>
        <v>0</v>
      </c>
      <c r="AE100" s="18">
        <f>'Cal_Audit Finance &amp; Reg'!AE68/INDEX(Inp_SubOngoingEfficiency!$T$21:$AK$24,MATCH($F100&amp;"_Indirect",Inp_SubOngoingEfficiency!$H$21:$H$24,0),MATCH(AE$7,Inp_SubOngoingEfficiency!$T$7:$AK$7,0))</f>
        <v>0</v>
      </c>
      <c r="AF100" s="18">
        <f>'Cal_Audit Finance &amp; Reg'!AF68/INDEX(Inp_SubOngoingEfficiency!$T$21:$AK$24,MATCH($F100&amp;"_Indirect",Inp_SubOngoingEfficiency!$H$21:$H$24,0),MATCH(AF$7,Inp_SubOngoingEfficiency!$T$7:$AK$7,0))</f>
        <v>0</v>
      </c>
      <c r="AG100" s="18">
        <f>'Cal_Audit Finance &amp; Reg'!AG68/INDEX(Inp_SubOngoingEfficiency!$T$21:$AK$24,MATCH($F100&amp;"_Indirect",Inp_SubOngoingEfficiency!$H$21:$H$24,0),MATCH(AG$7,Inp_SubOngoingEfficiency!$T$7:$AK$7,0))</f>
        <v>0</v>
      </c>
      <c r="AH100" s="18">
        <f>'Cal_Audit Finance &amp; Reg'!AH68/INDEX(Inp_SubOngoingEfficiency!$T$21:$AK$24,MATCH($F100&amp;"_Indirect",Inp_SubOngoingEfficiency!$H$21:$H$24,0),MATCH(AH$7,Inp_SubOngoingEfficiency!$T$7:$AK$7,0))</f>
        <v>0</v>
      </c>
      <c r="AI100" s="18">
        <f>'Cal_Audit Finance &amp; Reg'!AI68/INDEX(Inp_SubOngoingEfficiency!$T$21:$AK$24,MATCH($F100&amp;"_Indirect",Inp_SubOngoingEfficiency!$H$21:$H$24,0),MATCH(AI$7,Inp_SubOngoingEfficiency!$T$7:$AK$7,0))</f>
        <v>0</v>
      </c>
      <c r="AJ100" s="18">
        <f>'Cal_Audit Finance &amp; Reg'!AJ68/INDEX(Inp_SubOngoingEfficiency!$T$21:$AK$24,MATCH($F100&amp;"_Indirect",Inp_SubOngoingEfficiency!$H$21:$H$24,0),MATCH(AJ$7,Inp_SubOngoingEfficiency!$T$7:$AK$7,0))</f>
        <v>0</v>
      </c>
      <c r="AK100" s="18">
        <f>'Cal_Audit Finance &amp; Reg'!AK68/INDEX(Inp_SubOngoingEfficiency!$T$21:$AK$24,MATCH($F100&amp;"_Indirect",Inp_SubOngoingEfficiency!$H$21:$H$24,0),MATCH(AK$7,Inp_SubOngoingEfficiency!$T$7:$AK$7,0))</f>
        <v>0</v>
      </c>
      <c r="AN100" s="33"/>
    </row>
    <row r="101" spans="5:40" s="94" customFormat="1">
      <c r="E101" s="16" t="str">
        <f>Cover!$F$13</f>
        <v>Sc</v>
      </c>
      <c r="F101" s="16" t="str">
        <f>'Cal_Audit Finance &amp; Reg'!F69</f>
        <v>Opex</v>
      </c>
      <c r="H101" s="16" t="str">
        <f>'Cal_Audit Finance &amp; Reg'!H69</f>
        <v>Business Support</v>
      </c>
      <c r="I101" s="16" t="str">
        <f>'Cal_Audit Finance &amp; Reg'!I69</f>
        <v>Audit, Finance &amp; Regulation</v>
      </c>
      <c r="J101" s="16" t="str">
        <f>IF(ISBLANK('Cal_Audit Finance &amp; Reg'!J69),"",'Cal_Audit Finance &amp; Reg'!J69)</f>
        <v/>
      </c>
      <c r="L101" s="94" t="s">
        <v>111</v>
      </c>
      <c r="M101" s="94" t="b">
        <f t="shared" si="2"/>
        <v>0</v>
      </c>
      <c r="N101" s="94" t="b">
        <f t="shared" si="3"/>
        <v>0</v>
      </c>
      <c r="T101" s="18">
        <f>'Cal_Audit Finance &amp; Reg'!T69/INDEX(Inp_SubOngoingEfficiency!$T$21:$AK$24,MATCH($F101&amp;"_Indirect",Inp_SubOngoingEfficiency!$H$21:$H$24,0),MATCH(T$7,Inp_SubOngoingEfficiency!$T$7:$AK$7,0))</f>
        <v>0</v>
      </c>
      <c r="U101" s="18">
        <f>'Cal_Audit Finance &amp; Reg'!U69/INDEX(Inp_SubOngoingEfficiency!$T$21:$AK$24,MATCH($F101&amp;"_Indirect",Inp_SubOngoingEfficiency!$H$21:$H$24,0),MATCH(U$7,Inp_SubOngoingEfficiency!$T$7:$AK$7,0))</f>
        <v>0</v>
      </c>
      <c r="V101" s="18">
        <f>'Cal_Audit Finance &amp; Reg'!V69/INDEX(Inp_SubOngoingEfficiency!$T$21:$AK$24,MATCH($F101&amp;"_Indirect",Inp_SubOngoingEfficiency!$H$21:$H$24,0),MATCH(V$7,Inp_SubOngoingEfficiency!$T$7:$AK$7,0))</f>
        <v>0</v>
      </c>
      <c r="W101" s="18">
        <f>'Cal_Audit Finance &amp; Reg'!W69/INDEX(Inp_SubOngoingEfficiency!$T$21:$AK$24,MATCH($F101&amp;"_Indirect",Inp_SubOngoingEfficiency!$H$21:$H$24,0),MATCH(W$7,Inp_SubOngoingEfficiency!$T$7:$AK$7,0))</f>
        <v>0</v>
      </c>
      <c r="X101" s="18">
        <f>'Cal_Audit Finance &amp; Reg'!X69/INDEX(Inp_SubOngoingEfficiency!$T$21:$AK$24,MATCH($F101&amp;"_Indirect",Inp_SubOngoingEfficiency!$H$21:$H$24,0),MATCH(X$7,Inp_SubOngoingEfficiency!$T$7:$AK$7,0))</f>
        <v>0</v>
      </c>
      <c r="Y101" s="18">
        <f>'Cal_Audit Finance &amp; Reg'!Y69/INDEX(Inp_SubOngoingEfficiency!$T$21:$AK$24,MATCH($F101&amp;"_Indirect",Inp_SubOngoingEfficiency!$H$21:$H$24,0),MATCH(Y$7,Inp_SubOngoingEfficiency!$T$7:$AK$7,0))</f>
        <v>0</v>
      </c>
      <c r="Z101" s="18">
        <f>'Cal_Audit Finance &amp; Reg'!Z69/INDEX(Inp_SubOngoingEfficiency!$T$21:$AK$24,MATCH($F101&amp;"_Indirect",Inp_SubOngoingEfficiency!$H$21:$H$24,0),MATCH(Z$7,Inp_SubOngoingEfficiency!$T$7:$AK$7,0))</f>
        <v>0</v>
      </c>
      <c r="AA101" s="18">
        <f>'Cal_Audit Finance &amp; Reg'!AA69/INDEX(Inp_SubOngoingEfficiency!$T$21:$AK$24,MATCH($F101&amp;"_Indirect",Inp_SubOngoingEfficiency!$H$21:$H$24,0),MATCH(AA$7,Inp_SubOngoingEfficiency!$T$7:$AK$7,0))</f>
        <v>0</v>
      </c>
      <c r="AB101" s="18">
        <f>'Cal_Audit Finance &amp; Reg'!AB69/INDEX(Inp_SubOngoingEfficiency!$T$21:$AK$24,MATCH($F101&amp;"_Indirect",Inp_SubOngoingEfficiency!$H$21:$H$24,0),MATCH(AB$7,Inp_SubOngoingEfficiency!$T$7:$AK$7,0))</f>
        <v>0</v>
      </c>
      <c r="AC101" s="18">
        <f>'Cal_Audit Finance &amp; Reg'!AC69/INDEX(Inp_SubOngoingEfficiency!$T$21:$AK$24,MATCH($F101&amp;"_Indirect",Inp_SubOngoingEfficiency!$H$21:$H$24,0),MATCH(AC$7,Inp_SubOngoingEfficiency!$T$7:$AK$7,0))</f>
        <v>0</v>
      </c>
      <c r="AD101" s="18">
        <f>'Cal_Audit Finance &amp; Reg'!AD69/INDEX(Inp_SubOngoingEfficiency!$T$21:$AK$24,MATCH($F101&amp;"_Indirect",Inp_SubOngoingEfficiency!$H$21:$H$24,0),MATCH(AD$7,Inp_SubOngoingEfficiency!$T$7:$AK$7,0))</f>
        <v>0</v>
      </c>
      <c r="AE101" s="18">
        <f>'Cal_Audit Finance &amp; Reg'!AE69/INDEX(Inp_SubOngoingEfficiency!$T$21:$AK$24,MATCH($F101&amp;"_Indirect",Inp_SubOngoingEfficiency!$H$21:$H$24,0),MATCH(AE$7,Inp_SubOngoingEfficiency!$T$7:$AK$7,0))</f>
        <v>0</v>
      </c>
      <c r="AF101" s="18">
        <f>'Cal_Audit Finance &amp; Reg'!AF69/INDEX(Inp_SubOngoingEfficiency!$T$21:$AK$24,MATCH($F101&amp;"_Indirect",Inp_SubOngoingEfficiency!$H$21:$H$24,0),MATCH(AF$7,Inp_SubOngoingEfficiency!$T$7:$AK$7,0))</f>
        <v>0</v>
      </c>
      <c r="AG101" s="18">
        <f>'Cal_Audit Finance &amp; Reg'!AG69/INDEX(Inp_SubOngoingEfficiency!$T$21:$AK$24,MATCH($F101&amp;"_Indirect",Inp_SubOngoingEfficiency!$H$21:$H$24,0),MATCH(AG$7,Inp_SubOngoingEfficiency!$T$7:$AK$7,0))</f>
        <v>0</v>
      </c>
      <c r="AH101" s="18">
        <f>'Cal_Audit Finance &amp; Reg'!AH69/INDEX(Inp_SubOngoingEfficiency!$T$21:$AK$24,MATCH($F101&amp;"_Indirect",Inp_SubOngoingEfficiency!$H$21:$H$24,0),MATCH(AH$7,Inp_SubOngoingEfficiency!$T$7:$AK$7,0))</f>
        <v>0</v>
      </c>
      <c r="AI101" s="18">
        <f>'Cal_Audit Finance &amp; Reg'!AI69/INDEX(Inp_SubOngoingEfficiency!$T$21:$AK$24,MATCH($F101&amp;"_Indirect",Inp_SubOngoingEfficiency!$H$21:$H$24,0),MATCH(AI$7,Inp_SubOngoingEfficiency!$T$7:$AK$7,0))</f>
        <v>0</v>
      </c>
      <c r="AJ101" s="18">
        <f>'Cal_Audit Finance &amp; Reg'!AJ69/INDEX(Inp_SubOngoingEfficiency!$T$21:$AK$24,MATCH($F101&amp;"_Indirect",Inp_SubOngoingEfficiency!$H$21:$H$24,0),MATCH(AJ$7,Inp_SubOngoingEfficiency!$T$7:$AK$7,0))</f>
        <v>0</v>
      </c>
      <c r="AK101" s="18">
        <f>'Cal_Audit Finance &amp; Reg'!AK69/INDEX(Inp_SubOngoingEfficiency!$T$21:$AK$24,MATCH($F101&amp;"_Indirect",Inp_SubOngoingEfficiency!$H$21:$H$24,0),MATCH(AK$7,Inp_SubOngoingEfficiency!$T$7:$AK$7,0))</f>
        <v>0</v>
      </c>
      <c r="AN101" s="33"/>
    </row>
    <row r="102" spans="5:40" s="94" customFormat="1">
      <c r="E102" s="16" t="str">
        <f>Cover!$F$13</f>
        <v>Sc</v>
      </c>
      <c r="F102" s="16" t="str">
        <f>'Cal_Audit Finance &amp; Reg'!F70</f>
        <v>Opex</v>
      </c>
      <c r="H102" s="16" t="str">
        <f>'Cal_Audit Finance &amp; Reg'!H70</f>
        <v>Business Support</v>
      </c>
      <c r="I102" s="16" t="str">
        <f>'Cal_Audit Finance &amp; Reg'!I70</f>
        <v>Audit, Finance &amp; Regulation</v>
      </c>
      <c r="J102" s="16" t="str">
        <f>IF(ISBLANK('Cal_Audit Finance &amp; Reg'!J70),"",'Cal_Audit Finance &amp; Reg'!J70)</f>
        <v/>
      </c>
      <c r="L102" s="94" t="s">
        <v>111</v>
      </c>
      <c r="M102" s="94" t="b">
        <f t="shared" si="2"/>
        <v>0</v>
      </c>
      <c r="N102" s="94" t="b">
        <f t="shared" si="3"/>
        <v>0</v>
      </c>
      <c r="T102" s="18">
        <f>'Cal_Audit Finance &amp; Reg'!T70/INDEX(Inp_SubOngoingEfficiency!$T$21:$AK$24,MATCH($F102&amp;"_Indirect",Inp_SubOngoingEfficiency!$H$21:$H$24,0),MATCH(T$7,Inp_SubOngoingEfficiency!$T$7:$AK$7,0))</f>
        <v>0</v>
      </c>
      <c r="U102" s="18">
        <f>'Cal_Audit Finance &amp; Reg'!U70/INDEX(Inp_SubOngoingEfficiency!$T$21:$AK$24,MATCH($F102&amp;"_Indirect",Inp_SubOngoingEfficiency!$H$21:$H$24,0),MATCH(U$7,Inp_SubOngoingEfficiency!$T$7:$AK$7,0))</f>
        <v>0</v>
      </c>
      <c r="V102" s="18">
        <f>'Cal_Audit Finance &amp; Reg'!V70/INDEX(Inp_SubOngoingEfficiency!$T$21:$AK$24,MATCH($F102&amp;"_Indirect",Inp_SubOngoingEfficiency!$H$21:$H$24,0),MATCH(V$7,Inp_SubOngoingEfficiency!$T$7:$AK$7,0))</f>
        <v>0</v>
      </c>
      <c r="W102" s="18">
        <f>'Cal_Audit Finance &amp; Reg'!W70/INDEX(Inp_SubOngoingEfficiency!$T$21:$AK$24,MATCH($F102&amp;"_Indirect",Inp_SubOngoingEfficiency!$H$21:$H$24,0),MATCH(W$7,Inp_SubOngoingEfficiency!$T$7:$AK$7,0))</f>
        <v>0</v>
      </c>
      <c r="X102" s="18">
        <f>'Cal_Audit Finance &amp; Reg'!X70/INDEX(Inp_SubOngoingEfficiency!$T$21:$AK$24,MATCH($F102&amp;"_Indirect",Inp_SubOngoingEfficiency!$H$21:$H$24,0),MATCH(X$7,Inp_SubOngoingEfficiency!$T$7:$AK$7,0))</f>
        <v>0</v>
      </c>
      <c r="Y102" s="18">
        <f>'Cal_Audit Finance &amp; Reg'!Y70/INDEX(Inp_SubOngoingEfficiency!$T$21:$AK$24,MATCH($F102&amp;"_Indirect",Inp_SubOngoingEfficiency!$H$21:$H$24,0),MATCH(Y$7,Inp_SubOngoingEfficiency!$T$7:$AK$7,0))</f>
        <v>0</v>
      </c>
      <c r="Z102" s="18">
        <f>'Cal_Audit Finance &amp; Reg'!Z70/INDEX(Inp_SubOngoingEfficiency!$T$21:$AK$24,MATCH($F102&amp;"_Indirect",Inp_SubOngoingEfficiency!$H$21:$H$24,0),MATCH(Z$7,Inp_SubOngoingEfficiency!$T$7:$AK$7,0))</f>
        <v>0</v>
      </c>
      <c r="AA102" s="18">
        <f>'Cal_Audit Finance &amp; Reg'!AA70/INDEX(Inp_SubOngoingEfficiency!$T$21:$AK$24,MATCH($F102&amp;"_Indirect",Inp_SubOngoingEfficiency!$H$21:$H$24,0),MATCH(AA$7,Inp_SubOngoingEfficiency!$T$7:$AK$7,0))</f>
        <v>0</v>
      </c>
      <c r="AB102" s="18">
        <f>'Cal_Audit Finance &amp; Reg'!AB70/INDEX(Inp_SubOngoingEfficiency!$T$21:$AK$24,MATCH($F102&amp;"_Indirect",Inp_SubOngoingEfficiency!$H$21:$H$24,0),MATCH(AB$7,Inp_SubOngoingEfficiency!$T$7:$AK$7,0))</f>
        <v>0</v>
      </c>
      <c r="AC102" s="18">
        <f>'Cal_Audit Finance &amp; Reg'!AC70/INDEX(Inp_SubOngoingEfficiency!$T$21:$AK$24,MATCH($F102&amp;"_Indirect",Inp_SubOngoingEfficiency!$H$21:$H$24,0),MATCH(AC$7,Inp_SubOngoingEfficiency!$T$7:$AK$7,0))</f>
        <v>0</v>
      </c>
      <c r="AD102" s="18">
        <f>'Cal_Audit Finance &amp; Reg'!AD70/INDEX(Inp_SubOngoingEfficiency!$T$21:$AK$24,MATCH($F102&amp;"_Indirect",Inp_SubOngoingEfficiency!$H$21:$H$24,0),MATCH(AD$7,Inp_SubOngoingEfficiency!$T$7:$AK$7,0))</f>
        <v>0</v>
      </c>
      <c r="AE102" s="18">
        <f>'Cal_Audit Finance &amp; Reg'!AE70/INDEX(Inp_SubOngoingEfficiency!$T$21:$AK$24,MATCH($F102&amp;"_Indirect",Inp_SubOngoingEfficiency!$H$21:$H$24,0),MATCH(AE$7,Inp_SubOngoingEfficiency!$T$7:$AK$7,0))</f>
        <v>0</v>
      </c>
      <c r="AF102" s="18">
        <f>'Cal_Audit Finance &amp; Reg'!AF70/INDEX(Inp_SubOngoingEfficiency!$T$21:$AK$24,MATCH($F102&amp;"_Indirect",Inp_SubOngoingEfficiency!$H$21:$H$24,0),MATCH(AF$7,Inp_SubOngoingEfficiency!$T$7:$AK$7,0))</f>
        <v>0</v>
      </c>
      <c r="AG102" s="18">
        <f>'Cal_Audit Finance &amp; Reg'!AG70/INDEX(Inp_SubOngoingEfficiency!$T$21:$AK$24,MATCH($F102&amp;"_Indirect",Inp_SubOngoingEfficiency!$H$21:$H$24,0),MATCH(AG$7,Inp_SubOngoingEfficiency!$T$7:$AK$7,0))</f>
        <v>0</v>
      </c>
      <c r="AH102" s="18">
        <f>'Cal_Audit Finance &amp; Reg'!AH70/INDEX(Inp_SubOngoingEfficiency!$T$21:$AK$24,MATCH($F102&amp;"_Indirect",Inp_SubOngoingEfficiency!$H$21:$H$24,0),MATCH(AH$7,Inp_SubOngoingEfficiency!$T$7:$AK$7,0))</f>
        <v>0</v>
      </c>
      <c r="AI102" s="18">
        <f>'Cal_Audit Finance &amp; Reg'!AI70/INDEX(Inp_SubOngoingEfficiency!$T$21:$AK$24,MATCH($F102&amp;"_Indirect",Inp_SubOngoingEfficiency!$H$21:$H$24,0),MATCH(AI$7,Inp_SubOngoingEfficiency!$T$7:$AK$7,0))</f>
        <v>0</v>
      </c>
      <c r="AJ102" s="18">
        <f>'Cal_Audit Finance &amp; Reg'!AJ70/INDEX(Inp_SubOngoingEfficiency!$T$21:$AK$24,MATCH($F102&amp;"_Indirect",Inp_SubOngoingEfficiency!$H$21:$H$24,0),MATCH(AJ$7,Inp_SubOngoingEfficiency!$T$7:$AK$7,0))</f>
        <v>0</v>
      </c>
      <c r="AK102" s="18">
        <f>'Cal_Audit Finance &amp; Reg'!AK70/INDEX(Inp_SubOngoingEfficiency!$T$21:$AK$24,MATCH($F102&amp;"_Indirect",Inp_SubOngoingEfficiency!$H$21:$H$24,0),MATCH(AK$7,Inp_SubOngoingEfficiency!$T$7:$AK$7,0))</f>
        <v>0</v>
      </c>
      <c r="AN102" s="33"/>
    </row>
    <row r="103" spans="5:40" s="94" customFormat="1">
      <c r="E103" s="16" t="str">
        <f>Cover!$F$13</f>
        <v>Sc</v>
      </c>
      <c r="F103" s="16" t="str">
        <f>'Cal_Audit Finance &amp; Reg'!F71</f>
        <v>Opex</v>
      </c>
      <c r="H103" s="16" t="str">
        <f>'Cal_Audit Finance &amp; Reg'!H71</f>
        <v>Business Support</v>
      </c>
      <c r="I103" s="16" t="str">
        <f>'Cal_Audit Finance &amp; Reg'!I71</f>
        <v>Audit, Finance &amp; Regulation</v>
      </c>
      <c r="J103" s="16" t="str">
        <f>IF(ISBLANK('Cal_Audit Finance &amp; Reg'!J71),"",'Cal_Audit Finance &amp; Reg'!J71)</f>
        <v/>
      </c>
      <c r="L103" s="94" t="s">
        <v>111</v>
      </c>
      <c r="M103" s="94" t="b">
        <f t="shared" si="2"/>
        <v>0</v>
      </c>
      <c r="N103" s="94" t="b">
        <f t="shared" si="3"/>
        <v>0</v>
      </c>
      <c r="T103" s="18">
        <f>'Cal_Audit Finance &amp; Reg'!T71/INDEX(Inp_SubOngoingEfficiency!$T$21:$AK$24,MATCH($F103&amp;"_Indirect",Inp_SubOngoingEfficiency!$H$21:$H$24,0),MATCH(T$7,Inp_SubOngoingEfficiency!$T$7:$AK$7,0))</f>
        <v>0</v>
      </c>
      <c r="U103" s="18">
        <f>'Cal_Audit Finance &amp; Reg'!U71/INDEX(Inp_SubOngoingEfficiency!$T$21:$AK$24,MATCH($F103&amp;"_Indirect",Inp_SubOngoingEfficiency!$H$21:$H$24,0),MATCH(U$7,Inp_SubOngoingEfficiency!$T$7:$AK$7,0))</f>
        <v>0</v>
      </c>
      <c r="V103" s="18">
        <f>'Cal_Audit Finance &amp; Reg'!V71/INDEX(Inp_SubOngoingEfficiency!$T$21:$AK$24,MATCH($F103&amp;"_Indirect",Inp_SubOngoingEfficiency!$H$21:$H$24,0),MATCH(V$7,Inp_SubOngoingEfficiency!$T$7:$AK$7,0))</f>
        <v>0</v>
      </c>
      <c r="W103" s="18">
        <f>'Cal_Audit Finance &amp; Reg'!W71/INDEX(Inp_SubOngoingEfficiency!$T$21:$AK$24,MATCH($F103&amp;"_Indirect",Inp_SubOngoingEfficiency!$H$21:$H$24,0),MATCH(W$7,Inp_SubOngoingEfficiency!$T$7:$AK$7,0))</f>
        <v>0</v>
      </c>
      <c r="X103" s="18">
        <f>'Cal_Audit Finance &amp; Reg'!X71/INDEX(Inp_SubOngoingEfficiency!$T$21:$AK$24,MATCH($F103&amp;"_Indirect",Inp_SubOngoingEfficiency!$H$21:$H$24,0),MATCH(X$7,Inp_SubOngoingEfficiency!$T$7:$AK$7,0))</f>
        <v>0</v>
      </c>
      <c r="Y103" s="18">
        <f>'Cal_Audit Finance &amp; Reg'!Y71/INDEX(Inp_SubOngoingEfficiency!$T$21:$AK$24,MATCH($F103&amp;"_Indirect",Inp_SubOngoingEfficiency!$H$21:$H$24,0),MATCH(Y$7,Inp_SubOngoingEfficiency!$T$7:$AK$7,0))</f>
        <v>0</v>
      </c>
      <c r="Z103" s="18">
        <f>'Cal_Audit Finance &amp; Reg'!Z71/INDEX(Inp_SubOngoingEfficiency!$T$21:$AK$24,MATCH($F103&amp;"_Indirect",Inp_SubOngoingEfficiency!$H$21:$H$24,0),MATCH(Z$7,Inp_SubOngoingEfficiency!$T$7:$AK$7,0))</f>
        <v>0</v>
      </c>
      <c r="AA103" s="18">
        <f>'Cal_Audit Finance &amp; Reg'!AA71/INDEX(Inp_SubOngoingEfficiency!$T$21:$AK$24,MATCH($F103&amp;"_Indirect",Inp_SubOngoingEfficiency!$H$21:$H$24,0),MATCH(AA$7,Inp_SubOngoingEfficiency!$T$7:$AK$7,0))</f>
        <v>0</v>
      </c>
      <c r="AB103" s="18">
        <f>'Cal_Audit Finance &amp; Reg'!AB71/INDEX(Inp_SubOngoingEfficiency!$T$21:$AK$24,MATCH($F103&amp;"_Indirect",Inp_SubOngoingEfficiency!$H$21:$H$24,0),MATCH(AB$7,Inp_SubOngoingEfficiency!$T$7:$AK$7,0))</f>
        <v>0</v>
      </c>
      <c r="AC103" s="18">
        <f>'Cal_Audit Finance &amp; Reg'!AC71/INDEX(Inp_SubOngoingEfficiency!$T$21:$AK$24,MATCH($F103&amp;"_Indirect",Inp_SubOngoingEfficiency!$H$21:$H$24,0),MATCH(AC$7,Inp_SubOngoingEfficiency!$T$7:$AK$7,0))</f>
        <v>0</v>
      </c>
      <c r="AD103" s="18">
        <f>'Cal_Audit Finance &amp; Reg'!AD71/INDEX(Inp_SubOngoingEfficiency!$T$21:$AK$24,MATCH($F103&amp;"_Indirect",Inp_SubOngoingEfficiency!$H$21:$H$24,0),MATCH(AD$7,Inp_SubOngoingEfficiency!$T$7:$AK$7,0))</f>
        <v>0</v>
      </c>
      <c r="AE103" s="18">
        <f>'Cal_Audit Finance &amp; Reg'!AE71/INDEX(Inp_SubOngoingEfficiency!$T$21:$AK$24,MATCH($F103&amp;"_Indirect",Inp_SubOngoingEfficiency!$H$21:$H$24,0),MATCH(AE$7,Inp_SubOngoingEfficiency!$T$7:$AK$7,0))</f>
        <v>0</v>
      </c>
      <c r="AF103" s="18">
        <f>'Cal_Audit Finance &amp; Reg'!AF71/INDEX(Inp_SubOngoingEfficiency!$T$21:$AK$24,MATCH($F103&amp;"_Indirect",Inp_SubOngoingEfficiency!$H$21:$H$24,0),MATCH(AF$7,Inp_SubOngoingEfficiency!$T$7:$AK$7,0))</f>
        <v>0</v>
      </c>
      <c r="AG103" s="18">
        <f>'Cal_Audit Finance &amp; Reg'!AG71/INDEX(Inp_SubOngoingEfficiency!$T$21:$AK$24,MATCH($F103&amp;"_Indirect",Inp_SubOngoingEfficiency!$H$21:$H$24,0),MATCH(AG$7,Inp_SubOngoingEfficiency!$T$7:$AK$7,0))</f>
        <v>0</v>
      </c>
      <c r="AH103" s="18">
        <f>'Cal_Audit Finance &amp; Reg'!AH71/INDEX(Inp_SubOngoingEfficiency!$T$21:$AK$24,MATCH($F103&amp;"_Indirect",Inp_SubOngoingEfficiency!$H$21:$H$24,0),MATCH(AH$7,Inp_SubOngoingEfficiency!$T$7:$AK$7,0))</f>
        <v>0</v>
      </c>
      <c r="AI103" s="18">
        <f>'Cal_Audit Finance &amp; Reg'!AI71/INDEX(Inp_SubOngoingEfficiency!$T$21:$AK$24,MATCH($F103&amp;"_Indirect",Inp_SubOngoingEfficiency!$H$21:$H$24,0),MATCH(AI$7,Inp_SubOngoingEfficiency!$T$7:$AK$7,0))</f>
        <v>0</v>
      </c>
      <c r="AJ103" s="18">
        <f>'Cal_Audit Finance &amp; Reg'!AJ71/INDEX(Inp_SubOngoingEfficiency!$T$21:$AK$24,MATCH($F103&amp;"_Indirect",Inp_SubOngoingEfficiency!$H$21:$H$24,0),MATCH(AJ$7,Inp_SubOngoingEfficiency!$T$7:$AK$7,0))</f>
        <v>0</v>
      </c>
      <c r="AK103" s="18">
        <f>'Cal_Audit Finance &amp; Reg'!AK71/INDEX(Inp_SubOngoingEfficiency!$T$21:$AK$24,MATCH($F103&amp;"_Indirect",Inp_SubOngoingEfficiency!$H$21:$H$24,0),MATCH(AK$7,Inp_SubOngoingEfficiency!$T$7:$AK$7,0))</f>
        <v>0</v>
      </c>
      <c r="AN103" s="33"/>
    </row>
    <row r="104" spans="5:40" s="94" customFormat="1">
      <c r="E104" s="16" t="str">
        <f>Cover!$F$13</f>
        <v>Sc</v>
      </c>
      <c r="F104" s="16" t="str">
        <f>'Cal_Audit Finance &amp; Reg'!F72</f>
        <v>Opex</v>
      </c>
      <c r="H104" s="16" t="str">
        <f>'Cal_Audit Finance &amp; Reg'!H72</f>
        <v>Business Support</v>
      </c>
      <c r="I104" s="16" t="str">
        <f>'Cal_Audit Finance &amp; Reg'!I72</f>
        <v>Audit, Finance &amp; Regulation</v>
      </c>
      <c r="J104" s="16" t="str">
        <f>IF(ISBLANK('Cal_Audit Finance &amp; Reg'!J72),"",'Cal_Audit Finance &amp; Reg'!J72)</f>
        <v/>
      </c>
      <c r="L104" s="94" t="s">
        <v>111</v>
      </c>
      <c r="M104" s="94" t="b">
        <f t="shared" si="2"/>
        <v>0</v>
      </c>
      <c r="N104" s="94" t="b">
        <f t="shared" si="3"/>
        <v>0</v>
      </c>
      <c r="T104" s="18">
        <f>'Cal_Audit Finance &amp; Reg'!T72/INDEX(Inp_SubOngoingEfficiency!$T$21:$AK$24,MATCH($F104&amp;"_Indirect",Inp_SubOngoingEfficiency!$H$21:$H$24,0),MATCH(T$7,Inp_SubOngoingEfficiency!$T$7:$AK$7,0))</f>
        <v>0</v>
      </c>
      <c r="U104" s="18">
        <f>'Cal_Audit Finance &amp; Reg'!U72/INDEX(Inp_SubOngoingEfficiency!$T$21:$AK$24,MATCH($F104&amp;"_Indirect",Inp_SubOngoingEfficiency!$H$21:$H$24,0),MATCH(U$7,Inp_SubOngoingEfficiency!$T$7:$AK$7,0))</f>
        <v>0</v>
      </c>
      <c r="V104" s="18">
        <f>'Cal_Audit Finance &amp; Reg'!V72/INDEX(Inp_SubOngoingEfficiency!$T$21:$AK$24,MATCH($F104&amp;"_Indirect",Inp_SubOngoingEfficiency!$H$21:$H$24,0),MATCH(V$7,Inp_SubOngoingEfficiency!$T$7:$AK$7,0))</f>
        <v>0</v>
      </c>
      <c r="W104" s="18">
        <f>'Cal_Audit Finance &amp; Reg'!W72/INDEX(Inp_SubOngoingEfficiency!$T$21:$AK$24,MATCH($F104&amp;"_Indirect",Inp_SubOngoingEfficiency!$H$21:$H$24,0),MATCH(W$7,Inp_SubOngoingEfficiency!$T$7:$AK$7,0))</f>
        <v>0</v>
      </c>
      <c r="X104" s="18">
        <f>'Cal_Audit Finance &amp; Reg'!X72/INDEX(Inp_SubOngoingEfficiency!$T$21:$AK$24,MATCH($F104&amp;"_Indirect",Inp_SubOngoingEfficiency!$H$21:$H$24,0),MATCH(X$7,Inp_SubOngoingEfficiency!$T$7:$AK$7,0))</f>
        <v>0</v>
      </c>
      <c r="Y104" s="18">
        <f>'Cal_Audit Finance &amp; Reg'!Y72/INDEX(Inp_SubOngoingEfficiency!$T$21:$AK$24,MATCH($F104&amp;"_Indirect",Inp_SubOngoingEfficiency!$H$21:$H$24,0),MATCH(Y$7,Inp_SubOngoingEfficiency!$T$7:$AK$7,0))</f>
        <v>0</v>
      </c>
      <c r="Z104" s="18">
        <f>'Cal_Audit Finance &amp; Reg'!Z72/INDEX(Inp_SubOngoingEfficiency!$T$21:$AK$24,MATCH($F104&amp;"_Indirect",Inp_SubOngoingEfficiency!$H$21:$H$24,0),MATCH(Z$7,Inp_SubOngoingEfficiency!$T$7:$AK$7,0))</f>
        <v>0</v>
      </c>
      <c r="AA104" s="18">
        <f>'Cal_Audit Finance &amp; Reg'!AA72/INDEX(Inp_SubOngoingEfficiency!$T$21:$AK$24,MATCH($F104&amp;"_Indirect",Inp_SubOngoingEfficiency!$H$21:$H$24,0),MATCH(AA$7,Inp_SubOngoingEfficiency!$T$7:$AK$7,0))</f>
        <v>0</v>
      </c>
      <c r="AB104" s="18">
        <f>'Cal_Audit Finance &amp; Reg'!AB72/INDEX(Inp_SubOngoingEfficiency!$T$21:$AK$24,MATCH($F104&amp;"_Indirect",Inp_SubOngoingEfficiency!$H$21:$H$24,0),MATCH(AB$7,Inp_SubOngoingEfficiency!$T$7:$AK$7,0))</f>
        <v>0</v>
      </c>
      <c r="AC104" s="18">
        <f>'Cal_Audit Finance &amp; Reg'!AC72/INDEX(Inp_SubOngoingEfficiency!$T$21:$AK$24,MATCH($F104&amp;"_Indirect",Inp_SubOngoingEfficiency!$H$21:$H$24,0),MATCH(AC$7,Inp_SubOngoingEfficiency!$T$7:$AK$7,0))</f>
        <v>0</v>
      </c>
      <c r="AD104" s="18">
        <f>'Cal_Audit Finance &amp; Reg'!AD72/INDEX(Inp_SubOngoingEfficiency!$T$21:$AK$24,MATCH($F104&amp;"_Indirect",Inp_SubOngoingEfficiency!$H$21:$H$24,0),MATCH(AD$7,Inp_SubOngoingEfficiency!$T$7:$AK$7,0))</f>
        <v>0</v>
      </c>
      <c r="AE104" s="18">
        <f>'Cal_Audit Finance &amp; Reg'!AE72/INDEX(Inp_SubOngoingEfficiency!$T$21:$AK$24,MATCH($F104&amp;"_Indirect",Inp_SubOngoingEfficiency!$H$21:$H$24,0),MATCH(AE$7,Inp_SubOngoingEfficiency!$T$7:$AK$7,0))</f>
        <v>0</v>
      </c>
      <c r="AF104" s="18">
        <f>'Cal_Audit Finance &amp; Reg'!AF72/INDEX(Inp_SubOngoingEfficiency!$T$21:$AK$24,MATCH($F104&amp;"_Indirect",Inp_SubOngoingEfficiency!$H$21:$H$24,0),MATCH(AF$7,Inp_SubOngoingEfficiency!$T$7:$AK$7,0))</f>
        <v>0</v>
      </c>
      <c r="AG104" s="18">
        <f>'Cal_Audit Finance &amp; Reg'!AG72/INDEX(Inp_SubOngoingEfficiency!$T$21:$AK$24,MATCH($F104&amp;"_Indirect",Inp_SubOngoingEfficiency!$H$21:$H$24,0),MATCH(AG$7,Inp_SubOngoingEfficiency!$T$7:$AK$7,0))</f>
        <v>0</v>
      </c>
      <c r="AH104" s="18">
        <f>'Cal_Audit Finance &amp; Reg'!AH72/INDEX(Inp_SubOngoingEfficiency!$T$21:$AK$24,MATCH($F104&amp;"_Indirect",Inp_SubOngoingEfficiency!$H$21:$H$24,0),MATCH(AH$7,Inp_SubOngoingEfficiency!$T$7:$AK$7,0))</f>
        <v>0</v>
      </c>
      <c r="AI104" s="18">
        <f>'Cal_Audit Finance &amp; Reg'!AI72/INDEX(Inp_SubOngoingEfficiency!$T$21:$AK$24,MATCH($F104&amp;"_Indirect",Inp_SubOngoingEfficiency!$H$21:$H$24,0),MATCH(AI$7,Inp_SubOngoingEfficiency!$T$7:$AK$7,0))</f>
        <v>0</v>
      </c>
      <c r="AJ104" s="18">
        <f>'Cal_Audit Finance &amp; Reg'!AJ72/INDEX(Inp_SubOngoingEfficiency!$T$21:$AK$24,MATCH($F104&amp;"_Indirect",Inp_SubOngoingEfficiency!$H$21:$H$24,0),MATCH(AJ$7,Inp_SubOngoingEfficiency!$T$7:$AK$7,0))</f>
        <v>0</v>
      </c>
      <c r="AK104" s="18">
        <f>'Cal_Audit Finance &amp; Reg'!AK72/INDEX(Inp_SubOngoingEfficiency!$T$21:$AK$24,MATCH($F104&amp;"_Indirect",Inp_SubOngoingEfficiency!$H$21:$H$24,0),MATCH(AK$7,Inp_SubOngoingEfficiency!$T$7:$AK$7,0))</f>
        <v>0</v>
      </c>
      <c r="AN104" s="33"/>
    </row>
    <row r="105" spans="5:40" s="94" customFormat="1">
      <c r="E105" s="16" t="str">
        <f>Cover!$F$13</f>
        <v>Sc</v>
      </c>
      <c r="F105" s="16" t="str">
        <f>'Cal_Audit Finance &amp; Reg'!F73</f>
        <v>Opex</v>
      </c>
      <c r="H105" s="16" t="str">
        <f>'Cal_Audit Finance &amp; Reg'!H73</f>
        <v>Business Support</v>
      </c>
      <c r="I105" s="16" t="str">
        <f>'Cal_Audit Finance &amp; Reg'!I73</f>
        <v>Audit, Finance &amp; Regulation</v>
      </c>
      <c r="J105" s="16" t="str">
        <f>IF(ISBLANK('Cal_Audit Finance &amp; Reg'!J73),"",'Cal_Audit Finance &amp; Reg'!J73)</f>
        <v/>
      </c>
      <c r="L105" s="94" t="s">
        <v>111</v>
      </c>
      <c r="M105" s="94" t="b">
        <f t="shared" si="2"/>
        <v>0</v>
      </c>
      <c r="N105" s="94" t="b">
        <f t="shared" si="3"/>
        <v>0</v>
      </c>
      <c r="T105" s="18">
        <f>'Cal_Audit Finance &amp; Reg'!T73/INDEX(Inp_SubOngoingEfficiency!$T$21:$AK$24,MATCH($F105&amp;"_Indirect",Inp_SubOngoingEfficiency!$H$21:$H$24,0),MATCH(T$7,Inp_SubOngoingEfficiency!$T$7:$AK$7,0))</f>
        <v>0</v>
      </c>
      <c r="U105" s="18">
        <f>'Cal_Audit Finance &amp; Reg'!U73/INDEX(Inp_SubOngoingEfficiency!$T$21:$AK$24,MATCH($F105&amp;"_Indirect",Inp_SubOngoingEfficiency!$H$21:$H$24,0),MATCH(U$7,Inp_SubOngoingEfficiency!$T$7:$AK$7,0))</f>
        <v>0</v>
      </c>
      <c r="V105" s="18">
        <f>'Cal_Audit Finance &amp; Reg'!V73/INDEX(Inp_SubOngoingEfficiency!$T$21:$AK$24,MATCH($F105&amp;"_Indirect",Inp_SubOngoingEfficiency!$H$21:$H$24,0),MATCH(V$7,Inp_SubOngoingEfficiency!$T$7:$AK$7,0))</f>
        <v>0</v>
      </c>
      <c r="W105" s="18">
        <f>'Cal_Audit Finance &amp; Reg'!W73/INDEX(Inp_SubOngoingEfficiency!$T$21:$AK$24,MATCH($F105&amp;"_Indirect",Inp_SubOngoingEfficiency!$H$21:$H$24,0),MATCH(W$7,Inp_SubOngoingEfficiency!$T$7:$AK$7,0))</f>
        <v>0</v>
      </c>
      <c r="X105" s="18">
        <f>'Cal_Audit Finance &amp; Reg'!X73/INDEX(Inp_SubOngoingEfficiency!$T$21:$AK$24,MATCH($F105&amp;"_Indirect",Inp_SubOngoingEfficiency!$H$21:$H$24,0),MATCH(X$7,Inp_SubOngoingEfficiency!$T$7:$AK$7,0))</f>
        <v>0</v>
      </c>
      <c r="Y105" s="18">
        <f>'Cal_Audit Finance &amp; Reg'!Y73/INDEX(Inp_SubOngoingEfficiency!$T$21:$AK$24,MATCH($F105&amp;"_Indirect",Inp_SubOngoingEfficiency!$H$21:$H$24,0),MATCH(Y$7,Inp_SubOngoingEfficiency!$T$7:$AK$7,0))</f>
        <v>0</v>
      </c>
      <c r="Z105" s="18">
        <f>'Cal_Audit Finance &amp; Reg'!Z73/INDEX(Inp_SubOngoingEfficiency!$T$21:$AK$24,MATCH($F105&amp;"_Indirect",Inp_SubOngoingEfficiency!$H$21:$H$24,0),MATCH(Z$7,Inp_SubOngoingEfficiency!$T$7:$AK$7,0))</f>
        <v>0</v>
      </c>
      <c r="AA105" s="18">
        <f>'Cal_Audit Finance &amp; Reg'!AA73/INDEX(Inp_SubOngoingEfficiency!$T$21:$AK$24,MATCH($F105&amp;"_Indirect",Inp_SubOngoingEfficiency!$H$21:$H$24,0),MATCH(AA$7,Inp_SubOngoingEfficiency!$T$7:$AK$7,0))</f>
        <v>0</v>
      </c>
      <c r="AB105" s="18">
        <f>'Cal_Audit Finance &amp; Reg'!AB73/INDEX(Inp_SubOngoingEfficiency!$T$21:$AK$24,MATCH($F105&amp;"_Indirect",Inp_SubOngoingEfficiency!$H$21:$H$24,0),MATCH(AB$7,Inp_SubOngoingEfficiency!$T$7:$AK$7,0))</f>
        <v>0</v>
      </c>
      <c r="AC105" s="18">
        <f>'Cal_Audit Finance &amp; Reg'!AC73/INDEX(Inp_SubOngoingEfficiency!$T$21:$AK$24,MATCH($F105&amp;"_Indirect",Inp_SubOngoingEfficiency!$H$21:$H$24,0),MATCH(AC$7,Inp_SubOngoingEfficiency!$T$7:$AK$7,0))</f>
        <v>0</v>
      </c>
      <c r="AD105" s="18">
        <f>'Cal_Audit Finance &amp; Reg'!AD73/INDEX(Inp_SubOngoingEfficiency!$T$21:$AK$24,MATCH($F105&amp;"_Indirect",Inp_SubOngoingEfficiency!$H$21:$H$24,0),MATCH(AD$7,Inp_SubOngoingEfficiency!$T$7:$AK$7,0))</f>
        <v>0</v>
      </c>
      <c r="AE105" s="18">
        <f>'Cal_Audit Finance &amp; Reg'!AE73/INDEX(Inp_SubOngoingEfficiency!$T$21:$AK$24,MATCH($F105&amp;"_Indirect",Inp_SubOngoingEfficiency!$H$21:$H$24,0),MATCH(AE$7,Inp_SubOngoingEfficiency!$T$7:$AK$7,0))</f>
        <v>0</v>
      </c>
      <c r="AF105" s="18">
        <f>'Cal_Audit Finance &amp; Reg'!AF73/INDEX(Inp_SubOngoingEfficiency!$T$21:$AK$24,MATCH($F105&amp;"_Indirect",Inp_SubOngoingEfficiency!$H$21:$H$24,0),MATCH(AF$7,Inp_SubOngoingEfficiency!$T$7:$AK$7,0))</f>
        <v>0</v>
      </c>
      <c r="AG105" s="18">
        <f>'Cal_Audit Finance &amp; Reg'!AG73/INDEX(Inp_SubOngoingEfficiency!$T$21:$AK$24,MATCH($F105&amp;"_Indirect",Inp_SubOngoingEfficiency!$H$21:$H$24,0),MATCH(AG$7,Inp_SubOngoingEfficiency!$T$7:$AK$7,0))</f>
        <v>0</v>
      </c>
      <c r="AH105" s="18">
        <f>'Cal_Audit Finance &amp; Reg'!AH73/INDEX(Inp_SubOngoingEfficiency!$T$21:$AK$24,MATCH($F105&amp;"_Indirect",Inp_SubOngoingEfficiency!$H$21:$H$24,0),MATCH(AH$7,Inp_SubOngoingEfficiency!$T$7:$AK$7,0))</f>
        <v>0</v>
      </c>
      <c r="AI105" s="18">
        <f>'Cal_Audit Finance &amp; Reg'!AI73/INDEX(Inp_SubOngoingEfficiency!$T$21:$AK$24,MATCH($F105&amp;"_Indirect",Inp_SubOngoingEfficiency!$H$21:$H$24,0),MATCH(AI$7,Inp_SubOngoingEfficiency!$T$7:$AK$7,0))</f>
        <v>0</v>
      </c>
      <c r="AJ105" s="18">
        <f>'Cal_Audit Finance &amp; Reg'!AJ73/INDEX(Inp_SubOngoingEfficiency!$T$21:$AK$24,MATCH($F105&amp;"_Indirect",Inp_SubOngoingEfficiency!$H$21:$H$24,0),MATCH(AJ$7,Inp_SubOngoingEfficiency!$T$7:$AK$7,0))</f>
        <v>0</v>
      </c>
      <c r="AK105" s="18">
        <f>'Cal_Audit Finance &amp; Reg'!AK73/INDEX(Inp_SubOngoingEfficiency!$T$21:$AK$24,MATCH($F105&amp;"_Indirect",Inp_SubOngoingEfficiency!$H$21:$H$24,0),MATCH(AK$7,Inp_SubOngoingEfficiency!$T$7:$AK$7,0))</f>
        <v>0</v>
      </c>
      <c r="AN105" s="33"/>
    </row>
    <row r="106" spans="5:40" s="94" customFormat="1">
      <c r="E106" s="16" t="str">
        <f>Cover!$F$13</f>
        <v>Sc</v>
      </c>
      <c r="F106" s="16" t="str">
        <f>'Cal_Audit Finance &amp; Reg'!F74</f>
        <v>Opex</v>
      </c>
      <c r="H106" s="16" t="str">
        <f>'Cal_Audit Finance &amp; Reg'!H74</f>
        <v>Business Support</v>
      </c>
      <c r="I106" s="16" t="str">
        <f>'Cal_Audit Finance &amp; Reg'!I74</f>
        <v>Audit, Finance &amp; Regulation</v>
      </c>
      <c r="J106" s="16" t="str">
        <f>IF(ISBLANK('Cal_Audit Finance &amp; Reg'!J74),"",'Cal_Audit Finance &amp; Reg'!J74)</f>
        <v/>
      </c>
      <c r="L106" s="94" t="s">
        <v>111</v>
      </c>
      <c r="M106" s="94" t="b">
        <f t="shared" si="2"/>
        <v>0</v>
      </c>
      <c r="N106" s="94" t="b">
        <f t="shared" si="3"/>
        <v>0</v>
      </c>
      <c r="T106" s="18">
        <f>'Cal_Audit Finance &amp; Reg'!T74/INDEX(Inp_SubOngoingEfficiency!$T$21:$AK$24,MATCH($F106&amp;"_Indirect",Inp_SubOngoingEfficiency!$H$21:$H$24,0),MATCH(T$7,Inp_SubOngoingEfficiency!$T$7:$AK$7,0))</f>
        <v>0</v>
      </c>
      <c r="U106" s="18">
        <f>'Cal_Audit Finance &amp; Reg'!U74/INDEX(Inp_SubOngoingEfficiency!$T$21:$AK$24,MATCH($F106&amp;"_Indirect",Inp_SubOngoingEfficiency!$H$21:$H$24,0),MATCH(U$7,Inp_SubOngoingEfficiency!$T$7:$AK$7,0))</f>
        <v>0</v>
      </c>
      <c r="V106" s="18">
        <f>'Cal_Audit Finance &amp; Reg'!V74/INDEX(Inp_SubOngoingEfficiency!$T$21:$AK$24,MATCH($F106&amp;"_Indirect",Inp_SubOngoingEfficiency!$H$21:$H$24,0),MATCH(V$7,Inp_SubOngoingEfficiency!$T$7:$AK$7,0))</f>
        <v>0</v>
      </c>
      <c r="W106" s="18">
        <f>'Cal_Audit Finance &amp; Reg'!W74/INDEX(Inp_SubOngoingEfficiency!$T$21:$AK$24,MATCH($F106&amp;"_Indirect",Inp_SubOngoingEfficiency!$H$21:$H$24,0),MATCH(W$7,Inp_SubOngoingEfficiency!$T$7:$AK$7,0))</f>
        <v>0</v>
      </c>
      <c r="X106" s="18">
        <f>'Cal_Audit Finance &amp; Reg'!X74/INDEX(Inp_SubOngoingEfficiency!$T$21:$AK$24,MATCH($F106&amp;"_Indirect",Inp_SubOngoingEfficiency!$H$21:$H$24,0),MATCH(X$7,Inp_SubOngoingEfficiency!$T$7:$AK$7,0))</f>
        <v>0</v>
      </c>
      <c r="Y106" s="18">
        <f>'Cal_Audit Finance &amp; Reg'!Y74/INDEX(Inp_SubOngoingEfficiency!$T$21:$AK$24,MATCH($F106&amp;"_Indirect",Inp_SubOngoingEfficiency!$H$21:$H$24,0),MATCH(Y$7,Inp_SubOngoingEfficiency!$T$7:$AK$7,0))</f>
        <v>0</v>
      </c>
      <c r="Z106" s="18">
        <f>'Cal_Audit Finance &amp; Reg'!Z74/INDEX(Inp_SubOngoingEfficiency!$T$21:$AK$24,MATCH($F106&amp;"_Indirect",Inp_SubOngoingEfficiency!$H$21:$H$24,0),MATCH(Z$7,Inp_SubOngoingEfficiency!$T$7:$AK$7,0))</f>
        <v>0</v>
      </c>
      <c r="AA106" s="18">
        <f>'Cal_Audit Finance &amp; Reg'!AA74/INDEX(Inp_SubOngoingEfficiency!$T$21:$AK$24,MATCH($F106&amp;"_Indirect",Inp_SubOngoingEfficiency!$H$21:$H$24,0),MATCH(AA$7,Inp_SubOngoingEfficiency!$T$7:$AK$7,0))</f>
        <v>0</v>
      </c>
      <c r="AB106" s="18">
        <f>'Cal_Audit Finance &amp; Reg'!AB74/INDEX(Inp_SubOngoingEfficiency!$T$21:$AK$24,MATCH($F106&amp;"_Indirect",Inp_SubOngoingEfficiency!$H$21:$H$24,0),MATCH(AB$7,Inp_SubOngoingEfficiency!$T$7:$AK$7,0))</f>
        <v>0</v>
      </c>
      <c r="AC106" s="18">
        <f>'Cal_Audit Finance &amp; Reg'!AC74/INDEX(Inp_SubOngoingEfficiency!$T$21:$AK$24,MATCH($F106&amp;"_Indirect",Inp_SubOngoingEfficiency!$H$21:$H$24,0),MATCH(AC$7,Inp_SubOngoingEfficiency!$T$7:$AK$7,0))</f>
        <v>0</v>
      </c>
      <c r="AD106" s="18">
        <f>'Cal_Audit Finance &amp; Reg'!AD74/INDEX(Inp_SubOngoingEfficiency!$T$21:$AK$24,MATCH($F106&amp;"_Indirect",Inp_SubOngoingEfficiency!$H$21:$H$24,0),MATCH(AD$7,Inp_SubOngoingEfficiency!$T$7:$AK$7,0))</f>
        <v>0</v>
      </c>
      <c r="AE106" s="18">
        <f>'Cal_Audit Finance &amp; Reg'!AE74/INDEX(Inp_SubOngoingEfficiency!$T$21:$AK$24,MATCH($F106&amp;"_Indirect",Inp_SubOngoingEfficiency!$H$21:$H$24,0),MATCH(AE$7,Inp_SubOngoingEfficiency!$T$7:$AK$7,0))</f>
        <v>0</v>
      </c>
      <c r="AF106" s="18">
        <f>'Cal_Audit Finance &amp; Reg'!AF74/INDEX(Inp_SubOngoingEfficiency!$T$21:$AK$24,MATCH($F106&amp;"_Indirect",Inp_SubOngoingEfficiency!$H$21:$H$24,0),MATCH(AF$7,Inp_SubOngoingEfficiency!$T$7:$AK$7,0))</f>
        <v>0</v>
      </c>
      <c r="AG106" s="18">
        <f>'Cal_Audit Finance &amp; Reg'!AG74/INDEX(Inp_SubOngoingEfficiency!$T$21:$AK$24,MATCH($F106&amp;"_Indirect",Inp_SubOngoingEfficiency!$H$21:$H$24,0),MATCH(AG$7,Inp_SubOngoingEfficiency!$T$7:$AK$7,0))</f>
        <v>0</v>
      </c>
      <c r="AH106" s="18">
        <f>'Cal_Audit Finance &amp; Reg'!AH74/INDEX(Inp_SubOngoingEfficiency!$T$21:$AK$24,MATCH($F106&amp;"_Indirect",Inp_SubOngoingEfficiency!$H$21:$H$24,0),MATCH(AH$7,Inp_SubOngoingEfficiency!$T$7:$AK$7,0))</f>
        <v>0</v>
      </c>
      <c r="AI106" s="18">
        <f>'Cal_Audit Finance &amp; Reg'!AI74/INDEX(Inp_SubOngoingEfficiency!$T$21:$AK$24,MATCH($F106&amp;"_Indirect",Inp_SubOngoingEfficiency!$H$21:$H$24,0),MATCH(AI$7,Inp_SubOngoingEfficiency!$T$7:$AK$7,0))</f>
        <v>0</v>
      </c>
      <c r="AJ106" s="18">
        <f>'Cal_Audit Finance &amp; Reg'!AJ74/INDEX(Inp_SubOngoingEfficiency!$T$21:$AK$24,MATCH($F106&amp;"_Indirect",Inp_SubOngoingEfficiency!$H$21:$H$24,0),MATCH(AJ$7,Inp_SubOngoingEfficiency!$T$7:$AK$7,0))</f>
        <v>0</v>
      </c>
      <c r="AK106" s="18">
        <f>'Cal_Audit Finance &amp; Reg'!AK74/INDEX(Inp_SubOngoingEfficiency!$T$21:$AK$24,MATCH($F106&amp;"_Indirect",Inp_SubOngoingEfficiency!$H$21:$H$24,0),MATCH(AK$7,Inp_SubOngoingEfficiency!$T$7:$AK$7,0))</f>
        <v>0</v>
      </c>
      <c r="AN106" s="33"/>
    </row>
    <row r="107" spans="5:40" s="94" customFormat="1">
      <c r="E107" s="16" t="str">
        <f>Cover!$F$13</f>
        <v>Sc</v>
      </c>
      <c r="F107" s="16" t="str">
        <f>'Cal_Audit Finance &amp; Reg'!F75</f>
        <v>Opex</v>
      </c>
      <c r="H107" s="16" t="str">
        <f>'Cal_Audit Finance &amp; Reg'!H75</f>
        <v>Business Support</v>
      </c>
      <c r="I107" s="16" t="str">
        <f>'Cal_Audit Finance &amp; Reg'!I75</f>
        <v>Audit, Finance &amp; Regulation</v>
      </c>
      <c r="J107" s="16" t="str">
        <f>IF(ISBLANK('Cal_Audit Finance &amp; Reg'!J75),"",'Cal_Audit Finance &amp; Reg'!J75)</f>
        <v/>
      </c>
      <c r="L107" s="94" t="s">
        <v>111</v>
      </c>
      <c r="M107" s="94" t="b">
        <f t="shared" si="2"/>
        <v>0</v>
      </c>
      <c r="N107" s="94" t="b">
        <f t="shared" si="3"/>
        <v>0</v>
      </c>
      <c r="T107" s="18">
        <f>'Cal_Audit Finance &amp; Reg'!T75/INDEX(Inp_SubOngoingEfficiency!$T$21:$AK$24,MATCH($F107&amp;"_Indirect",Inp_SubOngoingEfficiency!$H$21:$H$24,0),MATCH(T$7,Inp_SubOngoingEfficiency!$T$7:$AK$7,0))</f>
        <v>0</v>
      </c>
      <c r="U107" s="18">
        <f>'Cal_Audit Finance &amp; Reg'!U75/INDEX(Inp_SubOngoingEfficiency!$T$21:$AK$24,MATCH($F107&amp;"_Indirect",Inp_SubOngoingEfficiency!$H$21:$H$24,0),MATCH(U$7,Inp_SubOngoingEfficiency!$T$7:$AK$7,0))</f>
        <v>0</v>
      </c>
      <c r="V107" s="18">
        <f>'Cal_Audit Finance &amp; Reg'!V75/INDEX(Inp_SubOngoingEfficiency!$T$21:$AK$24,MATCH($F107&amp;"_Indirect",Inp_SubOngoingEfficiency!$H$21:$H$24,0),MATCH(V$7,Inp_SubOngoingEfficiency!$T$7:$AK$7,0))</f>
        <v>0</v>
      </c>
      <c r="W107" s="18">
        <f>'Cal_Audit Finance &amp; Reg'!W75/INDEX(Inp_SubOngoingEfficiency!$T$21:$AK$24,MATCH($F107&amp;"_Indirect",Inp_SubOngoingEfficiency!$H$21:$H$24,0),MATCH(W$7,Inp_SubOngoingEfficiency!$T$7:$AK$7,0))</f>
        <v>0</v>
      </c>
      <c r="X107" s="18">
        <f>'Cal_Audit Finance &amp; Reg'!X75/INDEX(Inp_SubOngoingEfficiency!$T$21:$AK$24,MATCH($F107&amp;"_Indirect",Inp_SubOngoingEfficiency!$H$21:$H$24,0),MATCH(X$7,Inp_SubOngoingEfficiency!$T$7:$AK$7,0))</f>
        <v>0</v>
      </c>
      <c r="Y107" s="18">
        <f>'Cal_Audit Finance &amp; Reg'!Y75/INDEX(Inp_SubOngoingEfficiency!$T$21:$AK$24,MATCH($F107&amp;"_Indirect",Inp_SubOngoingEfficiency!$H$21:$H$24,0),MATCH(Y$7,Inp_SubOngoingEfficiency!$T$7:$AK$7,0))</f>
        <v>0</v>
      </c>
      <c r="Z107" s="18">
        <f>'Cal_Audit Finance &amp; Reg'!Z75/INDEX(Inp_SubOngoingEfficiency!$T$21:$AK$24,MATCH($F107&amp;"_Indirect",Inp_SubOngoingEfficiency!$H$21:$H$24,0),MATCH(Z$7,Inp_SubOngoingEfficiency!$T$7:$AK$7,0))</f>
        <v>0</v>
      </c>
      <c r="AA107" s="18">
        <f>'Cal_Audit Finance &amp; Reg'!AA75/INDEX(Inp_SubOngoingEfficiency!$T$21:$AK$24,MATCH($F107&amp;"_Indirect",Inp_SubOngoingEfficiency!$H$21:$H$24,0),MATCH(AA$7,Inp_SubOngoingEfficiency!$T$7:$AK$7,0))</f>
        <v>0</v>
      </c>
      <c r="AB107" s="18">
        <f>'Cal_Audit Finance &amp; Reg'!AB75/INDEX(Inp_SubOngoingEfficiency!$T$21:$AK$24,MATCH($F107&amp;"_Indirect",Inp_SubOngoingEfficiency!$H$21:$H$24,0),MATCH(AB$7,Inp_SubOngoingEfficiency!$T$7:$AK$7,0))</f>
        <v>0</v>
      </c>
      <c r="AC107" s="18">
        <f>'Cal_Audit Finance &amp; Reg'!AC75/INDEX(Inp_SubOngoingEfficiency!$T$21:$AK$24,MATCH($F107&amp;"_Indirect",Inp_SubOngoingEfficiency!$H$21:$H$24,0),MATCH(AC$7,Inp_SubOngoingEfficiency!$T$7:$AK$7,0))</f>
        <v>0</v>
      </c>
      <c r="AD107" s="18">
        <f>'Cal_Audit Finance &amp; Reg'!AD75/INDEX(Inp_SubOngoingEfficiency!$T$21:$AK$24,MATCH($F107&amp;"_Indirect",Inp_SubOngoingEfficiency!$H$21:$H$24,0),MATCH(AD$7,Inp_SubOngoingEfficiency!$T$7:$AK$7,0))</f>
        <v>0</v>
      </c>
      <c r="AE107" s="18">
        <f>'Cal_Audit Finance &amp; Reg'!AE75/INDEX(Inp_SubOngoingEfficiency!$T$21:$AK$24,MATCH($F107&amp;"_Indirect",Inp_SubOngoingEfficiency!$H$21:$H$24,0),MATCH(AE$7,Inp_SubOngoingEfficiency!$T$7:$AK$7,0))</f>
        <v>0</v>
      </c>
      <c r="AF107" s="18">
        <f>'Cal_Audit Finance &amp; Reg'!AF75/INDEX(Inp_SubOngoingEfficiency!$T$21:$AK$24,MATCH($F107&amp;"_Indirect",Inp_SubOngoingEfficiency!$H$21:$H$24,0),MATCH(AF$7,Inp_SubOngoingEfficiency!$T$7:$AK$7,0))</f>
        <v>0</v>
      </c>
      <c r="AG107" s="18">
        <f>'Cal_Audit Finance &amp; Reg'!AG75/INDEX(Inp_SubOngoingEfficiency!$T$21:$AK$24,MATCH($F107&amp;"_Indirect",Inp_SubOngoingEfficiency!$H$21:$H$24,0),MATCH(AG$7,Inp_SubOngoingEfficiency!$T$7:$AK$7,0))</f>
        <v>0</v>
      </c>
      <c r="AH107" s="18">
        <f>'Cal_Audit Finance &amp; Reg'!AH75/INDEX(Inp_SubOngoingEfficiency!$T$21:$AK$24,MATCH($F107&amp;"_Indirect",Inp_SubOngoingEfficiency!$H$21:$H$24,0),MATCH(AH$7,Inp_SubOngoingEfficiency!$T$7:$AK$7,0))</f>
        <v>0</v>
      </c>
      <c r="AI107" s="18">
        <f>'Cal_Audit Finance &amp; Reg'!AI75/INDEX(Inp_SubOngoingEfficiency!$T$21:$AK$24,MATCH($F107&amp;"_Indirect",Inp_SubOngoingEfficiency!$H$21:$H$24,0),MATCH(AI$7,Inp_SubOngoingEfficiency!$T$7:$AK$7,0))</f>
        <v>0</v>
      </c>
      <c r="AJ107" s="18">
        <f>'Cal_Audit Finance &amp; Reg'!AJ75/INDEX(Inp_SubOngoingEfficiency!$T$21:$AK$24,MATCH($F107&amp;"_Indirect",Inp_SubOngoingEfficiency!$H$21:$H$24,0),MATCH(AJ$7,Inp_SubOngoingEfficiency!$T$7:$AK$7,0))</f>
        <v>0</v>
      </c>
      <c r="AK107" s="18">
        <f>'Cal_Audit Finance &amp; Reg'!AK75/INDEX(Inp_SubOngoingEfficiency!$T$21:$AK$24,MATCH($F107&amp;"_Indirect",Inp_SubOngoingEfficiency!$H$21:$H$24,0),MATCH(AK$7,Inp_SubOngoingEfficiency!$T$7:$AK$7,0))</f>
        <v>0</v>
      </c>
      <c r="AN107" s="33"/>
    </row>
    <row r="108" spans="5:40" s="94" customFormat="1">
      <c r="E108" s="16" t="str">
        <f>Cover!$F$13</f>
        <v>Sc</v>
      </c>
      <c r="F108" s="16" t="str">
        <f>'Cal_Audit Finance &amp; Reg'!F76</f>
        <v>Opex</v>
      </c>
      <c r="H108" s="16" t="str">
        <f>'Cal_Audit Finance &amp; Reg'!H76</f>
        <v>Business Support</v>
      </c>
      <c r="I108" s="16" t="str">
        <f>'Cal_Audit Finance &amp; Reg'!I76</f>
        <v>Audit, Finance &amp; Regulation</v>
      </c>
      <c r="J108" s="16" t="str">
        <f>IF(ISBLANK('Cal_Audit Finance &amp; Reg'!J76),"",'Cal_Audit Finance &amp; Reg'!J76)</f>
        <v/>
      </c>
      <c r="L108" s="94" t="s">
        <v>111</v>
      </c>
      <c r="M108" s="94" t="b">
        <f t="shared" si="2"/>
        <v>0</v>
      </c>
      <c r="N108" s="94" t="b">
        <f t="shared" si="3"/>
        <v>0</v>
      </c>
      <c r="T108" s="18">
        <f>'Cal_Audit Finance &amp; Reg'!T76/INDEX(Inp_SubOngoingEfficiency!$T$21:$AK$24,MATCH($F108&amp;"_Indirect",Inp_SubOngoingEfficiency!$H$21:$H$24,0),MATCH(T$7,Inp_SubOngoingEfficiency!$T$7:$AK$7,0))</f>
        <v>0</v>
      </c>
      <c r="U108" s="18">
        <f>'Cal_Audit Finance &amp; Reg'!U76/INDEX(Inp_SubOngoingEfficiency!$T$21:$AK$24,MATCH($F108&amp;"_Indirect",Inp_SubOngoingEfficiency!$H$21:$H$24,0),MATCH(U$7,Inp_SubOngoingEfficiency!$T$7:$AK$7,0))</f>
        <v>0</v>
      </c>
      <c r="V108" s="18">
        <f>'Cal_Audit Finance &amp; Reg'!V76/INDEX(Inp_SubOngoingEfficiency!$T$21:$AK$24,MATCH($F108&amp;"_Indirect",Inp_SubOngoingEfficiency!$H$21:$H$24,0),MATCH(V$7,Inp_SubOngoingEfficiency!$T$7:$AK$7,0))</f>
        <v>0</v>
      </c>
      <c r="W108" s="18">
        <f>'Cal_Audit Finance &amp; Reg'!W76/INDEX(Inp_SubOngoingEfficiency!$T$21:$AK$24,MATCH($F108&amp;"_Indirect",Inp_SubOngoingEfficiency!$H$21:$H$24,0),MATCH(W$7,Inp_SubOngoingEfficiency!$T$7:$AK$7,0))</f>
        <v>0</v>
      </c>
      <c r="X108" s="18">
        <f>'Cal_Audit Finance &amp; Reg'!X76/INDEX(Inp_SubOngoingEfficiency!$T$21:$AK$24,MATCH($F108&amp;"_Indirect",Inp_SubOngoingEfficiency!$H$21:$H$24,0),MATCH(X$7,Inp_SubOngoingEfficiency!$T$7:$AK$7,0))</f>
        <v>0</v>
      </c>
      <c r="Y108" s="18">
        <f>'Cal_Audit Finance &amp; Reg'!Y76/INDEX(Inp_SubOngoingEfficiency!$T$21:$AK$24,MATCH($F108&amp;"_Indirect",Inp_SubOngoingEfficiency!$H$21:$H$24,0),MATCH(Y$7,Inp_SubOngoingEfficiency!$T$7:$AK$7,0))</f>
        <v>0</v>
      </c>
      <c r="Z108" s="18">
        <f>'Cal_Audit Finance &amp; Reg'!Z76/INDEX(Inp_SubOngoingEfficiency!$T$21:$AK$24,MATCH($F108&amp;"_Indirect",Inp_SubOngoingEfficiency!$H$21:$H$24,0),MATCH(Z$7,Inp_SubOngoingEfficiency!$T$7:$AK$7,0))</f>
        <v>0</v>
      </c>
      <c r="AA108" s="18">
        <f>'Cal_Audit Finance &amp; Reg'!AA76/INDEX(Inp_SubOngoingEfficiency!$T$21:$AK$24,MATCH($F108&amp;"_Indirect",Inp_SubOngoingEfficiency!$H$21:$H$24,0),MATCH(AA$7,Inp_SubOngoingEfficiency!$T$7:$AK$7,0))</f>
        <v>0</v>
      </c>
      <c r="AB108" s="18">
        <f>'Cal_Audit Finance &amp; Reg'!AB76/INDEX(Inp_SubOngoingEfficiency!$T$21:$AK$24,MATCH($F108&amp;"_Indirect",Inp_SubOngoingEfficiency!$H$21:$H$24,0),MATCH(AB$7,Inp_SubOngoingEfficiency!$T$7:$AK$7,0))</f>
        <v>0</v>
      </c>
      <c r="AC108" s="18">
        <f>'Cal_Audit Finance &amp; Reg'!AC76/INDEX(Inp_SubOngoingEfficiency!$T$21:$AK$24,MATCH($F108&amp;"_Indirect",Inp_SubOngoingEfficiency!$H$21:$H$24,0),MATCH(AC$7,Inp_SubOngoingEfficiency!$T$7:$AK$7,0))</f>
        <v>0</v>
      </c>
      <c r="AD108" s="18">
        <f>'Cal_Audit Finance &amp; Reg'!AD76/INDEX(Inp_SubOngoingEfficiency!$T$21:$AK$24,MATCH($F108&amp;"_Indirect",Inp_SubOngoingEfficiency!$H$21:$H$24,0),MATCH(AD$7,Inp_SubOngoingEfficiency!$T$7:$AK$7,0))</f>
        <v>0</v>
      </c>
      <c r="AE108" s="18">
        <f>'Cal_Audit Finance &amp; Reg'!AE76/INDEX(Inp_SubOngoingEfficiency!$T$21:$AK$24,MATCH($F108&amp;"_Indirect",Inp_SubOngoingEfficiency!$H$21:$H$24,0),MATCH(AE$7,Inp_SubOngoingEfficiency!$T$7:$AK$7,0))</f>
        <v>0</v>
      </c>
      <c r="AF108" s="18">
        <f>'Cal_Audit Finance &amp; Reg'!AF76/INDEX(Inp_SubOngoingEfficiency!$T$21:$AK$24,MATCH($F108&amp;"_Indirect",Inp_SubOngoingEfficiency!$H$21:$H$24,0),MATCH(AF$7,Inp_SubOngoingEfficiency!$T$7:$AK$7,0))</f>
        <v>0</v>
      </c>
      <c r="AG108" s="18">
        <f>'Cal_Audit Finance &amp; Reg'!AG76/INDEX(Inp_SubOngoingEfficiency!$T$21:$AK$24,MATCH($F108&amp;"_Indirect",Inp_SubOngoingEfficiency!$H$21:$H$24,0),MATCH(AG$7,Inp_SubOngoingEfficiency!$T$7:$AK$7,0))</f>
        <v>0</v>
      </c>
      <c r="AH108" s="18">
        <f>'Cal_Audit Finance &amp; Reg'!AH76/INDEX(Inp_SubOngoingEfficiency!$T$21:$AK$24,MATCH($F108&amp;"_Indirect",Inp_SubOngoingEfficiency!$H$21:$H$24,0),MATCH(AH$7,Inp_SubOngoingEfficiency!$T$7:$AK$7,0))</f>
        <v>0</v>
      </c>
      <c r="AI108" s="18">
        <f>'Cal_Audit Finance &amp; Reg'!AI76/INDEX(Inp_SubOngoingEfficiency!$T$21:$AK$24,MATCH($F108&amp;"_Indirect",Inp_SubOngoingEfficiency!$H$21:$H$24,0),MATCH(AI$7,Inp_SubOngoingEfficiency!$T$7:$AK$7,0))</f>
        <v>0</v>
      </c>
      <c r="AJ108" s="18">
        <f>'Cal_Audit Finance &amp; Reg'!AJ76/INDEX(Inp_SubOngoingEfficiency!$T$21:$AK$24,MATCH($F108&amp;"_Indirect",Inp_SubOngoingEfficiency!$H$21:$H$24,0),MATCH(AJ$7,Inp_SubOngoingEfficiency!$T$7:$AK$7,0))</f>
        <v>0</v>
      </c>
      <c r="AK108" s="18">
        <f>'Cal_Audit Finance &amp; Reg'!AK76/INDEX(Inp_SubOngoingEfficiency!$T$21:$AK$24,MATCH($F108&amp;"_Indirect",Inp_SubOngoingEfficiency!$H$21:$H$24,0),MATCH(AK$7,Inp_SubOngoingEfficiency!$T$7:$AK$7,0))</f>
        <v>0</v>
      </c>
      <c r="AN108" s="33"/>
    </row>
    <row r="109" spans="5:40" s="94" customFormat="1">
      <c r="E109" s="16" t="str">
        <f>Cover!$F$13</f>
        <v>Sc</v>
      </c>
      <c r="F109" s="16" t="str">
        <f>Cal_Insurance!F67</f>
        <v>Opex</v>
      </c>
      <c r="H109" s="16" t="str">
        <f>Cal_Insurance!H67</f>
        <v>Business Support</v>
      </c>
      <c r="I109" s="16" t="str">
        <f>Cal_Insurance!I67</f>
        <v>Insurance</v>
      </c>
      <c r="J109" s="16" t="str">
        <f>IF(ISBLANK(Cal_Insurance!J67),"",Cal_Insurance!J67)</f>
        <v/>
      </c>
      <c r="L109" s="94" t="s">
        <v>111</v>
      </c>
      <c r="M109" s="94" t="b">
        <f t="shared" si="2"/>
        <v>0</v>
      </c>
      <c r="N109" s="94" t="b">
        <f t="shared" si="3"/>
        <v>0</v>
      </c>
      <c r="T109" s="18">
        <f>Cal_Insurance!T67/INDEX(Inp_SubOngoingEfficiency!$T$21:$AK$24,MATCH($F109&amp;"_Indirect",Inp_SubOngoingEfficiency!$H$21:$H$24,0),MATCH(T$7,Inp_SubOngoingEfficiency!$T$7:$AK$7,0))</f>
        <v>0</v>
      </c>
      <c r="U109" s="18">
        <f>Cal_Insurance!U67/INDEX(Inp_SubOngoingEfficiency!$T$21:$AK$24,MATCH($F109&amp;"_Indirect",Inp_SubOngoingEfficiency!$H$21:$H$24,0),MATCH(U$7,Inp_SubOngoingEfficiency!$T$7:$AK$7,0))</f>
        <v>0</v>
      </c>
      <c r="V109" s="18">
        <f>Cal_Insurance!V67/INDEX(Inp_SubOngoingEfficiency!$T$21:$AK$24,MATCH($F109&amp;"_Indirect",Inp_SubOngoingEfficiency!$H$21:$H$24,0),MATCH(V$7,Inp_SubOngoingEfficiency!$T$7:$AK$7,0))</f>
        <v>0</v>
      </c>
      <c r="W109" s="18">
        <f>Cal_Insurance!W67/INDEX(Inp_SubOngoingEfficiency!$T$21:$AK$24,MATCH($F109&amp;"_Indirect",Inp_SubOngoingEfficiency!$H$21:$H$24,0),MATCH(W$7,Inp_SubOngoingEfficiency!$T$7:$AK$7,0))</f>
        <v>0</v>
      </c>
      <c r="X109" s="18">
        <f>Cal_Insurance!X67/INDEX(Inp_SubOngoingEfficiency!$T$21:$AK$24,MATCH($F109&amp;"_Indirect",Inp_SubOngoingEfficiency!$H$21:$H$24,0),MATCH(X$7,Inp_SubOngoingEfficiency!$T$7:$AK$7,0))</f>
        <v>0</v>
      </c>
      <c r="Y109" s="18">
        <f>Cal_Insurance!Y67/INDEX(Inp_SubOngoingEfficiency!$T$21:$AK$24,MATCH($F109&amp;"_Indirect",Inp_SubOngoingEfficiency!$H$21:$H$24,0),MATCH(Y$7,Inp_SubOngoingEfficiency!$T$7:$AK$7,0))</f>
        <v>0</v>
      </c>
      <c r="Z109" s="18">
        <f>Cal_Insurance!Z67/INDEX(Inp_SubOngoingEfficiency!$T$21:$AK$24,MATCH($F109&amp;"_Indirect",Inp_SubOngoingEfficiency!$H$21:$H$24,0),MATCH(Z$7,Inp_SubOngoingEfficiency!$T$7:$AK$7,0))</f>
        <v>0</v>
      </c>
      <c r="AA109" s="18">
        <f>Cal_Insurance!AA67/INDEX(Inp_SubOngoingEfficiency!$T$21:$AK$24,MATCH($F109&amp;"_Indirect",Inp_SubOngoingEfficiency!$H$21:$H$24,0),MATCH(AA$7,Inp_SubOngoingEfficiency!$T$7:$AK$7,0))</f>
        <v>0</v>
      </c>
      <c r="AB109" s="18">
        <f>Cal_Insurance!AB67/INDEX(Inp_SubOngoingEfficiency!$T$21:$AK$24,MATCH($F109&amp;"_Indirect",Inp_SubOngoingEfficiency!$H$21:$H$24,0),MATCH(AB$7,Inp_SubOngoingEfficiency!$T$7:$AK$7,0))</f>
        <v>0</v>
      </c>
      <c r="AC109" s="18">
        <f>Cal_Insurance!AC67/INDEX(Inp_SubOngoingEfficiency!$T$21:$AK$24,MATCH($F109&amp;"_Indirect",Inp_SubOngoingEfficiency!$H$21:$H$24,0),MATCH(AC$7,Inp_SubOngoingEfficiency!$T$7:$AK$7,0))</f>
        <v>0</v>
      </c>
      <c r="AD109" s="18">
        <f>Cal_Insurance!AD67/INDEX(Inp_SubOngoingEfficiency!$T$21:$AK$24,MATCH($F109&amp;"_Indirect",Inp_SubOngoingEfficiency!$H$21:$H$24,0),MATCH(AD$7,Inp_SubOngoingEfficiency!$T$7:$AK$7,0))</f>
        <v>0</v>
      </c>
      <c r="AE109" s="18">
        <f>Cal_Insurance!AE67/INDEX(Inp_SubOngoingEfficiency!$T$21:$AK$24,MATCH($F109&amp;"_Indirect",Inp_SubOngoingEfficiency!$H$21:$H$24,0),MATCH(AE$7,Inp_SubOngoingEfficiency!$T$7:$AK$7,0))</f>
        <v>0</v>
      </c>
      <c r="AF109" s="18">
        <f>Cal_Insurance!AF67/INDEX(Inp_SubOngoingEfficiency!$T$21:$AK$24,MATCH($F109&amp;"_Indirect",Inp_SubOngoingEfficiency!$H$21:$H$24,0),MATCH(AF$7,Inp_SubOngoingEfficiency!$T$7:$AK$7,0))</f>
        <v>0</v>
      </c>
      <c r="AG109" s="18">
        <f>Cal_Insurance!AG67/INDEX(Inp_SubOngoingEfficiency!$T$21:$AK$24,MATCH($F109&amp;"_Indirect",Inp_SubOngoingEfficiency!$H$21:$H$24,0),MATCH(AG$7,Inp_SubOngoingEfficiency!$T$7:$AK$7,0))</f>
        <v>0</v>
      </c>
      <c r="AH109" s="18">
        <f>Cal_Insurance!AH67/INDEX(Inp_SubOngoingEfficiency!$T$21:$AK$24,MATCH($F109&amp;"_Indirect",Inp_SubOngoingEfficiency!$H$21:$H$24,0),MATCH(AH$7,Inp_SubOngoingEfficiency!$T$7:$AK$7,0))</f>
        <v>0</v>
      </c>
      <c r="AI109" s="18">
        <f>Cal_Insurance!AI67/INDEX(Inp_SubOngoingEfficiency!$T$21:$AK$24,MATCH($F109&amp;"_Indirect",Inp_SubOngoingEfficiency!$H$21:$H$24,0),MATCH(AI$7,Inp_SubOngoingEfficiency!$T$7:$AK$7,0))</f>
        <v>0</v>
      </c>
      <c r="AJ109" s="18">
        <f>Cal_Insurance!AJ67/INDEX(Inp_SubOngoingEfficiency!$T$21:$AK$24,MATCH($F109&amp;"_Indirect",Inp_SubOngoingEfficiency!$H$21:$H$24,0),MATCH(AJ$7,Inp_SubOngoingEfficiency!$T$7:$AK$7,0))</f>
        <v>0</v>
      </c>
      <c r="AK109" s="18">
        <f>Cal_Insurance!AK67/INDEX(Inp_SubOngoingEfficiency!$T$21:$AK$24,MATCH($F109&amp;"_Indirect",Inp_SubOngoingEfficiency!$H$21:$H$24,0),MATCH(AK$7,Inp_SubOngoingEfficiency!$T$7:$AK$7,0))</f>
        <v>0</v>
      </c>
      <c r="AN109" s="33"/>
    </row>
    <row r="110" spans="5:40" s="94" customFormat="1">
      <c r="E110" s="16" t="str">
        <f>Cover!$F$13</f>
        <v>Sc</v>
      </c>
      <c r="F110" s="16" t="str">
        <f>Cal_Insurance!F68</f>
        <v>Opex</v>
      </c>
      <c r="H110" s="16" t="str">
        <f>Cal_Insurance!H68</f>
        <v>Business Support</v>
      </c>
      <c r="I110" s="16" t="str">
        <f>Cal_Insurance!I68</f>
        <v>Insurance</v>
      </c>
      <c r="J110" s="16" t="str">
        <f>IF(ISBLANK(Cal_Insurance!J68),"",Cal_Insurance!J68)</f>
        <v/>
      </c>
      <c r="L110" s="94" t="s">
        <v>111</v>
      </c>
      <c r="M110" s="94" t="b">
        <f t="shared" si="2"/>
        <v>0</v>
      </c>
      <c r="N110" s="94" t="b">
        <f t="shared" si="3"/>
        <v>0</v>
      </c>
      <c r="T110" s="18">
        <f>Cal_Insurance!T68/INDEX(Inp_SubOngoingEfficiency!$T$21:$AK$24,MATCH($F110&amp;"_Indirect",Inp_SubOngoingEfficiency!$H$21:$H$24,0),MATCH(T$7,Inp_SubOngoingEfficiency!$T$7:$AK$7,0))</f>
        <v>0</v>
      </c>
      <c r="U110" s="18">
        <f>Cal_Insurance!U68/INDEX(Inp_SubOngoingEfficiency!$T$21:$AK$24,MATCH($F110&amp;"_Indirect",Inp_SubOngoingEfficiency!$H$21:$H$24,0),MATCH(U$7,Inp_SubOngoingEfficiency!$T$7:$AK$7,0))</f>
        <v>0</v>
      </c>
      <c r="V110" s="18">
        <f>Cal_Insurance!V68/INDEX(Inp_SubOngoingEfficiency!$T$21:$AK$24,MATCH($F110&amp;"_Indirect",Inp_SubOngoingEfficiency!$H$21:$H$24,0),MATCH(V$7,Inp_SubOngoingEfficiency!$T$7:$AK$7,0))</f>
        <v>0</v>
      </c>
      <c r="W110" s="18">
        <f>Cal_Insurance!W68/INDEX(Inp_SubOngoingEfficiency!$T$21:$AK$24,MATCH($F110&amp;"_Indirect",Inp_SubOngoingEfficiency!$H$21:$H$24,0),MATCH(W$7,Inp_SubOngoingEfficiency!$T$7:$AK$7,0))</f>
        <v>0</v>
      </c>
      <c r="X110" s="18">
        <f>Cal_Insurance!X68/INDEX(Inp_SubOngoingEfficiency!$T$21:$AK$24,MATCH($F110&amp;"_Indirect",Inp_SubOngoingEfficiency!$H$21:$H$24,0),MATCH(X$7,Inp_SubOngoingEfficiency!$T$7:$AK$7,0))</f>
        <v>0</v>
      </c>
      <c r="Y110" s="18">
        <f>Cal_Insurance!Y68/INDEX(Inp_SubOngoingEfficiency!$T$21:$AK$24,MATCH($F110&amp;"_Indirect",Inp_SubOngoingEfficiency!$H$21:$H$24,0),MATCH(Y$7,Inp_SubOngoingEfficiency!$T$7:$AK$7,0))</f>
        <v>0</v>
      </c>
      <c r="Z110" s="18">
        <f>Cal_Insurance!Z68/INDEX(Inp_SubOngoingEfficiency!$T$21:$AK$24,MATCH($F110&amp;"_Indirect",Inp_SubOngoingEfficiency!$H$21:$H$24,0),MATCH(Z$7,Inp_SubOngoingEfficiency!$T$7:$AK$7,0))</f>
        <v>0</v>
      </c>
      <c r="AA110" s="18">
        <f>Cal_Insurance!AA68/INDEX(Inp_SubOngoingEfficiency!$T$21:$AK$24,MATCH($F110&amp;"_Indirect",Inp_SubOngoingEfficiency!$H$21:$H$24,0),MATCH(AA$7,Inp_SubOngoingEfficiency!$T$7:$AK$7,0))</f>
        <v>0</v>
      </c>
      <c r="AB110" s="18">
        <f>Cal_Insurance!AB68/INDEX(Inp_SubOngoingEfficiency!$T$21:$AK$24,MATCH($F110&amp;"_Indirect",Inp_SubOngoingEfficiency!$H$21:$H$24,0),MATCH(AB$7,Inp_SubOngoingEfficiency!$T$7:$AK$7,0))</f>
        <v>0</v>
      </c>
      <c r="AC110" s="18">
        <f>Cal_Insurance!AC68/INDEX(Inp_SubOngoingEfficiency!$T$21:$AK$24,MATCH($F110&amp;"_Indirect",Inp_SubOngoingEfficiency!$H$21:$H$24,0),MATCH(AC$7,Inp_SubOngoingEfficiency!$T$7:$AK$7,0))</f>
        <v>0</v>
      </c>
      <c r="AD110" s="18">
        <f>Cal_Insurance!AD68/INDEX(Inp_SubOngoingEfficiency!$T$21:$AK$24,MATCH($F110&amp;"_Indirect",Inp_SubOngoingEfficiency!$H$21:$H$24,0),MATCH(AD$7,Inp_SubOngoingEfficiency!$T$7:$AK$7,0))</f>
        <v>0</v>
      </c>
      <c r="AE110" s="18">
        <f>Cal_Insurance!AE68/INDEX(Inp_SubOngoingEfficiency!$T$21:$AK$24,MATCH($F110&amp;"_Indirect",Inp_SubOngoingEfficiency!$H$21:$H$24,0),MATCH(AE$7,Inp_SubOngoingEfficiency!$T$7:$AK$7,0))</f>
        <v>0</v>
      </c>
      <c r="AF110" s="18">
        <f>Cal_Insurance!AF68/INDEX(Inp_SubOngoingEfficiency!$T$21:$AK$24,MATCH($F110&amp;"_Indirect",Inp_SubOngoingEfficiency!$H$21:$H$24,0),MATCH(AF$7,Inp_SubOngoingEfficiency!$T$7:$AK$7,0))</f>
        <v>0</v>
      </c>
      <c r="AG110" s="18">
        <f>Cal_Insurance!AG68/INDEX(Inp_SubOngoingEfficiency!$T$21:$AK$24,MATCH($F110&amp;"_Indirect",Inp_SubOngoingEfficiency!$H$21:$H$24,0),MATCH(AG$7,Inp_SubOngoingEfficiency!$T$7:$AK$7,0))</f>
        <v>0</v>
      </c>
      <c r="AH110" s="18">
        <f>Cal_Insurance!AH68/INDEX(Inp_SubOngoingEfficiency!$T$21:$AK$24,MATCH($F110&amp;"_Indirect",Inp_SubOngoingEfficiency!$H$21:$H$24,0),MATCH(AH$7,Inp_SubOngoingEfficiency!$T$7:$AK$7,0))</f>
        <v>0</v>
      </c>
      <c r="AI110" s="18">
        <f>Cal_Insurance!AI68/INDEX(Inp_SubOngoingEfficiency!$T$21:$AK$24,MATCH($F110&amp;"_Indirect",Inp_SubOngoingEfficiency!$H$21:$H$24,0),MATCH(AI$7,Inp_SubOngoingEfficiency!$T$7:$AK$7,0))</f>
        <v>0</v>
      </c>
      <c r="AJ110" s="18">
        <f>Cal_Insurance!AJ68/INDEX(Inp_SubOngoingEfficiency!$T$21:$AK$24,MATCH($F110&amp;"_Indirect",Inp_SubOngoingEfficiency!$H$21:$H$24,0),MATCH(AJ$7,Inp_SubOngoingEfficiency!$T$7:$AK$7,0))</f>
        <v>0</v>
      </c>
      <c r="AK110" s="18">
        <f>Cal_Insurance!AK68/INDEX(Inp_SubOngoingEfficiency!$T$21:$AK$24,MATCH($F110&amp;"_Indirect",Inp_SubOngoingEfficiency!$H$21:$H$24,0),MATCH(AK$7,Inp_SubOngoingEfficiency!$T$7:$AK$7,0))</f>
        <v>0</v>
      </c>
      <c r="AN110" s="33"/>
    </row>
    <row r="111" spans="5:40" s="94" customFormat="1">
      <c r="E111" s="16" t="str">
        <f>Cover!$F$13</f>
        <v>Sc</v>
      </c>
      <c r="F111" s="16" t="str">
        <f>Cal_Insurance!F69</f>
        <v>Opex</v>
      </c>
      <c r="H111" s="16" t="str">
        <f>Cal_Insurance!H69</f>
        <v>Business Support</v>
      </c>
      <c r="I111" s="16" t="str">
        <f>Cal_Insurance!I69</f>
        <v>Insurance</v>
      </c>
      <c r="J111" s="16" t="str">
        <f>IF(ISBLANK(Cal_Insurance!J69),"",Cal_Insurance!J69)</f>
        <v/>
      </c>
      <c r="L111" s="94" t="s">
        <v>111</v>
      </c>
      <c r="M111" s="94" t="b">
        <f t="shared" si="2"/>
        <v>0</v>
      </c>
      <c r="N111" s="94" t="b">
        <f t="shared" si="3"/>
        <v>0</v>
      </c>
      <c r="T111" s="18">
        <f>Cal_Insurance!T69/INDEX(Inp_SubOngoingEfficiency!$T$21:$AK$24,MATCH($F111&amp;"_Indirect",Inp_SubOngoingEfficiency!$H$21:$H$24,0),MATCH(T$7,Inp_SubOngoingEfficiency!$T$7:$AK$7,0))</f>
        <v>0</v>
      </c>
      <c r="U111" s="18">
        <f>Cal_Insurance!U69/INDEX(Inp_SubOngoingEfficiency!$T$21:$AK$24,MATCH($F111&amp;"_Indirect",Inp_SubOngoingEfficiency!$H$21:$H$24,0),MATCH(U$7,Inp_SubOngoingEfficiency!$T$7:$AK$7,0))</f>
        <v>0</v>
      </c>
      <c r="V111" s="18">
        <f>Cal_Insurance!V69/INDEX(Inp_SubOngoingEfficiency!$T$21:$AK$24,MATCH($F111&amp;"_Indirect",Inp_SubOngoingEfficiency!$H$21:$H$24,0),MATCH(V$7,Inp_SubOngoingEfficiency!$T$7:$AK$7,0))</f>
        <v>0</v>
      </c>
      <c r="W111" s="18">
        <f>Cal_Insurance!W69/INDEX(Inp_SubOngoingEfficiency!$T$21:$AK$24,MATCH($F111&amp;"_Indirect",Inp_SubOngoingEfficiency!$H$21:$H$24,0),MATCH(W$7,Inp_SubOngoingEfficiency!$T$7:$AK$7,0))</f>
        <v>0</v>
      </c>
      <c r="X111" s="18">
        <f>Cal_Insurance!X69/INDEX(Inp_SubOngoingEfficiency!$T$21:$AK$24,MATCH($F111&amp;"_Indirect",Inp_SubOngoingEfficiency!$H$21:$H$24,0),MATCH(X$7,Inp_SubOngoingEfficiency!$T$7:$AK$7,0))</f>
        <v>0</v>
      </c>
      <c r="Y111" s="18">
        <f>Cal_Insurance!Y69/INDEX(Inp_SubOngoingEfficiency!$T$21:$AK$24,MATCH($F111&amp;"_Indirect",Inp_SubOngoingEfficiency!$H$21:$H$24,0),MATCH(Y$7,Inp_SubOngoingEfficiency!$T$7:$AK$7,0))</f>
        <v>0</v>
      </c>
      <c r="Z111" s="18">
        <f>Cal_Insurance!Z69/INDEX(Inp_SubOngoingEfficiency!$T$21:$AK$24,MATCH($F111&amp;"_Indirect",Inp_SubOngoingEfficiency!$H$21:$H$24,0),MATCH(Z$7,Inp_SubOngoingEfficiency!$T$7:$AK$7,0))</f>
        <v>0</v>
      </c>
      <c r="AA111" s="18">
        <f>Cal_Insurance!AA69/INDEX(Inp_SubOngoingEfficiency!$T$21:$AK$24,MATCH($F111&amp;"_Indirect",Inp_SubOngoingEfficiency!$H$21:$H$24,0),MATCH(AA$7,Inp_SubOngoingEfficiency!$T$7:$AK$7,0))</f>
        <v>0</v>
      </c>
      <c r="AB111" s="18">
        <f>Cal_Insurance!AB69/INDEX(Inp_SubOngoingEfficiency!$T$21:$AK$24,MATCH($F111&amp;"_Indirect",Inp_SubOngoingEfficiency!$H$21:$H$24,0),MATCH(AB$7,Inp_SubOngoingEfficiency!$T$7:$AK$7,0))</f>
        <v>0</v>
      </c>
      <c r="AC111" s="18">
        <f>Cal_Insurance!AC69/INDEX(Inp_SubOngoingEfficiency!$T$21:$AK$24,MATCH($F111&amp;"_Indirect",Inp_SubOngoingEfficiency!$H$21:$H$24,0),MATCH(AC$7,Inp_SubOngoingEfficiency!$T$7:$AK$7,0))</f>
        <v>0</v>
      </c>
      <c r="AD111" s="18">
        <f>Cal_Insurance!AD69/INDEX(Inp_SubOngoingEfficiency!$T$21:$AK$24,MATCH($F111&amp;"_Indirect",Inp_SubOngoingEfficiency!$H$21:$H$24,0),MATCH(AD$7,Inp_SubOngoingEfficiency!$T$7:$AK$7,0))</f>
        <v>0</v>
      </c>
      <c r="AE111" s="18">
        <f>Cal_Insurance!AE69/INDEX(Inp_SubOngoingEfficiency!$T$21:$AK$24,MATCH($F111&amp;"_Indirect",Inp_SubOngoingEfficiency!$H$21:$H$24,0),MATCH(AE$7,Inp_SubOngoingEfficiency!$T$7:$AK$7,0))</f>
        <v>0</v>
      </c>
      <c r="AF111" s="18">
        <f>Cal_Insurance!AF69/INDEX(Inp_SubOngoingEfficiency!$T$21:$AK$24,MATCH($F111&amp;"_Indirect",Inp_SubOngoingEfficiency!$H$21:$H$24,0),MATCH(AF$7,Inp_SubOngoingEfficiency!$T$7:$AK$7,0))</f>
        <v>0</v>
      </c>
      <c r="AG111" s="18">
        <f>Cal_Insurance!AG69/INDEX(Inp_SubOngoingEfficiency!$T$21:$AK$24,MATCH($F111&amp;"_Indirect",Inp_SubOngoingEfficiency!$H$21:$H$24,0),MATCH(AG$7,Inp_SubOngoingEfficiency!$T$7:$AK$7,0))</f>
        <v>0</v>
      </c>
      <c r="AH111" s="18">
        <f>Cal_Insurance!AH69/INDEX(Inp_SubOngoingEfficiency!$T$21:$AK$24,MATCH($F111&amp;"_Indirect",Inp_SubOngoingEfficiency!$H$21:$H$24,0),MATCH(AH$7,Inp_SubOngoingEfficiency!$T$7:$AK$7,0))</f>
        <v>0</v>
      </c>
      <c r="AI111" s="18">
        <f>Cal_Insurance!AI69/INDEX(Inp_SubOngoingEfficiency!$T$21:$AK$24,MATCH($F111&amp;"_Indirect",Inp_SubOngoingEfficiency!$H$21:$H$24,0),MATCH(AI$7,Inp_SubOngoingEfficiency!$T$7:$AK$7,0))</f>
        <v>0</v>
      </c>
      <c r="AJ111" s="18">
        <f>Cal_Insurance!AJ69/INDEX(Inp_SubOngoingEfficiency!$T$21:$AK$24,MATCH($F111&amp;"_Indirect",Inp_SubOngoingEfficiency!$H$21:$H$24,0),MATCH(AJ$7,Inp_SubOngoingEfficiency!$T$7:$AK$7,0))</f>
        <v>0</v>
      </c>
      <c r="AK111" s="18">
        <f>Cal_Insurance!AK69/INDEX(Inp_SubOngoingEfficiency!$T$21:$AK$24,MATCH($F111&amp;"_Indirect",Inp_SubOngoingEfficiency!$H$21:$H$24,0),MATCH(AK$7,Inp_SubOngoingEfficiency!$T$7:$AK$7,0))</f>
        <v>0</v>
      </c>
      <c r="AN111" s="33"/>
    </row>
    <row r="112" spans="5:40" s="94" customFormat="1">
      <c r="E112" s="16" t="str">
        <f>Cover!$F$13</f>
        <v>Sc</v>
      </c>
      <c r="F112" s="16" t="str">
        <f>Cal_Insurance!F70</f>
        <v>Opex</v>
      </c>
      <c r="H112" s="16" t="str">
        <f>Cal_Insurance!H70</f>
        <v>Business Support</v>
      </c>
      <c r="I112" s="16" t="str">
        <f>Cal_Insurance!I70</f>
        <v>Insurance</v>
      </c>
      <c r="J112" s="16" t="str">
        <f>IF(ISBLANK(Cal_Insurance!J70),"",Cal_Insurance!J70)</f>
        <v/>
      </c>
      <c r="L112" s="94" t="s">
        <v>111</v>
      </c>
      <c r="M112" s="94" t="b">
        <f t="shared" si="2"/>
        <v>0</v>
      </c>
      <c r="N112" s="94" t="b">
        <f t="shared" si="3"/>
        <v>0</v>
      </c>
      <c r="T112" s="18">
        <f>Cal_Insurance!T70/INDEX(Inp_SubOngoingEfficiency!$T$21:$AK$24,MATCH($F112&amp;"_Indirect",Inp_SubOngoingEfficiency!$H$21:$H$24,0),MATCH(T$7,Inp_SubOngoingEfficiency!$T$7:$AK$7,0))</f>
        <v>0</v>
      </c>
      <c r="U112" s="18">
        <f>Cal_Insurance!U70/INDEX(Inp_SubOngoingEfficiency!$T$21:$AK$24,MATCH($F112&amp;"_Indirect",Inp_SubOngoingEfficiency!$H$21:$H$24,0),MATCH(U$7,Inp_SubOngoingEfficiency!$T$7:$AK$7,0))</f>
        <v>0</v>
      </c>
      <c r="V112" s="18">
        <f>Cal_Insurance!V70/INDEX(Inp_SubOngoingEfficiency!$T$21:$AK$24,MATCH($F112&amp;"_Indirect",Inp_SubOngoingEfficiency!$H$21:$H$24,0),MATCH(V$7,Inp_SubOngoingEfficiency!$T$7:$AK$7,0))</f>
        <v>0</v>
      </c>
      <c r="W112" s="18">
        <f>Cal_Insurance!W70/INDEX(Inp_SubOngoingEfficiency!$T$21:$AK$24,MATCH($F112&amp;"_Indirect",Inp_SubOngoingEfficiency!$H$21:$H$24,0),MATCH(W$7,Inp_SubOngoingEfficiency!$T$7:$AK$7,0))</f>
        <v>0</v>
      </c>
      <c r="X112" s="18">
        <f>Cal_Insurance!X70/INDEX(Inp_SubOngoingEfficiency!$T$21:$AK$24,MATCH($F112&amp;"_Indirect",Inp_SubOngoingEfficiency!$H$21:$H$24,0),MATCH(X$7,Inp_SubOngoingEfficiency!$T$7:$AK$7,0))</f>
        <v>0</v>
      </c>
      <c r="Y112" s="18">
        <f>Cal_Insurance!Y70/INDEX(Inp_SubOngoingEfficiency!$T$21:$AK$24,MATCH($F112&amp;"_Indirect",Inp_SubOngoingEfficiency!$H$21:$H$24,0),MATCH(Y$7,Inp_SubOngoingEfficiency!$T$7:$AK$7,0))</f>
        <v>0</v>
      </c>
      <c r="Z112" s="18">
        <f>Cal_Insurance!Z70/INDEX(Inp_SubOngoingEfficiency!$T$21:$AK$24,MATCH($F112&amp;"_Indirect",Inp_SubOngoingEfficiency!$H$21:$H$24,0),MATCH(Z$7,Inp_SubOngoingEfficiency!$T$7:$AK$7,0))</f>
        <v>0</v>
      </c>
      <c r="AA112" s="18">
        <f>Cal_Insurance!AA70/INDEX(Inp_SubOngoingEfficiency!$T$21:$AK$24,MATCH($F112&amp;"_Indirect",Inp_SubOngoingEfficiency!$H$21:$H$24,0),MATCH(AA$7,Inp_SubOngoingEfficiency!$T$7:$AK$7,0))</f>
        <v>0</v>
      </c>
      <c r="AB112" s="18">
        <f>Cal_Insurance!AB70/INDEX(Inp_SubOngoingEfficiency!$T$21:$AK$24,MATCH($F112&amp;"_Indirect",Inp_SubOngoingEfficiency!$H$21:$H$24,0),MATCH(AB$7,Inp_SubOngoingEfficiency!$T$7:$AK$7,0))</f>
        <v>0</v>
      </c>
      <c r="AC112" s="18">
        <f>Cal_Insurance!AC70/INDEX(Inp_SubOngoingEfficiency!$T$21:$AK$24,MATCH($F112&amp;"_Indirect",Inp_SubOngoingEfficiency!$H$21:$H$24,0),MATCH(AC$7,Inp_SubOngoingEfficiency!$T$7:$AK$7,0))</f>
        <v>0</v>
      </c>
      <c r="AD112" s="18">
        <f>Cal_Insurance!AD70/INDEX(Inp_SubOngoingEfficiency!$T$21:$AK$24,MATCH($F112&amp;"_Indirect",Inp_SubOngoingEfficiency!$H$21:$H$24,0),MATCH(AD$7,Inp_SubOngoingEfficiency!$T$7:$AK$7,0))</f>
        <v>0</v>
      </c>
      <c r="AE112" s="18">
        <f>Cal_Insurance!AE70/INDEX(Inp_SubOngoingEfficiency!$T$21:$AK$24,MATCH($F112&amp;"_Indirect",Inp_SubOngoingEfficiency!$H$21:$H$24,0),MATCH(AE$7,Inp_SubOngoingEfficiency!$T$7:$AK$7,0))</f>
        <v>0</v>
      </c>
      <c r="AF112" s="18">
        <f>Cal_Insurance!AF70/INDEX(Inp_SubOngoingEfficiency!$T$21:$AK$24,MATCH($F112&amp;"_Indirect",Inp_SubOngoingEfficiency!$H$21:$H$24,0),MATCH(AF$7,Inp_SubOngoingEfficiency!$T$7:$AK$7,0))</f>
        <v>0</v>
      </c>
      <c r="AG112" s="18">
        <f>Cal_Insurance!AG70/INDEX(Inp_SubOngoingEfficiency!$T$21:$AK$24,MATCH($F112&amp;"_Indirect",Inp_SubOngoingEfficiency!$H$21:$H$24,0),MATCH(AG$7,Inp_SubOngoingEfficiency!$T$7:$AK$7,0))</f>
        <v>0</v>
      </c>
      <c r="AH112" s="18">
        <f>Cal_Insurance!AH70/INDEX(Inp_SubOngoingEfficiency!$T$21:$AK$24,MATCH($F112&amp;"_Indirect",Inp_SubOngoingEfficiency!$H$21:$H$24,0),MATCH(AH$7,Inp_SubOngoingEfficiency!$T$7:$AK$7,0))</f>
        <v>0</v>
      </c>
      <c r="AI112" s="18">
        <f>Cal_Insurance!AI70/INDEX(Inp_SubOngoingEfficiency!$T$21:$AK$24,MATCH($F112&amp;"_Indirect",Inp_SubOngoingEfficiency!$H$21:$H$24,0),MATCH(AI$7,Inp_SubOngoingEfficiency!$T$7:$AK$7,0))</f>
        <v>0</v>
      </c>
      <c r="AJ112" s="18">
        <f>Cal_Insurance!AJ70/INDEX(Inp_SubOngoingEfficiency!$T$21:$AK$24,MATCH($F112&amp;"_Indirect",Inp_SubOngoingEfficiency!$H$21:$H$24,0),MATCH(AJ$7,Inp_SubOngoingEfficiency!$T$7:$AK$7,0))</f>
        <v>0</v>
      </c>
      <c r="AK112" s="18">
        <f>Cal_Insurance!AK70/INDEX(Inp_SubOngoingEfficiency!$T$21:$AK$24,MATCH($F112&amp;"_Indirect",Inp_SubOngoingEfficiency!$H$21:$H$24,0),MATCH(AK$7,Inp_SubOngoingEfficiency!$T$7:$AK$7,0))</f>
        <v>0</v>
      </c>
      <c r="AN112" s="33"/>
    </row>
    <row r="113" spans="5:40" s="94" customFormat="1">
      <c r="E113" s="16" t="str">
        <f>Cover!$F$13</f>
        <v>Sc</v>
      </c>
      <c r="F113" s="16" t="str">
        <f>Cal_Insurance!F71</f>
        <v>Opex</v>
      </c>
      <c r="H113" s="16" t="str">
        <f>Cal_Insurance!H71</f>
        <v>Business Support</v>
      </c>
      <c r="I113" s="16" t="str">
        <f>Cal_Insurance!I71</f>
        <v>Insurance</v>
      </c>
      <c r="J113" s="16" t="str">
        <f>IF(ISBLANK(Cal_Insurance!J71),"",Cal_Insurance!J71)</f>
        <v/>
      </c>
      <c r="L113" s="94" t="s">
        <v>111</v>
      </c>
      <c r="M113" s="94" t="b">
        <f t="shared" si="2"/>
        <v>0</v>
      </c>
      <c r="N113" s="94" t="b">
        <f t="shared" si="3"/>
        <v>0</v>
      </c>
      <c r="T113" s="18">
        <f>Cal_Insurance!T71/INDEX(Inp_SubOngoingEfficiency!$T$21:$AK$24,MATCH($F113&amp;"_Indirect",Inp_SubOngoingEfficiency!$H$21:$H$24,0),MATCH(T$7,Inp_SubOngoingEfficiency!$T$7:$AK$7,0))</f>
        <v>0</v>
      </c>
      <c r="U113" s="18">
        <f>Cal_Insurance!U71/INDEX(Inp_SubOngoingEfficiency!$T$21:$AK$24,MATCH($F113&amp;"_Indirect",Inp_SubOngoingEfficiency!$H$21:$H$24,0),MATCH(U$7,Inp_SubOngoingEfficiency!$T$7:$AK$7,0))</f>
        <v>0</v>
      </c>
      <c r="V113" s="18">
        <f>Cal_Insurance!V71/INDEX(Inp_SubOngoingEfficiency!$T$21:$AK$24,MATCH($F113&amp;"_Indirect",Inp_SubOngoingEfficiency!$H$21:$H$24,0),MATCH(V$7,Inp_SubOngoingEfficiency!$T$7:$AK$7,0))</f>
        <v>0</v>
      </c>
      <c r="W113" s="18">
        <f>Cal_Insurance!W71/INDEX(Inp_SubOngoingEfficiency!$T$21:$AK$24,MATCH($F113&amp;"_Indirect",Inp_SubOngoingEfficiency!$H$21:$H$24,0),MATCH(W$7,Inp_SubOngoingEfficiency!$T$7:$AK$7,0))</f>
        <v>0</v>
      </c>
      <c r="X113" s="18">
        <f>Cal_Insurance!X71/INDEX(Inp_SubOngoingEfficiency!$T$21:$AK$24,MATCH($F113&amp;"_Indirect",Inp_SubOngoingEfficiency!$H$21:$H$24,0),MATCH(X$7,Inp_SubOngoingEfficiency!$T$7:$AK$7,0))</f>
        <v>0</v>
      </c>
      <c r="Y113" s="18">
        <f>Cal_Insurance!Y71/INDEX(Inp_SubOngoingEfficiency!$T$21:$AK$24,MATCH($F113&amp;"_Indirect",Inp_SubOngoingEfficiency!$H$21:$H$24,0),MATCH(Y$7,Inp_SubOngoingEfficiency!$T$7:$AK$7,0))</f>
        <v>0</v>
      </c>
      <c r="Z113" s="18">
        <f>Cal_Insurance!Z71/INDEX(Inp_SubOngoingEfficiency!$T$21:$AK$24,MATCH($F113&amp;"_Indirect",Inp_SubOngoingEfficiency!$H$21:$H$24,0),MATCH(Z$7,Inp_SubOngoingEfficiency!$T$7:$AK$7,0))</f>
        <v>0</v>
      </c>
      <c r="AA113" s="18">
        <f>Cal_Insurance!AA71/INDEX(Inp_SubOngoingEfficiency!$T$21:$AK$24,MATCH($F113&amp;"_Indirect",Inp_SubOngoingEfficiency!$H$21:$H$24,0),MATCH(AA$7,Inp_SubOngoingEfficiency!$T$7:$AK$7,0))</f>
        <v>0</v>
      </c>
      <c r="AB113" s="18">
        <f>Cal_Insurance!AB71/INDEX(Inp_SubOngoingEfficiency!$T$21:$AK$24,MATCH($F113&amp;"_Indirect",Inp_SubOngoingEfficiency!$H$21:$H$24,0),MATCH(AB$7,Inp_SubOngoingEfficiency!$T$7:$AK$7,0))</f>
        <v>0</v>
      </c>
      <c r="AC113" s="18">
        <f>Cal_Insurance!AC71/INDEX(Inp_SubOngoingEfficiency!$T$21:$AK$24,MATCH($F113&amp;"_Indirect",Inp_SubOngoingEfficiency!$H$21:$H$24,0),MATCH(AC$7,Inp_SubOngoingEfficiency!$T$7:$AK$7,0))</f>
        <v>0</v>
      </c>
      <c r="AD113" s="18">
        <f>Cal_Insurance!AD71/INDEX(Inp_SubOngoingEfficiency!$T$21:$AK$24,MATCH($F113&amp;"_Indirect",Inp_SubOngoingEfficiency!$H$21:$H$24,0),MATCH(AD$7,Inp_SubOngoingEfficiency!$T$7:$AK$7,0))</f>
        <v>0</v>
      </c>
      <c r="AE113" s="18">
        <f>Cal_Insurance!AE71/INDEX(Inp_SubOngoingEfficiency!$T$21:$AK$24,MATCH($F113&amp;"_Indirect",Inp_SubOngoingEfficiency!$H$21:$H$24,0),MATCH(AE$7,Inp_SubOngoingEfficiency!$T$7:$AK$7,0))</f>
        <v>0</v>
      </c>
      <c r="AF113" s="18">
        <f>Cal_Insurance!AF71/INDEX(Inp_SubOngoingEfficiency!$T$21:$AK$24,MATCH($F113&amp;"_Indirect",Inp_SubOngoingEfficiency!$H$21:$H$24,0),MATCH(AF$7,Inp_SubOngoingEfficiency!$T$7:$AK$7,0))</f>
        <v>0</v>
      </c>
      <c r="AG113" s="18">
        <f>Cal_Insurance!AG71/INDEX(Inp_SubOngoingEfficiency!$T$21:$AK$24,MATCH($F113&amp;"_Indirect",Inp_SubOngoingEfficiency!$H$21:$H$24,0),MATCH(AG$7,Inp_SubOngoingEfficiency!$T$7:$AK$7,0))</f>
        <v>0</v>
      </c>
      <c r="AH113" s="18">
        <f>Cal_Insurance!AH71/INDEX(Inp_SubOngoingEfficiency!$T$21:$AK$24,MATCH($F113&amp;"_Indirect",Inp_SubOngoingEfficiency!$H$21:$H$24,0),MATCH(AH$7,Inp_SubOngoingEfficiency!$T$7:$AK$7,0))</f>
        <v>0</v>
      </c>
      <c r="AI113" s="18">
        <f>Cal_Insurance!AI71/INDEX(Inp_SubOngoingEfficiency!$T$21:$AK$24,MATCH($F113&amp;"_Indirect",Inp_SubOngoingEfficiency!$H$21:$H$24,0),MATCH(AI$7,Inp_SubOngoingEfficiency!$T$7:$AK$7,0))</f>
        <v>0</v>
      </c>
      <c r="AJ113" s="18">
        <f>Cal_Insurance!AJ71/INDEX(Inp_SubOngoingEfficiency!$T$21:$AK$24,MATCH($F113&amp;"_Indirect",Inp_SubOngoingEfficiency!$H$21:$H$24,0),MATCH(AJ$7,Inp_SubOngoingEfficiency!$T$7:$AK$7,0))</f>
        <v>0</v>
      </c>
      <c r="AK113" s="18">
        <f>Cal_Insurance!AK71/INDEX(Inp_SubOngoingEfficiency!$T$21:$AK$24,MATCH($F113&amp;"_Indirect",Inp_SubOngoingEfficiency!$H$21:$H$24,0),MATCH(AK$7,Inp_SubOngoingEfficiency!$T$7:$AK$7,0))</f>
        <v>0</v>
      </c>
      <c r="AN113" s="33"/>
    </row>
    <row r="114" spans="5:40" s="94" customFormat="1">
      <c r="E114" s="16" t="str">
        <f>Cover!$F$13</f>
        <v>Sc</v>
      </c>
      <c r="F114" s="16" t="str">
        <f>Cal_Insurance!F72</f>
        <v>Opex</v>
      </c>
      <c r="H114" s="16" t="str">
        <f>Cal_Insurance!H72</f>
        <v>Business Support</v>
      </c>
      <c r="I114" s="16" t="str">
        <f>Cal_Insurance!I72</f>
        <v>Insurance</v>
      </c>
      <c r="J114" s="16" t="str">
        <f>IF(ISBLANK(Cal_Insurance!J72),"",Cal_Insurance!J72)</f>
        <v/>
      </c>
      <c r="L114" s="94" t="s">
        <v>111</v>
      </c>
      <c r="M114" s="94" t="b">
        <f t="shared" si="2"/>
        <v>0</v>
      </c>
      <c r="N114" s="94" t="b">
        <f t="shared" si="3"/>
        <v>0</v>
      </c>
      <c r="T114" s="18">
        <f>Cal_Insurance!T72/INDEX(Inp_SubOngoingEfficiency!$T$21:$AK$24,MATCH($F114&amp;"_Indirect",Inp_SubOngoingEfficiency!$H$21:$H$24,0),MATCH(T$7,Inp_SubOngoingEfficiency!$T$7:$AK$7,0))</f>
        <v>0</v>
      </c>
      <c r="U114" s="18">
        <f>Cal_Insurance!U72/INDEX(Inp_SubOngoingEfficiency!$T$21:$AK$24,MATCH($F114&amp;"_Indirect",Inp_SubOngoingEfficiency!$H$21:$H$24,0),MATCH(U$7,Inp_SubOngoingEfficiency!$T$7:$AK$7,0))</f>
        <v>0</v>
      </c>
      <c r="V114" s="18">
        <f>Cal_Insurance!V72/INDEX(Inp_SubOngoingEfficiency!$T$21:$AK$24,MATCH($F114&amp;"_Indirect",Inp_SubOngoingEfficiency!$H$21:$H$24,0),MATCH(V$7,Inp_SubOngoingEfficiency!$T$7:$AK$7,0))</f>
        <v>0</v>
      </c>
      <c r="W114" s="18">
        <f>Cal_Insurance!W72/INDEX(Inp_SubOngoingEfficiency!$T$21:$AK$24,MATCH($F114&amp;"_Indirect",Inp_SubOngoingEfficiency!$H$21:$H$24,0),MATCH(W$7,Inp_SubOngoingEfficiency!$T$7:$AK$7,0))</f>
        <v>0</v>
      </c>
      <c r="X114" s="18">
        <f>Cal_Insurance!X72/INDEX(Inp_SubOngoingEfficiency!$T$21:$AK$24,MATCH($F114&amp;"_Indirect",Inp_SubOngoingEfficiency!$H$21:$H$24,0),MATCH(X$7,Inp_SubOngoingEfficiency!$T$7:$AK$7,0))</f>
        <v>0</v>
      </c>
      <c r="Y114" s="18">
        <f>Cal_Insurance!Y72/INDEX(Inp_SubOngoingEfficiency!$T$21:$AK$24,MATCH($F114&amp;"_Indirect",Inp_SubOngoingEfficiency!$H$21:$H$24,0),MATCH(Y$7,Inp_SubOngoingEfficiency!$T$7:$AK$7,0))</f>
        <v>0</v>
      </c>
      <c r="Z114" s="18">
        <f>Cal_Insurance!Z72/INDEX(Inp_SubOngoingEfficiency!$T$21:$AK$24,MATCH($F114&amp;"_Indirect",Inp_SubOngoingEfficiency!$H$21:$H$24,0),MATCH(Z$7,Inp_SubOngoingEfficiency!$T$7:$AK$7,0))</f>
        <v>0</v>
      </c>
      <c r="AA114" s="18">
        <f>Cal_Insurance!AA72/INDEX(Inp_SubOngoingEfficiency!$T$21:$AK$24,MATCH($F114&amp;"_Indirect",Inp_SubOngoingEfficiency!$H$21:$H$24,0),MATCH(AA$7,Inp_SubOngoingEfficiency!$T$7:$AK$7,0))</f>
        <v>0</v>
      </c>
      <c r="AB114" s="18">
        <f>Cal_Insurance!AB72/INDEX(Inp_SubOngoingEfficiency!$T$21:$AK$24,MATCH($F114&amp;"_Indirect",Inp_SubOngoingEfficiency!$H$21:$H$24,0),MATCH(AB$7,Inp_SubOngoingEfficiency!$T$7:$AK$7,0))</f>
        <v>0</v>
      </c>
      <c r="AC114" s="18">
        <f>Cal_Insurance!AC72/INDEX(Inp_SubOngoingEfficiency!$T$21:$AK$24,MATCH($F114&amp;"_Indirect",Inp_SubOngoingEfficiency!$H$21:$H$24,0),MATCH(AC$7,Inp_SubOngoingEfficiency!$T$7:$AK$7,0))</f>
        <v>0</v>
      </c>
      <c r="AD114" s="18">
        <f>Cal_Insurance!AD72/INDEX(Inp_SubOngoingEfficiency!$T$21:$AK$24,MATCH($F114&amp;"_Indirect",Inp_SubOngoingEfficiency!$H$21:$H$24,0),MATCH(AD$7,Inp_SubOngoingEfficiency!$T$7:$AK$7,0))</f>
        <v>0</v>
      </c>
      <c r="AE114" s="18">
        <f>Cal_Insurance!AE72/INDEX(Inp_SubOngoingEfficiency!$T$21:$AK$24,MATCH($F114&amp;"_Indirect",Inp_SubOngoingEfficiency!$H$21:$H$24,0),MATCH(AE$7,Inp_SubOngoingEfficiency!$T$7:$AK$7,0))</f>
        <v>0</v>
      </c>
      <c r="AF114" s="18">
        <f>Cal_Insurance!AF72/INDEX(Inp_SubOngoingEfficiency!$T$21:$AK$24,MATCH($F114&amp;"_Indirect",Inp_SubOngoingEfficiency!$H$21:$H$24,0),MATCH(AF$7,Inp_SubOngoingEfficiency!$T$7:$AK$7,0))</f>
        <v>0</v>
      </c>
      <c r="AG114" s="18">
        <f>Cal_Insurance!AG72/INDEX(Inp_SubOngoingEfficiency!$T$21:$AK$24,MATCH($F114&amp;"_Indirect",Inp_SubOngoingEfficiency!$H$21:$H$24,0),MATCH(AG$7,Inp_SubOngoingEfficiency!$T$7:$AK$7,0))</f>
        <v>0</v>
      </c>
      <c r="AH114" s="18">
        <f>Cal_Insurance!AH72/INDEX(Inp_SubOngoingEfficiency!$T$21:$AK$24,MATCH($F114&amp;"_Indirect",Inp_SubOngoingEfficiency!$H$21:$H$24,0),MATCH(AH$7,Inp_SubOngoingEfficiency!$T$7:$AK$7,0))</f>
        <v>0</v>
      </c>
      <c r="AI114" s="18">
        <f>Cal_Insurance!AI72/INDEX(Inp_SubOngoingEfficiency!$T$21:$AK$24,MATCH($F114&amp;"_Indirect",Inp_SubOngoingEfficiency!$H$21:$H$24,0),MATCH(AI$7,Inp_SubOngoingEfficiency!$T$7:$AK$7,0))</f>
        <v>0</v>
      </c>
      <c r="AJ114" s="18">
        <f>Cal_Insurance!AJ72/INDEX(Inp_SubOngoingEfficiency!$T$21:$AK$24,MATCH($F114&amp;"_Indirect",Inp_SubOngoingEfficiency!$H$21:$H$24,0),MATCH(AJ$7,Inp_SubOngoingEfficiency!$T$7:$AK$7,0))</f>
        <v>0</v>
      </c>
      <c r="AK114" s="18">
        <f>Cal_Insurance!AK72/INDEX(Inp_SubOngoingEfficiency!$T$21:$AK$24,MATCH($F114&amp;"_Indirect",Inp_SubOngoingEfficiency!$H$21:$H$24,0),MATCH(AK$7,Inp_SubOngoingEfficiency!$T$7:$AK$7,0))</f>
        <v>0</v>
      </c>
      <c r="AN114" s="33"/>
    </row>
    <row r="115" spans="5:40" s="94" customFormat="1">
      <c r="E115" s="16" t="str">
        <f>Cover!$F$13</f>
        <v>Sc</v>
      </c>
      <c r="F115" s="16" t="str">
        <f>Cal_Insurance!F73</f>
        <v>Opex</v>
      </c>
      <c r="H115" s="16" t="str">
        <f>Cal_Insurance!H73</f>
        <v>Business Support</v>
      </c>
      <c r="I115" s="16" t="str">
        <f>Cal_Insurance!I73</f>
        <v>Insurance</v>
      </c>
      <c r="J115" s="16" t="str">
        <f>IF(ISBLANK(Cal_Insurance!J73),"",Cal_Insurance!J73)</f>
        <v/>
      </c>
      <c r="L115" s="94" t="s">
        <v>111</v>
      </c>
      <c r="M115" s="94" t="b">
        <f t="shared" si="2"/>
        <v>0</v>
      </c>
      <c r="N115" s="94" t="b">
        <f t="shared" si="3"/>
        <v>0</v>
      </c>
      <c r="T115" s="18">
        <f>Cal_Insurance!T73/INDEX(Inp_SubOngoingEfficiency!$T$21:$AK$24,MATCH($F115&amp;"_Indirect",Inp_SubOngoingEfficiency!$H$21:$H$24,0),MATCH(T$7,Inp_SubOngoingEfficiency!$T$7:$AK$7,0))</f>
        <v>0</v>
      </c>
      <c r="U115" s="18">
        <f>Cal_Insurance!U73/INDEX(Inp_SubOngoingEfficiency!$T$21:$AK$24,MATCH($F115&amp;"_Indirect",Inp_SubOngoingEfficiency!$H$21:$H$24,0),MATCH(U$7,Inp_SubOngoingEfficiency!$T$7:$AK$7,0))</f>
        <v>0</v>
      </c>
      <c r="V115" s="18">
        <f>Cal_Insurance!V73/INDEX(Inp_SubOngoingEfficiency!$T$21:$AK$24,MATCH($F115&amp;"_Indirect",Inp_SubOngoingEfficiency!$H$21:$H$24,0),MATCH(V$7,Inp_SubOngoingEfficiency!$T$7:$AK$7,0))</f>
        <v>0</v>
      </c>
      <c r="W115" s="18">
        <f>Cal_Insurance!W73/INDEX(Inp_SubOngoingEfficiency!$T$21:$AK$24,MATCH($F115&amp;"_Indirect",Inp_SubOngoingEfficiency!$H$21:$H$24,0),MATCH(W$7,Inp_SubOngoingEfficiency!$T$7:$AK$7,0))</f>
        <v>0</v>
      </c>
      <c r="X115" s="18">
        <f>Cal_Insurance!X73/INDEX(Inp_SubOngoingEfficiency!$T$21:$AK$24,MATCH($F115&amp;"_Indirect",Inp_SubOngoingEfficiency!$H$21:$H$24,0),MATCH(X$7,Inp_SubOngoingEfficiency!$T$7:$AK$7,0))</f>
        <v>0</v>
      </c>
      <c r="Y115" s="18">
        <f>Cal_Insurance!Y73/INDEX(Inp_SubOngoingEfficiency!$T$21:$AK$24,MATCH($F115&amp;"_Indirect",Inp_SubOngoingEfficiency!$H$21:$H$24,0),MATCH(Y$7,Inp_SubOngoingEfficiency!$T$7:$AK$7,0))</f>
        <v>0</v>
      </c>
      <c r="Z115" s="18">
        <f>Cal_Insurance!Z73/INDEX(Inp_SubOngoingEfficiency!$T$21:$AK$24,MATCH($F115&amp;"_Indirect",Inp_SubOngoingEfficiency!$H$21:$H$24,0),MATCH(Z$7,Inp_SubOngoingEfficiency!$T$7:$AK$7,0))</f>
        <v>0</v>
      </c>
      <c r="AA115" s="18">
        <f>Cal_Insurance!AA73/INDEX(Inp_SubOngoingEfficiency!$T$21:$AK$24,MATCH($F115&amp;"_Indirect",Inp_SubOngoingEfficiency!$H$21:$H$24,0),MATCH(AA$7,Inp_SubOngoingEfficiency!$T$7:$AK$7,0))</f>
        <v>0</v>
      </c>
      <c r="AB115" s="18">
        <f>Cal_Insurance!AB73/INDEX(Inp_SubOngoingEfficiency!$T$21:$AK$24,MATCH($F115&amp;"_Indirect",Inp_SubOngoingEfficiency!$H$21:$H$24,0),MATCH(AB$7,Inp_SubOngoingEfficiency!$T$7:$AK$7,0))</f>
        <v>0</v>
      </c>
      <c r="AC115" s="18">
        <f>Cal_Insurance!AC73/INDEX(Inp_SubOngoingEfficiency!$T$21:$AK$24,MATCH($F115&amp;"_Indirect",Inp_SubOngoingEfficiency!$H$21:$H$24,0),MATCH(AC$7,Inp_SubOngoingEfficiency!$T$7:$AK$7,0))</f>
        <v>0</v>
      </c>
      <c r="AD115" s="18">
        <f>Cal_Insurance!AD73/INDEX(Inp_SubOngoingEfficiency!$T$21:$AK$24,MATCH($F115&amp;"_Indirect",Inp_SubOngoingEfficiency!$H$21:$H$24,0),MATCH(AD$7,Inp_SubOngoingEfficiency!$T$7:$AK$7,0))</f>
        <v>0</v>
      </c>
      <c r="AE115" s="18">
        <f>Cal_Insurance!AE73/INDEX(Inp_SubOngoingEfficiency!$T$21:$AK$24,MATCH($F115&amp;"_Indirect",Inp_SubOngoingEfficiency!$H$21:$H$24,0),MATCH(AE$7,Inp_SubOngoingEfficiency!$T$7:$AK$7,0))</f>
        <v>0</v>
      </c>
      <c r="AF115" s="18">
        <f>Cal_Insurance!AF73/INDEX(Inp_SubOngoingEfficiency!$T$21:$AK$24,MATCH($F115&amp;"_Indirect",Inp_SubOngoingEfficiency!$H$21:$H$24,0),MATCH(AF$7,Inp_SubOngoingEfficiency!$T$7:$AK$7,0))</f>
        <v>0</v>
      </c>
      <c r="AG115" s="18">
        <f>Cal_Insurance!AG73/INDEX(Inp_SubOngoingEfficiency!$T$21:$AK$24,MATCH($F115&amp;"_Indirect",Inp_SubOngoingEfficiency!$H$21:$H$24,0),MATCH(AG$7,Inp_SubOngoingEfficiency!$T$7:$AK$7,0))</f>
        <v>0</v>
      </c>
      <c r="AH115" s="18">
        <f>Cal_Insurance!AH73/INDEX(Inp_SubOngoingEfficiency!$T$21:$AK$24,MATCH($F115&amp;"_Indirect",Inp_SubOngoingEfficiency!$H$21:$H$24,0),MATCH(AH$7,Inp_SubOngoingEfficiency!$T$7:$AK$7,0))</f>
        <v>0</v>
      </c>
      <c r="AI115" s="18">
        <f>Cal_Insurance!AI73/INDEX(Inp_SubOngoingEfficiency!$T$21:$AK$24,MATCH($F115&amp;"_Indirect",Inp_SubOngoingEfficiency!$H$21:$H$24,0),MATCH(AI$7,Inp_SubOngoingEfficiency!$T$7:$AK$7,0))</f>
        <v>0</v>
      </c>
      <c r="AJ115" s="18">
        <f>Cal_Insurance!AJ73/INDEX(Inp_SubOngoingEfficiency!$T$21:$AK$24,MATCH($F115&amp;"_Indirect",Inp_SubOngoingEfficiency!$H$21:$H$24,0),MATCH(AJ$7,Inp_SubOngoingEfficiency!$T$7:$AK$7,0))</f>
        <v>0</v>
      </c>
      <c r="AK115" s="18">
        <f>Cal_Insurance!AK73/INDEX(Inp_SubOngoingEfficiency!$T$21:$AK$24,MATCH($F115&amp;"_Indirect",Inp_SubOngoingEfficiency!$H$21:$H$24,0),MATCH(AK$7,Inp_SubOngoingEfficiency!$T$7:$AK$7,0))</f>
        <v>0</v>
      </c>
      <c r="AN115" s="33"/>
    </row>
    <row r="116" spans="5:40" s="94" customFormat="1">
      <c r="E116" s="16" t="str">
        <f>Cover!$F$13</f>
        <v>Sc</v>
      </c>
      <c r="F116" s="16" t="str">
        <f>Cal_Insurance!F74</f>
        <v>Opex</v>
      </c>
      <c r="H116" s="16" t="str">
        <f>Cal_Insurance!H74</f>
        <v>Business Support</v>
      </c>
      <c r="I116" s="16" t="str">
        <f>Cal_Insurance!I74</f>
        <v>Insurance</v>
      </c>
      <c r="J116" s="16" t="str">
        <f>IF(ISBLANK(Cal_Insurance!J74),"",Cal_Insurance!J74)</f>
        <v/>
      </c>
      <c r="L116" s="94" t="s">
        <v>111</v>
      </c>
      <c r="M116" s="94" t="b">
        <f t="shared" si="2"/>
        <v>0</v>
      </c>
      <c r="N116" s="94" t="b">
        <f t="shared" si="3"/>
        <v>0</v>
      </c>
      <c r="T116" s="18">
        <f>Cal_Insurance!T74/INDEX(Inp_SubOngoingEfficiency!$T$21:$AK$24,MATCH($F116&amp;"_Indirect",Inp_SubOngoingEfficiency!$H$21:$H$24,0),MATCH(T$7,Inp_SubOngoingEfficiency!$T$7:$AK$7,0))</f>
        <v>0</v>
      </c>
      <c r="U116" s="18">
        <f>Cal_Insurance!U74/INDEX(Inp_SubOngoingEfficiency!$T$21:$AK$24,MATCH($F116&amp;"_Indirect",Inp_SubOngoingEfficiency!$H$21:$H$24,0),MATCH(U$7,Inp_SubOngoingEfficiency!$T$7:$AK$7,0))</f>
        <v>0</v>
      </c>
      <c r="V116" s="18">
        <f>Cal_Insurance!V74/INDEX(Inp_SubOngoingEfficiency!$T$21:$AK$24,MATCH($F116&amp;"_Indirect",Inp_SubOngoingEfficiency!$H$21:$H$24,0),MATCH(V$7,Inp_SubOngoingEfficiency!$T$7:$AK$7,0))</f>
        <v>0</v>
      </c>
      <c r="W116" s="18">
        <f>Cal_Insurance!W74/INDEX(Inp_SubOngoingEfficiency!$T$21:$AK$24,MATCH($F116&amp;"_Indirect",Inp_SubOngoingEfficiency!$H$21:$H$24,0),MATCH(W$7,Inp_SubOngoingEfficiency!$T$7:$AK$7,0))</f>
        <v>0</v>
      </c>
      <c r="X116" s="18">
        <f>Cal_Insurance!X74/INDEX(Inp_SubOngoingEfficiency!$T$21:$AK$24,MATCH($F116&amp;"_Indirect",Inp_SubOngoingEfficiency!$H$21:$H$24,0),MATCH(X$7,Inp_SubOngoingEfficiency!$T$7:$AK$7,0))</f>
        <v>0</v>
      </c>
      <c r="Y116" s="18">
        <f>Cal_Insurance!Y74/INDEX(Inp_SubOngoingEfficiency!$T$21:$AK$24,MATCH($F116&amp;"_Indirect",Inp_SubOngoingEfficiency!$H$21:$H$24,0),MATCH(Y$7,Inp_SubOngoingEfficiency!$T$7:$AK$7,0))</f>
        <v>0</v>
      </c>
      <c r="Z116" s="18">
        <f>Cal_Insurance!Z74/INDEX(Inp_SubOngoingEfficiency!$T$21:$AK$24,MATCH($F116&amp;"_Indirect",Inp_SubOngoingEfficiency!$H$21:$H$24,0),MATCH(Z$7,Inp_SubOngoingEfficiency!$T$7:$AK$7,0))</f>
        <v>0</v>
      </c>
      <c r="AA116" s="18">
        <f>Cal_Insurance!AA74/INDEX(Inp_SubOngoingEfficiency!$T$21:$AK$24,MATCH($F116&amp;"_Indirect",Inp_SubOngoingEfficiency!$H$21:$H$24,0),MATCH(AA$7,Inp_SubOngoingEfficiency!$T$7:$AK$7,0))</f>
        <v>0</v>
      </c>
      <c r="AB116" s="18">
        <f>Cal_Insurance!AB74/INDEX(Inp_SubOngoingEfficiency!$T$21:$AK$24,MATCH($F116&amp;"_Indirect",Inp_SubOngoingEfficiency!$H$21:$H$24,0),MATCH(AB$7,Inp_SubOngoingEfficiency!$T$7:$AK$7,0))</f>
        <v>0</v>
      </c>
      <c r="AC116" s="18">
        <f>Cal_Insurance!AC74/INDEX(Inp_SubOngoingEfficiency!$T$21:$AK$24,MATCH($F116&amp;"_Indirect",Inp_SubOngoingEfficiency!$H$21:$H$24,0),MATCH(AC$7,Inp_SubOngoingEfficiency!$T$7:$AK$7,0))</f>
        <v>0</v>
      </c>
      <c r="AD116" s="18">
        <f>Cal_Insurance!AD74/INDEX(Inp_SubOngoingEfficiency!$T$21:$AK$24,MATCH($F116&amp;"_Indirect",Inp_SubOngoingEfficiency!$H$21:$H$24,0),MATCH(AD$7,Inp_SubOngoingEfficiency!$T$7:$AK$7,0))</f>
        <v>0</v>
      </c>
      <c r="AE116" s="18">
        <f>Cal_Insurance!AE74/INDEX(Inp_SubOngoingEfficiency!$T$21:$AK$24,MATCH($F116&amp;"_Indirect",Inp_SubOngoingEfficiency!$H$21:$H$24,0),MATCH(AE$7,Inp_SubOngoingEfficiency!$T$7:$AK$7,0))</f>
        <v>0</v>
      </c>
      <c r="AF116" s="18">
        <f>Cal_Insurance!AF74/INDEX(Inp_SubOngoingEfficiency!$T$21:$AK$24,MATCH($F116&amp;"_Indirect",Inp_SubOngoingEfficiency!$H$21:$H$24,0),MATCH(AF$7,Inp_SubOngoingEfficiency!$T$7:$AK$7,0))</f>
        <v>0</v>
      </c>
      <c r="AG116" s="18">
        <f>Cal_Insurance!AG74/INDEX(Inp_SubOngoingEfficiency!$T$21:$AK$24,MATCH($F116&amp;"_Indirect",Inp_SubOngoingEfficiency!$H$21:$H$24,0),MATCH(AG$7,Inp_SubOngoingEfficiency!$T$7:$AK$7,0))</f>
        <v>0</v>
      </c>
      <c r="AH116" s="18">
        <f>Cal_Insurance!AH74/INDEX(Inp_SubOngoingEfficiency!$T$21:$AK$24,MATCH($F116&amp;"_Indirect",Inp_SubOngoingEfficiency!$H$21:$H$24,0),MATCH(AH$7,Inp_SubOngoingEfficiency!$T$7:$AK$7,0))</f>
        <v>0</v>
      </c>
      <c r="AI116" s="18">
        <f>Cal_Insurance!AI74/INDEX(Inp_SubOngoingEfficiency!$T$21:$AK$24,MATCH($F116&amp;"_Indirect",Inp_SubOngoingEfficiency!$H$21:$H$24,0),MATCH(AI$7,Inp_SubOngoingEfficiency!$T$7:$AK$7,0))</f>
        <v>0</v>
      </c>
      <c r="AJ116" s="18">
        <f>Cal_Insurance!AJ74/INDEX(Inp_SubOngoingEfficiency!$T$21:$AK$24,MATCH($F116&amp;"_Indirect",Inp_SubOngoingEfficiency!$H$21:$H$24,0),MATCH(AJ$7,Inp_SubOngoingEfficiency!$T$7:$AK$7,0))</f>
        <v>0</v>
      </c>
      <c r="AK116" s="18">
        <f>Cal_Insurance!AK74/INDEX(Inp_SubOngoingEfficiency!$T$21:$AK$24,MATCH($F116&amp;"_Indirect",Inp_SubOngoingEfficiency!$H$21:$H$24,0),MATCH(AK$7,Inp_SubOngoingEfficiency!$T$7:$AK$7,0))</f>
        <v>0</v>
      </c>
      <c r="AN116" s="33"/>
    </row>
    <row r="117" spans="5:40" s="94" customFormat="1">
      <c r="E117" s="16" t="str">
        <f>Cover!$F$13</f>
        <v>Sc</v>
      </c>
      <c r="F117" s="16" t="str">
        <f>Cal_Insurance!F75</f>
        <v>Opex</v>
      </c>
      <c r="H117" s="16" t="str">
        <f>Cal_Insurance!H75</f>
        <v>Business Support</v>
      </c>
      <c r="I117" s="16" t="str">
        <f>Cal_Insurance!I75</f>
        <v>Insurance</v>
      </c>
      <c r="J117" s="16" t="str">
        <f>IF(ISBLANK(Cal_Insurance!J75),"",Cal_Insurance!J75)</f>
        <v/>
      </c>
      <c r="L117" s="94" t="s">
        <v>111</v>
      </c>
      <c r="M117" s="94" t="b">
        <f t="shared" si="2"/>
        <v>0</v>
      </c>
      <c r="N117" s="94" t="b">
        <f t="shared" si="3"/>
        <v>0</v>
      </c>
      <c r="T117" s="18">
        <f>Cal_Insurance!T75/INDEX(Inp_SubOngoingEfficiency!$T$21:$AK$24,MATCH($F117&amp;"_Indirect",Inp_SubOngoingEfficiency!$H$21:$H$24,0),MATCH(T$7,Inp_SubOngoingEfficiency!$T$7:$AK$7,0))</f>
        <v>0</v>
      </c>
      <c r="U117" s="18">
        <f>Cal_Insurance!U75/INDEX(Inp_SubOngoingEfficiency!$T$21:$AK$24,MATCH($F117&amp;"_Indirect",Inp_SubOngoingEfficiency!$H$21:$H$24,0),MATCH(U$7,Inp_SubOngoingEfficiency!$T$7:$AK$7,0))</f>
        <v>0</v>
      </c>
      <c r="V117" s="18">
        <f>Cal_Insurance!V75/INDEX(Inp_SubOngoingEfficiency!$T$21:$AK$24,MATCH($F117&amp;"_Indirect",Inp_SubOngoingEfficiency!$H$21:$H$24,0),MATCH(V$7,Inp_SubOngoingEfficiency!$T$7:$AK$7,0))</f>
        <v>0</v>
      </c>
      <c r="W117" s="18">
        <f>Cal_Insurance!W75/INDEX(Inp_SubOngoingEfficiency!$T$21:$AK$24,MATCH($F117&amp;"_Indirect",Inp_SubOngoingEfficiency!$H$21:$H$24,0),MATCH(W$7,Inp_SubOngoingEfficiency!$T$7:$AK$7,0))</f>
        <v>0</v>
      </c>
      <c r="X117" s="18">
        <f>Cal_Insurance!X75/INDEX(Inp_SubOngoingEfficiency!$T$21:$AK$24,MATCH($F117&amp;"_Indirect",Inp_SubOngoingEfficiency!$H$21:$H$24,0),MATCH(X$7,Inp_SubOngoingEfficiency!$T$7:$AK$7,0))</f>
        <v>0</v>
      </c>
      <c r="Y117" s="18">
        <f>Cal_Insurance!Y75/INDEX(Inp_SubOngoingEfficiency!$T$21:$AK$24,MATCH($F117&amp;"_Indirect",Inp_SubOngoingEfficiency!$H$21:$H$24,0),MATCH(Y$7,Inp_SubOngoingEfficiency!$T$7:$AK$7,0))</f>
        <v>0</v>
      </c>
      <c r="Z117" s="18">
        <f>Cal_Insurance!Z75/INDEX(Inp_SubOngoingEfficiency!$T$21:$AK$24,MATCH($F117&amp;"_Indirect",Inp_SubOngoingEfficiency!$H$21:$H$24,0),MATCH(Z$7,Inp_SubOngoingEfficiency!$T$7:$AK$7,0))</f>
        <v>0</v>
      </c>
      <c r="AA117" s="18">
        <f>Cal_Insurance!AA75/INDEX(Inp_SubOngoingEfficiency!$T$21:$AK$24,MATCH($F117&amp;"_Indirect",Inp_SubOngoingEfficiency!$H$21:$H$24,0),MATCH(AA$7,Inp_SubOngoingEfficiency!$T$7:$AK$7,0))</f>
        <v>0</v>
      </c>
      <c r="AB117" s="18">
        <f>Cal_Insurance!AB75/INDEX(Inp_SubOngoingEfficiency!$T$21:$AK$24,MATCH($F117&amp;"_Indirect",Inp_SubOngoingEfficiency!$H$21:$H$24,0),MATCH(AB$7,Inp_SubOngoingEfficiency!$T$7:$AK$7,0))</f>
        <v>0</v>
      </c>
      <c r="AC117" s="18">
        <f>Cal_Insurance!AC75/INDEX(Inp_SubOngoingEfficiency!$T$21:$AK$24,MATCH($F117&amp;"_Indirect",Inp_SubOngoingEfficiency!$H$21:$H$24,0),MATCH(AC$7,Inp_SubOngoingEfficiency!$T$7:$AK$7,0))</f>
        <v>0</v>
      </c>
      <c r="AD117" s="18">
        <f>Cal_Insurance!AD75/INDEX(Inp_SubOngoingEfficiency!$T$21:$AK$24,MATCH($F117&amp;"_Indirect",Inp_SubOngoingEfficiency!$H$21:$H$24,0),MATCH(AD$7,Inp_SubOngoingEfficiency!$T$7:$AK$7,0))</f>
        <v>0</v>
      </c>
      <c r="AE117" s="18">
        <f>Cal_Insurance!AE75/INDEX(Inp_SubOngoingEfficiency!$T$21:$AK$24,MATCH($F117&amp;"_Indirect",Inp_SubOngoingEfficiency!$H$21:$H$24,0),MATCH(AE$7,Inp_SubOngoingEfficiency!$T$7:$AK$7,0))</f>
        <v>0</v>
      </c>
      <c r="AF117" s="18">
        <f>Cal_Insurance!AF75/INDEX(Inp_SubOngoingEfficiency!$T$21:$AK$24,MATCH($F117&amp;"_Indirect",Inp_SubOngoingEfficiency!$H$21:$H$24,0),MATCH(AF$7,Inp_SubOngoingEfficiency!$T$7:$AK$7,0))</f>
        <v>0</v>
      </c>
      <c r="AG117" s="18">
        <f>Cal_Insurance!AG75/INDEX(Inp_SubOngoingEfficiency!$T$21:$AK$24,MATCH($F117&amp;"_Indirect",Inp_SubOngoingEfficiency!$H$21:$H$24,0),MATCH(AG$7,Inp_SubOngoingEfficiency!$T$7:$AK$7,0))</f>
        <v>0</v>
      </c>
      <c r="AH117" s="18">
        <f>Cal_Insurance!AH75/INDEX(Inp_SubOngoingEfficiency!$T$21:$AK$24,MATCH($F117&amp;"_Indirect",Inp_SubOngoingEfficiency!$H$21:$H$24,0),MATCH(AH$7,Inp_SubOngoingEfficiency!$T$7:$AK$7,0))</f>
        <v>0</v>
      </c>
      <c r="AI117" s="18">
        <f>Cal_Insurance!AI75/INDEX(Inp_SubOngoingEfficiency!$T$21:$AK$24,MATCH($F117&amp;"_Indirect",Inp_SubOngoingEfficiency!$H$21:$H$24,0),MATCH(AI$7,Inp_SubOngoingEfficiency!$T$7:$AK$7,0))</f>
        <v>0</v>
      </c>
      <c r="AJ117" s="18">
        <f>Cal_Insurance!AJ75/INDEX(Inp_SubOngoingEfficiency!$T$21:$AK$24,MATCH($F117&amp;"_Indirect",Inp_SubOngoingEfficiency!$H$21:$H$24,0),MATCH(AJ$7,Inp_SubOngoingEfficiency!$T$7:$AK$7,0))</f>
        <v>0</v>
      </c>
      <c r="AK117" s="18">
        <f>Cal_Insurance!AK75/INDEX(Inp_SubOngoingEfficiency!$T$21:$AK$24,MATCH($F117&amp;"_Indirect",Inp_SubOngoingEfficiency!$H$21:$H$24,0),MATCH(AK$7,Inp_SubOngoingEfficiency!$T$7:$AK$7,0))</f>
        <v>0</v>
      </c>
      <c r="AN117" s="33"/>
    </row>
    <row r="118" spans="5:40" s="94" customFormat="1">
      <c r="E118" s="16" t="str">
        <f>Cover!$F$13</f>
        <v>Sc</v>
      </c>
      <c r="F118" s="16" t="str">
        <f>Cal_Insurance!F76</f>
        <v>Opex</v>
      </c>
      <c r="H118" s="16" t="str">
        <f>Cal_Insurance!H76</f>
        <v>Business Support</v>
      </c>
      <c r="I118" s="16" t="str">
        <f>Cal_Insurance!I76</f>
        <v>Insurance</v>
      </c>
      <c r="J118" s="16" t="str">
        <f>IF(ISBLANK(Cal_Insurance!J76),"",Cal_Insurance!J76)</f>
        <v/>
      </c>
      <c r="L118" s="94" t="s">
        <v>111</v>
      </c>
      <c r="M118" s="94" t="b">
        <f t="shared" si="2"/>
        <v>0</v>
      </c>
      <c r="N118" s="94" t="b">
        <f t="shared" si="3"/>
        <v>0</v>
      </c>
      <c r="T118" s="18">
        <f>Cal_Insurance!T76/INDEX(Inp_SubOngoingEfficiency!$T$21:$AK$24,MATCH($F118&amp;"_Indirect",Inp_SubOngoingEfficiency!$H$21:$H$24,0),MATCH(T$7,Inp_SubOngoingEfficiency!$T$7:$AK$7,0))</f>
        <v>0</v>
      </c>
      <c r="U118" s="18">
        <f>Cal_Insurance!U76/INDEX(Inp_SubOngoingEfficiency!$T$21:$AK$24,MATCH($F118&amp;"_Indirect",Inp_SubOngoingEfficiency!$H$21:$H$24,0),MATCH(U$7,Inp_SubOngoingEfficiency!$T$7:$AK$7,0))</f>
        <v>0</v>
      </c>
      <c r="V118" s="18">
        <f>Cal_Insurance!V76/INDEX(Inp_SubOngoingEfficiency!$T$21:$AK$24,MATCH($F118&amp;"_Indirect",Inp_SubOngoingEfficiency!$H$21:$H$24,0),MATCH(V$7,Inp_SubOngoingEfficiency!$T$7:$AK$7,0))</f>
        <v>0</v>
      </c>
      <c r="W118" s="18">
        <f>Cal_Insurance!W76/INDEX(Inp_SubOngoingEfficiency!$T$21:$AK$24,MATCH($F118&amp;"_Indirect",Inp_SubOngoingEfficiency!$H$21:$H$24,0),MATCH(W$7,Inp_SubOngoingEfficiency!$T$7:$AK$7,0))</f>
        <v>0</v>
      </c>
      <c r="X118" s="18">
        <f>Cal_Insurance!X76/INDEX(Inp_SubOngoingEfficiency!$T$21:$AK$24,MATCH($F118&amp;"_Indirect",Inp_SubOngoingEfficiency!$H$21:$H$24,0),MATCH(X$7,Inp_SubOngoingEfficiency!$T$7:$AK$7,0))</f>
        <v>0</v>
      </c>
      <c r="Y118" s="18">
        <f>Cal_Insurance!Y76/INDEX(Inp_SubOngoingEfficiency!$T$21:$AK$24,MATCH($F118&amp;"_Indirect",Inp_SubOngoingEfficiency!$H$21:$H$24,0),MATCH(Y$7,Inp_SubOngoingEfficiency!$T$7:$AK$7,0))</f>
        <v>0</v>
      </c>
      <c r="Z118" s="18">
        <f>Cal_Insurance!Z76/INDEX(Inp_SubOngoingEfficiency!$T$21:$AK$24,MATCH($F118&amp;"_Indirect",Inp_SubOngoingEfficiency!$H$21:$H$24,0),MATCH(Z$7,Inp_SubOngoingEfficiency!$T$7:$AK$7,0))</f>
        <v>0</v>
      </c>
      <c r="AA118" s="18">
        <f>Cal_Insurance!AA76/INDEX(Inp_SubOngoingEfficiency!$T$21:$AK$24,MATCH($F118&amp;"_Indirect",Inp_SubOngoingEfficiency!$H$21:$H$24,0),MATCH(AA$7,Inp_SubOngoingEfficiency!$T$7:$AK$7,0))</f>
        <v>0</v>
      </c>
      <c r="AB118" s="18">
        <f>Cal_Insurance!AB76/INDEX(Inp_SubOngoingEfficiency!$T$21:$AK$24,MATCH($F118&amp;"_Indirect",Inp_SubOngoingEfficiency!$H$21:$H$24,0),MATCH(AB$7,Inp_SubOngoingEfficiency!$T$7:$AK$7,0))</f>
        <v>0</v>
      </c>
      <c r="AC118" s="18">
        <f>Cal_Insurance!AC76/INDEX(Inp_SubOngoingEfficiency!$T$21:$AK$24,MATCH($F118&amp;"_Indirect",Inp_SubOngoingEfficiency!$H$21:$H$24,0),MATCH(AC$7,Inp_SubOngoingEfficiency!$T$7:$AK$7,0))</f>
        <v>0</v>
      </c>
      <c r="AD118" s="18">
        <f>Cal_Insurance!AD76/INDEX(Inp_SubOngoingEfficiency!$T$21:$AK$24,MATCH($F118&amp;"_Indirect",Inp_SubOngoingEfficiency!$H$21:$H$24,0),MATCH(AD$7,Inp_SubOngoingEfficiency!$T$7:$AK$7,0))</f>
        <v>0</v>
      </c>
      <c r="AE118" s="18">
        <f>Cal_Insurance!AE76/INDEX(Inp_SubOngoingEfficiency!$T$21:$AK$24,MATCH($F118&amp;"_Indirect",Inp_SubOngoingEfficiency!$H$21:$H$24,0),MATCH(AE$7,Inp_SubOngoingEfficiency!$T$7:$AK$7,0))</f>
        <v>0</v>
      </c>
      <c r="AF118" s="18">
        <f>Cal_Insurance!AF76/INDEX(Inp_SubOngoingEfficiency!$T$21:$AK$24,MATCH($F118&amp;"_Indirect",Inp_SubOngoingEfficiency!$H$21:$H$24,0),MATCH(AF$7,Inp_SubOngoingEfficiency!$T$7:$AK$7,0))</f>
        <v>0</v>
      </c>
      <c r="AG118" s="18">
        <f>Cal_Insurance!AG76/INDEX(Inp_SubOngoingEfficiency!$T$21:$AK$24,MATCH($F118&amp;"_Indirect",Inp_SubOngoingEfficiency!$H$21:$H$24,0),MATCH(AG$7,Inp_SubOngoingEfficiency!$T$7:$AK$7,0))</f>
        <v>0</v>
      </c>
      <c r="AH118" s="18">
        <f>Cal_Insurance!AH76/INDEX(Inp_SubOngoingEfficiency!$T$21:$AK$24,MATCH($F118&amp;"_Indirect",Inp_SubOngoingEfficiency!$H$21:$H$24,0),MATCH(AH$7,Inp_SubOngoingEfficiency!$T$7:$AK$7,0))</f>
        <v>0</v>
      </c>
      <c r="AI118" s="18">
        <f>Cal_Insurance!AI76/INDEX(Inp_SubOngoingEfficiency!$T$21:$AK$24,MATCH($F118&amp;"_Indirect",Inp_SubOngoingEfficiency!$H$21:$H$24,0),MATCH(AI$7,Inp_SubOngoingEfficiency!$T$7:$AK$7,0))</f>
        <v>0</v>
      </c>
      <c r="AJ118" s="18">
        <f>Cal_Insurance!AJ76/INDEX(Inp_SubOngoingEfficiency!$T$21:$AK$24,MATCH($F118&amp;"_Indirect",Inp_SubOngoingEfficiency!$H$21:$H$24,0),MATCH(AJ$7,Inp_SubOngoingEfficiency!$T$7:$AK$7,0))</f>
        <v>0</v>
      </c>
      <c r="AK118" s="18">
        <f>Cal_Insurance!AK76/INDEX(Inp_SubOngoingEfficiency!$T$21:$AK$24,MATCH($F118&amp;"_Indirect",Inp_SubOngoingEfficiency!$H$21:$H$24,0),MATCH(AK$7,Inp_SubOngoingEfficiency!$T$7:$AK$7,0))</f>
        <v>0</v>
      </c>
      <c r="AN118" s="33"/>
    </row>
    <row r="119" spans="5:40" s="94" customFormat="1">
      <c r="E119" s="16" t="str">
        <f>Cover!$F$13</f>
        <v>Sc</v>
      </c>
      <c r="F119" s="16" t="str">
        <f>Cal_Procurement!F67</f>
        <v>Opex</v>
      </c>
      <c r="H119" s="16" t="str">
        <f>Cal_Procurement!H67</f>
        <v>Business Support</v>
      </c>
      <c r="I119" s="16" t="str">
        <f>Cal_Procurement!I67</f>
        <v>Procurement</v>
      </c>
      <c r="J119" s="16" t="str">
        <f>IF(ISBLANK(Cal_Procurement!J67),"",Cal_Procurement!J67)</f>
        <v/>
      </c>
      <c r="L119" s="94" t="s">
        <v>111</v>
      </c>
      <c r="M119" s="94" t="b">
        <f t="shared" si="2"/>
        <v>0</v>
      </c>
      <c r="N119" s="94" t="b">
        <f t="shared" si="3"/>
        <v>0</v>
      </c>
      <c r="T119" s="18">
        <f>Cal_Procurement!T67/INDEX(Inp_SubOngoingEfficiency!$T$21:$AK$24,MATCH($F119&amp;"_Indirect",Inp_SubOngoingEfficiency!$H$21:$H$24,0),MATCH(T$7,Inp_SubOngoingEfficiency!$T$7:$AK$7,0))</f>
        <v>0</v>
      </c>
      <c r="U119" s="18">
        <f>Cal_Procurement!U67/INDEX(Inp_SubOngoingEfficiency!$T$21:$AK$24,MATCH($F119&amp;"_Indirect",Inp_SubOngoingEfficiency!$H$21:$H$24,0),MATCH(U$7,Inp_SubOngoingEfficiency!$T$7:$AK$7,0))</f>
        <v>0</v>
      </c>
      <c r="V119" s="18">
        <f>Cal_Procurement!V67/INDEX(Inp_SubOngoingEfficiency!$T$21:$AK$24,MATCH($F119&amp;"_Indirect",Inp_SubOngoingEfficiency!$H$21:$H$24,0),MATCH(V$7,Inp_SubOngoingEfficiency!$T$7:$AK$7,0))</f>
        <v>0</v>
      </c>
      <c r="W119" s="18">
        <f>Cal_Procurement!W67/INDEX(Inp_SubOngoingEfficiency!$T$21:$AK$24,MATCH($F119&amp;"_Indirect",Inp_SubOngoingEfficiency!$H$21:$H$24,0),MATCH(W$7,Inp_SubOngoingEfficiency!$T$7:$AK$7,0))</f>
        <v>0</v>
      </c>
      <c r="X119" s="18">
        <f>Cal_Procurement!X67/INDEX(Inp_SubOngoingEfficiency!$T$21:$AK$24,MATCH($F119&amp;"_Indirect",Inp_SubOngoingEfficiency!$H$21:$H$24,0),MATCH(X$7,Inp_SubOngoingEfficiency!$T$7:$AK$7,0))</f>
        <v>0</v>
      </c>
      <c r="Y119" s="18">
        <f>Cal_Procurement!Y67/INDEX(Inp_SubOngoingEfficiency!$T$21:$AK$24,MATCH($F119&amp;"_Indirect",Inp_SubOngoingEfficiency!$H$21:$H$24,0),MATCH(Y$7,Inp_SubOngoingEfficiency!$T$7:$AK$7,0))</f>
        <v>0</v>
      </c>
      <c r="Z119" s="18">
        <f>Cal_Procurement!Z67/INDEX(Inp_SubOngoingEfficiency!$T$21:$AK$24,MATCH($F119&amp;"_Indirect",Inp_SubOngoingEfficiency!$H$21:$H$24,0),MATCH(Z$7,Inp_SubOngoingEfficiency!$T$7:$AK$7,0))</f>
        <v>0</v>
      </c>
      <c r="AA119" s="18">
        <f>Cal_Procurement!AA67/INDEX(Inp_SubOngoingEfficiency!$T$21:$AK$24,MATCH($F119&amp;"_Indirect",Inp_SubOngoingEfficiency!$H$21:$H$24,0),MATCH(AA$7,Inp_SubOngoingEfficiency!$T$7:$AK$7,0))</f>
        <v>0</v>
      </c>
      <c r="AB119" s="18">
        <f>Cal_Procurement!AB67/INDEX(Inp_SubOngoingEfficiency!$T$21:$AK$24,MATCH($F119&amp;"_Indirect",Inp_SubOngoingEfficiency!$H$21:$H$24,0),MATCH(AB$7,Inp_SubOngoingEfficiency!$T$7:$AK$7,0))</f>
        <v>0</v>
      </c>
      <c r="AC119" s="18">
        <f>Cal_Procurement!AC67/INDEX(Inp_SubOngoingEfficiency!$T$21:$AK$24,MATCH($F119&amp;"_Indirect",Inp_SubOngoingEfficiency!$H$21:$H$24,0),MATCH(AC$7,Inp_SubOngoingEfficiency!$T$7:$AK$7,0))</f>
        <v>0</v>
      </c>
      <c r="AD119" s="18">
        <f>Cal_Procurement!AD67/INDEX(Inp_SubOngoingEfficiency!$T$21:$AK$24,MATCH($F119&amp;"_Indirect",Inp_SubOngoingEfficiency!$H$21:$H$24,0),MATCH(AD$7,Inp_SubOngoingEfficiency!$T$7:$AK$7,0))</f>
        <v>0</v>
      </c>
      <c r="AE119" s="18">
        <f>Cal_Procurement!AE67/INDEX(Inp_SubOngoingEfficiency!$T$21:$AK$24,MATCH($F119&amp;"_Indirect",Inp_SubOngoingEfficiency!$H$21:$H$24,0),MATCH(AE$7,Inp_SubOngoingEfficiency!$T$7:$AK$7,0))</f>
        <v>0</v>
      </c>
      <c r="AF119" s="18">
        <f>Cal_Procurement!AF67/INDEX(Inp_SubOngoingEfficiency!$T$21:$AK$24,MATCH($F119&amp;"_Indirect",Inp_SubOngoingEfficiency!$H$21:$H$24,0),MATCH(AF$7,Inp_SubOngoingEfficiency!$T$7:$AK$7,0))</f>
        <v>0</v>
      </c>
      <c r="AG119" s="18">
        <f>Cal_Procurement!AG67/INDEX(Inp_SubOngoingEfficiency!$T$21:$AK$24,MATCH($F119&amp;"_Indirect",Inp_SubOngoingEfficiency!$H$21:$H$24,0),MATCH(AG$7,Inp_SubOngoingEfficiency!$T$7:$AK$7,0))</f>
        <v>0</v>
      </c>
      <c r="AH119" s="18">
        <f>Cal_Procurement!AH67/INDEX(Inp_SubOngoingEfficiency!$T$21:$AK$24,MATCH($F119&amp;"_Indirect",Inp_SubOngoingEfficiency!$H$21:$H$24,0),MATCH(AH$7,Inp_SubOngoingEfficiency!$T$7:$AK$7,0))</f>
        <v>0</v>
      </c>
      <c r="AI119" s="18">
        <f>Cal_Procurement!AI67/INDEX(Inp_SubOngoingEfficiency!$T$21:$AK$24,MATCH($F119&amp;"_Indirect",Inp_SubOngoingEfficiency!$H$21:$H$24,0),MATCH(AI$7,Inp_SubOngoingEfficiency!$T$7:$AK$7,0))</f>
        <v>0</v>
      </c>
      <c r="AJ119" s="18">
        <f>Cal_Procurement!AJ67/INDEX(Inp_SubOngoingEfficiency!$T$21:$AK$24,MATCH($F119&amp;"_Indirect",Inp_SubOngoingEfficiency!$H$21:$H$24,0),MATCH(AJ$7,Inp_SubOngoingEfficiency!$T$7:$AK$7,0))</f>
        <v>0</v>
      </c>
      <c r="AK119" s="18">
        <f>Cal_Procurement!AK67/INDEX(Inp_SubOngoingEfficiency!$T$21:$AK$24,MATCH($F119&amp;"_Indirect",Inp_SubOngoingEfficiency!$H$21:$H$24,0),MATCH(AK$7,Inp_SubOngoingEfficiency!$T$7:$AK$7,0))</f>
        <v>0</v>
      </c>
      <c r="AN119" s="33"/>
    </row>
    <row r="120" spans="5:40" s="94" customFormat="1">
      <c r="E120" s="16" t="str">
        <f>Cover!$F$13</f>
        <v>Sc</v>
      </c>
      <c r="F120" s="16" t="str">
        <f>Cal_Procurement!F68</f>
        <v>Opex</v>
      </c>
      <c r="H120" s="16" t="str">
        <f>Cal_Procurement!H68</f>
        <v>Business Support</v>
      </c>
      <c r="I120" s="16" t="str">
        <f>Cal_Procurement!I68</f>
        <v>Procurement</v>
      </c>
      <c r="J120" s="16" t="str">
        <f>IF(ISBLANK(Cal_Procurement!J68),"",Cal_Procurement!J68)</f>
        <v/>
      </c>
      <c r="L120" s="94" t="s">
        <v>111</v>
      </c>
      <c r="M120" s="94" t="b">
        <f t="shared" si="2"/>
        <v>0</v>
      </c>
      <c r="N120" s="94" t="b">
        <f t="shared" si="3"/>
        <v>0</v>
      </c>
      <c r="T120" s="18">
        <f>Cal_Procurement!T68/INDEX(Inp_SubOngoingEfficiency!$T$21:$AK$24,MATCH($F120&amp;"_Indirect",Inp_SubOngoingEfficiency!$H$21:$H$24,0),MATCH(T$7,Inp_SubOngoingEfficiency!$T$7:$AK$7,0))</f>
        <v>0</v>
      </c>
      <c r="U120" s="18">
        <f>Cal_Procurement!U68/INDEX(Inp_SubOngoingEfficiency!$T$21:$AK$24,MATCH($F120&amp;"_Indirect",Inp_SubOngoingEfficiency!$H$21:$H$24,0),MATCH(U$7,Inp_SubOngoingEfficiency!$T$7:$AK$7,0))</f>
        <v>0</v>
      </c>
      <c r="V120" s="18">
        <f>Cal_Procurement!V68/INDEX(Inp_SubOngoingEfficiency!$T$21:$AK$24,MATCH($F120&amp;"_Indirect",Inp_SubOngoingEfficiency!$H$21:$H$24,0),MATCH(V$7,Inp_SubOngoingEfficiency!$T$7:$AK$7,0))</f>
        <v>0</v>
      </c>
      <c r="W120" s="18">
        <f>Cal_Procurement!W68/INDEX(Inp_SubOngoingEfficiency!$T$21:$AK$24,MATCH($F120&amp;"_Indirect",Inp_SubOngoingEfficiency!$H$21:$H$24,0),MATCH(W$7,Inp_SubOngoingEfficiency!$T$7:$AK$7,0))</f>
        <v>0</v>
      </c>
      <c r="X120" s="18">
        <f>Cal_Procurement!X68/INDEX(Inp_SubOngoingEfficiency!$T$21:$AK$24,MATCH($F120&amp;"_Indirect",Inp_SubOngoingEfficiency!$H$21:$H$24,0),MATCH(X$7,Inp_SubOngoingEfficiency!$T$7:$AK$7,0))</f>
        <v>0</v>
      </c>
      <c r="Y120" s="18">
        <f>Cal_Procurement!Y68/INDEX(Inp_SubOngoingEfficiency!$T$21:$AK$24,MATCH($F120&amp;"_Indirect",Inp_SubOngoingEfficiency!$H$21:$H$24,0),MATCH(Y$7,Inp_SubOngoingEfficiency!$T$7:$AK$7,0))</f>
        <v>0</v>
      </c>
      <c r="Z120" s="18">
        <f>Cal_Procurement!Z68/INDEX(Inp_SubOngoingEfficiency!$T$21:$AK$24,MATCH($F120&amp;"_Indirect",Inp_SubOngoingEfficiency!$H$21:$H$24,0),MATCH(Z$7,Inp_SubOngoingEfficiency!$T$7:$AK$7,0))</f>
        <v>0</v>
      </c>
      <c r="AA120" s="18">
        <f>Cal_Procurement!AA68/INDEX(Inp_SubOngoingEfficiency!$T$21:$AK$24,MATCH($F120&amp;"_Indirect",Inp_SubOngoingEfficiency!$H$21:$H$24,0),MATCH(AA$7,Inp_SubOngoingEfficiency!$T$7:$AK$7,0))</f>
        <v>0</v>
      </c>
      <c r="AB120" s="18">
        <f>Cal_Procurement!AB68/INDEX(Inp_SubOngoingEfficiency!$T$21:$AK$24,MATCH($F120&amp;"_Indirect",Inp_SubOngoingEfficiency!$H$21:$H$24,0),MATCH(AB$7,Inp_SubOngoingEfficiency!$T$7:$AK$7,0))</f>
        <v>0</v>
      </c>
      <c r="AC120" s="18">
        <f>Cal_Procurement!AC68/INDEX(Inp_SubOngoingEfficiency!$T$21:$AK$24,MATCH($F120&amp;"_Indirect",Inp_SubOngoingEfficiency!$H$21:$H$24,0),MATCH(AC$7,Inp_SubOngoingEfficiency!$T$7:$AK$7,0))</f>
        <v>0</v>
      </c>
      <c r="AD120" s="18">
        <f>Cal_Procurement!AD68/INDEX(Inp_SubOngoingEfficiency!$T$21:$AK$24,MATCH($F120&amp;"_Indirect",Inp_SubOngoingEfficiency!$H$21:$H$24,0),MATCH(AD$7,Inp_SubOngoingEfficiency!$T$7:$AK$7,0))</f>
        <v>0</v>
      </c>
      <c r="AE120" s="18">
        <f>Cal_Procurement!AE68/INDEX(Inp_SubOngoingEfficiency!$T$21:$AK$24,MATCH($F120&amp;"_Indirect",Inp_SubOngoingEfficiency!$H$21:$H$24,0),MATCH(AE$7,Inp_SubOngoingEfficiency!$T$7:$AK$7,0))</f>
        <v>0</v>
      </c>
      <c r="AF120" s="18">
        <f>Cal_Procurement!AF68/INDEX(Inp_SubOngoingEfficiency!$T$21:$AK$24,MATCH($F120&amp;"_Indirect",Inp_SubOngoingEfficiency!$H$21:$H$24,0),MATCH(AF$7,Inp_SubOngoingEfficiency!$T$7:$AK$7,0))</f>
        <v>0</v>
      </c>
      <c r="AG120" s="18">
        <f>Cal_Procurement!AG68/INDEX(Inp_SubOngoingEfficiency!$T$21:$AK$24,MATCH($F120&amp;"_Indirect",Inp_SubOngoingEfficiency!$H$21:$H$24,0),MATCH(AG$7,Inp_SubOngoingEfficiency!$T$7:$AK$7,0))</f>
        <v>0</v>
      </c>
      <c r="AH120" s="18">
        <f>Cal_Procurement!AH68/INDEX(Inp_SubOngoingEfficiency!$T$21:$AK$24,MATCH($F120&amp;"_Indirect",Inp_SubOngoingEfficiency!$H$21:$H$24,0),MATCH(AH$7,Inp_SubOngoingEfficiency!$T$7:$AK$7,0))</f>
        <v>0</v>
      </c>
      <c r="AI120" s="18">
        <f>Cal_Procurement!AI68/INDEX(Inp_SubOngoingEfficiency!$T$21:$AK$24,MATCH($F120&amp;"_Indirect",Inp_SubOngoingEfficiency!$H$21:$H$24,0),MATCH(AI$7,Inp_SubOngoingEfficiency!$T$7:$AK$7,0))</f>
        <v>0</v>
      </c>
      <c r="AJ120" s="18">
        <f>Cal_Procurement!AJ68/INDEX(Inp_SubOngoingEfficiency!$T$21:$AK$24,MATCH($F120&amp;"_Indirect",Inp_SubOngoingEfficiency!$H$21:$H$24,0),MATCH(AJ$7,Inp_SubOngoingEfficiency!$T$7:$AK$7,0))</f>
        <v>0</v>
      </c>
      <c r="AK120" s="18">
        <f>Cal_Procurement!AK68/INDEX(Inp_SubOngoingEfficiency!$T$21:$AK$24,MATCH($F120&amp;"_Indirect",Inp_SubOngoingEfficiency!$H$21:$H$24,0),MATCH(AK$7,Inp_SubOngoingEfficiency!$T$7:$AK$7,0))</f>
        <v>0</v>
      </c>
      <c r="AN120" s="33"/>
    </row>
    <row r="121" spans="5:40" s="94" customFormat="1">
      <c r="E121" s="16" t="str">
        <f>Cover!$F$13</f>
        <v>Sc</v>
      </c>
      <c r="F121" s="16" t="str">
        <f>Cal_Procurement!F69</f>
        <v>Opex</v>
      </c>
      <c r="H121" s="16" t="str">
        <f>Cal_Procurement!H69</f>
        <v>Business Support</v>
      </c>
      <c r="I121" s="16" t="str">
        <f>Cal_Procurement!I69</f>
        <v>Procurement</v>
      </c>
      <c r="J121" s="16" t="str">
        <f>IF(ISBLANK(Cal_Procurement!J69),"",Cal_Procurement!J69)</f>
        <v/>
      </c>
      <c r="L121" s="94" t="s">
        <v>111</v>
      </c>
      <c r="M121" s="94" t="b">
        <f t="shared" si="2"/>
        <v>0</v>
      </c>
      <c r="N121" s="94" t="b">
        <f t="shared" si="3"/>
        <v>0</v>
      </c>
      <c r="T121" s="18">
        <f>Cal_Procurement!T69/INDEX(Inp_SubOngoingEfficiency!$T$21:$AK$24,MATCH($F121&amp;"_Indirect",Inp_SubOngoingEfficiency!$H$21:$H$24,0),MATCH(T$7,Inp_SubOngoingEfficiency!$T$7:$AK$7,0))</f>
        <v>0</v>
      </c>
      <c r="U121" s="18">
        <f>Cal_Procurement!U69/INDEX(Inp_SubOngoingEfficiency!$T$21:$AK$24,MATCH($F121&amp;"_Indirect",Inp_SubOngoingEfficiency!$H$21:$H$24,0),MATCH(U$7,Inp_SubOngoingEfficiency!$T$7:$AK$7,0))</f>
        <v>0</v>
      </c>
      <c r="V121" s="18">
        <f>Cal_Procurement!V69/INDEX(Inp_SubOngoingEfficiency!$T$21:$AK$24,MATCH($F121&amp;"_Indirect",Inp_SubOngoingEfficiency!$H$21:$H$24,0),MATCH(V$7,Inp_SubOngoingEfficiency!$T$7:$AK$7,0))</f>
        <v>0</v>
      </c>
      <c r="W121" s="18">
        <f>Cal_Procurement!W69/INDEX(Inp_SubOngoingEfficiency!$T$21:$AK$24,MATCH($F121&amp;"_Indirect",Inp_SubOngoingEfficiency!$H$21:$H$24,0),MATCH(W$7,Inp_SubOngoingEfficiency!$T$7:$AK$7,0))</f>
        <v>0</v>
      </c>
      <c r="X121" s="18">
        <f>Cal_Procurement!X69/INDEX(Inp_SubOngoingEfficiency!$T$21:$AK$24,MATCH($F121&amp;"_Indirect",Inp_SubOngoingEfficiency!$H$21:$H$24,0),MATCH(X$7,Inp_SubOngoingEfficiency!$T$7:$AK$7,0))</f>
        <v>0</v>
      </c>
      <c r="Y121" s="18">
        <f>Cal_Procurement!Y69/INDEX(Inp_SubOngoingEfficiency!$T$21:$AK$24,MATCH($F121&amp;"_Indirect",Inp_SubOngoingEfficiency!$H$21:$H$24,0),MATCH(Y$7,Inp_SubOngoingEfficiency!$T$7:$AK$7,0))</f>
        <v>0</v>
      </c>
      <c r="Z121" s="18">
        <f>Cal_Procurement!Z69/INDEX(Inp_SubOngoingEfficiency!$T$21:$AK$24,MATCH($F121&amp;"_Indirect",Inp_SubOngoingEfficiency!$H$21:$H$24,0),MATCH(Z$7,Inp_SubOngoingEfficiency!$T$7:$AK$7,0))</f>
        <v>0</v>
      </c>
      <c r="AA121" s="18">
        <f>Cal_Procurement!AA69/INDEX(Inp_SubOngoingEfficiency!$T$21:$AK$24,MATCH($F121&amp;"_Indirect",Inp_SubOngoingEfficiency!$H$21:$H$24,0),MATCH(AA$7,Inp_SubOngoingEfficiency!$T$7:$AK$7,0))</f>
        <v>0</v>
      </c>
      <c r="AB121" s="18">
        <f>Cal_Procurement!AB69/INDEX(Inp_SubOngoingEfficiency!$T$21:$AK$24,MATCH($F121&amp;"_Indirect",Inp_SubOngoingEfficiency!$H$21:$H$24,0),MATCH(AB$7,Inp_SubOngoingEfficiency!$T$7:$AK$7,0))</f>
        <v>0</v>
      </c>
      <c r="AC121" s="18">
        <f>Cal_Procurement!AC69/INDEX(Inp_SubOngoingEfficiency!$T$21:$AK$24,MATCH($F121&amp;"_Indirect",Inp_SubOngoingEfficiency!$H$21:$H$24,0),MATCH(AC$7,Inp_SubOngoingEfficiency!$T$7:$AK$7,0))</f>
        <v>0</v>
      </c>
      <c r="AD121" s="18">
        <f>Cal_Procurement!AD69/INDEX(Inp_SubOngoingEfficiency!$T$21:$AK$24,MATCH($F121&amp;"_Indirect",Inp_SubOngoingEfficiency!$H$21:$H$24,0),MATCH(AD$7,Inp_SubOngoingEfficiency!$T$7:$AK$7,0))</f>
        <v>0</v>
      </c>
      <c r="AE121" s="18">
        <f>Cal_Procurement!AE69/INDEX(Inp_SubOngoingEfficiency!$T$21:$AK$24,MATCH($F121&amp;"_Indirect",Inp_SubOngoingEfficiency!$H$21:$H$24,0),MATCH(AE$7,Inp_SubOngoingEfficiency!$T$7:$AK$7,0))</f>
        <v>0</v>
      </c>
      <c r="AF121" s="18">
        <f>Cal_Procurement!AF69/INDEX(Inp_SubOngoingEfficiency!$T$21:$AK$24,MATCH($F121&amp;"_Indirect",Inp_SubOngoingEfficiency!$H$21:$H$24,0),MATCH(AF$7,Inp_SubOngoingEfficiency!$T$7:$AK$7,0))</f>
        <v>0</v>
      </c>
      <c r="AG121" s="18">
        <f>Cal_Procurement!AG69/INDEX(Inp_SubOngoingEfficiency!$T$21:$AK$24,MATCH($F121&amp;"_Indirect",Inp_SubOngoingEfficiency!$H$21:$H$24,0),MATCH(AG$7,Inp_SubOngoingEfficiency!$T$7:$AK$7,0))</f>
        <v>0</v>
      </c>
      <c r="AH121" s="18">
        <f>Cal_Procurement!AH69/INDEX(Inp_SubOngoingEfficiency!$T$21:$AK$24,MATCH($F121&amp;"_Indirect",Inp_SubOngoingEfficiency!$H$21:$H$24,0),MATCH(AH$7,Inp_SubOngoingEfficiency!$T$7:$AK$7,0))</f>
        <v>0</v>
      </c>
      <c r="AI121" s="18">
        <f>Cal_Procurement!AI69/INDEX(Inp_SubOngoingEfficiency!$T$21:$AK$24,MATCH($F121&amp;"_Indirect",Inp_SubOngoingEfficiency!$H$21:$H$24,0),MATCH(AI$7,Inp_SubOngoingEfficiency!$T$7:$AK$7,0))</f>
        <v>0</v>
      </c>
      <c r="AJ121" s="18">
        <f>Cal_Procurement!AJ69/INDEX(Inp_SubOngoingEfficiency!$T$21:$AK$24,MATCH($F121&amp;"_Indirect",Inp_SubOngoingEfficiency!$H$21:$H$24,0),MATCH(AJ$7,Inp_SubOngoingEfficiency!$T$7:$AK$7,0))</f>
        <v>0</v>
      </c>
      <c r="AK121" s="18">
        <f>Cal_Procurement!AK69/INDEX(Inp_SubOngoingEfficiency!$T$21:$AK$24,MATCH($F121&amp;"_Indirect",Inp_SubOngoingEfficiency!$H$21:$H$24,0),MATCH(AK$7,Inp_SubOngoingEfficiency!$T$7:$AK$7,0))</f>
        <v>0</v>
      </c>
      <c r="AN121" s="33"/>
    </row>
    <row r="122" spans="5:40" s="94" customFormat="1">
      <c r="E122" s="16" t="str">
        <f>Cover!$F$13</f>
        <v>Sc</v>
      </c>
      <c r="F122" s="16" t="str">
        <f>Cal_Procurement!F70</f>
        <v>Opex</v>
      </c>
      <c r="H122" s="16" t="str">
        <f>Cal_Procurement!H70</f>
        <v>Business Support</v>
      </c>
      <c r="I122" s="16" t="str">
        <f>Cal_Procurement!I70</f>
        <v>Procurement</v>
      </c>
      <c r="J122" s="16" t="str">
        <f>IF(ISBLANK(Cal_Procurement!J70),"",Cal_Procurement!J70)</f>
        <v/>
      </c>
      <c r="L122" s="94" t="s">
        <v>111</v>
      </c>
      <c r="M122" s="94" t="b">
        <f t="shared" si="2"/>
        <v>0</v>
      </c>
      <c r="N122" s="94" t="b">
        <f t="shared" si="3"/>
        <v>0</v>
      </c>
      <c r="T122" s="18">
        <f>Cal_Procurement!T70/INDEX(Inp_SubOngoingEfficiency!$T$21:$AK$24,MATCH($F122&amp;"_Indirect",Inp_SubOngoingEfficiency!$H$21:$H$24,0),MATCH(T$7,Inp_SubOngoingEfficiency!$T$7:$AK$7,0))</f>
        <v>0</v>
      </c>
      <c r="U122" s="18">
        <f>Cal_Procurement!U70/INDEX(Inp_SubOngoingEfficiency!$T$21:$AK$24,MATCH($F122&amp;"_Indirect",Inp_SubOngoingEfficiency!$H$21:$H$24,0),MATCH(U$7,Inp_SubOngoingEfficiency!$T$7:$AK$7,0))</f>
        <v>0</v>
      </c>
      <c r="V122" s="18">
        <f>Cal_Procurement!V70/INDEX(Inp_SubOngoingEfficiency!$T$21:$AK$24,MATCH($F122&amp;"_Indirect",Inp_SubOngoingEfficiency!$H$21:$H$24,0),MATCH(V$7,Inp_SubOngoingEfficiency!$T$7:$AK$7,0))</f>
        <v>0</v>
      </c>
      <c r="W122" s="18">
        <f>Cal_Procurement!W70/INDEX(Inp_SubOngoingEfficiency!$T$21:$AK$24,MATCH($F122&amp;"_Indirect",Inp_SubOngoingEfficiency!$H$21:$H$24,0),MATCH(W$7,Inp_SubOngoingEfficiency!$T$7:$AK$7,0))</f>
        <v>0</v>
      </c>
      <c r="X122" s="18">
        <f>Cal_Procurement!X70/INDEX(Inp_SubOngoingEfficiency!$T$21:$AK$24,MATCH($F122&amp;"_Indirect",Inp_SubOngoingEfficiency!$H$21:$H$24,0),MATCH(X$7,Inp_SubOngoingEfficiency!$T$7:$AK$7,0))</f>
        <v>0</v>
      </c>
      <c r="Y122" s="18">
        <f>Cal_Procurement!Y70/INDEX(Inp_SubOngoingEfficiency!$T$21:$AK$24,MATCH($F122&amp;"_Indirect",Inp_SubOngoingEfficiency!$H$21:$H$24,0),MATCH(Y$7,Inp_SubOngoingEfficiency!$T$7:$AK$7,0))</f>
        <v>0</v>
      </c>
      <c r="Z122" s="18">
        <f>Cal_Procurement!Z70/INDEX(Inp_SubOngoingEfficiency!$T$21:$AK$24,MATCH($F122&amp;"_Indirect",Inp_SubOngoingEfficiency!$H$21:$H$24,0),MATCH(Z$7,Inp_SubOngoingEfficiency!$T$7:$AK$7,0))</f>
        <v>0</v>
      </c>
      <c r="AA122" s="18">
        <f>Cal_Procurement!AA70/INDEX(Inp_SubOngoingEfficiency!$T$21:$AK$24,MATCH($F122&amp;"_Indirect",Inp_SubOngoingEfficiency!$H$21:$H$24,0),MATCH(AA$7,Inp_SubOngoingEfficiency!$T$7:$AK$7,0))</f>
        <v>0</v>
      </c>
      <c r="AB122" s="18">
        <f>Cal_Procurement!AB70/INDEX(Inp_SubOngoingEfficiency!$T$21:$AK$24,MATCH($F122&amp;"_Indirect",Inp_SubOngoingEfficiency!$H$21:$H$24,0),MATCH(AB$7,Inp_SubOngoingEfficiency!$T$7:$AK$7,0))</f>
        <v>0</v>
      </c>
      <c r="AC122" s="18">
        <f>Cal_Procurement!AC70/INDEX(Inp_SubOngoingEfficiency!$T$21:$AK$24,MATCH($F122&amp;"_Indirect",Inp_SubOngoingEfficiency!$H$21:$H$24,0),MATCH(AC$7,Inp_SubOngoingEfficiency!$T$7:$AK$7,0))</f>
        <v>0</v>
      </c>
      <c r="AD122" s="18">
        <f>Cal_Procurement!AD70/INDEX(Inp_SubOngoingEfficiency!$T$21:$AK$24,MATCH($F122&amp;"_Indirect",Inp_SubOngoingEfficiency!$H$21:$H$24,0),MATCH(AD$7,Inp_SubOngoingEfficiency!$T$7:$AK$7,0))</f>
        <v>0</v>
      </c>
      <c r="AE122" s="18">
        <f>Cal_Procurement!AE70/INDEX(Inp_SubOngoingEfficiency!$T$21:$AK$24,MATCH($F122&amp;"_Indirect",Inp_SubOngoingEfficiency!$H$21:$H$24,0),MATCH(AE$7,Inp_SubOngoingEfficiency!$T$7:$AK$7,0))</f>
        <v>0</v>
      </c>
      <c r="AF122" s="18">
        <f>Cal_Procurement!AF70/INDEX(Inp_SubOngoingEfficiency!$T$21:$AK$24,MATCH($F122&amp;"_Indirect",Inp_SubOngoingEfficiency!$H$21:$H$24,0),MATCH(AF$7,Inp_SubOngoingEfficiency!$T$7:$AK$7,0))</f>
        <v>0</v>
      </c>
      <c r="AG122" s="18">
        <f>Cal_Procurement!AG70/INDEX(Inp_SubOngoingEfficiency!$T$21:$AK$24,MATCH($F122&amp;"_Indirect",Inp_SubOngoingEfficiency!$H$21:$H$24,0),MATCH(AG$7,Inp_SubOngoingEfficiency!$T$7:$AK$7,0))</f>
        <v>0</v>
      </c>
      <c r="AH122" s="18">
        <f>Cal_Procurement!AH70/INDEX(Inp_SubOngoingEfficiency!$T$21:$AK$24,MATCH($F122&amp;"_Indirect",Inp_SubOngoingEfficiency!$H$21:$H$24,0),MATCH(AH$7,Inp_SubOngoingEfficiency!$T$7:$AK$7,0))</f>
        <v>0</v>
      </c>
      <c r="AI122" s="18">
        <f>Cal_Procurement!AI70/INDEX(Inp_SubOngoingEfficiency!$T$21:$AK$24,MATCH($F122&amp;"_Indirect",Inp_SubOngoingEfficiency!$H$21:$H$24,0),MATCH(AI$7,Inp_SubOngoingEfficiency!$T$7:$AK$7,0))</f>
        <v>0</v>
      </c>
      <c r="AJ122" s="18">
        <f>Cal_Procurement!AJ70/INDEX(Inp_SubOngoingEfficiency!$T$21:$AK$24,MATCH($F122&amp;"_Indirect",Inp_SubOngoingEfficiency!$H$21:$H$24,0),MATCH(AJ$7,Inp_SubOngoingEfficiency!$T$7:$AK$7,0))</f>
        <v>0</v>
      </c>
      <c r="AK122" s="18">
        <f>Cal_Procurement!AK70/INDEX(Inp_SubOngoingEfficiency!$T$21:$AK$24,MATCH($F122&amp;"_Indirect",Inp_SubOngoingEfficiency!$H$21:$H$24,0),MATCH(AK$7,Inp_SubOngoingEfficiency!$T$7:$AK$7,0))</f>
        <v>0</v>
      </c>
      <c r="AN122" s="33"/>
    </row>
    <row r="123" spans="5:40" s="94" customFormat="1">
      <c r="E123" s="16" t="str">
        <f>Cover!$F$13</f>
        <v>Sc</v>
      </c>
      <c r="F123" s="16" t="str">
        <f>Cal_Procurement!F71</f>
        <v>Opex</v>
      </c>
      <c r="H123" s="16" t="str">
        <f>Cal_Procurement!H71</f>
        <v>Business Support</v>
      </c>
      <c r="I123" s="16" t="str">
        <f>Cal_Procurement!I71</f>
        <v>Procurement</v>
      </c>
      <c r="J123" s="16" t="str">
        <f>IF(ISBLANK(Cal_Procurement!J71),"",Cal_Procurement!J71)</f>
        <v/>
      </c>
      <c r="L123" s="94" t="s">
        <v>111</v>
      </c>
      <c r="M123" s="94" t="b">
        <f t="shared" si="2"/>
        <v>0</v>
      </c>
      <c r="N123" s="94" t="b">
        <f t="shared" si="3"/>
        <v>0</v>
      </c>
      <c r="T123" s="18">
        <f>Cal_Procurement!T71/INDEX(Inp_SubOngoingEfficiency!$T$21:$AK$24,MATCH($F123&amp;"_Indirect",Inp_SubOngoingEfficiency!$H$21:$H$24,0),MATCH(T$7,Inp_SubOngoingEfficiency!$T$7:$AK$7,0))</f>
        <v>0</v>
      </c>
      <c r="U123" s="18">
        <f>Cal_Procurement!U71/INDEX(Inp_SubOngoingEfficiency!$T$21:$AK$24,MATCH($F123&amp;"_Indirect",Inp_SubOngoingEfficiency!$H$21:$H$24,0),MATCH(U$7,Inp_SubOngoingEfficiency!$T$7:$AK$7,0))</f>
        <v>0</v>
      </c>
      <c r="V123" s="18">
        <f>Cal_Procurement!V71/INDEX(Inp_SubOngoingEfficiency!$T$21:$AK$24,MATCH($F123&amp;"_Indirect",Inp_SubOngoingEfficiency!$H$21:$H$24,0),MATCH(V$7,Inp_SubOngoingEfficiency!$T$7:$AK$7,0))</f>
        <v>0</v>
      </c>
      <c r="W123" s="18">
        <f>Cal_Procurement!W71/INDEX(Inp_SubOngoingEfficiency!$T$21:$AK$24,MATCH($F123&amp;"_Indirect",Inp_SubOngoingEfficiency!$H$21:$H$24,0),MATCH(W$7,Inp_SubOngoingEfficiency!$T$7:$AK$7,0))</f>
        <v>0</v>
      </c>
      <c r="X123" s="18">
        <f>Cal_Procurement!X71/INDEX(Inp_SubOngoingEfficiency!$T$21:$AK$24,MATCH($F123&amp;"_Indirect",Inp_SubOngoingEfficiency!$H$21:$H$24,0),MATCH(X$7,Inp_SubOngoingEfficiency!$T$7:$AK$7,0))</f>
        <v>0</v>
      </c>
      <c r="Y123" s="18">
        <f>Cal_Procurement!Y71/INDEX(Inp_SubOngoingEfficiency!$T$21:$AK$24,MATCH($F123&amp;"_Indirect",Inp_SubOngoingEfficiency!$H$21:$H$24,0),MATCH(Y$7,Inp_SubOngoingEfficiency!$T$7:$AK$7,0))</f>
        <v>0</v>
      </c>
      <c r="Z123" s="18">
        <f>Cal_Procurement!Z71/INDEX(Inp_SubOngoingEfficiency!$T$21:$AK$24,MATCH($F123&amp;"_Indirect",Inp_SubOngoingEfficiency!$H$21:$H$24,0),MATCH(Z$7,Inp_SubOngoingEfficiency!$T$7:$AK$7,0))</f>
        <v>0</v>
      </c>
      <c r="AA123" s="18">
        <f>Cal_Procurement!AA71/INDEX(Inp_SubOngoingEfficiency!$T$21:$AK$24,MATCH($F123&amp;"_Indirect",Inp_SubOngoingEfficiency!$H$21:$H$24,0),MATCH(AA$7,Inp_SubOngoingEfficiency!$T$7:$AK$7,0))</f>
        <v>0</v>
      </c>
      <c r="AB123" s="18">
        <f>Cal_Procurement!AB71/INDEX(Inp_SubOngoingEfficiency!$T$21:$AK$24,MATCH($F123&amp;"_Indirect",Inp_SubOngoingEfficiency!$H$21:$H$24,0),MATCH(AB$7,Inp_SubOngoingEfficiency!$T$7:$AK$7,0))</f>
        <v>0</v>
      </c>
      <c r="AC123" s="18">
        <f>Cal_Procurement!AC71/INDEX(Inp_SubOngoingEfficiency!$T$21:$AK$24,MATCH($F123&amp;"_Indirect",Inp_SubOngoingEfficiency!$H$21:$H$24,0),MATCH(AC$7,Inp_SubOngoingEfficiency!$T$7:$AK$7,0))</f>
        <v>0</v>
      </c>
      <c r="AD123" s="18">
        <f>Cal_Procurement!AD71/INDEX(Inp_SubOngoingEfficiency!$T$21:$AK$24,MATCH($F123&amp;"_Indirect",Inp_SubOngoingEfficiency!$H$21:$H$24,0),MATCH(AD$7,Inp_SubOngoingEfficiency!$T$7:$AK$7,0))</f>
        <v>0</v>
      </c>
      <c r="AE123" s="18">
        <f>Cal_Procurement!AE71/INDEX(Inp_SubOngoingEfficiency!$T$21:$AK$24,MATCH($F123&amp;"_Indirect",Inp_SubOngoingEfficiency!$H$21:$H$24,0),MATCH(AE$7,Inp_SubOngoingEfficiency!$T$7:$AK$7,0))</f>
        <v>0</v>
      </c>
      <c r="AF123" s="18">
        <f>Cal_Procurement!AF71/INDEX(Inp_SubOngoingEfficiency!$T$21:$AK$24,MATCH($F123&amp;"_Indirect",Inp_SubOngoingEfficiency!$H$21:$H$24,0),MATCH(AF$7,Inp_SubOngoingEfficiency!$T$7:$AK$7,0))</f>
        <v>0</v>
      </c>
      <c r="AG123" s="18">
        <f>Cal_Procurement!AG71/INDEX(Inp_SubOngoingEfficiency!$T$21:$AK$24,MATCH($F123&amp;"_Indirect",Inp_SubOngoingEfficiency!$H$21:$H$24,0),MATCH(AG$7,Inp_SubOngoingEfficiency!$T$7:$AK$7,0))</f>
        <v>0</v>
      </c>
      <c r="AH123" s="18">
        <f>Cal_Procurement!AH71/INDEX(Inp_SubOngoingEfficiency!$T$21:$AK$24,MATCH($F123&amp;"_Indirect",Inp_SubOngoingEfficiency!$H$21:$H$24,0),MATCH(AH$7,Inp_SubOngoingEfficiency!$T$7:$AK$7,0))</f>
        <v>0</v>
      </c>
      <c r="AI123" s="18">
        <f>Cal_Procurement!AI71/INDEX(Inp_SubOngoingEfficiency!$T$21:$AK$24,MATCH($F123&amp;"_Indirect",Inp_SubOngoingEfficiency!$H$21:$H$24,0),MATCH(AI$7,Inp_SubOngoingEfficiency!$T$7:$AK$7,0))</f>
        <v>0</v>
      </c>
      <c r="AJ123" s="18">
        <f>Cal_Procurement!AJ71/INDEX(Inp_SubOngoingEfficiency!$T$21:$AK$24,MATCH($F123&amp;"_Indirect",Inp_SubOngoingEfficiency!$H$21:$H$24,0),MATCH(AJ$7,Inp_SubOngoingEfficiency!$T$7:$AK$7,0))</f>
        <v>0</v>
      </c>
      <c r="AK123" s="18">
        <f>Cal_Procurement!AK71/INDEX(Inp_SubOngoingEfficiency!$T$21:$AK$24,MATCH($F123&amp;"_Indirect",Inp_SubOngoingEfficiency!$H$21:$H$24,0),MATCH(AK$7,Inp_SubOngoingEfficiency!$T$7:$AK$7,0))</f>
        <v>0</v>
      </c>
      <c r="AN123" s="33"/>
    </row>
    <row r="124" spans="5:40" s="94" customFormat="1">
      <c r="E124" s="16" t="str">
        <f>Cover!$F$13</f>
        <v>Sc</v>
      </c>
      <c r="F124" s="16" t="str">
        <f>Cal_Procurement!F72</f>
        <v>Opex</v>
      </c>
      <c r="H124" s="16" t="str">
        <f>Cal_Procurement!H72</f>
        <v>Business Support</v>
      </c>
      <c r="I124" s="16" t="str">
        <f>Cal_Procurement!I72</f>
        <v>Procurement</v>
      </c>
      <c r="J124" s="16" t="str">
        <f>IF(ISBLANK(Cal_Procurement!J72),"",Cal_Procurement!J72)</f>
        <v/>
      </c>
      <c r="L124" s="94" t="s">
        <v>111</v>
      </c>
      <c r="M124" s="94" t="b">
        <f t="shared" si="2"/>
        <v>0</v>
      </c>
      <c r="N124" s="94" t="b">
        <f t="shared" si="3"/>
        <v>0</v>
      </c>
      <c r="T124" s="18">
        <f>Cal_Procurement!T72/INDEX(Inp_SubOngoingEfficiency!$T$21:$AK$24,MATCH($F124&amp;"_Indirect",Inp_SubOngoingEfficiency!$H$21:$H$24,0),MATCH(T$7,Inp_SubOngoingEfficiency!$T$7:$AK$7,0))</f>
        <v>0</v>
      </c>
      <c r="U124" s="18">
        <f>Cal_Procurement!U72/INDEX(Inp_SubOngoingEfficiency!$T$21:$AK$24,MATCH($F124&amp;"_Indirect",Inp_SubOngoingEfficiency!$H$21:$H$24,0),MATCH(U$7,Inp_SubOngoingEfficiency!$T$7:$AK$7,0))</f>
        <v>0</v>
      </c>
      <c r="V124" s="18">
        <f>Cal_Procurement!V72/INDEX(Inp_SubOngoingEfficiency!$T$21:$AK$24,MATCH($F124&amp;"_Indirect",Inp_SubOngoingEfficiency!$H$21:$H$24,0),MATCH(V$7,Inp_SubOngoingEfficiency!$T$7:$AK$7,0))</f>
        <v>0</v>
      </c>
      <c r="W124" s="18">
        <f>Cal_Procurement!W72/INDEX(Inp_SubOngoingEfficiency!$T$21:$AK$24,MATCH($F124&amp;"_Indirect",Inp_SubOngoingEfficiency!$H$21:$H$24,0),MATCH(W$7,Inp_SubOngoingEfficiency!$T$7:$AK$7,0))</f>
        <v>0</v>
      </c>
      <c r="X124" s="18">
        <f>Cal_Procurement!X72/INDEX(Inp_SubOngoingEfficiency!$T$21:$AK$24,MATCH($F124&amp;"_Indirect",Inp_SubOngoingEfficiency!$H$21:$H$24,0),MATCH(X$7,Inp_SubOngoingEfficiency!$T$7:$AK$7,0))</f>
        <v>0</v>
      </c>
      <c r="Y124" s="18">
        <f>Cal_Procurement!Y72/INDEX(Inp_SubOngoingEfficiency!$T$21:$AK$24,MATCH($F124&amp;"_Indirect",Inp_SubOngoingEfficiency!$H$21:$H$24,0),MATCH(Y$7,Inp_SubOngoingEfficiency!$T$7:$AK$7,0))</f>
        <v>0</v>
      </c>
      <c r="Z124" s="18">
        <f>Cal_Procurement!Z72/INDEX(Inp_SubOngoingEfficiency!$T$21:$AK$24,MATCH($F124&amp;"_Indirect",Inp_SubOngoingEfficiency!$H$21:$H$24,0),MATCH(Z$7,Inp_SubOngoingEfficiency!$T$7:$AK$7,0))</f>
        <v>0</v>
      </c>
      <c r="AA124" s="18">
        <f>Cal_Procurement!AA72/INDEX(Inp_SubOngoingEfficiency!$T$21:$AK$24,MATCH($F124&amp;"_Indirect",Inp_SubOngoingEfficiency!$H$21:$H$24,0),MATCH(AA$7,Inp_SubOngoingEfficiency!$T$7:$AK$7,0))</f>
        <v>0</v>
      </c>
      <c r="AB124" s="18">
        <f>Cal_Procurement!AB72/INDEX(Inp_SubOngoingEfficiency!$T$21:$AK$24,MATCH($F124&amp;"_Indirect",Inp_SubOngoingEfficiency!$H$21:$H$24,0),MATCH(AB$7,Inp_SubOngoingEfficiency!$T$7:$AK$7,0))</f>
        <v>0</v>
      </c>
      <c r="AC124" s="18">
        <f>Cal_Procurement!AC72/INDEX(Inp_SubOngoingEfficiency!$T$21:$AK$24,MATCH($F124&amp;"_Indirect",Inp_SubOngoingEfficiency!$H$21:$H$24,0),MATCH(AC$7,Inp_SubOngoingEfficiency!$T$7:$AK$7,0))</f>
        <v>0</v>
      </c>
      <c r="AD124" s="18">
        <f>Cal_Procurement!AD72/INDEX(Inp_SubOngoingEfficiency!$T$21:$AK$24,MATCH($F124&amp;"_Indirect",Inp_SubOngoingEfficiency!$H$21:$H$24,0),MATCH(AD$7,Inp_SubOngoingEfficiency!$T$7:$AK$7,0))</f>
        <v>0</v>
      </c>
      <c r="AE124" s="18">
        <f>Cal_Procurement!AE72/INDEX(Inp_SubOngoingEfficiency!$T$21:$AK$24,MATCH($F124&amp;"_Indirect",Inp_SubOngoingEfficiency!$H$21:$H$24,0),MATCH(AE$7,Inp_SubOngoingEfficiency!$T$7:$AK$7,0))</f>
        <v>0</v>
      </c>
      <c r="AF124" s="18">
        <f>Cal_Procurement!AF72/INDEX(Inp_SubOngoingEfficiency!$T$21:$AK$24,MATCH($F124&amp;"_Indirect",Inp_SubOngoingEfficiency!$H$21:$H$24,0),MATCH(AF$7,Inp_SubOngoingEfficiency!$T$7:$AK$7,0))</f>
        <v>0</v>
      </c>
      <c r="AG124" s="18">
        <f>Cal_Procurement!AG72/INDEX(Inp_SubOngoingEfficiency!$T$21:$AK$24,MATCH($F124&amp;"_Indirect",Inp_SubOngoingEfficiency!$H$21:$H$24,0),MATCH(AG$7,Inp_SubOngoingEfficiency!$T$7:$AK$7,0))</f>
        <v>0</v>
      </c>
      <c r="AH124" s="18">
        <f>Cal_Procurement!AH72/INDEX(Inp_SubOngoingEfficiency!$T$21:$AK$24,MATCH($F124&amp;"_Indirect",Inp_SubOngoingEfficiency!$H$21:$H$24,0),MATCH(AH$7,Inp_SubOngoingEfficiency!$T$7:$AK$7,0))</f>
        <v>0</v>
      </c>
      <c r="AI124" s="18">
        <f>Cal_Procurement!AI72/INDEX(Inp_SubOngoingEfficiency!$T$21:$AK$24,MATCH($F124&amp;"_Indirect",Inp_SubOngoingEfficiency!$H$21:$H$24,0),MATCH(AI$7,Inp_SubOngoingEfficiency!$T$7:$AK$7,0))</f>
        <v>0</v>
      </c>
      <c r="AJ124" s="18">
        <f>Cal_Procurement!AJ72/INDEX(Inp_SubOngoingEfficiency!$T$21:$AK$24,MATCH($F124&amp;"_Indirect",Inp_SubOngoingEfficiency!$H$21:$H$24,0),MATCH(AJ$7,Inp_SubOngoingEfficiency!$T$7:$AK$7,0))</f>
        <v>0</v>
      </c>
      <c r="AK124" s="18">
        <f>Cal_Procurement!AK72/INDEX(Inp_SubOngoingEfficiency!$T$21:$AK$24,MATCH($F124&amp;"_Indirect",Inp_SubOngoingEfficiency!$H$21:$H$24,0),MATCH(AK$7,Inp_SubOngoingEfficiency!$T$7:$AK$7,0))</f>
        <v>0</v>
      </c>
      <c r="AN124" s="33"/>
    </row>
    <row r="125" spans="5:40" s="94" customFormat="1">
      <c r="E125" s="16" t="str">
        <f>Cover!$F$13</f>
        <v>Sc</v>
      </c>
      <c r="F125" s="16" t="str">
        <f>Cal_Procurement!F73</f>
        <v>Opex</v>
      </c>
      <c r="H125" s="16" t="str">
        <f>Cal_Procurement!H73</f>
        <v>Business Support</v>
      </c>
      <c r="I125" s="16" t="str">
        <f>Cal_Procurement!I73</f>
        <v>Procurement</v>
      </c>
      <c r="J125" s="16" t="str">
        <f>IF(ISBLANK(Cal_Procurement!J73),"",Cal_Procurement!J73)</f>
        <v/>
      </c>
      <c r="L125" s="94" t="s">
        <v>111</v>
      </c>
      <c r="M125" s="94" t="b">
        <f t="shared" si="2"/>
        <v>0</v>
      </c>
      <c r="N125" s="94" t="b">
        <f t="shared" si="3"/>
        <v>0</v>
      </c>
      <c r="T125" s="18">
        <f>Cal_Procurement!T73/INDEX(Inp_SubOngoingEfficiency!$T$21:$AK$24,MATCH($F125&amp;"_Indirect",Inp_SubOngoingEfficiency!$H$21:$H$24,0),MATCH(T$7,Inp_SubOngoingEfficiency!$T$7:$AK$7,0))</f>
        <v>0</v>
      </c>
      <c r="U125" s="18">
        <f>Cal_Procurement!U73/INDEX(Inp_SubOngoingEfficiency!$T$21:$AK$24,MATCH($F125&amp;"_Indirect",Inp_SubOngoingEfficiency!$H$21:$H$24,0),MATCH(U$7,Inp_SubOngoingEfficiency!$T$7:$AK$7,0))</f>
        <v>0</v>
      </c>
      <c r="V125" s="18">
        <f>Cal_Procurement!V73/INDEX(Inp_SubOngoingEfficiency!$T$21:$AK$24,MATCH($F125&amp;"_Indirect",Inp_SubOngoingEfficiency!$H$21:$H$24,0),MATCH(V$7,Inp_SubOngoingEfficiency!$T$7:$AK$7,0))</f>
        <v>0</v>
      </c>
      <c r="W125" s="18">
        <f>Cal_Procurement!W73/INDEX(Inp_SubOngoingEfficiency!$T$21:$AK$24,MATCH($F125&amp;"_Indirect",Inp_SubOngoingEfficiency!$H$21:$H$24,0),MATCH(W$7,Inp_SubOngoingEfficiency!$T$7:$AK$7,0))</f>
        <v>0</v>
      </c>
      <c r="X125" s="18">
        <f>Cal_Procurement!X73/INDEX(Inp_SubOngoingEfficiency!$T$21:$AK$24,MATCH($F125&amp;"_Indirect",Inp_SubOngoingEfficiency!$H$21:$H$24,0),MATCH(X$7,Inp_SubOngoingEfficiency!$T$7:$AK$7,0))</f>
        <v>0</v>
      </c>
      <c r="Y125" s="18">
        <f>Cal_Procurement!Y73/INDEX(Inp_SubOngoingEfficiency!$T$21:$AK$24,MATCH($F125&amp;"_Indirect",Inp_SubOngoingEfficiency!$H$21:$H$24,0),MATCH(Y$7,Inp_SubOngoingEfficiency!$T$7:$AK$7,0))</f>
        <v>0</v>
      </c>
      <c r="Z125" s="18">
        <f>Cal_Procurement!Z73/INDEX(Inp_SubOngoingEfficiency!$T$21:$AK$24,MATCH($F125&amp;"_Indirect",Inp_SubOngoingEfficiency!$H$21:$H$24,0),MATCH(Z$7,Inp_SubOngoingEfficiency!$T$7:$AK$7,0))</f>
        <v>0</v>
      </c>
      <c r="AA125" s="18">
        <f>Cal_Procurement!AA73/INDEX(Inp_SubOngoingEfficiency!$T$21:$AK$24,MATCH($F125&amp;"_Indirect",Inp_SubOngoingEfficiency!$H$21:$H$24,0),MATCH(AA$7,Inp_SubOngoingEfficiency!$T$7:$AK$7,0))</f>
        <v>0</v>
      </c>
      <c r="AB125" s="18">
        <f>Cal_Procurement!AB73/INDEX(Inp_SubOngoingEfficiency!$T$21:$AK$24,MATCH($F125&amp;"_Indirect",Inp_SubOngoingEfficiency!$H$21:$H$24,0),MATCH(AB$7,Inp_SubOngoingEfficiency!$T$7:$AK$7,0))</f>
        <v>0</v>
      </c>
      <c r="AC125" s="18">
        <f>Cal_Procurement!AC73/INDEX(Inp_SubOngoingEfficiency!$T$21:$AK$24,MATCH($F125&amp;"_Indirect",Inp_SubOngoingEfficiency!$H$21:$H$24,0),MATCH(AC$7,Inp_SubOngoingEfficiency!$T$7:$AK$7,0))</f>
        <v>0</v>
      </c>
      <c r="AD125" s="18">
        <f>Cal_Procurement!AD73/INDEX(Inp_SubOngoingEfficiency!$T$21:$AK$24,MATCH($F125&amp;"_Indirect",Inp_SubOngoingEfficiency!$H$21:$H$24,0),MATCH(AD$7,Inp_SubOngoingEfficiency!$T$7:$AK$7,0))</f>
        <v>0</v>
      </c>
      <c r="AE125" s="18">
        <f>Cal_Procurement!AE73/INDEX(Inp_SubOngoingEfficiency!$T$21:$AK$24,MATCH($F125&amp;"_Indirect",Inp_SubOngoingEfficiency!$H$21:$H$24,0),MATCH(AE$7,Inp_SubOngoingEfficiency!$T$7:$AK$7,0))</f>
        <v>0</v>
      </c>
      <c r="AF125" s="18">
        <f>Cal_Procurement!AF73/INDEX(Inp_SubOngoingEfficiency!$T$21:$AK$24,MATCH($F125&amp;"_Indirect",Inp_SubOngoingEfficiency!$H$21:$H$24,0),MATCH(AF$7,Inp_SubOngoingEfficiency!$T$7:$AK$7,0))</f>
        <v>0</v>
      </c>
      <c r="AG125" s="18">
        <f>Cal_Procurement!AG73/INDEX(Inp_SubOngoingEfficiency!$T$21:$AK$24,MATCH($F125&amp;"_Indirect",Inp_SubOngoingEfficiency!$H$21:$H$24,0),MATCH(AG$7,Inp_SubOngoingEfficiency!$T$7:$AK$7,0))</f>
        <v>0</v>
      </c>
      <c r="AH125" s="18">
        <f>Cal_Procurement!AH73/INDEX(Inp_SubOngoingEfficiency!$T$21:$AK$24,MATCH($F125&amp;"_Indirect",Inp_SubOngoingEfficiency!$H$21:$H$24,0),MATCH(AH$7,Inp_SubOngoingEfficiency!$T$7:$AK$7,0))</f>
        <v>0</v>
      </c>
      <c r="AI125" s="18">
        <f>Cal_Procurement!AI73/INDEX(Inp_SubOngoingEfficiency!$T$21:$AK$24,MATCH($F125&amp;"_Indirect",Inp_SubOngoingEfficiency!$H$21:$H$24,0),MATCH(AI$7,Inp_SubOngoingEfficiency!$T$7:$AK$7,0))</f>
        <v>0</v>
      </c>
      <c r="AJ125" s="18">
        <f>Cal_Procurement!AJ73/INDEX(Inp_SubOngoingEfficiency!$T$21:$AK$24,MATCH($F125&amp;"_Indirect",Inp_SubOngoingEfficiency!$H$21:$H$24,0),MATCH(AJ$7,Inp_SubOngoingEfficiency!$T$7:$AK$7,0))</f>
        <v>0</v>
      </c>
      <c r="AK125" s="18">
        <f>Cal_Procurement!AK73/INDEX(Inp_SubOngoingEfficiency!$T$21:$AK$24,MATCH($F125&amp;"_Indirect",Inp_SubOngoingEfficiency!$H$21:$H$24,0),MATCH(AK$7,Inp_SubOngoingEfficiency!$T$7:$AK$7,0))</f>
        <v>0</v>
      </c>
      <c r="AN125" s="33"/>
    </row>
    <row r="126" spans="5:40" s="94" customFormat="1">
      <c r="E126" s="16" t="str">
        <f>Cover!$F$13</f>
        <v>Sc</v>
      </c>
      <c r="F126" s="16" t="str">
        <f>Cal_Procurement!F74</f>
        <v>Opex</v>
      </c>
      <c r="H126" s="16" t="str">
        <f>Cal_Procurement!H74</f>
        <v>Business Support</v>
      </c>
      <c r="I126" s="16" t="str">
        <f>Cal_Procurement!I74</f>
        <v>Procurement</v>
      </c>
      <c r="J126" s="16" t="str">
        <f>IF(ISBLANK(Cal_Procurement!J74),"",Cal_Procurement!J74)</f>
        <v/>
      </c>
      <c r="L126" s="94" t="s">
        <v>111</v>
      </c>
      <c r="M126" s="94" t="b">
        <f t="shared" si="2"/>
        <v>0</v>
      </c>
      <c r="N126" s="94" t="b">
        <f t="shared" si="3"/>
        <v>0</v>
      </c>
      <c r="T126" s="18">
        <f>Cal_Procurement!T74/INDEX(Inp_SubOngoingEfficiency!$T$21:$AK$24,MATCH($F126&amp;"_Indirect",Inp_SubOngoingEfficiency!$H$21:$H$24,0),MATCH(T$7,Inp_SubOngoingEfficiency!$T$7:$AK$7,0))</f>
        <v>0</v>
      </c>
      <c r="U126" s="18">
        <f>Cal_Procurement!U74/INDEX(Inp_SubOngoingEfficiency!$T$21:$AK$24,MATCH($F126&amp;"_Indirect",Inp_SubOngoingEfficiency!$H$21:$H$24,0),MATCH(U$7,Inp_SubOngoingEfficiency!$T$7:$AK$7,0))</f>
        <v>0</v>
      </c>
      <c r="V126" s="18">
        <f>Cal_Procurement!V74/INDEX(Inp_SubOngoingEfficiency!$T$21:$AK$24,MATCH($F126&amp;"_Indirect",Inp_SubOngoingEfficiency!$H$21:$H$24,0),MATCH(V$7,Inp_SubOngoingEfficiency!$T$7:$AK$7,0))</f>
        <v>0</v>
      </c>
      <c r="W126" s="18">
        <f>Cal_Procurement!W74/INDEX(Inp_SubOngoingEfficiency!$T$21:$AK$24,MATCH($F126&amp;"_Indirect",Inp_SubOngoingEfficiency!$H$21:$H$24,0),MATCH(W$7,Inp_SubOngoingEfficiency!$T$7:$AK$7,0))</f>
        <v>0</v>
      </c>
      <c r="X126" s="18">
        <f>Cal_Procurement!X74/INDEX(Inp_SubOngoingEfficiency!$T$21:$AK$24,MATCH($F126&amp;"_Indirect",Inp_SubOngoingEfficiency!$H$21:$H$24,0),MATCH(X$7,Inp_SubOngoingEfficiency!$T$7:$AK$7,0))</f>
        <v>0</v>
      </c>
      <c r="Y126" s="18">
        <f>Cal_Procurement!Y74/INDEX(Inp_SubOngoingEfficiency!$T$21:$AK$24,MATCH($F126&amp;"_Indirect",Inp_SubOngoingEfficiency!$H$21:$H$24,0),MATCH(Y$7,Inp_SubOngoingEfficiency!$T$7:$AK$7,0))</f>
        <v>0</v>
      </c>
      <c r="Z126" s="18">
        <f>Cal_Procurement!Z74/INDEX(Inp_SubOngoingEfficiency!$T$21:$AK$24,MATCH($F126&amp;"_Indirect",Inp_SubOngoingEfficiency!$H$21:$H$24,0),MATCH(Z$7,Inp_SubOngoingEfficiency!$T$7:$AK$7,0))</f>
        <v>0</v>
      </c>
      <c r="AA126" s="18">
        <f>Cal_Procurement!AA74/INDEX(Inp_SubOngoingEfficiency!$T$21:$AK$24,MATCH($F126&amp;"_Indirect",Inp_SubOngoingEfficiency!$H$21:$H$24,0),MATCH(AA$7,Inp_SubOngoingEfficiency!$T$7:$AK$7,0))</f>
        <v>0</v>
      </c>
      <c r="AB126" s="18">
        <f>Cal_Procurement!AB74/INDEX(Inp_SubOngoingEfficiency!$T$21:$AK$24,MATCH($F126&amp;"_Indirect",Inp_SubOngoingEfficiency!$H$21:$H$24,0),MATCH(AB$7,Inp_SubOngoingEfficiency!$T$7:$AK$7,0))</f>
        <v>0</v>
      </c>
      <c r="AC126" s="18">
        <f>Cal_Procurement!AC74/INDEX(Inp_SubOngoingEfficiency!$T$21:$AK$24,MATCH($F126&amp;"_Indirect",Inp_SubOngoingEfficiency!$H$21:$H$24,0),MATCH(AC$7,Inp_SubOngoingEfficiency!$T$7:$AK$7,0))</f>
        <v>0</v>
      </c>
      <c r="AD126" s="18">
        <f>Cal_Procurement!AD74/INDEX(Inp_SubOngoingEfficiency!$T$21:$AK$24,MATCH($F126&amp;"_Indirect",Inp_SubOngoingEfficiency!$H$21:$H$24,0),MATCH(AD$7,Inp_SubOngoingEfficiency!$T$7:$AK$7,0))</f>
        <v>0</v>
      </c>
      <c r="AE126" s="18">
        <f>Cal_Procurement!AE74/INDEX(Inp_SubOngoingEfficiency!$T$21:$AK$24,MATCH($F126&amp;"_Indirect",Inp_SubOngoingEfficiency!$H$21:$H$24,0),MATCH(AE$7,Inp_SubOngoingEfficiency!$T$7:$AK$7,0))</f>
        <v>0</v>
      </c>
      <c r="AF126" s="18">
        <f>Cal_Procurement!AF74/INDEX(Inp_SubOngoingEfficiency!$T$21:$AK$24,MATCH($F126&amp;"_Indirect",Inp_SubOngoingEfficiency!$H$21:$H$24,0),MATCH(AF$7,Inp_SubOngoingEfficiency!$T$7:$AK$7,0))</f>
        <v>0</v>
      </c>
      <c r="AG126" s="18">
        <f>Cal_Procurement!AG74/INDEX(Inp_SubOngoingEfficiency!$T$21:$AK$24,MATCH($F126&amp;"_Indirect",Inp_SubOngoingEfficiency!$H$21:$H$24,0),MATCH(AG$7,Inp_SubOngoingEfficiency!$T$7:$AK$7,0))</f>
        <v>0</v>
      </c>
      <c r="AH126" s="18">
        <f>Cal_Procurement!AH74/INDEX(Inp_SubOngoingEfficiency!$T$21:$AK$24,MATCH($F126&amp;"_Indirect",Inp_SubOngoingEfficiency!$H$21:$H$24,0),MATCH(AH$7,Inp_SubOngoingEfficiency!$T$7:$AK$7,0))</f>
        <v>0</v>
      </c>
      <c r="AI126" s="18">
        <f>Cal_Procurement!AI74/INDEX(Inp_SubOngoingEfficiency!$T$21:$AK$24,MATCH($F126&amp;"_Indirect",Inp_SubOngoingEfficiency!$H$21:$H$24,0),MATCH(AI$7,Inp_SubOngoingEfficiency!$T$7:$AK$7,0))</f>
        <v>0</v>
      </c>
      <c r="AJ126" s="18">
        <f>Cal_Procurement!AJ74/INDEX(Inp_SubOngoingEfficiency!$T$21:$AK$24,MATCH($F126&amp;"_Indirect",Inp_SubOngoingEfficiency!$H$21:$H$24,0),MATCH(AJ$7,Inp_SubOngoingEfficiency!$T$7:$AK$7,0))</f>
        <v>0</v>
      </c>
      <c r="AK126" s="18">
        <f>Cal_Procurement!AK74/INDEX(Inp_SubOngoingEfficiency!$T$21:$AK$24,MATCH($F126&amp;"_Indirect",Inp_SubOngoingEfficiency!$H$21:$H$24,0),MATCH(AK$7,Inp_SubOngoingEfficiency!$T$7:$AK$7,0))</f>
        <v>0</v>
      </c>
      <c r="AN126" s="33"/>
    </row>
    <row r="127" spans="5:40" s="94" customFormat="1">
      <c r="E127" s="16" t="str">
        <f>Cover!$F$13</f>
        <v>Sc</v>
      </c>
      <c r="F127" s="16" t="str">
        <f>Cal_Procurement!F75</f>
        <v>Opex</v>
      </c>
      <c r="H127" s="16" t="str">
        <f>Cal_Procurement!H75</f>
        <v>Business Support</v>
      </c>
      <c r="I127" s="16" t="str">
        <f>Cal_Procurement!I75</f>
        <v>Procurement</v>
      </c>
      <c r="J127" s="16" t="str">
        <f>IF(ISBLANK(Cal_Procurement!J75),"",Cal_Procurement!J75)</f>
        <v/>
      </c>
      <c r="L127" s="94" t="s">
        <v>111</v>
      </c>
      <c r="M127" s="94" t="b">
        <f t="shared" si="2"/>
        <v>0</v>
      </c>
      <c r="N127" s="94" t="b">
        <f t="shared" si="3"/>
        <v>0</v>
      </c>
      <c r="T127" s="18">
        <f>Cal_Procurement!T75/INDEX(Inp_SubOngoingEfficiency!$T$21:$AK$24,MATCH($F127&amp;"_Indirect",Inp_SubOngoingEfficiency!$H$21:$H$24,0),MATCH(T$7,Inp_SubOngoingEfficiency!$T$7:$AK$7,0))</f>
        <v>0</v>
      </c>
      <c r="U127" s="18">
        <f>Cal_Procurement!U75/INDEX(Inp_SubOngoingEfficiency!$T$21:$AK$24,MATCH($F127&amp;"_Indirect",Inp_SubOngoingEfficiency!$H$21:$H$24,0),MATCH(U$7,Inp_SubOngoingEfficiency!$T$7:$AK$7,0))</f>
        <v>0</v>
      </c>
      <c r="V127" s="18">
        <f>Cal_Procurement!V75/INDEX(Inp_SubOngoingEfficiency!$T$21:$AK$24,MATCH($F127&amp;"_Indirect",Inp_SubOngoingEfficiency!$H$21:$H$24,0),MATCH(V$7,Inp_SubOngoingEfficiency!$T$7:$AK$7,0))</f>
        <v>0</v>
      </c>
      <c r="W127" s="18">
        <f>Cal_Procurement!W75/INDEX(Inp_SubOngoingEfficiency!$T$21:$AK$24,MATCH($F127&amp;"_Indirect",Inp_SubOngoingEfficiency!$H$21:$H$24,0),MATCH(W$7,Inp_SubOngoingEfficiency!$T$7:$AK$7,0))</f>
        <v>0</v>
      </c>
      <c r="X127" s="18">
        <f>Cal_Procurement!X75/INDEX(Inp_SubOngoingEfficiency!$T$21:$AK$24,MATCH($F127&amp;"_Indirect",Inp_SubOngoingEfficiency!$H$21:$H$24,0),MATCH(X$7,Inp_SubOngoingEfficiency!$T$7:$AK$7,0))</f>
        <v>0</v>
      </c>
      <c r="Y127" s="18">
        <f>Cal_Procurement!Y75/INDEX(Inp_SubOngoingEfficiency!$T$21:$AK$24,MATCH($F127&amp;"_Indirect",Inp_SubOngoingEfficiency!$H$21:$H$24,0),MATCH(Y$7,Inp_SubOngoingEfficiency!$T$7:$AK$7,0))</f>
        <v>0</v>
      </c>
      <c r="Z127" s="18">
        <f>Cal_Procurement!Z75/INDEX(Inp_SubOngoingEfficiency!$T$21:$AK$24,MATCH($F127&amp;"_Indirect",Inp_SubOngoingEfficiency!$H$21:$H$24,0),MATCH(Z$7,Inp_SubOngoingEfficiency!$T$7:$AK$7,0))</f>
        <v>0</v>
      </c>
      <c r="AA127" s="18">
        <f>Cal_Procurement!AA75/INDEX(Inp_SubOngoingEfficiency!$T$21:$AK$24,MATCH($F127&amp;"_Indirect",Inp_SubOngoingEfficiency!$H$21:$H$24,0),MATCH(AA$7,Inp_SubOngoingEfficiency!$T$7:$AK$7,0))</f>
        <v>0</v>
      </c>
      <c r="AB127" s="18">
        <f>Cal_Procurement!AB75/INDEX(Inp_SubOngoingEfficiency!$T$21:$AK$24,MATCH($F127&amp;"_Indirect",Inp_SubOngoingEfficiency!$H$21:$H$24,0),MATCH(AB$7,Inp_SubOngoingEfficiency!$T$7:$AK$7,0))</f>
        <v>0</v>
      </c>
      <c r="AC127" s="18">
        <f>Cal_Procurement!AC75/INDEX(Inp_SubOngoingEfficiency!$T$21:$AK$24,MATCH($F127&amp;"_Indirect",Inp_SubOngoingEfficiency!$H$21:$H$24,0),MATCH(AC$7,Inp_SubOngoingEfficiency!$T$7:$AK$7,0))</f>
        <v>0</v>
      </c>
      <c r="AD127" s="18">
        <f>Cal_Procurement!AD75/INDEX(Inp_SubOngoingEfficiency!$T$21:$AK$24,MATCH($F127&amp;"_Indirect",Inp_SubOngoingEfficiency!$H$21:$H$24,0),MATCH(AD$7,Inp_SubOngoingEfficiency!$T$7:$AK$7,0))</f>
        <v>0</v>
      </c>
      <c r="AE127" s="18">
        <f>Cal_Procurement!AE75/INDEX(Inp_SubOngoingEfficiency!$T$21:$AK$24,MATCH($F127&amp;"_Indirect",Inp_SubOngoingEfficiency!$H$21:$H$24,0),MATCH(AE$7,Inp_SubOngoingEfficiency!$T$7:$AK$7,0))</f>
        <v>0</v>
      </c>
      <c r="AF127" s="18">
        <f>Cal_Procurement!AF75/INDEX(Inp_SubOngoingEfficiency!$T$21:$AK$24,MATCH($F127&amp;"_Indirect",Inp_SubOngoingEfficiency!$H$21:$H$24,0),MATCH(AF$7,Inp_SubOngoingEfficiency!$T$7:$AK$7,0))</f>
        <v>0</v>
      </c>
      <c r="AG127" s="18">
        <f>Cal_Procurement!AG75/INDEX(Inp_SubOngoingEfficiency!$T$21:$AK$24,MATCH($F127&amp;"_Indirect",Inp_SubOngoingEfficiency!$H$21:$H$24,0),MATCH(AG$7,Inp_SubOngoingEfficiency!$T$7:$AK$7,0))</f>
        <v>0</v>
      </c>
      <c r="AH127" s="18">
        <f>Cal_Procurement!AH75/INDEX(Inp_SubOngoingEfficiency!$T$21:$AK$24,MATCH($F127&amp;"_Indirect",Inp_SubOngoingEfficiency!$H$21:$H$24,0),MATCH(AH$7,Inp_SubOngoingEfficiency!$T$7:$AK$7,0))</f>
        <v>0</v>
      </c>
      <c r="AI127" s="18">
        <f>Cal_Procurement!AI75/INDEX(Inp_SubOngoingEfficiency!$T$21:$AK$24,MATCH($F127&amp;"_Indirect",Inp_SubOngoingEfficiency!$H$21:$H$24,0),MATCH(AI$7,Inp_SubOngoingEfficiency!$T$7:$AK$7,0))</f>
        <v>0</v>
      </c>
      <c r="AJ127" s="18">
        <f>Cal_Procurement!AJ75/INDEX(Inp_SubOngoingEfficiency!$T$21:$AK$24,MATCH($F127&amp;"_Indirect",Inp_SubOngoingEfficiency!$H$21:$H$24,0),MATCH(AJ$7,Inp_SubOngoingEfficiency!$T$7:$AK$7,0))</f>
        <v>0</v>
      </c>
      <c r="AK127" s="18">
        <f>Cal_Procurement!AK75/INDEX(Inp_SubOngoingEfficiency!$T$21:$AK$24,MATCH($F127&amp;"_Indirect",Inp_SubOngoingEfficiency!$H$21:$H$24,0),MATCH(AK$7,Inp_SubOngoingEfficiency!$T$7:$AK$7,0))</f>
        <v>0</v>
      </c>
      <c r="AN127" s="33"/>
    </row>
    <row r="128" spans="5:40" s="94" customFormat="1">
      <c r="E128" s="16" t="str">
        <f>Cover!$F$13</f>
        <v>Sc</v>
      </c>
      <c r="F128" s="16" t="str">
        <f>Cal_Procurement!F76</f>
        <v>Opex</v>
      </c>
      <c r="H128" s="16" t="str">
        <f>Cal_Procurement!H76</f>
        <v>Business Support</v>
      </c>
      <c r="I128" s="16" t="str">
        <f>Cal_Procurement!I76</f>
        <v>Procurement</v>
      </c>
      <c r="J128" s="16" t="str">
        <f>IF(ISBLANK(Cal_Procurement!J76),"",Cal_Procurement!J76)</f>
        <v/>
      </c>
      <c r="L128" s="94" t="s">
        <v>111</v>
      </c>
      <c r="M128" s="94" t="b">
        <f t="shared" si="2"/>
        <v>0</v>
      </c>
      <c r="N128" s="94" t="b">
        <f t="shared" si="3"/>
        <v>0</v>
      </c>
      <c r="T128" s="18">
        <f>Cal_Procurement!T76/INDEX(Inp_SubOngoingEfficiency!$T$21:$AK$24,MATCH($F128&amp;"_Indirect",Inp_SubOngoingEfficiency!$H$21:$H$24,0),MATCH(T$7,Inp_SubOngoingEfficiency!$T$7:$AK$7,0))</f>
        <v>0</v>
      </c>
      <c r="U128" s="18">
        <f>Cal_Procurement!U76/INDEX(Inp_SubOngoingEfficiency!$T$21:$AK$24,MATCH($F128&amp;"_Indirect",Inp_SubOngoingEfficiency!$H$21:$H$24,0),MATCH(U$7,Inp_SubOngoingEfficiency!$T$7:$AK$7,0))</f>
        <v>0</v>
      </c>
      <c r="V128" s="18">
        <f>Cal_Procurement!V76/INDEX(Inp_SubOngoingEfficiency!$T$21:$AK$24,MATCH($F128&amp;"_Indirect",Inp_SubOngoingEfficiency!$H$21:$H$24,0),MATCH(V$7,Inp_SubOngoingEfficiency!$T$7:$AK$7,0))</f>
        <v>0</v>
      </c>
      <c r="W128" s="18">
        <f>Cal_Procurement!W76/INDEX(Inp_SubOngoingEfficiency!$T$21:$AK$24,MATCH($F128&amp;"_Indirect",Inp_SubOngoingEfficiency!$H$21:$H$24,0),MATCH(W$7,Inp_SubOngoingEfficiency!$T$7:$AK$7,0))</f>
        <v>0</v>
      </c>
      <c r="X128" s="18">
        <f>Cal_Procurement!X76/INDEX(Inp_SubOngoingEfficiency!$T$21:$AK$24,MATCH($F128&amp;"_Indirect",Inp_SubOngoingEfficiency!$H$21:$H$24,0),MATCH(X$7,Inp_SubOngoingEfficiency!$T$7:$AK$7,0))</f>
        <v>0</v>
      </c>
      <c r="Y128" s="18">
        <f>Cal_Procurement!Y76/INDEX(Inp_SubOngoingEfficiency!$T$21:$AK$24,MATCH($F128&amp;"_Indirect",Inp_SubOngoingEfficiency!$H$21:$H$24,0),MATCH(Y$7,Inp_SubOngoingEfficiency!$T$7:$AK$7,0))</f>
        <v>0</v>
      </c>
      <c r="Z128" s="18">
        <f>Cal_Procurement!Z76/INDEX(Inp_SubOngoingEfficiency!$T$21:$AK$24,MATCH($F128&amp;"_Indirect",Inp_SubOngoingEfficiency!$H$21:$H$24,0),MATCH(Z$7,Inp_SubOngoingEfficiency!$T$7:$AK$7,0))</f>
        <v>0</v>
      </c>
      <c r="AA128" s="18">
        <f>Cal_Procurement!AA76/INDEX(Inp_SubOngoingEfficiency!$T$21:$AK$24,MATCH($F128&amp;"_Indirect",Inp_SubOngoingEfficiency!$H$21:$H$24,0),MATCH(AA$7,Inp_SubOngoingEfficiency!$T$7:$AK$7,0))</f>
        <v>0</v>
      </c>
      <c r="AB128" s="18">
        <f>Cal_Procurement!AB76/INDEX(Inp_SubOngoingEfficiency!$T$21:$AK$24,MATCH($F128&amp;"_Indirect",Inp_SubOngoingEfficiency!$H$21:$H$24,0),MATCH(AB$7,Inp_SubOngoingEfficiency!$T$7:$AK$7,0))</f>
        <v>0</v>
      </c>
      <c r="AC128" s="18">
        <f>Cal_Procurement!AC76/INDEX(Inp_SubOngoingEfficiency!$T$21:$AK$24,MATCH($F128&amp;"_Indirect",Inp_SubOngoingEfficiency!$H$21:$H$24,0),MATCH(AC$7,Inp_SubOngoingEfficiency!$T$7:$AK$7,0))</f>
        <v>0</v>
      </c>
      <c r="AD128" s="18">
        <f>Cal_Procurement!AD76/INDEX(Inp_SubOngoingEfficiency!$T$21:$AK$24,MATCH($F128&amp;"_Indirect",Inp_SubOngoingEfficiency!$H$21:$H$24,0),MATCH(AD$7,Inp_SubOngoingEfficiency!$T$7:$AK$7,0))</f>
        <v>0</v>
      </c>
      <c r="AE128" s="18">
        <f>Cal_Procurement!AE76/INDEX(Inp_SubOngoingEfficiency!$T$21:$AK$24,MATCH($F128&amp;"_Indirect",Inp_SubOngoingEfficiency!$H$21:$H$24,0),MATCH(AE$7,Inp_SubOngoingEfficiency!$T$7:$AK$7,0))</f>
        <v>0</v>
      </c>
      <c r="AF128" s="18">
        <f>Cal_Procurement!AF76/INDEX(Inp_SubOngoingEfficiency!$T$21:$AK$24,MATCH($F128&amp;"_Indirect",Inp_SubOngoingEfficiency!$H$21:$H$24,0),MATCH(AF$7,Inp_SubOngoingEfficiency!$T$7:$AK$7,0))</f>
        <v>0</v>
      </c>
      <c r="AG128" s="18">
        <f>Cal_Procurement!AG76/INDEX(Inp_SubOngoingEfficiency!$T$21:$AK$24,MATCH($F128&amp;"_Indirect",Inp_SubOngoingEfficiency!$H$21:$H$24,0),MATCH(AG$7,Inp_SubOngoingEfficiency!$T$7:$AK$7,0))</f>
        <v>0</v>
      </c>
      <c r="AH128" s="18">
        <f>Cal_Procurement!AH76/INDEX(Inp_SubOngoingEfficiency!$T$21:$AK$24,MATCH($F128&amp;"_Indirect",Inp_SubOngoingEfficiency!$H$21:$H$24,0),MATCH(AH$7,Inp_SubOngoingEfficiency!$T$7:$AK$7,0))</f>
        <v>0</v>
      </c>
      <c r="AI128" s="18">
        <f>Cal_Procurement!AI76/INDEX(Inp_SubOngoingEfficiency!$T$21:$AK$24,MATCH($F128&amp;"_Indirect",Inp_SubOngoingEfficiency!$H$21:$H$24,0),MATCH(AI$7,Inp_SubOngoingEfficiency!$T$7:$AK$7,0))</f>
        <v>0</v>
      </c>
      <c r="AJ128" s="18">
        <f>Cal_Procurement!AJ76/INDEX(Inp_SubOngoingEfficiency!$T$21:$AK$24,MATCH($F128&amp;"_Indirect",Inp_SubOngoingEfficiency!$H$21:$H$24,0),MATCH(AJ$7,Inp_SubOngoingEfficiency!$T$7:$AK$7,0))</f>
        <v>0</v>
      </c>
      <c r="AK128" s="18">
        <f>Cal_Procurement!AK76/INDEX(Inp_SubOngoingEfficiency!$T$21:$AK$24,MATCH($F128&amp;"_Indirect",Inp_SubOngoingEfficiency!$H$21:$H$24,0),MATCH(AK$7,Inp_SubOngoingEfficiency!$T$7:$AK$7,0))</f>
        <v>0</v>
      </c>
      <c r="AN128" s="33"/>
    </row>
    <row r="129" spans="5:40" s="94" customFormat="1">
      <c r="E129" s="16" t="str">
        <f>Cover!$F$13</f>
        <v>Sc</v>
      </c>
      <c r="F129" s="16" t="str">
        <f>'Cal_CEO &amp; Group Mgt'!F67</f>
        <v>Opex</v>
      </c>
      <c r="H129" s="16" t="str">
        <f>'Cal_CEO &amp; Group Mgt'!H67</f>
        <v>Business Support</v>
      </c>
      <c r="I129" s="16" t="str">
        <f>'Cal_CEO &amp; Group Mgt'!I67</f>
        <v>CEO &amp; Group Management</v>
      </c>
      <c r="J129" s="16" t="str">
        <f>IF(ISBLANK('Cal_CEO &amp; Group Mgt'!J67),"",'Cal_CEO &amp; Group Mgt'!J67)</f>
        <v/>
      </c>
      <c r="L129" s="94" t="s">
        <v>111</v>
      </c>
      <c r="M129" s="94" t="b">
        <f t="shared" si="2"/>
        <v>0</v>
      </c>
      <c r="N129" s="94" t="b">
        <f t="shared" si="3"/>
        <v>0</v>
      </c>
      <c r="T129" s="18">
        <f>'Cal_CEO &amp; Group Mgt'!T67/INDEX(Inp_SubOngoingEfficiency!$T$21:$AK$24,MATCH($F129&amp;"_Indirect",Inp_SubOngoingEfficiency!$H$21:$H$24,0),MATCH(T$7,Inp_SubOngoingEfficiency!$T$7:$AK$7,0))</f>
        <v>0</v>
      </c>
      <c r="U129" s="18">
        <f>'Cal_CEO &amp; Group Mgt'!U67/INDEX(Inp_SubOngoingEfficiency!$T$21:$AK$24,MATCH($F129&amp;"_Indirect",Inp_SubOngoingEfficiency!$H$21:$H$24,0),MATCH(U$7,Inp_SubOngoingEfficiency!$T$7:$AK$7,0))</f>
        <v>0</v>
      </c>
      <c r="V129" s="18">
        <f>'Cal_CEO &amp; Group Mgt'!V67/INDEX(Inp_SubOngoingEfficiency!$T$21:$AK$24,MATCH($F129&amp;"_Indirect",Inp_SubOngoingEfficiency!$H$21:$H$24,0),MATCH(V$7,Inp_SubOngoingEfficiency!$T$7:$AK$7,0))</f>
        <v>0</v>
      </c>
      <c r="W129" s="18">
        <f>'Cal_CEO &amp; Group Mgt'!W67/INDEX(Inp_SubOngoingEfficiency!$T$21:$AK$24,MATCH($F129&amp;"_Indirect",Inp_SubOngoingEfficiency!$H$21:$H$24,0),MATCH(W$7,Inp_SubOngoingEfficiency!$T$7:$AK$7,0))</f>
        <v>0</v>
      </c>
      <c r="X129" s="18">
        <f>'Cal_CEO &amp; Group Mgt'!X67/INDEX(Inp_SubOngoingEfficiency!$T$21:$AK$24,MATCH($F129&amp;"_Indirect",Inp_SubOngoingEfficiency!$H$21:$H$24,0),MATCH(X$7,Inp_SubOngoingEfficiency!$T$7:$AK$7,0))</f>
        <v>0</v>
      </c>
      <c r="Y129" s="18">
        <f>'Cal_CEO &amp; Group Mgt'!Y67/INDEX(Inp_SubOngoingEfficiency!$T$21:$AK$24,MATCH($F129&amp;"_Indirect",Inp_SubOngoingEfficiency!$H$21:$H$24,0),MATCH(Y$7,Inp_SubOngoingEfficiency!$T$7:$AK$7,0))</f>
        <v>0</v>
      </c>
      <c r="Z129" s="18">
        <f>'Cal_CEO &amp; Group Mgt'!Z67/INDEX(Inp_SubOngoingEfficiency!$T$21:$AK$24,MATCH($F129&amp;"_Indirect",Inp_SubOngoingEfficiency!$H$21:$H$24,0),MATCH(Z$7,Inp_SubOngoingEfficiency!$T$7:$AK$7,0))</f>
        <v>0</v>
      </c>
      <c r="AA129" s="18">
        <f>'Cal_CEO &amp; Group Mgt'!AA67/INDEX(Inp_SubOngoingEfficiency!$T$21:$AK$24,MATCH($F129&amp;"_Indirect",Inp_SubOngoingEfficiency!$H$21:$H$24,0),MATCH(AA$7,Inp_SubOngoingEfficiency!$T$7:$AK$7,0))</f>
        <v>0</v>
      </c>
      <c r="AB129" s="18">
        <f>'Cal_CEO &amp; Group Mgt'!AB67/INDEX(Inp_SubOngoingEfficiency!$T$21:$AK$24,MATCH($F129&amp;"_Indirect",Inp_SubOngoingEfficiency!$H$21:$H$24,0),MATCH(AB$7,Inp_SubOngoingEfficiency!$T$7:$AK$7,0))</f>
        <v>0</v>
      </c>
      <c r="AC129" s="18">
        <f>'Cal_CEO &amp; Group Mgt'!AC67/INDEX(Inp_SubOngoingEfficiency!$T$21:$AK$24,MATCH($F129&amp;"_Indirect",Inp_SubOngoingEfficiency!$H$21:$H$24,0),MATCH(AC$7,Inp_SubOngoingEfficiency!$T$7:$AK$7,0))</f>
        <v>0</v>
      </c>
      <c r="AD129" s="18">
        <f>'Cal_CEO &amp; Group Mgt'!AD67/INDEX(Inp_SubOngoingEfficiency!$T$21:$AK$24,MATCH($F129&amp;"_Indirect",Inp_SubOngoingEfficiency!$H$21:$H$24,0),MATCH(AD$7,Inp_SubOngoingEfficiency!$T$7:$AK$7,0))</f>
        <v>0</v>
      </c>
      <c r="AE129" s="18">
        <f>'Cal_CEO &amp; Group Mgt'!AE67/INDEX(Inp_SubOngoingEfficiency!$T$21:$AK$24,MATCH($F129&amp;"_Indirect",Inp_SubOngoingEfficiency!$H$21:$H$24,0),MATCH(AE$7,Inp_SubOngoingEfficiency!$T$7:$AK$7,0))</f>
        <v>0</v>
      </c>
      <c r="AF129" s="18">
        <f>'Cal_CEO &amp; Group Mgt'!AF67/INDEX(Inp_SubOngoingEfficiency!$T$21:$AK$24,MATCH($F129&amp;"_Indirect",Inp_SubOngoingEfficiency!$H$21:$H$24,0),MATCH(AF$7,Inp_SubOngoingEfficiency!$T$7:$AK$7,0))</f>
        <v>0</v>
      </c>
      <c r="AG129" s="18">
        <f>'Cal_CEO &amp; Group Mgt'!AG67/INDEX(Inp_SubOngoingEfficiency!$T$21:$AK$24,MATCH($F129&amp;"_Indirect",Inp_SubOngoingEfficiency!$H$21:$H$24,0),MATCH(AG$7,Inp_SubOngoingEfficiency!$T$7:$AK$7,0))</f>
        <v>0</v>
      </c>
      <c r="AH129" s="18">
        <f>'Cal_CEO &amp; Group Mgt'!AH67/INDEX(Inp_SubOngoingEfficiency!$T$21:$AK$24,MATCH($F129&amp;"_Indirect",Inp_SubOngoingEfficiency!$H$21:$H$24,0),MATCH(AH$7,Inp_SubOngoingEfficiency!$T$7:$AK$7,0))</f>
        <v>0</v>
      </c>
      <c r="AI129" s="18">
        <f>'Cal_CEO &amp; Group Mgt'!AI67/INDEX(Inp_SubOngoingEfficiency!$T$21:$AK$24,MATCH($F129&amp;"_Indirect",Inp_SubOngoingEfficiency!$H$21:$H$24,0),MATCH(AI$7,Inp_SubOngoingEfficiency!$T$7:$AK$7,0))</f>
        <v>0</v>
      </c>
      <c r="AJ129" s="18">
        <f>'Cal_CEO &amp; Group Mgt'!AJ67/INDEX(Inp_SubOngoingEfficiency!$T$21:$AK$24,MATCH($F129&amp;"_Indirect",Inp_SubOngoingEfficiency!$H$21:$H$24,0),MATCH(AJ$7,Inp_SubOngoingEfficiency!$T$7:$AK$7,0))</f>
        <v>0</v>
      </c>
      <c r="AK129" s="18">
        <f>'Cal_CEO &amp; Group Mgt'!AK67/INDEX(Inp_SubOngoingEfficiency!$T$21:$AK$24,MATCH($F129&amp;"_Indirect",Inp_SubOngoingEfficiency!$H$21:$H$24,0),MATCH(AK$7,Inp_SubOngoingEfficiency!$T$7:$AK$7,0))</f>
        <v>0</v>
      </c>
      <c r="AN129" s="33"/>
    </row>
    <row r="130" spans="5:40" s="94" customFormat="1">
      <c r="E130" s="16" t="str">
        <f>Cover!$F$13</f>
        <v>Sc</v>
      </c>
      <c r="F130" s="16" t="str">
        <f>'Cal_CEO &amp; Group Mgt'!F68</f>
        <v>Opex</v>
      </c>
      <c r="H130" s="16" t="str">
        <f>'Cal_CEO &amp; Group Mgt'!H68</f>
        <v>Business Support</v>
      </c>
      <c r="I130" s="16" t="str">
        <f>'Cal_CEO &amp; Group Mgt'!I68</f>
        <v>CEO &amp; Group Management</v>
      </c>
      <c r="J130" s="16" t="str">
        <f>IF(ISBLANK('Cal_CEO &amp; Group Mgt'!J68),"",'Cal_CEO &amp; Group Mgt'!J68)</f>
        <v/>
      </c>
      <c r="L130" s="94" t="s">
        <v>111</v>
      </c>
      <c r="M130" s="94" t="b">
        <f t="shared" si="2"/>
        <v>0</v>
      </c>
      <c r="N130" s="94" t="b">
        <f t="shared" si="3"/>
        <v>0</v>
      </c>
      <c r="T130" s="18">
        <f>'Cal_CEO &amp; Group Mgt'!T68/INDEX(Inp_SubOngoingEfficiency!$T$21:$AK$24,MATCH($F130&amp;"_Indirect",Inp_SubOngoingEfficiency!$H$21:$H$24,0),MATCH(T$7,Inp_SubOngoingEfficiency!$T$7:$AK$7,0))</f>
        <v>0</v>
      </c>
      <c r="U130" s="18">
        <f>'Cal_CEO &amp; Group Mgt'!U68/INDEX(Inp_SubOngoingEfficiency!$T$21:$AK$24,MATCH($F130&amp;"_Indirect",Inp_SubOngoingEfficiency!$H$21:$H$24,0),MATCH(U$7,Inp_SubOngoingEfficiency!$T$7:$AK$7,0))</f>
        <v>0</v>
      </c>
      <c r="V130" s="18">
        <f>'Cal_CEO &amp; Group Mgt'!V68/INDEX(Inp_SubOngoingEfficiency!$T$21:$AK$24,MATCH($F130&amp;"_Indirect",Inp_SubOngoingEfficiency!$H$21:$H$24,0),MATCH(V$7,Inp_SubOngoingEfficiency!$T$7:$AK$7,0))</f>
        <v>0</v>
      </c>
      <c r="W130" s="18">
        <f>'Cal_CEO &amp; Group Mgt'!W68/INDEX(Inp_SubOngoingEfficiency!$T$21:$AK$24,MATCH($F130&amp;"_Indirect",Inp_SubOngoingEfficiency!$H$21:$H$24,0),MATCH(W$7,Inp_SubOngoingEfficiency!$T$7:$AK$7,0))</f>
        <v>0</v>
      </c>
      <c r="X130" s="18">
        <f>'Cal_CEO &amp; Group Mgt'!X68/INDEX(Inp_SubOngoingEfficiency!$T$21:$AK$24,MATCH($F130&amp;"_Indirect",Inp_SubOngoingEfficiency!$H$21:$H$24,0),MATCH(X$7,Inp_SubOngoingEfficiency!$T$7:$AK$7,0))</f>
        <v>0</v>
      </c>
      <c r="Y130" s="18">
        <f>'Cal_CEO &amp; Group Mgt'!Y68/INDEX(Inp_SubOngoingEfficiency!$T$21:$AK$24,MATCH($F130&amp;"_Indirect",Inp_SubOngoingEfficiency!$H$21:$H$24,0),MATCH(Y$7,Inp_SubOngoingEfficiency!$T$7:$AK$7,0))</f>
        <v>0</v>
      </c>
      <c r="Z130" s="18">
        <f>'Cal_CEO &amp; Group Mgt'!Z68/INDEX(Inp_SubOngoingEfficiency!$T$21:$AK$24,MATCH($F130&amp;"_Indirect",Inp_SubOngoingEfficiency!$H$21:$H$24,0),MATCH(Z$7,Inp_SubOngoingEfficiency!$T$7:$AK$7,0))</f>
        <v>0</v>
      </c>
      <c r="AA130" s="18">
        <f>'Cal_CEO &amp; Group Mgt'!AA68/INDEX(Inp_SubOngoingEfficiency!$T$21:$AK$24,MATCH($F130&amp;"_Indirect",Inp_SubOngoingEfficiency!$H$21:$H$24,0),MATCH(AA$7,Inp_SubOngoingEfficiency!$T$7:$AK$7,0))</f>
        <v>0</v>
      </c>
      <c r="AB130" s="18">
        <f>'Cal_CEO &amp; Group Mgt'!AB68/INDEX(Inp_SubOngoingEfficiency!$T$21:$AK$24,MATCH($F130&amp;"_Indirect",Inp_SubOngoingEfficiency!$H$21:$H$24,0),MATCH(AB$7,Inp_SubOngoingEfficiency!$T$7:$AK$7,0))</f>
        <v>0</v>
      </c>
      <c r="AC130" s="18">
        <f>'Cal_CEO &amp; Group Mgt'!AC68/INDEX(Inp_SubOngoingEfficiency!$T$21:$AK$24,MATCH($F130&amp;"_Indirect",Inp_SubOngoingEfficiency!$H$21:$H$24,0),MATCH(AC$7,Inp_SubOngoingEfficiency!$T$7:$AK$7,0))</f>
        <v>0</v>
      </c>
      <c r="AD130" s="18">
        <f>'Cal_CEO &amp; Group Mgt'!AD68/INDEX(Inp_SubOngoingEfficiency!$T$21:$AK$24,MATCH($F130&amp;"_Indirect",Inp_SubOngoingEfficiency!$H$21:$H$24,0),MATCH(AD$7,Inp_SubOngoingEfficiency!$T$7:$AK$7,0))</f>
        <v>0</v>
      </c>
      <c r="AE130" s="18">
        <f>'Cal_CEO &amp; Group Mgt'!AE68/INDEX(Inp_SubOngoingEfficiency!$T$21:$AK$24,MATCH($F130&amp;"_Indirect",Inp_SubOngoingEfficiency!$H$21:$H$24,0),MATCH(AE$7,Inp_SubOngoingEfficiency!$T$7:$AK$7,0))</f>
        <v>0</v>
      </c>
      <c r="AF130" s="18">
        <f>'Cal_CEO &amp; Group Mgt'!AF68/INDEX(Inp_SubOngoingEfficiency!$T$21:$AK$24,MATCH($F130&amp;"_Indirect",Inp_SubOngoingEfficiency!$H$21:$H$24,0),MATCH(AF$7,Inp_SubOngoingEfficiency!$T$7:$AK$7,0))</f>
        <v>0</v>
      </c>
      <c r="AG130" s="18">
        <f>'Cal_CEO &amp; Group Mgt'!AG68/INDEX(Inp_SubOngoingEfficiency!$T$21:$AK$24,MATCH($F130&amp;"_Indirect",Inp_SubOngoingEfficiency!$H$21:$H$24,0),MATCH(AG$7,Inp_SubOngoingEfficiency!$T$7:$AK$7,0))</f>
        <v>0</v>
      </c>
      <c r="AH130" s="18">
        <f>'Cal_CEO &amp; Group Mgt'!AH68/INDEX(Inp_SubOngoingEfficiency!$T$21:$AK$24,MATCH($F130&amp;"_Indirect",Inp_SubOngoingEfficiency!$H$21:$H$24,0),MATCH(AH$7,Inp_SubOngoingEfficiency!$T$7:$AK$7,0))</f>
        <v>0</v>
      </c>
      <c r="AI130" s="18">
        <f>'Cal_CEO &amp; Group Mgt'!AI68/INDEX(Inp_SubOngoingEfficiency!$T$21:$AK$24,MATCH($F130&amp;"_Indirect",Inp_SubOngoingEfficiency!$H$21:$H$24,0),MATCH(AI$7,Inp_SubOngoingEfficiency!$T$7:$AK$7,0))</f>
        <v>0</v>
      </c>
      <c r="AJ130" s="18">
        <f>'Cal_CEO &amp; Group Mgt'!AJ68/INDEX(Inp_SubOngoingEfficiency!$T$21:$AK$24,MATCH($F130&amp;"_Indirect",Inp_SubOngoingEfficiency!$H$21:$H$24,0),MATCH(AJ$7,Inp_SubOngoingEfficiency!$T$7:$AK$7,0))</f>
        <v>0</v>
      </c>
      <c r="AK130" s="18">
        <f>'Cal_CEO &amp; Group Mgt'!AK68/INDEX(Inp_SubOngoingEfficiency!$T$21:$AK$24,MATCH($F130&amp;"_Indirect",Inp_SubOngoingEfficiency!$H$21:$H$24,0),MATCH(AK$7,Inp_SubOngoingEfficiency!$T$7:$AK$7,0))</f>
        <v>0</v>
      </c>
      <c r="AN130" s="33"/>
    </row>
    <row r="131" spans="5:40" s="94" customFormat="1">
      <c r="E131" s="16" t="str">
        <f>Cover!$F$13</f>
        <v>Sc</v>
      </c>
      <c r="F131" s="16" t="str">
        <f>'Cal_CEO &amp; Group Mgt'!F69</f>
        <v>Opex</v>
      </c>
      <c r="H131" s="16" t="str">
        <f>'Cal_CEO &amp; Group Mgt'!H69</f>
        <v>Business Support</v>
      </c>
      <c r="I131" s="16" t="str">
        <f>'Cal_CEO &amp; Group Mgt'!I69</f>
        <v>CEO &amp; Group Management</v>
      </c>
      <c r="J131" s="16" t="str">
        <f>IF(ISBLANK('Cal_CEO &amp; Group Mgt'!J69),"",'Cal_CEO &amp; Group Mgt'!J69)</f>
        <v/>
      </c>
      <c r="L131" s="94" t="s">
        <v>111</v>
      </c>
      <c r="M131" s="94" t="b">
        <f t="shared" si="2"/>
        <v>0</v>
      </c>
      <c r="N131" s="94" t="b">
        <f t="shared" si="3"/>
        <v>0</v>
      </c>
      <c r="T131" s="18">
        <f>'Cal_CEO &amp; Group Mgt'!T69/INDEX(Inp_SubOngoingEfficiency!$T$21:$AK$24,MATCH($F131&amp;"_Indirect",Inp_SubOngoingEfficiency!$H$21:$H$24,0),MATCH(T$7,Inp_SubOngoingEfficiency!$T$7:$AK$7,0))</f>
        <v>0</v>
      </c>
      <c r="U131" s="18">
        <f>'Cal_CEO &amp; Group Mgt'!U69/INDEX(Inp_SubOngoingEfficiency!$T$21:$AK$24,MATCH($F131&amp;"_Indirect",Inp_SubOngoingEfficiency!$H$21:$H$24,0),MATCH(U$7,Inp_SubOngoingEfficiency!$T$7:$AK$7,0))</f>
        <v>0</v>
      </c>
      <c r="V131" s="18">
        <f>'Cal_CEO &amp; Group Mgt'!V69/INDEX(Inp_SubOngoingEfficiency!$T$21:$AK$24,MATCH($F131&amp;"_Indirect",Inp_SubOngoingEfficiency!$H$21:$H$24,0),MATCH(V$7,Inp_SubOngoingEfficiency!$T$7:$AK$7,0))</f>
        <v>0</v>
      </c>
      <c r="W131" s="18">
        <f>'Cal_CEO &amp; Group Mgt'!W69/INDEX(Inp_SubOngoingEfficiency!$T$21:$AK$24,MATCH($F131&amp;"_Indirect",Inp_SubOngoingEfficiency!$H$21:$H$24,0),MATCH(W$7,Inp_SubOngoingEfficiency!$T$7:$AK$7,0))</f>
        <v>0</v>
      </c>
      <c r="X131" s="18">
        <f>'Cal_CEO &amp; Group Mgt'!X69/INDEX(Inp_SubOngoingEfficiency!$T$21:$AK$24,MATCH($F131&amp;"_Indirect",Inp_SubOngoingEfficiency!$H$21:$H$24,0),MATCH(X$7,Inp_SubOngoingEfficiency!$T$7:$AK$7,0))</f>
        <v>0</v>
      </c>
      <c r="Y131" s="18">
        <f>'Cal_CEO &amp; Group Mgt'!Y69/INDEX(Inp_SubOngoingEfficiency!$T$21:$AK$24,MATCH($F131&amp;"_Indirect",Inp_SubOngoingEfficiency!$H$21:$H$24,0),MATCH(Y$7,Inp_SubOngoingEfficiency!$T$7:$AK$7,0))</f>
        <v>0</v>
      </c>
      <c r="Z131" s="18">
        <f>'Cal_CEO &amp; Group Mgt'!Z69/INDEX(Inp_SubOngoingEfficiency!$T$21:$AK$24,MATCH($F131&amp;"_Indirect",Inp_SubOngoingEfficiency!$H$21:$H$24,0),MATCH(Z$7,Inp_SubOngoingEfficiency!$T$7:$AK$7,0))</f>
        <v>0</v>
      </c>
      <c r="AA131" s="18">
        <f>'Cal_CEO &amp; Group Mgt'!AA69/INDEX(Inp_SubOngoingEfficiency!$T$21:$AK$24,MATCH($F131&amp;"_Indirect",Inp_SubOngoingEfficiency!$H$21:$H$24,0),MATCH(AA$7,Inp_SubOngoingEfficiency!$T$7:$AK$7,0))</f>
        <v>0</v>
      </c>
      <c r="AB131" s="18">
        <f>'Cal_CEO &amp; Group Mgt'!AB69/INDEX(Inp_SubOngoingEfficiency!$T$21:$AK$24,MATCH($F131&amp;"_Indirect",Inp_SubOngoingEfficiency!$H$21:$H$24,0),MATCH(AB$7,Inp_SubOngoingEfficiency!$T$7:$AK$7,0))</f>
        <v>0</v>
      </c>
      <c r="AC131" s="18">
        <f>'Cal_CEO &amp; Group Mgt'!AC69/INDEX(Inp_SubOngoingEfficiency!$T$21:$AK$24,MATCH($F131&amp;"_Indirect",Inp_SubOngoingEfficiency!$H$21:$H$24,0),MATCH(AC$7,Inp_SubOngoingEfficiency!$T$7:$AK$7,0))</f>
        <v>0</v>
      </c>
      <c r="AD131" s="18">
        <f>'Cal_CEO &amp; Group Mgt'!AD69/INDEX(Inp_SubOngoingEfficiency!$T$21:$AK$24,MATCH($F131&amp;"_Indirect",Inp_SubOngoingEfficiency!$H$21:$H$24,0),MATCH(AD$7,Inp_SubOngoingEfficiency!$T$7:$AK$7,0))</f>
        <v>0</v>
      </c>
      <c r="AE131" s="18">
        <f>'Cal_CEO &amp; Group Mgt'!AE69/INDEX(Inp_SubOngoingEfficiency!$T$21:$AK$24,MATCH($F131&amp;"_Indirect",Inp_SubOngoingEfficiency!$H$21:$H$24,0),MATCH(AE$7,Inp_SubOngoingEfficiency!$T$7:$AK$7,0))</f>
        <v>0</v>
      </c>
      <c r="AF131" s="18">
        <f>'Cal_CEO &amp; Group Mgt'!AF69/INDEX(Inp_SubOngoingEfficiency!$T$21:$AK$24,MATCH($F131&amp;"_Indirect",Inp_SubOngoingEfficiency!$H$21:$H$24,0),MATCH(AF$7,Inp_SubOngoingEfficiency!$T$7:$AK$7,0))</f>
        <v>0</v>
      </c>
      <c r="AG131" s="18">
        <f>'Cal_CEO &amp; Group Mgt'!AG69/INDEX(Inp_SubOngoingEfficiency!$T$21:$AK$24,MATCH($F131&amp;"_Indirect",Inp_SubOngoingEfficiency!$H$21:$H$24,0),MATCH(AG$7,Inp_SubOngoingEfficiency!$T$7:$AK$7,0))</f>
        <v>0</v>
      </c>
      <c r="AH131" s="18">
        <f>'Cal_CEO &amp; Group Mgt'!AH69/INDEX(Inp_SubOngoingEfficiency!$T$21:$AK$24,MATCH($F131&amp;"_Indirect",Inp_SubOngoingEfficiency!$H$21:$H$24,0),MATCH(AH$7,Inp_SubOngoingEfficiency!$T$7:$AK$7,0))</f>
        <v>0</v>
      </c>
      <c r="AI131" s="18">
        <f>'Cal_CEO &amp; Group Mgt'!AI69/INDEX(Inp_SubOngoingEfficiency!$T$21:$AK$24,MATCH($F131&amp;"_Indirect",Inp_SubOngoingEfficiency!$H$21:$H$24,0),MATCH(AI$7,Inp_SubOngoingEfficiency!$T$7:$AK$7,0))</f>
        <v>0</v>
      </c>
      <c r="AJ131" s="18">
        <f>'Cal_CEO &amp; Group Mgt'!AJ69/INDEX(Inp_SubOngoingEfficiency!$T$21:$AK$24,MATCH($F131&amp;"_Indirect",Inp_SubOngoingEfficiency!$H$21:$H$24,0),MATCH(AJ$7,Inp_SubOngoingEfficiency!$T$7:$AK$7,0))</f>
        <v>0</v>
      </c>
      <c r="AK131" s="18">
        <f>'Cal_CEO &amp; Group Mgt'!AK69/INDEX(Inp_SubOngoingEfficiency!$T$21:$AK$24,MATCH($F131&amp;"_Indirect",Inp_SubOngoingEfficiency!$H$21:$H$24,0),MATCH(AK$7,Inp_SubOngoingEfficiency!$T$7:$AK$7,0))</f>
        <v>0</v>
      </c>
      <c r="AN131" s="33"/>
    </row>
    <row r="132" spans="5:40" s="94" customFormat="1">
      <c r="E132" s="16" t="str">
        <f>Cover!$F$13</f>
        <v>Sc</v>
      </c>
      <c r="F132" s="16" t="str">
        <f>'Cal_CEO &amp; Group Mgt'!F70</f>
        <v>Opex</v>
      </c>
      <c r="H132" s="16" t="str">
        <f>'Cal_CEO &amp; Group Mgt'!H70</f>
        <v>Business Support</v>
      </c>
      <c r="I132" s="16" t="str">
        <f>'Cal_CEO &amp; Group Mgt'!I70</f>
        <v>CEO &amp; Group Management</v>
      </c>
      <c r="J132" s="16" t="str">
        <f>IF(ISBLANK('Cal_CEO &amp; Group Mgt'!J70),"",'Cal_CEO &amp; Group Mgt'!J70)</f>
        <v/>
      </c>
      <c r="L132" s="94" t="s">
        <v>111</v>
      </c>
      <c r="M132" s="94" t="b">
        <f t="shared" si="2"/>
        <v>0</v>
      </c>
      <c r="N132" s="94" t="b">
        <f t="shared" si="3"/>
        <v>0</v>
      </c>
      <c r="T132" s="18">
        <f>'Cal_CEO &amp; Group Mgt'!T70/INDEX(Inp_SubOngoingEfficiency!$T$21:$AK$24,MATCH($F132&amp;"_Indirect",Inp_SubOngoingEfficiency!$H$21:$H$24,0),MATCH(T$7,Inp_SubOngoingEfficiency!$T$7:$AK$7,0))</f>
        <v>0</v>
      </c>
      <c r="U132" s="18">
        <f>'Cal_CEO &amp; Group Mgt'!U70/INDEX(Inp_SubOngoingEfficiency!$T$21:$AK$24,MATCH($F132&amp;"_Indirect",Inp_SubOngoingEfficiency!$H$21:$H$24,0),MATCH(U$7,Inp_SubOngoingEfficiency!$T$7:$AK$7,0))</f>
        <v>0</v>
      </c>
      <c r="V132" s="18">
        <f>'Cal_CEO &amp; Group Mgt'!V70/INDEX(Inp_SubOngoingEfficiency!$T$21:$AK$24,MATCH($F132&amp;"_Indirect",Inp_SubOngoingEfficiency!$H$21:$H$24,0),MATCH(V$7,Inp_SubOngoingEfficiency!$T$7:$AK$7,0))</f>
        <v>0</v>
      </c>
      <c r="W132" s="18">
        <f>'Cal_CEO &amp; Group Mgt'!W70/INDEX(Inp_SubOngoingEfficiency!$T$21:$AK$24,MATCH($F132&amp;"_Indirect",Inp_SubOngoingEfficiency!$H$21:$H$24,0),MATCH(W$7,Inp_SubOngoingEfficiency!$T$7:$AK$7,0))</f>
        <v>0</v>
      </c>
      <c r="X132" s="18">
        <f>'Cal_CEO &amp; Group Mgt'!X70/INDEX(Inp_SubOngoingEfficiency!$T$21:$AK$24,MATCH($F132&amp;"_Indirect",Inp_SubOngoingEfficiency!$H$21:$H$24,0),MATCH(X$7,Inp_SubOngoingEfficiency!$T$7:$AK$7,0))</f>
        <v>0</v>
      </c>
      <c r="Y132" s="18">
        <f>'Cal_CEO &amp; Group Mgt'!Y70/INDEX(Inp_SubOngoingEfficiency!$T$21:$AK$24,MATCH($F132&amp;"_Indirect",Inp_SubOngoingEfficiency!$H$21:$H$24,0),MATCH(Y$7,Inp_SubOngoingEfficiency!$T$7:$AK$7,0))</f>
        <v>0</v>
      </c>
      <c r="Z132" s="18">
        <f>'Cal_CEO &amp; Group Mgt'!Z70/INDEX(Inp_SubOngoingEfficiency!$T$21:$AK$24,MATCH($F132&amp;"_Indirect",Inp_SubOngoingEfficiency!$H$21:$H$24,0),MATCH(Z$7,Inp_SubOngoingEfficiency!$T$7:$AK$7,0))</f>
        <v>0</v>
      </c>
      <c r="AA132" s="18">
        <f>'Cal_CEO &amp; Group Mgt'!AA70/INDEX(Inp_SubOngoingEfficiency!$T$21:$AK$24,MATCH($F132&amp;"_Indirect",Inp_SubOngoingEfficiency!$H$21:$H$24,0),MATCH(AA$7,Inp_SubOngoingEfficiency!$T$7:$AK$7,0))</f>
        <v>0</v>
      </c>
      <c r="AB132" s="18">
        <f>'Cal_CEO &amp; Group Mgt'!AB70/INDEX(Inp_SubOngoingEfficiency!$T$21:$AK$24,MATCH($F132&amp;"_Indirect",Inp_SubOngoingEfficiency!$H$21:$H$24,0),MATCH(AB$7,Inp_SubOngoingEfficiency!$T$7:$AK$7,0))</f>
        <v>0</v>
      </c>
      <c r="AC132" s="18">
        <f>'Cal_CEO &amp; Group Mgt'!AC70/INDEX(Inp_SubOngoingEfficiency!$T$21:$AK$24,MATCH($F132&amp;"_Indirect",Inp_SubOngoingEfficiency!$H$21:$H$24,0),MATCH(AC$7,Inp_SubOngoingEfficiency!$T$7:$AK$7,0))</f>
        <v>0</v>
      </c>
      <c r="AD132" s="18">
        <f>'Cal_CEO &amp; Group Mgt'!AD70/INDEX(Inp_SubOngoingEfficiency!$T$21:$AK$24,MATCH($F132&amp;"_Indirect",Inp_SubOngoingEfficiency!$H$21:$H$24,0),MATCH(AD$7,Inp_SubOngoingEfficiency!$T$7:$AK$7,0))</f>
        <v>0</v>
      </c>
      <c r="AE132" s="18">
        <f>'Cal_CEO &amp; Group Mgt'!AE70/INDEX(Inp_SubOngoingEfficiency!$T$21:$AK$24,MATCH($F132&amp;"_Indirect",Inp_SubOngoingEfficiency!$H$21:$H$24,0),MATCH(AE$7,Inp_SubOngoingEfficiency!$T$7:$AK$7,0))</f>
        <v>0</v>
      </c>
      <c r="AF132" s="18">
        <f>'Cal_CEO &amp; Group Mgt'!AF70/INDEX(Inp_SubOngoingEfficiency!$T$21:$AK$24,MATCH($F132&amp;"_Indirect",Inp_SubOngoingEfficiency!$H$21:$H$24,0),MATCH(AF$7,Inp_SubOngoingEfficiency!$T$7:$AK$7,0))</f>
        <v>0</v>
      </c>
      <c r="AG132" s="18">
        <f>'Cal_CEO &amp; Group Mgt'!AG70/INDEX(Inp_SubOngoingEfficiency!$T$21:$AK$24,MATCH($F132&amp;"_Indirect",Inp_SubOngoingEfficiency!$H$21:$H$24,0),MATCH(AG$7,Inp_SubOngoingEfficiency!$T$7:$AK$7,0))</f>
        <v>0</v>
      </c>
      <c r="AH132" s="18">
        <f>'Cal_CEO &amp; Group Mgt'!AH70/INDEX(Inp_SubOngoingEfficiency!$T$21:$AK$24,MATCH($F132&amp;"_Indirect",Inp_SubOngoingEfficiency!$H$21:$H$24,0),MATCH(AH$7,Inp_SubOngoingEfficiency!$T$7:$AK$7,0))</f>
        <v>0</v>
      </c>
      <c r="AI132" s="18">
        <f>'Cal_CEO &amp; Group Mgt'!AI70/INDEX(Inp_SubOngoingEfficiency!$T$21:$AK$24,MATCH($F132&amp;"_Indirect",Inp_SubOngoingEfficiency!$H$21:$H$24,0),MATCH(AI$7,Inp_SubOngoingEfficiency!$T$7:$AK$7,0))</f>
        <v>0</v>
      </c>
      <c r="AJ132" s="18">
        <f>'Cal_CEO &amp; Group Mgt'!AJ70/INDEX(Inp_SubOngoingEfficiency!$T$21:$AK$24,MATCH($F132&amp;"_Indirect",Inp_SubOngoingEfficiency!$H$21:$H$24,0),MATCH(AJ$7,Inp_SubOngoingEfficiency!$T$7:$AK$7,0))</f>
        <v>0</v>
      </c>
      <c r="AK132" s="18">
        <f>'Cal_CEO &amp; Group Mgt'!AK70/INDEX(Inp_SubOngoingEfficiency!$T$21:$AK$24,MATCH($F132&amp;"_Indirect",Inp_SubOngoingEfficiency!$H$21:$H$24,0),MATCH(AK$7,Inp_SubOngoingEfficiency!$T$7:$AK$7,0))</f>
        <v>0</v>
      </c>
      <c r="AN132" s="33"/>
    </row>
    <row r="133" spans="5:40" s="94" customFormat="1">
      <c r="E133" s="16" t="str">
        <f>Cover!$F$13</f>
        <v>Sc</v>
      </c>
      <c r="F133" s="16" t="str">
        <f>'Cal_CEO &amp; Group Mgt'!F71</f>
        <v>Opex</v>
      </c>
      <c r="H133" s="16" t="str">
        <f>'Cal_CEO &amp; Group Mgt'!H71</f>
        <v>Business Support</v>
      </c>
      <c r="I133" s="16" t="str">
        <f>'Cal_CEO &amp; Group Mgt'!I71</f>
        <v>CEO &amp; Group Management</v>
      </c>
      <c r="J133" s="16" t="str">
        <f>IF(ISBLANK('Cal_CEO &amp; Group Mgt'!J71),"",'Cal_CEO &amp; Group Mgt'!J71)</f>
        <v/>
      </c>
      <c r="L133" s="94" t="s">
        <v>111</v>
      </c>
      <c r="M133" s="94" t="b">
        <f t="shared" si="2"/>
        <v>0</v>
      </c>
      <c r="N133" s="94" t="b">
        <f t="shared" si="3"/>
        <v>0</v>
      </c>
      <c r="T133" s="18">
        <f>'Cal_CEO &amp; Group Mgt'!T71/INDEX(Inp_SubOngoingEfficiency!$T$21:$AK$24,MATCH($F133&amp;"_Indirect",Inp_SubOngoingEfficiency!$H$21:$H$24,0),MATCH(T$7,Inp_SubOngoingEfficiency!$T$7:$AK$7,0))</f>
        <v>0</v>
      </c>
      <c r="U133" s="18">
        <f>'Cal_CEO &amp; Group Mgt'!U71/INDEX(Inp_SubOngoingEfficiency!$T$21:$AK$24,MATCH($F133&amp;"_Indirect",Inp_SubOngoingEfficiency!$H$21:$H$24,0),MATCH(U$7,Inp_SubOngoingEfficiency!$T$7:$AK$7,0))</f>
        <v>0</v>
      </c>
      <c r="V133" s="18">
        <f>'Cal_CEO &amp; Group Mgt'!V71/INDEX(Inp_SubOngoingEfficiency!$T$21:$AK$24,MATCH($F133&amp;"_Indirect",Inp_SubOngoingEfficiency!$H$21:$H$24,0),MATCH(V$7,Inp_SubOngoingEfficiency!$T$7:$AK$7,0))</f>
        <v>0</v>
      </c>
      <c r="W133" s="18">
        <f>'Cal_CEO &amp; Group Mgt'!W71/INDEX(Inp_SubOngoingEfficiency!$T$21:$AK$24,MATCH($F133&amp;"_Indirect",Inp_SubOngoingEfficiency!$H$21:$H$24,0),MATCH(W$7,Inp_SubOngoingEfficiency!$T$7:$AK$7,0))</f>
        <v>0</v>
      </c>
      <c r="X133" s="18">
        <f>'Cal_CEO &amp; Group Mgt'!X71/INDEX(Inp_SubOngoingEfficiency!$T$21:$AK$24,MATCH($F133&amp;"_Indirect",Inp_SubOngoingEfficiency!$H$21:$H$24,0),MATCH(X$7,Inp_SubOngoingEfficiency!$T$7:$AK$7,0))</f>
        <v>0</v>
      </c>
      <c r="Y133" s="18">
        <f>'Cal_CEO &amp; Group Mgt'!Y71/INDEX(Inp_SubOngoingEfficiency!$T$21:$AK$24,MATCH($F133&amp;"_Indirect",Inp_SubOngoingEfficiency!$H$21:$H$24,0),MATCH(Y$7,Inp_SubOngoingEfficiency!$T$7:$AK$7,0))</f>
        <v>0</v>
      </c>
      <c r="Z133" s="18">
        <f>'Cal_CEO &amp; Group Mgt'!Z71/INDEX(Inp_SubOngoingEfficiency!$T$21:$AK$24,MATCH($F133&amp;"_Indirect",Inp_SubOngoingEfficiency!$H$21:$H$24,0),MATCH(Z$7,Inp_SubOngoingEfficiency!$T$7:$AK$7,0))</f>
        <v>0</v>
      </c>
      <c r="AA133" s="18">
        <f>'Cal_CEO &amp; Group Mgt'!AA71/INDEX(Inp_SubOngoingEfficiency!$T$21:$AK$24,MATCH($F133&amp;"_Indirect",Inp_SubOngoingEfficiency!$H$21:$H$24,0),MATCH(AA$7,Inp_SubOngoingEfficiency!$T$7:$AK$7,0))</f>
        <v>0</v>
      </c>
      <c r="AB133" s="18">
        <f>'Cal_CEO &amp; Group Mgt'!AB71/INDEX(Inp_SubOngoingEfficiency!$T$21:$AK$24,MATCH($F133&amp;"_Indirect",Inp_SubOngoingEfficiency!$H$21:$H$24,0),MATCH(AB$7,Inp_SubOngoingEfficiency!$T$7:$AK$7,0))</f>
        <v>0</v>
      </c>
      <c r="AC133" s="18">
        <f>'Cal_CEO &amp; Group Mgt'!AC71/INDEX(Inp_SubOngoingEfficiency!$T$21:$AK$24,MATCH($F133&amp;"_Indirect",Inp_SubOngoingEfficiency!$H$21:$H$24,0),MATCH(AC$7,Inp_SubOngoingEfficiency!$T$7:$AK$7,0))</f>
        <v>0</v>
      </c>
      <c r="AD133" s="18">
        <f>'Cal_CEO &amp; Group Mgt'!AD71/INDEX(Inp_SubOngoingEfficiency!$T$21:$AK$24,MATCH($F133&amp;"_Indirect",Inp_SubOngoingEfficiency!$H$21:$H$24,0),MATCH(AD$7,Inp_SubOngoingEfficiency!$T$7:$AK$7,0))</f>
        <v>0</v>
      </c>
      <c r="AE133" s="18">
        <f>'Cal_CEO &amp; Group Mgt'!AE71/INDEX(Inp_SubOngoingEfficiency!$T$21:$AK$24,MATCH($F133&amp;"_Indirect",Inp_SubOngoingEfficiency!$H$21:$H$24,0),MATCH(AE$7,Inp_SubOngoingEfficiency!$T$7:$AK$7,0))</f>
        <v>0</v>
      </c>
      <c r="AF133" s="18">
        <f>'Cal_CEO &amp; Group Mgt'!AF71/INDEX(Inp_SubOngoingEfficiency!$T$21:$AK$24,MATCH($F133&amp;"_Indirect",Inp_SubOngoingEfficiency!$H$21:$H$24,0),MATCH(AF$7,Inp_SubOngoingEfficiency!$T$7:$AK$7,0))</f>
        <v>0</v>
      </c>
      <c r="AG133" s="18">
        <f>'Cal_CEO &amp; Group Mgt'!AG71/INDEX(Inp_SubOngoingEfficiency!$T$21:$AK$24,MATCH($F133&amp;"_Indirect",Inp_SubOngoingEfficiency!$H$21:$H$24,0),MATCH(AG$7,Inp_SubOngoingEfficiency!$T$7:$AK$7,0))</f>
        <v>0</v>
      </c>
      <c r="AH133" s="18">
        <f>'Cal_CEO &amp; Group Mgt'!AH71/INDEX(Inp_SubOngoingEfficiency!$T$21:$AK$24,MATCH($F133&amp;"_Indirect",Inp_SubOngoingEfficiency!$H$21:$H$24,0),MATCH(AH$7,Inp_SubOngoingEfficiency!$T$7:$AK$7,0))</f>
        <v>0</v>
      </c>
      <c r="AI133" s="18">
        <f>'Cal_CEO &amp; Group Mgt'!AI71/INDEX(Inp_SubOngoingEfficiency!$T$21:$AK$24,MATCH($F133&amp;"_Indirect",Inp_SubOngoingEfficiency!$H$21:$H$24,0),MATCH(AI$7,Inp_SubOngoingEfficiency!$T$7:$AK$7,0))</f>
        <v>0</v>
      </c>
      <c r="AJ133" s="18">
        <f>'Cal_CEO &amp; Group Mgt'!AJ71/INDEX(Inp_SubOngoingEfficiency!$T$21:$AK$24,MATCH($F133&amp;"_Indirect",Inp_SubOngoingEfficiency!$H$21:$H$24,0),MATCH(AJ$7,Inp_SubOngoingEfficiency!$T$7:$AK$7,0))</f>
        <v>0</v>
      </c>
      <c r="AK133" s="18">
        <f>'Cal_CEO &amp; Group Mgt'!AK71/INDEX(Inp_SubOngoingEfficiency!$T$21:$AK$24,MATCH($F133&amp;"_Indirect",Inp_SubOngoingEfficiency!$H$21:$H$24,0),MATCH(AK$7,Inp_SubOngoingEfficiency!$T$7:$AK$7,0))</f>
        <v>0</v>
      </c>
      <c r="AN133" s="33"/>
    </row>
    <row r="134" spans="5:40" s="94" customFormat="1">
      <c r="E134" s="16" t="str">
        <f>Cover!$F$13</f>
        <v>Sc</v>
      </c>
      <c r="F134" s="16" t="str">
        <f>'Cal_CEO &amp; Group Mgt'!F72</f>
        <v>Opex</v>
      </c>
      <c r="H134" s="16" t="str">
        <f>'Cal_CEO &amp; Group Mgt'!H72</f>
        <v>Business Support</v>
      </c>
      <c r="I134" s="16" t="str">
        <f>'Cal_CEO &amp; Group Mgt'!I72</f>
        <v>CEO &amp; Group Management</v>
      </c>
      <c r="J134" s="16" t="str">
        <f>IF(ISBLANK('Cal_CEO &amp; Group Mgt'!J72),"",'Cal_CEO &amp; Group Mgt'!J72)</f>
        <v/>
      </c>
      <c r="L134" s="94" t="s">
        <v>111</v>
      </c>
      <c r="M134" s="94" t="b">
        <f t="shared" si="2"/>
        <v>0</v>
      </c>
      <c r="N134" s="94" t="b">
        <f t="shared" si="3"/>
        <v>0</v>
      </c>
      <c r="T134" s="18">
        <f>'Cal_CEO &amp; Group Mgt'!T72/INDEX(Inp_SubOngoingEfficiency!$T$21:$AK$24,MATCH($F134&amp;"_Indirect",Inp_SubOngoingEfficiency!$H$21:$H$24,0),MATCH(T$7,Inp_SubOngoingEfficiency!$T$7:$AK$7,0))</f>
        <v>0</v>
      </c>
      <c r="U134" s="18">
        <f>'Cal_CEO &amp; Group Mgt'!U72/INDEX(Inp_SubOngoingEfficiency!$T$21:$AK$24,MATCH($F134&amp;"_Indirect",Inp_SubOngoingEfficiency!$H$21:$H$24,0),MATCH(U$7,Inp_SubOngoingEfficiency!$T$7:$AK$7,0))</f>
        <v>0</v>
      </c>
      <c r="V134" s="18">
        <f>'Cal_CEO &amp; Group Mgt'!V72/INDEX(Inp_SubOngoingEfficiency!$T$21:$AK$24,MATCH($F134&amp;"_Indirect",Inp_SubOngoingEfficiency!$H$21:$H$24,0),MATCH(V$7,Inp_SubOngoingEfficiency!$T$7:$AK$7,0))</f>
        <v>0</v>
      </c>
      <c r="W134" s="18">
        <f>'Cal_CEO &amp; Group Mgt'!W72/INDEX(Inp_SubOngoingEfficiency!$T$21:$AK$24,MATCH($F134&amp;"_Indirect",Inp_SubOngoingEfficiency!$H$21:$H$24,0),MATCH(W$7,Inp_SubOngoingEfficiency!$T$7:$AK$7,0))</f>
        <v>0</v>
      </c>
      <c r="X134" s="18">
        <f>'Cal_CEO &amp; Group Mgt'!X72/INDEX(Inp_SubOngoingEfficiency!$T$21:$AK$24,MATCH($F134&amp;"_Indirect",Inp_SubOngoingEfficiency!$H$21:$H$24,0),MATCH(X$7,Inp_SubOngoingEfficiency!$T$7:$AK$7,0))</f>
        <v>0</v>
      </c>
      <c r="Y134" s="18">
        <f>'Cal_CEO &amp; Group Mgt'!Y72/INDEX(Inp_SubOngoingEfficiency!$T$21:$AK$24,MATCH($F134&amp;"_Indirect",Inp_SubOngoingEfficiency!$H$21:$H$24,0),MATCH(Y$7,Inp_SubOngoingEfficiency!$T$7:$AK$7,0))</f>
        <v>0</v>
      </c>
      <c r="Z134" s="18">
        <f>'Cal_CEO &amp; Group Mgt'!Z72/INDEX(Inp_SubOngoingEfficiency!$T$21:$AK$24,MATCH($F134&amp;"_Indirect",Inp_SubOngoingEfficiency!$H$21:$H$24,0),MATCH(Z$7,Inp_SubOngoingEfficiency!$T$7:$AK$7,0))</f>
        <v>0</v>
      </c>
      <c r="AA134" s="18">
        <f>'Cal_CEO &amp; Group Mgt'!AA72/INDEX(Inp_SubOngoingEfficiency!$T$21:$AK$24,MATCH($F134&amp;"_Indirect",Inp_SubOngoingEfficiency!$H$21:$H$24,0),MATCH(AA$7,Inp_SubOngoingEfficiency!$T$7:$AK$7,0))</f>
        <v>0</v>
      </c>
      <c r="AB134" s="18">
        <f>'Cal_CEO &amp; Group Mgt'!AB72/INDEX(Inp_SubOngoingEfficiency!$T$21:$AK$24,MATCH($F134&amp;"_Indirect",Inp_SubOngoingEfficiency!$H$21:$H$24,0),MATCH(AB$7,Inp_SubOngoingEfficiency!$T$7:$AK$7,0))</f>
        <v>0</v>
      </c>
      <c r="AC134" s="18">
        <f>'Cal_CEO &amp; Group Mgt'!AC72/INDEX(Inp_SubOngoingEfficiency!$T$21:$AK$24,MATCH($F134&amp;"_Indirect",Inp_SubOngoingEfficiency!$H$21:$H$24,0),MATCH(AC$7,Inp_SubOngoingEfficiency!$T$7:$AK$7,0))</f>
        <v>0</v>
      </c>
      <c r="AD134" s="18">
        <f>'Cal_CEO &amp; Group Mgt'!AD72/INDEX(Inp_SubOngoingEfficiency!$T$21:$AK$24,MATCH($F134&amp;"_Indirect",Inp_SubOngoingEfficiency!$H$21:$H$24,0),MATCH(AD$7,Inp_SubOngoingEfficiency!$T$7:$AK$7,0))</f>
        <v>0</v>
      </c>
      <c r="AE134" s="18">
        <f>'Cal_CEO &amp; Group Mgt'!AE72/INDEX(Inp_SubOngoingEfficiency!$T$21:$AK$24,MATCH($F134&amp;"_Indirect",Inp_SubOngoingEfficiency!$H$21:$H$24,0),MATCH(AE$7,Inp_SubOngoingEfficiency!$T$7:$AK$7,0))</f>
        <v>0</v>
      </c>
      <c r="AF134" s="18">
        <f>'Cal_CEO &amp; Group Mgt'!AF72/INDEX(Inp_SubOngoingEfficiency!$T$21:$AK$24,MATCH($F134&amp;"_Indirect",Inp_SubOngoingEfficiency!$H$21:$H$24,0),MATCH(AF$7,Inp_SubOngoingEfficiency!$T$7:$AK$7,0))</f>
        <v>0</v>
      </c>
      <c r="AG134" s="18">
        <f>'Cal_CEO &amp; Group Mgt'!AG72/INDEX(Inp_SubOngoingEfficiency!$T$21:$AK$24,MATCH($F134&amp;"_Indirect",Inp_SubOngoingEfficiency!$H$21:$H$24,0),MATCH(AG$7,Inp_SubOngoingEfficiency!$T$7:$AK$7,0))</f>
        <v>0</v>
      </c>
      <c r="AH134" s="18">
        <f>'Cal_CEO &amp; Group Mgt'!AH72/INDEX(Inp_SubOngoingEfficiency!$T$21:$AK$24,MATCH($F134&amp;"_Indirect",Inp_SubOngoingEfficiency!$H$21:$H$24,0),MATCH(AH$7,Inp_SubOngoingEfficiency!$T$7:$AK$7,0))</f>
        <v>0</v>
      </c>
      <c r="AI134" s="18">
        <f>'Cal_CEO &amp; Group Mgt'!AI72/INDEX(Inp_SubOngoingEfficiency!$T$21:$AK$24,MATCH($F134&amp;"_Indirect",Inp_SubOngoingEfficiency!$H$21:$H$24,0),MATCH(AI$7,Inp_SubOngoingEfficiency!$T$7:$AK$7,0))</f>
        <v>0</v>
      </c>
      <c r="AJ134" s="18">
        <f>'Cal_CEO &amp; Group Mgt'!AJ72/INDEX(Inp_SubOngoingEfficiency!$T$21:$AK$24,MATCH($F134&amp;"_Indirect",Inp_SubOngoingEfficiency!$H$21:$H$24,0),MATCH(AJ$7,Inp_SubOngoingEfficiency!$T$7:$AK$7,0))</f>
        <v>0</v>
      </c>
      <c r="AK134" s="18">
        <f>'Cal_CEO &amp; Group Mgt'!AK72/INDEX(Inp_SubOngoingEfficiency!$T$21:$AK$24,MATCH($F134&amp;"_Indirect",Inp_SubOngoingEfficiency!$H$21:$H$24,0),MATCH(AK$7,Inp_SubOngoingEfficiency!$T$7:$AK$7,0))</f>
        <v>0</v>
      </c>
      <c r="AN134" s="33"/>
    </row>
    <row r="135" spans="5:40" s="94" customFormat="1">
      <c r="E135" s="16" t="str">
        <f>Cover!$F$13</f>
        <v>Sc</v>
      </c>
      <c r="F135" s="16" t="str">
        <f>'Cal_CEO &amp; Group Mgt'!F73</f>
        <v>Opex</v>
      </c>
      <c r="H135" s="16" t="str">
        <f>'Cal_CEO &amp; Group Mgt'!H73</f>
        <v>Business Support</v>
      </c>
      <c r="I135" s="16" t="str">
        <f>'Cal_CEO &amp; Group Mgt'!I73</f>
        <v>CEO &amp; Group Management</v>
      </c>
      <c r="J135" s="16" t="str">
        <f>IF(ISBLANK('Cal_CEO &amp; Group Mgt'!J73),"",'Cal_CEO &amp; Group Mgt'!J73)</f>
        <v/>
      </c>
      <c r="L135" s="94" t="s">
        <v>111</v>
      </c>
      <c r="M135" s="94" t="b">
        <f t="shared" si="2"/>
        <v>0</v>
      </c>
      <c r="N135" s="94" t="b">
        <f t="shared" si="3"/>
        <v>0</v>
      </c>
      <c r="T135" s="18">
        <f>'Cal_CEO &amp; Group Mgt'!T73/INDEX(Inp_SubOngoingEfficiency!$T$21:$AK$24,MATCH($F135&amp;"_Indirect",Inp_SubOngoingEfficiency!$H$21:$H$24,0),MATCH(T$7,Inp_SubOngoingEfficiency!$T$7:$AK$7,0))</f>
        <v>0</v>
      </c>
      <c r="U135" s="18">
        <f>'Cal_CEO &amp; Group Mgt'!U73/INDEX(Inp_SubOngoingEfficiency!$T$21:$AK$24,MATCH($F135&amp;"_Indirect",Inp_SubOngoingEfficiency!$H$21:$H$24,0),MATCH(U$7,Inp_SubOngoingEfficiency!$T$7:$AK$7,0))</f>
        <v>0</v>
      </c>
      <c r="V135" s="18">
        <f>'Cal_CEO &amp; Group Mgt'!V73/INDEX(Inp_SubOngoingEfficiency!$T$21:$AK$24,MATCH($F135&amp;"_Indirect",Inp_SubOngoingEfficiency!$H$21:$H$24,0),MATCH(V$7,Inp_SubOngoingEfficiency!$T$7:$AK$7,0))</f>
        <v>0</v>
      </c>
      <c r="W135" s="18">
        <f>'Cal_CEO &amp; Group Mgt'!W73/INDEX(Inp_SubOngoingEfficiency!$T$21:$AK$24,MATCH($F135&amp;"_Indirect",Inp_SubOngoingEfficiency!$H$21:$H$24,0),MATCH(W$7,Inp_SubOngoingEfficiency!$T$7:$AK$7,0))</f>
        <v>0</v>
      </c>
      <c r="X135" s="18">
        <f>'Cal_CEO &amp; Group Mgt'!X73/INDEX(Inp_SubOngoingEfficiency!$T$21:$AK$24,MATCH($F135&amp;"_Indirect",Inp_SubOngoingEfficiency!$H$21:$H$24,0),MATCH(X$7,Inp_SubOngoingEfficiency!$T$7:$AK$7,0))</f>
        <v>0</v>
      </c>
      <c r="Y135" s="18">
        <f>'Cal_CEO &amp; Group Mgt'!Y73/INDEX(Inp_SubOngoingEfficiency!$T$21:$AK$24,MATCH($F135&amp;"_Indirect",Inp_SubOngoingEfficiency!$H$21:$H$24,0),MATCH(Y$7,Inp_SubOngoingEfficiency!$T$7:$AK$7,0))</f>
        <v>0</v>
      </c>
      <c r="Z135" s="18">
        <f>'Cal_CEO &amp; Group Mgt'!Z73/INDEX(Inp_SubOngoingEfficiency!$T$21:$AK$24,MATCH($F135&amp;"_Indirect",Inp_SubOngoingEfficiency!$H$21:$H$24,0),MATCH(Z$7,Inp_SubOngoingEfficiency!$T$7:$AK$7,0))</f>
        <v>0</v>
      </c>
      <c r="AA135" s="18">
        <f>'Cal_CEO &amp; Group Mgt'!AA73/INDEX(Inp_SubOngoingEfficiency!$T$21:$AK$24,MATCH($F135&amp;"_Indirect",Inp_SubOngoingEfficiency!$H$21:$H$24,0),MATCH(AA$7,Inp_SubOngoingEfficiency!$T$7:$AK$7,0))</f>
        <v>0</v>
      </c>
      <c r="AB135" s="18">
        <f>'Cal_CEO &amp; Group Mgt'!AB73/INDEX(Inp_SubOngoingEfficiency!$T$21:$AK$24,MATCH($F135&amp;"_Indirect",Inp_SubOngoingEfficiency!$H$21:$H$24,0),MATCH(AB$7,Inp_SubOngoingEfficiency!$T$7:$AK$7,0))</f>
        <v>0</v>
      </c>
      <c r="AC135" s="18">
        <f>'Cal_CEO &amp; Group Mgt'!AC73/INDEX(Inp_SubOngoingEfficiency!$T$21:$AK$24,MATCH($F135&amp;"_Indirect",Inp_SubOngoingEfficiency!$H$21:$H$24,0),MATCH(AC$7,Inp_SubOngoingEfficiency!$T$7:$AK$7,0))</f>
        <v>0</v>
      </c>
      <c r="AD135" s="18">
        <f>'Cal_CEO &amp; Group Mgt'!AD73/INDEX(Inp_SubOngoingEfficiency!$T$21:$AK$24,MATCH($F135&amp;"_Indirect",Inp_SubOngoingEfficiency!$H$21:$H$24,0),MATCH(AD$7,Inp_SubOngoingEfficiency!$T$7:$AK$7,0))</f>
        <v>0</v>
      </c>
      <c r="AE135" s="18">
        <f>'Cal_CEO &amp; Group Mgt'!AE73/INDEX(Inp_SubOngoingEfficiency!$T$21:$AK$24,MATCH($F135&amp;"_Indirect",Inp_SubOngoingEfficiency!$H$21:$H$24,0),MATCH(AE$7,Inp_SubOngoingEfficiency!$T$7:$AK$7,0))</f>
        <v>0</v>
      </c>
      <c r="AF135" s="18">
        <f>'Cal_CEO &amp; Group Mgt'!AF73/INDEX(Inp_SubOngoingEfficiency!$T$21:$AK$24,MATCH($F135&amp;"_Indirect",Inp_SubOngoingEfficiency!$H$21:$H$24,0),MATCH(AF$7,Inp_SubOngoingEfficiency!$T$7:$AK$7,0))</f>
        <v>0</v>
      </c>
      <c r="AG135" s="18">
        <f>'Cal_CEO &amp; Group Mgt'!AG73/INDEX(Inp_SubOngoingEfficiency!$T$21:$AK$24,MATCH($F135&amp;"_Indirect",Inp_SubOngoingEfficiency!$H$21:$H$24,0),MATCH(AG$7,Inp_SubOngoingEfficiency!$T$7:$AK$7,0))</f>
        <v>0</v>
      </c>
      <c r="AH135" s="18">
        <f>'Cal_CEO &amp; Group Mgt'!AH73/INDEX(Inp_SubOngoingEfficiency!$T$21:$AK$24,MATCH($F135&amp;"_Indirect",Inp_SubOngoingEfficiency!$H$21:$H$24,0),MATCH(AH$7,Inp_SubOngoingEfficiency!$T$7:$AK$7,0))</f>
        <v>0</v>
      </c>
      <c r="AI135" s="18">
        <f>'Cal_CEO &amp; Group Mgt'!AI73/INDEX(Inp_SubOngoingEfficiency!$T$21:$AK$24,MATCH($F135&amp;"_Indirect",Inp_SubOngoingEfficiency!$H$21:$H$24,0),MATCH(AI$7,Inp_SubOngoingEfficiency!$T$7:$AK$7,0))</f>
        <v>0</v>
      </c>
      <c r="AJ135" s="18">
        <f>'Cal_CEO &amp; Group Mgt'!AJ73/INDEX(Inp_SubOngoingEfficiency!$T$21:$AK$24,MATCH($F135&amp;"_Indirect",Inp_SubOngoingEfficiency!$H$21:$H$24,0),MATCH(AJ$7,Inp_SubOngoingEfficiency!$T$7:$AK$7,0))</f>
        <v>0</v>
      </c>
      <c r="AK135" s="18">
        <f>'Cal_CEO &amp; Group Mgt'!AK73/INDEX(Inp_SubOngoingEfficiency!$T$21:$AK$24,MATCH($F135&amp;"_Indirect",Inp_SubOngoingEfficiency!$H$21:$H$24,0),MATCH(AK$7,Inp_SubOngoingEfficiency!$T$7:$AK$7,0))</f>
        <v>0</v>
      </c>
      <c r="AN135" s="33"/>
    </row>
    <row r="136" spans="5:40" s="94" customFormat="1">
      <c r="E136" s="16" t="str">
        <f>Cover!$F$13</f>
        <v>Sc</v>
      </c>
      <c r="F136" s="16" t="str">
        <f>'Cal_CEO &amp; Group Mgt'!F74</f>
        <v>Opex</v>
      </c>
      <c r="H136" s="16" t="str">
        <f>'Cal_CEO &amp; Group Mgt'!H74</f>
        <v>Business Support</v>
      </c>
      <c r="I136" s="16" t="str">
        <f>'Cal_CEO &amp; Group Mgt'!I74</f>
        <v>CEO &amp; Group Management</v>
      </c>
      <c r="J136" s="16" t="str">
        <f>IF(ISBLANK('Cal_CEO &amp; Group Mgt'!J74),"",'Cal_CEO &amp; Group Mgt'!J74)</f>
        <v/>
      </c>
      <c r="L136" s="94" t="s">
        <v>111</v>
      </c>
      <c r="M136" s="94" t="b">
        <f t="shared" si="2"/>
        <v>0</v>
      </c>
      <c r="N136" s="94" t="b">
        <f t="shared" si="3"/>
        <v>0</v>
      </c>
      <c r="T136" s="18">
        <f>'Cal_CEO &amp; Group Mgt'!T74/INDEX(Inp_SubOngoingEfficiency!$T$21:$AK$24,MATCH($F136&amp;"_Indirect",Inp_SubOngoingEfficiency!$H$21:$H$24,0),MATCH(T$7,Inp_SubOngoingEfficiency!$T$7:$AK$7,0))</f>
        <v>0</v>
      </c>
      <c r="U136" s="18">
        <f>'Cal_CEO &amp; Group Mgt'!U74/INDEX(Inp_SubOngoingEfficiency!$T$21:$AK$24,MATCH($F136&amp;"_Indirect",Inp_SubOngoingEfficiency!$H$21:$H$24,0),MATCH(U$7,Inp_SubOngoingEfficiency!$T$7:$AK$7,0))</f>
        <v>0</v>
      </c>
      <c r="V136" s="18">
        <f>'Cal_CEO &amp; Group Mgt'!V74/INDEX(Inp_SubOngoingEfficiency!$T$21:$AK$24,MATCH($F136&amp;"_Indirect",Inp_SubOngoingEfficiency!$H$21:$H$24,0),MATCH(V$7,Inp_SubOngoingEfficiency!$T$7:$AK$7,0))</f>
        <v>0</v>
      </c>
      <c r="W136" s="18">
        <f>'Cal_CEO &amp; Group Mgt'!W74/INDEX(Inp_SubOngoingEfficiency!$T$21:$AK$24,MATCH($F136&amp;"_Indirect",Inp_SubOngoingEfficiency!$H$21:$H$24,0),MATCH(W$7,Inp_SubOngoingEfficiency!$T$7:$AK$7,0))</f>
        <v>0</v>
      </c>
      <c r="X136" s="18">
        <f>'Cal_CEO &amp; Group Mgt'!X74/INDEX(Inp_SubOngoingEfficiency!$T$21:$AK$24,MATCH($F136&amp;"_Indirect",Inp_SubOngoingEfficiency!$H$21:$H$24,0),MATCH(X$7,Inp_SubOngoingEfficiency!$T$7:$AK$7,0))</f>
        <v>0</v>
      </c>
      <c r="Y136" s="18">
        <f>'Cal_CEO &amp; Group Mgt'!Y74/INDEX(Inp_SubOngoingEfficiency!$T$21:$AK$24,MATCH($F136&amp;"_Indirect",Inp_SubOngoingEfficiency!$H$21:$H$24,0),MATCH(Y$7,Inp_SubOngoingEfficiency!$T$7:$AK$7,0))</f>
        <v>0</v>
      </c>
      <c r="Z136" s="18">
        <f>'Cal_CEO &amp; Group Mgt'!Z74/INDEX(Inp_SubOngoingEfficiency!$T$21:$AK$24,MATCH($F136&amp;"_Indirect",Inp_SubOngoingEfficiency!$H$21:$H$24,0),MATCH(Z$7,Inp_SubOngoingEfficiency!$T$7:$AK$7,0))</f>
        <v>0</v>
      </c>
      <c r="AA136" s="18">
        <f>'Cal_CEO &amp; Group Mgt'!AA74/INDEX(Inp_SubOngoingEfficiency!$T$21:$AK$24,MATCH($F136&amp;"_Indirect",Inp_SubOngoingEfficiency!$H$21:$H$24,0),MATCH(AA$7,Inp_SubOngoingEfficiency!$T$7:$AK$7,0))</f>
        <v>0</v>
      </c>
      <c r="AB136" s="18">
        <f>'Cal_CEO &amp; Group Mgt'!AB74/INDEX(Inp_SubOngoingEfficiency!$T$21:$AK$24,MATCH($F136&amp;"_Indirect",Inp_SubOngoingEfficiency!$H$21:$H$24,0),MATCH(AB$7,Inp_SubOngoingEfficiency!$T$7:$AK$7,0))</f>
        <v>0</v>
      </c>
      <c r="AC136" s="18">
        <f>'Cal_CEO &amp; Group Mgt'!AC74/INDEX(Inp_SubOngoingEfficiency!$T$21:$AK$24,MATCH($F136&amp;"_Indirect",Inp_SubOngoingEfficiency!$H$21:$H$24,0),MATCH(AC$7,Inp_SubOngoingEfficiency!$T$7:$AK$7,0))</f>
        <v>0</v>
      </c>
      <c r="AD136" s="18">
        <f>'Cal_CEO &amp; Group Mgt'!AD74/INDEX(Inp_SubOngoingEfficiency!$T$21:$AK$24,MATCH($F136&amp;"_Indirect",Inp_SubOngoingEfficiency!$H$21:$H$24,0),MATCH(AD$7,Inp_SubOngoingEfficiency!$T$7:$AK$7,0))</f>
        <v>0</v>
      </c>
      <c r="AE136" s="18">
        <f>'Cal_CEO &amp; Group Mgt'!AE74/INDEX(Inp_SubOngoingEfficiency!$T$21:$AK$24,MATCH($F136&amp;"_Indirect",Inp_SubOngoingEfficiency!$H$21:$H$24,0),MATCH(AE$7,Inp_SubOngoingEfficiency!$T$7:$AK$7,0))</f>
        <v>0</v>
      </c>
      <c r="AF136" s="18">
        <f>'Cal_CEO &amp; Group Mgt'!AF74/INDEX(Inp_SubOngoingEfficiency!$T$21:$AK$24,MATCH($F136&amp;"_Indirect",Inp_SubOngoingEfficiency!$H$21:$H$24,0),MATCH(AF$7,Inp_SubOngoingEfficiency!$T$7:$AK$7,0))</f>
        <v>0</v>
      </c>
      <c r="AG136" s="18">
        <f>'Cal_CEO &amp; Group Mgt'!AG74/INDEX(Inp_SubOngoingEfficiency!$T$21:$AK$24,MATCH($F136&amp;"_Indirect",Inp_SubOngoingEfficiency!$H$21:$H$24,0),MATCH(AG$7,Inp_SubOngoingEfficiency!$T$7:$AK$7,0))</f>
        <v>0</v>
      </c>
      <c r="AH136" s="18">
        <f>'Cal_CEO &amp; Group Mgt'!AH74/INDEX(Inp_SubOngoingEfficiency!$T$21:$AK$24,MATCH($F136&amp;"_Indirect",Inp_SubOngoingEfficiency!$H$21:$H$24,0),MATCH(AH$7,Inp_SubOngoingEfficiency!$T$7:$AK$7,0))</f>
        <v>0</v>
      </c>
      <c r="AI136" s="18">
        <f>'Cal_CEO &amp; Group Mgt'!AI74/INDEX(Inp_SubOngoingEfficiency!$T$21:$AK$24,MATCH($F136&amp;"_Indirect",Inp_SubOngoingEfficiency!$H$21:$H$24,0),MATCH(AI$7,Inp_SubOngoingEfficiency!$T$7:$AK$7,0))</f>
        <v>0</v>
      </c>
      <c r="AJ136" s="18">
        <f>'Cal_CEO &amp; Group Mgt'!AJ74/INDEX(Inp_SubOngoingEfficiency!$T$21:$AK$24,MATCH($F136&amp;"_Indirect",Inp_SubOngoingEfficiency!$H$21:$H$24,0),MATCH(AJ$7,Inp_SubOngoingEfficiency!$T$7:$AK$7,0))</f>
        <v>0</v>
      </c>
      <c r="AK136" s="18">
        <f>'Cal_CEO &amp; Group Mgt'!AK74/INDEX(Inp_SubOngoingEfficiency!$T$21:$AK$24,MATCH($F136&amp;"_Indirect",Inp_SubOngoingEfficiency!$H$21:$H$24,0),MATCH(AK$7,Inp_SubOngoingEfficiency!$T$7:$AK$7,0))</f>
        <v>0</v>
      </c>
      <c r="AN136" s="33"/>
    </row>
    <row r="137" spans="5:40" s="94" customFormat="1">
      <c r="E137" s="16" t="str">
        <f>Cover!$F$13</f>
        <v>Sc</v>
      </c>
      <c r="F137" s="16" t="str">
        <f>'Cal_CEO &amp; Group Mgt'!F75</f>
        <v>Opex</v>
      </c>
      <c r="H137" s="16" t="str">
        <f>'Cal_CEO &amp; Group Mgt'!H75</f>
        <v>Business Support</v>
      </c>
      <c r="I137" s="16" t="str">
        <f>'Cal_CEO &amp; Group Mgt'!I75</f>
        <v>CEO &amp; Group Management</v>
      </c>
      <c r="J137" s="16" t="str">
        <f>IF(ISBLANK('Cal_CEO &amp; Group Mgt'!J75),"",'Cal_CEO &amp; Group Mgt'!J75)</f>
        <v/>
      </c>
      <c r="L137" s="94" t="s">
        <v>111</v>
      </c>
      <c r="M137" s="94" t="b">
        <f t="shared" si="2"/>
        <v>0</v>
      </c>
      <c r="N137" s="94" t="b">
        <f t="shared" si="3"/>
        <v>0</v>
      </c>
      <c r="T137" s="18">
        <f>'Cal_CEO &amp; Group Mgt'!T75/INDEX(Inp_SubOngoingEfficiency!$T$21:$AK$24,MATCH($F137&amp;"_Indirect",Inp_SubOngoingEfficiency!$H$21:$H$24,0),MATCH(T$7,Inp_SubOngoingEfficiency!$T$7:$AK$7,0))</f>
        <v>0</v>
      </c>
      <c r="U137" s="18">
        <f>'Cal_CEO &amp; Group Mgt'!U75/INDEX(Inp_SubOngoingEfficiency!$T$21:$AK$24,MATCH($F137&amp;"_Indirect",Inp_SubOngoingEfficiency!$H$21:$H$24,0),MATCH(U$7,Inp_SubOngoingEfficiency!$T$7:$AK$7,0))</f>
        <v>0</v>
      </c>
      <c r="V137" s="18">
        <f>'Cal_CEO &amp; Group Mgt'!V75/INDEX(Inp_SubOngoingEfficiency!$T$21:$AK$24,MATCH($F137&amp;"_Indirect",Inp_SubOngoingEfficiency!$H$21:$H$24,0),MATCH(V$7,Inp_SubOngoingEfficiency!$T$7:$AK$7,0))</f>
        <v>0</v>
      </c>
      <c r="W137" s="18">
        <f>'Cal_CEO &amp; Group Mgt'!W75/INDEX(Inp_SubOngoingEfficiency!$T$21:$AK$24,MATCH($F137&amp;"_Indirect",Inp_SubOngoingEfficiency!$H$21:$H$24,0),MATCH(W$7,Inp_SubOngoingEfficiency!$T$7:$AK$7,0))</f>
        <v>0</v>
      </c>
      <c r="X137" s="18">
        <f>'Cal_CEO &amp; Group Mgt'!X75/INDEX(Inp_SubOngoingEfficiency!$T$21:$AK$24,MATCH($F137&amp;"_Indirect",Inp_SubOngoingEfficiency!$H$21:$H$24,0),MATCH(X$7,Inp_SubOngoingEfficiency!$T$7:$AK$7,0))</f>
        <v>0</v>
      </c>
      <c r="Y137" s="18">
        <f>'Cal_CEO &amp; Group Mgt'!Y75/INDEX(Inp_SubOngoingEfficiency!$T$21:$AK$24,MATCH($F137&amp;"_Indirect",Inp_SubOngoingEfficiency!$H$21:$H$24,0),MATCH(Y$7,Inp_SubOngoingEfficiency!$T$7:$AK$7,0))</f>
        <v>0</v>
      </c>
      <c r="Z137" s="18">
        <f>'Cal_CEO &amp; Group Mgt'!Z75/INDEX(Inp_SubOngoingEfficiency!$T$21:$AK$24,MATCH($F137&amp;"_Indirect",Inp_SubOngoingEfficiency!$H$21:$H$24,0),MATCH(Z$7,Inp_SubOngoingEfficiency!$T$7:$AK$7,0))</f>
        <v>0</v>
      </c>
      <c r="AA137" s="18">
        <f>'Cal_CEO &amp; Group Mgt'!AA75/INDEX(Inp_SubOngoingEfficiency!$T$21:$AK$24,MATCH($F137&amp;"_Indirect",Inp_SubOngoingEfficiency!$H$21:$H$24,0),MATCH(AA$7,Inp_SubOngoingEfficiency!$T$7:$AK$7,0))</f>
        <v>0</v>
      </c>
      <c r="AB137" s="18">
        <f>'Cal_CEO &amp; Group Mgt'!AB75/INDEX(Inp_SubOngoingEfficiency!$T$21:$AK$24,MATCH($F137&amp;"_Indirect",Inp_SubOngoingEfficiency!$H$21:$H$24,0),MATCH(AB$7,Inp_SubOngoingEfficiency!$T$7:$AK$7,0))</f>
        <v>0</v>
      </c>
      <c r="AC137" s="18">
        <f>'Cal_CEO &amp; Group Mgt'!AC75/INDEX(Inp_SubOngoingEfficiency!$T$21:$AK$24,MATCH($F137&amp;"_Indirect",Inp_SubOngoingEfficiency!$H$21:$H$24,0),MATCH(AC$7,Inp_SubOngoingEfficiency!$T$7:$AK$7,0))</f>
        <v>0</v>
      </c>
      <c r="AD137" s="18">
        <f>'Cal_CEO &amp; Group Mgt'!AD75/INDEX(Inp_SubOngoingEfficiency!$T$21:$AK$24,MATCH($F137&amp;"_Indirect",Inp_SubOngoingEfficiency!$H$21:$H$24,0),MATCH(AD$7,Inp_SubOngoingEfficiency!$T$7:$AK$7,0))</f>
        <v>0</v>
      </c>
      <c r="AE137" s="18">
        <f>'Cal_CEO &amp; Group Mgt'!AE75/INDEX(Inp_SubOngoingEfficiency!$T$21:$AK$24,MATCH($F137&amp;"_Indirect",Inp_SubOngoingEfficiency!$H$21:$H$24,0),MATCH(AE$7,Inp_SubOngoingEfficiency!$T$7:$AK$7,0))</f>
        <v>0</v>
      </c>
      <c r="AF137" s="18">
        <f>'Cal_CEO &amp; Group Mgt'!AF75/INDEX(Inp_SubOngoingEfficiency!$T$21:$AK$24,MATCH($F137&amp;"_Indirect",Inp_SubOngoingEfficiency!$H$21:$H$24,0),MATCH(AF$7,Inp_SubOngoingEfficiency!$T$7:$AK$7,0))</f>
        <v>0</v>
      </c>
      <c r="AG137" s="18">
        <f>'Cal_CEO &amp; Group Mgt'!AG75/INDEX(Inp_SubOngoingEfficiency!$T$21:$AK$24,MATCH($F137&amp;"_Indirect",Inp_SubOngoingEfficiency!$H$21:$H$24,0),MATCH(AG$7,Inp_SubOngoingEfficiency!$T$7:$AK$7,0))</f>
        <v>0</v>
      </c>
      <c r="AH137" s="18">
        <f>'Cal_CEO &amp; Group Mgt'!AH75/INDEX(Inp_SubOngoingEfficiency!$T$21:$AK$24,MATCH($F137&amp;"_Indirect",Inp_SubOngoingEfficiency!$H$21:$H$24,0),MATCH(AH$7,Inp_SubOngoingEfficiency!$T$7:$AK$7,0))</f>
        <v>0</v>
      </c>
      <c r="AI137" s="18">
        <f>'Cal_CEO &amp; Group Mgt'!AI75/INDEX(Inp_SubOngoingEfficiency!$T$21:$AK$24,MATCH($F137&amp;"_Indirect",Inp_SubOngoingEfficiency!$H$21:$H$24,0),MATCH(AI$7,Inp_SubOngoingEfficiency!$T$7:$AK$7,0))</f>
        <v>0</v>
      </c>
      <c r="AJ137" s="18">
        <f>'Cal_CEO &amp; Group Mgt'!AJ75/INDEX(Inp_SubOngoingEfficiency!$T$21:$AK$24,MATCH($F137&amp;"_Indirect",Inp_SubOngoingEfficiency!$H$21:$H$24,0),MATCH(AJ$7,Inp_SubOngoingEfficiency!$T$7:$AK$7,0))</f>
        <v>0</v>
      </c>
      <c r="AK137" s="18">
        <f>'Cal_CEO &amp; Group Mgt'!AK75/INDEX(Inp_SubOngoingEfficiency!$T$21:$AK$24,MATCH($F137&amp;"_Indirect",Inp_SubOngoingEfficiency!$H$21:$H$24,0),MATCH(AK$7,Inp_SubOngoingEfficiency!$T$7:$AK$7,0))</f>
        <v>0</v>
      </c>
      <c r="AN137" s="33"/>
    </row>
    <row r="138" spans="5:40" s="94" customFormat="1">
      <c r="E138" s="16" t="str">
        <f>Cover!$F$13</f>
        <v>Sc</v>
      </c>
      <c r="F138" s="16" t="str">
        <f>'Cal_CEO &amp; Group Mgt'!F76</f>
        <v>Opex</v>
      </c>
      <c r="H138" s="16" t="str">
        <f>'Cal_CEO &amp; Group Mgt'!H76</f>
        <v>Business Support</v>
      </c>
      <c r="I138" s="16" t="str">
        <f>'Cal_CEO &amp; Group Mgt'!I76</f>
        <v>CEO &amp; Group Management</v>
      </c>
      <c r="J138" s="16" t="str">
        <f>IF(ISBLANK('Cal_CEO &amp; Group Mgt'!J76),"",'Cal_CEO &amp; Group Mgt'!J76)</f>
        <v/>
      </c>
      <c r="L138" s="94" t="s">
        <v>111</v>
      </c>
      <c r="M138" s="94" t="b">
        <f t="shared" ref="M138:M201" si="4">IF(LEFT(J138,2)="BO","BO")</f>
        <v>0</v>
      </c>
      <c r="N138" s="94" t="b">
        <f t="shared" ref="N138:N201" si="5">IF(LEFT(J138,2)="TA","TA")</f>
        <v>0</v>
      </c>
      <c r="T138" s="18">
        <f>'Cal_CEO &amp; Group Mgt'!T76/INDEX(Inp_SubOngoingEfficiency!$T$21:$AK$24,MATCH($F138&amp;"_Indirect",Inp_SubOngoingEfficiency!$H$21:$H$24,0),MATCH(T$7,Inp_SubOngoingEfficiency!$T$7:$AK$7,0))</f>
        <v>0</v>
      </c>
      <c r="U138" s="18">
        <f>'Cal_CEO &amp; Group Mgt'!U76/INDEX(Inp_SubOngoingEfficiency!$T$21:$AK$24,MATCH($F138&amp;"_Indirect",Inp_SubOngoingEfficiency!$H$21:$H$24,0),MATCH(U$7,Inp_SubOngoingEfficiency!$T$7:$AK$7,0))</f>
        <v>0</v>
      </c>
      <c r="V138" s="18">
        <f>'Cal_CEO &amp; Group Mgt'!V76/INDEX(Inp_SubOngoingEfficiency!$T$21:$AK$24,MATCH($F138&amp;"_Indirect",Inp_SubOngoingEfficiency!$H$21:$H$24,0),MATCH(V$7,Inp_SubOngoingEfficiency!$T$7:$AK$7,0))</f>
        <v>0</v>
      </c>
      <c r="W138" s="18">
        <f>'Cal_CEO &amp; Group Mgt'!W76/INDEX(Inp_SubOngoingEfficiency!$T$21:$AK$24,MATCH($F138&amp;"_Indirect",Inp_SubOngoingEfficiency!$H$21:$H$24,0),MATCH(W$7,Inp_SubOngoingEfficiency!$T$7:$AK$7,0))</f>
        <v>0</v>
      </c>
      <c r="X138" s="18">
        <f>'Cal_CEO &amp; Group Mgt'!X76/INDEX(Inp_SubOngoingEfficiency!$T$21:$AK$24,MATCH($F138&amp;"_Indirect",Inp_SubOngoingEfficiency!$H$21:$H$24,0),MATCH(X$7,Inp_SubOngoingEfficiency!$T$7:$AK$7,0))</f>
        <v>0</v>
      </c>
      <c r="Y138" s="18">
        <f>'Cal_CEO &amp; Group Mgt'!Y76/INDEX(Inp_SubOngoingEfficiency!$T$21:$AK$24,MATCH($F138&amp;"_Indirect",Inp_SubOngoingEfficiency!$H$21:$H$24,0),MATCH(Y$7,Inp_SubOngoingEfficiency!$T$7:$AK$7,0))</f>
        <v>0</v>
      </c>
      <c r="Z138" s="18">
        <f>'Cal_CEO &amp; Group Mgt'!Z76/INDEX(Inp_SubOngoingEfficiency!$T$21:$AK$24,MATCH($F138&amp;"_Indirect",Inp_SubOngoingEfficiency!$H$21:$H$24,0),MATCH(Z$7,Inp_SubOngoingEfficiency!$T$7:$AK$7,0))</f>
        <v>0</v>
      </c>
      <c r="AA138" s="18">
        <f>'Cal_CEO &amp; Group Mgt'!AA76/INDEX(Inp_SubOngoingEfficiency!$T$21:$AK$24,MATCH($F138&amp;"_Indirect",Inp_SubOngoingEfficiency!$H$21:$H$24,0),MATCH(AA$7,Inp_SubOngoingEfficiency!$T$7:$AK$7,0))</f>
        <v>0</v>
      </c>
      <c r="AB138" s="18">
        <f>'Cal_CEO &amp; Group Mgt'!AB76/INDEX(Inp_SubOngoingEfficiency!$T$21:$AK$24,MATCH($F138&amp;"_Indirect",Inp_SubOngoingEfficiency!$H$21:$H$24,0),MATCH(AB$7,Inp_SubOngoingEfficiency!$T$7:$AK$7,0))</f>
        <v>0</v>
      </c>
      <c r="AC138" s="18">
        <f>'Cal_CEO &amp; Group Mgt'!AC76/INDEX(Inp_SubOngoingEfficiency!$T$21:$AK$24,MATCH($F138&amp;"_Indirect",Inp_SubOngoingEfficiency!$H$21:$H$24,0),MATCH(AC$7,Inp_SubOngoingEfficiency!$T$7:$AK$7,0))</f>
        <v>0</v>
      </c>
      <c r="AD138" s="18">
        <f>'Cal_CEO &amp; Group Mgt'!AD76/INDEX(Inp_SubOngoingEfficiency!$T$21:$AK$24,MATCH($F138&amp;"_Indirect",Inp_SubOngoingEfficiency!$H$21:$H$24,0),MATCH(AD$7,Inp_SubOngoingEfficiency!$T$7:$AK$7,0))</f>
        <v>0</v>
      </c>
      <c r="AE138" s="18">
        <f>'Cal_CEO &amp; Group Mgt'!AE76/INDEX(Inp_SubOngoingEfficiency!$T$21:$AK$24,MATCH($F138&amp;"_Indirect",Inp_SubOngoingEfficiency!$H$21:$H$24,0),MATCH(AE$7,Inp_SubOngoingEfficiency!$T$7:$AK$7,0))</f>
        <v>0</v>
      </c>
      <c r="AF138" s="18">
        <f>'Cal_CEO &amp; Group Mgt'!AF76/INDEX(Inp_SubOngoingEfficiency!$T$21:$AK$24,MATCH($F138&amp;"_Indirect",Inp_SubOngoingEfficiency!$H$21:$H$24,0),MATCH(AF$7,Inp_SubOngoingEfficiency!$T$7:$AK$7,0))</f>
        <v>0</v>
      </c>
      <c r="AG138" s="18">
        <f>'Cal_CEO &amp; Group Mgt'!AG76/INDEX(Inp_SubOngoingEfficiency!$T$21:$AK$24,MATCH($F138&amp;"_Indirect",Inp_SubOngoingEfficiency!$H$21:$H$24,0),MATCH(AG$7,Inp_SubOngoingEfficiency!$T$7:$AK$7,0))</f>
        <v>0</v>
      </c>
      <c r="AH138" s="18">
        <f>'Cal_CEO &amp; Group Mgt'!AH76/INDEX(Inp_SubOngoingEfficiency!$T$21:$AK$24,MATCH($F138&amp;"_Indirect",Inp_SubOngoingEfficiency!$H$21:$H$24,0),MATCH(AH$7,Inp_SubOngoingEfficiency!$T$7:$AK$7,0))</f>
        <v>0</v>
      </c>
      <c r="AI138" s="18">
        <f>'Cal_CEO &amp; Group Mgt'!AI76/INDEX(Inp_SubOngoingEfficiency!$T$21:$AK$24,MATCH($F138&amp;"_Indirect",Inp_SubOngoingEfficiency!$H$21:$H$24,0),MATCH(AI$7,Inp_SubOngoingEfficiency!$T$7:$AK$7,0))</f>
        <v>0</v>
      </c>
      <c r="AJ138" s="18">
        <f>'Cal_CEO &amp; Group Mgt'!AJ76/INDEX(Inp_SubOngoingEfficiency!$T$21:$AK$24,MATCH($F138&amp;"_Indirect",Inp_SubOngoingEfficiency!$H$21:$H$24,0),MATCH(AJ$7,Inp_SubOngoingEfficiency!$T$7:$AK$7,0))</f>
        <v>0</v>
      </c>
      <c r="AK138" s="18">
        <f>'Cal_CEO &amp; Group Mgt'!AK76/INDEX(Inp_SubOngoingEfficiency!$T$21:$AK$24,MATCH($F138&amp;"_Indirect",Inp_SubOngoingEfficiency!$H$21:$H$24,0),MATCH(AK$7,Inp_SubOngoingEfficiency!$T$7:$AK$7,0))</f>
        <v>0</v>
      </c>
      <c r="AN138" s="33"/>
    </row>
    <row r="139" spans="5:40" s="94" customFormat="1">
      <c r="E139" s="16" t="str">
        <f>Cover!$F$13</f>
        <v>Sc</v>
      </c>
      <c r="F139" s="16" t="str">
        <f>'Cal_Stores &amp; Logistics'!F67</f>
        <v>Opex</v>
      </c>
      <c r="H139" s="16" t="str">
        <f>'Cal_Stores &amp; Logistics'!H67</f>
        <v>Business Support</v>
      </c>
      <c r="I139" s="16" t="str">
        <f>'Cal_Stores &amp; Logistics'!I67</f>
        <v>Stores &amp; Logistics</v>
      </c>
      <c r="J139" s="16" t="str">
        <f>IF(ISBLANK('Cal_Stores &amp; Logistics'!J67),"",'Cal_Stores &amp; Logistics'!J67)</f>
        <v/>
      </c>
      <c r="L139" s="94" t="s">
        <v>111</v>
      </c>
      <c r="M139" s="94" t="b">
        <f t="shared" si="4"/>
        <v>0</v>
      </c>
      <c r="N139" s="94" t="b">
        <f t="shared" si="5"/>
        <v>0</v>
      </c>
      <c r="T139" s="18">
        <f>'Cal_Stores &amp; Logistics'!T67/INDEX(Inp_SubOngoingEfficiency!$T$21:$AK$24,MATCH($F139&amp;"_Indirect",Inp_SubOngoingEfficiency!$H$21:$H$24,0),MATCH(T$7,Inp_SubOngoingEfficiency!$T$7:$AK$7,0))</f>
        <v>0</v>
      </c>
      <c r="U139" s="18">
        <f>'Cal_Stores &amp; Logistics'!U67/INDEX(Inp_SubOngoingEfficiency!$T$21:$AK$24,MATCH($F139&amp;"_Indirect",Inp_SubOngoingEfficiency!$H$21:$H$24,0),MATCH(U$7,Inp_SubOngoingEfficiency!$T$7:$AK$7,0))</f>
        <v>0</v>
      </c>
      <c r="V139" s="18">
        <f>'Cal_Stores &amp; Logistics'!V67/INDEX(Inp_SubOngoingEfficiency!$T$21:$AK$24,MATCH($F139&amp;"_Indirect",Inp_SubOngoingEfficiency!$H$21:$H$24,0),MATCH(V$7,Inp_SubOngoingEfficiency!$T$7:$AK$7,0))</f>
        <v>0</v>
      </c>
      <c r="W139" s="18">
        <f>'Cal_Stores &amp; Logistics'!W67/INDEX(Inp_SubOngoingEfficiency!$T$21:$AK$24,MATCH($F139&amp;"_Indirect",Inp_SubOngoingEfficiency!$H$21:$H$24,0),MATCH(W$7,Inp_SubOngoingEfficiency!$T$7:$AK$7,0))</f>
        <v>0</v>
      </c>
      <c r="X139" s="18">
        <f>'Cal_Stores &amp; Logistics'!X67/INDEX(Inp_SubOngoingEfficiency!$T$21:$AK$24,MATCH($F139&amp;"_Indirect",Inp_SubOngoingEfficiency!$H$21:$H$24,0),MATCH(X$7,Inp_SubOngoingEfficiency!$T$7:$AK$7,0))</f>
        <v>0</v>
      </c>
      <c r="Y139" s="18">
        <f>'Cal_Stores &amp; Logistics'!Y67/INDEX(Inp_SubOngoingEfficiency!$T$21:$AK$24,MATCH($F139&amp;"_Indirect",Inp_SubOngoingEfficiency!$H$21:$H$24,0),MATCH(Y$7,Inp_SubOngoingEfficiency!$T$7:$AK$7,0))</f>
        <v>0</v>
      </c>
      <c r="Z139" s="18">
        <f>'Cal_Stores &amp; Logistics'!Z67/INDEX(Inp_SubOngoingEfficiency!$T$21:$AK$24,MATCH($F139&amp;"_Indirect",Inp_SubOngoingEfficiency!$H$21:$H$24,0),MATCH(Z$7,Inp_SubOngoingEfficiency!$T$7:$AK$7,0))</f>
        <v>0</v>
      </c>
      <c r="AA139" s="18">
        <f>'Cal_Stores &amp; Logistics'!AA67/INDEX(Inp_SubOngoingEfficiency!$T$21:$AK$24,MATCH($F139&amp;"_Indirect",Inp_SubOngoingEfficiency!$H$21:$H$24,0),MATCH(AA$7,Inp_SubOngoingEfficiency!$T$7:$AK$7,0))</f>
        <v>0</v>
      </c>
      <c r="AB139" s="18">
        <f>'Cal_Stores &amp; Logistics'!AB67/INDEX(Inp_SubOngoingEfficiency!$T$21:$AK$24,MATCH($F139&amp;"_Indirect",Inp_SubOngoingEfficiency!$H$21:$H$24,0),MATCH(AB$7,Inp_SubOngoingEfficiency!$T$7:$AK$7,0))</f>
        <v>0</v>
      </c>
      <c r="AC139" s="18">
        <f>'Cal_Stores &amp; Logistics'!AC67/INDEX(Inp_SubOngoingEfficiency!$T$21:$AK$24,MATCH($F139&amp;"_Indirect",Inp_SubOngoingEfficiency!$H$21:$H$24,0),MATCH(AC$7,Inp_SubOngoingEfficiency!$T$7:$AK$7,0))</f>
        <v>0</v>
      </c>
      <c r="AD139" s="18">
        <f>'Cal_Stores &amp; Logistics'!AD67/INDEX(Inp_SubOngoingEfficiency!$T$21:$AK$24,MATCH($F139&amp;"_Indirect",Inp_SubOngoingEfficiency!$H$21:$H$24,0),MATCH(AD$7,Inp_SubOngoingEfficiency!$T$7:$AK$7,0))</f>
        <v>0</v>
      </c>
      <c r="AE139" s="18">
        <f>'Cal_Stores &amp; Logistics'!AE67/INDEX(Inp_SubOngoingEfficiency!$T$21:$AK$24,MATCH($F139&amp;"_Indirect",Inp_SubOngoingEfficiency!$H$21:$H$24,0),MATCH(AE$7,Inp_SubOngoingEfficiency!$T$7:$AK$7,0))</f>
        <v>0</v>
      </c>
      <c r="AF139" s="18">
        <f>'Cal_Stores &amp; Logistics'!AF67/INDEX(Inp_SubOngoingEfficiency!$T$21:$AK$24,MATCH($F139&amp;"_Indirect",Inp_SubOngoingEfficiency!$H$21:$H$24,0),MATCH(AF$7,Inp_SubOngoingEfficiency!$T$7:$AK$7,0))</f>
        <v>0</v>
      </c>
      <c r="AG139" s="18">
        <f>'Cal_Stores &amp; Logistics'!AG67/INDEX(Inp_SubOngoingEfficiency!$T$21:$AK$24,MATCH($F139&amp;"_Indirect",Inp_SubOngoingEfficiency!$H$21:$H$24,0),MATCH(AG$7,Inp_SubOngoingEfficiency!$T$7:$AK$7,0))</f>
        <v>0</v>
      </c>
      <c r="AH139" s="18">
        <f>'Cal_Stores &amp; Logistics'!AH67/INDEX(Inp_SubOngoingEfficiency!$T$21:$AK$24,MATCH($F139&amp;"_Indirect",Inp_SubOngoingEfficiency!$H$21:$H$24,0),MATCH(AH$7,Inp_SubOngoingEfficiency!$T$7:$AK$7,0))</f>
        <v>0</v>
      </c>
      <c r="AI139" s="18">
        <f>'Cal_Stores &amp; Logistics'!AI67/INDEX(Inp_SubOngoingEfficiency!$T$21:$AK$24,MATCH($F139&amp;"_Indirect",Inp_SubOngoingEfficiency!$H$21:$H$24,0),MATCH(AI$7,Inp_SubOngoingEfficiency!$T$7:$AK$7,0))</f>
        <v>0</v>
      </c>
      <c r="AJ139" s="18">
        <f>'Cal_Stores &amp; Logistics'!AJ67/INDEX(Inp_SubOngoingEfficiency!$T$21:$AK$24,MATCH($F139&amp;"_Indirect",Inp_SubOngoingEfficiency!$H$21:$H$24,0),MATCH(AJ$7,Inp_SubOngoingEfficiency!$T$7:$AK$7,0))</f>
        <v>0</v>
      </c>
      <c r="AK139" s="18">
        <f>'Cal_Stores &amp; Logistics'!AK67/INDEX(Inp_SubOngoingEfficiency!$T$21:$AK$24,MATCH($F139&amp;"_Indirect",Inp_SubOngoingEfficiency!$H$21:$H$24,0),MATCH(AK$7,Inp_SubOngoingEfficiency!$T$7:$AK$7,0))</f>
        <v>0</v>
      </c>
      <c r="AN139" s="33"/>
    </row>
    <row r="140" spans="5:40" s="94" customFormat="1">
      <c r="E140" s="16" t="str">
        <f>Cover!$F$13</f>
        <v>Sc</v>
      </c>
      <c r="F140" s="16" t="str">
        <f>'Cal_Stores &amp; Logistics'!F68</f>
        <v>Opex</v>
      </c>
      <c r="H140" s="16" t="str">
        <f>'Cal_Stores &amp; Logistics'!H68</f>
        <v>Business Support</v>
      </c>
      <c r="I140" s="16" t="str">
        <f>'Cal_Stores &amp; Logistics'!I68</f>
        <v>Stores &amp; Logistics</v>
      </c>
      <c r="J140" s="16" t="str">
        <f>IF(ISBLANK('Cal_Stores &amp; Logistics'!J68),"",'Cal_Stores &amp; Logistics'!J68)</f>
        <v/>
      </c>
      <c r="L140" s="94" t="s">
        <v>111</v>
      </c>
      <c r="M140" s="94" t="b">
        <f t="shared" si="4"/>
        <v>0</v>
      </c>
      <c r="N140" s="94" t="b">
        <f t="shared" si="5"/>
        <v>0</v>
      </c>
      <c r="T140" s="18">
        <f>'Cal_Stores &amp; Logistics'!T68/INDEX(Inp_SubOngoingEfficiency!$T$21:$AK$24,MATCH($F140&amp;"_Indirect",Inp_SubOngoingEfficiency!$H$21:$H$24,0),MATCH(T$7,Inp_SubOngoingEfficiency!$T$7:$AK$7,0))</f>
        <v>0</v>
      </c>
      <c r="U140" s="18">
        <f>'Cal_Stores &amp; Logistics'!U68/INDEX(Inp_SubOngoingEfficiency!$T$21:$AK$24,MATCH($F140&amp;"_Indirect",Inp_SubOngoingEfficiency!$H$21:$H$24,0),MATCH(U$7,Inp_SubOngoingEfficiency!$T$7:$AK$7,0))</f>
        <v>0</v>
      </c>
      <c r="V140" s="18">
        <f>'Cal_Stores &amp; Logistics'!V68/INDEX(Inp_SubOngoingEfficiency!$T$21:$AK$24,MATCH($F140&amp;"_Indirect",Inp_SubOngoingEfficiency!$H$21:$H$24,0),MATCH(V$7,Inp_SubOngoingEfficiency!$T$7:$AK$7,0))</f>
        <v>0</v>
      </c>
      <c r="W140" s="18">
        <f>'Cal_Stores &amp; Logistics'!W68/INDEX(Inp_SubOngoingEfficiency!$T$21:$AK$24,MATCH($F140&amp;"_Indirect",Inp_SubOngoingEfficiency!$H$21:$H$24,0),MATCH(W$7,Inp_SubOngoingEfficiency!$T$7:$AK$7,0))</f>
        <v>0</v>
      </c>
      <c r="X140" s="18">
        <f>'Cal_Stores &amp; Logistics'!X68/INDEX(Inp_SubOngoingEfficiency!$T$21:$AK$24,MATCH($F140&amp;"_Indirect",Inp_SubOngoingEfficiency!$H$21:$H$24,0),MATCH(X$7,Inp_SubOngoingEfficiency!$T$7:$AK$7,0))</f>
        <v>0</v>
      </c>
      <c r="Y140" s="18">
        <f>'Cal_Stores &amp; Logistics'!Y68/INDEX(Inp_SubOngoingEfficiency!$T$21:$AK$24,MATCH($F140&amp;"_Indirect",Inp_SubOngoingEfficiency!$H$21:$H$24,0),MATCH(Y$7,Inp_SubOngoingEfficiency!$T$7:$AK$7,0))</f>
        <v>0</v>
      </c>
      <c r="Z140" s="18">
        <f>'Cal_Stores &amp; Logistics'!Z68/INDEX(Inp_SubOngoingEfficiency!$T$21:$AK$24,MATCH($F140&amp;"_Indirect",Inp_SubOngoingEfficiency!$H$21:$H$24,0),MATCH(Z$7,Inp_SubOngoingEfficiency!$T$7:$AK$7,0))</f>
        <v>0</v>
      </c>
      <c r="AA140" s="18">
        <f>'Cal_Stores &amp; Logistics'!AA68/INDEX(Inp_SubOngoingEfficiency!$T$21:$AK$24,MATCH($F140&amp;"_Indirect",Inp_SubOngoingEfficiency!$H$21:$H$24,0),MATCH(AA$7,Inp_SubOngoingEfficiency!$T$7:$AK$7,0))</f>
        <v>0</v>
      </c>
      <c r="AB140" s="18">
        <f>'Cal_Stores &amp; Logistics'!AB68/INDEX(Inp_SubOngoingEfficiency!$T$21:$AK$24,MATCH($F140&amp;"_Indirect",Inp_SubOngoingEfficiency!$H$21:$H$24,0),MATCH(AB$7,Inp_SubOngoingEfficiency!$T$7:$AK$7,0))</f>
        <v>0</v>
      </c>
      <c r="AC140" s="18">
        <f>'Cal_Stores &amp; Logistics'!AC68/INDEX(Inp_SubOngoingEfficiency!$T$21:$AK$24,MATCH($F140&amp;"_Indirect",Inp_SubOngoingEfficiency!$H$21:$H$24,0),MATCH(AC$7,Inp_SubOngoingEfficiency!$T$7:$AK$7,0))</f>
        <v>0</v>
      </c>
      <c r="AD140" s="18">
        <f>'Cal_Stores &amp; Logistics'!AD68/INDEX(Inp_SubOngoingEfficiency!$T$21:$AK$24,MATCH($F140&amp;"_Indirect",Inp_SubOngoingEfficiency!$H$21:$H$24,0),MATCH(AD$7,Inp_SubOngoingEfficiency!$T$7:$AK$7,0))</f>
        <v>0</v>
      </c>
      <c r="AE140" s="18">
        <f>'Cal_Stores &amp; Logistics'!AE68/INDEX(Inp_SubOngoingEfficiency!$T$21:$AK$24,MATCH($F140&amp;"_Indirect",Inp_SubOngoingEfficiency!$H$21:$H$24,0),MATCH(AE$7,Inp_SubOngoingEfficiency!$T$7:$AK$7,0))</f>
        <v>0</v>
      </c>
      <c r="AF140" s="18">
        <f>'Cal_Stores &amp; Logistics'!AF68/INDEX(Inp_SubOngoingEfficiency!$T$21:$AK$24,MATCH($F140&amp;"_Indirect",Inp_SubOngoingEfficiency!$H$21:$H$24,0),MATCH(AF$7,Inp_SubOngoingEfficiency!$T$7:$AK$7,0))</f>
        <v>0</v>
      </c>
      <c r="AG140" s="18">
        <f>'Cal_Stores &amp; Logistics'!AG68/INDEX(Inp_SubOngoingEfficiency!$T$21:$AK$24,MATCH($F140&amp;"_Indirect",Inp_SubOngoingEfficiency!$H$21:$H$24,0),MATCH(AG$7,Inp_SubOngoingEfficiency!$T$7:$AK$7,0))</f>
        <v>0</v>
      </c>
      <c r="AH140" s="18">
        <f>'Cal_Stores &amp; Logistics'!AH68/INDEX(Inp_SubOngoingEfficiency!$T$21:$AK$24,MATCH($F140&amp;"_Indirect",Inp_SubOngoingEfficiency!$H$21:$H$24,0),MATCH(AH$7,Inp_SubOngoingEfficiency!$T$7:$AK$7,0))</f>
        <v>0</v>
      </c>
      <c r="AI140" s="18">
        <f>'Cal_Stores &amp; Logistics'!AI68/INDEX(Inp_SubOngoingEfficiency!$T$21:$AK$24,MATCH($F140&amp;"_Indirect",Inp_SubOngoingEfficiency!$H$21:$H$24,0),MATCH(AI$7,Inp_SubOngoingEfficiency!$T$7:$AK$7,0))</f>
        <v>0</v>
      </c>
      <c r="AJ140" s="18">
        <f>'Cal_Stores &amp; Logistics'!AJ68/INDEX(Inp_SubOngoingEfficiency!$T$21:$AK$24,MATCH($F140&amp;"_Indirect",Inp_SubOngoingEfficiency!$H$21:$H$24,0),MATCH(AJ$7,Inp_SubOngoingEfficiency!$T$7:$AK$7,0))</f>
        <v>0</v>
      </c>
      <c r="AK140" s="18">
        <f>'Cal_Stores &amp; Logistics'!AK68/INDEX(Inp_SubOngoingEfficiency!$T$21:$AK$24,MATCH($F140&amp;"_Indirect",Inp_SubOngoingEfficiency!$H$21:$H$24,0),MATCH(AK$7,Inp_SubOngoingEfficiency!$T$7:$AK$7,0))</f>
        <v>0</v>
      </c>
      <c r="AN140" s="33"/>
    </row>
    <row r="141" spans="5:40" s="94" customFormat="1">
      <c r="E141" s="16" t="str">
        <f>Cover!$F$13</f>
        <v>Sc</v>
      </c>
      <c r="F141" s="16" t="str">
        <f>'Cal_Stores &amp; Logistics'!F69</f>
        <v>Opex</v>
      </c>
      <c r="H141" s="16" t="str">
        <f>'Cal_Stores &amp; Logistics'!H69</f>
        <v>Business Support</v>
      </c>
      <c r="I141" s="16" t="str">
        <f>'Cal_Stores &amp; Logistics'!I69</f>
        <v>Stores &amp; Logistics</v>
      </c>
      <c r="J141" s="16" t="str">
        <f>IF(ISBLANK('Cal_Stores &amp; Logistics'!J69),"",'Cal_Stores &amp; Logistics'!J69)</f>
        <v/>
      </c>
      <c r="L141" s="94" t="s">
        <v>111</v>
      </c>
      <c r="M141" s="94" t="b">
        <f t="shared" si="4"/>
        <v>0</v>
      </c>
      <c r="N141" s="94" t="b">
        <f t="shared" si="5"/>
        <v>0</v>
      </c>
      <c r="T141" s="18">
        <f>'Cal_Stores &amp; Logistics'!T69/INDEX(Inp_SubOngoingEfficiency!$T$21:$AK$24,MATCH($F141&amp;"_Indirect",Inp_SubOngoingEfficiency!$H$21:$H$24,0),MATCH(T$7,Inp_SubOngoingEfficiency!$T$7:$AK$7,0))</f>
        <v>0</v>
      </c>
      <c r="U141" s="18">
        <f>'Cal_Stores &amp; Logistics'!U69/INDEX(Inp_SubOngoingEfficiency!$T$21:$AK$24,MATCH($F141&amp;"_Indirect",Inp_SubOngoingEfficiency!$H$21:$H$24,0),MATCH(U$7,Inp_SubOngoingEfficiency!$T$7:$AK$7,0))</f>
        <v>0</v>
      </c>
      <c r="V141" s="18">
        <f>'Cal_Stores &amp; Logistics'!V69/INDEX(Inp_SubOngoingEfficiency!$T$21:$AK$24,MATCH($F141&amp;"_Indirect",Inp_SubOngoingEfficiency!$H$21:$H$24,0),MATCH(V$7,Inp_SubOngoingEfficiency!$T$7:$AK$7,0))</f>
        <v>0</v>
      </c>
      <c r="W141" s="18">
        <f>'Cal_Stores &amp; Logistics'!W69/INDEX(Inp_SubOngoingEfficiency!$T$21:$AK$24,MATCH($F141&amp;"_Indirect",Inp_SubOngoingEfficiency!$H$21:$H$24,0),MATCH(W$7,Inp_SubOngoingEfficiency!$T$7:$AK$7,0))</f>
        <v>0</v>
      </c>
      <c r="X141" s="18">
        <f>'Cal_Stores &amp; Logistics'!X69/INDEX(Inp_SubOngoingEfficiency!$T$21:$AK$24,MATCH($F141&amp;"_Indirect",Inp_SubOngoingEfficiency!$H$21:$H$24,0),MATCH(X$7,Inp_SubOngoingEfficiency!$T$7:$AK$7,0))</f>
        <v>0</v>
      </c>
      <c r="Y141" s="18">
        <f>'Cal_Stores &amp; Logistics'!Y69/INDEX(Inp_SubOngoingEfficiency!$T$21:$AK$24,MATCH($F141&amp;"_Indirect",Inp_SubOngoingEfficiency!$H$21:$H$24,0),MATCH(Y$7,Inp_SubOngoingEfficiency!$T$7:$AK$7,0))</f>
        <v>0</v>
      </c>
      <c r="Z141" s="18">
        <f>'Cal_Stores &amp; Logistics'!Z69/INDEX(Inp_SubOngoingEfficiency!$T$21:$AK$24,MATCH($F141&amp;"_Indirect",Inp_SubOngoingEfficiency!$H$21:$H$24,0),MATCH(Z$7,Inp_SubOngoingEfficiency!$T$7:$AK$7,0))</f>
        <v>0</v>
      </c>
      <c r="AA141" s="18">
        <f>'Cal_Stores &amp; Logistics'!AA69/INDEX(Inp_SubOngoingEfficiency!$T$21:$AK$24,MATCH($F141&amp;"_Indirect",Inp_SubOngoingEfficiency!$H$21:$H$24,0),MATCH(AA$7,Inp_SubOngoingEfficiency!$T$7:$AK$7,0))</f>
        <v>0</v>
      </c>
      <c r="AB141" s="18">
        <f>'Cal_Stores &amp; Logistics'!AB69/INDEX(Inp_SubOngoingEfficiency!$T$21:$AK$24,MATCH($F141&amp;"_Indirect",Inp_SubOngoingEfficiency!$H$21:$H$24,0),MATCH(AB$7,Inp_SubOngoingEfficiency!$T$7:$AK$7,0))</f>
        <v>0</v>
      </c>
      <c r="AC141" s="18">
        <f>'Cal_Stores &amp; Logistics'!AC69/INDEX(Inp_SubOngoingEfficiency!$T$21:$AK$24,MATCH($F141&amp;"_Indirect",Inp_SubOngoingEfficiency!$H$21:$H$24,0),MATCH(AC$7,Inp_SubOngoingEfficiency!$T$7:$AK$7,0))</f>
        <v>0</v>
      </c>
      <c r="AD141" s="18">
        <f>'Cal_Stores &amp; Logistics'!AD69/INDEX(Inp_SubOngoingEfficiency!$T$21:$AK$24,MATCH($F141&amp;"_Indirect",Inp_SubOngoingEfficiency!$H$21:$H$24,0),MATCH(AD$7,Inp_SubOngoingEfficiency!$T$7:$AK$7,0))</f>
        <v>0</v>
      </c>
      <c r="AE141" s="18">
        <f>'Cal_Stores &amp; Logistics'!AE69/INDEX(Inp_SubOngoingEfficiency!$T$21:$AK$24,MATCH($F141&amp;"_Indirect",Inp_SubOngoingEfficiency!$H$21:$H$24,0),MATCH(AE$7,Inp_SubOngoingEfficiency!$T$7:$AK$7,0))</f>
        <v>0</v>
      </c>
      <c r="AF141" s="18">
        <f>'Cal_Stores &amp; Logistics'!AF69/INDEX(Inp_SubOngoingEfficiency!$T$21:$AK$24,MATCH($F141&amp;"_Indirect",Inp_SubOngoingEfficiency!$H$21:$H$24,0),MATCH(AF$7,Inp_SubOngoingEfficiency!$T$7:$AK$7,0))</f>
        <v>0</v>
      </c>
      <c r="AG141" s="18">
        <f>'Cal_Stores &amp; Logistics'!AG69/INDEX(Inp_SubOngoingEfficiency!$T$21:$AK$24,MATCH($F141&amp;"_Indirect",Inp_SubOngoingEfficiency!$H$21:$H$24,0),MATCH(AG$7,Inp_SubOngoingEfficiency!$T$7:$AK$7,0))</f>
        <v>0</v>
      </c>
      <c r="AH141" s="18">
        <f>'Cal_Stores &amp; Logistics'!AH69/INDEX(Inp_SubOngoingEfficiency!$T$21:$AK$24,MATCH($F141&amp;"_Indirect",Inp_SubOngoingEfficiency!$H$21:$H$24,0),MATCH(AH$7,Inp_SubOngoingEfficiency!$T$7:$AK$7,0))</f>
        <v>0</v>
      </c>
      <c r="AI141" s="18">
        <f>'Cal_Stores &amp; Logistics'!AI69/INDEX(Inp_SubOngoingEfficiency!$T$21:$AK$24,MATCH($F141&amp;"_Indirect",Inp_SubOngoingEfficiency!$H$21:$H$24,0),MATCH(AI$7,Inp_SubOngoingEfficiency!$T$7:$AK$7,0))</f>
        <v>0</v>
      </c>
      <c r="AJ141" s="18">
        <f>'Cal_Stores &amp; Logistics'!AJ69/INDEX(Inp_SubOngoingEfficiency!$T$21:$AK$24,MATCH($F141&amp;"_Indirect",Inp_SubOngoingEfficiency!$H$21:$H$24,0),MATCH(AJ$7,Inp_SubOngoingEfficiency!$T$7:$AK$7,0))</f>
        <v>0</v>
      </c>
      <c r="AK141" s="18">
        <f>'Cal_Stores &amp; Logistics'!AK69/INDEX(Inp_SubOngoingEfficiency!$T$21:$AK$24,MATCH($F141&amp;"_Indirect",Inp_SubOngoingEfficiency!$H$21:$H$24,0),MATCH(AK$7,Inp_SubOngoingEfficiency!$T$7:$AK$7,0))</f>
        <v>0</v>
      </c>
      <c r="AN141" s="33"/>
    </row>
    <row r="142" spans="5:40" s="94" customFormat="1">
      <c r="E142" s="16" t="str">
        <f>Cover!$F$13</f>
        <v>Sc</v>
      </c>
      <c r="F142" s="16" t="str">
        <f>'Cal_Stores &amp; Logistics'!F70</f>
        <v>Opex</v>
      </c>
      <c r="H142" s="16" t="str">
        <f>'Cal_Stores &amp; Logistics'!H70</f>
        <v>Business Support</v>
      </c>
      <c r="I142" s="16" t="str">
        <f>'Cal_Stores &amp; Logistics'!I70</f>
        <v>Stores &amp; Logistics</v>
      </c>
      <c r="J142" s="16" t="str">
        <f>IF(ISBLANK('Cal_Stores &amp; Logistics'!J70),"",'Cal_Stores &amp; Logistics'!J70)</f>
        <v/>
      </c>
      <c r="L142" s="94" t="s">
        <v>111</v>
      </c>
      <c r="M142" s="94" t="b">
        <f t="shared" si="4"/>
        <v>0</v>
      </c>
      <c r="N142" s="94" t="b">
        <f t="shared" si="5"/>
        <v>0</v>
      </c>
      <c r="T142" s="18">
        <f>'Cal_Stores &amp; Logistics'!T70/INDEX(Inp_SubOngoingEfficiency!$T$21:$AK$24,MATCH($F142&amp;"_Indirect",Inp_SubOngoingEfficiency!$H$21:$H$24,0),MATCH(T$7,Inp_SubOngoingEfficiency!$T$7:$AK$7,0))</f>
        <v>0</v>
      </c>
      <c r="U142" s="18">
        <f>'Cal_Stores &amp; Logistics'!U70/INDEX(Inp_SubOngoingEfficiency!$T$21:$AK$24,MATCH($F142&amp;"_Indirect",Inp_SubOngoingEfficiency!$H$21:$H$24,0),MATCH(U$7,Inp_SubOngoingEfficiency!$T$7:$AK$7,0))</f>
        <v>0</v>
      </c>
      <c r="V142" s="18">
        <f>'Cal_Stores &amp; Logistics'!V70/INDEX(Inp_SubOngoingEfficiency!$T$21:$AK$24,MATCH($F142&amp;"_Indirect",Inp_SubOngoingEfficiency!$H$21:$H$24,0),MATCH(V$7,Inp_SubOngoingEfficiency!$T$7:$AK$7,0))</f>
        <v>0</v>
      </c>
      <c r="W142" s="18">
        <f>'Cal_Stores &amp; Logistics'!W70/INDEX(Inp_SubOngoingEfficiency!$T$21:$AK$24,MATCH($F142&amp;"_Indirect",Inp_SubOngoingEfficiency!$H$21:$H$24,0),MATCH(W$7,Inp_SubOngoingEfficiency!$T$7:$AK$7,0))</f>
        <v>0</v>
      </c>
      <c r="X142" s="18">
        <f>'Cal_Stores &amp; Logistics'!X70/INDEX(Inp_SubOngoingEfficiency!$T$21:$AK$24,MATCH($F142&amp;"_Indirect",Inp_SubOngoingEfficiency!$H$21:$H$24,0),MATCH(X$7,Inp_SubOngoingEfficiency!$T$7:$AK$7,0))</f>
        <v>0</v>
      </c>
      <c r="Y142" s="18">
        <f>'Cal_Stores &amp; Logistics'!Y70/INDEX(Inp_SubOngoingEfficiency!$T$21:$AK$24,MATCH($F142&amp;"_Indirect",Inp_SubOngoingEfficiency!$H$21:$H$24,0),MATCH(Y$7,Inp_SubOngoingEfficiency!$T$7:$AK$7,0))</f>
        <v>0</v>
      </c>
      <c r="Z142" s="18">
        <f>'Cal_Stores &amp; Logistics'!Z70/INDEX(Inp_SubOngoingEfficiency!$T$21:$AK$24,MATCH($F142&amp;"_Indirect",Inp_SubOngoingEfficiency!$H$21:$H$24,0),MATCH(Z$7,Inp_SubOngoingEfficiency!$T$7:$AK$7,0))</f>
        <v>0</v>
      </c>
      <c r="AA142" s="18">
        <f>'Cal_Stores &amp; Logistics'!AA70/INDEX(Inp_SubOngoingEfficiency!$T$21:$AK$24,MATCH($F142&amp;"_Indirect",Inp_SubOngoingEfficiency!$H$21:$H$24,0),MATCH(AA$7,Inp_SubOngoingEfficiency!$T$7:$AK$7,0))</f>
        <v>0</v>
      </c>
      <c r="AB142" s="18">
        <f>'Cal_Stores &amp; Logistics'!AB70/INDEX(Inp_SubOngoingEfficiency!$T$21:$AK$24,MATCH($F142&amp;"_Indirect",Inp_SubOngoingEfficiency!$H$21:$H$24,0),MATCH(AB$7,Inp_SubOngoingEfficiency!$T$7:$AK$7,0))</f>
        <v>0</v>
      </c>
      <c r="AC142" s="18">
        <f>'Cal_Stores &amp; Logistics'!AC70/INDEX(Inp_SubOngoingEfficiency!$T$21:$AK$24,MATCH($F142&amp;"_Indirect",Inp_SubOngoingEfficiency!$H$21:$H$24,0),MATCH(AC$7,Inp_SubOngoingEfficiency!$T$7:$AK$7,0))</f>
        <v>0</v>
      </c>
      <c r="AD142" s="18">
        <f>'Cal_Stores &amp; Logistics'!AD70/INDEX(Inp_SubOngoingEfficiency!$T$21:$AK$24,MATCH($F142&amp;"_Indirect",Inp_SubOngoingEfficiency!$H$21:$H$24,0),MATCH(AD$7,Inp_SubOngoingEfficiency!$T$7:$AK$7,0))</f>
        <v>0</v>
      </c>
      <c r="AE142" s="18">
        <f>'Cal_Stores &amp; Logistics'!AE70/INDEX(Inp_SubOngoingEfficiency!$T$21:$AK$24,MATCH($F142&amp;"_Indirect",Inp_SubOngoingEfficiency!$H$21:$H$24,0),MATCH(AE$7,Inp_SubOngoingEfficiency!$T$7:$AK$7,0))</f>
        <v>0</v>
      </c>
      <c r="AF142" s="18">
        <f>'Cal_Stores &amp; Logistics'!AF70/INDEX(Inp_SubOngoingEfficiency!$T$21:$AK$24,MATCH($F142&amp;"_Indirect",Inp_SubOngoingEfficiency!$H$21:$H$24,0),MATCH(AF$7,Inp_SubOngoingEfficiency!$T$7:$AK$7,0))</f>
        <v>0</v>
      </c>
      <c r="AG142" s="18">
        <f>'Cal_Stores &amp; Logistics'!AG70/INDEX(Inp_SubOngoingEfficiency!$T$21:$AK$24,MATCH($F142&amp;"_Indirect",Inp_SubOngoingEfficiency!$H$21:$H$24,0),MATCH(AG$7,Inp_SubOngoingEfficiency!$T$7:$AK$7,0))</f>
        <v>0</v>
      </c>
      <c r="AH142" s="18">
        <f>'Cal_Stores &amp; Logistics'!AH70/INDEX(Inp_SubOngoingEfficiency!$T$21:$AK$24,MATCH($F142&amp;"_Indirect",Inp_SubOngoingEfficiency!$H$21:$H$24,0),MATCH(AH$7,Inp_SubOngoingEfficiency!$T$7:$AK$7,0))</f>
        <v>0</v>
      </c>
      <c r="AI142" s="18">
        <f>'Cal_Stores &amp; Logistics'!AI70/INDEX(Inp_SubOngoingEfficiency!$T$21:$AK$24,MATCH($F142&amp;"_Indirect",Inp_SubOngoingEfficiency!$H$21:$H$24,0),MATCH(AI$7,Inp_SubOngoingEfficiency!$T$7:$AK$7,0))</f>
        <v>0</v>
      </c>
      <c r="AJ142" s="18">
        <f>'Cal_Stores &amp; Logistics'!AJ70/INDEX(Inp_SubOngoingEfficiency!$T$21:$AK$24,MATCH($F142&amp;"_Indirect",Inp_SubOngoingEfficiency!$H$21:$H$24,0),MATCH(AJ$7,Inp_SubOngoingEfficiency!$T$7:$AK$7,0))</f>
        <v>0</v>
      </c>
      <c r="AK142" s="18">
        <f>'Cal_Stores &amp; Logistics'!AK70/INDEX(Inp_SubOngoingEfficiency!$T$21:$AK$24,MATCH($F142&amp;"_Indirect",Inp_SubOngoingEfficiency!$H$21:$H$24,0),MATCH(AK$7,Inp_SubOngoingEfficiency!$T$7:$AK$7,0))</f>
        <v>0</v>
      </c>
      <c r="AN142" s="33"/>
    </row>
    <row r="143" spans="5:40" s="94" customFormat="1">
      <c r="E143" s="16" t="str">
        <f>Cover!$F$13</f>
        <v>Sc</v>
      </c>
      <c r="F143" s="16" t="str">
        <f>'Cal_Stores &amp; Logistics'!F71</f>
        <v>Opex</v>
      </c>
      <c r="H143" s="16" t="str">
        <f>'Cal_Stores &amp; Logistics'!H71</f>
        <v>Business Support</v>
      </c>
      <c r="I143" s="16" t="str">
        <f>'Cal_Stores &amp; Logistics'!I71</f>
        <v>Stores &amp; Logistics</v>
      </c>
      <c r="J143" s="16" t="str">
        <f>IF(ISBLANK('Cal_Stores &amp; Logistics'!J71),"",'Cal_Stores &amp; Logistics'!J71)</f>
        <v/>
      </c>
      <c r="L143" s="94" t="s">
        <v>111</v>
      </c>
      <c r="M143" s="94" t="b">
        <f t="shared" si="4"/>
        <v>0</v>
      </c>
      <c r="N143" s="94" t="b">
        <f t="shared" si="5"/>
        <v>0</v>
      </c>
      <c r="T143" s="18">
        <f>'Cal_Stores &amp; Logistics'!T71/INDEX(Inp_SubOngoingEfficiency!$T$21:$AK$24,MATCH($F143&amp;"_Indirect",Inp_SubOngoingEfficiency!$H$21:$H$24,0),MATCH(T$7,Inp_SubOngoingEfficiency!$T$7:$AK$7,0))</f>
        <v>0</v>
      </c>
      <c r="U143" s="18">
        <f>'Cal_Stores &amp; Logistics'!U71/INDEX(Inp_SubOngoingEfficiency!$T$21:$AK$24,MATCH($F143&amp;"_Indirect",Inp_SubOngoingEfficiency!$H$21:$H$24,0),MATCH(U$7,Inp_SubOngoingEfficiency!$T$7:$AK$7,0))</f>
        <v>0</v>
      </c>
      <c r="V143" s="18">
        <f>'Cal_Stores &amp; Logistics'!V71/INDEX(Inp_SubOngoingEfficiency!$T$21:$AK$24,MATCH($F143&amp;"_Indirect",Inp_SubOngoingEfficiency!$H$21:$H$24,0),MATCH(V$7,Inp_SubOngoingEfficiency!$T$7:$AK$7,0))</f>
        <v>0</v>
      </c>
      <c r="W143" s="18">
        <f>'Cal_Stores &amp; Logistics'!W71/INDEX(Inp_SubOngoingEfficiency!$T$21:$AK$24,MATCH($F143&amp;"_Indirect",Inp_SubOngoingEfficiency!$H$21:$H$24,0),MATCH(W$7,Inp_SubOngoingEfficiency!$T$7:$AK$7,0))</f>
        <v>0</v>
      </c>
      <c r="X143" s="18">
        <f>'Cal_Stores &amp; Logistics'!X71/INDEX(Inp_SubOngoingEfficiency!$T$21:$AK$24,MATCH($F143&amp;"_Indirect",Inp_SubOngoingEfficiency!$H$21:$H$24,0),MATCH(X$7,Inp_SubOngoingEfficiency!$T$7:$AK$7,0))</f>
        <v>0</v>
      </c>
      <c r="Y143" s="18">
        <f>'Cal_Stores &amp; Logistics'!Y71/INDEX(Inp_SubOngoingEfficiency!$T$21:$AK$24,MATCH($F143&amp;"_Indirect",Inp_SubOngoingEfficiency!$H$21:$H$24,0),MATCH(Y$7,Inp_SubOngoingEfficiency!$T$7:$AK$7,0))</f>
        <v>0</v>
      </c>
      <c r="Z143" s="18">
        <f>'Cal_Stores &amp; Logistics'!Z71/INDEX(Inp_SubOngoingEfficiency!$T$21:$AK$24,MATCH($F143&amp;"_Indirect",Inp_SubOngoingEfficiency!$H$21:$H$24,0),MATCH(Z$7,Inp_SubOngoingEfficiency!$T$7:$AK$7,0))</f>
        <v>0</v>
      </c>
      <c r="AA143" s="18">
        <f>'Cal_Stores &amp; Logistics'!AA71/INDEX(Inp_SubOngoingEfficiency!$T$21:$AK$24,MATCH($F143&amp;"_Indirect",Inp_SubOngoingEfficiency!$H$21:$H$24,0),MATCH(AA$7,Inp_SubOngoingEfficiency!$T$7:$AK$7,0))</f>
        <v>0</v>
      </c>
      <c r="AB143" s="18">
        <f>'Cal_Stores &amp; Logistics'!AB71/INDEX(Inp_SubOngoingEfficiency!$T$21:$AK$24,MATCH($F143&amp;"_Indirect",Inp_SubOngoingEfficiency!$H$21:$H$24,0),MATCH(AB$7,Inp_SubOngoingEfficiency!$T$7:$AK$7,0))</f>
        <v>0</v>
      </c>
      <c r="AC143" s="18">
        <f>'Cal_Stores &amp; Logistics'!AC71/INDEX(Inp_SubOngoingEfficiency!$T$21:$AK$24,MATCH($F143&amp;"_Indirect",Inp_SubOngoingEfficiency!$H$21:$H$24,0),MATCH(AC$7,Inp_SubOngoingEfficiency!$T$7:$AK$7,0))</f>
        <v>0</v>
      </c>
      <c r="AD143" s="18">
        <f>'Cal_Stores &amp; Logistics'!AD71/INDEX(Inp_SubOngoingEfficiency!$T$21:$AK$24,MATCH($F143&amp;"_Indirect",Inp_SubOngoingEfficiency!$H$21:$H$24,0),MATCH(AD$7,Inp_SubOngoingEfficiency!$T$7:$AK$7,0))</f>
        <v>0</v>
      </c>
      <c r="AE143" s="18">
        <f>'Cal_Stores &amp; Logistics'!AE71/INDEX(Inp_SubOngoingEfficiency!$T$21:$AK$24,MATCH($F143&amp;"_Indirect",Inp_SubOngoingEfficiency!$H$21:$H$24,0),MATCH(AE$7,Inp_SubOngoingEfficiency!$T$7:$AK$7,0))</f>
        <v>0</v>
      </c>
      <c r="AF143" s="18">
        <f>'Cal_Stores &amp; Logistics'!AF71/INDEX(Inp_SubOngoingEfficiency!$T$21:$AK$24,MATCH($F143&amp;"_Indirect",Inp_SubOngoingEfficiency!$H$21:$H$24,0),MATCH(AF$7,Inp_SubOngoingEfficiency!$T$7:$AK$7,0))</f>
        <v>0</v>
      </c>
      <c r="AG143" s="18">
        <f>'Cal_Stores &amp; Logistics'!AG71/INDEX(Inp_SubOngoingEfficiency!$T$21:$AK$24,MATCH($F143&amp;"_Indirect",Inp_SubOngoingEfficiency!$H$21:$H$24,0),MATCH(AG$7,Inp_SubOngoingEfficiency!$T$7:$AK$7,0))</f>
        <v>0</v>
      </c>
      <c r="AH143" s="18">
        <f>'Cal_Stores &amp; Logistics'!AH71/INDEX(Inp_SubOngoingEfficiency!$T$21:$AK$24,MATCH($F143&amp;"_Indirect",Inp_SubOngoingEfficiency!$H$21:$H$24,0),MATCH(AH$7,Inp_SubOngoingEfficiency!$T$7:$AK$7,0))</f>
        <v>0</v>
      </c>
      <c r="AI143" s="18">
        <f>'Cal_Stores &amp; Logistics'!AI71/INDEX(Inp_SubOngoingEfficiency!$T$21:$AK$24,MATCH($F143&amp;"_Indirect",Inp_SubOngoingEfficiency!$H$21:$H$24,0),MATCH(AI$7,Inp_SubOngoingEfficiency!$T$7:$AK$7,0))</f>
        <v>0</v>
      </c>
      <c r="AJ143" s="18">
        <f>'Cal_Stores &amp; Logistics'!AJ71/INDEX(Inp_SubOngoingEfficiency!$T$21:$AK$24,MATCH($F143&amp;"_Indirect",Inp_SubOngoingEfficiency!$H$21:$H$24,0),MATCH(AJ$7,Inp_SubOngoingEfficiency!$T$7:$AK$7,0))</f>
        <v>0</v>
      </c>
      <c r="AK143" s="18">
        <f>'Cal_Stores &amp; Logistics'!AK71/INDEX(Inp_SubOngoingEfficiency!$T$21:$AK$24,MATCH($F143&amp;"_Indirect",Inp_SubOngoingEfficiency!$H$21:$H$24,0),MATCH(AK$7,Inp_SubOngoingEfficiency!$T$7:$AK$7,0))</f>
        <v>0</v>
      </c>
      <c r="AN143" s="33"/>
    </row>
    <row r="144" spans="5:40" s="94" customFormat="1">
      <c r="E144" s="16" t="str">
        <f>Cover!$F$13</f>
        <v>Sc</v>
      </c>
      <c r="F144" s="16" t="str">
        <f>'Cal_Stores &amp; Logistics'!F72</f>
        <v>Opex</v>
      </c>
      <c r="H144" s="16" t="str">
        <f>'Cal_Stores &amp; Logistics'!H72</f>
        <v>Business Support</v>
      </c>
      <c r="I144" s="16" t="str">
        <f>'Cal_Stores &amp; Logistics'!I72</f>
        <v>Stores &amp; Logistics</v>
      </c>
      <c r="J144" s="16" t="str">
        <f>IF(ISBLANK('Cal_Stores &amp; Logistics'!J72),"",'Cal_Stores &amp; Logistics'!J72)</f>
        <v/>
      </c>
      <c r="L144" s="94" t="s">
        <v>111</v>
      </c>
      <c r="M144" s="94" t="b">
        <f t="shared" si="4"/>
        <v>0</v>
      </c>
      <c r="N144" s="94" t="b">
        <f t="shared" si="5"/>
        <v>0</v>
      </c>
      <c r="T144" s="18">
        <f>'Cal_Stores &amp; Logistics'!T72/INDEX(Inp_SubOngoingEfficiency!$T$21:$AK$24,MATCH($F144&amp;"_Indirect",Inp_SubOngoingEfficiency!$H$21:$H$24,0),MATCH(T$7,Inp_SubOngoingEfficiency!$T$7:$AK$7,0))</f>
        <v>0</v>
      </c>
      <c r="U144" s="18">
        <f>'Cal_Stores &amp; Logistics'!U72/INDEX(Inp_SubOngoingEfficiency!$T$21:$AK$24,MATCH($F144&amp;"_Indirect",Inp_SubOngoingEfficiency!$H$21:$H$24,0),MATCH(U$7,Inp_SubOngoingEfficiency!$T$7:$AK$7,0))</f>
        <v>0</v>
      </c>
      <c r="V144" s="18">
        <f>'Cal_Stores &amp; Logistics'!V72/INDEX(Inp_SubOngoingEfficiency!$T$21:$AK$24,MATCH($F144&amp;"_Indirect",Inp_SubOngoingEfficiency!$H$21:$H$24,0),MATCH(V$7,Inp_SubOngoingEfficiency!$T$7:$AK$7,0))</f>
        <v>0</v>
      </c>
      <c r="W144" s="18">
        <f>'Cal_Stores &amp; Logistics'!W72/INDEX(Inp_SubOngoingEfficiency!$T$21:$AK$24,MATCH($F144&amp;"_Indirect",Inp_SubOngoingEfficiency!$H$21:$H$24,0),MATCH(W$7,Inp_SubOngoingEfficiency!$T$7:$AK$7,0))</f>
        <v>0</v>
      </c>
      <c r="X144" s="18">
        <f>'Cal_Stores &amp; Logistics'!X72/INDEX(Inp_SubOngoingEfficiency!$T$21:$AK$24,MATCH($F144&amp;"_Indirect",Inp_SubOngoingEfficiency!$H$21:$H$24,0),MATCH(X$7,Inp_SubOngoingEfficiency!$T$7:$AK$7,0))</f>
        <v>0</v>
      </c>
      <c r="Y144" s="18">
        <f>'Cal_Stores &amp; Logistics'!Y72/INDEX(Inp_SubOngoingEfficiency!$T$21:$AK$24,MATCH($F144&amp;"_Indirect",Inp_SubOngoingEfficiency!$H$21:$H$24,0),MATCH(Y$7,Inp_SubOngoingEfficiency!$T$7:$AK$7,0))</f>
        <v>0</v>
      </c>
      <c r="Z144" s="18">
        <f>'Cal_Stores &amp; Logistics'!Z72/INDEX(Inp_SubOngoingEfficiency!$T$21:$AK$24,MATCH($F144&amp;"_Indirect",Inp_SubOngoingEfficiency!$H$21:$H$24,0),MATCH(Z$7,Inp_SubOngoingEfficiency!$T$7:$AK$7,0))</f>
        <v>0</v>
      </c>
      <c r="AA144" s="18">
        <f>'Cal_Stores &amp; Logistics'!AA72/INDEX(Inp_SubOngoingEfficiency!$T$21:$AK$24,MATCH($F144&amp;"_Indirect",Inp_SubOngoingEfficiency!$H$21:$H$24,0),MATCH(AA$7,Inp_SubOngoingEfficiency!$T$7:$AK$7,0))</f>
        <v>0</v>
      </c>
      <c r="AB144" s="18">
        <f>'Cal_Stores &amp; Logistics'!AB72/INDEX(Inp_SubOngoingEfficiency!$T$21:$AK$24,MATCH($F144&amp;"_Indirect",Inp_SubOngoingEfficiency!$H$21:$H$24,0),MATCH(AB$7,Inp_SubOngoingEfficiency!$T$7:$AK$7,0))</f>
        <v>0</v>
      </c>
      <c r="AC144" s="18">
        <f>'Cal_Stores &amp; Logistics'!AC72/INDEX(Inp_SubOngoingEfficiency!$T$21:$AK$24,MATCH($F144&amp;"_Indirect",Inp_SubOngoingEfficiency!$H$21:$H$24,0),MATCH(AC$7,Inp_SubOngoingEfficiency!$T$7:$AK$7,0))</f>
        <v>0</v>
      </c>
      <c r="AD144" s="18">
        <f>'Cal_Stores &amp; Logistics'!AD72/INDEX(Inp_SubOngoingEfficiency!$T$21:$AK$24,MATCH($F144&amp;"_Indirect",Inp_SubOngoingEfficiency!$H$21:$H$24,0),MATCH(AD$7,Inp_SubOngoingEfficiency!$T$7:$AK$7,0))</f>
        <v>0</v>
      </c>
      <c r="AE144" s="18">
        <f>'Cal_Stores &amp; Logistics'!AE72/INDEX(Inp_SubOngoingEfficiency!$T$21:$AK$24,MATCH($F144&amp;"_Indirect",Inp_SubOngoingEfficiency!$H$21:$H$24,0),MATCH(AE$7,Inp_SubOngoingEfficiency!$T$7:$AK$7,0))</f>
        <v>0</v>
      </c>
      <c r="AF144" s="18">
        <f>'Cal_Stores &amp; Logistics'!AF72/INDEX(Inp_SubOngoingEfficiency!$T$21:$AK$24,MATCH($F144&amp;"_Indirect",Inp_SubOngoingEfficiency!$H$21:$H$24,0),MATCH(AF$7,Inp_SubOngoingEfficiency!$T$7:$AK$7,0))</f>
        <v>0</v>
      </c>
      <c r="AG144" s="18">
        <f>'Cal_Stores &amp; Logistics'!AG72/INDEX(Inp_SubOngoingEfficiency!$T$21:$AK$24,MATCH($F144&amp;"_Indirect",Inp_SubOngoingEfficiency!$H$21:$H$24,0),MATCH(AG$7,Inp_SubOngoingEfficiency!$T$7:$AK$7,0))</f>
        <v>0</v>
      </c>
      <c r="AH144" s="18">
        <f>'Cal_Stores &amp; Logistics'!AH72/INDEX(Inp_SubOngoingEfficiency!$T$21:$AK$24,MATCH($F144&amp;"_Indirect",Inp_SubOngoingEfficiency!$H$21:$H$24,0),MATCH(AH$7,Inp_SubOngoingEfficiency!$T$7:$AK$7,0))</f>
        <v>0</v>
      </c>
      <c r="AI144" s="18">
        <f>'Cal_Stores &amp; Logistics'!AI72/INDEX(Inp_SubOngoingEfficiency!$T$21:$AK$24,MATCH($F144&amp;"_Indirect",Inp_SubOngoingEfficiency!$H$21:$H$24,0),MATCH(AI$7,Inp_SubOngoingEfficiency!$T$7:$AK$7,0))</f>
        <v>0</v>
      </c>
      <c r="AJ144" s="18">
        <f>'Cal_Stores &amp; Logistics'!AJ72/INDEX(Inp_SubOngoingEfficiency!$T$21:$AK$24,MATCH($F144&amp;"_Indirect",Inp_SubOngoingEfficiency!$H$21:$H$24,0),MATCH(AJ$7,Inp_SubOngoingEfficiency!$T$7:$AK$7,0))</f>
        <v>0</v>
      </c>
      <c r="AK144" s="18">
        <f>'Cal_Stores &amp; Logistics'!AK72/INDEX(Inp_SubOngoingEfficiency!$T$21:$AK$24,MATCH($F144&amp;"_Indirect",Inp_SubOngoingEfficiency!$H$21:$H$24,0),MATCH(AK$7,Inp_SubOngoingEfficiency!$T$7:$AK$7,0))</f>
        <v>0</v>
      </c>
      <c r="AN144" s="33"/>
    </row>
    <row r="145" spans="5:40" s="94" customFormat="1">
      <c r="E145" s="16" t="str">
        <f>Cover!$F$13</f>
        <v>Sc</v>
      </c>
      <c r="F145" s="16" t="str">
        <f>'Cal_Stores &amp; Logistics'!F73</f>
        <v>Opex</v>
      </c>
      <c r="H145" s="16" t="str">
        <f>'Cal_Stores &amp; Logistics'!H73</f>
        <v>Business Support</v>
      </c>
      <c r="I145" s="16" t="str">
        <f>'Cal_Stores &amp; Logistics'!I73</f>
        <v>Stores &amp; Logistics</v>
      </c>
      <c r="J145" s="16" t="str">
        <f>IF(ISBLANK('Cal_Stores &amp; Logistics'!J73),"",'Cal_Stores &amp; Logistics'!J73)</f>
        <v/>
      </c>
      <c r="L145" s="94" t="s">
        <v>111</v>
      </c>
      <c r="M145" s="94" t="b">
        <f t="shared" si="4"/>
        <v>0</v>
      </c>
      <c r="N145" s="94" t="b">
        <f t="shared" si="5"/>
        <v>0</v>
      </c>
      <c r="T145" s="18">
        <f>'Cal_Stores &amp; Logistics'!T73/INDEX(Inp_SubOngoingEfficiency!$T$21:$AK$24,MATCH($F145&amp;"_Indirect",Inp_SubOngoingEfficiency!$H$21:$H$24,0),MATCH(T$7,Inp_SubOngoingEfficiency!$T$7:$AK$7,0))</f>
        <v>0</v>
      </c>
      <c r="U145" s="18">
        <f>'Cal_Stores &amp; Logistics'!U73/INDEX(Inp_SubOngoingEfficiency!$T$21:$AK$24,MATCH($F145&amp;"_Indirect",Inp_SubOngoingEfficiency!$H$21:$H$24,0),MATCH(U$7,Inp_SubOngoingEfficiency!$T$7:$AK$7,0))</f>
        <v>0</v>
      </c>
      <c r="V145" s="18">
        <f>'Cal_Stores &amp; Logistics'!V73/INDEX(Inp_SubOngoingEfficiency!$T$21:$AK$24,MATCH($F145&amp;"_Indirect",Inp_SubOngoingEfficiency!$H$21:$H$24,0),MATCH(V$7,Inp_SubOngoingEfficiency!$T$7:$AK$7,0))</f>
        <v>0</v>
      </c>
      <c r="W145" s="18">
        <f>'Cal_Stores &amp; Logistics'!W73/INDEX(Inp_SubOngoingEfficiency!$T$21:$AK$24,MATCH($F145&amp;"_Indirect",Inp_SubOngoingEfficiency!$H$21:$H$24,0),MATCH(W$7,Inp_SubOngoingEfficiency!$T$7:$AK$7,0))</f>
        <v>0</v>
      </c>
      <c r="X145" s="18">
        <f>'Cal_Stores &amp; Logistics'!X73/INDEX(Inp_SubOngoingEfficiency!$T$21:$AK$24,MATCH($F145&amp;"_Indirect",Inp_SubOngoingEfficiency!$H$21:$H$24,0),MATCH(X$7,Inp_SubOngoingEfficiency!$T$7:$AK$7,0))</f>
        <v>0</v>
      </c>
      <c r="Y145" s="18">
        <f>'Cal_Stores &amp; Logistics'!Y73/INDEX(Inp_SubOngoingEfficiency!$T$21:$AK$24,MATCH($F145&amp;"_Indirect",Inp_SubOngoingEfficiency!$H$21:$H$24,0),MATCH(Y$7,Inp_SubOngoingEfficiency!$T$7:$AK$7,0))</f>
        <v>0</v>
      </c>
      <c r="Z145" s="18">
        <f>'Cal_Stores &amp; Logistics'!Z73/INDEX(Inp_SubOngoingEfficiency!$T$21:$AK$24,MATCH($F145&amp;"_Indirect",Inp_SubOngoingEfficiency!$H$21:$H$24,0),MATCH(Z$7,Inp_SubOngoingEfficiency!$T$7:$AK$7,0))</f>
        <v>0</v>
      </c>
      <c r="AA145" s="18">
        <f>'Cal_Stores &amp; Logistics'!AA73/INDEX(Inp_SubOngoingEfficiency!$T$21:$AK$24,MATCH($F145&amp;"_Indirect",Inp_SubOngoingEfficiency!$H$21:$H$24,0),MATCH(AA$7,Inp_SubOngoingEfficiency!$T$7:$AK$7,0))</f>
        <v>0</v>
      </c>
      <c r="AB145" s="18">
        <f>'Cal_Stores &amp; Logistics'!AB73/INDEX(Inp_SubOngoingEfficiency!$T$21:$AK$24,MATCH($F145&amp;"_Indirect",Inp_SubOngoingEfficiency!$H$21:$H$24,0),MATCH(AB$7,Inp_SubOngoingEfficiency!$T$7:$AK$7,0))</f>
        <v>0</v>
      </c>
      <c r="AC145" s="18">
        <f>'Cal_Stores &amp; Logistics'!AC73/INDEX(Inp_SubOngoingEfficiency!$T$21:$AK$24,MATCH($F145&amp;"_Indirect",Inp_SubOngoingEfficiency!$H$21:$H$24,0),MATCH(AC$7,Inp_SubOngoingEfficiency!$T$7:$AK$7,0))</f>
        <v>0</v>
      </c>
      <c r="AD145" s="18">
        <f>'Cal_Stores &amp; Logistics'!AD73/INDEX(Inp_SubOngoingEfficiency!$T$21:$AK$24,MATCH($F145&amp;"_Indirect",Inp_SubOngoingEfficiency!$H$21:$H$24,0),MATCH(AD$7,Inp_SubOngoingEfficiency!$T$7:$AK$7,0))</f>
        <v>0</v>
      </c>
      <c r="AE145" s="18">
        <f>'Cal_Stores &amp; Logistics'!AE73/INDEX(Inp_SubOngoingEfficiency!$T$21:$AK$24,MATCH($F145&amp;"_Indirect",Inp_SubOngoingEfficiency!$H$21:$H$24,0),MATCH(AE$7,Inp_SubOngoingEfficiency!$T$7:$AK$7,0))</f>
        <v>0</v>
      </c>
      <c r="AF145" s="18">
        <f>'Cal_Stores &amp; Logistics'!AF73/INDEX(Inp_SubOngoingEfficiency!$T$21:$AK$24,MATCH($F145&amp;"_Indirect",Inp_SubOngoingEfficiency!$H$21:$H$24,0),MATCH(AF$7,Inp_SubOngoingEfficiency!$T$7:$AK$7,0))</f>
        <v>0</v>
      </c>
      <c r="AG145" s="18">
        <f>'Cal_Stores &amp; Logistics'!AG73/INDEX(Inp_SubOngoingEfficiency!$T$21:$AK$24,MATCH($F145&amp;"_Indirect",Inp_SubOngoingEfficiency!$H$21:$H$24,0),MATCH(AG$7,Inp_SubOngoingEfficiency!$T$7:$AK$7,0))</f>
        <v>0</v>
      </c>
      <c r="AH145" s="18">
        <f>'Cal_Stores &amp; Logistics'!AH73/INDEX(Inp_SubOngoingEfficiency!$T$21:$AK$24,MATCH($F145&amp;"_Indirect",Inp_SubOngoingEfficiency!$H$21:$H$24,0),MATCH(AH$7,Inp_SubOngoingEfficiency!$T$7:$AK$7,0))</f>
        <v>0</v>
      </c>
      <c r="AI145" s="18">
        <f>'Cal_Stores &amp; Logistics'!AI73/INDEX(Inp_SubOngoingEfficiency!$T$21:$AK$24,MATCH($F145&amp;"_Indirect",Inp_SubOngoingEfficiency!$H$21:$H$24,0),MATCH(AI$7,Inp_SubOngoingEfficiency!$T$7:$AK$7,0))</f>
        <v>0</v>
      </c>
      <c r="AJ145" s="18">
        <f>'Cal_Stores &amp; Logistics'!AJ73/INDEX(Inp_SubOngoingEfficiency!$T$21:$AK$24,MATCH($F145&amp;"_Indirect",Inp_SubOngoingEfficiency!$H$21:$H$24,0),MATCH(AJ$7,Inp_SubOngoingEfficiency!$T$7:$AK$7,0))</f>
        <v>0</v>
      </c>
      <c r="AK145" s="18">
        <f>'Cal_Stores &amp; Logistics'!AK73/INDEX(Inp_SubOngoingEfficiency!$T$21:$AK$24,MATCH($F145&amp;"_Indirect",Inp_SubOngoingEfficiency!$H$21:$H$24,0),MATCH(AK$7,Inp_SubOngoingEfficiency!$T$7:$AK$7,0))</f>
        <v>0</v>
      </c>
      <c r="AN145" s="33"/>
    </row>
    <row r="146" spans="5:40" s="94" customFormat="1">
      <c r="E146" s="16" t="str">
        <f>Cover!$F$13</f>
        <v>Sc</v>
      </c>
      <c r="F146" s="16" t="str">
        <f>'Cal_Stores &amp; Logistics'!F74</f>
        <v>Opex</v>
      </c>
      <c r="H146" s="16" t="str">
        <f>'Cal_Stores &amp; Logistics'!H74</f>
        <v>Business Support</v>
      </c>
      <c r="I146" s="16" t="str">
        <f>'Cal_Stores &amp; Logistics'!I74</f>
        <v>Stores &amp; Logistics</v>
      </c>
      <c r="J146" s="16" t="str">
        <f>IF(ISBLANK('Cal_Stores &amp; Logistics'!J74),"",'Cal_Stores &amp; Logistics'!J74)</f>
        <v/>
      </c>
      <c r="L146" s="94" t="s">
        <v>111</v>
      </c>
      <c r="M146" s="94" t="b">
        <f t="shared" si="4"/>
        <v>0</v>
      </c>
      <c r="N146" s="94" t="b">
        <f t="shared" si="5"/>
        <v>0</v>
      </c>
      <c r="T146" s="18">
        <f>'Cal_Stores &amp; Logistics'!T74/INDEX(Inp_SubOngoingEfficiency!$T$21:$AK$24,MATCH($F146&amp;"_Indirect",Inp_SubOngoingEfficiency!$H$21:$H$24,0),MATCH(T$7,Inp_SubOngoingEfficiency!$T$7:$AK$7,0))</f>
        <v>0</v>
      </c>
      <c r="U146" s="18">
        <f>'Cal_Stores &amp; Logistics'!U74/INDEX(Inp_SubOngoingEfficiency!$T$21:$AK$24,MATCH($F146&amp;"_Indirect",Inp_SubOngoingEfficiency!$H$21:$H$24,0),MATCH(U$7,Inp_SubOngoingEfficiency!$T$7:$AK$7,0))</f>
        <v>0</v>
      </c>
      <c r="V146" s="18">
        <f>'Cal_Stores &amp; Logistics'!V74/INDEX(Inp_SubOngoingEfficiency!$T$21:$AK$24,MATCH($F146&amp;"_Indirect",Inp_SubOngoingEfficiency!$H$21:$H$24,0),MATCH(V$7,Inp_SubOngoingEfficiency!$T$7:$AK$7,0))</f>
        <v>0</v>
      </c>
      <c r="W146" s="18">
        <f>'Cal_Stores &amp; Logistics'!W74/INDEX(Inp_SubOngoingEfficiency!$T$21:$AK$24,MATCH($F146&amp;"_Indirect",Inp_SubOngoingEfficiency!$H$21:$H$24,0),MATCH(W$7,Inp_SubOngoingEfficiency!$T$7:$AK$7,0))</f>
        <v>0</v>
      </c>
      <c r="X146" s="18">
        <f>'Cal_Stores &amp; Logistics'!X74/INDEX(Inp_SubOngoingEfficiency!$T$21:$AK$24,MATCH($F146&amp;"_Indirect",Inp_SubOngoingEfficiency!$H$21:$H$24,0),MATCH(X$7,Inp_SubOngoingEfficiency!$T$7:$AK$7,0))</f>
        <v>0</v>
      </c>
      <c r="Y146" s="18">
        <f>'Cal_Stores &amp; Logistics'!Y74/INDEX(Inp_SubOngoingEfficiency!$T$21:$AK$24,MATCH($F146&amp;"_Indirect",Inp_SubOngoingEfficiency!$H$21:$H$24,0),MATCH(Y$7,Inp_SubOngoingEfficiency!$T$7:$AK$7,0))</f>
        <v>0</v>
      </c>
      <c r="Z146" s="18">
        <f>'Cal_Stores &amp; Logistics'!Z74/INDEX(Inp_SubOngoingEfficiency!$T$21:$AK$24,MATCH($F146&amp;"_Indirect",Inp_SubOngoingEfficiency!$H$21:$H$24,0),MATCH(Z$7,Inp_SubOngoingEfficiency!$T$7:$AK$7,0))</f>
        <v>0</v>
      </c>
      <c r="AA146" s="18">
        <f>'Cal_Stores &amp; Logistics'!AA74/INDEX(Inp_SubOngoingEfficiency!$T$21:$AK$24,MATCH($F146&amp;"_Indirect",Inp_SubOngoingEfficiency!$H$21:$H$24,0),MATCH(AA$7,Inp_SubOngoingEfficiency!$T$7:$AK$7,0))</f>
        <v>0</v>
      </c>
      <c r="AB146" s="18">
        <f>'Cal_Stores &amp; Logistics'!AB74/INDEX(Inp_SubOngoingEfficiency!$T$21:$AK$24,MATCH($F146&amp;"_Indirect",Inp_SubOngoingEfficiency!$H$21:$H$24,0),MATCH(AB$7,Inp_SubOngoingEfficiency!$T$7:$AK$7,0))</f>
        <v>0</v>
      </c>
      <c r="AC146" s="18">
        <f>'Cal_Stores &amp; Logistics'!AC74/INDEX(Inp_SubOngoingEfficiency!$T$21:$AK$24,MATCH($F146&amp;"_Indirect",Inp_SubOngoingEfficiency!$H$21:$H$24,0),MATCH(AC$7,Inp_SubOngoingEfficiency!$T$7:$AK$7,0))</f>
        <v>0</v>
      </c>
      <c r="AD146" s="18">
        <f>'Cal_Stores &amp; Logistics'!AD74/INDEX(Inp_SubOngoingEfficiency!$T$21:$AK$24,MATCH($F146&amp;"_Indirect",Inp_SubOngoingEfficiency!$H$21:$H$24,0),MATCH(AD$7,Inp_SubOngoingEfficiency!$T$7:$AK$7,0))</f>
        <v>0</v>
      </c>
      <c r="AE146" s="18">
        <f>'Cal_Stores &amp; Logistics'!AE74/INDEX(Inp_SubOngoingEfficiency!$T$21:$AK$24,MATCH($F146&amp;"_Indirect",Inp_SubOngoingEfficiency!$H$21:$H$24,0),MATCH(AE$7,Inp_SubOngoingEfficiency!$T$7:$AK$7,0))</f>
        <v>0</v>
      </c>
      <c r="AF146" s="18">
        <f>'Cal_Stores &amp; Logistics'!AF74/INDEX(Inp_SubOngoingEfficiency!$T$21:$AK$24,MATCH($F146&amp;"_Indirect",Inp_SubOngoingEfficiency!$H$21:$H$24,0),MATCH(AF$7,Inp_SubOngoingEfficiency!$T$7:$AK$7,0))</f>
        <v>0</v>
      </c>
      <c r="AG146" s="18">
        <f>'Cal_Stores &amp; Logistics'!AG74/INDEX(Inp_SubOngoingEfficiency!$T$21:$AK$24,MATCH($F146&amp;"_Indirect",Inp_SubOngoingEfficiency!$H$21:$H$24,0),MATCH(AG$7,Inp_SubOngoingEfficiency!$T$7:$AK$7,0))</f>
        <v>0</v>
      </c>
      <c r="AH146" s="18">
        <f>'Cal_Stores &amp; Logistics'!AH74/INDEX(Inp_SubOngoingEfficiency!$T$21:$AK$24,MATCH($F146&amp;"_Indirect",Inp_SubOngoingEfficiency!$H$21:$H$24,0),MATCH(AH$7,Inp_SubOngoingEfficiency!$T$7:$AK$7,0))</f>
        <v>0</v>
      </c>
      <c r="AI146" s="18">
        <f>'Cal_Stores &amp; Logistics'!AI74/INDEX(Inp_SubOngoingEfficiency!$T$21:$AK$24,MATCH($F146&amp;"_Indirect",Inp_SubOngoingEfficiency!$H$21:$H$24,0),MATCH(AI$7,Inp_SubOngoingEfficiency!$T$7:$AK$7,0))</f>
        <v>0</v>
      </c>
      <c r="AJ146" s="18">
        <f>'Cal_Stores &amp; Logistics'!AJ74/INDEX(Inp_SubOngoingEfficiency!$T$21:$AK$24,MATCH($F146&amp;"_Indirect",Inp_SubOngoingEfficiency!$H$21:$H$24,0),MATCH(AJ$7,Inp_SubOngoingEfficiency!$T$7:$AK$7,0))</f>
        <v>0</v>
      </c>
      <c r="AK146" s="18">
        <f>'Cal_Stores &amp; Logistics'!AK74/INDEX(Inp_SubOngoingEfficiency!$T$21:$AK$24,MATCH($F146&amp;"_Indirect",Inp_SubOngoingEfficiency!$H$21:$H$24,0),MATCH(AK$7,Inp_SubOngoingEfficiency!$T$7:$AK$7,0))</f>
        <v>0</v>
      </c>
      <c r="AN146" s="33"/>
    </row>
    <row r="147" spans="5:40" s="94" customFormat="1">
      <c r="E147" s="16" t="str">
        <f>Cover!$F$13</f>
        <v>Sc</v>
      </c>
      <c r="F147" s="16" t="str">
        <f>'Cal_Stores &amp; Logistics'!F75</f>
        <v>Opex</v>
      </c>
      <c r="H147" s="16" t="str">
        <f>'Cal_Stores &amp; Logistics'!H75</f>
        <v>Business Support</v>
      </c>
      <c r="I147" s="16" t="str">
        <f>'Cal_Stores &amp; Logistics'!I75</f>
        <v>Stores &amp; Logistics</v>
      </c>
      <c r="J147" s="16" t="str">
        <f>IF(ISBLANK('Cal_Stores &amp; Logistics'!J75),"",'Cal_Stores &amp; Logistics'!J75)</f>
        <v/>
      </c>
      <c r="L147" s="94" t="s">
        <v>111</v>
      </c>
      <c r="M147" s="94" t="b">
        <f t="shared" si="4"/>
        <v>0</v>
      </c>
      <c r="N147" s="94" t="b">
        <f t="shared" si="5"/>
        <v>0</v>
      </c>
      <c r="T147" s="18">
        <f>'Cal_Stores &amp; Logistics'!T75/INDEX(Inp_SubOngoingEfficiency!$T$21:$AK$24,MATCH($F147&amp;"_Indirect",Inp_SubOngoingEfficiency!$H$21:$H$24,0),MATCH(T$7,Inp_SubOngoingEfficiency!$T$7:$AK$7,0))</f>
        <v>0</v>
      </c>
      <c r="U147" s="18">
        <f>'Cal_Stores &amp; Logistics'!U75/INDEX(Inp_SubOngoingEfficiency!$T$21:$AK$24,MATCH($F147&amp;"_Indirect",Inp_SubOngoingEfficiency!$H$21:$H$24,0),MATCH(U$7,Inp_SubOngoingEfficiency!$T$7:$AK$7,0))</f>
        <v>0</v>
      </c>
      <c r="V147" s="18">
        <f>'Cal_Stores &amp; Logistics'!V75/INDEX(Inp_SubOngoingEfficiency!$T$21:$AK$24,MATCH($F147&amp;"_Indirect",Inp_SubOngoingEfficiency!$H$21:$H$24,0),MATCH(V$7,Inp_SubOngoingEfficiency!$T$7:$AK$7,0))</f>
        <v>0</v>
      </c>
      <c r="W147" s="18">
        <f>'Cal_Stores &amp; Logistics'!W75/INDEX(Inp_SubOngoingEfficiency!$T$21:$AK$24,MATCH($F147&amp;"_Indirect",Inp_SubOngoingEfficiency!$H$21:$H$24,0),MATCH(W$7,Inp_SubOngoingEfficiency!$T$7:$AK$7,0))</f>
        <v>0</v>
      </c>
      <c r="X147" s="18">
        <f>'Cal_Stores &amp; Logistics'!X75/INDEX(Inp_SubOngoingEfficiency!$T$21:$AK$24,MATCH($F147&amp;"_Indirect",Inp_SubOngoingEfficiency!$H$21:$H$24,0),MATCH(X$7,Inp_SubOngoingEfficiency!$T$7:$AK$7,0))</f>
        <v>0</v>
      </c>
      <c r="Y147" s="18">
        <f>'Cal_Stores &amp; Logistics'!Y75/INDEX(Inp_SubOngoingEfficiency!$T$21:$AK$24,MATCH($F147&amp;"_Indirect",Inp_SubOngoingEfficiency!$H$21:$H$24,0),MATCH(Y$7,Inp_SubOngoingEfficiency!$T$7:$AK$7,0))</f>
        <v>0</v>
      </c>
      <c r="Z147" s="18">
        <f>'Cal_Stores &amp; Logistics'!Z75/INDEX(Inp_SubOngoingEfficiency!$T$21:$AK$24,MATCH($F147&amp;"_Indirect",Inp_SubOngoingEfficiency!$H$21:$H$24,0),MATCH(Z$7,Inp_SubOngoingEfficiency!$T$7:$AK$7,0))</f>
        <v>0</v>
      </c>
      <c r="AA147" s="18">
        <f>'Cal_Stores &amp; Logistics'!AA75/INDEX(Inp_SubOngoingEfficiency!$T$21:$AK$24,MATCH($F147&amp;"_Indirect",Inp_SubOngoingEfficiency!$H$21:$H$24,0),MATCH(AA$7,Inp_SubOngoingEfficiency!$T$7:$AK$7,0))</f>
        <v>0</v>
      </c>
      <c r="AB147" s="18">
        <f>'Cal_Stores &amp; Logistics'!AB75/INDEX(Inp_SubOngoingEfficiency!$T$21:$AK$24,MATCH($F147&amp;"_Indirect",Inp_SubOngoingEfficiency!$H$21:$H$24,0),MATCH(AB$7,Inp_SubOngoingEfficiency!$T$7:$AK$7,0))</f>
        <v>0</v>
      </c>
      <c r="AC147" s="18">
        <f>'Cal_Stores &amp; Logistics'!AC75/INDEX(Inp_SubOngoingEfficiency!$T$21:$AK$24,MATCH($F147&amp;"_Indirect",Inp_SubOngoingEfficiency!$H$21:$H$24,0),MATCH(AC$7,Inp_SubOngoingEfficiency!$T$7:$AK$7,0))</f>
        <v>0</v>
      </c>
      <c r="AD147" s="18">
        <f>'Cal_Stores &amp; Logistics'!AD75/INDEX(Inp_SubOngoingEfficiency!$T$21:$AK$24,MATCH($F147&amp;"_Indirect",Inp_SubOngoingEfficiency!$H$21:$H$24,0),MATCH(AD$7,Inp_SubOngoingEfficiency!$T$7:$AK$7,0))</f>
        <v>0</v>
      </c>
      <c r="AE147" s="18">
        <f>'Cal_Stores &amp; Logistics'!AE75/INDEX(Inp_SubOngoingEfficiency!$T$21:$AK$24,MATCH($F147&amp;"_Indirect",Inp_SubOngoingEfficiency!$H$21:$H$24,0),MATCH(AE$7,Inp_SubOngoingEfficiency!$T$7:$AK$7,0))</f>
        <v>0</v>
      </c>
      <c r="AF147" s="18">
        <f>'Cal_Stores &amp; Logistics'!AF75/INDEX(Inp_SubOngoingEfficiency!$T$21:$AK$24,MATCH($F147&amp;"_Indirect",Inp_SubOngoingEfficiency!$H$21:$H$24,0),MATCH(AF$7,Inp_SubOngoingEfficiency!$T$7:$AK$7,0))</f>
        <v>0</v>
      </c>
      <c r="AG147" s="18">
        <f>'Cal_Stores &amp; Logistics'!AG75/INDEX(Inp_SubOngoingEfficiency!$T$21:$AK$24,MATCH($F147&amp;"_Indirect",Inp_SubOngoingEfficiency!$H$21:$H$24,0),MATCH(AG$7,Inp_SubOngoingEfficiency!$T$7:$AK$7,0))</f>
        <v>0</v>
      </c>
      <c r="AH147" s="18">
        <f>'Cal_Stores &amp; Logistics'!AH75/INDEX(Inp_SubOngoingEfficiency!$T$21:$AK$24,MATCH($F147&amp;"_Indirect",Inp_SubOngoingEfficiency!$H$21:$H$24,0),MATCH(AH$7,Inp_SubOngoingEfficiency!$T$7:$AK$7,0))</f>
        <v>0</v>
      </c>
      <c r="AI147" s="18">
        <f>'Cal_Stores &amp; Logistics'!AI75/INDEX(Inp_SubOngoingEfficiency!$T$21:$AK$24,MATCH($F147&amp;"_Indirect",Inp_SubOngoingEfficiency!$H$21:$H$24,0),MATCH(AI$7,Inp_SubOngoingEfficiency!$T$7:$AK$7,0))</f>
        <v>0</v>
      </c>
      <c r="AJ147" s="18">
        <f>'Cal_Stores &amp; Logistics'!AJ75/INDEX(Inp_SubOngoingEfficiency!$T$21:$AK$24,MATCH($F147&amp;"_Indirect",Inp_SubOngoingEfficiency!$H$21:$H$24,0),MATCH(AJ$7,Inp_SubOngoingEfficiency!$T$7:$AK$7,0))</f>
        <v>0</v>
      </c>
      <c r="AK147" s="18">
        <f>'Cal_Stores &amp; Logistics'!AK75/INDEX(Inp_SubOngoingEfficiency!$T$21:$AK$24,MATCH($F147&amp;"_Indirect",Inp_SubOngoingEfficiency!$H$21:$H$24,0),MATCH(AK$7,Inp_SubOngoingEfficiency!$T$7:$AK$7,0))</f>
        <v>0</v>
      </c>
      <c r="AN147" s="33"/>
    </row>
    <row r="148" spans="5:40" s="94" customFormat="1">
      <c r="E148" s="16" t="str">
        <f>Cover!$F$13</f>
        <v>Sc</v>
      </c>
      <c r="F148" s="16" t="str">
        <f>'Cal_Stores &amp; Logistics'!F76</f>
        <v>Opex</v>
      </c>
      <c r="H148" s="16" t="str">
        <f>'Cal_Stores &amp; Logistics'!H76</f>
        <v>Business Support</v>
      </c>
      <c r="I148" s="16" t="str">
        <f>'Cal_Stores &amp; Logistics'!I76</f>
        <v>Stores &amp; Logistics</v>
      </c>
      <c r="J148" s="16" t="str">
        <f>IF(ISBLANK('Cal_Stores &amp; Logistics'!J76),"",'Cal_Stores &amp; Logistics'!J76)</f>
        <v/>
      </c>
      <c r="L148" s="94" t="s">
        <v>111</v>
      </c>
      <c r="M148" s="94" t="b">
        <f t="shared" si="4"/>
        <v>0</v>
      </c>
      <c r="N148" s="94" t="b">
        <f t="shared" si="5"/>
        <v>0</v>
      </c>
      <c r="T148" s="18">
        <f>'Cal_Stores &amp; Logistics'!T76/INDEX(Inp_SubOngoingEfficiency!$T$21:$AK$24,MATCH($F148&amp;"_Indirect",Inp_SubOngoingEfficiency!$H$21:$H$24,0),MATCH(T$7,Inp_SubOngoingEfficiency!$T$7:$AK$7,0))</f>
        <v>0</v>
      </c>
      <c r="U148" s="18">
        <f>'Cal_Stores &amp; Logistics'!U76/INDEX(Inp_SubOngoingEfficiency!$T$21:$AK$24,MATCH($F148&amp;"_Indirect",Inp_SubOngoingEfficiency!$H$21:$H$24,0),MATCH(U$7,Inp_SubOngoingEfficiency!$T$7:$AK$7,0))</f>
        <v>0</v>
      </c>
      <c r="V148" s="18">
        <f>'Cal_Stores &amp; Logistics'!V76/INDEX(Inp_SubOngoingEfficiency!$T$21:$AK$24,MATCH($F148&amp;"_Indirect",Inp_SubOngoingEfficiency!$H$21:$H$24,0),MATCH(V$7,Inp_SubOngoingEfficiency!$T$7:$AK$7,0))</f>
        <v>0</v>
      </c>
      <c r="W148" s="18">
        <f>'Cal_Stores &amp; Logistics'!W76/INDEX(Inp_SubOngoingEfficiency!$T$21:$AK$24,MATCH($F148&amp;"_Indirect",Inp_SubOngoingEfficiency!$H$21:$H$24,0),MATCH(W$7,Inp_SubOngoingEfficiency!$T$7:$AK$7,0))</f>
        <v>0</v>
      </c>
      <c r="X148" s="18">
        <f>'Cal_Stores &amp; Logistics'!X76/INDEX(Inp_SubOngoingEfficiency!$T$21:$AK$24,MATCH($F148&amp;"_Indirect",Inp_SubOngoingEfficiency!$H$21:$H$24,0),MATCH(X$7,Inp_SubOngoingEfficiency!$T$7:$AK$7,0))</f>
        <v>0</v>
      </c>
      <c r="Y148" s="18">
        <f>'Cal_Stores &amp; Logistics'!Y76/INDEX(Inp_SubOngoingEfficiency!$T$21:$AK$24,MATCH($F148&amp;"_Indirect",Inp_SubOngoingEfficiency!$H$21:$H$24,0),MATCH(Y$7,Inp_SubOngoingEfficiency!$T$7:$AK$7,0))</f>
        <v>0</v>
      </c>
      <c r="Z148" s="18">
        <f>'Cal_Stores &amp; Logistics'!Z76/INDEX(Inp_SubOngoingEfficiency!$T$21:$AK$24,MATCH($F148&amp;"_Indirect",Inp_SubOngoingEfficiency!$H$21:$H$24,0),MATCH(Z$7,Inp_SubOngoingEfficiency!$T$7:$AK$7,0))</f>
        <v>0</v>
      </c>
      <c r="AA148" s="18">
        <f>'Cal_Stores &amp; Logistics'!AA76/INDEX(Inp_SubOngoingEfficiency!$T$21:$AK$24,MATCH($F148&amp;"_Indirect",Inp_SubOngoingEfficiency!$H$21:$H$24,0),MATCH(AA$7,Inp_SubOngoingEfficiency!$T$7:$AK$7,0))</f>
        <v>0</v>
      </c>
      <c r="AB148" s="18">
        <f>'Cal_Stores &amp; Logistics'!AB76/INDEX(Inp_SubOngoingEfficiency!$T$21:$AK$24,MATCH($F148&amp;"_Indirect",Inp_SubOngoingEfficiency!$H$21:$H$24,0),MATCH(AB$7,Inp_SubOngoingEfficiency!$T$7:$AK$7,0))</f>
        <v>0</v>
      </c>
      <c r="AC148" s="18">
        <f>'Cal_Stores &amp; Logistics'!AC76/INDEX(Inp_SubOngoingEfficiency!$T$21:$AK$24,MATCH($F148&amp;"_Indirect",Inp_SubOngoingEfficiency!$H$21:$H$24,0),MATCH(AC$7,Inp_SubOngoingEfficiency!$T$7:$AK$7,0))</f>
        <v>0</v>
      </c>
      <c r="AD148" s="18">
        <f>'Cal_Stores &amp; Logistics'!AD76/INDEX(Inp_SubOngoingEfficiency!$T$21:$AK$24,MATCH($F148&amp;"_Indirect",Inp_SubOngoingEfficiency!$H$21:$H$24,0),MATCH(AD$7,Inp_SubOngoingEfficiency!$T$7:$AK$7,0))</f>
        <v>0</v>
      </c>
      <c r="AE148" s="18">
        <f>'Cal_Stores &amp; Logistics'!AE76/INDEX(Inp_SubOngoingEfficiency!$T$21:$AK$24,MATCH($F148&amp;"_Indirect",Inp_SubOngoingEfficiency!$H$21:$H$24,0),MATCH(AE$7,Inp_SubOngoingEfficiency!$T$7:$AK$7,0))</f>
        <v>0</v>
      </c>
      <c r="AF148" s="18">
        <f>'Cal_Stores &amp; Logistics'!AF76/INDEX(Inp_SubOngoingEfficiency!$T$21:$AK$24,MATCH($F148&amp;"_Indirect",Inp_SubOngoingEfficiency!$H$21:$H$24,0),MATCH(AF$7,Inp_SubOngoingEfficiency!$T$7:$AK$7,0))</f>
        <v>0</v>
      </c>
      <c r="AG148" s="18">
        <f>'Cal_Stores &amp; Logistics'!AG76/INDEX(Inp_SubOngoingEfficiency!$T$21:$AK$24,MATCH($F148&amp;"_Indirect",Inp_SubOngoingEfficiency!$H$21:$H$24,0),MATCH(AG$7,Inp_SubOngoingEfficiency!$T$7:$AK$7,0))</f>
        <v>0</v>
      </c>
      <c r="AH148" s="18">
        <f>'Cal_Stores &amp; Logistics'!AH76/INDEX(Inp_SubOngoingEfficiency!$T$21:$AK$24,MATCH($F148&amp;"_Indirect",Inp_SubOngoingEfficiency!$H$21:$H$24,0),MATCH(AH$7,Inp_SubOngoingEfficiency!$T$7:$AK$7,0))</f>
        <v>0</v>
      </c>
      <c r="AI148" s="18">
        <f>'Cal_Stores &amp; Logistics'!AI76/INDEX(Inp_SubOngoingEfficiency!$T$21:$AK$24,MATCH($F148&amp;"_Indirect",Inp_SubOngoingEfficiency!$H$21:$H$24,0),MATCH(AI$7,Inp_SubOngoingEfficiency!$T$7:$AK$7,0))</f>
        <v>0</v>
      </c>
      <c r="AJ148" s="18">
        <f>'Cal_Stores &amp; Logistics'!AJ76/INDEX(Inp_SubOngoingEfficiency!$T$21:$AK$24,MATCH($F148&amp;"_Indirect",Inp_SubOngoingEfficiency!$H$21:$H$24,0),MATCH(AJ$7,Inp_SubOngoingEfficiency!$T$7:$AK$7,0))</f>
        <v>0</v>
      </c>
      <c r="AK148" s="18">
        <f>'Cal_Stores &amp; Logistics'!AK76/INDEX(Inp_SubOngoingEfficiency!$T$21:$AK$24,MATCH($F148&amp;"_Indirect",Inp_SubOngoingEfficiency!$H$21:$H$24,0),MATCH(AK$7,Inp_SubOngoingEfficiency!$T$7:$AK$7,0))</f>
        <v>0</v>
      </c>
      <c r="AN148" s="33"/>
    </row>
    <row r="149" spans="5:40" s="94" customFormat="1">
      <c r="E149" s="16" t="str">
        <f>Cover!$F$13</f>
        <v>Sc</v>
      </c>
      <c r="F149" s="16" t="str">
        <f>'Cal_Training &amp; Apprentices'!F67</f>
        <v>Opex</v>
      </c>
      <c r="H149" s="16" t="str">
        <f>'Cal_Training &amp; Apprentices'!H67</f>
        <v>Training &amp; Apprentices</v>
      </c>
      <c r="I149" s="16" t="str">
        <f>'Cal_Training &amp; Apprentices'!I67</f>
        <v>Training &amp; Apprentices</v>
      </c>
      <c r="J149" s="16" t="str">
        <f>IF(ISBLANK('Cal_Training &amp; Apprentices'!J67),"",'Cal_Training &amp; Apprentices'!J67)</f>
        <v/>
      </c>
      <c r="L149" s="94" t="s">
        <v>111</v>
      </c>
      <c r="M149" s="94" t="b">
        <f t="shared" si="4"/>
        <v>0</v>
      </c>
      <c r="N149" s="94" t="b">
        <f t="shared" si="5"/>
        <v>0</v>
      </c>
      <c r="T149" s="18">
        <f>'Cal_Training &amp; Apprentices'!T67/INDEX(Inp_SubOngoingEfficiency!$T$21:$AK$24,MATCH($F149&amp;"_Indirect",Inp_SubOngoingEfficiency!$H$21:$H$24,0),MATCH(T$7,Inp_SubOngoingEfficiency!$T$7:$AK$7,0))</f>
        <v>0</v>
      </c>
      <c r="U149" s="18">
        <f>'Cal_Training &amp; Apprentices'!U67/INDEX(Inp_SubOngoingEfficiency!$T$21:$AK$24,MATCH($F149&amp;"_Indirect",Inp_SubOngoingEfficiency!$H$21:$H$24,0),MATCH(U$7,Inp_SubOngoingEfficiency!$T$7:$AK$7,0))</f>
        <v>0</v>
      </c>
      <c r="V149" s="18">
        <f>'Cal_Training &amp; Apprentices'!V67/INDEX(Inp_SubOngoingEfficiency!$T$21:$AK$24,MATCH($F149&amp;"_Indirect",Inp_SubOngoingEfficiency!$H$21:$H$24,0),MATCH(V$7,Inp_SubOngoingEfficiency!$T$7:$AK$7,0))</f>
        <v>0</v>
      </c>
      <c r="W149" s="18">
        <f>'Cal_Training &amp; Apprentices'!W67/INDEX(Inp_SubOngoingEfficiency!$T$21:$AK$24,MATCH($F149&amp;"_Indirect",Inp_SubOngoingEfficiency!$H$21:$H$24,0),MATCH(W$7,Inp_SubOngoingEfficiency!$T$7:$AK$7,0))</f>
        <v>0</v>
      </c>
      <c r="X149" s="18">
        <f>'Cal_Training &amp; Apprentices'!X67/INDEX(Inp_SubOngoingEfficiency!$T$21:$AK$24,MATCH($F149&amp;"_Indirect",Inp_SubOngoingEfficiency!$H$21:$H$24,0),MATCH(X$7,Inp_SubOngoingEfficiency!$T$7:$AK$7,0))</f>
        <v>0</v>
      </c>
      <c r="Y149" s="18">
        <f>'Cal_Training &amp; Apprentices'!Y67/INDEX(Inp_SubOngoingEfficiency!$T$21:$AK$24,MATCH($F149&amp;"_Indirect",Inp_SubOngoingEfficiency!$H$21:$H$24,0),MATCH(Y$7,Inp_SubOngoingEfficiency!$T$7:$AK$7,0))</f>
        <v>0</v>
      </c>
      <c r="Z149" s="18">
        <f>'Cal_Training &amp; Apprentices'!Z67/INDEX(Inp_SubOngoingEfficiency!$T$21:$AK$24,MATCH($F149&amp;"_Indirect",Inp_SubOngoingEfficiency!$H$21:$H$24,0),MATCH(Z$7,Inp_SubOngoingEfficiency!$T$7:$AK$7,0))</f>
        <v>0</v>
      </c>
      <c r="AA149" s="18">
        <f>'Cal_Training &amp; Apprentices'!AA67/INDEX(Inp_SubOngoingEfficiency!$T$21:$AK$24,MATCH($F149&amp;"_Indirect",Inp_SubOngoingEfficiency!$H$21:$H$24,0),MATCH(AA$7,Inp_SubOngoingEfficiency!$T$7:$AK$7,0))</f>
        <v>0</v>
      </c>
      <c r="AB149" s="18">
        <f>'Cal_Training &amp; Apprentices'!AB67/INDEX(Inp_SubOngoingEfficiency!$T$21:$AK$24,MATCH($F149&amp;"_Indirect",Inp_SubOngoingEfficiency!$H$21:$H$24,0),MATCH(AB$7,Inp_SubOngoingEfficiency!$T$7:$AK$7,0))</f>
        <v>0</v>
      </c>
      <c r="AC149" s="18">
        <f>'Cal_Training &amp; Apprentices'!AC67/INDEX(Inp_SubOngoingEfficiency!$T$21:$AK$24,MATCH($F149&amp;"_Indirect",Inp_SubOngoingEfficiency!$H$21:$H$24,0),MATCH(AC$7,Inp_SubOngoingEfficiency!$T$7:$AK$7,0))</f>
        <v>0</v>
      </c>
      <c r="AD149" s="18">
        <f>'Cal_Training &amp; Apprentices'!AD67/INDEX(Inp_SubOngoingEfficiency!$T$21:$AK$24,MATCH($F149&amp;"_Indirect",Inp_SubOngoingEfficiency!$H$21:$H$24,0),MATCH(AD$7,Inp_SubOngoingEfficiency!$T$7:$AK$7,0))</f>
        <v>0</v>
      </c>
      <c r="AE149" s="18">
        <f>'Cal_Training &amp; Apprentices'!AE67/INDEX(Inp_SubOngoingEfficiency!$T$21:$AK$24,MATCH($F149&amp;"_Indirect",Inp_SubOngoingEfficiency!$H$21:$H$24,0),MATCH(AE$7,Inp_SubOngoingEfficiency!$T$7:$AK$7,0))</f>
        <v>0</v>
      </c>
      <c r="AF149" s="18">
        <f>'Cal_Training &amp; Apprentices'!AF67/INDEX(Inp_SubOngoingEfficiency!$T$21:$AK$24,MATCH($F149&amp;"_Indirect",Inp_SubOngoingEfficiency!$H$21:$H$24,0),MATCH(AF$7,Inp_SubOngoingEfficiency!$T$7:$AK$7,0))</f>
        <v>0</v>
      </c>
      <c r="AG149" s="18">
        <f>'Cal_Training &amp; Apprentices'!AG67/INDEX(Inp_SubOngoingEfficiency!$T$21:$AK$24,MATCH($F149&amp;"_Indirect",Inp_SubOngoingEfficiency!$H$21:$H$24,0),MATCH(AG$7,Inp_SubOngoingEfficiency!$T$7:$AK$7,0))</f>
        <v>0</v>
      </c>
      <c r="AH149" s="18">
        <f>'Cal_Training &amp; Apprentices'!AH67/INDEX(Inp_SubOngoingEfficiency!$T$21:$AK$24,MATCH($F149&amp;"_Indirect",Inp_SubOngoingEfficiency!$H$21:$H$24,0),MATCH(AH$7,Inp_SubOngoingEfficiency!$T$7:$AK$7,0))</f>
        <v>0</v>
      </c>
      <c r="AI149" s="18">
        <f>'Cal_Training &amp; Apprentices'!AI67/INDEX(Inp_SubOngoingEfficiency!$T$21:$AK$24,MATCH($F149&amp;"_Indirect",Inp_SubOngoingEfficiency!$H$21:$H$24,0),MATCH(AI$7,Inp_SubOngoingEfficiency!$T$7:$AK$7,0))</f>
        <v>0</v>
      </c>
      <c r="AJ149" s="18">
        <f>'Cal_Training &amp; Apprentices'!AJ67/INDEX(Inp_SubOngoingEfficiency!$T$21:$AK$24,MATCH($F149&amp;"_Indirect",Inp_SubOngoingEfficiency!$H$21:$H$24,0),MATCH(AJ$7,Inp_SubOngoingEfficiency!$T$7:$AK$7,0))</f>
        <v>0</v>
      </c>
      <c r="AK149" s="18">
        <f>'Cal_Training &amp; Apprentices'!AK67/INDEX(Inp_SubOngoingEfficiency!$T$21:$AK$24,MATCH($F149&amp;"_Indirect",Inp_SubOngoingEfficiency!$H$21:$H$24,0),MATCH(AK$7,Inp_SubOngoingEfficiency!$T$7:$AK$7,0))</f>
        <v>0</v>
      </c>
      <c r="AN149" s="33"/>
    </row>
    <row r="150" spans="5:40" s="94" customFormat="1">
      <c r="E150" s="16" t="str">
        <f>Cover!$F$13</f>
        <v>Sc</v>
      </c>
      <c r="F150" s="16" t="str">
        <f>'Cal_Training &amp; Apprentices'!F68</f>
        <v>Opex</v>
      </c>
      <c r="H150" s="16" t="str">
        <f>'Cal_Training &amp; Apprentices'!H68</f>
        <v>Training &amp; Apprentices</v>
      </c>
      <c r="I150" s="16" t="str">
        <f>'Cal_Training &amp; Apprentices'!I68</f>
        <v>Training &amp; Apprentices</v>
      </c>
      <c r="J150" s="16" t="str">
        <f>IF(ISBLANK('Cal_Training &amp; Apprentices'!J68),"",'Cal_Training &amp; Apprentices'!J68)</f>
        <v/>
      </c>
      <c r="L150" s="94" t="s">
        <v>111</v>
      </c>
      <c r="M150" s="94" t="b">
        <f t="shared" si="4"/>
        <v>0</v>
      </c>
      <c r="N150" s="94" t="b">
        <f t="shared" si="5"/>
        <v>0</v>
      </c>
      <c r="T150" s="18">
        <f>'Cal_Training &amp; Apprentices'!T68/INDEX(Inp_SubOngoingEfficiency!$T$21:$AK$24,MATCH($F150&amp;"_Indirect",Inp_SubOngoingEfficiency!$H$21:$H$24,0),MATCH(T$7,Inp_SubOngoingEfficiency!$T$7:$AK$7,0))</f>
        <v>0</v>
      </c>
      <c r="U150" s="18">
        <f>'Cal_Training &amp; Apprentices'!U68/INDEX(Inp_SubOngoingEfficiency!$T$21:$AK$24,MATCH($F150&amp;"_Indirect",Inp_SubOngoingEfficiency!$H$21:$H$24,0),MATCH(U$7,Inp_SubOngoingEfficiency!$T$7:$AK$7,0))</f>
        <v>0</v>
      </c>
      <c r="V150" s="18">
        <f>'Cal_Training &amp; Apprentices'!V68/INDEX(Inp_SubOngoingEfficiency!$T$21:$AK$24,MATCH($F150&amp;"_Indirect",Inp_SubOngoingEfficiency!$H$21:$H$24,0),MATCH(V$7,Inp_SubOngoingEfficiency!$T$7:$AK$7,0))</f>
        <v>0</v>
      </c>
      <c r="W150" s="18">
        <f>'Cal_Training &amp; Apprentices'!W68/INDEX(Inp_SubOngoingEfficiency!$T$21:$AK$24,MATCH($F150&amp;"_Indirect",Inp_SubOngoingEfficiency!$H$21:$H$24,0),MATCH(W$7,Inp_SubOngoingEfficiency!$T$7:$AK$7,0))</f>
        <v>0</v>
      </c>
      <c r="X150" s="18">
        <f>'Cal_Training &amp; Apprentices'!X68/INDEX(Inp_SubOngoingEfficiency!$T$21:$AK$24,MATCH($F150&amp;"_Indirect",Inp_SubOngoingEfficiency!$H$21:$H$24,0),MATCH(X$7,Inp_SubOngoingEfficiency!$T$7:$AK$7,0))</f>
        <v>0</v>
      </c>
      <c r="Y150" s="18">
        <f>'Cal_Training &amp; Apprentices'!Y68/INDEX(Inp_SubOngoingEfficiency!$T$21:$AK$24,MATCH($F150&amp;"_Indirect",Inp_SubOngoingEfficiency!$H$21:$H$24,0),MATCH(Y$7,Inp_SubOngoingEfficiency!$T$7:$AK$7,0))</f>
        <v>0</v>
      </c>
      <c r="Z150" s="18">
        <f>'Cal_Training &amp; Apprentices'!Z68/INDEX(Inp_SubOngoingEfficiency!$T$21:$AK$24,MATCH($F150&amp;"_Indirect",Inp_SubOngoingEfficiency!$H$21:$H$24,0),MATCH(Z$7,Inp_SubOngoingEfficiency!$T$7:$AK$7,0))</f>
        <v>0</v>
      </c>
      <c r="AA150" s="18">
        <f>'Cal_Training &amp; Apprentices'!AA68/INDEX(Inp_SubOngoingEfficiency!$T$21:$AK$24,MATCH($F150&amp;"_Indirect",Inp_SubOngoingEfficiency!$H$21:$H$24,0),MATCH(AA$7,Inp_SubOngoingEfficiency!$T$7:$AK$7,0))</f>
        <v>0</v>
      </c>
      <c r="AB150" s="18">
        <f>'Cal_Training &amp; Apprentices'!AB68/INDEX(Inp_SubOngoingEfficiency!$T$21:$AK$24,MATCH($F150&amp;"_Indirect",Inp_SubOngoingEfficiency!$H$21:$H$24,0),MATCH(AB$7,Inp_SubOngoingEfficiency!$T$7:$AK$7,0))</f>
        <v>0</v>
      </c>
      <c r="AC150" s="18">
        <f>'Cal_Training &amp; Apprentices'!AC68/INDEX(Inp_SubOngoingEfficiency!$T$21:$AK$24,MATCH($F150&amp;"_Indirect",Inp_SubOngoingEfficiency!$H$21:$H$24,0),MATCH(AC$7,Inp_SubOngoingEfficiency!$T$7:$AK$7,0))</f>
        <v>0</v>
      </c>
      <c r="AD150" s="18">
        <f>'Cal_Training &amp; Apprentices'!AD68/INDEX(Inp_SubOngoingEfficiency!$T$21:$AK$24,MATCH($F150&amp;"_Indirect",Inp_SubOngoingEfficiency!$H$21:$H$24,0),MATCH(AD$7,Inp_SubOngoingEfficiency!$T$7:$AK$7,0))</f>
        <v>0</v>
      </c>
      <c r="AE150" s="18">
        <f>'Cal_Training &amp; Apprentices'!AE68/INDEX(Inp_SubOngoingEfficiency!$T$21:$AK$24,MATCH($F150&amp;"_Indirect",Inp_SubOngoingEfficiency!$H$21:$H$24,0),MATCH(AE$7,Inp_SubOngoingEfficiency!$T$7:$AK$7,0))</f>
        <v>0</v>
      </c>
      <c r="AF150" s="18">
        <f>'Cal_Training &amp; Apprentices'!AF68/INDEX(Inp_SubOngoingEfficiency!$T$21:$AK$24,MATCH($F150&amp;"_Indirect",Inp_SubOngoingEfficiency!$H$21:$H$24,0),MATCH(AF$7,Inp_SubOngoingEfficiency!$T$7:$AK$7,0))</f>
        <v>0</v>
      </c>
      <c r="AG150" s="18">
        <f>'Cal_Training &amp; Apprentices'!AG68/INDEX(Inp_SubOngoingEfficiency!$T$21:$AK$24,MATCH($F150&amp;"_Indirect",Inp_SubOngoingEfficiency!$H$21:$H$24,0),MATCH(AG$7,Inp_SubOngoingEfficiency!$T$7:$AK$7,0))</f>
        <v>0</v>
      </c>
      <c r="AH150" s="18">
        <f>'Cal_Training &amp; Apprentices'!AH68/INDEX(Inp_SubOngoingEfficiency!$T$21:$AK$24,MATCH($F150&amp;"_Indirect",Inp_SubOngoingEfficiency!$H$21:$H$24,0),MATCH(AH$7,Inp_SubOngoingEfficiency!$T$7:$AK$7,0))</f>
        <v>0</v>
      </c>
      <c r="AI150" s="18">
        <f>'Cal_Training &amp; Apprentices'!AI68/INDEX(Inp_SubOngoingEfficiency!$T$21:$AK$24,MATCH($F150&amp;"_Indirect",Inp_SubOngoingEfficiency!$H$21:$H$24,0),MATCH(AI$7,Inp_SubOngoingEfficiency!$T$7:$AK$7,0))</f>
        <v>0</v>
      </c>
      <c r="AJ150" s="18">
        <f>'Cal_Training &amp; Apprentices'!AJ68/INDEX(Inp_SubOngoingEfficiency!$T$21:$AK$24,MATCH($F150&amp;"_Indirect",Inp_SubOngoingEfficiency!$H$21:$H$24,0),MATCH(AJ$7,Inp_SubOngoingEfficiency!$T$7:$AK$7,0))</f>
        <v>0</v>
      </c>
      <c r="AK150" s="18">
        <f>'Cal_Training &amp; Apprentices'!AK68/INDEX(Inp_SubOngoingEfficiency!$T$21:$AK$24,MATCH($F150&amp;"_Indirect",Inp_SubOngoingEfficiency!$H$21:$H$24,0),MATCH(AK$7,Inp_SubOngoingEfficiency!$T$7:$AK$7,0))</f>
        <v>0</v>
      </c>
      <c r="AN150" s="33"/>
    </row>
    <row r="151" spans="5:40" s="94" customFormat="1">
      <c r="E151" s="16" t="str">
        <f>Cover!$F$13</f>
        <v>Sc</v>
      </c>
      <c r="F151" s="16" t="str">
        <f>'Cal_Training &amp; Apprentices'!F69</f>
        <v>Opex</v>
      </c>
      <c r="H151" s="16" t="str">
        <f>'Cal_Training &amp; Apprentices'!H69</f>
        <v>Training &amp; Apprentices</v>
      </c>
      <c r="I151" s="16" t="str">
        <f>'Cal_Training &amp; Apprentices'!I69</f>
        <v>Training &amp; Apprentices</v>
      </c>
      <c r="J151" s="16" t="str">
        <f>IF(ISBLANK('Cal_Training &amp; Apprentices'!J69),"",'Cal_Training &amp; Apprentices'!J69)</f>
        <v/>
      </c>
      <c r="L151" s="94" t="s">
        <v>111</v>
      </c>
      <c r="M151" s="94" t="b">
        <f t="shared" si="4"/>
        <v>0</v>
      </c>
      <c r="N151" s="94" t="b">
        <f t="shared" si="5"/>
        <v>0</v>
      </c>
      <c r="T151" s="18">
        <f>'Cal_Training &amp; Apprentices'!T69/INDEX(Inp_SubOngoingEfficiency!$T$21:$AK$24,MATCH($F151&amp;"_Indirect",Inp_SubOngoingEfficiency!$H$21:$H$24,0),MATCH(T$7,Inp_SubOngoingEfficiency!$T$7:$AK$7,0))</f>
        <v>0</v>
      </c>
      <c r="U151" s="18">
        <f>'Cal_Training &amp; Apprentices'!U69/INDEX(Inp_SubOngoingEfficiency!$T$21:$AK$24,MATCH($F151&amp;"_Indirect",Inp_SubOngoingEfficiency!$H$21:$H$24,0),MATCH(U$7,Inp_SubOngoingEfficiency!$T$7:$AK$7,0))</f>
        <v>0</v>
      </c>
      <c r="V151" s="18">
        <f>'Cal_Training &amp; Apprentices'!V69/INDEX(Inp_SubOngoingEfficiency!$T$21:$AK$24,MATCH($F151&amp;"_Indirect",Inp_SubOngoingEfficiency!$H$21:$H$24,0),MATCH(V$7,Inp_SubOngoingEfficiency!$T$7:$AK$7,0))</f>
        <v>0</v>
      </c>
      <c r="W151" s="18">
        <f>'Cal_Training &amp; Apprentices'!W69/INDEX(Inp_SubOngoingEfficiency!$T$21:$AK$24,MATCH($F151&amp;"_Indirect",Inp_SubOngoingEfficiency!$H$21:$H$24,0),MATCH(W$7,Inp_SubOngoingEfficiency!$T$7:$AK$7,0))</f>
        <v>0</v>
      </c>
      <c r="X151" s="18">
        <f>'Cal_Training &amp; Apprentices'!X69/INDEX(Inp_SubOngoingEfficiency!$T$21:$AK$24,MATCH($F151&amp;"_Indirect",Inp_SubOngoingEfficiency!$H$21:$H$24,0),MATCH(X$7,Inp_SubOngoingEfficiency!$T$7:$AK$7,0))</f>
        <v>0</v>
      </c>
      <c r="Y151" s="18">
        <f>'Cal_Training &amp; Apprentices'!Y69/INDEX(Inp_SubOngoingEfficiency!$T$21:$AK$24,MATCH($F151&amp;"_Indirect",Inp_SubOngoingEfficiency!$H$21:$H$24,0),MATCH(Y$7,Inp_SubOngoingEfficiency!$T$7:$AK$7,0))</f>
        <v>0</v>
      </c>
      <c r="Z151" s="18">
        <f>'Cal_Training &amp; Apprentices'!Z69/INDEX(Inp_SubOngoingEfficiency!$T$21:$AK$24,MATCH($F151&amp;"_Indirect",Inp_SubOngoingEfficiency!$H$21:$H$24,0),MATCH(Z$7,Inp_SubOngoingEfficiency!$T$7:$AK$7,0))</f>
        <v>0</v>
      </c>
      <c r="AA151" s="18">
        <f>'Cal_Training &amp; Apprentices'!AA69/INDEX(Inp_SubOngoingEfficiency!$T$21:$AK$24,MATCH($F151&amp;"_Indirect",Inp_SubOngoingEfficiency!$H$21:$H$24,0),MATCH(AA$7,Inp_SubOngoingEfficiency!$T$7:$AK$7,0))</f>
        <v>0</v>
      </c>
      <c r="AB151" s="18">
        <f>'Cal_Training &amp; Apprentices'!AB69/INDEX(Inp_SubOngoingEfficiency!$T$21:$AK$24,MATCH($F151&amp;"_Indirect",Inp_SubOngoingEfficiency!$H$21:$H$24,0),MATCH(AB$7,Inp_SubOngoingEfficiency!$T$7:$AK$7,0))</f>
        <v>0</v>
      </c>
      <c r="AC151" s="18">
        <f>'Cal_Training &amp; Apprentices'!AC69/INDEX(Inp_SubOngoingEfficiency!$T$21:$AK$24,MATCH($F151&amp;"_Indirect",Inp_SubOngoingEfficiency!$H$21:$H$24,0),MATCH(AC$7,Inp_SubOngoingEfficiency!$T$7:$AK$7,0))</f>
        <v>0</v>
      </c>
      <c r="AD151" s="18">
        <f>'Cal_Training &amp; Apprentices'!AD69/INDEX(Inp_SubOngoingEfficiency!$T$21:$AK$24,MATCH($F151&amp;"_Indirect",Inp_SubOngoingEfficiency!$H$21:$H$24,0),MATCH(AD$7,Inp_SubOngoingEfficiency!$T$7:$AK$7,0))</f>
        <v>0</v>
      </c>
      <c r="AE151" s="18">
        <f>'Cal_Training &amp; Apprentices'!AE69/INDEX(Inp_SubOngoingEfficiency!$T$21:$AK$24,MATCH($F151&amp;"_Indirect",Inp_SubOngoingEfficiency!$H$21:$H$24,0),MATCH(AE$7,Inp_SubOngoingEfficiency!$T$7:$AK$7,0))</f>
        <v>0</v>
      </c>
      <c r="AF151" s="18">
        <f>'Cal_Training &amp; Apprentices'!AF69/INDEX(Inp_SubOngoingEfficiency!$T$21:$AK$24,MATCH($F151&amp;"_Indirect",Inp_SubOngoingEfficiency!$H$21:$H$24,0),MATCH(AF$7,Inp_SubOngoingEfficiency!$T$7:$AK$7,0))</f>
        <v>0</v>
      </c>
      <c r="AG151" s="18">
        <f>'Cal_Training &amp; Apprentices'!AG69/INDEX(Inp_SubOngoingEfficiency!$T$21:$AK$24,MATCH($F151&amp;"_Indirect",Inp_SubOngoingEfficiency!$H$21:$H$24,0),MATCH(AG$7,Inp_SubOngoingEfficiency!$T$7:$AK$7,0))</f>
        <v>0</v>
      </c>
      <c r="AH151" s="18">
        <f>'Cal_Training &amp; Apprentices'!AH69/INDEX(Inp_SubOngoingEfficiency!$T$21:$AK$24,MATCH($F151&amp;"_Indirect",Inp_SubOngoingEfficiency!$H$21:$H$24,0),MATCH(AH$7,Inp_SubOngoingEfficiency!$T$7:$AK$7,0))</f>
        <v>0</v>
      </c>
      <c r="AI151" s="18">
        <f>'Cal_Training &amp; Apprentices'!AI69/INDEX(Inp_SubOngoingEfficiency!$T$21:$AK$24,MATCH($F151&amp;"_Indirect",Inp_SubOngoingEfficiency!$H$21:$H$24,0),MATCH(AI$7,Inp_SubOngoingEfficiency!$T$7:$AK$7,0))</f>
        <v>0</v>
      </c>
      <c r="AJ151" s="18">
        <f>'Cal_Training &amp; Apprentices'!AJ69/INDEX(Inp_SubOngoingEfficiency!$T$21:$AK$24,MATCH($F151&amp;"_Indirect",Inp_SubOngoingEfficiency!$H$21:$H$24,0),MATCH(AJ$7,Inp_SubOngoingEfficiency!$T$7:$AK$7,0))</f>
        <v>0</v>
      </c>
      <c r="AK151" s="18">
        <f>'Cal_Training &amp; Apprentices'!AK69/INDEX(Inp_SubOngoingEfficiency!$T$21:$AK$24,MATCH($F151&amp;"_Indirect",Inp_SubOngoingEfficiency!$H$21:$H$24,0),MATCH(AK$7,Inp_SubOngoingEfficiency!$T$7:$AK$7,0))</f>
        <v>0</v>
      </c>
      <c r="AN151" s="33"/>
    </row>
    <row r="152" spans="5:40" s="94" customFormat="1">
      <c r="E152" s="16" t="str">
        <f>Cover!$F$13</f>
        <v>Sc</v>
      </c>
      <c r="F152" s="16" t="str">
        <f>'Cal_Training &amp; Apprentices'!F70</f>
        <v>Opex</v>
      </c>
      <c r="H152" s="16" t="str">
        <f>'Cal_Training &amp; Apprentices'!H70</f>
        <v>Training &amp; Apprentices</v>
      </c>
      <c r="I152" s="16" t="str">
        <f>'Cal_Training &amp; Apprentices'!I70</f>
        <v>Training &amp; Apprentices</v>
      </c>
      <c r="J152" s="16" t="str">
        <f>IF(ISBLANK('Cal_Training &amp; Apprentices'!J70),"",'Cal_Training &amp; Apprentices'!J70)</f>
        <v/>
      </c>
      <c r="L152" s="94" t="s">
        <v>111</v>
      </c>
      <c r="M152" s="94" t="b">
        <f t="shared" si="4"/>
        <v>0</v>
      </c>
      <c r="N152" s="94" t="b">
        <f t="shared" si="5"/>
        <v>0</v>
      </c>
      <c r="T152" s="18">
        <f>'Cal_Training &amp; Apprentices'!T70/INDEX(Inp_SubOngoingEfficiency!$T$21:$AK$24,MATCH($F152&amp;"_Indirect",Inp_SubOngoingEfficiency!$H$21:$H$24,0),MATCH(T$7,Inp_SubOngoingEfficiency!$T$7:$AK$7,0))</f>
        <v>0</v>
      </c>
      <c r="U152" s="18">
        <f>'Cal_Training &amp; Apprentices'!U70/INDEX(Inp_SubOngoingEfficiency!$T$21:$AK$24,MATCH($F152&amp;"_Indirect",Inp_SubOngoingEfficiency!$H$21:$H$24,0),MATCH(U$7,Inp_SubOngoingEfficiency!$T$7:$AK$7,0))</f>
        <v>0</v>
      </c>
      <c r="V152" s="18">
        <f>'Cal_Training &amp; Apprentices'!V70/INDEX(Inp_SubOngoingEfficiency!$T$21:$AK$24,MATCH($F152&amp;"_Indirect",Inp_SubOngoingEfficiency!$H$21:$H$24,0),MATCH(V$7,Inp_SubOngoingEfficiency!$T$7:$AK$7,0))</f>
        <v>0</v>
      </c>
      <c r="W152" s="18">
        <f>'Cal_Training &amp; Apprentices'!W70/INDEX(Inp_SubOngoingEfficiency!$T$21:$AK$24,MATCH($F152&amp;"_Indirect",Inp_SubOngoingEfficiency!$H$21:$H$24,0),MATCH(W$7,Inp_SubOngoingEfficiency!$T$7:$AK$7,0))</f>
        <v>0</v>
      </c>
      <c r="X152" s="18">
        <f>'Cal_Training &amp; Apprentices'!X70/INDEX(Inp_SubOngoingEfficiency!$T$21:$AK$24,MATCH($F152&amp;"_Indirect",Inp_SubOngoingEfficiency!$H$21:$H$24,0),MATCH(X$7,Inp_SubOngoingEfficiency!$T$7:$AK$7,0))</f>
        <v>0</v>
      </c>
      <c r="Y152" s="18">
        <f>'Cal_Training &amp; Apprentices'!Y70/INDEX(Inp_SubOngoingEfficiency!$T$21:$AK$24,MATCH($F152&amp;"_Indirect",Inp_SubOngoingEfficiency!$H$21:$H$24,0),MATCH(Y$7,Inp_SubOngoingEfficiency!$T$7:$AK$7,0))</f>
        <v>0</v>
      </c>
      <c r="Z152" s="18">
        <f>'Cal_Training &amp; Apprentices'!Z70/INDEX(Inp_SubOngoingEfficiency!$T$21:$AK$24,MATCH($F152&amp;"_Indirect",Inp_SubOngoingEfficiency!$H$21:$H$24,0),MATCH(Z$7,Inp_SubOngoingEfficiency!$T$7:$AK$7,0))</f>
        <v>0</v>
      </c>
      <c r="AA152" s="18">
        <f>'Cal_Training &amp; Apprentices'!AA70/INDEX(Inp_SubOngoingEfficiency!$T$21:$AK$24,MATCH($F152&amp;"_Indirect",Inp_SubOngoingEfficiency!$H$21:$H$24,0),MATCH(AA$7,Inp_SubOngoingEfficiency!$T$7:$AK$7,0))</f>
        <v>0</v>
      </c>
      <c r="AB152" s="18">
        <f>'Cal_Training &amp; Apprentices'!AB70/INDEX(Inp_SubOngoingEfficiency!$T$21:$AK$24,MATCH($F152&amp;"_Indirect",Inp_SubOngoingEfficiency!$H$21:$H$24,0),MATCH(AB$7,Inp_SubOngoingEfficiency!$T$7:$AK$7,0))</f>
        <v>0</v>
      </c>
      <c r="AC152" s="18">
        <f>'Cal_Training &amp; Apprentices'!AC70/INDEX(Inp_SubOngoingEfficiency!$T$21:$AK$24,MATCH($F152&amp;"_Indirect",Inp_SubOngoingEfficiency!$H$21:$H$24,0),MATCH(AC$7,Inp_SubOngoingEfficiency!$T$7:$AK$7,0))</f>
        <v>0</v>
      </c>
      <c r="AD152" s="18">
        <f>'Cal_Training &amp; Apprentices'!AD70/INDEX(Inp_SubOngoingEfficiency!$T$21:$AK$24,MATCH($F152&amp;"_Indirect",Inp_SubOngoingEfficiency!$H$21:$H$24,0),MATCH(AD$7,Inp_SubOngoingEfficiency!$T$7:$AK$7,0))</f>
        <v>0</v>
      </c>
      <c r="AE152" s="18">
        <f>'Cal_Training &amp; Apprentices'!AE70/INDEX(Inp_SubOngoingEfficiency!$T$21:$AK$24,MATCH($F152&amp;"_Indirect",Inp_SubOngoingEfficiency!$H$21:$H$24,0),MATCH(AE$7,Inp_SubOngoingEfficiency!$T$7:$AK$7,0))</f>
        <v>0</v>
      </c>
      <c r="AF152" s="18">
        <f>'Cal_Training &amp; Apprentices'!AF70/INDEX(Inp_SubOngoingEfficiency!$T$21:$AK$24,MATCH($F152&amp;"_Indirect",Inp_SubOngoingEfficiency!$H$21:$H$24,0),MATCH(AF$7,Inp_SubOngoingEfficiency!$T$7:$AK$7,0))</f>
        <v>0</v>
      </c>
      <c r="AG152" s="18">
        <f>'Cal_Training &amp; Apprentices'!AG70/INDEX(Inp_SubOngoingEfficiency!$T$21:$AK$24,MATCH($F152&amp;"_Indirect",Inp_SubOngoingEfficiency!$H$21:$H$24,0),MATCH(AG$7,Inp_SubOngoingEfficiency!$T$7:$AK$7,0))</f>
        <v>0</v>
      </c>
      <c r="AH152" s="18">
        <f>'Cal_Training &amp; Apprentices'!AH70/INDEX(Inp_SubOngoingEfficiency!$T$21:$AK$24,MATCH($F152&amp;"_Indirect",Inp_SubOngoingEfficiency!$H$21:$H$24,0),MATCH(AH$7,Inp_SubOngoingEfficiency!$T$7:$AK$7,0))</f>
        <v>0</v>
      </c>
      <c r="AI152" s="18">
        <f>'Cal_Training &amp; Apprentices'!AI70/INDEX(Inp_SubOngoingEfficiency!$T$21:$AK$24,MATCH($F152&amp;"_Indirect",Inp_SubOngoingEfficiency!$H$21:$H$24,0),MATCH(AI$7,Inp_SubOngoingEfficiency!$T$7:$AK$7,0))</f>
        <v>0</v>
      </c>
      <c r="AJ152" s="18">
        <f>'Cal_Training &amp; Apprentices'!AJ70/INDEX(Inp_SubOngoingEfficiency!$T$21:$AK$24,MATCH($F152&amp;"_Indirect",Inp_SubOngoingEfficiency!$H$21:$H$24,0),MATCH(AJ$7,Inp_SubOngoingEfficiency!$T$7:$AK$7,0))</f>
        <v>0</v>
      </c>
      <c r="AK152" s="18">
        <f>'Cal_Training &amp; Apprentices'!AK70/INDEX(Inp_SubOngoingEfficiency!$T$21:$AK$24,MATCH($F152&amp;"_Indirect",Inp_SubOngoingEfficiency!$H$21:$H$24,0),MATCH(AK$7,Inp_SubOngoingEfficiency!$T$7:$AK$7,0))</f>
        <v>0</v>
      </c>
      <c r="AN152" s="33"/>
    </row>
    <row r="153" spans="5:40" s="94" customFormat="1">
      <c r="E153" s="16" t="str">
        <f>Cover!$F$13</f>
        <v>Sc</v>
      </c>
      <c r="F153" s="16" t="str">
        <f>'Cal_Training &amp; Apprentices'!F71</f>
        <v>Opex</v>
      </c>
      <c r="H153" s="16" t="str">
        <f>'Cal_Training &amp; Apprentices'!H71</f>
        <v>Training &amp; Apprentices</v>
      </c>
      <c r="I153" s="16" t="str">
        <f>'Cal_Training &amp; Apprentices'!I71</f>
        <v>Training &amp; Apprentices</v>
      </c>
      <c r="J153" s="16" t="str">
        <f>IF(ISBLANK('Cal_Training &amp; Apprentices'!J71),"",'Cal_Training &amp; Apprentices'!J71)</f>
        <v/>
      </c>
      <c r="L153" s="94" t="s">
        <v>111</v>
      </c>
      <c r="M153" s="94" t="b">
        <f t="shared" si="4"/>
        <v>0</v>
      </c>
      <c r="N153" s="94" t="b">
        <f t="shared" si="5"/>
        <v>0</v>
      </c>
      <c r="T153" s="18">
        <f>'Cal_Training &amp; Apprentices'!T71/INDEX(Inp_SubOngoingEfficiency!$T$21:$AK$24,MATCH($F153&amp;"_Indirect",Inp_SubOngoingEfficiency!$H$21:$H$24,0),MATCH(T$7,Inp_SubOngoingEfficiency!$T$7:$AK$7,0))</f>
        <v>0</v>
      </c>
      <c r="U153" s="18">
        <f>'Cal_Training &amp; Apprentices'!U71/INDEX(Inp_SubOngoingEfficiency!$T$21:$AK$24,MATCH($F153&amp;"_Indirect",Inp_SubOngoingEfficiency!$H$21:$H$24,0),MATCH(U$7,Inp_SubOngoingEfficiency!$T$7:$AK$7,0))</f>
        <v>0</v>
      </c>
      <c r="V153" s="18">
        <f>'Cal_Training &amp; Apprentices'!V71/INDEX(Inp_SubOngoingEfficiency!$T$21:$AK$24,MATCH($F153&amp;"_Indirect",Inp_SubOngoingEfficiency!$H$21:$H$24,0),MATCH(V$7,Inp_SubOngoingEfficiency!$T$7:$AK$7,0))</f>
        <v>0</v>
      </c>
      <c r="W153" s="18">
        <f>'Cal_Training &amp; Apprentices'!W71/INDEX(Inp_SubOngoingEfficiency!$T$21:$AK$24,MATCH($F153&amp;"_Indirect",Inp_SubOngoingEfficiency!$H$21:$H$24,0),MATCH(W$7,Inp_SubOngoingEfficiency!$T$7:$AK$7,0))</f>
        <v>0</v>
      </c>
      <c r="X153" s="18">
        <f>'Cal_Training &amp; Apprentices'!X71/INDEX(Inp_SubOngoingEfficiency!$T$21:$AK$24,MATCH($F153&amp;"_Indirect",Inp_SubOngoingEfficiency!$H$21:$H$24,0),MATCH(X$7,Inp_SubOngoingEfficiency!$T$7:$AK$7,0))</f>
        <v>0</v>
      </c>
      <c r="Y153" s="18">
        <f>'Cal_Training &amp; Apprentices'!Y71/INDEX(Inp_SubOngoingEfficiency!$T$21:$AK$24,MATCH($F153&amp;"_Indirect",Inp_SubOngoingEfficiency!$H$21:$H$24,0),MATCH(Y$7,Inp_SubOngoingEfficiency!$T$7:$AK$7,0))</f>
        <v>0</v>
      </c>
      <c r="Z153" s="18">
        <f>'Cal_Training &amp; Apprentices'!Z71/INDEX(Inp_SubOngoingEfficiency!$T$21:$AK$24,MATCH($F153&amp;"_Indirect",Inp_SubOngoingEfficiency!$H$21:$H$24,0),MATCH(Z$7,Inp_SubOngoingEfficiency!$T$7:$AK$7,0))</f>
        <v>0</v>
      </c>
      <c r="AA153" s="18">
        <f>'Cal_Training &amp; Apprentices'!AA71/INDEX(Inp_SubOngoingEfficiency!$T$21:$AK$24,MATCH($F153&amp;"_Indirect",Inp_SubOngoingEfficiency!$H$21:$H$24,0),MATCH(AA$7,Inp_SubOngoingEfficiency!$T$7:$AK$7,0))</f>
        <v>0</v>
      </c>
      <c r="AB153" s="18">
        <f>'Cal_Training &amp; Apprentices'!AB71/INDEX(Inp_SubOngoingEfficiency!$T$21:$AK$24,MATCH($F153&amp;"_Indirect",Inp_SubOngoingEfficiency!$H$21:$H$24,0),MATCH(AB$7,Inp_SubOngoingEfficiency!$T$7:$AK$7,0))</f>
        <v>0</v>
      </c>
      <c r="AC153" s="18">
        <f>'Cal_Training &amp; Apprentices'!AC71/INDEX(Inp_SubOngoingEfficiency!$T$21:$AK$24,MATCH($F153&amp;"_Indirect",Inp_SubOngoingEfficiency!$H$21:$H$24,0),MATCH(AC$7,Inp_SubOngoingEfficiency!$T$7:$AK$7,0))</f>
        <v>0</v>
      </c>
      <c r="AD153" s="18">
        <f>'Cal_Training &amp; Apprentices'!AD71/INDEX(Inp_SubOngoingEfficiency!$T$21:$AK$24,MATCH($F153&amp;"_Indirect",Inp_SubOngoingEfficiency!$H$21:$H$24,0),MATCH(AD$7,Inp_SubOngoingEfficiency!$T$7:$AK$7,0))</f>
        <v>0</v>
      </c>
      <c r="AE153" s="18">
        <f>'Cal_Training &amp; Apprentices'!AE71/INDEX(Inp_SubOngoingEfficiency!$T$21:$AK$24,MATCH($F153&amp;"_Indirect",Inp_SubOngoingEfficiency!$H$21:$H$24,0),MATCH(AE$7,Inp_SubOngoingEfficiency!$T$7:$AK$7,0))</f>
        <v>0</v>
      </c>
      <c r="AF153" s="18">
        <f>'Cal_Training &amp; Apprentices'!AF71/INDEX(Inp_SubOngoingEfficiency!$T$21:$AK$24,MATCH($F153&amp;"_Indirect",Inp_SubOngoingEfficiency!$H$21:$H$24,0),MATCH(AF$7,Inp_SubOngoingEfficiency!$T$7:$AK$7,0))</f>
        <v>0</v>
      </c>
      <c r="AG153" s="18">
        <f>'Cal_Training &amp; Apprentices'!AG71/INDEX(Inp_SubOngoingEfficiency!$T$21:$AK$24,MATCH($F153&amp;"_Indirect",Inp_SubOngoingEfficiency!$H$21:$H$24,0),MATCH(AG$7,Inp_SubOngoingEfficiency!$T$7:$AK$7,0))</f>
        <v>0</v>
      </c>
      <c r="AH153" s="18">
        <f>'Cal_Training &amp; Apprentices'!AH71/INDEX(Inp_SubOngoingEfficiency!$T$21:$AK$24,MATCH($F153&amp;"_Indirect",Inp_SubOngoingEfficiency!$H$21:$H$24,0),MATCH(AH$7,Inp_SubOngoingEfficiency!$T$7:$AK$7,0))</f>
        <v>0</v>
      </c>
      <c r="AI153" s="18">
        <f>'Cal_Training &amp; Apprentices'!AI71/INDEX(Inp_SubOngoingEfficiency!$T$21:$AK$24,MATCH($F153&amp;"_Indirect",Inp_SubOngoingEfficiency!$H$21:$H$24,0),MATCH(AI$7,Inp_SubOngoingEfficiency!$T$7:$AK$7,0))</f>
        <v>0</v>
      </c>
      <c r="AJ153" s="18">
        <f>'Cal_Training &amp; Apprentices'!AJ71/INDEX(Inp_SubOngoingEfficiency!$T$21:$AK$24,MATCH($F153&amp;"_Indirect",Inp_SubOngoingEfficiency!$H$21:$H$24,0),MATCH(AJ$7,Inp_SubOngoingEfficiency!$T$7:$AK$7,0))</f>
        <v>0</v>
      </c>
      <c r="AK153" s="18">
        <f>'Cal_Training &amp; Apprentices'!AK71/INDEX(Inp_SubOngoingEfficiency!$T$21:$AK$24,MATCH($F153&amp;"_Indirect",Inp_SubOngoingEfficiency!$H$21:$H$24,0),MATCH(AK$7,Inp_SubOngoingEfficiency!$T$7:$AK$7,0))</f>
        <v>0</v>
      </c>
      <c r="AN153" s="33"/>
    </row>
    <row r="154" spans="5:40" s="94" customFormat="1">
      <c r="E154" s="16" t="str">
        <f>Cover!$F$13</f>
        <v>Sc</v>
      </c>
      <c r="F154" s="16" t="str">
        <f>'Cal_Training &amp; Apprentices'!F72</f>
        <v>Opex</v>
      </c>
      <c r="H154" s="16" t="str">
        <f>'Cal_Training &amp; Apprentices'!H72</f>
        <v>Training &amp; Apprentices</v>
      </c>
      <c r="I154" s="16" t="str">
        <f>'Cal_Training &amp; Apprentices'!I72</f>
        <v>Training &amp; Apprentices</v>
      </c>
      <c r="J154" s="16" t="str">
        <f>IF(ISBLANK('Cal_Training &amp; Apprentices'!J72),"",'Cal_Training &amp; Apprentices'!J72)</f>
        <v/>
      </c>
      <c r="L154" s="94" t="s">
        <v>111</v>
      </c>
      <c r="M154" s="94" t="b">
        <f t="shared" si="4"/>
        <v>0</v>
      </c>
      <c r="N154" s="94" t="b">
        <f t="shared" si="5"/>
        <v>0</v>
      </c>
      <c r="T154" s="18">
        <f>'Cal_Training &amp; Apprentices'!T72/INDEX(Inp_SubOngoingEfficiency!$T$21:$AK$24,MATCH($F154&amp;"_Indirect",Inp_SubOngoingEfficiency!$H$21:$H$24,0),MATCH(T$7,Inp_SubOngoingEfficiency!$T$7:$AK$7,0))</f>
        <v>0</v>
      </c>
      <c r="U154" s="18">
        <f>'Cal_Training &amp; Apprentices'!U72/INDEX(Inp_SubOngoingEfficiency!$T$21:$AK$24,MATCH($F154&amp;"_Indirect",Inp_SubOngoingEfficiency!$H$21:$H$24,0),MATCH(U$7,Inp_SubOngoingEfficiency!$T$7:$AK$7,0))</f>
        <v>0</v>
      </c>
      <c r="V154" s="18">
        <f>'Cal_Training &amp; Apprentices'!V72/INDEX(Inp_SubOngoingEfficiency!$T$21:$AK$24,MATCH($F154&amp;"_Indirect",Inp_SubOngoingEfficiency!$H$21:$H$24,0),MATCH(V$7,Inp_SubOngoingEfficiency!$T$7:$AK$7,0))</f>
        <v>0</v>
      </c>
      <c r="W154" s="18">
        <f>'Cal_Training &amp; Apprentices'!W72/INDEX(Inp_SubOngoingEfficiency!$T$21:$AK$24,MATCH($F154&amp;"_Indirect",Inp_SubOngoingEfficiency!$H$21:$H$24,0),MATCH(W$7,Inp_SubOngoingEfficiency!$T$7:$AK$7,0))</f>
        <v>0</v>
      </c>
      <c r="X154" s="18">
        <f>'Cal_Training &amp; Apprentices'!X72/INDEX(Inp_SubOngoingEfficiency!$T$21:$AK$24,MATCH($F154&amp;"_Indirect",Inp_SubOngoingEfficiency!$H$21:$H$24,0),MATCH(X$7,Inp_SubOngoingEfficiency!$T$7:$AK$7,0))</f>
        <v>0</v>
      </c>
      <c r="Y154" s="18">
        <f>'Cal_Training &amp; Apprentices'!Y72/INDEX(Inp_SubOngoingEfficiency!$T$21:$AK$24,MATCH($F154&amp;"_Indirect",Inp_SubOngoingEfficiency!$H$21:$H$24,0),MATCH(Y$7,Inp_SubOngoingEfficiency!$T$7:$AK$7,0))</f>
        <v>0</v>
      </c>
      <c r="Z154" s="18">
        <f>'Cal_Training &amp; Apprentices'!Z72/INDEX(Inp_SubOngoingEfficiency!$T$21:$AK$24,MATCH($F154&amp;"_Indirect",Inp_SubOngoingEfficiency!$H$21:$H$24,0),MATCH(Z$7,Inp_SubOngoingEfficiency!$T$7:$AK$7,0))</f>
        <v>0</v>
      </c>
      <c r="AA154" s="18">
        <f>'Cal_Training &amp; Apprentices'!AA72/INDEX(Inp_SubOngoingEfficiency!$T$21:$AK$24,MATCH($F154&amp;"_Indirect",Inp_SubOngoingEfficiency!$H$21:$H$24,0),MATCH(AA$7,Inp_SubOngoingEfficiency!$T$7:$AK$7,0))</f>
        <v>0</v>
      </c>
      <c r="AB154" s="18">
        <f>'Cal_Training &amp; Apprentices'!AB72/INDEX(Inp_SubOngoingEfficiency!$T$21:$AK$24,MATCH($F154&amp;"_Indirect",Inp_SubOngoingEfficiency!$H$21:$H$24,0),MATCH(AB$7,Inp_SubOngoingEfficiency!$T$7:$AK$7,0))</f>
        <v>0</v>
      </c>
      <c r="AC154" s="18">
        <f>'Cal_Training &amp; Apprentices'!AC72/INDEX(Inp_SubOngoingEfficiency!$T$21:$AK$24,MATCH($F154&amp;"_Indirect",Inp_SubOngoingEfficiency!$H$21:$H$24,0),MATCH(AC$7,Inp_SubOngoingEfficiency!$T$7:$AK$7,0))</f>
        <v>0</v>
      </c>
      <c r="AD154" s="18">
        <f>'Cal_Training &amp; Apprentices'!AD72/INDEX(Inp_SubOngoingEfficiency!$T$21:$AK$24,MATCH($F154&amp;"_Indirect",Inp_SubOngoingEfficiency!$H$21:$H$24,0),MATCH(AD$7,Inp_SubOngoingEfficiency!$T$7:$AK$7,0))</f>
        <v>0</v>
      </c>
      <c r="AE154" s="18">
        <f>'Cal_Training &amp; Apprentices'!AE72/INDEX(Inp_SubOngoingEfficiency!$T$21:$AK$24,MATCH($F154&amp;"_Indirect",Inp_SubOngoingEfficiency!$H$21:$H$24,0),MATCH(AE$7,Inp_SubOngoingEfficiency!$T$7:$AK$7,0))</f>
        <v>0</v>
      </c>
      <c r="AF154" s="18">
        <f>'Cal_Training &amp; Apprentices'!AF72/INDEX(Inp_SubOngoingEfficiency!$T$21:$AK$24,MATCH($F154&amp;"_Indirect",Inp_SubOngoingEfficiency!$H$21:$H$24,0),MATCH(AF$7,Inp_SubOngoingEfficiency!$T$7:$AK$7,0))</f>
        <v>0</v>
      </c>
      <c r="AG154" s="18">
        <f>'Cal_Training &amp; Apprentices'!AG72/INDEX(Inp_SubOngoingEfficiency!$T$21:$AK$24,MATCH($F154&amp;"_Indirect",Inp_SubOngoingEfficiency!$H$21:$H$24,0),MATCH(AG$7,Inp_SubOngoingEfficiency!$T$7:$AK$7,0))</f>
        <v>0</v>
      </c>
      <c r="AH154" s="18">
        <f>'Cal_Training &amp; Apprentices'!AH72/INDEX(Inp_SubOngoingEfficiency!$T$21:$AK$24,MATCH($F154&amp;"_Indirect",Inp_SubOngoingEfficiency!$H$21:$H$24,0),MATCH(AH$7,Inp_SubOngoingEfficiency!$T$7:$AK$7,0))</f>
        <v>0</v>
      </c>
      <c r="AI154" s="18">
        <f>'Cal_Training &amp; Apprentices'!AI72/INDEX(Inp_SubOngoingEfficiency!$T$21:$AK$24,MATCH($F154&amp;"_Indirect",Inp_SubOngoingEfficiency!$H$21:$H$24,0),MATCH(AI$7,Inp_SubOngoingEfficiency!$T$7:$AK$7,0))</f>
        <v>0</v>
      </c>
      <c r="AJ154" s="18">
        <f>'Cal_Training &amp; Apprentices'!AJ72/INDEX(Inp_SubOngoingEfficiency!$T$21:$AK$24,MATCH($F154&amp;"_Indirect",Inp_SubOngoingEfficiency!$H$21:$H$24,0),MATCH(AJ$7,Inp_SubOngoingEfficiency!$T$7:$AK$7,0))</f>
        <v>0</v>
      </c>
      <c r="AK154" s="18">
        <f>'Cal_Training &amp; Apprentices'!AK72/INDEX(Inp_SubOngoingEfficiency!$T$21:$AK$24,MATCH($F154&amp;"_Indirect",Inp_SubOngoingEfficiency!$H$21:$H$24,0),MATCH(AK$7,Inp_SubOngoingEfficiency!$T$7:$AK$7,0))</f>
        <v>0</v>
      </c>
      <c r="AN154" s="33"/>
    </row>
    <row r="155" spans="5:40" s="94" customFormat="1">
      <c r="E155" s="16" t="str">
        <f>Cover!$F$13</f>
        <v>Sc</v>
      </c>
      <c r="F155" s="16" t="str">
        <f>'Cal_Training &amp; Apprentices'!F73</f>
        <v>Opex</v>
      </c>
      <c r="H155" s="16" t="str">
        <f>'Cal_Training &amp; Apprentices'!H73</f>
        <v>Training &amp; Apprentices</v>
      </c>
      <c r="I155" s="16" t="str">
        <f>'Cal_Training &amp; Apprentices'!I73</f>
        <v>Training &amp; Apprentices</v>
      </c>
      <c r="J155" s="16" t="str">
        <f>IF(ISBLANK('Cal_Training &amp; Apprentices'!J73),"",'Cal_Training &amp; Apprentices'!J73)</f>
        <v/>
      </c>
      <c r="L155" s="94" t="s">
        <v>111</v>
      </c>
      <c r="M155" s="94" t="b">
        <f t="shared" si="4"/>
        <v>0</v>
      </c>
      <c r="N155" s="94" t="b">
        <f t="shared" si="5"/>
        <v>0</v>
      </c>
      <c r="T155" s="18">
        <f>'Cal_Training &amp; Apprentices'!T73/INDEX(Inp_SubOngoingEfficiency!$T$21:$AK$24,MATCH($F155&amp;"_Indirect",Inp_SubOngoingEfficiency!$H$21:$H$24,0),MATCH(T$7,Inp_SubOngoingEfficiency!$T$7:$AK$7,0))</f>
        <v>0</v>
      </c>
      <c r="U155" s="18">
        <f>'Cal_Training &amp; Apprentices'!U73/INDEX(Inp_SubOngoingEfficiency!$T$21:$AK$24,MATCH($F155&amp;"_Indirect",Inp_SubOngoingEfficiency!$H$21:$H$24,0),MATCH(U$7,Inp_SubOngoingEfficiency!$T$7:$AK$7,0))</f>
        <v>0</v>
      </c>
      <c r="V155" s="18">
        <f>'Cal_Training &amp; Apprentices'!V73/INDEX(Inp_SubOngoingEfficiency!$T$21:$AK$24,MATCH($F155&amp;"_Indirect",Inp_SubOngoingEfficiency!$H$21:$H$24,0),MATCH(V$7,Inp_SubOngoingEfficiency!$T$7:$AK$7,0))</f>
        <v>0</v>
      </c>
      <c r="W155" s="18">
        <f>'Cal_Training &amp; Apprentices'!W73/INDEX(Inp_SubOngoingEfficiency!$T$21:$AK$24,MATCH($F155&amp;"_Indirect",Inp_SubOngoingEfficiency!$H$21:$H$24,0),MATCH(W$7,Inp_SubOngoingEfficiency!$T$7:$AK$7,0))</f>
        <v>0</v>
      </c>
      <c r="X155" s="18">
        <f>'Cal_Training &amp; Apprentices'!X73/INDEX(Inp_SubOngoingEfficiency!$T$21:$AK$24,MATCH($F155&amp;"_Indirect",Inp_SubOngoingEfficiency!$H$21:$H$24,0),MATCH(X$7,Inp_SubOngoingEfficiency!$T$7:$AK$7,0))</f>
        <v>0</v>
      </c>
      <c r="Y155" s="18">
        <f>'Cal_Training &amp; Apprentices'!Y73/INDEX(Inp_SubOngoingEfficiency!$T$21:$AK$24,MATCH($F155&amp;"_Indirect",Inp_SubOngoingEfficiency!$H$21:$H$24,0),MATCH(Y$7,Inp_SubOngoingEfficiency!$T$7:$AK$7,0))</f>
        <v>0</v>
      </c>
      <c r="Z155" s="18">
        <f>'Cal_Training &amp; Apprentices'!Z73/INDEX(Inp_SubOngoingEfficiency!$T$21:$AK$24,MATCH($F155&amp;"_Indirect",Inp_SubOngoingEfficiency!$H$21:$H$24,0),MATCH(Z$7,Inp_SubOngoingEfficiency!$T$7:$AK$7,0))</f>
        <v>0</v>
      </c>
      <c r="AA155" s="18">
        <f>'Cal_Training &amp; Apprentices'!AA73/INDEX(Inp_SubOngoingEfficiency!$T$21:$AK$24,MATCH($F155&amp;"_Indirect",Inp_SubOngoingEfficiency!$H$21:$H$24,0),MATCH(AA$7,Inp_SubOngoingEfficiency!$T$7:$AK$7,0))</f>
        <v>0</v>
      </c>
      <c r="AB155" s="18">
        <f>'Cal_Training &amp; Apprentices'!AB73/INDEX(Inp_SubOngoingEfficiency!$T$21:$AK$24,MATCH($F155&amp;"_Indirect",Inp_SubOngoingEfficiency!$H$21:$H$24,0),MATCH(AB$7,Inp_SubOngoingEfficiency!$T$7:$AK$7,0))</f>
        <v>0</v>
      </c>
      <c r="AC155" s="18">
        <f>'Cal_Training &amp; Apprentices'!AC73/INDEX(Inp_SubOngoingEfficiency!$T$21:$AK$24,MATCH($F155&amp;"_Indirect",Inp_SubOngoingEfficiency!$H$21:$H$24,0),MATCH(AC$7,Inp_SubOngoingEfficiency!$T$7:$AK$7,0))</f>
        <v>0</v>
      </c>
      <c r="AD155" s="18">
        <f>'Cal_Training &amp; Apprentices'!AD73/INDEX(Inp_SubOngoingEfficiency!$T$21:$AK$24,MATCH($F155&amp;"_Indirect",Inp_SubOngoingEfficiency!$H$21:$H$24,0),MATCH(AD$7,Inp_SubOngoingEfficiency!$T$7:$AK$7,0))</f>
        <v>0</v>
      </c>
      <c r="AE155" s="18">
        <f>'Cal_Training &amp; Apprentices'!AE73/INDEX(Inp_SubOngoingEfficiency!$T$21:$AK$24,MATCH($F155&amp;"_Indirect",Inp_SubOngoingEfficiency!$H$21:$H$24,0),MATCH(AE$7,Inp_SubOngoingEfficiency!$T$7:$AK$7,0))</f>
        <v>0</v>
      </c>
      <c r="AF155" s="18">
        <f>'Cal_Training &amp; Apprentices'!AF73/INDEX(Inp_SubOngoingEfficiency!$T$21:$AK$24,MATCH($F155&amp;"_Indirect",Inp_SubOngoingEfficiency!$H$21:$H$24,0),MATCH(AF$7,Inp_SubOngoingEfficiency!$T$7:$AK$7,0))</f>
        <v>0</v>
      </c>
      <c r="AG155" s="18">
        <f>'Cal_Training &amp; Apprentices'!AG73/INDEX(Inp_SubOngoingEfficiency!$T$21:$AK$24,MATCH($F155&amp;"_Indirect",Inp_SubOngoingEfficiency!$H$21:$H$24,0),MATCH(AG$7,Inp_SubOngoingEfficiency!$T$7:$AK$7,0))</f>
        <v>0</v>
      </c>
      <c r="AH155" s="18">
        <f>'Cal_Training &amp; Apprentices'!AH73/INDEX(Inp_SubOngoingEfficiency!$T$21:$AK$24,MATCH($F155&amp;"_Indirect",Inp_SubOngoingEfficiency!$H$21:$H$24,0),MATCH(AH$7,Inp_SubOngoingEfficiency!$T$7:$AK$7,0))</f>
        <v>0</v>
      </c>
      <c r="AI155" s="18">
        <f>'Cal_Training &amp; Apprentices'!AI73/INDEX(Inp_SubOngoingEfficiency!$T$21:$AK$24,MATCH($F155&amp;"_Indirect",Inp_SubOngoingEfficiency!$H$21:$H$24,0),MATCH(AI$7,Inp_SubOngoingEfficiency!$T$7:$AK$7,0))</f>
        <v>0</v>
      </c>
      <c r="AJ155" s="18">
        <f>'Cal_Training &amp; Apprentices'!AJ73/INDEX(Inp_SubOngoingEfficiency!$T$21:$AK$24,MATCH($F155&amp;"_Indirect",Inp_SubOngoingEfficiency!$H$21:$H$24,0),MATCH(AJ$7,Inp_SubOngoingEfficiency!$T$7:$AK$7,0))</f>
        <v>0</v>
      </c>
      <c r="AK155" s="18">
        <f>'Cal_Training &amp; Apprentices'!AK73/INDEX(Inp_SubOngoingEfficiency!$T$21:$AK$24,MATCH($F155&amp;"_Indirect",Inp_SubOngoingEfficiency!$H$21:$H$24,0),MATCH(AK$7,Inp_SubOngoingEfficiency!$T$7:$AK$7,0))</f>
        <v>0</v>
      </c>
      <c r="AN155" s="33"/>
    </row>
    <row r="156" spans="5:40" s="94" customFormat="1">
      <c r="E156" s="16" t="str">
        <f>Cover!$F$13</f>
        <v>Sc</v>
      </c>
      <c r="F156" s="16" t="str">
        <f>'Cal_Training &amp; Apprentices'!F74</f>
        <v>Opex</v>
      </c>
      <c r="H156" s="16" t="str">
        <f>'Cal_Training &amp; Apprentices'!H74</f>
        <v>Training &amp; Apprentices</v>
      </c>
      <c r="I156" s="16" t="str">
        <f>'Cal_Training &amp; Apprentices'!I74</f>
        <v>Training &amp; Apprentices</v>
      </c>
      <c r="J156" s="16" t="str">
        <f>IF(ISBLANK('Cal_Training &amp; Apprentices'!J74),"",'Cal_Training &amp; Apprentices'!J74)</f>
        <v/>
      </c>
      <c r="L156" s="94" t="s">
        <v>111</v>
      </c>
      <c r="M156" s="94" t="b">
        <f t="shared" si="4"/>
        <v>0</v>
      </c>
      <c r="N156" s="94" t="b">
        <f t="shared" si="5"/>
        <v>0</v>
      </c>
      <c r="T156" s="18">
        <f>'Cal_Training &amp; Apprentices'!T74/INDEX(Inp_SubOngoingEfficiency!$T$21:$AK$24,MATCH($F156&amp;"_Indirect",Inp_SubOngoingEfficiency!$H$21:$H$24,0),MATCH(T$7,Inp_SubOngoingEfficiency!$T$7:$AK$7,0))</f>
        <v>0</v>
      </c>
      <c r="U156" s="18">
        <f>'Cal_Training &amp; Apprentices'!U74/INDEX(Inp_SubOngoingEfficiency!$T$21:$AK$24,MATCH($F156&amp;"_Indirect",Inp_SubOngoingEfficiency!$H$21:$H$24,0),MATCH(U$7,Inp_SubOngoingEfficiency!$T$7:$AK$7,0))</f>
        <v>0</v>
      </c>
      <c r="V156" s="18">
        <f>'Cal_Training &amp; Apprentices'!V74/INDEX(Inp_SubOngoingEfficiency!$T$21:$AK$24,MATCH($F156&amp;"_Indirect",Inp_SubOngoingEfficiency!$H$21:$H$24,0),MATCH(V$7,Inp_SubOngoingEfficiency!$T$7:$AK$7,0))</f>
        <v>0</v>
      </c>
      <c r="W156" s="18">
        <f>'Cal_Training &amp; Apprentices'!W74/INDEX(Inp_SubOngoingEfficiency!$T$21:$AK$24,MATCH($F156&amp;"_Indirect",Inp_SubOngoingEfficiency!$H$21:$H$24,0),MATCH(W$7,Inp_SubOngoingEfficiency!$T$7:$AK$7,0))</f>
        <v>0</v>
      </c>
      <c r="X156" s="18">
        <f>'Cal_Training &amp; Apprentices'!X74/INDEX(Inp_SubOngoingEfficiency!$T$21:$AK$24,MATCH($F156&amp;"_Indirect",Inp_SubOngoingEfficiency!$H$21:$H$24,0),MATCH(X$7,Inp_SubOngoingEfficiency!$T$7:$AK$7,0))</f>
        <v>0</v>
      </c>
      <c r="Y156" s="18">
        <f>'Cal_Training &amp; Apprentices'!Y74/INDEX(Inp_SubOngoingEfficiency!$T$21:$AK$24,MATCH($F156&amp;"_Indirect",Inp_SubOngoingEfficiency!$H$21:$H$24,0),MATCH(Y$7,Inp_SubOngoingEfficiency!$T$7:$AK$7,0))</f>
        <v>0</v>
      </c>
      <c r="Z156" s="18">
        <f>'Cal_Training &amp; Apprentices'!Z74/INDEX(Inp_SubOngoingEfficiency!$T$21:$AK$24,MATCH($F156&amp;"_Indirect",Inp_SubOngoingEfficiency!$H$21:$H$24,0),MATCH(Z$7,Inp_SubOngoingEfficiency!$T$7:$AK$7,0))</f>
        <v>0</v>
      </c>
      <c r="AA156" s="18">
        <f>'Cal_Training &amp; Apprentices'!AA74/INDEX(Inp_SubOngoingEfficiency!$T$21:$AK$24,MATCH($F156&amp;"_Indirect",Inp_SubOngoingEfficiency!$H$21:$H$24,0),MATCH(AA$7,Inp_SubOngoingEfficiency!$T$7:$AK$7,0))</f>
        <v>0</v>
      </c>
      <c r="AB156" s="18">
        <f>'Cal_Training &amp; Apprentices'!AB74/INDEX(Inp_SubOngoingEfficiency!$T$21:$AK$24,MATCH($F156&amp;"_Indirect",Inp_SubOngoingEfficiency!$H$21:$H$24,0),MATCH(AB$7,Inp_SubOngoingEfficiency!$T$7:$AK$7,0))</f>
        <v>0</v>
      </c>
      <c r="AC156" s="18">
        <f>'Cal_Training &amp; Apprentices'!AC74/INDEX(Inp_SubOngoingEfficiency!$T$21:$AK$24,MATCH($F156&amp;"_Indirect",Inp_SubOngoingEfficiency!$H$21:$H$24,0),MATCH(AC$7,Inp_SubOngoingEfficiency!$T$7:$AK$7,0))</f>
        <v>0</v>
      </c>
      <c r="AD156" s="18">
        <f>'Cal_Training &amp; Apprentices'!AD74/INDEX(Inp_SubOngoingEfficiency!$T$21:$AK$24,MATCH($F156&amp;"_Indirect",Inp_SubOngoingEfficiency!$H$21:$H$24,0),MATCH(AD$7,Inp_SubOngoingEfficiency!$T$7:$AK$7,0))</f>
        <v>0</v>
      </c>
      <c r="AE156" s="18">
        <f>'Cal_Training &amp; Apprentices'!AE74/INDEX(Inp_SubOngoingEfficiency!$T$21:$AK$24,MATCH($F156&amp;"_Indirect",Inp_SubOngoingEfficiency!$H$21:$H$24,0),MATCH(AE$7,Inp_SubOngoingEfficiency!$T$7:$AK$7,0))</f>
        <v>0</v>
      </c>
      <c r="AF156" s="18">
        <f>'Cal_Training &amp; Apprentices'!AF74/INDEX(Inp_SubOngoingEfficiency!$T$21:$AK$24,MATCH($F156&amp;"_Indirect",Inp_SubOngoingEfficiency!$H$21:$H$24,0),MATCH(AF$7,Inp_SubOngoingEfficiency!$T$7:$AK$7,0))</f>
        <v>0</v>
      </c>
      <c r="AG156" s="18">
        <f>'Cal_Training &amp; Apprentices'!AG74/INDEX(Inp_SubOngoingEfficiency!$T$21:$AK$24,MATCH($F156&amp;"_Indirect",Inp_SubOngoingEfficiency!$H$21:$H$24,0),MATCH(AG$7,Inp_SubOngoingEfficiency!$T$7:$AK$7,0))</f>
        <v>0</v>
      </c>
      <c r="AH156" s="18">
        <f>'Cal_Training &amp; Apprentices'!AH74/INDEX(Inp_SubOngoingEfficiency!$T$21:$AK$24,MATCH($F156&amp;"_Indirect",Inp_SubOngoingEfficiency!$H$21:$H$24,0),MATCH(AH$7,Inp_SubOngoingEfficiency!$T$7:$AK$7,0))</f>
        <v>0</v>
      </c>
      <c r="AI156" s="18">
        <f>'Cal_Training &amp; Apprentices'!AI74/INDEX(Inp_SubOngoingEfficiency!$T$21:$AK$24,MATCH($F156&amp;"_Indirect",Inp_SubOngoingEfficiency!$H$21:$H$24,0),MATCH(AI$7,Inp_SubOngoingEfficiency!$T$7:$AK$7,0))</f>
        <v>0</v>
      </c>
      <c r="AJ156" s="18">
        <f>'Cal_Training &amp; Apprentices'!AJ74/INDEX(Inp_SubOngoingEfficiency!$T$21:$AK$24,MATCH($F156&amp;"_Indirect",Inp_SubOngoingEfficiency!$H$21:$H$24,0),MATCH(AJ$7,Inp_SubOngoingEfficiency!$T$7:$AK$7,0))</f>
        <v>0</v>
      </c>
      <c r="AK156" s="18">
        <f>'Cal_Training &amp; Apprentices'!AK74/INDEX(Inp_SubOngoingEfficiency!$T$21:$AK$24,MATCH($F156&amp;"_Indirect",Inp_SubOngoingEfficiency!$H$21:$H$24,0),MATCH(AK$7,Inp_SubOngoingEfficiency!$T$7:$AK$7,0))</f>
        <v>0</v>
      </c>
      <c r="AN156" s="33"/>
    </row>
    <row r="157" spans="5:40" s="94" customFormat="1">
      <c r="E157" s="16" t="str">
        <f>Cover!$F$13</f>
        <v>Sc</v>
      </c>
      <c r="F157" s="16" t="str">
        <f>'Cal_Training &amp; Apprentices'!F75</f>
        <v>Opex</v>
      </c>
      <c r="H157" s="16" t="str">
        <f>'Cal_Training &amp; Apprentices'!H75</f>
        <v>Training &amp; Apprentices</v>
      </c>
      <c r="I157" s="16" t="str">
        <f>'Cal_Training &amp; Apprentices'!I75</f>
        <v>Training &amp; Apprentices</v>
      </c>
      <c r="J157" s="16" t="str">
        <f>IF(ISBLANK('Cal_Training &amp; Apprentices'!J75),"",'Cal_Training &amp; Apprentices'!J75)</f>
        <v/>
      </c>
      <c r="L157" s="94" t="s">
        <v>111</v>
      </c>
      <c r="M157" s="94" t="b">
        <f t="shared" si="4"/>
        <v>0</v>
      </c>
      <c r="N157" s="94" t="b">
        <f t="shared" si="5"/>
        <v>0</v>
      </c>
      <c r="T157" s="18">
        <f>'Cal_Training &amp; Apprentices'!T75/INDEX(Inp_SubOngoingEfficiency!$T$21:$AK$24,MATCH($F157&amp;"_Indirect",Inp_SubOngoingEfficiency!$H$21:$H$24,0),MATCH(T$7,Inp_SubOngoingEfficiency!$T$7:$AK$7,0))</f>
        <v>0</v>
      </c>
      <c r="U157" s="18">
        <f>'Cal_Training &amp; Apprentices'!U75/INDEX(Inp_SubOngoingEfficiency!$T$21:$AK$24,MATCH($F157&amp;"_Indirect",Inp_SubOngoingEfficiency!$H$21:$H$24,0),MATCH(U$7,Inp_SubOngoingEfficiency!$T$7:$AK$7,0))</f>
        <v>0</v>
      </c>
      <c r="V157" s="18">
        <f>'Cal_Training &amp; Apprentices'!V75/INDEX(Inp_SubOngoingEfficiency!$T$21:$AK$24,MATCH($F157&amp;"_Indirect",Inp_SubOngoingEfficiency!$H$21:$H$24,0),MATCH(V$7,Inp_SubOngoingEfficiency!$T$7:$AK$7,0))</f>
        <v>0</v>
      </c>
      <c r="W157" s="18">
        <f>'Cal_Training &amp; Apprentices'!W75/INDEX(Inp_SubOngoingEfficiency!$T$21:$AK$24,MATCH($F157&amp;"_Indirect",Inp_SubOngoingEfficiency!$H$21:$H$24,0),MATCH(W$7,Inp_SubOngoingEfficiency!$T$7:$AK$7,0))</f>
        <v>0</v>
      </c>
      <c r="X157" s="18">
        <f>'Cal_Training &amp; Apprentices'!X75/INDEX(Inp_SubOngoingEfficiency!$T$21:$AK$24,MATCH($F157&amp;"_Indirect",Inp_SubOngoingEfficiency!$H$21:$H$24,0),MATCH(X$7,Inp_SubOngoingEfficiency!$T$7:$AK$7,0))</f>
        <v>0</v>
      </c>
      <c r="Y157" s="18">
        <f>'Cal_Training &amp; Apprentices'!Y75/INDEX(Inp_SubOngoingEfficiency!$T$21:$AK$24,MATCH($F157&amp;"_Indirect",Inp_SubOngoingEfficiency!$H$21:$H$24,0),MATCH(Y$7,Inp_SubOngoingEfficiency!$T$7:$AK$7,0))</f>
        <v>0</v>
      </c>
      <c r="Z157" s="18">
        <f>'Cal_Training &amp; Apprentices'!Z75/INDEX(Inp_SubOngoingEfficiency!$T$21:$AK$24,MATCH($F157&amp;"_Indirect",Inp_SubOngoingEfficiency!$H$21:$H$24,0),MATCH(Z$7,Inp_SubOngoingEfficiency!$T$7:$AK$7,0))</f>
        <v>0</v>
      </c>
      <c r="AA157" s="18">
        <f>'Cal_Training &amp; Apprentices'!AA75/INDEX(Inp_SubOngoingEfficiency!$T$21:$AK$24,MATCH($F157&amp;"_Indirect",Inp_SubOngoingEfficiency!$H$21:$H$24,0),MATCH(AA$7,Inp_SubOngoingEfficiency!$T$7:$AK$7,0))</f>
        <v>0</v>
      </c>
      <c r="AB157" s="18">
        <f>'Cal_Training &amp; Apprentices'!AB75/INDEX(Inp_SubOngoingEfficiency!$T$21:$AK$24,MATCH($F157&amp;"_Indirect",Inp_SubOngoingEfficiency!$H$21:$H$24,0),MATCH(AB$7,Inp_SubOngoingEfficiency!$T$7:$AK$7,0))</f>
        <v>0</v>
      </c>
      <c r="AC157" s="18">
        <f>'Cal_Training &amp; Apprentices'!AC75/INDEX(Inp_SubOngoingEfficiency!$T$21:$AK$24,MATCH($F157&amp;"_Indirect",Inp_SubOngoingEfficiency!$H$21:$H$24,0),MATCH(AC$7,Inp_SubOngoingEfficiency!$T$7:$AK$7,0))</f>
        <v>0</v>
      </c>
      <c r="AD157" s="18">
        <f>'Cal_Training &amp; Apprentices'!AD75/INDEX(Inp_SubOngoingEfficiency!$T$21:$AK$24,MATCH($F157&amp;"_Indirect",Inp_SubOngoingEfficiency!$H$21:$H$24,0),MATCH(AD$7,Inp_SubOngoingEfficiency!$T$7:$AK$7,0))</f>
        <v>0</v>
      </c>
      <c r="AE157" s="18">
        <f>'Cal_Training &amp; Apprentices'!AE75/INDEX(Inp_SubOngoingEfficiency!$T$21:$AK$24,MATCH($F157&amp;"_Indirect",Inp_SubOngoingEfficiency!$H$21:$H$24,0),MATCH(AE$7,Inp_SubOngoingEfficiency!$T$7:$AK$7,0))</f>
        <v>0</v>
      </c>
      <c r="AF157" s="18">
        <f>'Cal_Training &amp; Apprentices'!AF75/INDEX(Inp_SubOngoingEfficiency!$T$21:$AK$24,MATCH($F157&amp;"_Indirect",Inp_SubOngoingEfficiency!$H$21:$H$24,0),MATCH(AF$7,Inp_SubOngoingEfficiency!$T$7:$AK$7,0))</f>
        <v>0</v>
      </c>
      <c r="AG157" s="18">
        <f>'Cal_Training &amp; Apprentices'!AG75/INDEX(Inp_SubOngoingEfficiency!$T$21:$AK$24,MATCH($F157&amp;"_Indirect",Inp_SubOngoingEfficiency!$H$21:$H$24,0),MATCH(AG$7,Inp_SubOngoingEfficiency!$T$7:$AK$7,0))</f>
        <v>0</v>
      </c>
      <c r="AH157" s="18">
        <f>'Cal_Training &amp; Apprentices'!AH75/INDEX(Inp_SubOngoingEfficiency!$T$21:$AK$24,MATCH($F157&amp;"_Indirect",Inp_SubOngoingEfficiency!$H$21:$H$24,0),MATCH(AH$7,Inp_SubOngoingEfficiency!$T$7:$AK$7,0))</f>
        <v>0</v>
      </c>
      <c r="AI157" s="18">
        <f>'Cal_Training &amp; Apprentices'!AI75/INDEX(Inp_SubOngoingEfficiency!$T$21:$AK$24,MATCH($F157&amp;"_Indirect",Inp_SubOngoingEfficiency!$H$21:$H$24,0),MATCH(AI$7,Inp_SubOngoingEfficiency!$T$7:$AK$7,0))</f>
        <v>0</v>
      </c>
      <c r="AJ157" s="18">
        <f>'Cal_Training &amp; Apprentices'!AJ75/INDEX(Inp_SubOngoingEfficiency!$T$21:$AK$24,MATCH($F157&amp;"_Indirect",Inp_SubOngoingEfficiency!$H$21:$H$24,0),MATCH(AJ$7,Inp_SubOngoingEfficiency!$T$7:$AK$7,0))</f>
        <v>0</v>
      </c>
      <c r="AK157" s="18">
        <f>'Cal_Training &amp; Apprentices'!AK75/INDEX(Inp_SubOngoingEfficiency!$T$21:$AK$24,MATCH($F157&amp;"_Indirect",Inp_SubOngoingEfficiency!$H$21:$H$24,0),MATCH(AK$7,Inp_SubOngoingEfficiency!$T$7:$AK$7,0))</f>
        <v>0</v>
      </c>
      <c r="AN157" s="33"/>
    </row>
    <row r="158" spans="5:40" s="94" customFormat="1">
      <c r="E158" s="16" t="str">
        <f>Cover!$F$13</f>
        <v>Sc</v>
      </c>
      <c r="F158" s="16" t="str">
        <f>'Cal_Training &amp; Apprentices'!F76</f>
        <v>Opex</v>
      </c>
      <c r="H158" s="16" t="str">
        <f>'Cal_Training &amp; Apprentices'!H76</f>
        <v>Training &amp; Apprentices</v>
      </c>
      <c r="I158" s="16" t="str">
        <f>'Cal_Training &amp; Apprentices'!I76</f>
        <v>Training &amp; Apprentices</v>
      </c>
      <c r="J158" s="16" t="str">
        <f>IF(ISBLANK('Cal_Training &amp; Apprentices'!J76),"",'Cal_Training &amp; Apprentices'!J76)</f>
        <v/>
      </c>
      <c r="L158" s="94" t="s">
        <v>111</v>
      </c>
      <c r="M158" s="94" t="b">
        <f t="shared" si="4"/>
        <v>0</v>
      </c>
      <c r="N158" s="94" t="b">
        <f t="shared" si="5"/>
        <v>0</v>
      </c>
      <c r="T158" s="18">
        <f>'Cal_Training &amp; Apprentices'!T76/INDEX(Inp_SubOngoingEfficiency!$T$21:$AK$24,MATCH($F158&amp;"_Indirect",Inp_SubOngoingEfficiency!$H$21:$H$24,0),MATCH(T$7,Inp_SubOngoingEfficiency!$T$7:$AK$7,0))</f>
        <v>0</v>
      </c>
      <c r="U158" s="18">
        <f>'Cal_Training &amp; Apprentices'!U76/INDEX(Inp_SubOngoingEfficiency!$T$21:$AK$24,MATCH($F158&amp;"_Indirect",Inp_SubOngoingEfficiency!$H$21:$H$24,0),MATCH(U$7,Inp_SubOngoingEfficiency!$T$7:$AK$7,0))</f>
        <v>0</v>
      </c>
      <c r="V158" s="18">
        <f>'Cal_Training &amp; Apprentices'!V76/INDEX(Inp_SubOngoingEfficiency!$T$21:$AK$24,MATCH($F158&amp;"_Indirect",Inp_SubOngoingEfficiency!$H$21:$H$24,0),MATCH(V$7,Inp_SubOngoingEfficiency!$T$7:$AK$7,0))</f>
        <v>0</v>
      </c>
      <c r="W158" s="18">
        <f>'Cal_Training &amp; Apprentices'!W76/INDEX(Inp_SubOngoingEfficiency!$T$21:$AK$24,MATCH($F158&amp;"_Indirect",Inp_SubOngoingEfficiency!$H$21:$H$24,0),MATCH(W$7,Inp_SubOngoingEfficiency!$T$7:$AK$7,0))</f>
        <v>0</v>
      </c>
      <c r="X158" s="18">
        <f>'Cal_Training &amp; Apprentices'!X76/INDEX(Inp_SubOngoingEfficiency!$T$21:$AK$24,MATCH($F158&amp;"_Indirect",Inp_SubOngoingEfficiency!$H$21:$H$24,0),MATCH(X$7,Inp_SubOngoingEfficiency!$T$7:$AK$7,0))</f>
        <v>0</v>
      </c>
      <c r="Y158" s="18">
        <f>'Cal_Training &amp; Apprentices'!Y76/INDEX(Inp_SubOngoingEfficiency!$T$21:$AK$24,MATCH($F158&amp;"_Indirect",Inp_SubOngoingEfficiency!$H$21:$H$24,0),MATCH(Y$7,Inp_SubOngoingEfficiency!$T$7:$AK$7,0))</f>
        <v>0</v>
      </c>
      <c r="Z158" s="18">
        <f>'Cal_Training &amp; Apprentices'!Z76/INDEX(Inp_SubOngoingEfficiency!$T$21:$AK$24,MATCH($F158&amp;"_Indirect",Inp_SubOngoingEfficiency!$H$21:$H$24,0),MATCH(Z$7,Inp_SubOngoingEfficiency!$T$7:$AK$7,0))</f>
        <v>0</v>
      </c>
      <c r="AA158" s="18">
        <f>'Cal_Training &amp; Apprentices'!AA76/INDEX(Inp_SubOngoingEfficiency!$T$21:$AK$24,MATCH($F158&amp;"_Indirect",Inp_SubOngoingEfficiency!$H$21:$H$24,0),MATCH(AA$7,Inp_SubOngoingEfficiency!$T$7:$AK$7,0))</f>
        <v>0</v>
      </c>
      <c r="AB158" s="18">
        <f>'Cal_Training &amp; Apprentices'!AB76/INDEX(Inp_SubOngoingEfficiency!$T$21:$AK$24,MATCH($F158&amp;"_Indirect",Inp_SubOngoingEfficiency!$H$21:$H$24,0),MATCH(AB$7,Inp_SubOngoingEfficiency!$T$7:$AK$7,0))</f>
        <v>0</v>
      </c>
      <c r="AC158" s="18">
        <f>'Cal_Training &amp; Apprentices'!AC76/INDEX(Inp_SubOngoingEfficiency!$T$21:$AK$24,MATCH($F158&amp;"_Indirect",Inp_SubOngoingEfficiency!$H$21:$H$24,0),MATCH(AC$7,Inp_SubOngoingEfficiency!$T$7:$AK$7,0))</f>
        <v>0</v>
      </c>
      <c r="AD158" s="18">
        <f>'Cal_Training &amp; Apprentices'!AD76/INDEX(Inp_SubOngoingEfficiency!$T$21:$AK$24,MATCH($F158&amp;"_Indirect",Inp_SubOngoingEfficiency!$H$21:$H$24,0),MATCH(AD$7,Inp_SubOngoingEfficiency!$T$7:$AK$7,0))</f>
        <v>0</v>
      </c>
      <c r="AE158" s="18">
        <f>'Cal_Training &amp; Apprentices'!AE76/INDEX(Inp_SubOngoingEfficiency!$T$21:$AK$24,MATCH($F158&amp;"_Indirect",Inp_SubOngoingEfficiency!$H$21:$H$24,0),MATCH(AE$7,Inp_SubOngoingEfficiency!$T$7:$AK$7,0))</f>
        <v>0</v>
      </c>
      <c r="AF158" s="18">
        <f>'Cal_Training &amp; Apprentices'!AF76/INDEX(Inp_SubOngoingEfficiency!$T$21:$AK$24,MATCH($F158&amp;"_Indirect",Inp_SubOngoingEfficiency!$H$21:$H$24,0),MATCH(AF$7,Inp_SubOngoingEfficiency!$T$7:$AK$7,0))</f>
        <v>0</v>
      </c>
      <c r="AG158" s="18">
        <f>'Cal_Training &amp; Apprentices'!AG76/INDEX(Inp_SubOngoingEfficiency!$T$21:$AK$24,MATCH($F158&amp;"_Indirect",Inp_SubOngoingEfficiency!$H$21:$H$24,0),MATCH(AG$7,Inp_SubOngoingEfficiency!$T$7:$AK$7,0))</f>
        <v>0</v>
      </c>
      <c r="AH158" s="18">
        <f>'Cal_Training &amp; Apprentices'!AH76/INDEX(Inp_SubOngoingEfficiency!$T$21:$AK$24,MATCH($F158&amp;"_Indirect",Inp_SubOngoingEfficiency!$H$21:$H$24,0),MATCH(AH$7,Inp_SubOngoingEfficiency!$T$7:$AK$7,0))</f>
        <v>0</v>
      </c>
      <c r="AI158" s="18">
        <f>'Cal_Training &amp; Apprentices'!AI76/INDEX(Inp_SubOngoingEfficiency!$T$21:$AK$24,MATCH($F158&amp;"_Indirect",Inp_SubOngoingEfficiency!$H$21:$H$24,0),MATCH(AI$7,Inp_SubOngoingEfficiency!$T$7:$AK$7,0))</f>
        <v>0</v>
      </c>
      <c r="AJ158" s="18">
        <f>'Cal_Training &amp; Apprentices'!AJ76/INDEX(Inp_SubOngoingEfficiency!$T$21:$AK$24,MATCH($F158&amp;"_Indirect",Inp_SubOngoingEfficiency!$H$21:$H$24,0),MATCH(AJ$7,Inp_SubOngoingEfficiency!$T$7:$AK$7,0))</f>
        <v>0</v>
      </c>
      <c r="AK158" s="18">
        <f>'Cal_Training &amp; Apprentices'!AK76/INDEX(Inp_SubOngoingEfficiency!$T$21:$AK$24,MATCH($F158&amp;"_Indirect",Inp_SubOngoingEfficiency!$H$21:$H$24,0),MATCH(AK$7,Inp_SubOngoingEfficiency!$T$7:$AK$7,0))</f>
        <v>0</v>
      </c>
      <c r="AN158" s="33"/>
    </row>
    <row r="159" spans="5:40" s="94" customFormat="1">
      <c r="E159" s="16" t="str">
        <f>Cover!$F$13</f>
        <v>Sc</v>
      </c>
      <c r="F159" s="16" t="str">
        <f>'Cal_LTS, Stor &amp; Entry'!F67</f>
        <v>Capex</v>
      </c>
      <c r="H159" s="16" t="str">
        <f>'Cal_LTS, Stor &amp; Entry'!H67</f>
        <v>LTS Pipelines, Storage &amp; Entry</v>
      </c>
      <c r="I159" s="16" t="str">
        <f>'Cal_LTS, Stor &amp; Entry'!I67</f>
        <v>LTS Pipelines, Storage &amp; Entry</v>
      </c>
      <c r="J159" s="16" t="str">
        <f>IF(ISBLANK('Cal_LTS, Stor &amp; Entry'!J67),"",'Cal_LTS, Stor &amp; Entry'!J67)</f>
        <v>TA - SIU capex</v>
      </c>
      <c r="L159" s="94" t="s">
        <v>111</v>
      </c>
      <c r="M159" s="94" t="b">
        <f t="shared" si="4"/>
        <v>0</v>
      </c>
      <c r="N159" s="94" t="str">
        <f t="shared" si="5"/>
        <v>TA</v>
      </c>
      <c r="T159" s="18">
        <f>'Cal_LTS, Stor &amp; Entry'!T67/VLOOKUP($F159,Inp_SubOngoingEfficiency!$F$21:$AK$24,MATCH(T$7,Inp_SubOngoingEfficiency!$F$7:$AK$7,0),FALSE)</f>
        <v>0</v>
      </c>
      <c r="U159" s="18">
        <f>'Cal_LTS, Stor &amp; Entry'!U67/VLOOKUP($F159,Inp_SubOngoingEfficiency!$F$21:$AK$24,MATCH(U$7,Inp_SubOngoingEfficiency!$F$7:$AK$7,0),FALSE)</f>
        <v>0</v>
      </c>
      <c r="V159" s="18">
        <f>'Cal_LTS, Stor &amp; Entry'!V67/VLOOKUP($F159,Inp_SubOngoingEfficiency!$F$21:$AK$24,MATCH(V$7,Inp_SubOngoingEfficiency!$F$7:$AK$7,0),FALSE)</f>
        <v>0</v>
      </c>
      <c r="W159" s="18">
        <f>'Cal_LTS, Stor &amp; Entry'!W67/VLOOKUP($F159,Inp_SubOngoingEfficiency!$F$21:$AK$24,MATCH(W$7,Inp_SubOngoingEfficiency!$F$7:$AK$7,0),FALSE)</f>
        <v>0</v>
      </c>
      <c r="X159" s="18">
        <f>'Cal_LTS, Stor &amp; Entry'!X67/VLOOKUP($F159,Inp_SubOngoingEfficiency!$F$21:$AK$24,MATCH(X$7,Inp_SubOngoingEfficiency!$F$7:$AK$7,0),FALSE)</f>
        <v>0</v>
      </c>
      <c r="Y159" s="18">
        <f>'Cal_LTS, Stor &amp; Entry'!Y67/VLOOKUP($F159,Inp_SubOngoingEfficiency!$F$21:$AK$24,MATCH(Y$7,Inp_SubOngoingEfficiency!$F$7:$AK$7,0),FALSE)</f>
        <v>-2.2508583488954379</v>
      </c>
      <c r="Z159" s="18">
        <f>'Cal_LTS, Stor &amp; Entry'!Z67/VLOOKUP($F159,Inp_SubOngoingEfficiency!$F$21:$AK$24,MATCH(Z$7,Inp_SubOngoingEfficiency!$F$7:$AK$7,0),FALSE)</f>
        <v>-2.8843562473135638</v>
      </c>
      <c r="AA159" s="18">
        <f>'Cal_LTS, Stor &amp; Entry'!AA67/VLOOKUP($F159,Inp_SubOngoingEfficiency!$F$21:$AK$24,MATCH(AA$7,Inp_SubOngoingEfficiency!$F$7:$AK$7,0),FALSE)</f>
        <v>-5.4819715790826171</v>
      </c>
      <c r="AB159" s="18">
        <f>'Cal_LTS, Stor &amp; Entry'!AB67/VLOOKUP($F159,Inp_SubOngoingEfficiency!$F$21:$AK$24,MATCH(AB$7,Inp_SubOngoingEfficiency!$F$7:$AK$7,0),FALSE)</f>
        <v>-2.9519836701067197</v>
      </c>
      <c r="AC159" s="18">
        <f>'Cal_LTS, Stor &amp; Entry'!AC67/VLOOKUP($F159,Inp_SubOngoingEfficiency!$F$21:$AK$24,MATCH(AC$7,Inp_SubOngoingEfficiency!$F$7:$AK$7,0),FALSE)</f>
        <v>-1.2039422698077189</v>
      </c>
      <c r="AD159" s="18">
        <f>'Cal_LTS, Stor &amp; Entry'!AD67/VLOOKUP($F159,Inp_SubOngoingEfficiency!$F$21:$AK$24,MATCH(AD$7,Inp_SubOngoingEfficiency!$F$7:$AK$7,0),FALSE)</f>
        <v>-1.5082900000000001</v>
      </c>
      <c r="AE159" s="18">
        <f>'Cal_LTS, Stor &amp; Entry'!AE67/VLOOKUP($F159,Inp_SubOngoingEfficiency!$F$21:$AK$24,MATCH(AE$7,Inp_SubOngoingEfficiency!$F$7:$AK$7,0),FALSE)</f>
        <v>-3.0663063194454452</v>
      </c>
      <c r="AF159" s="18">
        <f>'Cal_LTS, Stor &amp; Entry'!AF67/VLOOKUP($F159,Inp_SubOngoingEfficiency!$F$21:$AK$24,MATCH(AF$7,Inp_SubOngoingEfficiency!$F$7:$AK$7,0),FALSE)</f>
        <v>-3.2958623390342052</v>
      </c>
      <c r="AG159" s="18">
        <f>'Cal_LTS, Stor &amp; Entry'!AG67/VLOOKUP($F159,Inp_SubOngoingEfficiency!$F$21:$AK$24,MATCH(AG$7,Inp_SubOngoingEfficiency!$F$7:$AK$7,0),FALSE)</f>
        <v>-2.853539802616349</v>
      </c>
      <c r="AH159" s="18">
        <f>'Cal_LTS, Stor &amp; Entry'!AH67/VLOOKUP($F159,Inp_SubOngoingEfficiency!$F$21:$AK$24,MATCH(AH$7,Inp_SubOngoingEfficiency!$F$7:$AK$7,0),FALSE)</f>
        <v>-2.7246942732947299</v>
      </c>
      <c r="AI159" s="18">
        <f>'Cal_LTS, Stor &amp; Entry'!AI67/VLOOKUP($F159,Inp_SubOngoingEfficiency!$F$21:$AK$24,MATCH(AI$7,Inp_SubOngoingEfficiency!$F$7:$AK$7,0),FALSE)</f>
        <v>-2.6962705825934488</v>
      </c>
      <c r="AJ159" s="18">
        <f>'Cal_LTS, Stor &amp; Entry'!AJ67/VLOOKUP($F159,Inp_SubOngoingEfficiency!$F$21:$AK$24,MATCH(AJ$7,Inp_SubOngoingEfficiency!$F$7:$AK$7,0),FALSE)</f>
        <v>-2.9630859567744592</v>
      </c>
      <c r="AK159" s="18">
        <f>'Cal_LTS, Stor &amp; Entry'!AK67/VLOOKUP($F159,Inp_SubOngoingEfficiency!$F$21:$AK$24,MATCH(AK$7,Inp_SubOngoingEfficiency!$F$7:$AK$7,0),FALSE)</f>
        <v>-3.1800392029594575</v>
      </c>
      <c r="AN159" s="33"/>
    </row>
    <row r="160" spans="5:40" s="94" customFormat="1">
      <c r="E160" s="16" t="str">
        <f>Cover!$F$13</f>
        <v>Sc</v>
      </c>
      <c r="F160" s="16" t="str">
        <f>'Cal_LTS, Stor &amp; Entry'!F68</f>
        <v>Capex</v>
      </c>
      <c r="H160" s="16" t="str">
        <f>'Cal_LTS, Stor &amp; Entry'!H68</f>
        <v>LTS Pipelines, Storage &amp; Entry</v>
      </c>
      <c r="I160" s="16" t="str">
        <f>'Cal_LTS, Stor &amp; Entry'!I68</f>
        <v>LTS Pipelines, Storage &amp; Entry</v>
      </c>
      <c r="J160" s="16" t="str">
        <f>IF(ISBLANK('Cal_LTS, Stor &amp; Entry'!J68),"",'Cal_LTS, Stor &amp; Entry'!J68)</f>
        <v>TA - Separately assessed projects</v>
      </c>
      <c r="L160" s="94" t="s">
        <v>111</v>
      </c>
      <c r="M160" s="94" t="b">
        <f t="shared" si="4"/>
        <v>0</v>
      </c>
      <c r="N160" s="94" t="str">
        <f t="shared" si="5"/>
        <v>TA</v>
      </c>
      <c r="T160" s="18">
        <f>'Cal_LTS, Stor &amp; Entry'!T68/VLOOKUP($F160,Inp_SubOngoingEfficiency!$F$21:$AK$24,MATCH(T$7,Inp_SubOngoingEfficiency!$F$7:$AK$7,0),FALSE)</f>
        <v>0</v>
      </c>
      <c r="U160" s="18">
        <f>'Cal_LTS, Stor &amp; Entry'!U68/VLOOKUP($F160,Inp_SubOngoingEfficiency!$F$21:$AK$24,MATCH(U$7,Inp_SubOngoingEfficiency!$F$7:$AK$7,0),FALSE)</f>
        <v>0</v>
      </c>
      <c r="V160" s="18">
        <f>'Cal_LTS, Stor &amp; Entry'!V68/VLOOKUP($F160,Inp_SubOngoingEfficiency!$F$21:$AK$24,MATCH(V$7,Inp_SubOngoingEfficiency!$F$7:$AK$7,0),FALSE)</f>
        <v>0</v>
      </c>
      <c r="W160" s="18">
        <f>'Cal_LTS, Stor &amp; Entry'!W68/VLOOKUP($F160,Inp_SubOngoingEfficiency!$F$21:$AK$24,MATCH(W$7,Inp_SubOngoingEfficiency!$F$7:$AK$7,0),FALSE)</f>
        <v>0</v>
      </c>
      <c r="X160" s="18">
        <f>'Cal_LTS, Stor &amp; Entry'!X68/VLOOKUP($F160,Inp_SubOngoingEfficiency!$F$21:$AK$24,MATCH(X$7,Inp_SubOngoingEfficiency!$F$7:$AK$7,0),FALSE)</f>
        <v>0</v>
      </c>
      <c r="Y160" s="18">
        <f>'Cal_LTS, Stor &amp; Entry'!Y68/VLOOKUP($F160,Inp_SubOngoingEfficiency!$F$21:$AK$24,MATCH(Y$7,Inp_SubOngoingEfficiency!$F$7:$AK$7,0),FALSE)</f>
        <v>0</v>
      </c>
      <c r="Z160" s="18">
        <f>'Cal_LTS, Stor &amp; Entry'!Z68/VLOOKUP($F160,Inp_SubOngoingEfficiency!$F$21:$AK$24,MATCH(Z$7,Inp_SubOngoingEfficiency!$F$7:$AK$7,0),FALSE)</f>
        <v>0</v>
      </c>
      <c r="AA160" s="18">
        <f>'Cal_LTS, Stor &amp; Entry'!AA68/VLOOKUP($F160,Inp_SubOngoingEfficiency!$F$21:$AK$24,MATCH(AA$7,Inp_SubOngoingEfficiency!$F$7:$AK$7,0),FALSE)</f>
        <v>0</v>
      </c>
      <c r="AB160" s="18">
        <f>'Cal_LTS, Stor &amp; Entry'!AB68/VLOOKUP($F160,Inp_SubOngoingEfficiency!$F$21:$AK$24,MATCH(AB$7,Inp_SubOngoingEfficiency!$F$7:$AK$7,0),FALSE)</f>
        <v>0</v>
      </c>
      <c r="AC160" s="18">
        <f>'Cal_LTS, Stor &amp; Entry'!AC68/VLOOKUP($F160,Inp_SubOngoingEfficiency!$F$21:$AK$24,MATCH(AC$7,Inp_SubOngoingEfficiency!$F$7:$AK$7,0),FALSE)</f>
        <v>0</v>
      </c>
      <c r="AD160" s="18">
        <f>'Cal_LTS, Stor &amp; Entry'!AD68/VLOOKUP($F160,Inp_SubOngoingEfficiency!$F$21:$AK$24,MATCH(AD$7,Inp_SubOngoingEfficiency!$F$7:$AK$7,0),FALSE)</f>
        <v>0</v>
      </c>
      <c r="AE160" s="18">
        <f>'Cal_LTS, Stor &amp; Entry'!AE68/VLOOKUP($F160,Inp_SubOngoingEfficiency!$F$21:$AK$24,MATCH(AE$7,Inp_SubOngoingEfficiency!$F$7:$AK$7,0),FALSE)</f>
        <v>0</v>
      </c>
      <c r="AF160" s="18">
        <f>'Cal_LTS, Stor &amp; Entry'!AF68/VLOOKUP($F160,Inp_SubOngoingEfficiency!$F$21:$AK$24,MATCH(AF$7,Inp_SubOngoingEfficiency!$F$7:$AK$7,0),FALSE)</f>
        <v>0</v>
      </c>
      <c r="AG160" s="18">
        <f>'Cal_LTS, Stor &amp; Entry'!AG68/VLOOKUP($F160,Inp_SubOngoingEfficiency!$F$21:$AK$24,MATCH(AG$7,Inp_SubOngoingEfficiency!$F$7:$AK$7,0),FALSE)</f>
        <v>-2.6826875091573559</v>
      </c>
      <c r="AH160" s="18">
        <f>'Cal_LTS, Stor &amp; Entry'!AH68/VLOOKUP($F160,Inp_SubOngoingEfficiency!$F$21:$AK$24,MATCH(AH$7,Inp_SubOngoingEfficiency!$F$7:$AK$7,0),FALSE)</f>
        <v>-11.431673092277954</v>
      </c>
      <c r="AI160" s="18">
        <f>'Cal_LTS, Stor &amp; Entry'!AI68/VLOOKUP($F160,Inp_SubOngoingEfficiency!$F$21:$AK$24,MATCH(AI$7,Inp_SubOngoingEfficiency!$F$7:$AK$7,0),FALSE)</f>
        <v>-16.317003866486406</v>
      </c>
      <c r="AJ160" s="18">
        <f>'Cal_LTS, Stor &amp; Entry'!AJ68/VLOOKUP($F160,Inp_SubOngoingEfficiency!$F$21:$AK$24,MATCH(AJ$7,Inp_SubOngoingEfficiency!$F$7:$AK$7,0),FALSE)</f>
        <v>-12.234834040551087</v>
      </c>
      <c r="AK160" s="18">
        <f>'Cal_LTS, Stor &amp; Entry'!AK68/VLOOKUP($F160,Inp_SubOngoingEfficiency!$F$21:$AK$24,MATCH(AK$7,Inp_SubOngoingEfficiency!$F$7:$AK$7,0),FALSE)</f>
        <v>-4.6892737509522942</v>
      </c>
      <c r="AN160" s="33"/>
    </row>
    <row r="161" spans="5:40" s="94" customFormat="1">
      <c r="E161" s="16" t="str">
        <f>Cover!$F$13</f>
        <v>Sc</v>
      </c>
      <c r="F161" s="16" t="str">
        <f>'Cal_LTS, Stor &amp; Entry'!F69</f>
        <v>Capex</v>
      </c>
      <c r="H161" s="16" t="str">
        <f>'Cal_LTS, Stor &amp; Entry'!H69</f>
        <v>LTS Pipelines, Storage &amp; Entry</v>
      </c>
      <c r="I161" s="16" t="str">
        <f>'Cal_LTS, Stor &amp; Entry'!I69</f>
        <v>LTS Pipelines, Storage &amp; Entry</v>
      </c>
      <c r="J161" s="16" t="str">
        <f>IF(ISBLANK('Cal_LTS, Stor &amp; Entry'!J69),"",'Cal_LTS, Stor &amp; Entry'!J69)</f>
        <v/>
      </c>
      <c r="L161" s="94" t="s">
        <v>111</v>
      </c>
      <c r="M161" s="94" t="b">
        <f t="shared" si="4"/>
        <v>0</v>
      </c>
      <c r="N161" s="94" t="b">
        <f t="shared" si="5"/>
        <v>0</v>
      </c>
      <c r="T161" s="18">
        <f>'Cal_LTS, Stor &amp; Entry'!T69/VLOOKUP($F161,Inp_SubOngoingEfficiency!$F$21:$AK$24,MATCH(T$7,Inp_SubOngoingEfficiency!$F$7:$AK$7,0),FALSE)</f>
        <v>0</v>
      </c>
      <c r="U161" s="18">
        <f>'Cal_LTS, Stor &amp; Entry'!U69/VLOOKUP($F161,Inp_SubOngoingEfficiency!$F$21:$AK$24,MATCH(U$7,Inp_SubOngoingEfficiency!$F$7:$AK$7,0),FALSE)</f>
        <v>0</v>
      </c>
      <c r="V161" s="18">
        <f>'Cal_LTS, Stor &amp; Entry'!V69/VLOOKUP($F161,Inp_SubOngoingEfficiency!$F$21:$AK$24,MATCH(V$7,Inp_SubOngoingEfficiency!$F$7:$AK$7,0),FALSE)</f>
        <v>0</v>
      </c>
      <c r="W161" s="18">
        <f>'Cal_LTS, Stor &amp; Entry'!W69/VLOOKUP($F161,Inp_SubOngoingEfficiency!$F$21:$AK$24,MATCH(W$7,Inp_SubOngoingEfficiency!$F$7:$AK$7,0),FALSE)</f>
        <v>0</v>
      </c>
      <c r="X161" s="18">
        <f>'Cal_LTS, Stor &amp; Entry'!X69/VLOOKUP($F161,Inp_SubOngoingEfficiency!$F$21:$AK$24,MATCH(X$7,Inp_SubOngoingEfficiency!$F$7:$AK$7,0),FALSE)</f>
        <v>0</v>
      </c>
      <c r="Y161" s="18">
        <f>'Cal_LTS, Stor &amp; Entry'!Y69/VLOOKUP($F161,Inp_SubOngoingEfficiency!$F$21:$AK$24,MATCH(Y$7,Inp_SubOngoingEfficiency!$F$7:$AK$7,0),FALSE)</f>
        <v>0</v>
      </c>
      <c r="Z161" s="18">
        <f>'Cal_LTS, Stor &amp; Entry'!Z69/VLOOKUP($F161,Inp_SubOngoingEfficiency!$F$21:$AK$24,MATCH(Z$7,Inp_SubOngoingEfficiency!$F$7:$AK$7,0),FALSE)</f>
        <v>0</v>
      </c>
      <c r="AA161" s="18">
        <f>'Cal_LTS, Stor &amp; Entry'!AA69/VLOOKUP($F161,Inp_SubOngoingEfficiency!$F$21:$AK$24,MATCH(AA$7,Inp_SubOngoingEfficiency!$F$7:$AK$7,0),FALSE)</f>
        <v>0</v>
      </c>
      <c r="AB161" s="18">
        <f>'Cal_LTS, Stor &amp; Entry'!AB69/VLOOKUP($F161,Inp_SubOngoingEfficiency!$F$21:$AK$24,MATCH(AB$7,Inp_SubOngoingEfficiency!$F$7:$AK$7,0),FALSE)</f>
        <v>0</v>
      </c>
      <c r="AC161" s="18">
        <f>'Cal_LTS, Stor &amp; Entry'!AC69/VLOOKUP($F161,Inp_SubOngoingEfficiency!$F$21:$AK$24,MATCH(AC$7,Inp_SubOngoingEfficiency!$F$7:$AK$7,0),FALSE)</f>
        <v>0</v>
      </c>
      <c r="AD161" s="18">
        <f>'Cal_LTS, Stor &amp; Entry'!AD69/VLOOKUP($F161,Inp_SubOngoingEfficiency!$F$21:$AK$24,MATCH(AD$7,Inp_SubOngoingEfficiency!$F$7:$AK$7,0),FALSE)</f>
        <v>0</v>
      </c>
      <c r="AE161" s="18">
        <f>'Cal_LTS, Stor &amp; Entry'!AE69/VLOOKUP($F161,Inp_SubOngoingEfficiency!$F$21:$AK$24,MATCH(AE$7,Inp_SubOngoingEfficiency!$F$7:$AK$7,0),FALSE)</f>
        <v>0</v>
      </c>
      <c r="AF161" s="18">
        <f>'Cal_LTS, Stor &amp; Entry'!AF69/VLOOKUP($F161,Inp_SubOngoingEfficiency!$F$21:$AK$24,MATCH(AF$7,Inp_SubOngoingEfficiency!$F$7:$AK$7,0),FALSE)</f>
        <v>0</v>
      </c>
      <c r="AG161" s="18">
        <f>'Cal_LTS, Stor &amp; Entry'!AG69/VLOOKUP($F161,Inp_SubOngoingEfficiency!$F$21:$AK$24,MATCH(AG$7,Inp_SubOngoingEfficiency!$F$7:$AK$7,0),FALSE)</f>
        <v>0</v>
      </c>
      <c r="AH161" s="18">
        <f>'Cal_LTS, Stor &amp; Entry'!AH69/VLOOKUP($F161,Inp_SubOngoingEfficiency!$F$21:$AK$24,MATCH(AH$7,Inp_SubOngoingEfficiency!$F$7:$AK$7,0),FALSE)</f>
        <v>0</v>
      </c>
      <c r="AI161" s="18">
        <f>'Cal_LTS, Stor &amp; Entry'!AI69/VLOOKUP($F161,Inp_SubOngoingEfficiency!$F$21:$AK$24,MATCH(AI$7,Inp_SubOngoingEfficiency!$F$7:$AK$7,0),FALSE)</f>
        <v>0</v>
      </c>
      <c r="AJ161" s="18">
        <f>'Cal_LTS, Stor &amp; Entry'!AJ69/VLOOKUP($F161,Inp_SubOngoingEfficiency!$F$21:$AK$24,MATCH(AJ$7,Inp_SubOngoingEfficiency!$F$7:$AK$7,0),FALSE)</f>
        <v>0</v>
      </c>
      <c r="AK161" s="18">
        <f>'Cal_LTS, Stor &amp; Entry'!AK69/VLOOKUP($F161,Inp_SubOngoingEfficiency!$F$21:$AK$24,MATCH(AK$7,Inp_SubOngoingEfficiency!$F$7:$AK$7,0),FALSE)</f>
        <v>0</v>
      </c>
      <c r="AN161" s="33"/>
    </row>
    <row r="162" spans="5:40" s="94" customFormat="1">
      <c r="E162" s="16" t="str">
        <f>Cover!$F$13</f>
        <v>Sc</v>
      </c>
      <c r="F162" s="16" t="str">
        <f>'Cal_LTS, Stor &amp; Entry'!F70</f>
        <v>Capex</v>
      </c>
      <c r="H162" s="16" t="str">
        <f>'Cal_LTS, Stor &amp; Entry'!H70</f>
        <v>LTS Pipelines, Storage &amp; Entry</v>
      </c>
      <c r="I162" s="16" t="str">
        <f>'Cal_LTS, Stor &amp; Entry'!I70</f>
        <v>LTS Pipelines, Storage &amp; Entry</v>
      </c>
      <c r="J162" s="16" t="str">
        <f>IF(ISBLANK('Cal_LTS, Stor &amp; Entry'!J70),"",'Cal_LTS, Stor &amp; Entry'!J70)</f>
        <v/>
      </c>
      <c r="L162" s="94" t="s">
        <v>111</v>
      </c>
      <c r="M162" s="94" t="b">
        <f t="shared" si="4"/>
        <v>0</v>
      </c>
      <c r="N162" s="94" t="b">
        <f t="shared" si="5"/>
        <v>0</v>
      </c>
      <c r="T162" s="18">
        <f>'Cal_LTS, Stor &amp; Entry'!T70/VLOOKUP($F162,Inp_SubOngoingEfficiency!$F$21:$AK$24,MATCH(T$7,Inp_SubOngoingEfficiency!$F$7:$AK$7,0),FALSE)</f>
        <v>0</v>
      </c>
      <c r="U162" s="18">
        <f>'Cal_LTS, Stor &amp; Entry'!U70/VLOOKUP($F162,Inp_SubOngoingEfficiency!$F$21:$AK$24,MATCH(U$7,Inp_SubOngoingEfficiency!$F$7:$AK$7,0),FALSE)</f>
        <v>0</v>
      </c>
      <c r="V162" s="18">
        <f>'Cal_LTS, Stor &amp; Entry'!V70/VLOOKUP($F162,Inp_SubOngoingEfficiency!$F$21:$AK$24,MATCH(V$7,Inp_SubOngoingEfficiency!$F$7:$AK$7,0),FALSE)</f>
        <v>0</v>
      </c>
      <c r="W162" s="18">
        <f>'Cal_LTS, Stor &amp; Entry'!W70/VLOOKUP($F162,Inp_SubOngoingEfficiency!$F$21:$AK$24,MATCH(W$7,Inp_SubOngoingEfficiency!$F$7:$AK$7,0),FALSE)</f>
        <v>0</v>
      </c>
      <c r="X162" s="18">
        <f>'Cal_LTS, Stor &amp; Entry'!X70/VLOOKUP($F162,Inp_SubOngoingEfficiency!$F$21:$AK$24,MATCH(X$7,Inp_SubOngoingEfficiency!$F$7:$AK$7,0),FALSE)</f>
        <v>0</v>
      </c>
      <c r="Y162" s="18">
        <f>'Cal_LTS, Stor &amp; Entry'!Y70/VLOOKUP($F162,Inp_SubOngoingEfficiency!$F$21:$AK$24,MATCH(Y$7,Inp_SubOngoingEfficiency!$F$7:$AK$7,0),FALSE)</f>
        <v>0</v>
      </c>
      <c r="Z162" s="18">
        <f>'Cal_LTS, Stor &amp; Entry'!Z70/VLOOKUP($F162,Inp_SubOngoingEfficiency!$F$21:$AK$24,MATCH(Z$7,Inp_SubOngoingEfficiency!$F$7:$AK$7,0),FALSE)</f>
        <v>0</v>
      </c>
      <c r="AA162" s="18">
        <f>'Cal_LTS, Stor &amp; Entry'!AA70/VLOOKUP($F162,Inp_SubOngoingEfficiency!$F$21:$AK$24,MATCH(AA$7,Inp_SubOngoingEfficiency!$F$7:$AK$7,0),FALSE)</f>
        <v>0</v>
      </c>
      <c r="AB162" s="18">
        <f>'Cal_LTS, Stor &amp; Entry'!AB70/VLOOKUP($F162,Inp_SubOngoingEfficiency!$F$21:$AK$24,MATCH(AB$7,Inp_SubOngoingEfficiency!$F$7:$AK$7,0),FALSE)</f>
        <v>0</v>
      </c>
      <c r="AC162" s="18">
        <f>'Cal_LTS, Stor &amp; Entry'!AC70/VLOOKUP($F162,Inp_SubOngoingEfficiency!$F$21:$AK$24,MATCH(AC$7,Inp_SubOngoingEfficiency!$F$7:$AK$7,0),FALSE)</f>
        <v>0</v>
      </c>
      <c r="AD162" s="18">
        <f>'Cal_LTS, Stor &amp; Entry'!AD70/VLOOKUP($F162,Inp_SubOngoingEfficiency!$F$21:$AK$24,MATCH(AD$7,Inp_SubOngoingEfficiency!$F$7:$AK$7,0),FALSE)</f>
        <v>0</v>
      </c>
      <c r="AE162" s="18">
        <f>'Cal_LTS, Stor &amp; Entry'!AE70/VLOOKUP($F162,Inp_SubOngoingEfficiency!$F$21:$AK$24,MATCH(AE$7,Inp_SubOngoingEfficiency!$F$7:$AK$7,0),FALSE)</f>
        <v>0</v>
      </c>
      <c r="AF162" s="18">
        <f>'Cal_LTS, Stor &amp; Entry'!AF70/VLOOKUP($F162,Inp_SubOngoingEfficiency!$F$21:$AK$24,MATCH(AF$7,Inp_SubOngoingEfficiency!$F$7:$AK$7,0),FALSE)</f>
        <v>0</v>
      </c>
      <c r="AG162" s="18">
        <f>'Cal_LTS, Stor &amp; Entry'!AG70/VLOOKUP($F162,Inp_SubOngoingEfficiency!$F$21:$AK$24,MATCH(AG$7,Inp_SubOngoingEfficiency!$F$7:$AK$7,0),FALSE)</f>
        <v>0</v>
      </c>
      <c r="AH162" s="18">
        <f>'Cal_LTS, Stor &amp; Entry'!AH70/VLOOKUP($F162,Inp_SubOngoingEfficiency!$F$21:$AK$24,MATCH(AH$7,Inp_SubOngoingEfficiency!$F$7:$AK$7,0),FALSE)</f>
        <v>0</v>
      </c>
      <c r="AI162" s="18">
        <f>'Cal_LTS, Stor &amp; Entry'!AI70/VLOOKUP($F162,Inp_SubOngoingEfficiency!$F$21:$AK$24,MATCH(AI$7,Inp_SubOngoingEfficiency!$F$7:$AK$7,0),FALSE)</f>
        <v>0</v>
      </c>
      <c r="AJ162" s="18">
        <f>'Cal_LTS, Stor &amp; Entry'!AJ70/VLOOKUP($F162,Inp_SubOngoingEfficiency!$F$21:$AK$24,MATCH(AJ$7,Inp_SubOngoingEfficiency!$F$7:$AK$7,0),FALSE)</f>
        <v>0</v>
      </c>
      <c r="AK162" s="18">
        <f>'Cal_LTS, Stor &amp; Entry'!AK70/VLOOKUP($F162,Inp_SubOngoingEfficiency!$F$21:$AK$24,MATCH(AK$7,Inp_SubOngoingEfficiency!$F$7:$AK$7,0),FALSE)</f>
        <v>0</v>
      </c>
      <c r="AN162" s="33"/>
    </row>
    <row r="163" spans="5:40" s="94" customFormat="1">
      <c r="E163" s="16" t="str">
        <f>Cover!$F$13</f>
        <v>Sc</v>
      </c>
      <c r="F163" s="16" t="str">
        <f>'Cal_LTS, Stor &amp; Entry'!F71</f>
        <v>Capex</v>
      </c>
      <c r="H163" s="16" t="str">
        <f>'Cal_LTS, Stor &amp; Entry'!H71</f>
        <v>LTS Pipelines, Storage &amp; Entry</v>
      </c>
      <c r="I163" s="16" t="str">
        <f>'Cal_LTS, Stor &amp; Entry'!I71</f>
        <v>LTS Pipelines, Storage &amp; Entry</v>
      </c>
      <c r="J163" s="16" t="str">
        <f>IF(ISBLANK('Cal_LTS, Stor &amp; Entry'!J71),"",'Cal_LTS, Stor &amp; Entry'!J71)</f>
        <v/>
      </c>
      <c r="L163" s="94" t="s">
        <v>111</v>
      </c>
      <c r="M163" s="94" t="b">
        <f t="shared" si="4"/>
        <v>0</v>
      </c>
      <c r="N163" s="94" t="b">
        <f t="shared" si="5"/>
        <v>0</v>
      </c>
      <c r="T163" s="18">
        <f>'Cal_LTS, Stor &amp; Entry'!T71/VLOOKUP($F163,Inp_SubOngoingEfficiency!$F$21:$AK$24,MATCH(T$7,Inp_SubOngoingEfficiency!$F$7:$AK$7,0),FALSE)</f>
        <v>0</v>
      </c>
      <c r="U163" s="18">
        <f>'Cal_LTS, Stor &amp; Entry'!U71/VLOOKUP($F163,Inp_SubOngoingEfficiency!$F$21:$AK$24,MATCH(U$7,Inp_SubOngoingEfficiency!$F$7:$AK$7,0),FALSE)</f>
        <v>0</v>
      </c>
      <c r="V163" s="18">
        <f>'Cal_LTS, Stor &amp; Entry'!V71/VLOOKUP($F163,Inp_SubOngoingEfficiency!$F$21:$AK$24,MATCH(V$7,Inp_SubOngoingEfficiency!$F$7:$AK$7,0),FALSE)</f>
        <v>0</v>
      </c>
      <c r="W163" s="18">
        <f>'Cal_LTS, Stor &amp; Entry'!W71/VLOOKUP($F163,Inp_SubOngoingEfficiency!$F$21:$AK$24,MATCH(W$7,Inp_SubOngoingEfficiency!$F$7:$AK$7,0),FALSE)</f>
        <v>0</v>
      </c>
      <c r="X163" s="18">
        <f>'Cal_LTS, Stor &amp; Entry'!X71/VLOOKUP($F163,Inp_SubOngoingEfficiency!$F$21:$AK$24,MATCH(X$7,Inp_SubOngoingEfficiency!$F$7:$AK$7,0),FALSE)</f>
        <v>0</v>
      </c>
      <c r="Y163" s="18">
        <f>'Cal_LTS, Stor &amp; Entry'!Y71/VLOOKUP($F163,Inp_SubOngoingEfficiency!$F$21:$AK$24,MATCH(Y$7,Inp_SubOngoingEfficiency!$F$7:$AK$7,0),FALSE)</f>
        <v>0</v>
      </c>
      <c r="Z163" s="18">
        <f>'Cal_LTS, Stor &amp; Entry'!Z71/VLOOKUP($F163,Inp_SubOngoingEfficiency!$F$21:$AK$24,MATCH(Z$7,Inp_SubOngoingEfficiency!$F$7:$AK$7,0),FALSE)</f>
        <v>0</v>
      </c>
      <c r="AA163" s="18">
        <f>'Cal_LTS, Stor &amp; Entry'!AA71/VLOOKUP($F163,Inp_SubOngoingEfficiency!$F$21:$AK$24,MATCH(AA$7,Inp_SubOngoingEfficiency!$F$7:$AK$7,0),FALSE)</f>
        <v>0</v>
      </c>
      <c r="AB163" s="18">
        <f>'Cal_LTS, Stor &amp; Entry'!AB71/VLOOKUP($F163,Inp_SubOngoingEfficiency!$F$21:$AK$24,MATCH(AB$7,Inp_SubOngoingEfficiency!$F$7:$AK$7,0),FALSE)</f>
        <v>0</v>
      </c>
      <c r="AC163" s="18">
        <f>'Cal_LTS, Stor &amp; Entry'!AC71/VLOOKUP($F163,Inp_SubOngoingEfficiency!$F$21:$AK$24,MATCH(AC$7,Inp_SubOngoingEfficiency!$F$7:$AK$7,0),FALSE)</f>
        <v>0</v>
      </c>
      <c r="AD163" s="18">
        <f>'Cal_LTS, Stor &amp; Entry'!AD71/VLOOKUP($F163,Inp_SubOngoingEfficiency!$F$21:$AK$24,MATCH(AD$7,Inp_SubOngoingEfficiency!$F$7:$AK$7,0),FALSE)</f>
        <v>0</v>
      </c>
      <c r="AE163" s="18">
        <f>'Cal_LTS, Stor &amp; Entry'!AE71/VLOOKUP($F163,Inp_SubOngoingEfficiency!$F$21:$AK$24,MATCH(AE$7,Inp_SubOngoingEfficiency!$F$7:$AK$7,0),FALSE)</f>
        <v>0</v>
      </c>
      <c r="AF163" s="18">
        <f>'Cal_LTS, Stor &amp; Entry'!AF71/VLOOKUP($F163,Inp_SubOngoingEfficiency!$F$21:$AK$24,MATCH(AF$7,Inp_SubOngoingEfficiency!$F$7:$AK$7,0),FALSE)</f>
        <v>0</v>
      </c>
      <c r="AG163" s="18">
        <f>'Cal_LTS, Stor &amp; Entry'!AG71/VLOOKUP($F163,Inp_SubOngoingEfficiency!$F$21:$AK$24,MATCH(AG$7,Inp_SubOngoingEfficiency!$F$7:$AK$7,0),FALSE)</f>
        <v>0</v>
      </c>
      <c r="AH163" s="18">
        <f>'Cal_LTS, Stor &amp; Entry'!AH71/VLOOKUP($F163,Inp_SubOngoingEfficiency!$F$21:$AK$24,MATCH(AH$7,Inp_SubOngoingEfficiency!$F$7:$AK$7,0),FALSE)</f>
        <v>0</v>
      </c>
      <c r="AI163" s="18">
        <f>'Cal_LTS, Stor &amp; Entry'!AI71/VLOOKUP($F163,Inp_SubOngoingEfficiency!$F$21:$AK$24,MATCH(AI$7,Inp_SubOngoingEfficiency!$F$7:$AK$7,0),FALSE)</f>
        <v>0</v>
      </c>
      <c r="AJ163" s="18">
        <f>'Cal_LTS, Stor &amp; Entry'!AJ71/VLOOKUP($F163,Inp_SubOngoingEfficiency!$F$21:$AK$24,MATCH(AJ$7,Inp_SubOngoingEfficiency!$F$7:$AK$7,0),FALSE)</f>
        <v>0</v>
      </c>
      <c r="AK163" s="18">
        <f>'Cal_LTS, Stor &amp; Entry'!AK71/VLOOKUP($F163,Inp_SubOngoingEfficiency!$F$21:$AK$24,MATCH(AK$7,Inp_SubOngoingEfficiency!$F$7:$AK$7,0),FALSE)</f>
        <v>0</v>
      </c>
      <c r="AN163" s="33"/>
    </row>
    <row r="164" spans="5:40" s="94" customFormat="1">
      <c r="E164" s="16" t="str">
        <f>Cover!$F$13</f>
        <v>Sc</v>
      </c>
      <c r="F164" s="16" t="str">
        <f>'Cal_LTS, Stor &amp; Entry'!F72</f>
        <v>Capex</v>
      </c>
      <c r="H164" s="16" t="str">
        <f>'Cal_LTS, Stor &amp; Entry'!H72</f>
        <v>LTS Pipelines, Storage &amp; Entry</v>
      </c>
      <c r="I164" s="16" t="str">
        <f>'Cal_LTS, Stor &amp; Entry'!I72</f>
        <v>LTS Pipelines, Storage &amp; Entry</v>
      </c>
      <c r="J164" s="16" t="str">
        <f>IF(ISBLANK('Cal_LTS, Stor &amp; Entry'!J72),"",'Cal_LTS, Stor &amp; Entry'!J72)</f>
        <v/>
      </c>
      <c r="L164" s="94" t="s">
        <v>111</v>
      </c>
      <c r="M164" s="94" t="b">
        <f t="shared" si="4"/>
        <v>0</v>
      </c>
      <c r="N164" s="94" t="b">
        <f t="shared" si="5"/>
        <v>0</v>
      </c>
      <c r="T164" s="18">
        <f>'Cal_LTS, Stor &amp; Entry'!T72/VLOOKUP($F164,Inp_SubOngoingEfficiency!$F$21:$AK$24,MATCH(T$7,Inp_SubOngoingEfficiency!$F$7:$AK$7,0),FALSE)</f>
        <v>0</v>
      </c>
      <c r="U164" s="18">
        <f>'Cal_LTS, Stor &amp; Entry'!U72/VLOOKUP($F164,Inp_SubOngoingEfficiency!$F$21:$AK$24,MATCH(U$7,Inp_SubOngoingEfficiency!$F$7:$AK$7,0),FALSE)</f>
        <v>0</v>
      </c>
      <c r="V164" s="18">
        <f>'Cal_LTS, Stor &amp; Entry'!V72/VLOOKUP($F164,Inp_SubOngoingEfficiency!$F$21:$AK$24,MATCH(V$7,Inp_SubOngoingEfficiency!$F$7:$AK$7,0),FALSE)</f>
        <v>0</v>
      </c>
      <c r="W164" s="18">
        <f>'Cal_LTS, Stor &amp; Entry'!W72/VLOOKUP($F164,Inp_SubOngoingEfficiency!$F$21:$AK$24,MATCH(W$7,Inp_SubOngoingEfficiency!$F$7:$AK$7,0),FALSE)</f>
        <v>0</v>
      </c>
      <c r="X164" s="18">
        <f>'Cal_LTS, Stor &amp; Entry'!X72/VLOOKUP($F164,Inp_SubOngoingEfficiency!$F$21:$AK$24,MATCH(X$7,Inp_SubOngoingEfficiency!$F$7:$AK$7,0),FALSE)</f>
        <v>0</v>
      </c>
      <c r="Y164" s="18">
        <f>'Cal_LTS, Stor &amp; Entry'!Y72/VLOOKUP($F164,Inp_SubOngoingEfficiency!$F$21:$AK$24,MATCH(Y$7,Inp_SubOngoingEfficiency!$F$7:$AK$7,0),FALSE)</f>
        <v>0</v>
      </c>
      <c r="Z164" s="18">
        <f>'Cal_LTS, Stor &amp; Entry'!Z72/VLOOKUP($F164,Inp_SubOngoingEfficiency!$F$21:$AK$24,MATCH(Z$7,Inp_SubOngoingEfficiency!$F$7:$AK$7,0),FALSE)</f>
        <v>0</v>
      </c>
      <c r="AA164" s="18">
        <f>'Cal_LTS, Stor &amp; Entry'!AA72/VLOOKUP($F164,Inp_SubOngoingEfficiency!$F$21:$AK$24,MATCH(AA$7,Inp_SubOngoingEfficiency!$F$7:$AK$7,0),FALSE)</f>
        <v>0</v>
      </c>
      <c r="AB164" s="18">
        <f>'Cal_LTS, Stor &amp; Entry'!AB72/VLOOKUP($F164,Inp_SubOngoingEfficiency!$F$21:$AK$24,MATCH(AB$7,Inp_SubOngoingEfficiency!$F$7:$AK$7,0),FALSE)</f>
        <v>0</v>
      </c>
      <c r="AC164" s="18">
        <f>'Cal_LTS, Stor &amp; Entry'!AC72/VLOOKUP($F164,Inp_SubOngoingEfficiency!$F$21:$AK$24,MATCH(AC$7,Inp_SubOngoingEfficiency!$F$7:$AK$7,0),FALSE)</f>
        <v>0</v>
      </c>
      <c r="AD164" s="18">
        <f>'Cal_LTS, Stor &amp; Entry'!AD72/VLOOKUP($F164,Inp_SubOngoingEfficiency!$F$21:$AK$24,MATCH(AD$7,Inp_SubOngoingEfficiency!$F$7:$AK$7,0),FALSE)</f>
        <v>0</v>
      </c>
      <c r="AE164" s="18">
        <f>'Cal_LTS, Stor &amp; Entry'!AE72/VLOOKUP($F164,Inp_SubOngoingEfficiency!$F$21:$AK$24,MATCH(AE$7,Inp_SubOngoingEfficiency!$F$7:$AK$7,0),FALSE)</f>
        <v>0</v>
      </c>
      <c r="AF164" s="18">
        <f>'Cal_LTS, Stor &amp; Entry'!AF72/VLOOKUP($F164,Inp_SubOngoingEfficiency!$F$21:$AK$24,MATCH(AF$7,Inp_SubOngoingEfficiency!$F$7:$AK$7,0),FALSE)</f>
        <v>0</v>
      </c>
      <c r="AG164" s="18">
        <f>'Cal_LTS, Stor &amp; Entry'!AG72/VLOOKUP($F164,Inp_SubOngoingEfficiency!$F$21:$AK$24,MATCH(AG$7,Inp_SubOngoingEfficiency!$F$7:$AK$7,0),FALSE)</f>
        <v>0</v>
      </c>
      <c r="AH164" s="18">
        <f>'Cal_LTS, Stor &amp; Entry'!AH72/VLOOKUP($F164,Inp_SubOngoingEfficiency!$F$21:$AK$24,MATCH(AH$7,Inp_SubOngoingEfficiency!$F$7:$AK$7,0),FALSE)</f>
        <v>0</v>
      </c>
      <c r="AI164" s="18">
        <f>'Cal_LTS, Stor &amp; Entry'!AI72/VLOOKUP($F164,Inp_SubOngoingEfficiency!$F$21:$AK$24,MATCH(AI$7,Inp_SubOngoingEfficiency!$F$7:$AK$7,0),FALSE)</f>
        <v>0</v>
      </c>
      <c r="AJ164" s="18">
        <f>'Cal_LTS, Stor &amp; Entry'!AJ72/VLOOKUP($F164,Inp_SubOngoingEfficiency!$F$21:$AK$24,MATCH(AJ$7,Inp_SubOngoingEfficiency!$F$7:$AK$7,0),FALSE)</f>
        <v>0</v>
      </c>
      <c r="AK164" s="18">
        <f>'Cal_LTS, Stor &amp; Entry'!AK72/VLOOKUP($F164,Inp_SubOngoingEfficiency!$F$21:$AK$24,MATCH(AK$7,Inp_SubOngoingEfficiency!$F$7:$AK$7,0),FALSE)</f>
        <v>0</v>
      </c>
      <c r="AN164" s="33"/>
    </row>
    <row r="165" spans="5:40" s="94" customFormat="1">
      <c r="E165" s="16" t="str">
        <f>Cover!$F$13</f>
        <v>Sc</v>
      </c>
      <c r="F165" s="16" t="str">
        <f>'Cal_LTS, Stor &amp; Entry'!F73</f>
        <v>Capex</v>
      </c>
      <c r="H165" s="16" t="str">
        <f>'Cal_LTS, Stor &amp; Entry'!H73</f>
        <v>LTS Pipelines, Storage &amp; Entry</v>
      </c>
      <c r="I165" s="16" t="str">
        <f>'Cal_LTS, Stor &amp; Entry'!I73</f>
        <v>LTS Pipelines, Storage &amp; Entry</v>
      </c>
      <c r="J165" s="16" t="str">
        <f>IF(ISBLANK('Cal_LTS, Stor &amp; Entry'!J73),"",'Cal_LTS, Stor &amp; Entry'!J73)</f>
        <v/>
      </c>
      <c r="L165" s="94" t="s">
        <v>111</v>
      </c>
      <c r="M165" s="94" t="b">
        <f t="shared" si="4"/>
        <v>0</v>
      </c>
      <c r="N165" s="94" t="b">
        <f t="shared" si="5"/>
        <v>0</v>
      </c>
      <c r="T165" s="18">
        <f>'Cal_LTS, Stor &amp; Entry'!T73/VLOOKUP($F165,Inp_SubOngoingEfficiency!$F$21:$AK$24,MATCH(T$7,Inp_SubOngoingEfficiency!$F$7:$AK$7,0),FALSE)</f>
        <v>0</v>
      </c>
      <c r="U165" s="18">
        <f>'Cal_LTS, Stor &amp; Entry'!U73/VLOOKUP($F165,Inp_SubOngoingEfficiency!$F$21:$AK$24,MATCH(U$7,Inp_SubOngoingEfficiency!$F$7:$AK$7,0),FALSE)</f>
        <v>0</v>
      </c>
      <c r="V165" s="18">
        <f>'Cal_LTS, Stor &amp; Entry'!V73/VLOOKUP($F165,Inp_SubOngoingEfficiency!$F$21:$AK$24,MATCH(V$7,Inp_SubOngoingEfficiency!$F$7:$AK$7,0),FALSE)</f>
        <v>0</v>
      </c>
      <c r="W165" s="18">
        <f>'Cal_LTS, Stor &amp; Entry'!W73/VLOOKUP($F165,Inp_SubOngoingEfficiency!$F$21:$AK$24,MATCH(W$7,Inp_SubOngoingEfficiency!$F$7:$AK$7,0),FALSE)</f>
        <v>0</v>
      </c>
      <c r="X165" s="18">
        <f>'Cal_LTS, Stor &amp; Entry'!X73/VLOOKUP($F165,Inp_SubOngoingEfficiency!$F$21:$AK$24,MATCH(X$7,Inp_SubOngoingEfficiency!$F$7:$AK$7,0),FALSE)</f>
        <v>0</v>
      </c>
      <c r="Y165" s="18">
        <f>'Cal_LTS, Stor &amp; Entry'!Y73/VLOOKUP($F165,Inp_SubOngoingEfficiency!$F$21:$AK$24,MATCH(Y$7,Inp_SubOngoingEfficiency!$F$7:$AK$7,0),FALSE)</f>
        <v>0</v>
      </c>
      <c r="Z165" s="18">
        <f>'Cal_LTS, Stor &amp; Entry'!Z73/VLOOKUP($F165,Inp_SubOngoingEfficiency!$F$21:$AK$24,MATCH(Z$7,Inp_SubOngoingEfficiency!$F$7:$AK$7,0),FALSE)</f>
        <v>0</v>
      </c>
      <c r="AA165" s="18">
        <f>'Cal_LTS, Stor &amp; Entry'!AA73/VLOOKUP($F165,Inp_SubOngoingEfficiency!$F$21:$AK$24,MATCH(AA$7,Inp_SubOngoingEfficiency!$F$7:$AK$7,0),FALSE)</f>
        <v>0</v>
      </c>
      <c r="AB165" s="18">
        <f>'Cal_LTS, Stor &amp; Entry'!AB73/VLOOKUP($F165,Inp_SubOngoingEfficiency!$F$21:$AK$24,MATCH(AB$7,Inp_SubOngoingEfficiency!$F$7:$AK$7,0),FALSE)</f>
        <v>0</v>
      </c>
      <c r="AC165" s="18">
        <f>'Cal_LTS, Stor &amp; Entry'!AC73/VLOOKUP($F165,Inp_SubOngoingEfficiency!$F$21:$AK$24,MATCH(AC$7,Inp_SubOngoingEfficiency!$F$7:$AK$7,0),FALSE)</f>
        <v>0</v>
      </c>
      <c r="AD165" s="18">
        <f>'Cal_LTS, Stor &amp; Entry'!AD73/VLOOKUP($F165,Inp_SubOngoingEfficiency!$F$21:$AK$24,MATCH(AD$7,Inp_SubOngoingEfficiency!$F$7:$AK$7,0),FALSE)</f>
        <v>0</v>
      </c>
      <c r="AE165" s="18">
        <f>'Cal_LTS, Stor &amp; Entry'!AE73/VLOOKUP($F165,Inp_SubOngoingEfficiency!$F$21:$AK$24,MATCH(AE$7,Inp_SubOngoingEfficiency!$F$7:$AK$7,0),FALSE)</f>
        <v>0</v>
      </c>
      <c r="AF165" s="18">
        <f>'Cal_LTS, Stor &amp; Entry'!AF73/VLOOKUP($F165,Inp_SubOngoingEfficiency!$F$21:$AK$24,MATCH(AF$7,Inp_SubOngoingEfficiency!$F$7:$AK$7,0),FALSE)</f>
        <v>0</v>
      </c>
      <c r="AG165" s="18">
        <f>'Cal_LTS, Stor &amp; Entry'!AG73/VLOOKUP($F165,Inp_SubOngoingEfficiency!$F$21:$AK$24,MATCH(AG$7,Inp_SubOngoingEfficiency!$F$7:$AK$7,0),FALSE)</f>
        <v>0</v>
      </c>
      <c r="AH165" s="18">
        <f>'Cal_LTS, Stor &amp; Entry'!AH73/VLOOKUP($F165,Inp_SubOngoingEfficiency!$F$21:$AK$24,MATCH(AH$7,Inp_SubOngoingEfficiency!$F$7:$AK$7,0),FALSE)</f>
        <v>0</v>
      </c>
      <c r="AI165" s="18">
        <f>'Cal_LTS, Stor &amp; Entry'!AI73/VLOOKUP($F165,Inp_SubOngoingEfficiency!$F$21:$AK$24,MATCH(AI$7,Inp_SubOngoingEfficiency!$F$7:$AK$7,0),FALSE)</f>
        <v>0</v>
      </c>
      <c r="AJ165" s="18">
        <f>'Cal_LTS, Stor &amp; Entry'!AJ73/VLOOKUP($F165,Inp_SubOngoingEfficiency!$F$21:$AK$24,MATCH(AJ$7,Inp_SubOngoingEfficiency!$F$7:$AK$7,0),FALSE)</f>
        <v>0</v>
      </c>
      <c r="AK165" s="18">
        <f>'Cal_LTS, Stor &amp; Entry'!AK73/VLOOKUP($F165,Inp_SubOngoingEfficiency!$F$21:$AK$24,MATCH(AK$7,Inp_SubOngoingEfficiency!$F$7:$AK$7,0),FALSE)</f>
        <v>0</v>
      </c>
      <c r="AN165" s="33"/>
    </row>
    <row r="166" spans="5:40" s="94" customFormat="1">
      <c r="E166" s="16" t="str">
        <f>Cover!$F$13</f>
        <v>Sc</v>
      </c>
      <c r="F166" s="16" t="str">
        <f>'Cal_LTS, Stor &amp; Entry'!F74</f>
        <v>Capex</v>
      </c>
      <c r="H166" s="16" t="str">
        <f>'Cal_LTS, Stor &amp; Entry'!H74</f>
        <v>LTS Pipelines, Storage &amp; Entry</v>
      </c>
      <c r="I166" s="16" t="str">
        <f>'Cal_LTS, Stor &amp; Entry'!I74</f>
        <v>LTS Pipelines, Storage &amp; Entry</v>
      </c>
      <c r="J166" s="16" t="str">
        <f>IF(ISBLANK('Cal_LTS, Stor &amp; Entry'!J74),"",'Cal_LTS, Stor &amp; Entry'!J74)</f>
        <v/>
      </c>
      <c r="L166" s="94" t="s">
        <v>111</v>
      </c>
      <c r="M166" s="94" t="b">
        <f t="shared" si="4"/>
        <v>0</v>
      </c>
      <c r="N166" s="94" t="b">
        <f t="shared" si="5"/>
        <v>0</v>
      </c>
      <c r="T166" s="18">
        <f>'Cal_LTS, Stor &amp; Entry'!T74/VLOOKUP($F166,Inp_SubOngoingEfficiency!$F$21:$AK$24,MATCH(T$7,Inp_SubOngoingEfficiency!$F$7:$AK$7,0),FALSE)</f>
        <v>0</v>
      </c>
      <c r="U166" s="18">
        <f>'Cal_LTS, Stor &amp; Entry'!U74/VLOOKUP($F166,Inp_SubOngoingEfficiency!$F$21:$AK$24,MATCH(U$7,Inp_SubOngoingEfficiency!$F$7:$AK$7,0),FALSE)</f>
        <v>0</v>
      </c>
      <c r="V166" s="18">
        <f>'Cal_LTS, Stor &amp; Entry'!V74/VLOOKUP($F166,Inp_SubOngoingEfficiency!$F$21:$AK$24,MATCH(V$7,Inp_SubOngoingEfficiency!$F$7:$AK$7,0),FALSE)</f>
        <v>0</v>
      </c>
      <c r="W166" s="18">
        <f>'Cal_LTS, Stor &amp; Entry'!W74/VLOOKUP($F166,Inp_SubOngoingEfficiency!$F$21:$AK$24,MATCH(W$7,Inp_SubOngoingEfficiency!$F$7:$AK$7,0),FALSE)</f>
        <v>0</v>
      </c>
      <c r="X166" s="18">
        <f>'Cal_LTS, Stor &amp; Entry'!X74/VLOOKUP($F166,Inp_SubOngoingEfficiency!$F$21:$AK$24,MATCH(X$7,Inp_SubOngoingEfficiency!$F$7:$AK$7,0),FALSE)</f>
        <v>0</v>
      </c>
      <c r="Y166" s="18">
        <f>'Cal_LTS, Stor &amp; Entry'!Y74/VLOOKUP($F166,Inp_SubOngoingEfficiency!$F$21:$AK$24,MATCH(Y$7,Inp_SubOngoingEfficiency!$F$7:$AK$7,0),FALSE)</f>
        <v>0</v>
      </c>
      <c r="Z166" s="18">
        <f>'Cal_LTS, Stor &amp; Entry'!Z74/VLOOKUP($F166,Inp_SubOngoingEfficiency!$F$21:$AK$24,MATCH(Z$7,Inp_SubOngoingEfficiency!$F$7:$AK$7,0),FALSE)</f>
        <v>0</v>
      </c>
      <c r="AA166" s="18">
        <f>'Cal_LTS, Stor &amp; Entry'!AA74/VLOOKUP($F166,Inp_SubOngoingEfficiency!$F$21:$AK$24,MATCH(AA$7,Inp_SubOngoingEfficiency!$F$7:$AK$7,0),FALSE)</f>
        <v>0</v>
      </c>
      <c r="AB166" s="18">
        <f>'Cal_LTS, Stor &amp; Entry'!AB74/VLOOKUP($F166,Inp_SubOngoingEfficiency!$F$21:$AK$24,MATCH(AB$7,Inp_SubOngoingEfficiency!$F$7:$AK$7,0),FALSE)</f>
        <v>0</v>
      </c>
      <c r="AC166" s="18">
        <f>'Cal_LTS, Stor &amp; Entry'!AC74/VLOOKUP($F166,Inp_SubOngoingEfficiency!$F$21:$AK$24,MATCH(AC$7,Inp_SubOngoingEfficiency!$F$7:$AK$7,0),FALSE)</f>
        <v>0</v>
      </c>
      <c r="AD166" s="18">
        <f>'Cal_LTS, Stor &amp; Entry'!AD74/VLOOKUP($F166,Inp_SubOngoingEfficiency!$F$21:$AK$24,MATCH(AD$7,Inp_SubOngoingEfficiency!$F$7:$AK$7,0),FALSE)</f>
        <v>0</v>
      </c>
      <c r="AE166" s="18">
        <f>'Cal_LTS, Stor &amp; Entry'!AE74/VLOOKUP($F166,Inp_SubOngoingEfficiency!$F$21:$AK$24,MATCH(AE$7,Inp_SubOngoingEfficiency!$F$7:$AK$7,0),FALSE)</f>
        <v>0</v>
      </c>
      <c r="AF166" s="18">
        <f>'Cal_LTS, Stor &amp; Entry'!AF74/VLOOKUP($F166,Inp_SubOngoingEfficiency!$F$21:$AK$24,MATCH(AF$7,Inp_SubOngoingEfficiency!$F$7:$AK$7,0),FALSE)</f>
        <v>0</v>
      </c>
      <c r="AG166" s="18">
        <f>'Cal_LTS, Stor &amp; Entry'!AG74/VLOOKUP($F166,Inp_SubOngoingEfficiency!$F$21:$AK$24,MATCH(AG$7,Inp_SubOngoingEfficiency!$F$7:$AK$7,0),FALSE)</f>
        <v>0</v>
      </c>
      <c r="AH166" s="18">
        <f>'Cal_LTS, Stor &amp; Entry'!AH74/VLOOKUP($F166,Inp_SubOngoingEfficiency!$F$21:$AK$24,MATCH(AH$7,Inp_SubOngoingEfficiency!$F$7:$AK$7,0),FALSE)</f>
        <v>0</v>
      </c>
      <c r="AI166" s="18">
        <f>'Cal_LTS, Stor &amp; Entry'!AI74/VLOOKUP($F166,Inp_SubOngoingEfficiency!$F$21:$AK$24,MATCH(AI$7,Inp_SubOngoingEfficiency!$F$7:$AK$7,0),FALSE)</f>
        <v>0</v>
      </c>
      <c r="AJ166" s="18">
        <f>'Cal_LTS, Stor &amp; Entry'!AJ74/VLOOKUP($F166,Inp_SubOngoingEfficiency!$F$21:$AK$24,MATCH(AJ$7,Inp_SubOngoingEfficiency!$F$7:$AK$7,0),FALSE)</f>
        <v>0</v>
      </c>
      <c r="AK166" s="18">
        <f>'Cal_LTS, Stor &amp; Entry'!AK74/VLOOKUP($F166,Inp_SubOngoingEfficiency!$F$21:$AK$24,MATCH(AK$7,Inp_SubOngoingEfficiency!$F$7:$AK$7,0),FALSE)</f>
        <v>0</v>
      </c>
      <c r="AN166" s="33"/>
    </row>
    <row r="167" spans="5:40" s="94" customFormat="1">
      <c r="E167" s="16" t="str">
        <f>Cover!$F$13</f>
        <v>Sc</v>
      </c>
      <c r="F167" s="16" t="str">
        <f>'Cal_LTS, Stor &amp; Entry'!F75</f>
        <v>Capex</v>
      </c>
      <c r="H167" s="16" t="str">
        <f>'Cal_LTS, Stor &amp; Entry'!H75</f>
        <v>LTS Pipelines, Storage &amp; Entry</v>
      </c>
      <c r="I167" s="16" t="str">
        <f>'Cal_LTS, Stor &amp; Entry'!I75</f>
        <v>LTS Pipelines, Storage &amp; Entry</v>
      </c>
      <c r="J167" s="16" t="str">
        <f>IF(ISBLANK('Cal_LTS, Stor &amp; Entry'!J75),"",'Cal_LTS, Stor &amp; Entry'!J75)</f>
        <v/>
      </c>
      <c r="L167" s="94" t="s">
        <v>111</v>
      </c>
      <c r="M167" s="94" t="b">
        <f t="shared" si="4"/>
        <v>0</v>
      </c>
      <c r="N167" s="94" t="b">
        <f t="shared" si="5"/>
        <v>0</v>
      </c>
      <c r="T167" s="18">
        <f>'Cal_LTS, Stor &amp; Entry'!T75/VLOOKUP($F167,Inp_SubOngoingEfficiency!$F$21:$AK$24,MATCH(T$7,Inp_SubOngoingEfficiency!$F$7:$AK$7,0),FALSE)</f>
        <v>0</v>
      </c>
      <c r="U167" s="18">
        <f>'Cal_LTS, Stor &amp; Entry'!U75/VLOOKUP($F167,Inp_SubOngoingEfficiency!$F$21:$AK$24,MATCH(U$7,Inp_SubOngoingEfficiency!$F$7:$AK$7,0),FALSE)</f>
        <v>0</v>
      </c>
      <c r="V167" s="18">
        <f>'Cal_LTS, Stor &amp; Entry'!V75/VLOOKUP($F167,Inp_SubOngoingEfficiency!$F$21:$AK$24,MATCH(V$7,Inp_SubOngoingEfficiency!$F$7:$AK$7,0),FALSE)</f>
        <v>0</v>
      </c>
      <c r="W167" s="18">
        <f>'Cal_LTS, Stor &amp; Entry'!W75/VLOOKUP($F167,Inp_SubOngoingEfficiency!$F$21:$AK$24,MATCH(W$7,Inp_SubOngoingEfficiency!$F$7:$AK$7,0),FALSE)</f>
        <v>0</v>
      </c>
      <c r="X167" s="18">
        <f>'Cal_LTS, Stor &amp; Entry'!X75/VLOOKUP($F167,Inp_SubOngoingEfficiency!$F$21:$AK$24,MATCH(X$7,Inp_SubOngoingEfficiency!$F$7:$AK$7,0),FALSE)</f>
        <v>0</v>
      </c>
      <c r="Y167" s="18">
        <f>'Cal_LTS, Stor &amp; Entry'!Y75/VLOOKUP($F167,Inp_SubOngoingEfficiency!$F$21:$AK$24,MATCH(Y$7,Inp_SubOngoingEfficiency!$F$7:$AK$7,0),FALSE)</f>
        <v>0</v>
      </c>
      <c r="Z167" s="18">
        <f>'Cal_LTS, Stor &amp; Entry'!Z75/VLOOKUP($F167,Inp_SubOngoingEfficiency!$F$21:$AK$24,MATCH(Z$7,Inp_SubOngoingEfficiency!$F$7:$AK$7,0),FALSE)</f>
        <v>0</v>
      </c>
      <c r="AA167" s="18">
        <f>'Cal_LTS, Stor &amp; Entry'!AA75/VLOOKUP($F167,Inp_SubOngoingEfficiency!$F$21:$AK$24,MATCH(AA$7,Inp_SubOngoingEfficiency!$F$7:$AK$7,0),FALSE)</f>
        <v>0</v>
      </c>
      <c r="AB167" s="18">
        <f>'Cal_LTS, Stor &amp; Entry'!AB75/VLOOKUP($F167,Inp_SubOngoingEfficiency!$F$21:$AK$24,MATCH(AB$7,Inp_SubOngoingEfficiency!$F$7:$AK$7,0),FALSE)</f>
        <v>0</v>
      </c>
      <c r="AC167" s="18">
        <f>'Cal_LTS, Stor &amp; Entry'!AC75/VLOOKUP($F167,Inp_SubOngoingEfficiency!$F$21:$AK$24,MATCH(AC$7,Inp_SubOngoingEfficiency!$F$7:$AK$7,0),FALSE)</f>
        <v>0</v>
      </c>
      <c r="AD167" s="18">
        <f>'Cal_LTS, Stor &amp; Entry'!AD75/VLOOKUP($F167,Inp_SubOngoingEfficiency!$F$21:$AK$24,MATCH(AD$7,Inp_SubOngoingEfficiency!$F$7:$AK$7,0),FALSE)</f>
        <v>0</v>
      </c>
      <c r="AE167" s="18">
        <f>'Cal_LTS, Stor &amp; Entry'!AE75/VLOOKUP($F167,Inp_SubOngoingEfficiency!$F$21:$AK$24,MATCH(AE$7,Inp_SubOngoingEfficiency!$F$7:$AK$7,0),FALSE)</f>
        <v>0</v>
      </c>
      <c r="AF167" s="18">
        <f>'Cal_LTS, Stor &amp; Entry'!AF75/VLOOKUP($F167,Inp_SubOngoingEfficiency!$F$21:$AK$24,MATCH(AF$7,Inp_SubOngoingEfficiency!$F$7:$AK$7,0),FALSE)</f>
        <v>0</v>
      </c>
      <c r="AG167" s="18">
        <f>'Cal_LTS, Stor &amp; Entry'!AG75/VLOOKUP($F167,Inp_SubOngoingEfficiency!$F$21:$AK$24,MATCH(AG$7,Inp_SubOngoingEfficiency!$F$7:$AK$7,0),FALSE)</f>
        <v>0</v>
      </c>
      <c r="AH167" s="18">
        <f>'Cal_LTS, Stor &amp; Entry'!AH75/VLOOKUP($F167,Inp_SubOngoingEfficiency!$F$21:$AK$24,MATCH(AH$7,Inp_SubOngoingEfficiency!$F$7:$AK$7,0),FALSE)</f>
        <v>0</v>
      </c>
      <c r="AI167" s="18">
        <f>'Cal_LTS, Stor &amp; Entry'!AI75/VLOOKUP($F167,Inp_SubOngoingEfficiency!$F$21:$AK$24,MATCH(AI$7,Inp_SubOngoingEfficiency!$F$7:$AK$7,0),FALSE)</f>
        <v>0</v>
      </c>
      <c r="AJ167" s="18">
        <f>'Cal_LTS, Stor &amp; Entry'!AJ75/VLOOKUP($F167,Inp_SubOngoingEfficiency!$F$21:$AK$24,MATCH(AJ$7,Inp_SubOngoingEfficiency!$F$7:$AK$7,0),FALSE)</f>
        <v>0</v>
      </c>
      <c r="AK167" s="18">
        <f>'Cal_LTS, Stor &amp; Entry'!AK75/VLOOKUP($F167,Inp_SubOngoingEfficiency!$F$21:$AK$24,MATCH(AK$7,Inp_SubOngoingEfficiency!$F$7:$AK$7,0),FALSE)</f>
        <v>0</v>
      </c>
      <c r="AN167" s="33"/>
    </row>
    <row r="168" spans="5:40" s="94" customFormat="1">
      <c r="E168" s="16" t="str">
        <f>Cover!$F$13</f>
        <v>Sc</v>
      </c>
      <c r="F168" s="16" t="str">
        <f>'Cal_LTS, Stor &amp; Entry'!F76</f>
        <v>Capex</v>
      </c>
      <c r="H168" s="16" t="str">
        <f>'Cal_LTS, Stor &amp; Entry'!H76</f>
        <v>LTS Pipelines, Storage &amp; Entry</v>
      </c>
      <c r="I168" s="16" t="str">
        <f>'Cal_LTS, Stor &amp; Entry'!I76</f>
        <v>LTS Pipelines, Storage &amp; Entry</v>
      </c>
      <c r="J168" s="16" t="str">
        <f>IF(ISBLANK('Cal_LTS, Stor &amp; Entry'!J76),"",'Cal_LTS, Stor &amp; Entry'!J76)</f>
        <v/>
      </c>
      <c r="L168" s="94" t="s">
        <v>111</v>
      </c>
      <c r="M168" s="94" t="b">
        <f t="shared" si="4"/>
        <v>0</v>
      </c>
      <c r="N168" s="94" t="b">
        <f t="shared" si="5"/>
        <v>0</v>
      </c>
      <c r="T168" s="18">
        <f>'Cal_LTS, Stor &amp; Entry'!T76/VLOOKUP($F168,Inp_SubOngoingEfficiency!$F$21:$AK$24,MATCH(T$7,Inp_SubOngoingEfficiency!$F$7:$AK$7,0),FALSE)</f>
        <v>0</v>
      </c>
      <c r="U168" s="18">
        <f>'Cal_LTS, Stor &amp; Entry'!U76/VLOOKUP($F168,Inp_SubOngoingEfficiency!$F$21:$AK$24,MATCH(U$7,Inp_SubOngoingEfficiency!$F$7:$AK$7,0),FALSE)</f>
        <v>0</v>
      </c>
      <c r="V168" s="18">
        <f>'Cal_LTS, Stor &amp; Entry'!V76/VLOOKUP($F168,Inp_SubOngoingEfficiency!$F$21:$AK$24,MATCH(V$7,Inp_SubOngoingEfficiency!$F$7:$AK$7,0),FALSE)</f>
        <v>0</v>
      </c>
      <c r="W168" s="18">
        <f>'Cal_LTS, Stor &amp; Entry'!W76/VLOOKUP($F168,Inp_SubOngoingEfficiency!$F$21:$AK$24,MATCH(W$7,Inp_SubOngoingEfficiency!$F$7:$AK$7,0),FALSE)</f>
        <v>0</v>
      </c>
      <c r="X168" s="18">
        <f>'Cal_LTS, Stor &amp; Entry'!X76/VLOOKUP($F168,Inp_SubOngoingEfficiency!$F$21:$AK$24,MATCH(X$7,Inp_SubOngoingEfficiency!$F$7:$AK$7,0),FALSE)</f>
        <v>0</v>
      </c>
      <c r="Y168" s="18">
        <f>'Cal_LTS, Stor &amp; Entry'!Y76/VLOOKUP($F168,Inp_SubOngoingEfficiency!$F$21:$AK$24,MATCH(Y$7,Inp_SubOngoingEfficiency!$F$7:$AK$7,0),FALSE)</f>
        <v>0</v>
      </c>
      <c r="Z168" s="18">
        <f>'Cal_LTS, Stor &amp; Entry'!Z76/VLOOKUP($F168,Inp_SubOngoingEfficiency!$F$21:$AK$24,MATCH(Z$7,Inp_SubOngoingEfficiency!$F$7:$AK$7,0),FALSE)</f>
        <v>0</v>
      </c>
      <c r="AA168" s="18">
        <f>'Cal_LTS, Stor &amp; Entry'!AA76/VLOOKUP($F168,Inp_SubOngoingEfficiency!$F$21:$AK$24,MATCH(AA$7,Inp_SubOngoingEfficiency!$F$7:$AK$7,0),FALSE)</f>
        <v>0</v>
      </c>
      <c r="AB168" s="18">
        <f>'Cal_LTS, Stor &amp; Entry'!AB76/VLOOKUP($F168,Inp_SubOngoingEfficiency!$F$21:$AK$24,MATCH(AB$7,Inp_SubOngoingEfficiency!$F$7:$AK$7,0),FALSE)</f>
        <v>0</v>
      </c>
      <c r="AC168" s="18">
        <f>'Cal_LTS, Stor &amp; Entry'!AC76/VLOOKUP($F168,Inp_SubOngoingEfficiency!$F$21:$AK$24,MATCH(AC$7,Inp_SubOngoingEfficiency!$F$7:$AK$7,0),FALSE)</f>
        <v>0</v>
      </c>
      <c r="AD168" s="18">
        <f>'Cal_LTS, Stor &amp; Entry'!AD76/VLOOKUP($F168,Inp_SubOngoingEfficiency!$F$21:$AK$24,MATCH(AD$7,Inp_SubOngoingEfficiency!$F$7:$AK$7,0),FALSE)</f>
        <v>0</v>
      </c>
      <c r="AE168" s="18">
        <f>'Cal_LTS, Stor &amp; Entry'!AE76/VLOOKUP($F168,Inp_SubOngoingEfficiency!$F$21:$AK$24,MATCH(AE$7,Inp_SubOngoingEfficiency!$F$7:$AK$7,0),FALSE)</f>
        <v>0</v>
      </c>
      <c r="AF168" s="18">
        <f>'Cal_LTS, Stor &amp; Entry'!AF76/VLOOKUP($F168,Inp_SubOngoingEfficiency!$F$21:$AK$24,MATCH(AF$7,Inp_SubOngoingEfficiency!$F$7:$AK$7,0),FALSE)</f>
        <v>0</v>
      </c>
      <c r="AG168" s="18">
        <f>'Cal_LTS, Stor &amp; Entry'!AG76/VLOOKUP($F168,Inp_SubOngoingEfficiency!$F$21:$AK$24,MATCH(AG$7,Inp_SubOngoingEfficiency!$F$7:$AK$7,0),FALSE)</f>
        <v>0</v>
      </c>
      <c r="AH168" s="18">
        <f>'Cal_LTS, Stor &amp; Entry'!AH76/VLOOKUP($F168,Inp_SubOngoingEfficiency!$F$21:$AK$24,MATCH(AH$7,Inp_SubOngoingEfficiency!$F$7:$AK$7,0),FALSE)</f>
        <v>0</v>
      </c>
      <c r="AI168" s="18">
        <f>'Cal_LTS, Stor &amp; Entry'!AI76/VLOOKUP($F168,Inp_SubOngoingEfficiency!$F$21:$AK$24,MATCH(AI$7,Inp_SubOngoingEfficiency!$F$7:$AK$7,0),FALSE)</f>
        <v>0</v>
      </c>
      <c r="AJ168" s="18">
        <f>'Cal_LTS, Stor &amp; Entry'!AJ76/VLOOKUP($F168,Inp_SubOngoingEfficiency!$F$21:$AK$24,MATCH(AJ$7,Inp_SubOngoingEfficiency!$F$7:$AK$7,0),FALSE)</f>
        <v>0</v>
      </c>
      <c r="AK168" s="18">
        <f>'Cal_LTS, Stor &amp; Entry'!AK76/VLOOKUP($F168,Inp_SubOngoingEfficiency!$F$21:$AK$24,MATCH(AK$7,Inp_SubOngoingEfficiency!$F$7:$AK$7,0),FALSE)</f>
        <v>0</v>
      </c>
      <c r="AN168" s="33"/>
    </row>
    <row r="169" spans="5:40" s="94" customFormat="1">
      <c r="E169" s="16" t="str">
        <f>Cover!$F$13</f>
        <v>Sc</v>
      </c>
      <c r="F169" s="16" t="str">
        <f>Cal_Connections!F67</f>
        <v>Capex</v>
      </c>
      <c r="H169" s="16" t="str">
        <f>Cal_Connections!H67</f>
        <v>Connections</v>
      </c>
      <c r="I169" s="16" t="str">
        <f>Cal_Connections!I67</f>
        <v>Connections</v>
      </c>
      <c r="J169" s="16" t="str">
        <f>IF(ISBLANK(Cal_Connections!J67),"",Cal_Connections!J67)</f>
        <v>Connections MOBs</v>
      </c>
      <c r="L169" s="94" t="s">
        <v>111</v>
      </c>
      <c r="M169" s="94" t="b">
        <f t="shared" si="4"/>
        <v>0</v>
      </c>
      <c r="N169" s="94" t="b">
        <f t="shared" si="5"/>
        <v>0</v>
      </c>
      <c r="T169" s="18">
        <f>Cal_Connections!T67/VLOOKUP($F169,Inp_SubOngoingEfficiency!$F$21:$AK$24,MATCH(T$7,Inp_SubOngoingEfficiency!$F$7:$AK$7,0),FALSE)</f>
        <v>0</v>
      </c>
      <c r="U169" s="18">
        <f>Cal_Connections!U67/VLOOKUP($F169,Inp_SubOngoingEfficiency!$F$21:$AK$24,MATCH(U$7,Inp_SubOngoingEfficiency!$F$7:$AK$7,0),FALSE)</f>
        <v>0</v>
      </c>
      <c r="V169" s="18">
        <f>Cal_Connections!V67/VLOOKUP($F169,Inp_SubOngoingEfficiency!$F$21:$AK$24,MATCH(V$7,Inp_SubOngoingEfficiency!$F$7:$AK$7,0),FALSE)</f>
        <v>0</v>
      </c>
      <c r="W169" s="18">
        <f>Cal_Connections!W67/VLOOKUP($F169,Inp_SubOngoingEfficiency!$F$21:$AK$24,MATCH(W$7,Inp_SubOngoingEfficiency!$F$7:$AK$7,0),FALSE)</f>
        <v>0</v>
      </c>
      <c r="X169" s="18">
        <f>Cal_Connections!X67/VLOOKUP($F169,Inp_SubOngoingEfficiency!$F$21:$AK$24,MATCH(X$7,Inp_SubOngoingEfficiency!$F$7:$AK$7,0),FALSE)</f>
        <v>0</v>
      </c>
      <c r="Y169" s="18">
        <f>Cal_Connections!Y67/VLOOKUP($F169,Inp_SubOngoingEfficiency!$F$21:$AK$24,MATCH(Y$7,Inp_SubOngoingEfficiency!$F$7:$AK$7,0),FALSE)</f>
        <v>0</v>
      </c>
      <c r="Z169" s="18">
        <f>Cal_Connections!Z67/VLOOKUP($F169,Inp_SubOngoingEfficiency!$F$21:$AK$24,MATCH(Z$7,Inp_SubOngoingEfficiency!$F$7:$AK$7,0),FALSE)</f>
        <v>-1.1061385545829201</v>
      </c>
      <c r="AA169" s="18">
        <f>Cal_Connections!AA67/VLOOKUP($F169,Inp_SubOngoingEfficiency!$F$21:$AK$24,MATCH(AA$7,Inp_SubOngoingEfficiency!$F$7:$AK$7,0),FALSE)</f>
        <v>0</v>
      </c>
      <c r="AB169" s="18">
        <f>Cal_Connections!AB67/VLOOKUP($F169,Inp_SubOngoingEfficiency!$F$21:$AK$24,MATCH(AB$7,Inp_SubOngoingEfficiency!$F$7:$AK$7,0),FALSE)</f>
        <v>0</v>
      </c>
      <c r="AC169" s="18">
        <f>Cal_Connections!AC67/VLOOKUP($F169,Inp_SubOngoingEfficiency!$F$21:$AK$24,MATCH(AC$7,Inp_SubOngoingEfficiency!$F$7:$AK$7,0),FALSE)</f>
        <v>0</v>
      </c>
      <c r="AD169" s="18">
        <f>Cal_Connections!AD67/VLOOKUP($F169,Inp_SubOngoingEfficiency!$F$21:$AK$24,MATCH(AD$7,Inp_SubOngoingEfficiency!$F$7:$AK$7,0),FALSE)</f>
        <v>0</v>
      </c>
      <c r="AE169" s="18">
        <f>Cal_Connections!AE67/VLOOKUP($F169,Inp_SubOngoingEfficiency!$F$21:$AK$24,MATCH(AE$7,Inp_SubOngoingEfficiency!$F$7:$AK$7,0),FALSE)</f>
        <v>0</v>
      </c>
      <c r="AF169" s="18">
        <f>Cal_Connections!AF67/VLOOKUP($F169,Inp_SubOngoingEfficiency!$F$21:$AK$24,MATCH(AF$7,Inp_SubOngoingEfficiency!$F$7:$AK$7,0),FALSE)</f>
        <v>0</v>
      </c>
      <c r="AG169" s="18">
        <f>Cal_Connections!AG67/VLOOKUP($F169,Inp_SubOngoingEfficiency!$F$21:$AK$24,MATCH(AG$7,Inp_SubOngoingEfficiency!$F$7:$AK$7,0),FALSE)</f>
        <v>0</v>
      </c>
      <c r="AH169" s="18">
        <f>Cal_Connections!AH67/VLOOKUP($F169,Inp_SubOngoingEfficiency!$F$21:$AK$24,MATCH(AH$7,Inp_SubOngoingEfficiency!$F$7:$AK$7,0),FALSE)</f>
        <v>0</v>
      </c>
      <c r="AI169" s="18">
        <f>Cal_Connections!AI67/VLOOKUP($F169,Inp_SubOngoingEfficiency!$F$21:$AK$24,MATCH(AI$7,Inp_SubOngoingEfficiency!$F$7:$AK$7,0),FALSE)</f>
        <v>0</v>
      </c>
      <c r="AJ169" s="18">
        <f>Cal_Connections!AJ67/VLOOKUP($F169,Inp_SubOngoingEfficiency!$F$21:$AK$24,MATCH(AJ$7,Inp_SubOngoingEfficiency!$F$7:$AK$7,0),FALSE)</f>
        <v>0</v>
      </c>
      <c r="AK169" s="18">
        <f>Cal_Connections!AK67/VLOOKUP($F169,Inp_SubOngoingEfficiency!$F$21:$AK$24,MATCH(AK$7,Inp_SubOngoingEfficiency!$F$7:$AK$7,0),FALSE)</f>
        <v>0</v>
      </c>
      <c r="AN169" s="33"/>
    </row>
    <row r="170" spans="5:40" s="94" customFormat="1">
      <c r="E170" s="16" t="str">
        <f>Cover!$F$13</f>
        <v>Sc</v>
      </c>
      <c r="F170" s="16" t="str">
        <f>Cal_Connections!F68</f>
        <v>Capex</v>
      </c>
      <c r="H170" s="16" t="str">
        <f>Cal_Connections!H68</f>
        <v>Connections</v>
      </c>
      <c r="I170" s="16" t="str">
        <f>Cal_Connections!I68</f>
        <v>Connections</v>
      </c>
      <c r="J170" s="16" t="str">
        <f>IF(ISBLANK(Cal_Connections!J68),"",Cal_Connections!J68)</f>
        <v>Streetworks</v>
      </c>
      <c r="L170" s="94" t="s">
        <v>111</v>
      </c>
      <c r="M170" s="94" t="b">
        <f t="shared" si="4"/>
        <v>0</v>
      </c>
      <c r="N170" s="94" t="b">
        <f t="shared" si="5"/>
        <v>0</v>
      </c>
      <c r="T170" s="18">
        <f>Cal_Connections!T68/VLOOKUP($F170,Inp_SubOngoingEfficiency!$F$21:$AK$24,MATCH(T$7,Inp_SubOngoingEfficiency!$F$7:$AK$7,0),FALSE)</f>
        <v>0</v>
      </c>
      <c r="U170" s="18">
        <f>Cal_Connections!U68/VLOOKUP($F170,Inp_SubOngoingEfficiency!$F$21:$AK$24,MATCH(U$7,Inp_SubOngoingEfficiency!$F$7:$AK$7,0),FALSE)</f>
        <v>0</v>
      </c>
      <c r="V170" s="18">
        <f>Cal_Connections!V68/VLOOKUP($F170,Inp_SubOngoingEfficiency!$F$21:$AK$24,MATCH(V$7,Inp_SubOngoingEfficiency!$F$7:$AK$7,0),FALSE)</f>
        <v>0</v>
      </c>
      <c r="W170" s="18">
        <f>Cal_Connections!W68/VLOOKUP($F170,Inp_SubOngoingEfficiency!$F$21:$AK$24,MATCH(W$7,Inp_SubOngoingEfficiency!$F$7:$AK$7,0),FALSE)</f>
        <v>0</v>
      </c>
      <c r="X170" s="18">
        <f>Cal_Connections!X68/VLOOKUP($F170,Inp_SubOngoingEfficiency!$F$21:$AK$24,MATCH(X$7,Inp_SubOngoingEfficiency!$F$7:$AK$7,0),FALSE)</f>
        <v>0</v>
      </c>
      <c r="Y170" s="18">
        <f>Cal_Connections!Y68/VLOOKUP($F170,Inp_SubOngoingEfficiency!$F$21:$AK$24,MATCH(Y$7,Inp_SubOngoingEfficiency!$F$7:$AK$7,0),FALSE)</f>
        <v>-0.51586599999999994</v>
      </c>
      <c r="Z170" s="18">
        <f>Cal_Connections!Z68/VLOOKUP($F170,Inp_SubOngoingEfficiency!$F$21:$AK$24,MATCH(Z$7,Inp_SubOngoingEfficiency!$F$7:$AK$7,0),FALSE)</f>
        <v>-0.46800000000000003</v>
      </c>
      <c r="AA170" s="18">
        <f>Cal_Connections!AA68/VLOOKUP($F170,Inp_SubOngoingEfficiency!$F$21:$AK$24,MATCH(AA$7,Inp_SubOngoingEfficiency!$F$7:$AK$7,0),FALSE)</f>
        <v>-0.58553499999999992</v>
      </c>
      <c r="AB170" s="18">
        <f>Cal_Connections!AB68/VLOOKUP($F170,Inp_SubOngoingEfficiency!$F$21:$AK$24,MATCH(AB$7,Inp_SubOngoingEfficiency!$F$7:$AK$7,0),FALSE)</f>
        <v>-0.36399999999999999</v>
      </c>
      <c r="AC170" s="18">
        <f>Cal_Connections!AC68/VLOOKUP($F170,Inp_SubOngoingEfficiency!$F$21:$AK$24,MATCH(AC$7,Inp_SubOngoingEfficiency!$F$7:$AK$7,0),FALSE)</f>
        <v>-0.20599999999999999</v>
      </c>
      <c r="AD170" s="18">
        <f>Cal_Connections!AD68/VLOOKUP($F170,Inp_SubOngoingEfficiency!$F$21:$AK$24,MATCH(AD$7,Inp_SubOngoingEfficiency!$F$7:$AK$7,0),FALSE)</f>
        <v>-0.35</v>
      </c>
      <c r="AE170" s="18">
        <f>Cal_Connections!AE68/VLOOKUP($F170,Inp_SubOngoingEfficiency!$F$21:$AK$24,MATCH(AE$7,Inp_SubOngoingEfficiency!$F$7:$AK$7,0),FALSE)</f>
        <v>-0.43377100000000002</v>
      </c>
      <c r="AF170" s="18">
        <f>Cal_Connections!AF68/VLOOKUP($F170,Inp_SubOngoingEfficiency!$F$21:$AK$24,MATCH(AF$7,Inp_SubOngoingEfficiency!$F$7:$AK$7,0),FALSE)</f>
        <v>-0.43508016800804833</v>
      </c>
      <c r="AG170" s="18">
        <f>Cal_Connections!AG68/VLOOKUP($F170,Inp_SubOngoingEfficiency!$F$21:$AK$24,MATCH(AG$7,Inp_SubOngoingEfficiency!$F$7:$AK$7,0),FALSE)</f>
        <v>-0.41173662512514503</v>
      </c>
      <c r="AH170" s="18">
        <f>Cal_Connections!AH68/VLOOKUP($F170,Inp_SubOngoingEfficiency!$F$21:$AK$24,MATCH(AH$7,Inp_SubOngoingEfficiency!$F$7:$AK$7,0),FALSE)</f>
        <v>-0.41421564034797714</v>
      </c>
      <c r="AI170" s="18">
        <f>Cal_Connections!AI68/VLOOKUP($F170,Inp_SubOngoingEfficiency!$F$21:$AK$24,MATCH(AI$7,Inp_SubOngoingEfficiency!$F$7:$AK$7,0),FALSE)</f>
        <v>-0.41671269796161386</v>
      </c>
      <c r="AJ170" s="18">
        <f>Cal_Connections!AJ68/VLOOKUP($F170,Inp_SubOngoingEfficiency!$F$21:$AK$24,MATCH(AJ$7,Inp_SubOngoingEfficiency!$F$7:$AK$7,0),FALSE)</f>
        <v>-0.41964515922022855</v>
      </c>
      <c r="AK170" s="18">
        <f>Cal_Connections!AK68/VLOOKUP($F170,Inp_SubOngoingEfficiency!$F$21:$AK$24,MATCH(AK$7,Inp_SubOngoingEfficiency!$F$7:$AK$7,0),FALSE)</f>
        <v>-0.42263770765599873</v>
      </c>
      <c r="AN170" s="33"/>
    </row>
    <row r="171" spans="5:40" s="94" customFormat="1">
      <c r="E171" s="16" t="str">
        <f>Cover!$F$13</f>
        <v>Sc</v>
      </c>
      <c r="F171" s="16" t="str">
        <f>Cal_Connections!F69</f>
        <v>Capex</v>
      </c>
      <c r="H171" s="16" t="str">
        <f>Cal_Connections!H69</f>
        <v>Connections</v>
      </c>
      <c r="I171" s="16" t="str">
        <f>Cal_Connections!I69</f>
        <v>Connections</v>
      </c>
      <c r="J171" s="16" t="str">
        <f>IF(ISBLANK(Cal_Connections!J69),"",Cal_Connections!J69)</f>
        <v/>
      </c>
      <c r="L171" s="94" t="s">
        <v>111</v>
      </c>
      <c r="M171" s="94" t="b">
        <f t="shared" si="4"/>
        <v>0</v>
      </c>
      <c r="N171" s="94" t="b">
        <f t="shared" si="5"/>
        <v>0</v>
      </c>
      <c r="T171" s="18">
        <f>Cal_Connections!T69/VLOOKUP($F171,Inp_SubOngoingEfficiency!$F$21:$AK$24,MATCH(T$7,Inp_SubOngoingEfficiency!$F$7:$AK$7,0),FALSE)</f>
        <v>0</v>
      </c>
      <c r="U171" s="18">
        <f>Cal_Connections!U69/VLOOKUP($F171,Inp_SubOngoingEfficiency!$F$21:$AK$24,MATCH(U$7,Inp_SubOngoingEfficiency!$F$7:$AK$7,0),FALSE)</f>
        <v>0</v>
      </c>
      <c r="V171" s="18">
        <f>Cal_Connections!V69/VLOOKUP($F171,Inp_SubOngoingEfficiency!$F$21:$AK$24,MATCH(V$7,Inp_SubOngoingEfficiency!$F$7:$AK$7,0),FALSE)</f>
        <v>0</v>
      </c>
      <c r="W171" s="18">
        <f>Cal_Connections!W69/VLOOKUP($F171,Inp_SubOngoingEfficiency!$F$21:$AK$24,MATCH(W$7,Inp_SubOngoingEfficiency!$F$7:$AK$7,0),FALSE)</f>
        <v>0</v>
      </c>
      <c r="X171" s="18">
        <f>Cal_Connections!X69/VLOOKUP($F171,Inp_SubOngoingEfficiency!$F$21:$AK$24,MATCH(X$7,Inp_SubOngoingEfficiency!$F$7:$AK$7,0),FALSE)</f>
        <v>0</v>
      </c>
      <c r="Y171" s="18">
        <f>Cal_Connections!Y69/VLOOKUP($F171,Inp_SubOngoingEfficiency!$F$21:$AK$24,MATCH(Y$7,Inp_SubOngoingEfficiency!$F$7:$AK$7,0),FALSE)</f>
        <v>0</v>
      </c>
      <c r="Z171" s="18">
        <f>Cal_Connections!Z69/VLOOKUP($F171,Inp_SubOngoingEfficiency!$F$21:$AK$24,MATCH(Z$7,Inp_SubOngoingEfficiency!$F$7:$AK$7,0),FALSE)</f>
        <v>0</v>
      </c>
      <c r="AA171" s="18">
        <f>Cal_Connections!AA69/VLOOKUP($F171,Inp_SubOngoingEfficiency!$F$21:$AK$24,MATCH(AA$7,Inp_SubOngoingEfficiency!$F$7:$AK$7,0),FALSE)</f>
        <v>0</v>
      </c>
      <c r="AB171" s="18">
        <f>Cal_Connections!AB69/VLOOKUP($F171,Inp_SubOngoingEfficiency!$F$21:$AK$24,MATCH(AB$7,Inp_SubOngoingEfficiency!$F$7:$AK$7,0),FALSE)</f>
        <v>0</v>
      </c>
      <c r="AC171" s="18">
        <f>Cal_Connections!AC69/VLOOKUP($F171,Inp_SubOngoingEfficiency!$F$21:$AK$24,MATCH(AC$7,Inp_SubOngoingEfficiency!$F$7:$AK$7,0),FALSE)</f>
        <v>0</v>
      </c>
      <c r="AD171" s="18">
        <f>Cal_Connections!AD69/VLOOKUP($F171,Inp_SubOngoingEfficiency!$F$21:$AK$24,MATCH(AD$7,Inp_SubOngoingEfficiency!$F$7:$AK$7,0),FALSE)</f>
        <v>0</v>
      </c>
      <c r="AE171" s="18">
        <f>Cal_Connections!AE69/VLOOKUP($F171,Inp_SubOngoingEfficiency!$F$21:$AK$24,MATCH(AE$7,Inp_SubOngoingEfficiency!$F$7:$AK$7,0),FALSE)</f>
        <v>0</v>
      </c>
      <c r="AF171" s="18">
        <f>Cal_Connections!AF69/VLOOKUP($F171,Inp_SubOngoingEfficiency!$F$21:$AK$24,MATCH(AF$7,Inp_SubOngoingEfficiency!$F$7:$AK$7,0),FALSE)</f>
        <v>0</v>
      </c>
      <c r="AG171" s="18">
        <f>Cal_Connections!AG69/VLOOKUP($F171,Inp_SubOngoingEfficiency!$F$21:$AK$24,MATCH(AG$7,Inp_SubOngoingEfficiency!$F$7:$AK$7,0),FALSE)</f>
        <v>0</v>
      </c>
      <c r="AH171" s="18">
        <f>Cal_Connections!AH69/VLOOKUP($F171,Inp_SubOngoingEfficiency!$F$21:$AK$24,MATCH(AH$7,Inp_SubOngoingEfficiency!$F$7:$AK$7,0),FALSE)</f>
        <v>0</v>
      </c>
      <c r="AI171" s="18">
        <f>Cal_Connections!AI69/VLOOKUP($F171,Inp_SubOngoingEfficiency!$F$21:$AK$24,MATCH(AI$7,Inp_SubOngoingEfficiency!$F$7:$AK$7,0),FALSE)</f>
        <v>0</v>
      </c>
      <c r="AJ171" s="18">
        <f>Cal_Connections!AJ69/VLOOKUP($F171,Inp_SubOngoingEfficiency!$F$21:$AK$24,MATCH(AJ$7,Inp_SubOngoingEfficiency!$F$7:$AK$7,0),FALSE)</f>
        <v>0</v>
      </c>
      <c r="AK171" s="18">
        <f>Cal_Connections!AK69/VLOOKUP($F171,Inp_SubOngoingEfficiency!$F$21:$AK$24,MATCH(AK$7,Inp_SubOngoingEfficiency!$F$7:$AK$7,0),FALSE)</f>
        <v>0</v>
      </c>
      <c r="AN171" s="33"/>
    </row>
    <row r="172" spans="5:40" s="94" customFormat="1">
      <c r="E172" s="16" t="str">
        <f>Cover!$F$13</f>
        <v>Sc</v>
      </c>
      <c r="F172" s="16" t="str">
        <f>Cal_Connections!F70</f>
        <v>Capex</v>
      </c>
      <c r="H172" s="16" t="str">
        <f>Cal_Connections!H70</f>
        <v>Connections</v>
      </c>
      <c r="I172" s="16" t="str">
        <f>Cal_Connections!I70</f>
        <v>Connections</v>
      </c>
      <c r="J172" s="16" t="str">
        <f>IF(ISBLANK(Cal_Connections!J70),"",Cal_Connections!J70)</f>
        <v/>
      </c>
      <c r="L172" s="94" t="s">
        <v>111</v>
      </c>
      <c r="M172" s="94" t="b">
        <f t="shared" si="4"/>
        <v>0</v>
      </c>
      <c r="N172" s="94" t="b">
        <f t="shared" si="5"/>
        <v>0</v>
      </c>
      <c r="T172" s="18">
        <f>Cal_Connections!T70/VLOOKUP($F172,Inp_SubOngoingEfficiency!$F$21:$AK$24,MATCH(T$7,Inp_SubOngoingEfficiency!$F$7:$AK$7,0),FALSE)</f>
        <v>0</v>
      </c>
      <c r="U172" s="18">
        <f>Cal_Connections!U70/VLOOKUP($F172,Inp_SubOngoingEfficiency!$F$21:$AK$24,MATCH(U$7,Inp_SubOngoingEfficiency!$F$7:$AK$7,0),FALSE)</f>
        <v>0</v>
      </c>
      <c r="V172" s="18">
        <f>Cal_Connections!V70/VLOOKUP($F172,Inp_SubOngoingEfficiency!$F$21:$AK$24,MATCH(V$7,Inp_SubOngoingEfficiency!$F$7:$AK$7,0),FALSE)</f>
        <v>0</v>
      </c>
      <c r="W172" s="18">
        <f>Cal_Connections!W70/VLOOKUP($F172,Inp_SubOngoingEfficiency!$F$21:$AK$24,MATCH(W$7,Inp_SubOngoingEfficiency!$F$7:$AK$7,0),FALSE)</f>
        <v>0</v>
      </c>
      <c r="X172" s="18">
        <f>Cal_Connections!X70/VLOOKUP($F172,Inp_SubOngoingEfficiency!$F$21:$AK$24,MATCH(X$7,Inp_SubOngoingEfficiency!$F$7:$AK$7,0),FALSE)</f>
        <v>0</v>
      </c>
      <c r="Y172" s="18">
        <f>Cal_Connections!Y70/VLOOKUP($F172,Inp_SubOngoingEfficiency!$F$21:$AK$24,MATCH(Y$7,Inp_SubOngoingEfficiency!$F$7:$AK$7,0),FALSE)</f>
        <v>0</v>
      </c>
      <c r="Z172" s="18">
        <f>Cal_Connections!Z70/VLOOKUP($F172,Inp_SubOngoingEfficiency!$F$21:$AK$24,MATCH(Z$7,Inp_SubOngoingEfficiency!$F$7:$AK$7,0),FALSE)</f>
        <v>0</v>
      </c>
      <c r="AA172" s="18">
        <f>Cal_Connections!AA70/VLOOKUP($F172,Inp_SubOngoingEfficiency!$F$21:$AK$24,MATCH(AA$7,Inp_SubOngoingEfficiency!$F$7:$AK$7,0),FALSE)</f>
        <v>0</v>
      </c>
      <c r="AB172" s="18">
        <f>Cal_Connections!AB70/VLOOKUP($F172,Inp_SubOngoingEfficiency!$F$21:$AK$24,MATCH(AB$7,Inp_SubOngoingEfficiency!$F$7:$AK$7,0),FALSE)</f>
        <v>0</v>
      </c>
      <c r="AC172" s="18">
        <f>Cal_Connections!AC70/VLOOKUP($F172,Inp_SubOngoingEfficiency!$F$21:$AK$24,MATCH(AC$7,Inp_SubOngoingEfficiency!$F$7:$AK$7,0),FALSE)</f>
        <v>0</v>
      </c>
      <c r="AD172" s="18">
        <f>Cal_Connections!AD70/VLOOKUP($F172,Inp_SubOngoingEfficiency!$F$21:$AK$24,MATCH(AD$7,Inp_SubOngoingEfficiency!$F$7:$AK$7,0),FALSE)</f>
        <v>0</v>
      </c>
      <c r="AE172" s="18">
        <f>Cal_Connections!AE70/VLOOKUP($F172,Inp_SubOngoingEfficiency!$F$21:$AK$24,MATCH(AE$7,Inp_SubOngoingEfficiency!$F$7:$AK$7,0),FALSE)</f>
        <v>0</v>
      </c>
      <c r="AF172" s="18">
        <f>Cal_Connections!AF70/VLOOKUP($F172,Inp_SubOngoingEfficiency!$F$21:$AK$24,MATCH(AF$7,Inp_SubOngoingEfficiency!$F$7:$AK$7,0),FALSE)</f>
        <v>0</v>
      </c>
      <c r="AG172" s="18">
        <f>Cal_Connections!AG70/VLOOKUP($F172,Inp_SubOngoingEfficiency!$F$21:$AK$24,MATCH(AG$7,Inp_SubOngoingEfficiency!$F$7:$AK$7,0),FALSE)</f>
        <v>0</v>
      </c>
      <c r="AH172" s="18">
        <f>Cal_Connections!AH70/VLOOKUP($F172,Inp_SubOngoingEfficiency!$F$21:$AK$24,MATCH(AH$7,Inp_SubOngoingEfficiency!$F$7:$AK$7,0),FALSE)</f>
        <v>0</v>
      </c>
      <c r="AI172" s="18">
        <f>Cal_Connections!AI70/VLOOKUP($F172,Inp_SubOngoingEfficiency!$F$21:$AK$24,MATCH(AI$7,Inp_SubOngoingEfficiency!$F$7:$AK$7,0),FALSE)</f>
        <v>0</v>
      </c>
      <c r="AJ172" s="18">
        <f>Cal_Connections!AJ70/VLOOKUP($F172,Inp_SubOngoingEfficiency!$F$21:$AK$24,MATCH(AJ$7,Inp_SubOngoingEfficiency!$F$7:$AK$7,0),FALSE)</f>
        <v>0</v>
      </c>
      <c r="AK172" s="18">
        <f>Cal_Connections!AK70/VLOOKUP($F172,Inp_SubOngoingEfficiency!$F$21:$AK$24,MATCH(AK$7,Inp_SubOngoingEfficiency!$F$7:$AK$7,0),FALSE)</f>
        <v>0</v>
      </c>
      <c r="AN172" s="33"/>
    </row>
    <row r="173" spans="5:40" s="94" customFormat="1">
      <c r="E173" s="16" t="str">
        <f>Cover!$F$13</f>
        <v>Sc</v>
      </c>
      <c r="F173" s="16" t="str">
        <f>Cal_Connections!F71</f>
        <v>Capex</v>
      </c>
      <c r="H173" s="16" t="str">
        <f>Cal_Connections!H71</f>
        <v>Connections</v>
      </c>
      <c r="I173" s="16" t="str">
        <f>Cal_Connections!I71</f>
        <v>Connections</v>
      </c>
      <c r="J173" s="16" t="str">
        <f>IF(ISBLANK(Cal_Connections!J71),"",Cal_Connections!J71)</f>
        <v/>
      </c>
      <c r="L173" s="94" t="s">
        <v>111</v>
      </c>
      <c r="M173" s="94" t="b">
        <f t="shared" si="4"/>
        <v>0</v>
      </c>
      <c r="N173" s="94" t="b">
        <f t="shared" si="5"/>
        <v>0</v>
      </c>
      <c r="T173" s="18">
        <f>Cal_Connections!T71/VLOOKUP($F173,Inp_SubOngoingEfficiency!$F$21:$AK$24,MATCH(T$7,Inp_SubOngoingEfficiency!$F$7:$AK$7,0),FALSE)</f>
        <v>0</v>
      </c>
      <c r="U173" s="18">
        <f>Cal_Connections!U71/VLOOKUP($F173,Inp_SubOngoingEfficiency!$F$21:$AK$24,MATCH(U$7,Inp_SubOngoingEfficiency!$F$7:$AK$7,0),FALSE)</f>
        <v>0</v>
      </c>
      <c r="V173" s="18">
        <f>Cal_Connections!V71/VLOOKUP($F173,Inp_SubOngoingEfficiency!$F$21:$AK$24,MATCH(V$7,Inp_SubOngoingEfficiency!$F$7:$AK$7,0),FALSE)</f>
        <v>0</v>
      </c>
      <c r="W173" s="18">
        <f>Cal_Connections!W71/VLOOKUP($F173,Inp_SubOngoingEfficiency!$F$21:$AK$24,MATCH(W$7,Inp_SubOngoingEfficiency!$F$7:$AK$7,0),FALSE)</f>
        <v>0</v>
      </c>
      <c r="X173" s="18">
        <f>Cal_Connections!X71/VLOOKUP($F173,Inp_SubOngoingEfficiency!$F$21:$AK$24,MATCH(X$7,Inp_SubOngoingEfficiency!$F$7:$AK$7,0),FALSE)</f>
        <v>0</v>
      </c>
      <c r="Y173" s="18">
        <f>Cal_Connections!Y71/VLOOKUP($F173,Inp_SubOngoingEfficiency!$F$21:$AK$24,MATCH(Y$7,Inp_SubOngoingEfficiency!$F$7:$AK$7,0),FALSE)</f>
        <v>0</v>
      </c>
      <c r="Z173" s="18">
        <f>Cal_Connections!Z71/VLOOKUP($F173,Inp_SubOngoingEfficiency!$F$21:$AK$24,MATCH(Z$7,Inp_SubOngoingEfficiency!$F$7:$AK$7,0),FALSE)</f>
        <v>0</v>
      </c>
      <c r="AA173" s="18">
        <f>Cal_Connections!AA71/VLOOKUP($F173,Inp_SubOngoingEfficiency!$F$21:$AK$24,MATCH(AA$7,Inp_SubOngoingEfficiency!$F$7:$AK$7,0),FALSE)</f>
        <v>0</v>
      </c>
      <c r="AB173" s="18">
        <f>Cal_Connections!AB71/VLOOKUP($F173,Inp_SubOngoingEfficiency!$F$21:$AK$24,MATCH(AB$7,Inp_SubOngoingEfficiency!$F$7:$AK$7,0),FALSE)</f>
        <v>0</v>
      </c>
      <c r="AC173" s="18">
        <f>Cal_Connections!AC71/VLOOKUP($F173,Inp_SubOngoingEfficiency!$F$21:$AK$24,MATCH(AC$7,Inp_SubOngoingEfficiency!$F$7:$AK$7,0),FALSE)</f>
        <v>0</v>
      </c>
      <c r="AD173" s="18">
        <f>Cal_Connections!AD71/VLOOKUP($F173,Inp_SubOngoingEfficiency!$F$21:$AK$24,MATCH(AD$7,Inp_SubOngoingEfficiency!$F$7:$AK$7,0),FALSE)</f>
        <v>0</v>
      </c>
      <c r="AE173" s="18">
        <f>Cal_Connections!AE71/VLOOKUP($F173,Inp_SubOngoingEfficiency!$F$21:$AK$24,MATCH(AE$7,Inp_SubOngoingEfficiency!$F$7:$AK$7,0),FALSE)</f>
        <v>0</v>
      </c>
      <c r="AF173" s="18">
        <f>Cal_Connections!AF71/VLOOKUP($F173,Inp_SubOngoingEfficiency!$F$21:$AK$24,MATCH(AF$7,Inp_SubOngoingEfficiency!$F$7:$AK$7,0),FALSE)</f>
        <v>0</v>
      </c>
      <c r="AG173" s="18">
        <f>Cal_Connections!AG71/VLOOKUP($F173,Inp_SubOngoingEfficiency!$F$21:$AK$24,MATCH(AG$7,Inp_SubOngoingEfficiency!$F$7:$AK$7,0),FALSE)</f>
        <v>0</v>
      </c>
      <c r="AH173" s="18">
        <f>Cal_Connections!AH71/VLOOKUP($F173,Inp_SubOngoingEfficiency!$F$21:$AK$24,MATCH(AH$7,Inp_SubOngoingEfficiency!$F$7:$AK$7,0),FALSE)</f>
        <v>0</v>
      </c>
      <c r="AI173" s="18">
        <f>Cal_Connections!AI71/VLOOKUP($F173,Inp_SubOngoingEfficiency!$F$21:$AK$24,MATCH(AI$7,Inp_SubOngoingEfficiency!$F$7:$AK$7,0),FALSE)</f>
        <v>0</v>
      </c>
      <c r="AJ173" s="18">
        <f>Cal_Connections!AJ71/VLOOKUP($F173,Inp_SubOngoingEfficiency!$F$21:$AK$24,MATCH(AJ$7,Inp_SubOngoingEfficiency!$F$7:$AK$7,0),FALSE)</f>
        <v>0</v>
      </c>
      <c r="AK173" s="18">
        <f>Cal_Connections!AK71/VLOOKUP($F173,Inp_SubOngoingEfficiency!$F$21:$AK$24,MATCH(AK$7,Inp_SubOngoingEfficiency!$F$7:$AK$7,0),FALSE)</f>
        <v>0</v>
      </c>
      <c r="AN173" s="33"/>
    </row>
    <row r="174" spans="5:40" s="94" customFormat="1">
      <c r="E174" s="16" t="str">
        <f>Cover!$F$13</f>
        <v>Sc</v>
      </c>
      <c r="F174" s="16" t="str">
        <f>Cal_Connections!F72</f>
        <v>Capex</v>
      </c>
      <c r="H174" s="16" t="str">
        <f>Cal_Connections!H72</f>
        <v>Connections</v>
      </c>
      <c r="I174" s="16" t="str">
        <f>Cal_Connections!I72</f>
        <v>Connections</v>
      </c>
      <c r="J174" s="16" t="str">
        <f>IF(ISBLANK(Cal_Connections!J72),"",Cal_Connections!J72)</f>
        <v/>
      </c>
      <c r="L174" s="94" t="s">
        <v>111</v>
      </c>
      <c r="M174" s="94" t="b">
        <f t="shared" si="4"/>
        <v>0</v>
      </c>
      <c r="N174" s="94" t="b">
        <f t="shared" si="5"/>
        <v>0</v>
      </c>
      <c r="T174" s="18">
        <f>Cal_Connections!T72/VLOOKUP($F174,Inp_SubOngoingEfficiency!$F$21:$AK$24,MATCH(T$7,Inp_SubOngoingEfficiency!$F$7:$AK$7,0),FALSE)</f>
        <v>0</v>
      </c>
      <c r="U174" s="18">
        <f>Cal_Connections!U72/VLOOKUP($F174,Inp_SubOngoingEfficiency!$F$21:$AK$24,MATCH(U$7,Inp_SubOngoingEfficiency!$F$7:$AK$7,0),FALSE)</f>
        <v>0</v>
      </c>
      <c r="V174" s="18">
        <f>Cal_Connections!V72/VLOOKUP($F174,Inp_SubOngoingEfficiency!$F$21:$AK$24,MATCH(V$7,Inp_SubOngoingEfficiency!$F$7:$AK$7,0),FALSE)</f>
        <v>0</v>
      </c>
      <c r="W174" s="18">
        <f>Cal_Connections!W72/VLOOKUP($F174,Inp_SubOngoingEfficiency!$F$21:$AK$24,MATCH(W$7,Inp_SubOngoingEfficiency!$F$7:$AK$7,0),FALSE)</f>
        <v>0</v>
      </c>
      <c r="X174" s="18">
        <f>Cal_Connections!X72/VLOOKUP($F174,Inp_SubOngoingEfficiency!$F$21:$AK$24,MATCH(X$7,Inp_SubOngoingEfficiency!$F$7:$AK$7,0),FALSE)</f>
        <v>0</v>
      </c>
      <c r="Y174" s="18">
        <f>Cal_Connections!Y72/VLOOKUP($F174,Inp_SubOngoingEfficiency!$F$21:$AK$24,MATCH(Y$7,Inp_SubOngoingEfficiency!$F$7:$AK$7,0),FALSE)</f>
        <v>0</v>
      </c>
      <c r="Z174" s="18">
        <f>Cal_Connections!Z72/VLOOKUP($F174,Inp_SubOngoingEfficiency!$F$21:$AK$24,MATCH(Z$7,Inp_SubOngoingEfficiency!$F$7:$AK$7,0),FALSE)</f>
        <v>0</v>
      </c>
      <c r="AA174" s="18">
        <f>Cal_Connections!AA72/VLOOKUP($F174,Inp_SubOngoingEfficiency!$F$21:$AK$24,MATCH(AA$7,Inp_SubOngoingEfficiency!$F$7:$AK$7,0),FALSE)</f>
        <v>0</v>
      </c>
      <c r="AB174" s="18">
        <f>Cal_Connections!AB72/VLOOKUP($F174,Inp_SubOngoingEfficiency!$F$21:$AK$24,MATCH(AB$7,Inp_SubOngoingEfficiency!$F$7:$AK$7,0),FALSE)</f>
        <v>0</v>
      </c>
      <c r="AC174" s="18">
        <f>Cal_Connections!AC72/VLOOKUP($F174,Inp_SubOngoingEfficiency!$F$21:$AK$24,MATCH(AC$7,Inp_SubOngoingEfficiency!$F$7:$AK$7,0),FALSE)</f>
        <v>0</v>
      </c>
      <c r="AD174" s="18">
        <f>Cal_Connections!AD72/VLOOKUP($F174,Inp_SubOngoingEfficiency!$F$21:$AK$24,MATCH(AD$7,Inp_SubOngoingEfficiency!$F$7:$AK$7,0),FALSE)</f>
        <v>0</v>
      </c>
      <c r="AE174" s="18">
        <f>Cal_Connections!AE72/VLOOKUP($F174,Inp_SubOngoingEfficiency!$F$21:$AK$24,MATCH(AE$7,Inp_SubOngoingEfficiency!$F$7:$AK$7,0),FALSE)</f>
        <v>0</v>
      </c>
      <c r="AF174" s="18">
        <f>Cal_Connections!AF72/VLOOKUP($F174,Inp_SubOngoingEfficiency!$F$21:$AK$24,MATCH(AF$7,Inp_SubOngoingEfficiency!$F$7:$AK$7,0),FALSE)</f>
        <v>0</v>
      </c>
      <c r="AG174" s="18">
        <f>Cal_Connections!AG72/VLOOKUP($F174,Inp_SubOngoingEfficiency!$F$21:$AK$24,MATCH(AG$7,Inp_SubOngoingEfficiency!$F$7:$AK$7,0),FALSE)</f>
        <v>0</v>
      </c>
      <c r="AH174" s="18">
        <f>Cal_Connections!AH72/VLOOKUP($F174,Inp_SubOngoingEfficiency!$F$21:$AK$24,MATCH(AH$7,Inp_SubOngoingEfficiency!$F$7:$AK$7,0),FALSE)</f>
        <v>0</v>
      </c>
      <c r="AI174" s="18">
        <f>Cal_Connections!AI72/VLOOKUP($F174,Inp_SubOngoingEfficiency!$F$21:$AK$24,MATCH(AI$7,Inp_SubOngoingEfficiency!$F$7:$AK$7,0),FALSE)</f>
        <v>0</v>
      </c>
      <c r="AJ174" s="18">
        <f>Cal_Connections!AJ72/VLOOKUP($F174,Inp_SubOngoingEfficiency!$F$21:$AK$24,MATCH(AJ$7,Inp_SubOngoingEfficiency!$F$7:$AK$7,0),FALSE)</f>
        <v>0</v>
      </c>
      <c r="AK174" s="18">
        <f>Cal_Connections!AK72/VLOOKUP($F174,Inp_SubOngoingEfficiency!$F$21:$AK$24,MATCH(AK$7,Inp_SubOngoingEfficiency!$F$7:$AK$7,0),FALSE)</f>
        <v>0</v>
      </c>
      <c r="AN174" s="33"/>
    </row>
    <row r="175" spans="5:40" s="94" customFormat="1">
      <c r="E175" s="16" t="str">
        <f>Cover!$F$13</f>
        <v>Sc</v>
      </c>
      <c r="F175" s="16" t="str">
        <f>Cal_Connections!F73</f>
        <v>Capex</v>
      </c>
      <c r="H175" s="16" t="str">
        <f>Cal_Connections!H73</f>
        <v>Connections</v>
      </c>
      <c r="I175" s="16" t="str">
        <f>Cal_Connections!I73</f>
        <v>Connections</v>
      </c>
      <c r="J175" s="16" t="str">
        <f>IF(ISBLANK(Cal_Connections!J73),"",Cal_Connections!J73)</f>
        <v/>
      </c>
      <c r="L175" s="94" t="s">
        <v>111</v>
      </c>
      <c r="M175" s="94" t="b">
        <f t="shared" si="4"/>
        <v>0</v>
      </c>
      <c r="N175" s="94" t="b">
        <f t="shared" si="5"/>
        <v>0</v>
      </c>
      <c r="T175" s="18">
        <f>Cal_Connections!T73/VLOOKUP($F175,Inp_SubOngoingEfficiency!$F$21:$AK$24,MATCH(T$7,Inp_SubOngoingEfficiency!$F$7:$AK$7,0),FALSE)</f>
        <v>0</v>
      </c>
      <c r="U175" s="18">
        <f>Cal_Connections!U73/VLOOKUP($F175,Inp_SubOngoingEfficiency!$F$21:$AK$24,MATCH(U$7,Inp_SubOngoingEfficiency!$F$7:$AK$7,0),FALSE)</f>
        <v>0</v>
      </c>
      <c r="V175" s="18">
        <f>Cal_Connections!V73/VLOOKUP($F175,Inp_SubOngoingEfficiency!$F$21:$AK$24,MATCH(V$7,Inp_SubOngoingEfficiency!$F$7:$AK$7,0),FALSE)</f>
        <v>0</v>
      </c>
      <c r="W175" s="18">
        <f>Cal_Connections!W73/VLOOKUP($F175,Inp_SubOngoingEfficiency!$F$21:$AK$24,MATCH(W$7,Inp_SubOngoingEfficiency!$F$7:$AK$7,0),FALSE)</f>
        <v>0</v>
      </c>
      <c r="X175" s="18">
        <f>Cal_Connections!X73/VLOOKUP($F175,Inp_SubOngoingEfficiency!$F$21:$AK$24,MATCH(X$7,Inp_SubOngoingEfficiency!$F$7:$AK$7,0),FALSE)</f>
        <v>0</v>
      </c>
      <c r="Y175" s="18">
        <f>Cal_Connections!Y73/VLOOKUP($F175,Inp_SubOngoingEfficiency!$F$21:$AK$24,MATCH(Y$7,Inp_SubOngoingEfficiency!$F$7:$AK$7,0),FALSE)</f>
        <v>0</v>
      </c>
      <c r="Z175" s="18">
        <f>Cal_Connections!Z73/VLOOKUP($F175,Inp_SubOngoingEfficiency!$F$21:$AK$24,MATCH(Z$7,Inp_SubOngoingEfficiency!$F$7:$AK$7,0),FALSE)</f>
        <v>0</v>
      </c>
      <c r="AA175" s="18">
        <f>Cal_Connections!AA73/VLOOKUP($F175,Inp_SubOngoingEfficiency!$F$21:$AK$24,MATCH(AA$7,Inp_SubOngoingEfficiency!$F$7:$AK$7,0),FALSE)</f>
        <v>0</v>
      </c>
      <c r="AB175" s="18">
        <f>Cal_Connections!AB73/VLOOKUP($F175,Inp_SubOngoingEfficiency!$F$21:$AK$24,MATCH(AB$7,Inp_SubOngoingEfficiency!$F$7:$AK$7,0),FALSE)</f>
        <v>0</v>
      </c>
      <c r="AC175" s="18">
        <f>Cal_Connections!AC73/VLOOKUP($F175,Inp_SubOngoingEfficiency!$F$21:$AK$24,MATCH(AC$7,Inp_SubOngoingEfficiency!$F$7:$AK$7,0),FALSE)</f>
        <v>0</v>
      </c>
      <c r="AD175" s="18">
        <f>Cal_Connections!AD73/VLOOKUP($F175,Inp_SubOngoingEfficiency!$F$21:$AK$24,MATCH(AD$7,Inp_SubOngoingEfficiency!$F$7:$AK$7,0),FALSE)</f>
        <v>0</v>
      </c>
      <c r="AE175" s="18">
        <f>Cal_Connections!AE73/VLOOKUP($F175,Inp_SubOngoingEfficiency!$F$21:$AK$24,MATCH(AE$7,Inp_SubOngoingEfficiency!$F$7:$AK$7,0),FALSE)</f>
        <v>0</v>
      </c>
      <c r="AF175" s="18">
        <f>Cal_Connections!AF73/VLOOKUP($F175,Inp_SubOngoingEfficiency!$F$21:$AK$24,MATCH(AF$7,Inp_SubOngoingEfficiency!$F$7:$AK$7,0),FALSE)</f>
        <v>0</v>
      </c>
      <c r="AG175" s="18">
        <f>Cal_Connections!AG73/VLOOKUP($F175,Inp_SubOngoingEfficiency!$F$21:$AK$24,MATCH(AG$7,Inp_SubOngoingEfficiency!$F$7:$AK$7,0),FALSE)</f>
        <v>0</v>
      </c>
      <c r="AH175" s="18">
        <f>Cal_Connections!AH73/VLOOKUP($F175,Inp_SubOngoingEfficiency!$F$21:$AK$24,MATCH(AH$7,Inp_SubOngoingEfficiency!$F$7:$AK$7,0),FALSE)</f>
        <v>0</v>
      </c>
      <c r="AI175" s="18">
        <f>Cal_Connections!AI73/VLOOKUP($F175,Inp_SubOngoingEfficiency!$F$21:$AK$24,MATCH(AI$7,Inp_SubOngoingEfficiency!$F$7:$AK$7,0),FALSE)</f>
        <v>0</v>
      </c>
      <c r="AJ175" s="18">
        <f>Cal_Connections!AJ73/VLOOKUP($F175,Inp_SubOngoingEfficiency!$F$21:$AK$24,MATCH(AJ$7,Inp_SubOngoingEfficiency!$F$7:$AK$7,0),FALSE)</f>
        <v>0</v>
      </c>
      <c r="AK175" s="18">
        <f>Cal_Connections!AK73/VLOOKUP($F175,Inp_SubOngoingEfficiency!$F$21:$AK$24,MATCH(AK$7,Inp_SubOngoingEfficiency!$F$7:$AK$7,0),FALSE)</f>
        <v>0</v>
      </c>
      <c r="AN175" s="33"/>
    </row>
    <row r="176" spans="5:40" s="94" customFormat="1">
      <c r="E176" s="16" t="str">
        <f>Cover!$F$13</f>
        <v>Sc</v>
      </c>
      <c r="F176" s="16" t="str">
        <f>Cal_Connections!F74</f>
        <v>Capex</v>
      </c>
      <c r="H176" s="16" t="str">
        <f>Cal_Connections!H74</f>
        <v>Connections</v>
      </c>
      <c r="I176" s="16" t="str">
        <f>Cal_Connections!I74</f>
        <v>Connections</v>
      </c>
      <c r="J176" s="16" t="str">
        <f>IF(ISBLANK(Cal_Connections!J74),"",Cal_Connections!J74)</f>
        <v/>
      </c>
      <c r="L176" s="94" t="s">
        <v>111</v>
      </c>
      <c r="M176" s="94" t="b">
        <f t="shared" si="4"/>
        <v>0</v>
      </c>
      <c r="N176" s="94" t="b">
        <f t="shared" si="5"/>
        <v>0</v>
      </c>
      <c r="T176" s="18">
        <f>Cal_Connections!T74/VLOOKUP($F176,Inp_SubOngoingEfficiency!$F$21:$AK$24,MATCH(T$7,Inp_SubOngoingEfficiency!$F$7:$AK$7,0),FALSE)</f>
        <v>0</v>
      </c>
      <c r="U176" s="18">
        <f>Cal_Connections!U74/VLOOKUP($F176,Inp_SubOngoingEfficiency!$F$21:$AK$24,MATCH(U$7,Inp_SubOngoingEfficiency!$F$7:$AK$7,0),FALSE)</f>
        <v>0</v>
      </c>
      <c r="V176" s="18">
        <f>Cal_Connections!V74/VLOOKUP($F176,Inp_SubOngoingEfficiency!$F$21:$AK$24,MATCH(V$7,Inp_SubOngoingEfficiency!$F$7:$AK$7,0),FALSE)</f>
        <v>0</v>
      </c>
      <c r="W176" s="18">
        <f>Cal_Connections!W74/VLOOKUP($F176,Inp_SubOngoingEfficiency!$F$21:$AK$24,MATCH(W$7,Inp_SubOngoingEfficiency!$F$7:$AK$7,0),FALSE)</f>
        <v>0</v>
      </c>
      <c r="X176" s="18">
        <f>Cal_Connections!X74/VLOOKUP($F176,Inp_SubOngoingEfficiency!$F$21:$AK$24,MATCH(X$7,Inp_SubOngoingEfficiency!$F$7:$AK$7,0),FALSE)</f>
        <v>0</v>
      </c>
      <c r="Y176" s="18">
        <f>Cal_Connections!Y74/VLOOKUP($F176,Inp_SubOngoingEfficiency!$F$21:$AK$24,MATCH(Y$7,Inp_SubOngoingEfficiency!$F$7:$AK$7,0),FALSE)</f>
        <v>0</v>
      </c>
      <c r="Z176" s="18">
        <f>Cal_Connections!Z74/VLOOKUP($F176,Inp_SubOngoingEfficiency!$F$21:$AK$24,MATCH(Z$7,Inp_SubOngoingEfficiency!$F$7:$AK$7,0),FALSE)</f>
        <v>0</v>
      </c>
      <c r="AA176" s="18">
        <f>Cal_Connections!AA74/VLOOKUP($F176,Inp_SubOngoingEfficiency!$F$21:$AK$24,MATCH(AA$7,Inp_SubOngoingEfficiency!$F$7:$AK$7,0),FALSE)</f>
        <v>0</v>
      </c>
      <c r="AB176" s="18">
        <f>Cal_Connections!AB74/VLOOKUP($F176,Inp_SubOngoingEfficiency!$F$21:$AK$24,MATCH(AB$7,Inp_SubOngoingEfficiency!$F$7:$AK$7,0),FALSE)</f>
        <v>0</v>
      </c>
      <c r="AC176" s="18">
        <f>Cal_Connections!AC74/VLOOKUP($F176,Inp_SubOngoingEfficiency!$F$21:$AK$24,MATCH(AC$7,Inp_SubOngoingEfficiency!$F$7:$AK$7,0),FALSE)</f>
        <v>0</v>
      </c>
      <c r="AD176" s="18">
        <f>Cal_Connections!AD74/VLOOKUP($F176,Inp_SubOngoingEfficiency!$F$21:$AK$24,MATCH(AD$7,Inp_SubOngoingEfficiency!$F$7:$AK$7,0),FALSE)</f>
        <v>0</v>
      </c>
      <c r="AE176" s="18">
        <f>Cal_Connections!AE74/VLOOKUP($F176,Inp_SubOngoingEfficiency!$F$21:$AK$24,MATCH(AE$7,Inp_SubOngoingEfficiency!$F$7:$AK$7,0),FALSE)</f>
        <v>0</v>
      </c>
      <c r="AF176" s="18">
        <f>Cal_Connections!AF74/VLOOKUP($F176,Inp_SubOngoingEfficiency!$F$21:$AK$24,MATCH(AF$7,Inp_SubOngoingEfficiency!$F$7:$AK$7,0),FALSE)</f>
        <v>0</v>
      </c>
      <c r="AG176" s="18">
        <f>Cal_Connections!AG74/VLOOKUP($F176,Inp_SubOngoingEfficiency!$F$21:$AK$24,MATCH(AG$7,Inp_SubOngoingEfficiency!$F$7:$AK$7,0),FALSE)</f>
        <v>0</v>
      </c>
      <c r="AH176" s="18">
        <f>Cal_Connections!AH74/VLOOKUP($F176,Inp_SubOngoingEfficiency!$F$21:$AK$24,MATCH(AH$7,Inp_SubOngoingEfficiency!$F$7:$AK$7,0),FALSE)</f>
        <v>0</v>
      </c>
      <c r="AI176" s="18">
        <f>Cal_Connections!AI74/VLOOKUP($F176,Inp_SubOngoingEfficiency!$F$21:$AK$24,MATCH(AI$7,Inp_SubOngoingEfficiency!$F$7:$AK$7,0),FALSE)</f>
        <v>0</v>
      </c>
      <c r="AJ176" s="18">
        <f>Cal_Connections!AJ74/VLOOKUP($F176,Inp_SubOngoingEfficiency!$F$21:$AK$24,MATCH(AJ$7,Inp_SubOngoingEfficiency!$F$7:$AK$7,0),FALSE)</f>
        <v>0</v>
      </c>
      <c r="AK176" s="18">
        <f>Cal_Connections!AK74/VLOOKUP($F176,Inp_SubOngoingEfficiency!$F$21:$AK$24,MATCH(AK$7,Inp_SubOngoingEfficiency!$F$7:$AK$7,0),FALSE)</f>
        <v>0</v>
      </c>
      <c r="AN176" s="33"/>
    </row>
    <row r="177" spans="5:40" s="94" customFormat="1">
      <c r="E177" s="16" t="str">
        <f>Cover!$F$13</f>
        <v>Sc</v>
      </c>
      <c r="F177" s="16" t="str">
        <f>Cal_Connections!F75</f>
        <v>Capex</v>
      </c>
      <c r="H177" s="16" t="str">
        <f>Cal_Connections!H75</f>
        <v>Connections</v>
      </c>
      <c r="I177" s="16" t="str">
        <f>Cal_Connections!I75</f>
        <v>Connections</v>
      </c>
      <c r="J177" s="16" t="str">
        <f>IF(ISBLANK(Cal_Connections!J75),"",Cal_Connections!J75)</f>
        <v/>
      </c>
      <c r="L177" s="94" t="s">
        <v>111</v>
      </c>
      <c r="M177" s="94" t="b">
        <f t="shared" si="4"/>
        <v>0</v>
      </c>
      <c r="N177" s="94" t="b">
        <f t="shared" si="5"/>
        <v>0</v>
      </c>
      <c r="T177" s="18">
        <f>Cal_Connections!T75/VLOOKUP($F177,Inp_SubOngoingEfficiency!$F$21:$AK$24,MATCH(T$7,Inp_SubOngoingEfficiency!$F$7:$AK$7,0),FALSE)</f>
        <v>0</v>
      </c>
      <c r="U177" s="18">
        <f>Cal_Connections!U75/VLOOKUP($F177,Inp_SubOngoingEfficiency!$F$21:$AK$24,MATCH(U$7,Inp_SubOngoingEfficiency!$F$7:$AK$7,0),FALSE)</f>
        <v>0</v>
      </c>
      <c r="V177" s="18">
        <f>Cal_Connections!V75/VLOOKUP($F177,Inp_SubOngoingEfficiency!$F$21:$AK$24,MATCH(V$7,Inp_SubOngoingEfficiency!$F$7:$AK$7,0),FALSE)</f>
        <v>0</v>
      </c>
      <c r="W177" s="18">
        <f>Cal_Connections!W75/VLOOKUP($F177,Inp_SubOngoingEfficiency!$F$21:$AK$24,MATCH(W$7,Inp_SubOngoingEfficiency!$F$7:$AK$7,0),FALSE)</f>
        <v>0</v>
      </c>
      <c r="X177" s="18">
        <f>Cal_Connections!X75/VLOOKUP($F177,Inp_SubOngoingEfficiency!$F$21:$AK$24,MATCH(X$7,Inp_SubOngoingEfficiency!$F$7:$AK$7,0),FALSE)</f>
        <v>0</v>
      </c>
      <c r="Y177" s="18">
        <f>Cal_Connections!Y75/VLOOKUP($F177,Inp_SubOngoingEfficiency!$F$21:$AK$24,MATCH(Y$7,Inp_SubOngoingEfficiency!$F$7:$AK$7,0),FALSE)</f>
        <v>0</v>
      </c>
      <c r="Z177" s="18">
        <f>Cal_Connections!Z75/VLOOKUP($F177,Inp_SubOngoingEfficiency!$F$21:$AK$24,MATCH(Z$7,Inp_SubOngoingEfficiency!$F$7:$AK$7,0),FALSE)</f>
        <v>0</v>
      </c>
      <c r="AA177" s="18">
        <f>Cal_Connections!AA75/VLOOKUP($F177,Inp_SubOngoingEfficiency!$F$21:$AK$24,MATCH(AA$7,Inp_SubOngoingEfficiency!$F$7:$AK$7,0),FALSE)</f>
        <v>0</v>
      </c>
      <c r="AB177" s="18">
        <f>Cal_Connections!AB75/VLOOKUP($F177,Inp_SubOngoingEfficiency!$F$21:$AK$24,MATCH(AB$7,Inp_SubOngoingEfficiency!$F$7:$AK$7,0),FALSE)</f>
        <v>0</v>
      </c>
      <c r="AC177" s="18">
        <f>Cal_Connections!AC75/VLOOKUP($F177,Inp_SubOngoingEfficiency!$F$21:$AK$24,MATCH(AC$7,Inp_SubOngoingEfficiency!$F$7:$AK$7,0),FALSE)</f>
        <v>0</v>
      </c>
      <c r="AD177" s="18">
        <f>Cal_Connections!AD75/VLOOKUP($F177,Inp_SubOngoingEfficiency!$F$21:$AK$24,MATCH(AD$7,Inp_SubOngoingEfficiency!$F$7:$AK$7,0),FALSE)</f>
        <v>0</v>
      </c>
      <c r="AE177" s="18">
        <f>Cal_Connections!AE75/VLOOKUP($F177,Inp_SubOngoingEfficiency!$F$21:$AK$24,MATCH(AE$7,Inp_SubOngoingEfficiency!$F$7:$AK$7,0),FALSE)</f>
        <v>0</v>
      </c>
      <c r="AF177" s="18">
        <f>Cal_Connections!AF75/VLOOKUP($F177,Inp_SubOngoingEfficiency!$F$21:$AK$24,MATCH(AF$7,Inp_SubOngoingEfficiency!$F$7:$AK$7,0),FALSE)</f>
        <v>0</v>
      </c>
      <c r="AG177" s="18">
        <f>Cal_Connections!AG75/VLOOKUP($F177,Inp_SubOngoingEfficiency!$F$21:$AK$24,MATCH(AG$7,Inp_SubOngoingEfficiency!$F$7:$AK$7,0),FALSE)</f>
        <v>0</v>
      </c>
      <c r="AH177" s="18">
        <f>Cal_Connections!AH75/VLOOKUP($F177,Inp_SubOngoingEfficiency!$F$21:$AK$24,MATCH(AH$7,Inp_SubOngoingEfficiency!$F$7:$AK$7,0),FALSE)</f>
        <v>0</v>
      </c>
      <c r="AI177" s="18">
        <f>Cal_Connections!AI75/VLOOKUP($F177,Inp_SubOngoingEfficiency!$F$21:$AK$24,MATCH(AI$7,Inp_SubOngoingEfficiency!$F$7:$AK$7,0),FALSE)</f>
        <v>0</v>
      </c>
      <c r="AJ177" s="18">
        <f>Cal_Connections!AJ75/VLOOKUP($F177,Inp_SubOngoingEfficiency!$F$21:$AK$24,MATCH(AJ$7,Inp_SubOngoingEfficiency!$F$7:$AK$7,0),FALSE)</f>
        <v>0</v>
      </c>
      <c r="AK177" s="18">
        <f>Cal_Connections!AK75/VLOOKUP($F177,Inp_SubOngoingEfficiency!$F$21:$AK$24,MATCH(AK$7,Inp_SubOngoingEfficiency!$F$7:$AK$7,0),FALSE)</f>
        <v>0</v>
      </c>
      <c r="AN177" s="33"/>
    </row>
    <row r="178" spans="5:40" s="94" customFormat="1">
      <c r="E178" s="16" t="str">
        <f>Cover!$F$13</f>
        <v>Sc</v>
      </c>
      <c r="F178" s="16" t="str">
        <f>Cal_Connections!F76</f>
        <v>Capex</v>
      </c>
      <c r="H178" s="16" t="str">
        <f>Cal_Connections!H76</f>
        <v>Connections</v>
      </c>
      <c r="I178" s="16" t="str">
        <f>Cal_Connections!I76</f>
        <v>Connections</v>
      </c>
      <c r="J178" s="16" t="str">
        <f>IF(ISBLANK(Cal_Connections!J76),"",Cal_Connections!J76)</f>
        <v/>
      </c>
      <c r="L178" s="94" t="s">
        <v>111</v>
      </c>
      <c r="M178" s="94" t="b">
        <f t="shared" si="4"/>
        <v>0</v>
      </c>
      <c r="N178" s="94" t="b">
        <f t="shared" si="5"/>
        <v>0</v>
      </c>
      <c r="T178" s="18">
        <f>Cal_Connections!T76/VLOOKUP($F178,Inp_SubOngoingEfficiency!$F$21:$AK$24,MATCH(T$7,Inp_SubOngoingEfficiency!$F$7:$AK$7,0),FALSE)</f>
        <v>0</v>
      </c>
      <c r="U178" s="18">
        <f>Cal_Connections!U76/VLOOKUP($F178,Inp_SubOngoingEfficiency!$F$21:$AK$24,MATCH(U$7,Inp_SubOngoingEfficiency!$F$7:$AK$7,0),FALSE)</f>
        <v>0</v>
      </c>
      <c r="V178" s="18">
        <f>Cal_Connections!V76/VLOOKUP($F178,Inp_SubOngoingEfficiency!$F$21:$AK$24,MATCH(V$7,Inp_SubOngoingEfficiency!$F$7:$AK$7,0),FALSE)</f>
        <v>0</v>
      </c>
      <c r="W178" s="18">
        <f>Cal_Connections!W76/VLOOKUP($F178,Inp_SubOngoingEfficiency!$F$21:$AK$24,MATCH(W$7,Inp_SubOngoingEfficiency!$F$7:$AK$7,0),FALSE)</f>
        <v>0</v>
      </c>
      <c r="X178" s="18">
        <f>Cal_Connections!X76/VLOOKUP($F178,Inp_SubOngoingEfficiency!$F$21:$AK$24,MATCH(X$7,Inp_SubOngoingEfficiency!$F$7:$AK$7,0),FALSE)</f>
        <v>0</v>
      </c>
      <c r="Y178" s="18">
        <f>Cal_Connections!Y76/VLOOKUP($F178,Inp_SubOngoingEfficiency!$F$21:$AK$24,MATCH(Y$7,Inp_SubOngoingEfficiency!$F$7:$AK$7,0),FALSE)</f>
        <v>0</v>
      </c>
      <c r="Z178" s="18">
        <f>Cal_Connections!Z76/VLOOKUP($F178,Inp_SubOngoingEfficiency!$F$21:$AK$24,MATCH(Z$7,Inp_SubOngoingEfficiency!$F$7:$AK$7,0),FALSE)</f>
        <v>0</v>
      </c>
      <c r="AA178" s="18">
        <f>Cal_Connections!AA76/VLOOKUP($F178,Inp_SubOngoingEfficiency!$F$21:$AK$24,MATCH(AA$7,Inp_SubOngoingEfficiency!$F$7:$AK$7,0),FALSE)</f>
        <v>0</v>
      </c>
      <c r="AB178" s="18">
        <f>Cal_Connections!AB76/VLOOKUP($F178,Inp_SubOngoingEfficiency!$F$21:$AK$24,MATCH(AB$7,Inp_SubOngoingEfficiency!$F$7:$AK$7,0),FALSE)</f>
        <v>0</v>
      </c>
      <c r="AC178" s="18">
        <f>Cal_Connections!AC76/VLOOKUP($F178,Inp_SubOngoingEfficiency!$F$21:$AK$24,MATCH(AC$7,Inp_SubOngoingEfficiency!$F$7:$AK$7,0),FALSE)</f>
        <v>0</v>
      </c>
      <c r="AD178" s="18">
        <f>Cal_Connections!AD76/VLOOKUP($F178,Inp_SubOngoingEfficiency!$F$21:$AK$24,MATCH(AD$7,Inp_SubOngoingEfficiency!$F$7:$AK$7,0),FALSE)</f>
        <v>0</v>
      </c>
      <c r="AE178" s="18">
        <f>Cal_Connections!AE76/VLOOKUP($F178,Inp_SubOngoingEfficiency!$F$21:$AK$24,MATCH(AE$7,Inp_SubOngoingEfficiency!$F$7:$AK$7,0),FALSE)</f>
        <v>0</v>
      </c>
      <c r="AF178" s="18">
        <f>Cal_Connections!AF76/VLOOKUP($F178,Inp_SubOngoingEfficiency!$F$21:$AK$24,MATCH(AF$7,Inp_SubOngoingEfficiency!$F$7:$AK$7,0),FALSE)</f>
        <v>0</v>
      </c>
      <c r="AG178" s="18">
        <f>Cal_Connections!AG76/VLOOKUP($F178,Inp_SubOngoingEfficiency!$F$21:$AK$24,MATCH(AG$7,Inp_SubOngoingEfficiency!$F$7:$AK$7,0),FALSE)</f>
        <v>0</v>
      </c>
      <c r="AH178" s="18">
        <f>Cal_Connections!AH76/VLOOKUP($F178,Inp_SubOngoingEfficiency!$F$21:$AK$24,MATCH(AH$7,Inp_SubOngoingEfficiency!$F$7:$AK$7,0),FALSE)</f>
        <v>0</v>
      </c>
      <c r="AI178" s="18">
        <f>Cal_Connections!AI76/VLOOKUP($F178,Inp_SubOngoingEfficiency!$F$21:$AK$24,MATCH(AI$7,Inp_SubOngoingEfficiency!$F$7:$AK$7,0),FALSE)</f>
        <v>0</v>
      </c>
      <c r="AJ178" s="18">
        <f>Cal_Connections!AJ76/VLOOKUP($F178,Inp_SubOngoingEfficiency!$F$21:$AK$24,MATCH(AJ$7,Inp_SubOngoingEfficiency!$F$7:$AK$7,0),FALSE)</f>
        <v>0</v>
      </c>
      <c r="AK178" s="18">
        <f>Cal_Connections!AK76/VLOOKUP($F178,Inp_SubOngoingEfficiency!$F$21:$AK$24,MATCH(AK$7,Inp_SubOngoingEfficiency!$F$7:$AK$7,0),FALSE)</f>
        <v>0</v>
      </c>
      <c r="AN178" s="33"/>
    </row>
    <row r="179" spans="5:40" s="94" customFormat="1">
      <c r="E179" s="16" t="str">
        <f>Cover!$F$13</f>
        <v>Sc</v>
      </c>
      <c r="F179" s="16" t="str">
        <f>Cal_Reinforcement!F67</f>
        <v>Capex</v>
      </c>
      <c r="H179" s="16" t="str">
        <f>Cal_Reinforcement!H67</f>
        <v>Reinforcement</v>
      </c>
      <c r="I179" s="16" t="str">
        <f>Cal_Reinforcement!I67</f>
        <v>Reinforcement</v>
      </c>
      <c r="J179" s="16" t="str">
        <f>IF(ISBLANK(Cal_Reinforcement!J67),"",Cal_Reinforcement!J67)</f>
        <v>Streetworks</v>
      </c>
      <c r="L179" s="94" t="s">
        <v>111</v>
      </c>
      <c r="M179" s="94" t="b">
        <f t="shared" si="4"/>
        <v>0</v>
      </c>
      <c r="N179" s="94" t="b">
        <f t="shared" si="5"/>
        <v>0</v>
      </c>
      <c r="T179" s="18">
        <f>Cal_Reinforcement!T67/VLOOKUP($F179,Inp_SubOngoingEfficiency!$F$21:$AK$24,MATCH(T$7,Inp_SubOngoingEfficiency!$F$7:$AK$7,0),FALSE)</f>
        <v>0</v>
      </c>
      <c r="U179" s="18">
        <f>Cal_Reinforcement!U67/VLOOKUP($F179,Inp_SubOngoingEfficiency!$F$21:$AK$24,MATCH(U$7,Inp_SubOngoingEfficiency!$F$7:$AK$7,0),FALSE)</f>
        <v>0</v>
      </c>
      <c r="V179" s="18">
        <f>Cal_Reinforcement!V67/VLOOKUP($F179,Inp_SubOngoingEfficiency!$F$21:$AK$24,MATCH(V$7,Inp_SubOngoingEfficiency!$F$7:$AK$7,0),FALSE)</f>
        <v>0</v>
      </c>
      <c r="W179" s="18">
        <f>Cal_Reinforcement!W67/VLOOKUP($F179,Inp_SubOngoingEfficiency!$F$21:$AK$24,MATCH(W$7,Inp_SubOngoingEfficiency!$F$7:$AK$7,0),FALSE)</f>
        <v>0</v>
      </c>
      <c r="X179" s="18">
        <f>Cal_Reinforcement!X67/VLOOKUP($F179,Inp_SubOngoingEfficiency!$F$21:$AK$24,MATCH(X$7,Inp_SubOngoingEfficiency!$F$7:$AK$7,0),FALSE)</f>
        <v>0</v>
      </c>
      <c r="Y179" s="18">
        <f>Cal_Reinforcement!Y67/VLOOKUP($F179,Inp_SubOngoingEfficiency!$F$21:$AK$24,MATCH(Y$7,Inp_SubOngoingEfficiency!$F$7:$AK$7,0),FALSE)</f>
        <v>-5.6134000000000003E-2</v>
      </c>
      <c r="Z179" s="18">
        <f>Cal_Reinforcement!Z67/VLOOKUP($F179,Inp_SubOngoingEfficiency!$F$21:$AK$24,MATCH(Z$7,Inp_SubOngoingEfficiency!$F$7:$AK$7,0),FALSE)</f>
        <v>-0.41699999999999998</v>
      </c>
      <c r="AA179" s="18">
        <f>Cal_Reinforcement!AA67/VLOOKUP($F179,Inp_SubOngoingEfficiency!$F$21:$AK$24,MATCH(AA$7,Inp_SubOngoingEfficiency!$F$7:$AK$7,0),FALSE)</f>
        <v>-0.46046499999999996</v>
      </c>
      <c r="AB179" s="18">
        <f>Cal_Reinforcement!AB67/VLOOKUP($F179,Inp_SubOngoingEfficiency!$F$21:$AK$24,MATCH(AB$7,Inp_SubOngoingEfficiency!$F$7:$AK$7,0),FALSE)</f>
        <v>-0.54500000000000004</v>
      </c>
      <c r="AC179" s="18">
        <f>Cal_Reinforcement!AC67/VLOOKUP($F179,Inp_SubOngoingEfficiency!$F$21:$AK$24,MATCH(AC$7,Inp_SubOngoingEfficiency!$F$7:$AK$7,0),FALSE)</f>
        <v>-0.214</v>
      </c>
      <c r="AD179" s="18">
        <f>Cal_Reinforcement!AD67/VLOOKUP($F179,Inp_SubOngoingEfficiency!$F$21:$AK$24,MATCH(AD$7,Inp_SubOngoingEfficiency!$F$7:$AK$7,0),FALSE)</f>
        <v>-0.317</v>
      </c>
      <c r="AE179" s="18">
        <f>Cal_Reinforcement!AE67/VLOOKUP($F179,Inp_SubOngoingEfficiency!$F$21:$AK$24,MATCH(AE$7,Inp_SubOngoingEfficiency!$F$7:$AK$7,0),FALSE)</f>
        <v>-0.44936700000000002</v>
      </c>
      <c r="AF179" s="18">
        <f>Cal_Reinforcement!AF67/VLOOKUP($F179,Inp_SubOngoingEfficiency!$F$21:$AK$24,MATCH(AF$7,Inp_SubOngoingEfficiency!$F$7:$AK$7,0),FALSE)</f>
        <v>-0.45072323843058354</v>
      </c>
      <c r="AG179" s="18">
        <f>Cal_Reinforcement!AG67/VLOOKUP($F179,Inp_SubOngoingEfficiency!$F$21:$AK$24,MATCH(AG$7,Inp_SubOngoingEfficiency!$F$7:$AK$7,0),FALSE)</f>
        <v>-0.33705890390146681</v>
      </c>
      <c r="AH179" s="18">
        <f>Cal_Reinforcement!AH67/VLOOKUP($F179,Inp_SubOngoingEfficiency!$F$21:$AK$24,MATCH(AH$7,Inp_SubOngoingEfficiency!$F$7:$AK$7,0),FALSE)</f>
        <v>-0.33908829381427547</v>
      </c>
      <c r="AI179" s="18">
        <f>Cal_Reinforcement!AI67/VLOOKUP($F179,Inp_SubOngoingEfficiency!$F$21:$AK$24,MATCH(AI$7,Inp_SubOngoingEfficiency!$F$7:$AK$7,0),FALSE)</f>
        <v>-0.34113245372347806</v>
      </c>
      <c r="AJ179" s="18">
        <f>Cal_Reinforcement!AJ67/VLOOKUP($F179,Inp_SubOngoingEfficiency!$F$21:$AK$24,MATCH(AJ$7,Inp_SubOngoingEfficiency!$F$7:$AK$7,0),FALSE)</f>
        <v>-0.34353304700871656</v>
      </c>
      <c r="AK179" s="18">
        <f>Cal_Reinforcement!AK67/VLOOKUP($F179,Inp_SubOngoingEfficiency!$F$21:$AK$24,MATCH(AK$7,Inp_SubOngoingEfficiency!$F$7:$AK$7,0),FALSE)</f>
        <v>-0.34598282930662649</v>
      </c>
      <c r="AN179" s="33"/>
    </row>
    <row r="180" spans="5:40" s="94" customFormat="1">
      <c r="E180" s="16" t="str">
        <f>Cover!$F$13</f>
        <v>Sc</v>
      </c>
      <c r="F180" s="16" t="str">
        <f>Cal_Reinforcement!F68</f>
        <v>Capex</v>
      </c>
      <c r="H180" s="16" t="str">
        <f>Cal_Reinforcement!H68</f>
        <v>Reinforcement</v>
      </c>
      <c r="I180" s="16" t="str">
        <f>Cal_Reinforcement!I68</f>
        <v>Reinforcement</v>
      </c>
      <c r="J180" s="16" t="str">
        <f>IF(ISBLANK(Cal_Reinforcement!J68),"",Cal_Reinforcement!J68)</f>
        <v>Growth Governors</v>
      </c>
      <c r="L180" s="94" t="s">
        <v>111</v>
      </c>
      <c r="M180" s="94" t="b">
        <f t="shared" si="4"/>
        <v>0</v>
      </c>
      <c r="N180" s="94" t="b">
        <f t="shared" si="5"/>
        <v>0</v>
      </c>
      <c r="T180" s="18">
        <f>Cal_Reinforcement!T68/VLOOKUP($F180,Inp_SubOngoingEfficiency!$F$21:$AK$24,MATCH(T$7,Inp_SubOngoingEfficiency!$F$7:$AK$7,0),FALSE)</f>
        <v>0</v>
      </c>
      <c r="U180" s="18">
        <f>Cal_Reinforcement!U68/VLOOKUP($F180,Inp_SubOngoingEfficiency!$F$21:$AK$24,MATCH(U$7,Inp_SubOngoingEfficiency!$F$7:$AK$7,0),FALSE)</f>
        <v>0</v>
      </c>
      <c r="V180" s="18">
        <f>Cal_Reinforcement!V68/VLOOKUP($F180,Inp_SubOngoingEfficiency!$F$21:$AK$24,MATCH(V$7,Inp_SubOngoingEfficiency!$F$7:$AK$7,0),FALSE)</f>
        <v>0</v>
      </c>
      <c r="W180" s="18">
        <f>Cal_Reinforcement!W68/VLOOKUP($F180,Inp_SubOngoingEfficiency!$F$21:$AK$24,MATCH(W$7,Inp_SubOngoingEfficiency!$F$7:$AK$7,0),FALSE)</f>
        <v>0</v>
      </c>
      <c r="X180" s="18">
        <f>Cal_Reinforcement!X68/VLOOKUP($F180,Inp_SubOngoingEfficiency!$F$21:$AK$24,MATCH(X$7,Inp_SubOngoingEfficiency!$F$7:$AK$7,0),FALSE)</f>
        <v>0</v>
      </c>
      <c r="Y180" s="18">
        <f>Cal_Reinforcement!Y68/VLOOKUP($F180,Inp_SubOngoingEfficiency!$F$21:$AK$24,MATCH(Y$7,Inp_SubOngoingEfficiency!$F$7:$AK$7,0),FALSE)</f>
        <v>-0.24716746177484125</v>
      </c>
      <c r="Z180" s="18">
        <f>Cal_Reinforcement!Z68/VLOOKUP($F180,Inp_SubOngoingEfficiency!$F$21:$AK$24,MATCH(Z$7,Inp_SubOngoingEfficiency!$F$7:$AK$7,0),FALSE)</f>
        <v>0</v>
      </c>
      <c r="AA180" s="18">
        <f>Cal_Reinforcement!AA68/VLOOKUP($F180,Inp_SubOngoingEfficiency!$F$21:$AK$24,MATCH(AA$7,Inp_SubOngoingEfficiency!$F$7:$AK$7,0),FALSE)</f>
        <v>-0.3079513914942823</v>
      </c>
      <c r="AB180" s="18">
        <f>Cal_Reinforcement!AB68/VLOOKUP($F180,Inp_SubOngoingEfficiency!$F$21:$AK$24,MATCH(AB$7,Inp_SubOngoingEfficiency!$F$7:$AK$7,0),FALSE)</f>
        <v>-0.41267996014974018</v>
      </c>
      <c r="AC180" s="18">
        <f>Cal_Reinforcement!AC68/VLOOKUP($F180,Inp_SubOngoingEfficiency!$F$21:$AK$24,MATCH(AC$7,Inp_SubOngoingEfficiency!$F$7:$AK$7,0),FALSE)</f>
        <v>-0.19889579854699996</v>
      </c>
      <c r="AD180" s="18">
        <f>Cal_Reinforcement!AD68/VLOOKUP($F180,Inp_SubOngoingEfficiency!$F$21:$AK$24,MATCH(AD$7,Inp_SubOngoingEfficiency!$F$7:$AK$7,0),FALSE)</f>
        <v>-0.1</v>
      </c>
      <c r="AE180" s="18">
        <f>Cal_Reinforcement!AE68/VLOOKUP($F180,Inp_SubOngoingEfficiency!$F$21:$AK$24,MATCH(AE$7,Inp_SubOngoingEfficiency!$F$7:$AK$7,0),FALSE)</f>
        <v>-1.338354002</v>
      </c>
      <c r="AF180" s="18">
        <f>Cal_Reinforcement!AF68/VLOOKUP($F180,Inp_SubOngoingEfficiency!$F$21:$AK$24,MATCH(AF$7,Inp_SubOngoingEfficiency!$F$7:$AK$7,0),FALSE)</f>
        <v>-2.0417431694899393</v>
      </c>
      <c r="AG180" s="18">
        <f>Cal_Reinforcement!AG68/VLOOKUP($F180,Inp_SubOngoingEfficiency!$F$21:$AK$24,MATCH(AG$7,Inp_SubOngoingEfficiency!$F$7:$AK$7,0),FALSE)</f>
        <v>-0.35458163231935907</v>
      </c>
      <c r="AH180" s="18">
        <f>Cal_Reinforcement!AH68/VLOOKUP($F180,Inp_SubOngoingEfficiency!$F$21:$AK$24,MATCH(AH$7,Inp_SubOngoingEfficiency!$F$7:$AK$7,0),FALSE)</f>
        <v>-0.77988999668532399</v>
      </c>
      <c r="AI180" s="18">
        <f>Cal_Reinforcement!AI68/VLOOKUP($F180,Inp_SubOngoingEfficiency!$F$21:$AK$24,MATCH(AI$7,Inp_SubOngoingEfficiency!$F$7:$AK$7,0),FALSE)</f>
        <v>-1.0039061295964484</v>
      </c>
      <c r="AJ180" s="18">
        <f>Cal_Reinforcement!AJ68/VLOOKUP($F180,Inp_SubOngoingEfficiency!$F$21:$AK$24,MATCH(AJ$7,Inp_SubOngoingEfficiency!$F$7:$AK$7,0),FALSE)</f>
        <v>-0.3621392460548068</v>
      </c>
      <c r="AK180" s="18">
        <f>Cal_Reinforcement!AK68/VLOOKUP($F180,Inp_SubOngoingEfficiency!$F$21:$AK$24,MATCH(AK$7,Inp_SubOngoingEfficiency!$F$7:$AK$7,0),FALSE)</f>
        <v>-0.77494029550868904</v>
      </c>
      <c r="AN180" s="33"/>
    </row>
    <row r="181" spans="5:40" s="94" customFormat="1">
      <c r="E181" s="16" t="str">
        <f>Cover!$F$13</f>
        <v>Sc</v>
      </c>
      <c r="F181" s="16" t="str">
        <f>Cal_Reinforcement!F69</f>
        <v>Capex</v>
      </c>
      <c r="H181" s="16" t="str">
        <f>Cal_Reinforcement!H69</f>
        <v>Reinforcement</v>
      </c>
      <c r="I181" s="16" t="str">
        <f>Cal_Reinforcement!I69</f>
        <v>Reinforcement</v>
      </c>
      <c r="J181" s="16" t="str">
        <f>IF(ISBLANK(Cal_Reinforcement!J69),"",Cal_Reinforcement!J69)</f>
        <v/>
      </c>
      <c r="L181" s="94" t="s">
        <v>111</v>
      </c>
      <c r="M181" s="94" t="b">
        <f t="shared" si="4"/>
        <v>0</v>
      </c>
      <c r="N181" s="94" t="b">
        <f t="shared" si="5"/>
        <v>0</v>
      </c>
      <c r="T181" s="18">
        <f>Cal_Reinforcement!T69/VLOOKUP($F181,Inp_SubOngoingEfficiency!$F$21:$AK$24,MATCH(T$7,Inp_SubOngoingEfficiency!$F$7:$AK$7,0),FALSE)</f>
        <v>0</v>
      </c>
      <c r="U181" s="18">
        <f>Cal_Reinforcement!U69/VLOOKUP($F181,Inp_SubOngoingEfficiency!$F$21:$AK$24,MATCH(U$7,Inp_SubOngoingEfficiency!$F$7:$AK$7,0),FALSE)</f>
        <v>0</v>
      </c>
      <c r="V181" s="18">
        <f>Cal_Reinforcement!V69/VLOOKUP($F181,Inp_SubOngoingEfficiency!$F$21:$AK$24,MATCH(V$7,Inp_SubOngoingEfficiency!$F$7:$AK$7,0),FALSE)</f>
        <v>0</v>
      </c>
      <c r="W181" s="18">
        <f>Cal_Reinforcement!W69/VLOOKUP($F181,Inp_SubOngoingEfficiency!$F$21:$AK$24,MATCH(W$7,Inp_SubOngoingEfficiency!$F$7:$AK$7,0),FALSE)</f>
        <v>0</v>
      </c>
      <c r="X181" s="18">
        <f>Cal_Reinforcement!X69/VLOOKUP($F181,Inp_SubOngoingEfficiency!$F$21:$AK$24,MATCH(X$7,Inp_SubOngoingEfficiency!$F$7:$AK$7,0),FALSE)</f>
        <v>0</v>
      </c>
      <c r="Y181" s="18">
        <f>Cal_Reinforcement!Y69/VLOOKUP($F181,Inp_SubOngoingEfficiency!$F$21:$AK$24,MATCH(Y$7,Inp_SubOngoingEfficiency!$F$7:$AK$7,0),FALSE)</f>
        <v>0</v>
      </c>
      <c r="Z181" s="18">
        <f>Cal_Reinforcement!Z69/VLOOKUP($F181,Inp_SubOngoingEfficiency!$F$21:$AK$24,MATCH(Z$7,Inp_SubOngoingEfficiency!$F$7:$AK$7,0),FALSE)</f>
        <v>0</v>
      </c>
      <c r="AA181" s="18">
        <f>Cal_Reinforcement!AA69/VLOOKUP($F181,Inp_SubOngoingEfficiency!$F$21:$AK$24,MATCH(AA$7,Inp_SubOngoingEfficiency!$F$7:$AK$7,0),FALSE)</f>
        <v>0</v>
      </c>
      <c r="AB181" s="18">
        <f>Cal_Reinforcement!AB69/VLOOKUP($F181,Inp_SubOngoingEfficiency!$F$21:$AK$24,MATCH(AB$7,Inp_SubOngoingEfficiency!$F$7:$AK$7,0),FALSE)</f>
        <v>0</v>
      </c>
      <c r="AC181" s="18">
        <f>Cal_Reinforcement!AC69/VLOOKUP($F181,Inp_SubOngoingEfficiency!$F$21:$AK$24,MATCH(AC$7,Inp_SubOngoingEfficiency!$F$7:$AK$7,0),FALSE)</f>
        <v>0</v>
      </c>
      <c r="AD181" s="18">
        <f>Cal_Reinforcement!AD69/VLOOKUP($F181,Inp_SubOngoingEfficiency!$F$21:$AK$24,MATCH(AD$7,Inp_SubOngoingEfficiency!$F$7:$AK$7,0),FALSE)</f>
        <v>0</v>
      </c>
      <c r="AE181" s="18">
        <f>Cal_Reinforcement!AE69/VLOOKUP($F181,Inp_SubOngoingEfficiency!$F$21:$AK$24,MATCH(AE$7,Inp_SubOngoingEfficiency!$F$7:$AK$7,0),FALSE)</f>
        <v>0</v>
      </c>
      <c r="AF181" s="18">
        <f>Cal_Reinforcement!AF69/VLOOKUP($F181,Inp_SubOngoingEfficiency!$F$21:$AK$24,MATCH(AF$7,Inp_SubOngoingEfficiency!$F$7:$AK$7,0),FALSE)</f>
        <v>0</v>
      </c>
      <c r="AG181" s="18">
        <f>Cal_Reinforcement!AG69/VLOOKUP($F181,Inp_SubOngoingEfficiency!$F$21:$AK$24,MATCH(AG$7,Inp_SubOngoingEfficiency!$F$7:$AK$7,0),FALSE)</f>
        <v>0</v>
      </c>
      <c r="AH181" s="18">
        <f>Cal_Reinforcement!AH69/VLOOKUP($F181,Inp_SubOngoingEfficiency!$F$21:$AK$24,MATCH(AH$7,Inp_SubOngoingEfficiency!$F$7:$AK$7,0),FALSE)</f>
        <v>0</v>
      </c>
      <c r="AI181" s="18">
        <f>Cal_Reinforcement!AI69/VLOOKUP($F181,Inp_SubOngoingEfficiency!$F$21:$AK$24,MATCH(AI$7,Inp_SubOngoingEfficiency!$F$7:$AK$7,0),FALSE)</f>
        <v>0</v>
      </c>
      <c r="AJ181" s="18">
        <f>Cal_Reinforcement!AJ69/VLOOKUP($F181,Inp_SubOngoingEfficiency!$F$21:$AK$24,MATCH(AJ$7,Inp_SubOngoingEfficiency!$F$7:$AK$7,0),FALSE)</f>
        <v>0</v>
      </c>
      <c r="AK181" s="18">
        <f>Cal_Reinforcement!AK69/VLOOKUP($F181,Inp_SubOngoingEfficiency!$F$21:$AK$24,MATCH(AK$7,Inp_SubOngoingEfficiency!$F$7:$AK$7,0),FALSE)</f>
        <v>0</v>
      </c>
      <c r="AN181" s="33"/>
    </row>
    <row r="182" spans="5:40" s="94" customFormat="1">
      <c r="E182" s="16" t="str">
        <f>Cover!$F$13</f>
        <v>Sc</v>
      </c>
      <c r="F182" s="16" t="str">
        <f>Cal_Reinforcement!F70</f>
        <v>Capex</v>
      </c>
      <c r="H182" s="16" t="str">
        <f>Cal_Reinforcement!H70</f>
        <v>Reinforcement</v>
      </c>
      <c r="I182" s="16" t="str">
        <f>Cal_Reinforcement!I70</f>
        <v>Reinforcement</v>
      </c>
      <c r="J182" s="16" t="str">
        <f>IF(ISBLANK(Cal_Reinforcement!J70),"",Cal_Reinforcement!J70)</f>
        <v/>
      </c>
      <c r="L182" s="94" t="s">
        <v>111</v>
      </c>
      <c r="M182" s="94" t="b">
        <f t="shared" si="4"/>
        <v>0</v>
      </c>
      <c r="N182" s="94" t="b">
        <f t="shared" si="5"/>
        <v>0</v>
      </c>
      <c r="T182" s="18">
        <f>Cal_Reinforcement!T70/VLOOKUP($F182,Inp_SubOngoingEfficiency!$F$21:$AK$24,MATCH(T$7,Inp_SubOngoingEfficiency!$F$7:$AK$7,0),FALSE)</f>
        <v>0</v>
      </c>
      <c r="U182" s="18">
        <f>Cal_Reinforcement!U70/VLOOKUP($F182,Inp_SubOngoingEfficiency!$F$21:$AK$24,MATCH(U$7,Inp_SubOngoingEfficiency!$F$7:$AK$7,0),FALSE)</f>
        <v>0</v>
      </c>
      <c r="V182" s="18">
        <f>Cal_Reinforcement!V70/VLOOKUP($F182,Inp_SubOngoingEfficiency!$F$21:$AK$24,MATCH(V$7,Inp_SubOngoingEfficiency!$F$7:$AK$7,0),FALSE)</f>
        <v>0</v>
      </c>
      <c r="W182" s="18">
        <f>Cal_Reinforcement!W70/VLOOKUP($F182,Inp_SubOngoingEfficiency!$F$21:$AK$24,MATCH(W$7,Inp_SubOngoingEfficiency!$F$7:$AK$7,0),FALSE)</f>
        <v>0</v>
      </c>
      <c r="X182" s="18">
        <f>Cal_Reinforcement!X70/VLOOKUP($F182,Inp_SubOngoingEfficiency!$F$21:$AK$24,MATCH(X$7,Inp_SubOngoingEfficiency!$F$7:$AK$7,0),FALSE)</f>
        <v>0</v>
      </c>
      <c r="Y182" s="18">
        <f>Cal_Reinforcement!Y70/VLOOKUP($F182,Inp_SubOngoingEfficiency!$F$21:$AK$24,MATCH(Y$7,Inp_SubOngoingEfficiency!$F$7:$AK$7,0),FALSE)</f>
        <v>0</v>
      </c>
      <c r="Z182" s="18">
        <f>Cal_Reinforcement!Z70/VLOOKUP($F182,Inp_SubOngoingEfficiency!$F$21:$AK$24,MATCH(Z$7,Inp_SubOngoingEfficiency!$F$7:$AK$7,0),FALSE)</f>
        <v>0</v>
      </c>
      <c r="AA182" s="18">
        <f>Cal_Reinforcement!AA70/VLOOKUP($F182,Inp_SubOngoingEfficiency!$F$21:$AK$24,MATCH(AA$7,Inp_SubOngoingEfficiency!$F$7:$AK$7,0),FALSE)</f>
        <v>0</v>
      </c>
      <c r="AB182" s="18">
        <f>Cal_Reinforcement!AB70/VLOOKUP($F182,Inp_SubOngoingEfficiency!$F$21:$AK$24,MATCH(AB$7,Inp_SubOngoingEfficiency!$F$7:$AK$7,0),FALSE)</f>
        <v>0</v>
      </c>
      <c r="AC182" s="18">
        <f>Cal_Reinforcement!AC70/VLOOKUP($F182,Inp_SubOngoingEfficiency!$F$21:$AK$24,MATCH(AC$7,Inp_SubOngoingEfficiency!$F$7:$AK$7,0),FALSE)</f>
        <v>0</v>
      </c>
      <c r="AD182" s="18">
        <f>Cal_Reinforcement!AD70/VLOOKUP($F182,Inp_SubOngoingEfficiency!$F$21:$AK$24,MATCH(AD$7,Inp_SubOngoingEfficiency!$F$7:$AK$7,0),FALSE)</f>
        <v>0</v>
      </c>
      <c r="AE182" s="18">
        <f>Cal_Reinforcement!AE70/VLOOKUP($F182,Inp_SubOngoingEfficiency!$F$21:$AK$24,MATCH(AE$7,Inp_SubOngoingEfficiency!$F$7:$AK$7,0),FALSE)</f>
        <v>0</v>
      </c>
      <c r="AF182" s="18">
        <f>Cal_Reinforcement!AF70/VLOOKUP($F182,Inp_SubOngoingEfficiency!$F$21:$AK$24,MATCH(AF$7,Inp_SubOngoingEfficiency!$F$7:$AK$7,0),FALSE)</f>
        <v>0</v>
      </c>
      <c r="AG182" s="18">
        <f>Cal_Reinforcement!AG70/VLOOKUP($F182,Inp_SubOngoingEfficiency!$F$21:$AK$24,MATCH(AG$7,Inp_SubOngoingEfficiency!$F$7:$AK$7,0),FALSE)</f>
        <v>0</v>
      </c>
      <c r="AH182" s="18">
        <f>Cal_Reinforcement!AH70/VLOOKUP($F182,Inp_SubOngoingEfficiency!$F$21:$AK$24,MATCH(AH$7,Inp_SubOngoingEfficiency!$F$7:$AK$7,0),FALSE)</f>
        <v>0</v>
      </c>
      <c r="AI182" s="18">
        <f>Cal_Reinforcement!AI70/VLOOKUP($F182,Inp_SubOngoingEfficiency!$F$21:$AK$24,MATCH(AI$7,Inp_SubOngoingEfficiency!$F$7:$AK$7,0),FALSE)</f>
        <v>0</v>
      </c>
      <c r="AJ182" s="18">
        <f>Cal_Reinforcement!AJ70/VLOOKUP($F182,Inp_SubOngoingEfficiency!$F$21:$AK$24,MATCH(AJ$7,Inp_SubOngoingEfficiency!$F$7:$AK$7,0),FALSE)</f>
        <v>0</v>
      </c>
      <c r="AK182" s="18">
        <f>Cal_Reinforcement!AK70/VLOOKUP($F182,Inp_SubOngoingEfficiency!$F$21:$AK$24,MATCH(AK$7,Inp_SubOngoingEfficiency!$F$7:$AK$7,0),FALSE)</f>
        <v>0</v>
      </c>
      <c r="AN182" s="33"/>
    </row>
    <row r="183" spans="5:40" s="94" customFormat="1">
      <c r="E183" s="16" t="str">
        <f>Cover!$F$13</f>
        <v>Sc</v>
      </c>
      <c r="F183" s="16" t="str">
        <f>Cal_Reinforcement!F71</f>
        <v>Capex</v>
      </c>
      <c r="H183" s="16" t="str">
        <f>Cal_Reinforcement!H71</f>
        <v>Reinforcement</v>
      </c>
      <c r="I183" s="16" t="str">
        <f>Cal_Reinforcement!I71</f>
        <v>Reinforcement</v>
      </c>
      <c r="J183" s="16" t="str">
        <f>IF(ISBLANK(Cal_Reinforcement!J71),"",Cal_Reinforcement!J71)</f>
        <v/>
      </c>
      <c r="L183" s="94" t="s">
        <v>111</v>
      </c>
      <c r="M183" s="94" t="b">
        <f t="shared" si="4"/>
        <v>0</v>
      </c>
      <c r="N183" s="94" t="b">
        <f t="shared" si="5"/>
        <v>0</v>
      </c>
      <c r="T183" s="18">
        <f>Cal_Reinforcement!T71/VLOOKUP($F183,Inp_SubOngoingEfficiency!$F$21:$AK$24,MATCH(T$7,Inp_SubOngoingEfficiency!$F$7:$AK$7,0),FALSE)</f>
        <v>0</v>
      </c>
      <c r="U183" s="18">
        <f>Cal_Reinforcement!U71/VLOOKUP($F183,Inp_SubOngoingEfficiency!$F$21:$AK$24,MATCH(U$7,Inp_SubOngoingEfficiency!$F$7:$AK$7,0),FALSE)</f>
        <v>0</v>
      </c>
      <c r="V183" s="18">
        <f>Cal_Reinforcement!V71/VLOOKUP($F183,Inp_SubOngoingEfficiency!$F$21:$AK$24,MATCH(V$7,Inp_SubOngoingEfficiency!$F$7:$AK$7,0),FALSE)</f>
        <v>0</v>
      </c>
      <c r="W183" s="18">
        <f>Cal_Reinforcement!W71/VLOOKUP($F183,Inp_SubOngoingEfficiency!$F$21:$AK$24,MATCH(W$7,Inp_SubOngoingEfficiency!$F$7:$AK$7,0),FALSE)</f>
        <v>0</v>
      </c>
      <c r="X183" s="18">
        <f>Cal_Reinforcement!X71/VLOOKUP($F183,Inp_SubOngoingEfficiency!$F$21:$AK$24,MATCH(X$7,Inp_SubOngoingEfficiency!$F$7:$AK$7,0),FALSE)</f>
        <v>0</v>
      </c>
      <c r="Y183" s="18">
        <f>Cal_Reinforcement!Y71/VLOOKUP($F183,Inp_SubOngoingEfficiency!$F$21:$AK$24,MATCH(Y$7,Inp_SubOngoingEfficiency!$F$7:$AK$7,0),FALSE)</f>
        <v>0</v>
      </c>
      <c r="Z183" s="18">
        <f>Cal_Reinforcement!Z71/VLOOKUP($F183,Inp_SubOngoingEfficiency!$F$21:$AK$24,MATCH(Z$7,Inp_SubOngoingEfficiency!$F$7:$AK$7,0),FALSE)</f>
        <v>0</v>
      </c>
      <c r="AA183" s="18">
        <f>Cal_Reinforcement!AA71/VLOOKUP($F183,Inp_SubOngoingEfficiency!$F$21:$AK$24,MATCH(AA$7,Inp_SubOngoingEfficiency!$F$7:$AK$7,0),FALSE)</f>
        <v>0</v>
      </c>
      <c r="AB183" s="18">
        <f>Cal_Reinforcement!AB71/VLOOKUP($F183,Inp_SubOngoingEfficiency!$F$21:$AK$24,MATCH(AB$7,Inp_SubOngoingEfficiency!$F$7:$AK$7,0),FALSE)</f>
        <v>0</v>
      </c>
      <c r="AC183" s="18">
        <f>Cal_Reinforcement!AC71/VLOOKUP($F183,Inp_SubOngoingEfficiency!$F$21:$AK$24,MATCH(AC$7,Inp_SubOngoingEfficiency!$F$7:$AK$7,0),FALSE)</f>
        <v>0</v>
      </c>
      <c r="AD183" s="18">
        <f>Cal_Reinforcement!AD71/VLOOKUP($F183,Inp_SubOngoingEfficiency!$F$21:$AK$24,MATCH(AD$7,Inp_SubOngoingEfficiency!$F$7:$AK$7,0),FALSE)</f>
        <v>0</v>
      </c>
      <c r="AE183" s="18">
        <f>Cal_Reinforcement!AE71/VLOOKUP($F183,Inp_SubOngoingEfficiency!$F$21:$AK$24,MATCH(AE$7,Inp_SubOngoingEfficiency!$F$7:$AK$7,0),FALSE)</f>
        <v>0</v>
      </c>
      <c r="AF183" s="18">
        <f>Cal_Reinforcement!AF71/VLOOKUP($F183,Inp_SubOngoingEfficiency!$F$21:$AK$24,MATCH(AF$7,Inp_SubOngoingEfficiency!$F$7:$AK$7,0),FALSE)</f>
        <v>0</v>
      </c>
      <c r="AG183" s="18">
        <f>Cal_Reinforcement!AG71/VLOOKUP($F183,Inp_SubOngoingEfficiency!$F$21:$AK$24,MATCH(AG$7,Inp_SubOngoingEfficiency!$F$7:$AK$7,0),FALSE)</f>
        <v>0</v>
      </c>
      <c r="AH183" s="18">
        <f>Cal_Reinforcement!AH71/VLOOKUP($F183,Inp_SubOngoingEfficiency!$F$21:$AK$24,MATCH(AH$7,Inp_SubOngoingEfficiency!$F$7:$AK$7,0),FALSE)</f>
        <v>0</v>
      </c>
      <c r="AI183" s="18">
        <f>Cal_Reinforcement!AI71/VLOOKUP($F183,Inp_SubOngoingEfficiency!$F$21:$AK$24,MATCH(AI$7,Inp_SubOngoingEfficiency!$F$7:$AK$7,0),FALSE)</f>
        <v>0</v>
      </c>
      <c r="AJ183" s="18">
        <f>Cal_Reinforcement!AJ71/VLOOKUP($F183,Inp_SubOngoingEfficiency!$F$21:$AK$24,MATCH(AJ$7,Inp_SubOngoingEfficiency!$F$7:$AK$7,0),FALSE)</f>
        <v>0</v>
      </c>
      <c r="AK183" s="18">
        <f>Cal_Reinforcement!AK71/VLOOKUP($F183,Inp_SubOngoingEfficiency!$F$21:$AK$24,MATCH(AK$7,Inp_SubOngoingEfficiency!$F$7:$AK$7,0),FALSE)</f>
        <v>0</v>
      </c>
      <c r="AN183" s="33"/>
    </row>
    <row r="184" spans="5:40" s="94" customFormat="1">
      <c r="E184" s="16" t="str">
        <f>Cover!$F$13</f>
        <v>Sc</v>
      </c>
      <c r="F184" s="16" t="str">
        <f>Cal_Reinforcement!F72</f>
        <v>Capex</v>
      </c>
      <c r="H184" s="16" t="str">
        <f>Cal_Reinforcement!H72</f>
        <v>Reinforcement</v>
      </c>
      <c r="I184" s="16" t="str">
        <f>Cal_Reinforcement!I72</f>
        <v>Reinforcement</v>
      </c>
      <c r="J184" s="16" t="str">
        <f>IF(ISBLANK(Cal_Reinforcement!J72),"",Cal_Reinforcement!J72)</f>
        <v/>
      </c>
      <c r="L184" s="94" t="s">
        <v>111</v>
      </c>
      <c r="M184" s="94" t="b">
        <f t="shared" si="4"/>
        <v>0</v>
      </c>
      <c r="N184" s="94" t="b">
        <f t="shared" si="5"/>
        <v>0</v>
      </c>
      <c r="T184" s="18">
        <f>Cal_Reinforcement!T72/VLOOKUP($F184,Inp_SubOngoingEfficiency!$F$21:$AK$24,MATCH(T$7,Inp_SubOngoingEfficiency!$F$7:$AK$7,0),FALSE)</f>
        <v>0</v>
      </c>
      <c r="U184" s="18">
        <f>Cal_Reinforcement!U72/VLOOKUP($F184,Inp_SubOngoingEfficiency!$F$21:$AK$24,MATCH(U$7,Inp_SubOngoingEfficiency!$F$7:$AK$7,0),FALSE)</f>
        <v>0</v>
      </c>
      <c r="V184" s="18">
        <f>Cal_Reinforcement!V72/VLOOKUP($F184,Inp_SubOngoingEfficiency!$F$21:$AK$24,MATCH(V$7,Inp_SubOngoingEfficiency!$F$7:$AK$7,0),FALSE)</f>
        <v>0</v>
      </c>
      <c r="W184" s="18">
        <f>Cal_Reinforcement!W72/VLOOKUP($F184,Inp_SubOngoingEfficiency!$F$21:$AK$24,MATCH(W$7,Inp_SubOngoingEfficiency!$F$7:$AK$7,0),FALSE)</f>
        <v>0</v>
      </c>
      <c r="X184" s="18">
        <f>Cal_Reinforcement!X72/VLOOKUP($F184,Inp_SubOngoingEfficiency!$F$21:$AK$24,MATCH(X$7,Inp_SubOngoingEfficiency!$F$7:$AK$7,0),FALSE)</f>
        <v>0</v>
      </c>
      <c r="Y184" s="18">
        <f>Cal_Reinforcement!Y72/VLOOKUP($F184,Inp_SubOngoingEfficiency!$F$21:$AK$24,MATCH(Y$7,Inp_SubOngoingEfficiency!$F$7:$AK$7,0),FALSE)</f>
        <v>0</v>
      </c>
      <c r="Z184" s="18">
        <f>Cal_Reinforcement!Z72/VLOOKUP($F184,Inp_SubOngoingEfficiency!$F$21:$AK$24,MATCH(Z$7,Inp_SubOngoingEfficiency!$F$7:$AK$7,0),FALSE)</f>
        <v>0</v>
      </c>
      <c r="AA184" s="18">
        <f>Cal_Reinforcement!AA72/VLOOKUP($F184,Inp_SubOngoingEfficiency!$F$21:$AK$24,MATCH(AA$7,Inp_SubOngoingEfficiency!$F$7:$AK$7,0),FALSE)</f>
        <v>0</v>
      </c>
      <c r="AB184" s="18">
        <f>Cal_Reinforcement!AB72/VLOOKUP($F184,Inp_SubOngoingEfficiency!$F$21:$AK$24,MATCH(AB$7,Inp_SubOngoingEfficiency!$F$7:$AK$7,0),FALSE)</f>
        <v>0</v>
      </c>
      <c r="AC184" s="18">
        <f>Cal_Reinforcement!AC72/VLOOKUP($F184,Inp_SubOngoingEfficiency!$F$21:$AK$24,MATCH(AC$7,Inp_SubOngoingEfficiency!$F$7:$AK$7,0),FALSE)</f>
        <v>0</v>
      </c>
      <c r="AD184" s="18">
        <f>Cal_Reinforcement!AD72/VLOOKUP($F184,Inp_SubOngoingEfficiency!$F$21:$AK$24,MATCH(AD$7,Inp_SubOngoingEfficiency!$F$7:$AK$7,0),FALSE)</f>
        <v>0</v>
      </c>
      <c r="AE184" s="18">
        <f>Cal_Reinforcement!AE72/VLOOKUP($F184,Inp_SubOngoingEfficiency!$F$21:$AK$24,MATCH(AE$7,Inp_SubOngoingEfficiency!$F$7:$AK$7,0),FALSE)</f>
        <v>0</v>
      </c>
      <c r="AF184" s="18">
        <f>Cal_Reinforcement!AF72/VLOOKUP($F184,Inp_SubOngoingEfficiency!$F$21:$AK$24,MATCH(AF$7,Inp_SubOngoingEfficiency!$F$7:$AK$7,0),FALSE)</f>
        <v>0</v>
      </c>
      <c r="AG184" s="18">
        <f>Cal_Reinforcement!AG72/VLOOKUP($F184,Inp_SubOngoingEfficiency!$F$21:$AK$24,MATCH(AG$7,Inp_SubOngoingEfficiency!$F$7:$AK$7,0),FALSE)</f>
        <v>0</v>
      </c>
      <c r="AH184" s="18">
        <f>Cal_Reinforcement!AH72/VLOOKUP($F184,Inp_SubOngoingEfficiency!$F$21:$AK$24,MATCH(AH$7,Inp_SubOngoingEfficiency!$F$7:$AK$7,0),FALSE)</f>
        <v>0</v>
      </c>
      <c r="AI184" s="18">
        <f>Cal_Reinforcement!AI72/VLOOKUP($F184,Inp_SubOngoingEfficiency!$F$21:$AK$24,MATCH(AI$7,Inp_SubOngoingEfficiency!$F$7:$AK$7,0),FALSE)</f>
        <v>0</v>
      </c>
      <c r="AJ184" s="18">
        <f>Cal_Reinforcement!AJ72/VLOOKUP($F184,Inp_SubOngoingEfficiency!$F$21:$AK$24,MATCH(AJ$7,Inp_SubOngoingEfficiency!$F$7:$AK$7,0),FALSE)</f>
        <v>0</v>
      </c>
      <c r="AK184" s="18">
        <f>Cal_Reinforcement!AK72/VLOOKUP($F184,Inp_SubOngoingEfficiency!$F$21:$AK$24,MATCH(AK$7,Inp_SubOngoingEfficiency!$F$7:$AK$7,0),FALSE)</f>
        <v>0</v>
      </c>
      <c r="AN184" s="33"/>
    </row>
    <row r="185" spans="5:40" s="94" customFormat="1">
      <c r="E185" s="16" t="str">
        <f>Cover!$F$13</f>
        <v>Sc</v>
      </c>
      <c r="F185" s="16" t="str">
        <f>Cal_Reinforcement!F73</f>
        <v>Capex</v>
      </c>
      <c r="H185" s="16" t="str">
        <f>Cal_Reinforcement!H73</f>
        <v>Reinforcement</v>
      </c>
      <c r="I185" s="16" t="str">
        <f>Cal_Reinforcement!I73</f>
        <v>Reinforcement</v>
      </c>
      <c r="J185" s="16" t="str">
        <f>IF(ISBLANK(Cal_Reinforcement!J73),"",Cal_Reinforcement!J73)</f>
        <v/>
      </c>
      <c r="L185" s="94" t="s">
        <v>111</v>
      </c>
      <c r="M185" s="94" t="b">
        <f t="shared" si="4"/>
        <v>0</v>
      </c>
      <c r="N185" s="94" t="b">
        <f t="shared" si="5"/>
        <v>0</v>
      </c>
      <c r="T185" s="18">
        <f>Cal_Reinforcement!T73/VLOOKUP($F185,Inp_SubOngoingEfficiency!$F$21:$AK$24,MATCH(T$7,Inp_SubOngoingEfficiency!$F$7:$AK$7,0),FALSE)</f>
        <v>0</v>
      </c>
      <c r="U185" s="18">
        <f>Cal_Reinforcement!U73/VLOOKUP($F185,Inp_SubOngoingEfficiency!$F$21:$AK$24,MATCH(U$7,Inp_SubOngoingEfficiency!$F$7:$AK$7,0),FALSE)</f>
        <v>0</v>
      </c>
      <c r="V185" s="18">
        <f>Cal_Reinforcement!V73/VLOOKUP($F185,Inp_SubOngoingEfficiency!$F$21:$AK$24,MATCH(V$7,Inp_SubOngoingEfficiency!$F$7:$AK$7,0),FALSE)</f>
        <v>0</v>
      </c>
      <c r="W185" s="18">
        <f>Cal_Reinforcement!W73/VLOOKUP($F185,Inp_SubOngoingEfficiency!$F$21:$AK$24,MATCH(W$7,Inp_SubOngoingEfficiency!$F$7:$AK$7,0),FALSE)</f>
        <v>0</v>
      </c>
      <c r="X185" s="18">
        <f>Cal_Reinforcement!X73/VLOOKUP($F185,Inp_SubOngoingEfficiency!$F$21:$AK$24,MATCH(X$7,Inp_SubOngoingEfficiency!$F$7:$AK$7,0),FALSE)</f>
        <v>0</v>
      </c>
      <c r="Y185" s="18">
        <f>Cal_Reinforcement!Y73/VLOOKUP($F185,Inp_SubOngoingEfficiency!$F$21:$AK$24,MATCH(Y$7,Inp_SubOngoingEfficiency!$F$7:$AK$7,0),FALSE)</f>
        <v>0</v>
      </c>
      <c r="Z185" s="18">
        <f>Cal_Reinforcement!Z73/VLOOKUP($F185,Inp_SubOngoingEfficiency!$F$21:$AK$24,MATCH(Z$7,Inp_SubOngoingEfficiency!$F$7:$AK$7,0),FALSE)</f>
        <v>0</v>
      </c>
      <c r="AA185" s="18">
        <f>Cal_Reinforcement!AA73/VLOOKUP($F185,Inp_SubOngoingEfficiency!$F$21:$AK$24,MATCH(AA$7,Inp_SubOngoingEfficiency!$F$7:$AK$7,0),FALSE)</f>
        <v>0</v>
      </c>
      <c r="AB185" s="18">
        <f>Cal_Reinforcement!AB73/VLOOKUP($F185,Inp_SubOngoingEfficiency!$F$21:$AK$24,MATCH(AB$7,Inp_SubOngoingEfficiency!$F$7:$AK$7,0),FALSE)</f>
        <v>0</v>
      </c>
      <c r="AC185" s="18">
        <f>Cal_Reinforcement!AC73/VLOOKUP($F185,Inp_SubOngoingEfficiency!$F$21:$AK$24,MATCH(AC$7,Inp_SubOngoingEfficiency!$F$7:$AK$7,0),FALSE)</f>
        <v>0</v>
      </c>
      <c r="AD185" s="18">
        <f>Cal_Reinforcement!AD73/VLOOKUP($F185,Inp_SubOngoingEfficiency!$F$21:$AK$24,MATCH(AD$7,Inp_SubOngoingEfficiency!$F$7:$AK$7,0),FALSE)</f>
        <v>0</v>
      </c>
      <c r="AE185" s="18">
        <f>Cal_Reinforcement!AE73/VLOOKUP($F185,Inp_SubOngoingEfficiency!$F$21:$AK$24,MATCH(AE$7,Inp_SubOngoingEfficiency!$F$7:$AK$7,0),FALSE)</f>
        <v>0</v>
      </c>
      <c r="AF185" s="18">
        <f>Cal_Reinforcement!AF73/VLOOKUP($F185,Inp_SubOngoingEfficiency!$F$21:$AK$24,MATCH(AF$7,Inp_SubOngoingEfficiency!$F$7:$AK$7,0),FALSE)</f>
        <v>0</v>
      </c>
      <c r="AG185" s="18">
        <f>Cal_Reinforcement!AG73/VLOOKUP($F185,Inp_SubOngoingEfficiency!$F$21:$AK$24,MATCH(AG$7,Inp_SubOngoingEfficiency!$F$7:$AK$7,0),FALSE)</f>
        <v>0</v>
      </c>
      <c r="AH185" s="18">
        <f>Cal_Reinforcement!AH73/VLOOKUP($F185,Inp_SubOngoingEfficiency!$F$21:$AK$24,MATCH(AH$7,Inp_SubOngoingEfficiency!$F$7:$AK$7,0),FALSE)</f>
        <v>0</v>
      </c>
      <c r="AI185" s="18">
        <f>Cal_Reinforcement!AI73/VLOOKUP($F185,Inp_SubOngoingEfficiency!$F$21:$AK$24,MATCH(AI$7,Inp_SubOngoingEfficiency!$F$7:$AK$7,0),FALSE)</f>
        <v>0</v>
      </c>
      <c r="AJ185" s="18">
        <f>Cal_Reinforcement!AJ73/VLOOKUP($F185,Inp_SubOngoingEfficiency!$F$21:$AK$24,MATCH(AJ$7,Inp_SubOngoingEfficiency!$F$7:$AK$7,0),FALSE)</f>
        <v>0</v>
      </c>
      <c r="AK185" s="18">
        <f>Cal_Reinforcement!AK73/VLOOKUP($F185,Inp_SubOngoingEfficiency!$F$21:$AK$24,MATCH(AK$7,Inp_SubOngoingEfficiency!$F$7:$AK$7,0),FALSE)</f>
        <v>0</v>
      </c>
      <c r="AN185" s="33"/>
    </row>
    <row r="186" spans="5:40" s="94" customFormat="1">
      <c r="E186" s="16" t="str">
        <f>Cover!$F$13</f>
        <v>Sc</v>
      </c>
      <c r="F186" s="16" t="str">
        <f>Cal_Reinforcement!F74</f>
        <v>Capex</v>
      </c>
      <c r="H186" s="16" t="str">
        <f>Cal_Reinforcement!H74</f>
        <v>Reinforcement</v>
      </c>
      <c r="I186" s="16" t="str">
        <f>Cal_Reinforcement!I74</f>
        <v>Reinforcement</v>
      </c>
      <c r="J186" s="16" t="str">
        <f>IF(ISBLANK(Cal_Reinforcement!J74),"",Cal_Reinforcement!J74)</f>
        <v/>
      </c>
      <c r="L186" s="94" t="s">
        <v>111</v>
      </c>
      <c r="M186" s="94" t="b">
        <f t="shared" si="4"/>
        <v>0</v>
      </c>
      <c r="N186" s="94" t="b">
        <f t="shared" si="5"/>
        <v>0</v>
      </c>
      <c r="T186" s="18">
        <f>Cal_Reinforcement!T74/VLOOKUP($F186,Inp_SubOngoingEfficiency!$F$21:$AK$24,MATCH(T$7,Inp_SubOngoingEfficiency!$F$7:$AK$7,0),FALSE)</f>
        <v>0</v>
      </c>
      <c r="U186" s="18">
        <f>Cal_Reinforcement!U74/VLOOKUP($F186,Inp_SubOngoingEfficiency!$F$21:$AK$24,MATCH(U$7,Inp_SubOngoingEfficiency!$F$7:$AK$7,0),FALSE)</f>
        <v>0</v>
      </c>
      <c r="V186" s="18">
        <f>Cal_Reinforcement!V74/VLOOKUP($F186,Inp_SubOngoingEfficiency!$F$21:$AK$24,MATCH(V$7,Inp_SubOngoingEfficiency!$F$7:$AK$7,0),FALSE)</f>
        <v>0</v>
      </c>
      <c r="W186" s="18">
        <f>Cal_Reinforcement!W74/VLOOKUP($F186,Inp_SubOngoingEfficiency!$F$21:$AK$24,MATCH(W$7,Inp_SubOngoingEfficiency!$F$7:$AK$7,0),FALSE)</f>
        <v>0</v>
      </c>
      <c r="X186" s="18">
        <f>Cal_Reinforcement!X74/VLOOKUP($F186,Inp_SubOngoingEfficiency!$F$21:$AK$24,MATCH(X$7,Inp_SubOngoingEfficiency!$F$7:$AK$7,0),FALSE)</f>
        <v>0</v>
      </c>
      <c r="Y186" s="18">
        <f>Cal_Reinforcement!Y74/VLOOKUP($F186,Inp_SubOngoingEfficiency!$F$21:$AK$24,MATCH(Y$7,Inp_SubOngoingEfficiency!$F$7:$AK$7,0),FALSE)</f>
        <v>0</v>
      </c>
      <c r="Z186" s="18">
        <f>Cal_Reinforcement!Z74/VLOOKUP($F186,Inp_SubOngoingEfficiency!$F$21:$AK$24,MATCH(Z$7,Inp_SubOngoingEfficiency!$F$7:$AK$7,0),FALSE)</f>
        <v>0</v>
      </c>
      <c r="AA186" s="18">
        <f>Cal_Reinforcement!AA74/VLOOKUP($F186,Inp_SubOngoingEfficiency!$F$21:$AK$24,MATCH(AA$7,Inp_SubOngoingEfficiency!$F$7:$AK$7,0),FALSE)</f>
        <v>0</v>
      </c>
      <c r="AB186" s="18">
        <f>Cal_Reinforcement!AB74/VLOOKUP($F186,Inp_SubOngoingEfficiency!$F$21:$AK$24,MATCH(AB$7,Inp_SubOngoingEfficiency!$F$7:$AK$7,0),FALSE)</f>
        <v>0</v>
      </c>
      <c r="AC186" s="18">
        <f>Cal_Reinforcement!AC74/VLOOKUP($F186,Inp_SubOngoingEfficiency!$F$21:$AK$24,MATCH(AC$7,Inp_SubOngoingEfficiency!$F$7:$AK$7,0),FALSE)</f>
        <v>0</v>
      </c>
      <c r="AD186" s="18">
        <f>Cal_Reinforcement!AD74/VLOOKUP($F186,Inp_SubOngoingEfficiency!$F$21:$AK$24,MATCH(AD$7,Inp_SubOngoingEfficiency!$F$7:$AK$7,0),FALSE)</f>
        <v>0</v>
      </c>
      <c r="AE186" s="18">
        <f>Cal_Reinforcement!AE74/VLOOKUP($F186,Inp_SubOngoingEfficiency!$F$21:$AK$24,MATCH(AE$7,Inp_SubOngoingEfficiency!$F$7:$AK$7,0),FALSE)</f>
        <v>0</v>
      </c>
      <c r="AF186" s="18">
        <f>Cal_Reinforcement!AF74/VLOOKUP($F186,Inp_SubOngoingEfficiency!$F$21:$AK$24,MATCH(AF$7,Inp_SubOngoingEfficiency!$F$7:$AK$7,0),FALSE)</f>
        <v>0</v>
      </c>
      <c r="AG186" s="18">
        <f>Cal_Reinforcement!AG74/VLOOKUP($F186,Inp_SubOngoingEfficiency!$F$21:$AK$24,MATCH(AG$7,Inp_SubOngoingEfficiency!$F$7:$AK$7,0),FALSE)</f>
        <v>0</v>
      </c>
      <c r="AH186" s="18">
        <f>Cal_Reinforcement!AH74/VLOOKUP($F186,Inp_SubOngoingEfficiency!$F$21:$AK$24,MATCH(AH$7,Inp_SubOngoingEfficiency!$F$7:$AK$7,0),FALSE)</f>
        <v>0</v>
      </c>
      <c r="AI186" s="18">
        <f>Cal_Reinforcement!AI74/VLOOKUP($F186,Inp_SubOngoingEfficiency!$F$21:$AK$24,MATCH(AI$7,Inp_SubOngoingEfficiency!$F$7:$AK$7,0),FALSE)</f>
        <v>0</v>
      </c>
      <c r="AJ186" s="18">
        <f>Cal_Reinforcement!AJ74/VLOOKUP($F186,Inp_SubOngoingEfficiency!$F$21:$AK$24,MATCH(AJ$7,Inp_SubOngoingEfficiency!$F$7:$AK$7,0),FALSE)</f>
        <v>0</v>
      </c>
      <c r="AK186" s="18">
        <f>Cal_Reinforcement!AK74/VLOOKUP($F186,Inp_SubOngoingEfficiency!$F$21:$AK$24,MATCH(AK$7,Inp_SubOngoingEfficiency!$F$7:$AK$7,0),FALSE)</f>
        <v>0</v>
      </c>
      <c r="AN186" s="33"/>
    </row>
    <row r="187" spans="5:40" s="94" customFormat="1">
      <c r="E187" s="16" t="str">
        <f>Cover!$F$13</f>
        <v>Sc</v>
      </c>
      <c r="F187" s="16" t="str">
        <f>Cal_Reinforcement!F75</f>
        <v>Capex</v>
      </c>
      <c r="H187" s="16" t="str">
        <f>Cal_Reinforcement!H75</f>
        <v>Reinforcement</v>
      </c>
      <c r="I187" s="16" t="str">
        <f>Cal_Reinforcement!I75</f>
        <v>Reinforcement</v>
      </c>
      <c r="J187" s="16" t="str">
        <f>IF(ISBLANK(Cal_Reinforcement!J75),"",Cal_Reinforcement!J75)</f>
        <v/>
      </c>
      <c r="L187" s="94" t="s">
        <v>111</v>
      </c>
      <c r="M187" s="94" t="b">
        <f t="shared" si="4"/>
        <v>0</v>
      </c>
      <c r="N187" s="94" t="b">
        <f t="shared" si="5"/>
        <v>0</v>
      </c>
      <c r="T187" s="18">
        <f>Cal_Reinforcement!T75/VLOOKUP($F187,Inp_SubOngoingEfficiency!$F$21:$AK$24,MATCH(T$7,Inp_SubOngoingEfficiency!$F$7:$AK$7,0),FALSE)</f>
        <v>0</v>
      </c>
      <c r="U187" s="18">
        <f>Cal_Reinforcement!U75/VLOOKUP($F187,Inp_SubOngoingEfficiency!$F$21:$AK$24,MATCH(U$7,Inp_SubOngoingEfficiency!$F$7:$AK$7,0),FALSE)</f>
        <v>0</v>
      </c>
      <c r="V187" s="18">
        <f>Cal_Reinforcement!V75/VLOOKUP($F187,Inp_SubOngoingEfficiency!$F$21:$AK$24,MATCH(V$7,Inp_SubOngoingEfficiency!$F$7:$AK$7,0),FALSE)</f>
        <v>0</v>
      </c>
      <c r="W187" s="18">
        <f>Cal_Reinforcement!W75/VLOOKUP($F187,Inp_SubOngoingEfficiency!$F$21:$AK$24,MATCH(W$7,Inp_SubOngoingEfficiency!$F$7:$AK$7,0),FALSE)</f>
        <v>0</v>
      </c>
      <c r="X187" s="18">
        <f>Cal_Reinforcement!X75/VLOOKUP($F187,Inp_SubOngoingEfficiency!$F$21:$AK$24,MATCH(X$7,Inp_SubOngoingEfficiency!$F$7:$AK$7,0),FALSE)</f>
        <v>0</v>
      </c>
      <c r="Y187" s="18">
        <f>Cal_Reinforcement!Y75/VLOOKUP($F187,Inp_SubOngoingEfficiency!$F$21:$AK$24,MATCH(Y$7,Inp_SubOngoingEfficiency!$F$7:$AK$7,0),FALSE)</f>
        <v>0</v>
      </c>
      <c r="Z187" s="18">
        <f>Cal_Reinforcement!Z75/VLOOKUP($F187,Inp_SubOngoingEfficiency!$F$21:$AK$24,MATCH(Z$7,Inp_SubOngoingEfficiency!$F$7:$AK$7,0),FALSE)</f>
        <v>0</v>
      </c>
      <c r="AA187" s="18">
        <f>Cal_Reinforcement!AA75/VLOOKUP($F187,Inp_SubOngoingEfficiency!$F$21:$AK$24,MATCH(AA$7,Inp_SubOngoingEfficiency!$F$7:$AK$7,0),FALSE)</f>
        <v>0</v>
      </c>
      <c r="AB187" s="18">
        <f>Cal_Reinforcement!AB75/VLOOKUP($F187,Inp_SubOngoingEfficiency!$F$21:$AK$24,MATCH(AB$7,Inp_SubOngoingEfficiency!$F$7:$AK$7,0),FALSE)</f>
        <v>0</v>
      </c>
      <c r="AC187" s="18">
        <f>Cal_Reinforcement!AC75/VLOOKUP($F187,Inp_SubOngoingEfficiency!$F$21:$AK$24,MATCH(AC$7,Inp_SubOngoingEfficiency!$F$7:$AK$7,0),FALSE)</f>
        <v>0</v>
      </c>
      <c r="AD187" s="18">
        <f>Cal_Reinforcement!AD75/VLOOKUP($F187,Inp_SubOngoingEfficiency!$F$21:$AK$24,MATCH(AD$7,Inp_SubOngoingEfficiency!$F$7:$AK$7,0),FALSE)</f>
        <v>0</v>
      </c>
      <c r="AE187" s="18">
        <f>Cal_Reinforcement!AE75/VLOOKUP($F187,Inp_SubOngoingEfficiency!$F$21:$AK$24,MATCH(AE$7,Inp_SubOngoingEfficiency!$F$7:$AK$7,0),FALSE)</f>
        <v>0</v>
      </c>
      <c r="AF187" s="18">
        <f>Cal_Reinforcement!AF75/VLOOKUP($F187,Inp_SubOngoingEfficiency!$F$21:$AK$24,MATCH(AF$7,Inp_SubOngoingEfficiency!$F$7:$AK$7,0),FALSE)</f>
        <v>0</v>
      </c>
      <c r="AG187" s="18">
        <f>Cal_Reinforcement!AG75/VLOOKUP($F187,Inp_SubOngoingEfficiency!$F$21:$AK$24,MATCH(AG$7,Inp_SubOngoingEfficiency!$F$7:$AK$7,0),FALSE)</f>
        <v>0</v>
      </c>
      <c r="AH187" s="18">
        <f>Cal_Reinforcement!AH75/VLOOKUP($F187,Inp_SubOngoingEfficiency!$F$21:$AK$24,MATCH(AH$7,Inp_SubOngoingEfficiency!$F$7:$AK$7,0),FALSE)</f>
        <v>0</v>
      </c>
      <c r="AI187" s="18">
        <f>Cal_Reinforcement!AI75/VLOOKUP($F187,Inp_SubOngoingEfficiency!$F$21:$AK$24,MATCH(AI$7,Inp_SubOngoingEfficiency!$F$7:$AK$7,0),FALSE)</f>
        <v>0</v>
      </c>
      <c r="AJ187" s="18">
        <f>Cal_Reinforcement!AJ75/VLOOKUP($F187,Inp_SubOngoingEfficiency!$F$21:$AK$24,MATCH(AJ$7,Inp_SubOngoingEfficiency!$F$7:$AK$7,0),FALSE)</f>
        <v>0</v>
      </c>
      <c r="AK187" s="18">
        <f>Cal_Reinforcement!AK75/VLOOKUP($F187,Inp_SubOngoingEfficiency!$F$21:$AK$24,MATCH(AK$7,Inp_SubOngoingEfficiency!$F$7:$AK$7,0),FALSE)</f>
        <v>0</v>
      </c>
      <c r="AN187" s="33"/>
    </row>
    <row r="188" spans="5:40" s="94" customFormat="1">
      <c r="E188" s="16" t="str">
        <f>Cover!$F$13</f>
        <v>Sc</v>
      </c>
      <c r="F188" s="16" t="str">
        <f>Cal_Reinforcement!F76</f>
        <v>Capex</v>
      </c>
      <c r="H188" s="16" t="str">
        <f>Cal_Reinforcement!H76</f>
        <v>Reinforcement</v>
      </c>
      <c r="I188" s="16" t="str">
        <f>Cal_Reinforcement!I76</f>
        <v>Reinforcement</v>
      </c>
      <c r="J188" s="16" t="str">
        <f>IF(ISBLANK(Cal_Reinforcement!J76),"",Cal_Reinforcement!J76)</f>
        <v/>
      </c>
      <c r="L188" s="94" t="s">
        <v>111</v>
      </c>
      <c r="M188" s="94" t="b">
        <f t="shared" si="4"/>
        <v>0</v>
      </c>
      <c r="N188" s="94" t="b">
        <f t="shared" si="5"/>
        <v>0</v>
      </c>
      <c r="T188" s="18">
        <f>Cal_Reinforcement!T76/VLOOKUP($F188,Inp_SubOngoingEfficiency!$F$21:$AK$24,MATCH(T$7,Inp_SubOngoingEfficiency!$F$7:$AK$7,0),FALSE)</f>
        <v>0</v>
      </c>
      <c r="U188" s="18">
        <f>Cal_Reinforcement!U76/VLOOKUP($F188,Inp_SubOngoingEfficiency!$F$21:$AK$24,MATCH(U$7,Inp_SubOngoingEfficiency!$F$7:$AK$7,0),FALSE)</f>
        <v>0</v>
      </c>
      <c r="V188" s="18">
        <f>Cal_Reinforcement!V76/VLOOKUP($F188,Inp_SubOngoingEfficiency!$F$21:$AK$24,MATCH(V$7,Inp_SubOngoingEfficiency!$F$7:$AK$7,0),FALSE)</f>
        <v>0</v>
      </c>
      <c r="W188" s="18">
        <f>Cal_Reinforcement!W76/VLOOKUP($F188,Inp_SubOngoingEfficiency!$F$21:$AK$24,MATCH(W$7,Inp_SubOngoingEfficiency!$F$7:$AK$7,0),FALSE)</f>
        <v>0</v>
      </c>
      <c r="X188" s="18">
        <f>Cal_Reinforcement!X76/VLOOKUP($F188,Inp_SubOngoingEfficiency!$F$21:$AK$24,MATCH(X$7,Inp_SubOngoingEfficiency!$F$7:$AK$7,0),FALSE)</f>
        <v>0</v>
      </c>
      <c r="Y188" s="18">
        <f>Cal_Reinforcement!Y76/VLOOKUP($F188,Inp_SubOngoingEfficiency!$F$21:$AK$24,MATCH(Y$7,Inp_SubOngoingEfficiency!$F$7:$AK$7,0),FALSE)</f>
        <v>0</v>
      </c>
      <c r="Z188" s="18">
        <f>Cal_Reinforcement!Z76/VLOOKUP($F188,Inp_SubOngoingEfficiency!$F$21:$AK$24,MATCH(Z$7,Inp_SubOngoingEfficiency!$F$7:$AK$7,0),FALSE)</f>
        <v>0</v>
      </c>
      <c r="AA188" s="18">
        <f>Cal_Reinforcement!AA76/VLOOKUP($F188,Inp_SubOngoingEfficiency!$F$21:$AK$24,MATCH(AA$7,Inp_SubOngoingEfficiency!$F$7:$AK$7,0),FALSE)</f>
        <v>0</v>
      </c>
      <c r="AB188" s="18">
        <f>Cal_Reinforcement!AB76/VLOOKUP($F188,Inp_SubOngoingEfficiency!$F$21:$AK$24,MATCH(AB$7,Inp_SubOngoingEfficiency!$F$7:$AK$7,0),FALSE)</f>
        <v>0</v>
      </c>
      <c r="AC188" s="18">
        <f>Cal_Reinforcement!AC76/VLOOKUP($F188,Inp_SubOngoingEfficiency!$F$21:$AK$24,MATCH(AC$7,Inp_SubOngoingEfficiency!$F$7:$AK$7,0),FALSE)</f>
        <v>0</v>
      </c>
      <c r="AD188" s="18">
        <f>Cal_Reinforcement!AD76/VLOOKUP($F188,Inp_SubOngoingEfficiency!$F$21:$AK$24,MATCH(AD$7,Inp_SubOngoingEfficiency!$F$7:$AK$7,0),FALSE)</f>
        <v>0</v>
      </c>
      <c r="AE188" s="18">
        <f>Cal_Reinforcement!AE76/VLOOKUP($F188,Inp_SubOngoingEfficiency!$F$21:$AK$24,MATCH(AE$7,Inp_SubOngoingEfficiency!$F$7:$AK$7,0),FALSE)</f>
        <v>0</v>
      </c>
      <c r="AF188" s="18">
        <f>Cal_Reinforcement!AF76/VLOOKUP($F188,Inp_SubOngoingEfficiency!$F$21:$AK$24,MATCH(AF$7,Inp_SubOngoingEfficiency!$F$7:$AK$7,0),FALSE)</f>
        <v>0</v>
      </c>
      <c r="AG188" s="18">
        <f>Cal_Reinforcement!AG76/VLOOKUP($F188,Inp_SubOngoingEfficiency!$F$21:$AK$24,MATCH(AG$7,Inp_SubOngoingEfficiency!$F$7:$AK$7,0),FALSE)</f>
        <v>0</v>
      </c>
      <c r="AH188" s="18">
        <f>Cal_Reinforcement!AH76/VLOOKUP($F188,Inp_SubOngoingEfficiency!$F$21:$AK$24,MATCH(AH$7,Inp_SubOngoingEfficiency!$F$7:$AK$7,0),FALSE)</f>
        <v>0</v>
      </c>
      <c r="AI188" s="18">
        <f>Cal_Reinforcement!AI76/VLOOKUP($F188,Inp_SubOngoingEfficiency!$F$21:$AK$24,MATCH(AI$7,Inp_SubOngoingEfficiency!$F$7:$AK$7,0),FALSE)</f>
        <v>0</v>
      </c>
      <c r="AJ188" s="18">
        <f>Cal_Reinforcement!AJ76/VLOOKUP($F188,Inp_SubOngoingEfficiency!$F$21:$AK$24,MATCH(AJ$7,Inp_SubOngoingEfficiency!$F$7:$AK$7,0),FALSE)</f>
        <v>0</v>
      </c>
      <c r="AK188" s="18">
        <f>Cal_Reinforcement!AK76/VLOOKUP($F188,Inp_SubOngoingEfficiency!$F$21:$AK$24,MATCH(AK$7,Inp_SubOngoingEfficiency!$F$7:$AK$7,0),FALSE)</f>
        <v>0</v>
      </c>
      <c r="AN188" s="33"/>
    </row>
    <row r="189" spans="5:40" s="94" customFormat="1">
      <c r="E189" s="16" t="str">
        <f>Cover!$F$13</f>
        <v>Sc</v>
      </c>
      <c r="F189" s="16" t="str">
        <f>Cal_Governors!F67</f>
        <v>Capex</v>
      </c>
      <c r="H189" s="16" t="str">
        <f>Cal_Governors!H67</f>
        <v>Governors</v>
      </c>
      <c r="I189" s="16" t="str">
        <f>Cal_Governors!I67</f>
        <v>Governors</v>
      </c>
      <c r="J189" s="16" t="str">
        <f>IF(ISBLANK(Cal_Governors!J67),"",Cal_Governors!J67)</f>
        <v/>
      </c>
      <c r="L189" s="94" t="s">
        <v>111</v>
      </c>
      <c r="M189" s="94" t="b">
        <f t="shared" si="4"/>
        <v>0</v>
      </c>
      <c r="N189" s="94" t="b">
        <f t="shared" si="5"/>
        <v>0</v>
      </c>
      <c r="T189" s="18">
        <f>Cal_Governors!T67/VLOOKUP($F189,Inp_SubOngoingEfficiency!$F$21:$AK$24,MATCH(T$7,Inp_SubOngoingEfficiency!$F$7:$AK$7,0),FALSE)</f>
        <v>0</v>
      </c>
      <c r="U189" s="18">
        <f>Cal_Governors!U67/VLOOKUP($F189,Inp_SubOngoingEfficiency!$F$21:$AK$24,MATCH(U$7,Inp_SubOngoingEfficiency!$F$7:$AK$7,0),FALSE)</f>
        <v>0</v>
      </c>
      <c r="V189" s="18">
        <f>Cal_Governors!V67/VLOOKUP($F189,Inp_SubOngoingEfficiency!$F$21:$AK$24,MATCH(V$7,Inp_SubOngoingEfficiency!$F$7:$AK$7,0),FALSE)</f>
        <v>0</v>
      </c>
      <c r="W189" s="18">
        <f>Cal_Governors!W67/VLOOKUP($F189,Inp_SubOngoingEfficiency!$F$21:$AK$24,MATCH(W$7,Inp_SubOngoingEfficiency!$F$7:$AK$7,0),FALSE)</f>
        <v>0</v>
      </c>
      <c r="X189" s="18">
        <f>Cal_Governors!X67/VLOOKUP($F189,Inp_SubOngoingEfficiency!$F$21:$AK$24,MATCH(X$7,Inp_SubOngoingEfficiency!$F$7:$AK$7,0),FALSE)</f>
        <v>0</v>
      </c>
      <c r="Y189" s="18">
        <f>Cal_Governors!Y67/VLOOKUP($F189,Inp_SubOngoingEfficiency!$F$21:$AK$24,MATCH(Y$7,Inp_SubOngoingEfficiency!$F$7:$AK$7,0),FALSE)</f>
        <v>0</v>
      </c>
      <c r="Z189" s="18">
        <f>Cal_Governors!Z67/VLOOKUP($F189,Inp_SubOngoingEfficiency!$F$21:$AK$24,MATCH(Z$7,Inp_SubOngoingEfficiency!$F$7:$AK$7,0),FALSE)</f>
        <v>0</v>
      </c>
      <c r="AA189" s="18">
        <f>Cal_Governors!AA67/VLOOKUP($F189,Inp_SubOngoingEfficiency!$F$21:$AK$24,MATCH(AA$7,Inp_SubOngoingEfficiency!$F$7:$AK$7,0),FALSE)</f>
        <v>0</v>
      </c>
      <c r="AB189" s="18">
        <f>Cal_Governors!AB67/VLOOKUP($F189,Inp_SubOngoingEfficiency!$F$21:$AK$24,MATCH(AB$7,Inp_SubOngoingEfficiency!$F$7:$AK$7,0),FALSE)</f>
        <v>0</v>
      </c>
      <c r="AC189" s="18">
        <f>Cal_Governors!AC67/VLOOKUP($F189,Inp_SubOngoingEfficiency!$F$21:$AK$24,MATCH(AC$7,Inp_SubOngoingEfficiency!$F$7:$AK$7,0),FALSE)</f>
        <v>0</v>
      </c>
      <c r="AD189" s="18">
        <f>Cal_Governors!AD67/VLOOKUP($F189,Inp_SubOngoingEfficiency!$F$21:$AK$24,MATCH(AD$7,Inp_SubOngoingEfficiency!$F$7:$AK$7,0),FALSE)</f>
        <v>0</v>
      </c>
      <c r="AE189" s="18">
        <f>Cal_Governors!AE67/VLOOKUP($F189,Inp_SubOngoingEfficiency!$F$21:$AK$24,MATCH(AE$7,Inp_SubOngoingEfficiency!$F$7:$AK$7,0),FALSE)</f>
        <v>0</v>
      </c>
      <c r="AF189" s="18">
        <f>Cal_Governors!AF67/VLOOKUP($F189,Inp_SubOngoingEfficiency!$F$21:$AK$24,MATCH(AF$7,Inp_SubOngoingEfficiency!$F$7:$AK$7,0),FALSE)</f>
        <v>0</v>
      </c>
      <c r="AG189" s="18">
        <f>Cal_Governors!AG67/VLOOKUP($F189,Inp_SubOngoingEfficiency!$F$21:$AK$24,MATCH(AG$7,Inp_SubOngoingEfficiency!$F$7:$AK$7,0),FALSE)</f>
        <v>0</v>
      </c>
      <c r="AH189" s="18">
        <f>Cal_Governors!AH67/VLOOKUP($F189,Inp_SubOngoingEfficiency!$F$21:$AK$24,MATCH(AH$7,Inp_SubOngoingEfficiency!$F$7:$AK$7,0),FALSE)</f>
        <v>0</v>
      </c>
      <c r="AI189" s="18">
        <f>Cal_Governors!AI67/VLOOKUP($F189,Inp_SubOngoingEfficiency!$F$21:$AK$24,MATCH(AI$7,Inp_SubOngoingEfficiency!$F$7:$AK$7,0),FALSE)</f>
        <v>0</v>
      </c>
      <c r="AJ189" s="18">
        <f>Cal_Governors!AJ67/VLOOKUP($F189,Inp_SubOngoingEfficiency!$F$21:$AK$24,MATCH(AJ$7,Inp_SubOngoingEfficiency!$F$7:$AK$7,0),FALSE)</f>
        <v>0</v>
      </c>
      <c r="AK189" s="18">
        <f>Cal_Governors!AK67/VLOOKUP($F189,Inp_SubOngoingEfficiency!$F$21:$AK$24,MATCH(AK$7,Inp_SubOngoingEfficiency!$F$7:$AK$7,0),FALSE)</f>
        <v>0</v>
      </c>
      <c r="AN189" s="33"/>
    </row>
    <row r="190" spans="5:40" s="94" customFormat="1">
      <c r="E190" s="16" t="str">
        <f>Cover!$F$13</f>
        <v>Sc</v>
      </c>
      <c r="F190" s="16" t="str">
        <f>Cal_Governors!F68</f>
        <v>Capex</v>
      </c>
      <c r="H190" s="16" t="str">
        <f>Cal_Governors!H68</f>
        <v>Governors</v>
      </c>
      <c r="I190" s="16" t="str">
        <f>Cal_Governors!I68</f>
        <v>Governors</v>
      </c>
      <c r="J190" s="16" t="str">
        <f>IF(ISBLANK(Cal_Governors!J68),"",Cal_Governors!J68)</f>
        <v/>
      </c>
      <c r="L190" s="94" t="s">
        <v>111</v>
      </c>
      <c r="M190" s="94" t="b">
        <f t="shared" si="4"/>
        <v>0</v>
      </c>
      <c r="N190" s="94" t="b">
        <f t="shared" si="5"/>
        <v>0</v>
      </c>
      <c r="T190" s="18">
        <f>Cal_Governors!T68/VLOOKUP($F190,Inp_SubOngoingEfficiency!$F$21:$AK$24,MATCH(T$7,Inp_SubOngoingEfficiency!$F$7:$AK$7,0),FALSE)</f>
        <v>0</v>
      </c>
      <c r="U190" s="18">
        <f>Cal_Governors!U68/VLOOKUP($F190,Inp_SubOngoingEfficiency!$F$21:$AK$24,MATCH(U$7,Inp_SubOngoingEfficiency!$F$7:$AK$7,0),FALSE)</f>
        <v>0</v>
      </c>
      <c r="V190" s="18">
        <f>Cal_Governors!V68/VLOOKUP($F190,Inp_SubOngoingEfficiency!$F$21:$AK$24,MATCH(V$7,Inp_SubOngoingEfficiency!$F$7:$AK$7,0),FALSE)</f>
        <v>0</v>
      </c>
      <c r="W190" s="18">
        <f>Cal_Governors!W68/VLOOKUP($F190,Inp_SubOngoingEfficiency!$F$21:$AK$24,MATCH(W$7,Inp_SubOngoingEfficiency!$F$7:$AK$7,0),FALSE)</f>
        <v>0</v>
      </c>
      <c r="X190" s="18">
        <f>Cal_Governors!X68/VLOOKUP($F190,Inp_SubOngoingEfficiency!$F$21:$AK$24,MATCH(X$7,Inp_SubOngoingEfficiency!$F$7:$AK$7,0),FALSE)</f>
        <v>0</v>
      </c>
      <c r="Y190" s="18">
        <f>Cal_Governors!Y68/VLOOKUP($F190,Inp_SubOngoingEfficiency!$F$21:$AK$24,MATCH(Y$7,Inp_SubOngoingEfficiency!$F$7:$AK$7,0),FALSE)</f>
        <v>0</v>
      </c>
      <c r="Z190" s="18">
        <f>Cal_Governors!Z68/VLOOKUP($F190,Inp_SubOngoingEfficiency!$F$21:$AK$24,MATCH(Z$7,Inp_SubOngoingEfficiency!$F$7:$AK$7,0),FALSE)</f>
        <v>0</v>
      </c>
      <c r="AA190" s="18">
        <f>Cal_Governors!AA68/VLOOKUP($F190,Inp_SubOngoingEfficiency!$F$21:$AK$24,MATCH(AA$7,Inp_SubOngoingEfficiency!$F$7:$AK$7,0),FALSE)</f>
        <v>0</v>
      </c>
      <c r="AB190" s="18">
        <f>Cal_Governors!AB68/VLOOKUP($F190,Inp_SubOngoingEfficiency!$F$21:$AK$24,MATCH(AB$7,Inp_SubOngoingEfficiency!$F$7:$AK$7,0),FALSE)</f>
        <v>0</v>
      </c>
      <c r="AC190" s="18">
        <f>Cal_Governors!AC68/VLOOKUP($F190,Inp_SubOngoingEfficiency!$F$21:$AK$24,MATCH(AC$7,Inp_SubOngoingEfficiency!$F$7:$AK$7,0),FALSE)</f>
        <v>0</v>
      </c>
      <c r="AD190" s="18">
        <f>Cal_Governors!AD68/VLOOKUP($F190,Inp_SubOngoingEfficiency!$F$21:$AK$24,MATCH(AD$7,Inp_SubOngoingEfficiency!$F$7:$AK$7,0),FALSE)</f>
        <v>0</v>
      </c>
      <c r="AE190" s="18">
        <f>Cal_Governors!AE68/VLOOKUP($F190,Inp_SubOngoingEfficiency!$F$21:$AK$24,MATCH(AE$7,Inp_SubOngoingEfficiency!$F$7:$AK$7,0),FALSE)</f>
        <v>0</v>
      </c>
      <c r="AF190" s="18">
        <f>Cal_Governors!AF68/VLOOKUP($F190,Inp_SubOngoingEfficiency!$F$21:$AK$24,MATCH(AF$7,Inp_SubOngoingEfficiency!$F$7:$AK$7,0),FALSE)</f>
        <v>0</v>
      </c>
      <c r="AG190" s="18">
        <f>Cal_Governors!AG68/VLOOKUP($F190,Inp_SubOngoingEfficiency!$F$21:$AK$24,MATCH(AG$7,Inp_SubOngoingEfficiency!$F$7:$AK$7,0),FALSE)</f>
        <v>0</v>
      </c>
      <c r="AH190" s="18">
        <f>Cal_Governors!AH68/VLOOKUP($F190,Inp_SubOngoingEfficiency!$F$21:$AK$24,MATCH(AH$7,Inp_SubOngoingEfficiency!$F$7:$AK$7,0),FALSE)</f>
        <v>0</v>
      </c>
      <c r="AI190" s="18">
        <f>Cal_Governors!AI68/VLOOKUP($F190,Inp_SubOngoingEfficiency!$F$21:$AK$24,MATCH(AI$7,Inp_SubOngoingEfficiency!$F$7:$AK$7,0),FALSE)</f>
        <v>0</v>
      </c>
      <c r="AJ190" s="18">
        <f>Cal_Governors!AJ68/VLOOKUP($F190,Inp_SubOngoingEfficiency!$F$21:$AK$24,MATCH(AJ$7,Inp_SubOngoingEfficiency!$F$7:$AK$7,0),FALSE)</f>
        <v>0</v>
      </c>
      <c r="AK190" s="18">
        <f>Cal_Governors!AK68/VLOOKUP($F190,Inp_SubOngoingEfficiency!$F$21:$AK$24,MATCH(AK$7,Inp_SubOngoingEfficiency!$F$7:$AK$7,0),FALSE)</f>
        <v>0</v>
      </c>
      <c r="AN190" s="33"/>
    </row>
    <row r="191" spans="5:40" s="94" customFormat="1">
      <c r="E191" s="16" t="str">
        <f>Cover!$F$13</f>
        <v>Sc</v>
      </c>
      <c r="F191" s="16" t="str">
        <f>Cal_Governors!F69</f>
        <v>Capex</v>
      </c>
      <c r="H191" s="16" t="str">
        <f>Cal_Governors!H69</f>
        <v>Governors</v>
      </c>
      <c r="I191" s="16" t="str">
        <f>Cal_Governors!I69</f>
        <v>Governors</v>
      </c>
      <c r="J191" s="16" t="str">
        <f>IF(ISBLANK(Cal_Governors!J69),"",Cal_Governors!J69)</f>
        <v/>
      </c>
      <c r="L191" s="94" t="s">
        <v>111</v>
      </c>
      <c r="M191" s="94" t="b">
        <f t="shared" si="4"/>
        <v>0</v>
      </c>
      <c r="N191" s="94" t="b">
        <f t="shared" si="5"/>
        <v>0</v>
      </c>
      <c r="T191" s="18">
        <f>Cal_Governors!T69/VLOOKUP($F191,Inp_SubOngoingEfficiency!$F$21:$AK$24,MATCH(T$7,Inp_SubOngoingEfficiency!$F$7:$AK$7,0),FALSE)</f>
        <v>0</v>
      </c>
      <c r="U191" s="18">
        <f>Cal_Governors!U69/VLOOKUP($F191,Inp_SubOngoingEfficiency!$F$21:$AK$24,MATCH(U$7,Inp_SubOngoingEfficiency!$F$7:$AK$7,0),FALSE)</f>
        <v>0</v>
      </c>
      <c r="V191" s="18">
        <f>Cal_Governors!V69/VLOOKUP($F191,Inp_SubOngoingEfficiency!$F$21:$AK$24,MATCH(V$7,Inp_SubOngoingEfficiency!$F$7:$AK$7,0),FALSE)</f>
        <v>0</v>
      </c>
      <c r="W191" s="18">
        <f>Cal_Governors!W69/VLOOKUP($F191,Inp_SubOngoingEfficiency!$F$21:$AK$24,MATCH(W$7,Inp_SubOngoingEfficiency!$F$7:$AK$7,0),FALSE)</f>
        <v>0</v>
      </c>
      <c r="X191" s="18">
        <f>Cal_Governors!X69/VLOOKUP($F191,Inp_SubOngoingEfficiency!$F$21:$AK$24,MATCH(X$7,Inp_SubOngoingEfficiency!$F$7:$AK$7,0),FALSE)</f>
        <v>0</v>
      </c>
      <c r="Y191" s="18">
        <f>Cal_Governors!Y69/VLOOKUP($F191,Inp_SubOngoingEfficiency!$F$21:$AK$24,MATCH(Y$7,Inp_SubOngoingEfficiency!$F$7:$AK$7,0),FALSE)</f>
        <v>0</v>
      </c>
      <c r="Z191" s="18">
        <f>Cal_Governors!Z69/VLOOKUP($F191,Inp_SubOngoingEfficiency!$F$21:$AK$24,MATCH(Z$7,Inp_SubOngoingEfficiency!$F$7:$AK$7,0),FALSE)</f>
        <v>0</v>
      </c>
      <c r="AA191" s="18">
        <f>Cal_Governors!AA69/VLOOKUP($F191,Inp_SubOngoingEfficiency!$F$21:$AK$24,MATCH(AA$7,Inp_SubOngoingEfficiency!$F$7:$AK$7,0),FALSE)</f>
        <v>0</v>
      </c>
      <c r="AB191" s="18">
        <f>Cal_Governors!AB69/VLOOKUP($F191,Inp_SubOngoingEfficiency!$F$21:$AK$24,MATCH(AB$7,Inp_SubOngoingEfficiency!$F$7:$AK$7,0),FALSE)</f>
        <v>0</v>
      </c>
      <c r="AC191" s="18">
        <f>Cal_Governors!AC69/VLOOKUP($F191,Inp_SubOngoingEfficiency!$F$21:$AK$24,MATCH(AC$7,Inp_SubOngoingEfficiency!$F$7:$AK$7,0),FALSE)</f>
        <v>0</v>
      </c>
      <c r="AD191" s="18">
        <f>Cal_Governors!AD69/VLOOKUP($F191,Inp_SubOngoingEfficiency!$F$21:$AK$24,MATCH(AD$7,Inp_SubOngoingEfficiency!$F$7:$AK$7,0),FALSE)</f>
        <v>0</v>
      </c>
      <c r="AE191" s="18">
        <f>Cal_Governors!AE69/VLOOKUP($F191,Inp_SubOngoingEfficiency!$F$21:$AK$24,MATCH(AE$7,Inp_SubOngoingEfficiency!$F$7:$AK$7,0),FALSE)</f>
        <v>0</v>
      </c>
      <c r="AF191" s="18">
        <f>Cal_Governors!AF69/VLOOKUP($F191,Inp_SubOngoingEfficiency!$F$21:$AK$24,MATCH(AF$7,Inp_SubOngoingEfficiency!$F$7:$AK$7,0),FALSE)</f>
        <v>0</v>
      </c>
      <c r="AG191" s="18">
        <f>Cal_Governors!AG69/VLOOKUP($F191,Inp_SubOngoingEfficiency!$F$21:$AK$24,MATCH(AG$7,Inp_SubOngoingEfficiency!$F$7:$AK$7,0),FALSE)</f>
        <v>0</v>
      </c>
      <c r="AH191" s="18">
        <f>Cal_Governors!AH69/VLOOKUP($F191,Inp_SubOngoingEfficiency!$F$21:$AK$24,MATCH(AH$7,Inp_SubOngoingEfficiency!$F$7:$AK$7,0),FALSE)</f>
        <v>0</v>
      </c>
      <c r="AI191" s="18">
        <f>Cal_Governors!AI69/VLOOKUP($F191,Inp_SubOngoingEfficiency!$F$21:$AK$24,MATCH(AI$7,Inp_SubOngoingEfficiency!$F$7:$AK$7,0),FALSE)</f>
        <v>0</v>
      </c>
      <c r="AJ191" s="18">
        <f>Cal_Governors!AJ69/VLOOKUP($F191,Inp_SubOngoingEfficiency!$F$21:$AK$24,MATCH(AJ$7,Inp_SubOngoingEfficiency!$F$7:$AK$7,0),FALSE)</f>
        <v>0</v>
      </c>
      <c r="AK191" s="18">
        <f>Cal_Governors!AK69/VLOOKUP($F191,Inp_SubOngoingEfficiency!$F$21:$AK$24,MATCH(AK$7,Inp_SubOngoingEfficiency!$F$7:$AK$7,0),FALSE)</f>
        <v>0</v>
      </c>
      <c r="AN191" s="33"/>
    </row>
    <row r="192" spans="5:40" s="94" customFormat="1">
      <c r="E192" s="16" t="str">
        <f>Cover!$F$13</f>
        <v>Sc</v>
      </c>
      <c r="F192" s="16" t="str">
        <f>Cal_Governors!F70</f>
        <v>Capex</v>
      </c>
      <c r="H192" s="16" t="str">
        <f>Cal_Governors!H70</f>
        <v>Governors</v>
      </c>
      <c r="I192" s="16" t="str">
        <f>Cal_Governors!I70</f>
        <v>Governors</v>
      </c>
      <c r="J192" s="16" t="str">
        <f>IF(ISBLANK(Cal_Governors!J70),"",Cal_Governors!J70)</f>
        <v/>
      </c>
      <c r="L192" s="94" t="s">
        <v>111</v>
      </c>
      <c r="M192" s="94" t="b">
        <f t="shared" si="4"/>
        <v>0</v>
      </c>
      <c r="N192" s="94" t="b">
        <f t="shared" si="5"/>
        <v>0</v>
      </c>
      <c r="T192" s="18">
        <f>Cal_Governors!T70/VLOOKUP($F192,Inp_SubOngoingEfficiency!$F$21:$AK$24,MATCH(T$7,Inp_SubOngoingEfficiency!$F$7:$AK$7,0),FALSE)</f>
        <v>0</v>
      </c>
      <c r="U192" s="18">
        <f>Cal_Governors!U70/VLOOKUP($F192,Inp_SubOngoingEfficiency!$F$21:$AK$24,MATCH(U$7,Inp_SubOngoingEfficiency!$F$7:$AK$7,0),FALSE)</f>
        <v>0</v>
      </c>
      <c r="V192" s="18">
        <f>Cal_Governors!V70/VLOOKUP($F192,Inp_SubOngoingEfficiency!$F$21:$AK$24,MATCH(V$7,Inp_SubOngoingEfficiency!$F$7:$AK$7,0),FALSE)</f>
        <v>0</v>
      </c>
      <c r="W192" s="18">
        <f>Cal_Governors!W70/VLOOKUP($F192,Inp_SubOngoingEfficiency!$F$21:$AK$24,MATCH(W$7,Inp_SubOngoingEfficiency!$F$7:$AK$7,0),FALSE)</f>
        <v>0</v>
      </c>
      <c r="X192" s="18">
        <f>Cal_Governors!X70/VLOOKUP($F192,Inp_SubOngoingEfficiency!$F$21:$AK$24,MATCH(X$7,Inp_SubOngoingEfficiency!$F$7:$AK$7,0),FALSE)</f>
        <v>0</v>
      </c>
      <c r="Y192" s="18">
        <f>Cal_Governors!Y70/VLOOKUP($F192,Inp_SubOngoingEfficiency!$F$21:$AK$24,MATCH(Y$7,Inp_SubOngoingEfficiency!$F$7:$AK$7,0),FALSE)</f>
        <v>0</v>
      </c>
      <c r="Z192" s="18">
        <f>Cal_Governors!Z70/VLOOKUP($F192,Inp_SubOngoingEfficiency!$F$21:$AK$24,MATCH(Z$7,Inp_SubOngoingEfficiency!$F$7:$AK$7,0),FALSE)</f>
        <v>0</v>
      </c>
      <c r="AA192" s="18">
        <f>Cal_Governors!AA70/VLOOKUP($F192,Inp_SubOngoingEfficiency!$F$21:$AK$24,MATCH(AA$7,Inp_SubOngoingEfficiency!$F$7:$AK$7,0),FALSE)</f>
        <v>0</v>
      </c>
      <c r="AB192" s="18">
        <f>Cal_Governors!AB70/VLOOKUP($F192,Inp_SubOngoingEfficiency!$F$21:$AK$24,MATCH(AB$7,Inp_SubOngoingEfficiency!$F$7:$AK$7,0),FALSE)</f>
        <v>0</v>
      </c>
      <c r="AC192" s="18">
        <f>Cal_Governors!AC70/VLOOKUP($F192,Inp_SubOngoingEfficiency!$F$21:$AK$24,MATCH(AC$7,Inp_SubOngoingEfficiency!$F$7:$AK$7,0),FALSE)</f>
        <v>0</v>
      </c>
      <c r="AD192" s="18">
        <f>Cal_Governors!AD70/VLOOKUP($F192,Inp_SubOngoingEfficiency!$F$21:$AK$24,MATCH(AD$7,Inp_SubOngoingEfficiency!$F$7:$AK$7,0),FALSE)</f>
        <v>0</v>
      </c>
      <c r="AE192" s="18">
        <f>Cal_Governors!AE70/VLOOKUP($F192,Inp_SubOngoingEfficiency!$F$21:$AK$24,MATCH(AE$7,Inp_SubOngoingEfficiency!$F$7:$AK$7,0),FALSE)</f>
        <v>0</v>
      </c>
      <c r="AF192" s="18">
        <f>Cal_Governors!AF70/VLOOKUP($F192,Inp_SubOngoingEfficiency!$F$21:$AK$24,MATCH(AF$7,Inp_SubOngoingEfficiency!$F$7:$AK$7,0),FALSE)</f>
        <v>0</v>
      </c>
      <c r="AG192" s="18">
        <f>Cal_Governors!AG70/VLOOKUP($F192,Inp_SubOngoingEfficiency!$F$21:$AK$24,MATCH(AG$7,Inp_SubOngoingEfficiency!$F$7:$AK$7,0),FALSE)</f>
        <v>0</v>
      </c>
      <c r="AH192" s="18">
        <f>Cal_Governors!AH70/VLOOKUP($F192,Inp_SubOngoingEfficiency!$F$21:$AK$24,MATCH(AH$7,Inp_SubOngoingEfficiency!$F$7:$AK$7,0),FALSE)</f>
        <v>0</v>
      </c>
      <c r="AI192" s="18">
        <f>Cal_Governors!AI70/VLOOKUP($F192,Inp_SubOngoingEfficiency!$F$21:$AK$24,MATCH(AI$7,Inp_SubOngoingEfficiency!$F$7:$AK$7,0),FALSE)</f>
        <v>0</v>
      </c>
      <c r="AJ192" s="18">
        <f>Cal_Governors!AJ70/VLOOKUP($F192,Inp_SubOngoingEfficiency!$F$21:$AK$24,MATCH(AJ$7,Inp_SubOngoingEfficiency!$F$7:$AK$7,0),FALSE)</f>
        <v>0</v>
      </c>
      <c r="AK192" s="18">
        <f>Cal_Governors!AK70/VLOOKUP($F192,Inp_SubOngoingEfficiency!$F$21:$AK$24,MATCH(AK$7,Inp_SubOngoingEfficiency!$F$7:$AK$7,0),FALSE)</f>
        <v>0</v>
      </c>
      <c r="AN192" s="33"/>
    </row>
    <row r="193" spans="5:40" s="94" customFormat="1">
      <c r="E193" s="16" t="str">
        <f>Cover!$F$13</f>
        <v>Sc</v>
      </c>
      <c r="F193" s="16" t="str">
        <f>Cal_Governors!F71</f>
        <v>Capex</v>
      </c>
      <c r="H193" s="16" t="str">
        <f>Cal_Governors!H71</f>
        <v>Governors</v>
      </c>
      <c r="I193" s="16" t="str">
        <f>Cal_Governors!I71</f>
        <v>Governors</v>
      </c>
      <c r="J193" s="16" t="str">
        <f>IF(ISBLANK(Cal_Governors!J71),"",Cal_Governors!J71)</f>
        <v/>
      </c>
      <c r="L193" s="94" t="s">
        <v>111</v>
      </c>
      <c r="M193" s="94" t="b">
        <f t="shared" si="4"/>
        <v>0</v>
      </c>
      <c r="N193" s="94" t="b">
        <f t="shared" si="5"/>
        <v>0</v>
      </c>
      <c r="T193" s="18">
        <f>Cal_Governors!T71/VLOOKUP($F193,Inp_SubOngoingEfficiency!$F$21:$AK$24,MATCH(T$7,Inp_SubOngoingEfficiency!$F$7:$AK$7,0),FALSE)</f>
        <v>0</v>
      </c>
      <c r="U193" s="18">
        <f>Cal_Governors!U71/VLOOKUP($F193,Inp_SubOngoingEfficiency!$F$21:$AK$24,MATCH(U$7,Inp_SubOngoingEfficiency!$F$7:$AK$7,0),FALSE)</f>
        <v>0</v>
      </c>
      <c r="V193" s="18">
        <f>Cal_Governors!V71/VLOOKUP($F193,Inp_SubOngoingEfficiency!$F$21:$AK$24,MATCH(V$7,Inp_SubOngoingEfficiency!$F$7:$AK$7,0),FALSE)</f>
        <v>0</v>
      </c>
      <c r="W193" s="18">
        <f>Cal_Governors!W71/VLOOKUP($F193,Inp_SubOngoingEfficiency!$F$21:$AK$24,MATCH(W$7,Inp_SubOngoingEfficiency!$F$7:$AK$7,0),FALSE)</f>
        <v>0</v>
      </c>
      <c r="X193" s="18">
        <f>Cal_Governors!X71/VLOOKUP($F193,Inp_SubOngoingEfficiency!$F$21:$AK$24,MATCH(X$7,Inp_SubOngoingEfficiency!$F$7:$AK$7,0),FALSE)</f>
        <v>0</v>
      </c>
      <c r="Y193" s="18">
        <f>Cal_Governors!Y71/VLOOKUP($F193,Inp_SubOngoingEfficiency!$F$21:$AK$24,MATCH(Y$7,Inp_SubOngoingEfficiency!$F$7:$AK$7,0),FALSE)</f>
        <v>0</v>
      </c>
      <c r="Z193" s="18">
        <f>Cal_Governors!Z71/VLOOKUP($F193,Inp_SubOngoingEfficiency!$F$21:$AK$24,MATCH(Z$7,Inp_SubOngoingEfficiency!$F$7:$AK$7,0),FALSE)</f>
        <v>0</v>
      </c>
      <c r="AA193" s="18">
        <f>Cal_Governors!AA71/VLOOKUP($F193,Inp_SubOngoingEfficiency!$F$21:$AK$24,MATCH(AA$7,Inp_SubOngoingEfficiency!$F$7:$AK$7,0),FALSE)</f>
        <v>0</v>
      </c>
      <c r="AB193" s="18">
        <f>Cal_Governors!AB71/VLOOKUP($F193,Inp_SubOngoingEfficiency!$F$21:$AK$24,MATCH(AB$7,Inp_SubOngoingEfficiency!$F$7:$AK$7,0),FALSE)</f>
        <v>0</v>
      </c>
      <c r="AC193" s="18">
        <f>Cal_Governors!AC71/VLOOKUP($F193,Inp_SubOngoingEfficiency!$F$21:$AK$24,MATCH(AC$7,Inp_SubOngoingEfficiency!$F$7:$AK$7,0),FALSE)</f>
        <v>0</v>
      </c>
      <c r="AD193" s="18">
        <f>Cal_Governors!AD71/VLOOKUP($F193,Inp_SubOngoingEfficiency!$F$21:$AK$24,MATCH(AD$7,Inp_SubOngoingEfficiency!$F$7:$AK$7,0),FALSE)</f>
        <v>0</v>
      </c>
      <c r="AE193" s="18">
        <f>Cal_Governors!AE71/VLOOKUP($F193,Inp_SubOngoingEfficiency!$F$21:$AK$24,MATCH(AE$7,Inp_SubOngoingEfficiency!$F$7:$AK$7,0),FALSE)</f>
        <v>0</v>
      </c>
      <c r="AF193" s="18">
        <f>Cal_Governors!AF71/VLOOKUP($F193,Inp_SubOngoingEfficiency!$F$21:$AK$24,MATCH(AF$7,Inp_SubOngoingEfficiency!$F$7:$AK$7,0),FALSE)</f>
        <v>0</v>
      </c>
      <c r="AG193" s="18">
        <f>Cal_Governors!AG71/VLOOKUP($F193,Inp_SubOngoingEfficiency!$F$21:$AK$24,MATCH(AG$7,Inp_SubOngoingEfficiency!$F$7:$AK$7,0),FALSE)</f>
        <v>0</v>
      </c>
      <c r="AH193" s="18">
        <f>Cal_Governors!AH71/VLOOKUP($F193,Inp_SubOngoingEfficiency!$F$21:$AK$24,MATCH(AH$7,Inp_SubOngoingEfficiency!$F$7:$AK$7,0),FALSE)</f>
        <v>0</v>
      </c>
      <c r="AI193" s="18">
        <f>Cal_Governors!AI71/VLOOKUP($F193,Inp_SubOngoingEfficiency!$F$21:$AK$24,MATCH(AI$7,Inp_SubOngoingEfficiency!$F$7:$AK$7,0),FALSE)</f>
        <v>0</v>
      </c>
      <c r="AJ193" s="18">
        <f>Cal_Governors!AJ71/VLOOKUP($F193,Inp_SubOngoingEfficiency!$F$21:$AK$24,MATCH(AJ$7,Inp_SubOngoingEfficiency!$F$7:$AK$7,0),FALSE)</f>
        <v>0</v>
      </c>
      <c r="AK193" s="18">
        <f>Cal_Governors!AK71/VLOOKUP($F193,Inp_SubOngoingEfficiency!$F$21:$AK$24,MATCH(AK$7,Inp_SubOngoingEfficiency!$F$7:$AK$7,0),FALSE)</f>
        <v>0</v>
      </c>
      <c r="AN193" s="33"/>
    </row>
    <row r="194" spans="5:40" s="94" customFormat="1">
      <c r="E194" s="16" t="str">
        <f>Cover!$F$13</f>
        <v>Sc</v>
      </c>
      <c r="F194" s="16" t="str">
        <f>Cal_Governors!F72</f>
        <v>Capex</v>
      </c>
      <c r="H194" s="16" t="str">
        <f>Cal_Governors!H72</f>
        <v>Governors</v>
      </c>
      <c r="I194" s="16" t="str">
        <f>Cal_Governors!I72</f>
        <v>Governors</v>
      </c>
      <c r="J194" s="16" t="str">
        <f>IF(ISBLANK(Cal_Governors!J72),"",Cal_Governors!J72)</f>
        <v/>
      </c>
      <c r="L194" s="94" t="s">
        <v>111</v>
      </c>
      <c r="M194" s="94" t="b">
        <f t="shared" si="4"/>
        <v>0</v>
      </c>
      <c r="N194" s="94" t="b">
        <f t="shared" si="5"/>
        <v>0</v>
      </c>
      <c r="T194" s="18">
        <f>Cal_Governors!T72/VLOOKUP($F194,Inp_SubOngoingEfficiency!$F$21:$AK$24,MATCH(T$7,Inp_SubOngoingEfficiency!$F$7:$AK$7,0),FALSE)</f>
        <v>0</v>
      </c>
      <c r="U194" s="18">
        <f>Cal_Governors!U72/VLOOKUP($F194,Inp_SubOngoingEfficiency!$F$21:$AK$24,MATCH(U$7,Inp_SubOngoingEfficiency!$F$7:$AK$7,0),FALSE)</f>
        <v>0</v>
      </c>
      <c r="V194" s="18">
        <f>Cal_Governors!V72/VLOOKUP($F194,Inp_SubOngoingEfficiency!$F$21:$AK$24,MATCH(V$7,Inp_SubOngoingEfficiency!$F$7:$AK$7,0),FALSE)</f>
        <v>0</v>
      </c>
      <c r="W194" s="18">
        <f>Cal_Governors!W72/VLOOKUP($F194,Inp_SubOngoingEfficiency!$F$21:$AK$24,MATCH(W$7,Inp_SubOngoingEfficiency!$F$7:$AK$7,0),FALSE)</f>
        <v>0</v>
      </c>
      <c r="X194" s="18">
        <f>Cal_Governors!X72/VLOOKUP($F194,Inp_SubOngoingEfficiency!$F$21:$AK$24,MATCH(X$7,Inp_SubOngoingEfficiency!$F$7:$AK$7,0),FALSE)</f>
        <v>0</v>
      </c>
      <c r="Y194" s="18">
        <f>Cal_Governors!Y72/VLOOKUP($F194,Inp_SubOngoingEfficiency!$F$21:$AK$24,MATCH(Y$7,Inp_SubOngoingEfficiency!$F$7:$AK$7,0),FALSE)</f>
        <v>0</v>
      </c>
      <c r="Z194" s="18">
        <f>Cal_Governors!Z72/VLOOKUP($F194,Inp_SubOngoingEfficiency!$F$21:$AK$24,MATCH(Z$7,Inp_SubOngoingEfficiency!$F$7:$AK$7,0),FALSE)</f>
        <v>0</v>
      </c>
      <c r="AA194" s="18">
        <f>Cal_Governors!AA72/VLOOKUP($F194,Inp_SubOngoingEfficiency!$F$21:$AK$24,MATCH(AA$7,Inp_SubOngoingEfficiency!$F$7:$AK$7,0),FALSE)</f>
        <v>0</v>
      </c>
      <c r="AB194" s="18">
        <f>Cal_Governors!AB72/VLOOKUP($F194,Inp_SubOngoingEfficiency!$F$21:$AK$24,MATCH(AB$7,Inp_SubOngoingEfficiency!$F$7:$AK$7,0),FALSE)</f>
        <v>0</v>
      </c>
      <c r="AC194" s="18">
        <f>Cal_Governors!AC72/VLOOKUP($F194,Inp_SubOngoingEfficiency!$F$21:$AK$24,MATCH(AC$7,Inp_SubOngoingEfficiency!$F$7:$AK$7,0),FALSE)</f>
        <v>0</v>
      </c>
      <c r="AD194" s="18">
        <f>Cal_Governors!AD72/VLOOKUP($F194,Inp_SubOngoingEfficiency!$F$21:$AK$24,MATCH(AD$7,Inp_SubOngoingEfficiency!$F$7:$AK$7,0),FALSE)</f>
        <v>0</v>
      </c>
      <c r="AE194" s="18">
        <f>Cal_Governors!AE72/VLOOKUP($F194,Inp_SubOngoingEfficiency!$F$21:$AK$24,MATCH(AE$7,Inp_SubOngoingEfficiency!$F$7:$AK$7,0),FALSE)</f>
        <v>0</v>
      </c>
      <c r="AF194" s="18">
        <f>Cal_Governors!AF72/VLOOKUP($F194,Inp_SubOngoingEfficiency!$F$21:$AK$24,MATCH(AF$7,Inp_SubOngoingEfficiency!$F$7:$AK$7,0),FALSE)</f>
        <v>0</v>
      </c>
      <c r="AG194" s="18">
        <f>Cal_Governors!AG72/VLOOKUP($F194,Inp_SubOngoingEfficiency!$F$21:$AK$24,MATCH(AG$7,Inp_SubOngoingEfficiency!$F$7:$AK$7,0),FALSE)</f>
        <v>0</v>
      </c>
      <c r="AH194" s="18">
        <f>Cal_Governors!AH72/VLOOKUP($F194,Inp_SubOngoingEfficiency!$F$21:$AK$24,MATCH(AH$7,Inp_SubOngoingEfficiency!$F$7:$AK$7,0),FALSE)</f>
        <v>0</v>
      </c>
      <c r="AI194" s="18">
        <f>Cal_Governors!AI72/VLOOKUP($F194,Inp_SubOngoingEfficiency!$F$21:$AK$24,MATCH(AI$7,Inp_SubOngoingEfficiency!$F$7:$AK$7,0),FALSE)</f>
        <v>0</v>
      </c>
      <c r="AJ194" s="18">
        <f>Cal_Governors!AJ72/VLOOKUP($F194,Inp_SubOngoingEfficiency!$F$21:$AK$24,MATCH(AJ$7,Inp_SubOngoingEfficiency!$F$7:$AK$7,0),FALSE)</f>
        <v>0</v>
      </c>
      <c r="AK194" s="18">
        <f>Cal_Governors!AK72/VLOOKUP($F194,Inp_SubOngoingEfficiency!$F$21:$AK$24,MATCH(AK$7,Inp_SubOngoingEfficiency!$F$7:$AK$7,0),FALSE)</f>
        <v>0</v>
      </c>
      <c r="AN194" s="33"/>
    </row>
    <row r="195" spans="5:40" s="94" customFormat="1">
      <c r="E195" s="16" t="str">
        <f>Cover!$F$13</f>
        <v>Sc</v>
      </c>
      <c r="F195" s="16" t="str">
        <f>Cal_Governors!F73</f>
        <v>Capex</v>
      </c>
      <c r="H195" s="16" t="str">
        <f>Cal_Governors!H73</f>
        <v>Governors</v>
      </c>
      <c r="I195" s="16" t="str">
        <f>Cal_Governors!I73</f>
        <v>Governors</v>
      </c>
      <c r="J195" s="16" t="str">
        <f>IF(ISBLANK(Cal_Governors!J73),"",Cal_Governors!J73)</f>
        <v/>
      </c>
      <c r="L195" s="94" t="s">
        <v>111</v>
      </c>
      <c r="M195" s="94" t="b">
        <f t="shared" si="4"/>
        <v>0</v>
      </c>
      <c r="N195" s="94" t="b">
        <f t="shared" si="5"/>
        <v>0</v>
      </c>
      <c r="T195" s="18">
        <f>Cal_Governors!T73/VLOOKUP($F195,Inp_SubOngoingEfficiency!$F$21:$AK$24,MATCH(T$7,Inp_SubOngoingEfficiency!$F$7:$AK$7,0),FALSE)</f>
        <v>0</v>
      </c>
      <c r="U195" s="18">
        <f>Cal_Governors!U73/VLOOKUP($F195,Inp_SubOngoingEfficiency!$F$21:$AK$24,MATCH(U$7,Inp_SubOngoingEfficiency!$F$7:$AK$7,0),FALSE)</f>
        <v>0</v>
      </c>
      <c r="V195" s="18">
        <f>Cal_Governors!V73/VLOOKUP($F195,Inp_SubOngoingEfficiency!$F$21:$AK$24,MATCH(V$7,Inp_SubOngoingEfficiency!$F$7:$AK$7,0),FALSE)</f>
        <v>0</v>
      </c>
      <c r="W195" s="18">
        <f>Cal_Governors!W73/VLOOKUP($F195,Inp_SubOngoingEfficiency!$F$21:$AK$24,MATCH(W$7,Inp_SubOngoingEfficiency!$F$7:$AK$7,0),FALSE)</f>
        <v>0</v>
      </c>
      <c r="X195" s="18">
        <f>Cal_Governors!X73/VLOOKUP($F195,Inp_SubOngoingEfficiency!$F$21:$AK$24,MATCH(X$7,Inp_SubOngoingEfficiency!$F$7:$AK$7,0),FALSE)</f>
        <v>0</v>
      </c>
      <c r="Y195" s="18">
        <f>Cal_Governors!Y73/VLOOKUP($F195,Inp_SubOngoingEfficiency!$F$21:$AK$24,MATCH(Y$7,Inp_SubOngoingEfficiency!$F$7:$AK$7,0),FALSE)</f>
        <v>0</v>
      </c>
      <c r="Z195" s="18">
        <f>Cal_Governors!Z73/VLOOKUP($F195,Inp_SubOngoingEfficiency!$F$21:$AK$24,MATCH(Z$7,Inp_SubOngoingEfficiency!$F$7:$AK$7,0),FALSE)</f>
        <v>0</v>
      </c>
      <c r="AA195" s="18">
        <f>Cal_Governors!AA73/VLOOKUP($F195,Inp_SubOngoingEfficiency!$F$21:$AK$24,MATCH(AA$7,Inp_SubOngoingEfficiency!$F$7:$AK$7,0),FALSE)</f>
        <v>0</v>
      </c>
      <c r="AB195" s="18">
        <f>Cal_Governors!AB73/VLOOKUP($F195,Inp_SubOngoingEfficiency!$F$21:$AK$24,MATCH(AB$7,Inp_SubOngoingEfficiency!$F$7:$AK$7,0),FALSE)</f>
        <v>0</v>
      </c>
      <c r="AC195" s="18">
        <f>Cal_Governors!AC73/VLOOKUP($F195,Inp_SubOngoingEfficiency!$F$21:$AK$24,MATCH(AC$7,Inp_SubOngoingEfficiency!$F$7:$AK$7,0),FALSE)</f>
        <v>0</v>
      </c>
      <c r="AD195" s="18">
        <f>Cal_Governors!AD73/VLOOKUP($F195,Inp_SubOngoingEfficiency!$F$21:$AK$24,MATCH(AD$7,Inp_SubOngoingEfficiency!$F$7:$AK$7,0),FALSE)</f>
        <v>0</v>
      </c>
      <c r="AE195" s="18">
        <f>Cal_Governors!AE73/VLOOKUP($F195,Inp_SubOngoingEfficiency!$F$21:$AK$24,MATCH(AE$7,Inp_SubOngoingEfficiency!$F$7:$AK$7,0),FALSE)</f>
        <v>0</v>
      </c>
      <c r="AF195" s="18">
        <f>Cal_Governors!AF73/VLOOKUP($F195,Inp_SubOngoingEfficiency!$F$21:$AK$24,MATCH(AF$7,Inp_SubOngoingEfficiency!$F$7:$AK$7,0),FALSE)</f>
        <v>0</v>
      </c>
      <c r="AG195" s="18">
        <f>Cal_Governors!AG73/VLOOKUP($F195,Inp_SubOngoingEfficiency!$F$21:$AK$24,MATCH(AG$7,Inp_SubOngoingEfficiency!$F$7:$AK$7,0),FALSE)</f>
        <v>0</v>
      </c>
      <c r="AH195" s="18">
        <f>Cal_Governors!AH73/VLOOKUP($F195,Inp_SubOngoingEfficiency!$F$21:$AK$24,MATCH(AH$7,Inp_SubOngoingEfficiency!$F$7:$AK$7,0),FALSE)</f>
        <v>0</v>
      </c>
      <c r="AI195" s="18">
        <f>Cal_Governors!AI73/VLOOKUP($F195,Inp_SubOngoingEfficiency!$F$21:$AK$24,MATCH(AI$7,Inp_SubOngoingEfficiency!$F$7:$AK$7,0),FALSE)</f>
        <v>0</v>
      </c>
      <c r="AJ195" s="18">
        <f>Cal_Governors!AJ73/VLOOKUP($F195,Inp_SubOngoingEfficiency!$F$21:$AK$24,MATCH(AJ$7,Inp_SubOngoingEfficiency!$F$7:$AK$7,0),FALSE)</f>
        <v>0</v>
      </c>
      <c r="AK195" s="18">
        <f>Cal_Governors!AK73/VLOOKUP($F195,Inp_SubOngoingEfficiency!$F$21:$AK$24,MATCH(AK$7,Inp_SubOngoingEfficiency!$F$7:$AK$7,0),FALSE)</f>
        <v>0</v>
      </c>
      <c r="AN195" s="33"/>
    </row>
    <row r="196" spans="5:40" s="94" customFormat="1">
      <c r="E196" s="16" t="str">
        <f>Cover!$F$13</f>
        <v>Sc</v>
      </c>
      <c r="F196" s="16" t="str">
        <f>Cal_Governors!F74</f>
        <v>Capex</v>
      </c>
      <c r="H196" s="16" t="str">
        <f>Cal_Governors!H74</f>
        <v>Governors</v>
      </c>
      <c r="I196" s="16" t="str">
        <f>Cal_Governors!I74</f>
        <v>Governors</v>
      </c>
      <c r="J196" s="16" t="str">
        <f>IF(ISBLANK(Cal_Governors!J74),"",Cal_Governors!J74)</f>
        <v/>
      </c>
      <c r="L196" s="94" t="s">
        <v>111</v>
      </c>
      <c r="M196" s="94" t="b">
        <f t="shared" si="4"/>
        <v>0</v>
      </c>
      <c r="N196" s="94" t="b">
        <f t="shared" si="5"/>
        <v>0</v>
      </c>
      <c r="T196" s="18">
        <f>Cal_Governors!T74/VLOOKUP($F196,Inp_SubOngoingEfficiency!$F$21:$AK$24,MATCH(T$7,Inp_SubOngoingEfficiency!$F$7:$AK$7,0),FALSE)</f>
        <v>0</v>
      </c>
      <c r="U196" s="18">
        <f>Cal_Governors!U74/VLOOKUP($F196,Inp_SubOngoingEfficiency!$F$21:$AK$24,MATCH(U$7,Inp_SubOngoingEfficiency!$F$7:$AK$7,0),FALSE)</f>
        <v>0</v>
      </c>
      <c r="V196" s="18">
        <f>Cal_Governors!V74/VLOOKUP($F196,Inp_SubOngoingEfficiency!$F$21:$AK$24,MATCH(V$7,Inp_SubOngoingEfficiency!$F$7:$AK$7,0),FALSE)</f>
        <v>0</v>
      </c>
      <c r="W196" s="18">
        <f>Cal_Governors!W74/VLOOKUP($F196,Inp_SubOngoingEfficiency!$F$21:$AK$24,MATCH(W$7,Inp_SubOngoingEfficiency!$F$7:$AK$7,0),FALSE)</f>
        <v>0</v>
      </c>
      <c r="X196" s="18">
        <f>Cal_Governors!X74/VLOOKUP($F196,Inp_SubOngoingEfficiency!$F$21:$AK$24,MATCH(X$7,Inp_SubOngoingEfficiency!$F$7:$AK$7,0),FALSE)</f>
        <v>0</v>
      </c>
      <c r="Y196" s="18">
        <f>Cal_Governors!Y74/VLOOKUP($F196,Inp_SubOngoingEfficiency!$F$21:$AK$24,MATCH(Y$7,Inp_SubOngoingEfficiency!$F$7:$AK$7,0),FALSE)</f>
        <v>0</v>
      </c>
      <c r="Z196" s="18">
        <f>Cal_Governors!Z74/VLOOKUP($F196,Inp_SubOngoingEfficiency!$F$21:$AK$24,MATCH(Z$7,Inp_SubOngoingEfficiency!$F$7:$AK$7,0),FALSE)</f>
        <v>0</v>
      </c>
      <c r="AA196" s="18">
        <f>Cal_Governors!AA74/VLOOKUP($F196,Inp_SubOngoingEfficiency!$F$21:$AK$24,MATCH(AA$7,Inp_SubOngoingEfficiency!$F$7:$AK$7,0),FALSE)</f>
        <v>0</v>
      </c>
      <c r="AB196" s="18">
        <f>Cal_Governors!AB74/VLOOKUP($F196,Inp_SubOngoingEfficiency!$F$21:$AK$24,MATCH(AB$7,Inp_SubOngoingEfficiency!$F$7:$AK$7,0),FALSE)</f>
        <v>0</v>
      </c>
      <c r="AC196" s="18">
        <f>Cal_Governors!AC74/VLOOKUP($F196,Inp_SubOngoingEfficiency!$F$21:$AK$24,MATCH(AC$7,Inp_SubOngoingEfficiency!$F$7:$AK$7,0),FALSE)</f>
        <v>0</v>
      </c>
      <c r="AD196" s="18">
        <f>Cal_Governors!AD74/VLOOKUP($F196,Inp_SubOngoingEfficiency!$F$21:$AK$24,MATCH(AD$7,Inp_SubOngoingEfficiency!$F$7:$AK$7,0),FALSE)</f>
        <v>0</v>
      </c>
      <c r="AE196" s="18">
        <f>Cal_Governors!AE74/VLOOKUP($F196,Inp_SubOngoingEfficiency!$F$21:$AK$24,MATCH(AE$7,Inp_SubOngoingEfficiency!$F$7:$AK$7,0),FALSE)</f>
        <v>0</v>
      </c>
      <c r="AF196" s="18">
        <f>Cal_Governors!AF74/VLOOKUP($F196,Inp_SubOngoingEfficiency!$F$21:$AK$24,MATCH(AF$7,Inp_SubOngoingEfficiency!$F$7:$AK$7,0),FALSE)</f>
        <v>0</v>
      </c>
      <c r="AG196" s="18">
        <f>Cal_Governors!AG74/VLOOKUP($F196,Inp_SubOngoingEfficiency!$F$21:$AK$24,MATCH(AG$7,Inp_SubOngoingEfficiency!$F$7:$AK$7,0),FALSE)</f>
        <v>0</v>
      </c>
      <c r="AH196" s="18">
        <f>Cal_Governors!AH74/VLOOKUP($F196,Inp_SubOngoingEfficiency!$F$21:$AK$24,MATCH(AH$7,Inp_SubOngoingEfficiency!$F$7:$AK$7,0),FALSE)</f>
        <v>0</v>
      </c>
      <c r="AI196" s="18">
        <f>Cal_Governors!AI74/VLOOKUP($F196,Inp_SubOngoingEfficiency!$F$21:$AK$24,MATCH(AI$7,Inp_SubOngoingEfficiency!$F$7:$AK$7,0),FALSE)</f>
        <v>0</v>
      </c>
      <c r="AJ196" s="18">
        <f>Cal_Governors!AJ74/VLOOKUP($F196,Inp_SubOngoingEfficiency!$F$21:$AK$24,MATCH(AJ$7,Inp_SubOngoingEfficiency!$F$7:$AK$7,0),FALSE)</f>
        <v>0</v>
      </c>
      <c r="AK196" s="18">
        <f>Cal_Governors!AK74/VLOOKUP($F196,Inp_SubOngoingEfficiency!$F$21:$AK$24,MATCH(AK$7,Inp_SubOngoingEfficiency!$F$7:$AK$7,0),FALSE)</f>
        <v>0</v>
      </c>
      <c r="AN196" s="33"/>
    </row>
    <row r="197" spans="5:40" s="94" customFormat="1">
      <c r="E197" s="16" t="str">
        <f>Cover!$F$13</f>
        <v>Sc</v>
      </c>
      <c r="F197" s="16" t="str">
        <f>Cal_Governors!F75</f>
        <v>Capex</v>
      </c>
      <c r="H197" s="16" t="str">
        <f>Cal_Governors!H75</f>
        <v>Governors</v>
      </c>
      <c r="I197" s="16" t="str">
        <f>Cal_Governors!I75</f>
        <v>Governors</v>
      </c>
      <c r="J197" s="16" t="str">
        <f>IF(ISBLANK(Cal_Governors!J75),"",Cal_Governors!J75)</f>
        <v/>
      </c>
      <c r="L197" s="94" t="s">
        <v>111</v>
      </c>
      <c r="M197" s="94" t="b">
        <f t="shared" si="4"/>
        <v>0</v>
      </c>
      <c r="N197" s="94" t="b">
        <f t="shared" si="5"/>
        <v>0</v>
      </c>
      <c r="T197" s="18">
        <f>Cal_Governors!T75/VLOOKUP($F197,Inp_SubOngoingEfficiency!$F$21:$AK$24,MATCH(T$7,Inp_SubOngoingEfficiency!$F$7:$AK$7,0),FALSE)</f>
        <v>0</v>
      </c>
      <c r="U197" s="18">
        <f>Cal_Governors!U75/VLOOKUP($F197,Inp_SubOngoingEfficiency!$F$21:$AK$24,MATCH(U$7,Inp_SubOngoingEfficiency!$F$7:$AK$7,0),FALSE)</f>
        <v>0</v>
      </c>
      <c r="V197" s="18">
        <f>Cal_Governors!V75/VLOOKUP($F197,Inp_SubOngoingEfficiency!$F$21:$AK$24,MATCH(V$7,Inp_SubOngoingEfficiency!$F$7:$AK$7,0),FALSE)</f>
        <v>0</v>
      </c>
      <c r="W197" s="18">
        <f>Cal_Governors!W75/VLOOKUP($F197,Inp_SubOngoingEfficiency!$F$21:$AK$24,MATCH(W$7,Inp_SubOngoingEfficiency!$F$7:$AK$7,0),FALSE)</f>
        <v>0</v>
      </c>
      <c r="X197" s="18">
        <f>Cal_Governors!X75/VLOOKUP($F197,Inp_SubOngoingEfficiency!$F$21:$AK$24,MATCH(X$7,Inp_SubOngoingEfficiency!$F$7:$AK$7,0),FALSE)</f>
        <v>0</v>
      </c>
      <c r="Y197" s="18">
        <f>Cal_Governors!Y75/VLOOKUP($F197,Inp_SubOngoingEfficiency!$F$21:$AK$24,MATCH(Y$7,Inp_SubOngoingEfficiency!$F$7:$AK$7,0),FALSE)</f>
        <v>0</v>
      </c>
      <c r="Z197" s="18">
        <f>Cal_Governors!Z75/VLOOKUP($F197,Inp_SubOngoingEfficiency!$F$21:$AK$24,MATCH(Z$7,Inp_SubOngoingEfficiency!$F$7:$AK$7,0),FALSE)</f>
        <v>0</v>
      </c>
      <c r="AA197" s="18">
        <f>Cal_Governors!AA75/VLOOKUP($F197,Inp_SubOngoingEfficiency!$F$21:$AK$24,MATCH(AA$7,Inp_SubOngoingEfficiency!$F$7:$AK$7,0),FALSE)</f>
        <v>0</v>
      </c>
      <c r="AB197" s="18">
        <f>Cal_Governors!AB75/VLOOKUP($F197,Inp_SubOngoingEfficiency!$F$21:$AK$24,MATCH(AB$7,Inp_SubOngoingEfficiency!$F$7:$AK$7,0),FALSE)</f>
        <v>0</v>
      </c>
      <c r="AC197" s="18">
        <f>Cal_Governors!AC75/VLOOKUP($F197,Inp_SubOngoingEfficiency!$F$21:$AK$24,MATCH(AC$7,Inp_SubOngoingEfficiency!$F$7:$AK$7,0),FALSE)</f>
        <v>0</v>
      </c>
      <c r="AD197" s="18">
        <f>Cal_Governors!AD75/VLOOKUP($F197,Inp_SubOngoingEfficiency!$F$21:$AK$24,MATCH(AD$7,Inp_SubOngoingEfficiency!$F$7:$AK$7,0),FALSE)</f>
        <v>0</v>
      </c>
      <c r="AE197" s="18">
        <f>Cal_Governors!AE75/VLOOKUP($F197,Inp_SubOngoingEfficiency!$F$21:$AK$24,MATCH(AE$7,Inp_SubOngoingEfficiency!$F$7:$AK$7,0),FALSE)</f>
        <v>0</v>
      </c>
      <c r="AF197" s="18">
        <f>Cal_Governors!AF75/VLOOKUP($F197,Inp_SubOngoingEfficiency!$F$21:$AK$24,MATCH(AF$7,Inp_SubOngoingEfficiency!$F$7:$AK$7,0),FALSE)</f>
        <v>0</v>
      </c>
      <c r="AG197" s="18">
        <f>Cal_Governors!AG75/VLOOKUP($F197,Inp_SubOngoingEfficiency!$F$21:$AK$24,MATCH(AG$7,Inp_SubOngoingEfficiency!$F$7:$AK$7,0),FALSE)</f>
        <v>0</v>
      </c>
      <c r="AH197" s="18">
        <f>Cal_Governors!AH75/VLOOKUP($F197,Inp_SubOngoingEfficiency!$F$21:$AK$24,MATCH(AH$7,Inp_SubOngoingEfficiency!$F$7:$AK$7,0),FALSE)</f>
        <v>0</v>
      </c>
      <c r="AI197" s="18">
        <f>Cal_Governors!AI75/VLOOKUP($F197,Inp_SubOngoingEfficiency!$F$21:$AK$24,MATCH(AI$7,Inp_SubOngoingEfficiency!$F$7:$AK$7,0),FALSE)</f>
        <v>0</v>
      </c>
      <c r="AJ197" s="18">
        <f>Cal_Governors!AJ75/VLOOKUP($F197,Inp_SubOngoingEfficiency!$F$21:$AK$24,MATCH(AJ$7,Inp_SubOngoingEfficiency!$F$7:$AK$7,0),FALSE)</f>
        <v>0</v>
      </c>
      <c r="AK197" s="18">
        <f>Cal_Governors!AK75/VLOOKUP($F197,Inp_SubOngoingEfficiency!$F$21:$AK$24,MATCH(AK$7,Inp_SubOngoingEfficiency!$F$7:$AK$7,0),FALSE)</f>
        <v>0</v>
      </c>
      <c r="AN197" s="33"/>
    </row>
    <row r="198" spans="5:40" s="94" customFormat="1">
      <c r="E198" s="16" t="str">
        <f>Cover!$F$13</f>
        <v>Sc</v>
      </c>
      <c r="F198" s="16" t="str">
        <f>Cal_Governors!F76</f>
        <v>Capex</v>
      </c>
      <c r="H198" s="16" t="str">
        <f>Cal_Governors!H76</f>
        <v>Governors</v>
      </c>
      <c r="I198" s="16" t="str">
        <f>Cal_Governors!I76</f>
        <v>Governors</v>
      </c>
      <c r="J198" s="16" t="str">
        <f>IF(ISBLANK(Cal_Governors!J76),"",Cal_Governors!J76)</f>
        <v/>
      </c>
      <c r="L198" s="94" t="s">
        <v>111</v>
      </c>
      <c r="M198" s="94" t="b">
        <f t="shared" si="4"/>
        <v>0</v>
      </c>
      <c r="N198" s="94" t="b">
        <f t="shared" si="5"/>
        <v>0</v>
      </c>
      <c r="T198" s="18">
        <f>Cal_Governors!T76/VLOOKUP($F198,Inp_SubOngoingEfficiency!$F$21:$AK$24,MATCH(T$7,Inp_SubOngoingEfficiency!$F$7:$AK$7,0),FALSE)</f>
        <v>0</v>
      </c>
      <c r="U198" s="18">
        <f>Cal_Governors!U76/VLOOKUP($F198,Inp_SubOngoingEfficiency!$F$21:$AK$24,MATCH(U$7,Inp_SubOngoingEfficiency!$F$7:$AK$7,0),FALSE)</f>
        <v>0</v>
      </c>
      <c r="V198" s="18">
        <f>Cal_Governors!V76/VLOOKUP($F198,Inp_SubOngoingEfficiency!$F$21:$AK$24,MATCH(V$7,Inp_SubOngoingEfficiency!$F$7:$AK$7,0),FALSE)</f>
        <v>0</v>
      </c>
      <c r="W198" s="18">
        <f>Cal_Governors!W76/VLOOKUP($F198,Inp_SubOngoingEfficiency!$F$21:$AK$24,MATCH(W$7,Inp_SubOngoingEfficiency!$F$7:$AK$7,0),FALSE)</f>
        <v>0</v>
      </c>
      <c r="X198" s="18">
        <f>Cal_Governors!X76/VLOOKUP($F198,Inp_SubOngoingEfficiency!$F$21:$AK$24,MATCH(X$7,Inp_SubOngoingEfficiency!$F$7:$AK$7,0),FALSE)</f>
        <v>0</v>
      </c>
      <c r="Y198" s="18">
        <f>Cal_Governors!Y76/VLOOKUP($F198,Inp_SubOngoingEfficiency!$F$21:$AK$24,MATCH(Y$7,Inp_SubOngoingEfficiency!$F$7:$AK$7,0),FALSE)</f>
        <v>0</v>
      </c>
      <c r="Z198" s="18">
        <f>Cal_Governors!Z76/VLOOKUP($F198,Inp_SubOngoingEfficiency!$F$21:$AK$24,MATCH(Z$7,Inp_SubOngoingEfficiency!$F$7:$AK$7,0),FALSE)</f>
        <v>0</v>
      </c>
      <c r="AA198" s="18">
        <f>Cal_Governors!AA76/VLOOKUP($F198,Inp_SubOngoingEfficiency!$F$21:$AK$24,MATCH(AA$7,Inp_SubOngoingEfficiency!$F$7:$AK$7,0),FALSE)</f>
        <v>0</v>
      </c>
      <c r="AB198" s="18">
        <f>Cal_Governors!AB76/VLOOKUP($F198,Inp_SubOngoingEfficiency!$F$21:$AK$24,MATCH(AB$7,Inp_SubOngoingEfficiency!$F$7:$AK$7,0),FALSE)</f>
        <v>0</v>
      </c>
      <c r="AC198" s="18">
        <f>Cal_Governors!AC76/VLOOKUP($F198,Inp_SubOngoingEfficiency!$F$21:$AK$24,MATCH(AC$7,Inp_SubOngoingEfficiency!$F$7:$AK$7,0),FALSE)</f>
        <v>0</v>
      </c>
      <c r="AD198" s="18">
        <f>Cal_Governors!AD76/VLOOKUP($F198,Inp_SubOngoingEfficiency!$F$21:$AK$24,MATCH(AD$7,Inp_SubOngoingEfficiency!$F$7:$AK$7,0),FALSE)</f>
        <v>0</v>
      </c>
      <c r="AE198" s="18">
        <f>Cal_Governors!AE76/VLOOKUP($F198,Inp_SubOngoingEfficiency!$F$21:$AK$24,MATCH(AE$7,Inp_SubOngoingEfficiency!$F$7:$AK$7,0),FALSE)</f>
        <v>0</v>
      </c>
      <c r="AF198" s="18">
        <f>Cal_Governors!AF76/VLOOKUP($F198,Inp_SubOngoingEfficiency!$F$21:$AK$24,MATCH(AF$7,Inp_SubOngoingEfficiency!$F$7:$AK$7,0),FALSE)</f>
        <v>0</v>
      </c>
      <c r="AG198" s="18">
        <f>Cal_Governors!AG76/VLOOKUP($F198,Inp_SubOngoingEfficiency!$F$21:$AK$24,MATCH(AG$7,Inp_SubOngoingEfficiency!$F$7:$AK$7,0),FALSE)</f>
        <v>0</v>
      </c>
      <c r="AH198" s="18">
        <f>Cal_Governors!AH76/VLOOKUP($F198,Inp_SubOngoingEfficiency!$F$21:$AK$24,MATCH(AH$7,Inp_SubOngoingEfficiency!$F$7:$AK$7,0),FALSE)</f>
        <v>0</v>
      </c>
      <c r="AI198" s="18">
        <f>Cal_Governors!AI76/VLOOKUP($F198,Inp_SubOngoingEfficiency!$F$21:$AK$24,MATCH(AI$7,Inp_SubOngoingEfficiency!$F$7:$AK$7,0),FALSE)</f>
        <v>0</v>
      </c>
      <c r="AJ198" s="18">
        <f>Cal_Governors!AJ76/VLOOKUP($F198,Inp_SubOngoingEfficiency!$F$21:$AK$24,MATCH(AJ$7,Inp_SubOngoingEfficiency!$F$7:$AK$7,0),FALSE)</f>
        <v>0</v>
      </c>
      <c r="AK198" s="18">
        <f>Cal_Governors!AK76/VLOOKUP($F198,Inp_SubOngoingEfficiency!$F$21:$AK$24,MATCH(AK$7,Inp_SubOngoingEfficiency!$F$7:$AK$7,0),FALSE)</f>
        <v>0</v>
      </c>
      <c r="AN198" s="33"/>
    </row>
    <row r="199" spans="5:40" s="94" customFormat="1">
      <c r="E199" s="16" t="str">
        <f>Cover!$F$13</f>
        <v>Sc</v>
      </c>
      <c r="F199" s="16" t="str">
        <f>'Cal_Transport &amp; Plant'!F67</f>
        <v>Capex</v>
      </c>
      <c r="H199" s="16" t="str">
        <f>'Cal_Transport &amp; Plant'!H67</f>
        <v>Transport &amp; Plant</v>
      </c>
      <c r="I199" s="16" t="str">
        <f>'Cal_Transport &amp; Plant'!I67</f>
        <v>Transport &amp; Plant</v>
      </c>
      <c r="J199" s="16" t="str">
        <f>IF(ISBLANK('Cal_Transport &amp; Plant'!J67),"",'Cal_Transport &amp; Plant'!J67)</f>
        <v>BO - Low emission vehicles</v>
      </c>
      <c r="L199" s="94" t="s">
        <v>111</v>
      </c>
      <c r="M199" s="94" t="str">
        <f t="shared" si="4"/>
        <v>BO</v>
      </c>
      <c r="N199" s="94" t="b">
        <f t="shared" si="5"/>
        <v>0</v>
      </c>
      <c r="T199" s="18">
        <f>'Cal_Transport &amp; Plant'!T67/VLOOKUP($F199,Inp_SubOngoingEfficiency!$F$21:$AK$24,MATCH(T$7,Inp_SubOngoingEfficiency!$F$7:$AK$7,0),FALSE)</f>
        <v>0</v>
      </c>
      <c r="U199" s="18">
        <f>'Cal_Transport &amp; Plant'!U67/VLOOKUP($F199,Inp_SubOngoingEfficiency!$F$21:$AK$24,MATCH(U$7,Inp_SubOngoingEfficiency!$F$7:$AK$7,0),FALSE)</f>
        <v>0</v>
      </c>
      <c r="V199" s="18">
        <f>'Cal_Transport &amp; Plant'!V67/VLOOKUP($F199,Inp_SubOngoingEfficiency!$F$21:$AK$24,MATCH(V$7,Inp_SubOngoingEfficiency!$F$7:$AK$7,0),FALSE)</f>
        <v>0</v>
      </c>
      <c r="W199" s="18">
        <f>'Cal_Transport &amp; Plant'!W67/VLOOKUP($F199,Inp_SubOngoingEfficiency!$F$21:$AK$24,MATCH(W$7,Inp_SubOngoingEfficiency!$F$7:$AK$7,0),FALSE)</f>
        <v>0</v>
      </c>
      <c r="X199" s="18">
        <f>'Cal_Transport &amp; Plant'!X67/VLOOKUP($F199,Inp_SubOngoingEfficiency!$F$21:$AK$24,MATCH(X$7,Inp_SubOngoingEfficiency!$F$7:$AK$7,0),FALSE)</f>
        <v>0</v>
      </c>
      <c r="Y199" s="18">
        <f>'Cal_Transport &amp; Plant'!Y67/VLOOKUP($F199,Inp_SubOngoingEfficiency!$F$21:$AK$24,MATCH(Y$7,Inp_SubOngoingEfficiency!$F$7:$AK$7,0),FALSE)</f>
        <v>0</v>
      </c>
      <c r="Z199" s="18">
        <f>'Cal_Transport &amp; Plant'!Z67/VLOOKUP($F199,Inp_SubOngoingEfficiency!$F$21:$AK$24,MATCH(Z$7,Inp_SubOngoingEfficiency!$F$7:$AK$7,0),FALSE)</f>
        <v>0</v>
      </c>
      <c r="AA199" s="18">
        <f>'Cal_Transport &amp; Plant'!AA67/VLOOKUP($F199,Inp_SubOngoingEfficiency!$F$21:$AK$24,MATCH(AA$7,Inp_SubOngoingEfficiency!$F$7:$AK$7,0),FALSE)</f>
        <v>0</v>
      </c>
      <c r="AB199" s="18">
        <f>'Cal_Transport &amp; Plant'!AB67/VLOOKUP($F199,Inp_SubOngoingEfficiency!$F$21:$AK$24,MATCH(AB$7,Inp_SubOngoingEfficiency!$F$7:$AK$7,0),FALSE)</f>
        <v>0</v>
      </c>
      <c r="AC199" s="18">
        <f>'Cal_Transport &amp; Plant'!AC67/VLOOKUP($F199,Inp_SubOngoingEfficiency!$F$21:$AK$24,MATCH(AC$7,Inp_SubOngoingEfficiency!$F$7:$AK$7,0),FALSE)</f>
        <v>0</v>
      </c>
      <c r="AD199" s="18">
        <f>'Cal_Transport &amp; Plant'!AD67/VLOOKUP($F199,Inp_SubOngoingEfficiency!$F$21:$AK$24,MATCH(AD$7,Inp_SubOngoingEfficiency!$F$7:$AK$7,0),FALSE)</f>
        <v>0</v>
      </c>
      <c r="AE199" s="18">
        <f>'Cal_Transport &amp; Plant'!AE67/VLOOKUP($F199,Inp_SubOngoingEfficiency!$F$21:$AK$24,MATCH(AE$7,Inp_SubOngoingEfficiency!$F$7:$AK$7,0),FALSE)</f>
        <v>0</v>
      </c>
      <c r="AF199" s="18">
        <f>'Cal_Transport &amp; Plant'!AF67/VLOOKUP($F199,Inp_SubOngoingEfficiency!$F$21:$AK$24,MATCH(AF$7,Inp_SubOngoingEfficiency!$F$7:$AK$7,0),FALSE)</f>
        <v>0</v>
      </c>
      <c r="AG199" s="18">
        <f>'Cal_Transport &amp; Plant'!AG67/VLOOKUP($F199,Inp_SubOngoingEfficiency!$F$21:$AK$24,MATCH(AG$7,Inp_SubOngoingEfficiency!$F$7:$AK$7,0),FALSE)</f>
        <v>-1.0659235546285157</v>
      </c>
      <c r="AH199" s="18">
        <f>'Cal_Transport &amp; Plant'!AH67/VLOOKUP($F199,Inp_SubOngoingEfficiency!$F$21:$AK$24,MATCH(AH$7,Inp_SubOngoingEfficiency!$F$7:$AK$7,0),FALSE)</f>
        <v>-0.73604494914775354</v>
      </c>
      <c r="AI199" s="18">
        <f>'Cal_Transport &amp; Plant'!AI67/VLOOKUP($F199,Inp_SubOngoingEfficiency!$F$21:$AK$24,MATCH(AI$7,Inp_SubOngoingEfficiency!$F$7:$AK$7,0),FALSE)</f>
        <v>-0.69579785658418991</v>
      </c>
      <c r="AJ199" s="18">
        <f>'Cal_Transport &amp; Plant'!AJ67/VLOOKUP($F199,Inp_SubOngoingEfficiency!$F$21:$AK$24,MATCH(AJ$7,Inp_SubOngoingEfficiency!$F$7:$AK$7,0),FALSE)</f>
        <v>-0.62998200985879915</v>
      </c>
      <c r="AK199" s="18">
        <f>'Cal_Transport &amp; Plant'!AK67/VLOOKUP($F199,Inp_SubOngoingEfficiency!$F$21:$AK$24,MATCH(AK$7,Inp_SubOngoingEfficiency!$F$7:$AK$7,0),FALSE)</f>
        <v>-0.49851567845453287</v>
      </c>
      <c r="AN199" s="33"/>
    </row>
    <row r="200" spans="5:40" s="94" customFormat="1">
      <c r="E200" s="16" t="str">
        <f>Cover!$F$13</f>
        <v>Sc</v>
      </c>
      <c r="F200" s="16" t="str">
        <f>'Cal_Transport &amp; Plant'!F68</f>
        <v>Capex</v>
      </c>
      <c r="H200" s="16" t="str">
        <f>'Cal_Transport &amp; Plant'!H68</f>
        <v>Transport &amp; Plant</v>
      </c>
      <c r="I200" s="16" t="str">
        <f>'Cal_Transport &amp; Plant'!I68</f>
        <v>Transport &amp; Plant</v>
      </c>
      <c r="J200" s="16" t="str">
        <f>IF(ISBLANK('Cal_Transport &amp; Plant'!J68),"",'Cal_Transport &amp; Plant'!J68)</f>
        <v>BO - Increased fleet replacement rate (8yr to 6yrs)</v>
      </c>
      <c r="L200" s="94" t="s">
        <v>111</v>
      </c>
      <c r="M200" s="94" t="str">
        <f t="shared" si="4"/>
        <v>BO</v>
      </c>
      <c r="N200" s="94" t="b">
        <f t="shared" si="5"/>
        <v>0</v>
      </c>
      <c r="T200" s="18">
        <f>'Cal_Transport &amp; Plant'!T68/VLOOKUP($F200,Inp_SubOngoingEfficiency!$F$21:$AK$24,MATCH(T$7,Inp_SubOngoingEfficiency!$F$7:$AK$7,0),FALSE)</f>
        <v>0</v>
      </c>
      <c r="U200" s="18">
        <f>'Cal_Transport &amp; Plant'!U68/VLOOKUP($F200,Inp_SubOngoingEfficiency!$F$21:$AK$24,MATCH(U$7,Inp_SubOngoingEfficiency!$F$7:$AK$7,0),FALSE)</f>
        <v>0</v>
      </c>
      <c r="V200" s="18">
        <f>'Cal_Transport &amp; Plant'!V68/VLOOKUP($F200,Inp_SubOngoingEfficiency!$F$21:$AK$24,MATCH(V$7,Inp_SubOngoingEfficiency!$F$7:$AK$7,0),FALSE)</f>
        <v>0</v>
      </c>
      <c r="W200" s="18">
        <f>'Cal_Transport &amp; Plant'!W68/VLOOKUP($F200,Inp_SubOngoingEfficiency!$F$21:$AK$24,MATCH(W$7,Inp_SubOngoingEfficiency!$F$7:$AK$7,0),FALSE)</f>
        <v>0</v>
      </c>
      <c r="X200" s="18">
        <f>'Cal_Transport &amp; Plant'!X68/VLOOKUP($F200,Inp_SubOngoingEfficiency!$F$21:$AK$24,MATCH(X$7,Inp_SubOngoingEfficiency!$F$7:$AK$7,0),FALSE)</f>
        <v>0</v>
      </c>
      <c r="Y200" s="18">
        <f>'Cal_Transport &amp; Plant'!Y68/VLOOKUP($F200,Inp_SubOngoingEfficiency!$F$21:$AK$24,MATCH(Y$7,Inp_SubOngoingEfficiency!$F$7:$AK$7,0),FALSE)</f>
        <v>0</v>
      </c>
      <c r="Z200" s="18">
        <f>'Cal_Transport &amp; Plant'!Z68/VLOOKUP($F200,Inp_SubOngoingEfficiency!$F$21:$AK$24,MATCH(Z$7,Inp_SubOngoingEfficiency!$F$7:$AK$7,0),FALSE)</f>
        <v>0</v>
      </c>
      <c r="AA200" s="18">
        <f>'Cal_Transport &amp; Plant'!AA68/VLOOKUP($F200,Inp_SubOngoingEfficiency!$F$21:$AK$24,MATCH(AA$7,Inp_SubOngoingEfficiency!$F$7:$AK$7,0),FALSE)</f>
        <v>0</v>
      </c>
      <c r="AB200" s="18">
        <f>'Cal_Transport &amp; Plant'!AB68/VLOOKUP($F200,Inp_SubOngoingEfficiency!$F$21:$AK$24,MATCH(AB$7,Inp_SubOngoingEfficiency!$F$7:$AK$7,0),FALSE)</f>
        <v>0</v>
      </c>
      <c r="AC200" s="18">
        <f>'Cal_Transport &amp; Plant'!AC68/VLOOKUP($F200,Inp_SubOngoingEfficiency!$F$21:$AK$24,MATCH(AC$7,Inp_SubOngoingEfficiency!$F$7:$AK$7,0),FALSE)</f>
        <v>0</v>
      </c>
      <c r="AD200" s="18">
        <f>'Cal_Transport &amp; Plant'!AD68/VLOOKUP($F200,Inp_SubOngoingEfficiency!$F$21:$AK$24,MATCH(AD$7,Inp_SubOngoingEfficiency!$F$7:$AK$7,0),FALSE)</f>
        <v>0</v>
      </c>
      <c r="AE200" s="18">
        <f>'Cal_Transport &amp; Plant'!AE68/VLOOKUP($F200,Inp_SubOngoingEfficiency!$F$21:$AK$24,MATCH(AE$7,Inp_SubOngoingEfficiency!$F$7:$AK$7,0),FALSE)</f>
        <v>0</v>
      </c>
      <c r="AF200" s="18">
        <f>'Cal_Transport &amp; Plant'!AF68/VLOOKUP($F200,Inp_SubOngoingEfficiency!$F$21:$AK$24,MATCH(AF$7,Inp_SubOngoingEfficiency!$F$7:$AK$7,0),FALSE)</f>
        <v>0</v>
      </c>
      <c r="AG200" s="18">
        <f>'Cal_Transport &amp; Plant'!AG68/VLOOKUP($F200,Inp_SubOngoingEfficiency!$F$21:$AK$24,MATCH(AG$7,Inp_SubOngoingEfficiency!$F$7:$AK$7,0),FALSE)</f>
        <v>-1.9320337470639466</v>
      </c>
      <c r="AH200" s="18">
        <f>'Cal_Transport &amp; Plant'!AH68/VLOOKUP($F200,Inp_SubOngoingEfficiency!$F$21:$AK$24,MATCH(AH$7,Inp_SubOngoingEfficiency!$F$7:$AK$7,0),FALSE)</f>
        <v>0.21319922664969412</v>
      </c>
      <c r="AI200" s="18">
        <f>'Cal_Transport &amp; Plant'!AI68/VLOOKUP($F200,Inp_SubOngoingEfficiency!$F$21:$AK$24,MATCH(AI$7,Inp_SubOngoingEfficiency!$F$7:$AK$7,0),FALSE)</f>
        <v>-0.31810090632388394</v>
      </c>
      <c r="AJ200" s="18">
        <f>'Cal_Transport &amp; Plant'!AJ68/VLOOKUP($F200,Inp_SubOngoingEfficiency!$F$21:$AK$24,MATCH(AJ$7,Inp_SubOngoingEfficiency!$F$7:$AK$7,0),FALSE)</f>
        <v>-1.1792748953528263</v>
      </c>
      <c r="AK200" s="18">
        <f>'Cal_Transport &amp; Plant'!AK68/VLOOKUP($F200,Inp_SubOngoingEfficiency!$F$21:$AK$24,MATCH(AK$7,Inp_SubOngoingEfficiency!$F$7:$AK$7,0),FALSE)</f>
        <v>-0.23669783382204834</v>
      </c>
      <c r="AN200" s="33"/>
    </row>
    <row r="201" spans="5:40" s="94" customFormat="1">
      <c r="E201" s="16" t="str">
        <f>Cover!$F$13</f>
        <v>Sc</v>
      </c>
      <c r="F201" s="16" t="str">
        <f>'Cal_Transport &amp; Plant'!F69</f>
        <v>Capex</v>
      </c>
      <c r="H201" s="16" t="str">
        <f>'Cal_Transport &amp; Plant'!H69</f>
        <v>Transport &amp; Plant</v>
      </c>
      <c r="I201" s="16" t="str">
        <f>'Cal_Transport &amp; Plant'!I69</f>
        <v>Transport &amp; Plant</v>
      </c>
      <c r="J201" s="16" t="str">
        <f>IF(ISBLANK('Cal_Transport &amp; Plant'!J69),"",'Cal_Transport &amp; Plant'!J69)</f>
        <v>TA - Electric Vehicles</v>
      </c>
      <c r="L201" s="94" t="s">
        <v>111</v>
      </c>
      <c r="M201" s="94" t="b">
        <f t="shared" si="4"/>
        <v>0</v>
      </c>
      <c r="N201" s="94" t="str">
        <f t="shared" si="5"/>
        <v>TA</v>
      </c>
      <c r="T201" s="18">
        <f>'Cal_Transport &amp; Plant'!T69/VLOOKUP($F201,Inp_SubOngoingEfficiency!$F$21:$AK$24,MATCH(T$7,Inp_SubOngoingEfficiency!$F$7:$AK$7,0),FALSE)</f>
        <v>0</v>
      </c>
      <c r="U201" s="18">
        <f>'Cal_Transport &amp; Plant'!U69/VLOOKUP($F201,Inp_SubOngoingEfficiency!$F$21:$AK$24,MATCH(U$7,Inp_SubOngoingEfficiency!$F$7:$AK$7,0),FALSE)</f>
        <v>0</v>
      </c>
      <c r="V201" s="18">
        <f>'Cal_Transport &amp; Plant'!V69/VLOOKUP($F201,Inp_SubOngoingEfficiency!$F$21:$AK$24,MATCH(V$7,Inp_SubOngoingEfficiency!$F$7:$AK$7,0),FALSE)</f>
        <v>0</v>
      </c>
      <c r="W201" s="18">
        <f>'Cal_Transport &amp; Plant'!W69/VLOOKUP($F201,Inp_SubOngoingEfficiency!$F$21:$AK$24,MATCH(W$7,Inp_SubOngoingEfficiency!$F$7:$AK$7,0),FALSE)</f>
        <v>0</v>
      </c>
      <c r="X201" s="18">
        <f>'Cal_Transport &amp; Plant'!X69/VLOOKUP($F201,Inp_SubOngoingEfficiency!$F$21:$AK$24,MATCH(X$7,Inp_SubOngoingEfficiency!$F$7:$AK$7,0),FALSE)</f>
        <v>0</v>
      </c>
      <c r="Y201" s="18">
        <f>'Cal_Transport &amp; Plant'!Y69/VLOOKUP($F201,Inp_SubOngoingEfficiency!$F$21:$AK$24,MATCH(Y$7,Inp_SubOngoingEfficiency!$F$7:$AK$7,0),FALSE)</f>
        <v>0</v>
      </c>
      <c r="Z201" s="18">
        <f>'Cal_Transport &amp; Plant'!Z69/VLOOKUP($F201,Inp_SubOngoingEfficiency!$F$21:$AK$24,MATCH(Z$7,Inp_SubOngoingEfficiency!$F$7:$AK$7,0),FALSE)</f>
        <v>0</v>
      </c>
      <c r="AA201" s="18">
        <f>'Cal_Transport &amp; Plant'!AA69/VLOOKUP($F201,Inp_SubOngoingEfficiency!$F$21:$AK$24,MATCH(AA$7,Inp_SubOngoingEfficiency!$F$7:$AK$7,0),FALSE)</f>
        <v>0</v>
      </c>
      <c r="AB201" s="18">
        <f>'Cal_Transport &amp; Plant'!AB69/VLOOKUP($F201,Inp_SubOngoingEfficiency!$F$21:$AK$24,MATCH(AB$7,Inp_SubOngoingEfficiency!$F$7:$AK$7,0),FALSE)</f>
        <v>0</v>
      </c>
      <c r="AC201" s="18">
        <f>'Cal_Transport &amp; Plant'!AC69/VLOOKUP($F201,Inp_SubOngoingEfficiency!$F$21:$AK$24,MATCH(AC$7,Inp_SubOngoingEfficiency!$F$7:$AK$7,0),FALSE)</f>
        <v>0</v>
      </c>
      <c r="AD201" s="18">
        <f>'Cal_Transport &amp; Plant'!AD69/VLOOKUP($F201,Inp_SubOngoingEfficiency!$F$21:$AK$24,MATCH(AD$7,Inp_SubOngoingEfficiency!$F$7:$AK$7,0),FALSE)</f>
        <v>0</v>
      </c>
      <c r="AE201" s="18">
        <f>'Cal_Transport &amp; Plant'!AE69/VLOOKUP($F201,Inp_SubOngoingEfficiency!$F$21:$AK$24,MATCH(AE$7,Inp_SubOngoingEfficiency!$F$7:$AK$7,0),FALSE)</f>
        <v>0</v>
      </c>
      <c r="AF201" s="18">
        <f>'Cal_Transport &amp; Plant'!AF69/VLOOKUP($F201,Inp_SubOngoingEfficiency!$F$21:$AK$24,MATCH(AF$7,Inp_SubOngoingEfficiency!$F$7:$AK$7,0),FALSE)</f>
        <v>0</v>
      </c>
      <c r="AG201" s="18">
        <f>'Cal_Transport &amp; Plant'!AG69/VLOOKUP($F201,Inp_SubOngoingEfficiency!$F$21:$AK$24,MATCH(AG$7,Inp_SubOngoingEfficiency!$F$7:$AK$7,0),FALSE)</f>
        <v>0</v>
      </c>
      <c r="AH201" s="18">
        <f>'Cal_Transport &amp; Plant'!AH69/VLOOKUP($F201,Inp_SubOngoingEfficiency!$F$21:$AK$24,MATCH(AH$7,Inp_SubOngoingEfficiency!$F$7:$AK$7,0),FALSE)</f>
        <v>0</v>
      </c>
      <c r="AI201" s="18">
        <f>'Cal_Transport &amp; Plant'!AI69/VLOOKUP($F201,Inp_SubOngoingEfficiency!$F$21:$AK$24,MATCH(AI$7,Inp_SubOngoingEfficiency!$F$7:$AK$7,0),FALSE)</f>
        <v>0</v>
      </c>
      <c r="AJ201" s="18">
        <f>'Cal_Transport &amp; Plant'!AJ69/VLOOKUP($F201,Inp_SubOngoingEfficiency!$F$21:$AK$24,MATCH(AJ$7,Inp_SubOngoingEfficiency!$F$7:$AK$7,0),FALSE)</f>
        <v>0</v>
      </c>
      <c r="AK201" s="18">
        <f>'Cal_Transport &amp; Plant'!AK69/VLOOKUP($F201,Inp_SubOngoingEfficiency!$F$21:$AK$24,MATCH(AK$7,Inp_SubOngoingEfficiency!$F$7:$AK$7,0),FALSE)</f>
        <v>0</v>
      </c>
      <c r="AN201" s="33"/>
    </row>
    <row r="202" spans="5:40" s="94" customFormat="1">
      <c r="E202" s="16" t="str">
        <f>Cover!$F$13</f>
        <v>Sc</v>
      </c>
      <c r="F202" s="16" t="str">
        <f>'Cal_Transport &amp; Plant'!F70</f>
        <v>Capex</v>
      </c>
      <c r="H202" s="16" t="str">
        <f>'Cal_Transport &amp; Plant'!H70</f>
        <v>Transport &amp; Plant</v>
      </c>
      <c r="I202" s="16" t="str">
        <f>'Cal_Transport &amp; Plant'!I70</f>
        <v>Transport &amp; Plant</v>
      </c>
      <c r="J202" s="16" t="str">
        <f>IF(ISBLANK('Cal_Transport &amp; Plant'!J70),"",'Cal_Transport &amp; Plant'!J70)</f>
        <v/>
      </c>
      <c r="L202" s="94" t="s">
        <v>111</v>
      </c>
      <c r="M202" s="94" t="b">
        <f t="shared" ref="M202:M228" si="6">IF(LEFT(J202,2)="BO","BO")</f>
        <v>0</v>
      </c>
      <c r="N202" s="94" t="b">
        <f t="shared" ref="N202:N228" si="7">IF(LEFT(J202,2)="TA","TA")</f>
        <v>0</v>
      </c>
      <c r="T202" s="18">
        <f>'Cal_Transport &amp; Plant'!T70/VLOOKUP($F202,Inp_SubOngoingEfficiency!$F$21:$AK$24,MATCH(T$7,Inp_SubOngoingEfficiency!$F$7:$AK$7,0),FALSE)</f>
        <v>0</v>
      </c>
      <c r="U202" s="18">
        <f>'Cal_Transport &amp; Plant'!U70/VLOOKUP($F202,Inp_SubOngoingEfficiency!$F$21:$AK$24,MATCH(U$7,Inp_SubOngoingEfficiency!$F$7:$AK$7,0),FALSE)</f>
        <v>0</v>
      </c>
      <c r="V202" s="18">
        <f>'Cal_Transport &amp; Plant'!V70/VLOOKUP($F202,Inp_SubOngoingEfficiency!$F$21:$AK$24,MATCH(V$7,Inp_SubOngoingEfficiency!$F$7:$AK$7,0),FALSE)</f>
        <v>0</v>
      </c>
      <c r="W202" s="18">
        <f>'Cal_Transport &amp; Plant'!W70/VLOOKUP($F202,Inp_SubOngoingEfficiency!$F$21:$AK$24,MATCH(W$7,Inp_SubOngoingEfficiency!$F$7:$AK$7,0),FALSE)</f>
        <v>0</v>
      </c>
      <c r="X202" s="18">
        <f>'Cal_Transport &amp; Plant'!X70/VLOOKUP($F202,Inp_SubOngoingEfficiency!$F$21:$AK$24,MATCH(X$7,Inp_SubOngoingEfficiency!$F$7:$AK$7,0),FALSE)</f>
        <v>0</v>
      </c>
      <c r="Y202" s="18">
        <f>'Cal_Transport &amp; Plant'!Y70/VLOOKUP($F202,Inp_SubOngoingEfficiency!$F$21:$AK$24,MATCH(Y$7,Inp_SubOngoingEfficiency!$F$7:$AK$7,0),FALSE)</f>
        <v>0</v>
      </c>
      <c r="Z202" s="18">
        <f>'Cal_Transport &amp; Plant'!Z70/VLOOKUP($F202,Inp_SubOngoingEfficiency!$F$21:$AK$24,MATCH(Z$7,Inp_SubOngoingEfficiency!$F$7:$AK$7,0),FALSE)</f>
        <v>0</v>
      </c>
      <c r="AA202" s="18">
        <f>'Cal_Transport &amp; Plant'!AA70/VLOOKUP($F202,Inp_SubOngoingEfficiency!$F$21:$AK$24,MATCH(AA$7,Inp_SubOngoingEfficiency!$F$7:$AK$7,0),FALSE)</f>
        <v>0</v>
      </c>
      <c r="AB202" s="18">
        <f>'Cal_Transport &amp; Plant'!AB70/VLOOKUP($F202,Inp_SubOngoingEfficiency!$F$21:$AK$24,MATCH(AB$7,Inp_SubOngoingEfficiency!$F$7:$AK$7,0),FALSE)</f>
        <v>0</v>
      </c>
      <c r="AC202" s="18">
        <f>'Cal_Transport &amp; Plant'!AC70/VLOOKUP($F202,Inp_SubOngoingEfficiency!$F$21:$AK$24,MATCH(AC$7,Inp_SubOngoingEfficiency!$F$7:$AK$7,0),FALSE)</f>
        <v>0</v>
      </c>
      <c r="AD202" s="18">
        <f>'Cal_Transport &amp; Plant'!AD70/VLOOKUP($F202,Inp_SubOngoingEfficiency!$F$21:$AK$24,MATCH(AD$7,Inp_SubOngoingEfficiency!$F$7:$AK$7,0),FALSE)</f>
        <v>0</v>
      </c>
      <c r="AE202" s="18">
        <f>'Cal_Transport &amp; Plant'!AE70/VLOOKUP($F202,Inp_SubOngoingEfficiency!$F$21:$AK$24,MATCH(AE$7,Inp_SubOngoingEfficiency!$F$7:$AK$7,0),FALSE)</f>
        <v>0</v>
      </c>
      <c r="AF202" s="18">
        <f>'Cal_Transport &amp; Plant'!AF70/VLOOKUP($F202,Inp_SubOngoingEfficiency!$F$21:$AK$24,MATCH(AF$7,Inp_SubOngoingEfficiency!$F$7:$AK$7,0),FALSE)</f>
        <v>0</v>
      </c>
      <c r="AG202" s="18">
        <f>'Cal_Transport &amp; Plant'!AG70/VLOOKUP($F202,Inp_SubOngoingEfficiency!$F$21:$AK$24,MATCH(AG$7,Inp_SubOngoingEfficiency!$F$7:$AK$7,0),FALSE)</f>
        <v>0</v>
      </c>
      <c r="AH202" s="18">
        <f>'Cal_Transport &amp; Plant'!AH70/VLOOKUP($F202,Inp_SubOngoingEfficiency!$F$21:$AK$24,MATCH(AH$7,Inp_SubOngoingEfficiency!$F$7:$AK$7,0),FALSE)</f>
        <v>0</v>
      </c>
      <c r="AI202" s="18">
        <f>'Cal_Transport &amp; Plant'!AI70/VLOOKUP($F202,Inp_SubOngoingEfficiency!$F$21:$AK$24,MATCH(AI$7,Inp_SubOngoingEfficiency!$F$7:$AK$7,0),FALSE)</f>
        <v>0</v>
      </c>
      <c r="AJ202" s="18">
        <f>'Cal_Transport &amp; Plant'!AJ70/VLOOKUP($F202,Inp_SubOngoingEfficiency!$F$21:$AK$24,MATCH(AJ$7,Inp_SubOngoingEfficiency!$F$7:$AK$7,0),FALSE)</f>
        <v>0</v>
      </c>
      <c r="AK202" s="18">
        <f>'Cal_Transport &amp; Plant'!AK70/VLOOKUP($F202,Inp_SubOngoingEfficiency!$F$21:$AK$24,MATCH(AK$7,Inp_SubOngoingEfficiency!$F$7:$AK$7,0),FALSE)</f>
        <v>0</v>
      </c>
      <c r="AN202" s="33"/>
    </row>
    <row r="203" spans="5:40" s="94" customFormat="1">
      <c r="E203" s="16" t="str">
        <f>Cover!$F$13</f>
        <v>Sc</v>
      </c>
      <c r="F203" s="16" t="str">
        <f>'Cal_Transport &amp; Plant'!F71</f>
        <v>Capex</v>
      </c>
      <c r="H203" s="16" t="str">
        <f>'Cal_Transport &amp; Plant'!H71</f>
        <v>Transport &amp; Plant</v>
      </c>
      <c r="I203" s="16" t="str">
        <f>'Cal_Transport &amp; Plant'!I71</f>
        <v>Transport &amp; Plant</v>
      </c>
      <c r="J203" s="16" t="str">
        <f>IF(ISBLANK('Cal_Transport &amp; Plant'!J71),"",'Cal_Transport &amp; Plant'!J71)</f>
        <v/>
      </c>
      <c r="L203" s="94" t="s">
        <v>111</v>
      </c>
      <c r="M203" s="94" t="b">
        <f t="shared" si="6"/>
        <v>0</v>
      </c>
      <c r="N203" s="94" t="b">
        <f t="shared" si="7"/>
        <v>0</v>
      </c>
      <c r="T203" s="18">
        <f>'Cal_Transport &amp; Plant'!T71/VLOOKUP($F203,Inp_SubOngoingEfficiency!$F$21:$AK$24,MATCH(T$7,Inp_SubOngoingEfficiency!$F$7:$AK$7,0),FALSE)</f>
        <v>0</v>
      </c>
      <c r="U203" s="18">
        <f>'Cal_Transport &amp; Plant'!U71/VLOOKUP($F203,Inp_SubOngoingEfficiency!$F$21:$AK$24,MATCH(U$7,Inp_SubOngoingEfficiency!$F$7:$AK$7,0),FALSE)</f>
        <v>0</v>
      </c>
      <c r="V203" s="18">
        <f>'Cal_Transport &amp; Plant'!V71/VLOOKUP($F203,Inp_SubOngoingEfficiency!$F$21:$AK$24,MATCH(V$7,Inp_SubOngoingEfficiency!$F$7:$AK$7,0),FALSE)</f>
        <v>0</v>
      </c>
      <c r="W203" s="18">
        <f>'Cal_Transport &amp; Plant'!W71/VLOOKUP($F203,Inp_SubOngoingEfficiency!$F$21:$AK$24,MATCH(W$7,Inp_SubOngoingEfficiency!$F$7:$AK$7,0),FALSE)</f>
        <v>0</v>
      </c>
      <c r="X203" s="18">
        <f>'Cal_Transport &amp; Plant'!X71/VLOOKUP($F203,Inp_SubOngoingEfficiency!$F$21:$AK$24,MATCH(X$7,Inp_SubOngoingEfficiency!$F$7:$AK$7,0),FALSE)</f>
        <v>0</v>
      </c>
      <c r="Y203" s="18">
        <f>'Cal_Transport &amp; Plant'!Y71/VLOOKUP($F203,Inp_SubOngoingEfficiency!$F$21:$AK$24,MATCH(Y$7,Inp_SubOngoingEfficiency!$F$7:$AK$7,0),FALSE)</f>
        <v>0</v>
      </c>
      <c r="Z203" s="18">
        <f>'Cal_Transport &amp; Plant'!Z71/VLOOKUP($F203,Inp_SubOngoingEfficiency!$F$21:$AK$24,MATCH(Z$7,Inp_SubOngoingEfficiency!$F$7:$AK$7,0),FALSE)</f>
        <v>0</v>
      </c>
      <c r="AA203" s="18">
        <f>'Cal_Transport &amp; Plant'!AA71/VLOOKUP($F203,Inp_SubOngoingEfficiency!$F$21:$AK$24,MATCH(AA$7,Inp_SubOngoingEfficiency!$F$7:$AK$7,0),FALSE)</f>
        <v>0</v>
      </c>
      <c r="AB203" s="18">
        <f>'Cal_Transport &amp; Plant'!AB71/VLOOKUP($F203,Inp_SubOngoingEfficiency!$F$21:$AK$24,MATCH(AB$7,Inp_SubOngoingEfficiency!$F$7:$AK$7,0),FALSE)</f>
        <v>0</v>
      </c>
      <c r="AC203" s="18">
        <f>'Cal_Transport &amp; Plant'!AC71/VLOOKUP($F203,Inp_SubOngoingEfficiency!$F$21:$AK$24,MATCH(AC$7,Inp_SubOngoingEfficiency!$F$7:$AK$7,0),FALSE)</f>
        <v>0</v>
      </c>
      <c r="AD203" s="18">
        <f>'Cal_Transport &amp; Plant'!AD71/VLOOKUP($F203,Inp_SubOngoingEfficiency!$F$21:$AK$24,MATCH(AD$7,Inp_SubOngoingEfficiency!$F$7:$AK$7,0),FALSE)</f>
        <v>0</v>
      </c>
      <c r="AE203" s="18">
        <f>'Cal_Transport &amp; Plant'!AE71/VLOOKUP($F203,Inp_SubOngoingEfficiency!$F$21:$AK$24,MATCH(AE$7,Inp_SubOngoingEfficiency!$F$7:$AK$7,0),FALSE)</f>
        <v>0</v>
      </c>
      <c r="AF203" s="18">
        <f>'Cal_Transport &amp; Plant'!AF71/VLOOKUP($F203,Inp_SubOngoingEfficiency!$F$21:$AK$24,MATCH(AF$7,Inp_SubOngoingEfficiency!$F$7:$AK$7,0),FALSE)</f>
        <v>0</v>
      </c>
      <c r="AG203" s="18">
        <f>'Cal_Transport &amp; Plant'!AG71/VLOOKUP($F203,Inp_SubOngoingEfficiency!$F$21:$AK$24,MATCH(AG$7,Inp_SubOngoingEfficiency!$F$7:$AK$7,0),FALSE)</f>
        <v>0</v>
      </c>
      <c r="AH203" s="18">
        <f>'Cal_Transport &amp; Plant'!AH71/VLOOKUP($F203,Inp_SubOngoingEfficiency!$F$21:$AK$24,MATCH(AH$7,Inp_SubOngoingEfficiency!$F$7:$AK$7,0),FALSE)</f>
        <v>0</v>
      </c>
      <c r="AI203" s="18">
        <f>'Cal_Transport &amp; Plant'!AI71/VLOOKUP($F203,Inp_SubOngoingEfficiency!$F$21:$AK$24,MATCH(AI$7,Inp_SubOngoingEfficiency!$F$7:$AK$7,0),FALSE)</f>
        <v>0</v>
      </c>
      <c r="AJ203" s="18">
        <f>'Cal_Transport &amp; Plant'!AJ71/VLOOKUP($F203,Inp_SubOngoingEfficiency!$F$21:$AK$24,MATCH(AJ$7,Inp_SubOngoingEfficiency!$F$7:$AK$7,0),FALSE)</f>
        <v>0</v>
      </c>
      <c r="AK203" s="18">
        <f>'Cal_Transport &amp; Plant'!AK71/VLOOKUP($F203,Inp_SubOngoingEfficiency!$F$21:$AK$24,MATCH(AK$7,Inp_SubOngoingEfficiency!$F$7:$AK$7,0),FALSE)</f>
        <v>0</v>
      </c>
      <c r="AN203" s="33"/>
    </row>
    <row r="204" spans="5:40" s="94" customFormat="1">
      <c r="E204" s="16" t="str">
        <f>Cover!$F$13</f>
        <v>Sc</v>
      </c>
      <c r="F204" s="16" t="str">
        <f>'Cal_Transport &amp; Plant'!F72</f>
        <v>Capex</v>
      </c>
      <c r="H204" s="16" t="str">
        <f>'Cal_Transport &amp; Plant'!H72</f>
        <v>Transport &amp; Plant</v>
      </c>
      <c r="I204" s="16" t="str">
        <f>'Cal_Transport &amp; Plant'!I72</f>
        <v>Transport &amp; Plant</v>
      </c>
      <c r="J204" s="16" t="str">
        <f>IF(ISBLANK('Cal_Transport &amp; Plant'!J72),"",'Cal_Transport &amp; Plant'!J72)</f>
        <v/>
      </c>
      <c r="L204" s="94" t="s">
        <v>111</v>
      </c>
      <c r="M204" s="94" t="b">
        <f t="shared" si="6"/>
        <v>0</v>
      </c>
      <c r="N204" s="94" t="b">
        <f t="shared" si="7"/>
        <v>0</v>
      </c>
      <c r="T204" s="18">
        <f>'Cal_Transport &amp; Plant'!T72/VLOOKUP($F204,Inp_SubOngoingEfficiency!$F$21:$AK$24,MATCH(T$7,Inp_SubOngoingEfficiency!$F$7:$AK$7,0),FALSE)</f>
        <v>0</v>
      </c>
      <c r="U204" s="18">
        <f>'Cal_Transport &amp; Plant'!U72/VLOOKUP($F204,Inp_SubOngoingEfficiency!$F$21:$AK$24,MATCH(U$7,Inp_SubOngoingEfficiency!$F$7:$AK$7,0),FALSE)</f>
        <v>0</v>
      </c>
      <c r="V204" s="18">
        <f>'Cal_Transport &amp; Plant'!V72/VLOOKUP($F204,Inp_SubOngoingEfficiency!$F$21:$AK$24,MATCH(V$7,Inp_SubOngoingEfficiency!$F$7:$AK$7,0),FALSE)</f>
        <v>0</v>
      </c>
      <c r="W204" s="18">
        <f>'Cal_Transport &amp; Plant'!W72/VLOOKUP($F204,Inp_SubOngoingEfficiency!$F$21:$AK$24,MATCH(W$7,Inp_SubOngoingEfficiency!$F$7:$AK$7,0),FALSE)</f>
        <v>0</v>
      </c>
      <c r="X204" s="18">
        <f>'Cal_Transport &amp; Plant'!X72/VLOOKUP($F204,Inp_SubOngoingEfficiency!$F$21:$AK$24,MATCH(X$7,Inp_SubOngoingEfficiency!$F$7:$AK$7,0),FALSE)</f>
        <v>0</v>
      </c>
      <c r="Y204" s="18">
        <f>'Cal_Transport &amp; Plant'!Y72/VLOOKUP($F204,Inp_SubOngoingEfficiency!$F$21:$AK$24,MATCH(Y$7,Inp_SubOngoingEfficiency!$F$7:$AK$7,0),FALSE)</f>
        <v>0</v>
      </c>
      <c r="Z204" s="18">
        <f>'Cal_Transport &amp; Plant'!Z72/VLOOKUP($F204,Inp_SubOngoingEfficiency!$F$21:$AK$24,MATCH(Z$7,Inp_SubOngoingEfficiency!$F$7:$AK$7,0),FALSE)</f>
        <v>0</v>
      </c>
      <c r="AA204" s="18">
        <f>'Cal_Transport &amp; Plant'!AA72/VLOOKUP($F204,Inp_SubOngoingEfficiency!$F$21:$AK$24,MATCH(AA$7,Inp_SubOngoingEfficiency!$F$7:$AK$7,0),FALSE)</f>
        <v>0</v>
      </c>
      <c r="AB204" s="18">
        <f>'Cal_Transport &amp; Plant'!AB72/VLOOKUP($F204,Inp_SubOngoingEfficiency!$F$21:$AK$24,MATCH(AB$7,Inp_SubOngoingEfficiency!$F$7:$AK$7,0),FALSE)</f>
        <v>0</v>
      </c>
      <c r="AC204" s="18">
        <f>'Cal_Transport &amp; Plant'!AC72/VLOOKUP($F204,Inp_SubOngoingEfficiency!$F$21:$AK$24,MATCH(AC$7,Inp_SubOngoingEfficiency!$F$7:$AK$7,0),FALSE)</f>
        <v>0</v>
      </c>
      <c r="AD204" s="18">
        <f>'Cal_Transport &amp; Plant'!AD72/VLOOKUP($F204,Inp_SubOngoingEfficiency!$F$21:$AK$24,MATCH(AD$7,Inp_SubOngoingEfficiency!$F$7:$AK$7,0),FALSE)</f>
        <v>0</v>
      </c>
      <c r="AE204" s="18">
        <f>'Cal_Transport &amp; Plant'!AE72/VLOOKUP($F204,Inp_SubOngoingEfficiency!$F$21:$AK$24,MATCH(AE$7,Inp_SubOngoingEfficiency!$F$7:$AK$7,0),FALSE)</f>
        <v>0</v>
      </c>
      <c r="AF204" s="18">
        <f>'Cal_Transport &amp; Plant'!AF72/VLOOKUP($F204,Inp_SubOngoingEfficiency!$F$21:$AK$24,MATCH(AF$7,Inp_SubOngoingEfficiency!$F$7:$AK$7,0),FALSE)</f>
        <v>0</v>
      </c>
      <c r="AG204" s="18">
        <f>'Cal_Transport &amp; Plant'!AG72/VLOOKUP($F204,Inp_SubOngoingEfficiency!$F$21:$AK$24,MATCH(AG$7,Inp_SubOngoingEfficiency!$F$7:$AK$7,0),FALSE)</f>
        <v>0</v>
      </c>
      <c r="AH204" s="18">
        <f>'Cal_Transport &amp; Plant'!AH72/VLOOKUP($F204,Inp_SubOngoingEfficiency!$F$21:$AK$24,MATCH(AH$7,Inp_SubOngoingEfficiency!$F$7:$AK$7,0),FALSE)</f>
        <v>0</v>
      </c>
      <c r="AI204" s="18">
        <f>'Cal_Transport &amp; Plant'!AI72/VLOOKUP($F204,Inp_SubOngoingEfficiency!$F$21:$AK$24,MATCH(AI$7,Inp_SubOngoingEfficiency!$F$7:$AK$7,0),FALSE)</f>
        <v>0</v>
      </c>
      <c r="AJ204" s="18">
        <f>'Cal_Transport &amp; Plant'!AJ72/VLOOKUP($F204,Inp_SubOngoingEfficiency!$F$21:$AK$24,MATCH(AJ$7,Inp_SubOngoingEfficiency!$F$7:$AK$7,0),FALSE)</f>
        <v>0</v>
      </c>
      <c r="AK204" s="18">
        <f>'Cal_Transport &amp; Plant'!AK72/VLOOKUP($F204,Inp_SubOngoingEfficiency!$F$21:$AK$24,MATCH(AK$7,Inp_SubOngoingEfficiency!$F$7:$AK$7,0),FALSE)</f>
        <v>0</v>
      </c>
      <c r="AN204" s="33"/>
    </row>
    <row r="205" spans="5:40" s="94" customFormat="1">
      <c r="E205" s="16" t="str">
        <f>Cover!$F$13</f>
        <v>Sc</v>
      </c>
      <c r="F205" s="16" t="str">
        <f>'Cal_Transport &amp; Plant'!F73</f>
        <v>Capex</v>
      </c>
      <c r="H205" s="16" t="str">
        <f>'Cal_Transport &amp; Plant'!H73</f>
        <v>Transport &amp; Plant</v>
      </c>
      <c r="I205" s="16" t="str">
        <f>'Cal_Transport &amp; Plant'!I73</f>
        <v>Transport &amp; Plant</v>
      </c>
      <c r="J205" s="16" t="str">
        <f>IF(ISBLANK('Cal_Transport &amp; Plant'!J73),"",'Cal_Transport &amp; Plant'!J73)</f>
        <v/>
      </c>
      <c r="L205" s="94" t="s">
        <v>111</v>
      </c>
      <c r="M205" s="94" t="b">
        <f t="shared" si="6"/>
        <v>0</v>
      </c>
      <c r="N205" s="94" t="b">
        <f t="shared" si="7"/>
        <v>0</v>
      </c>
      <c r="T205" s="18">
        <f>'Cal_Transport &amp; Plant'!T73/VLOOKUP($F205,Inp_SubOngoingEfficiency!$F$21:$AK$24,MATCH(T$7,Inp_SubOngoingEfficiency!$F$7:$AK$7,0),FALSE)</f>
        <v>0</v>
      </c>
      <c r="U205" s="18">
        <f>'Cal_Transport &amp; Plant'!U73/VLOOKUP($F205,Inp_SubOngoingEfficiency!$F$21:$AK$24,MATCH(U$7,Inp_SubOngoingEfficiency!$F$7:$AK$7,0),FALSE)</f>
        <v>0</v>
      </c>
      <c r="V205" s="18">
        <f>'Cal_Transport &amp; Plant'!V73/VLOOKUP($F205,Inp_SubOngoingEfficiency!$F$21:$AK$24,MATCH(V$7,Inp_SubOngoingEfficiency!$F$7:$AK$7,0),FALSE)</f>
        <v>0</v>
      </c>
      <c r="W205" s="18">
        <f>'Cal_Transport &amp; Plant'!W73/VLOOKUP($F205,Inp_SubOngoingEfficiency!$F$21:$AK$24,MATCH(W$7,Inp_SubOngoingEfficiency!$F$7:$AK$7,0),FALSE)</f>
        <v>0</v>
      </c>
      <c r="X205" s="18">
        <f>'Cal_Transport &amp; Plant'!X73/VLOOKUP($F205,Inp_SubOngoingEfficiency!$F$21:$AK$24,MATCH(X$7,Inp_SubOngoingEfficiency!$F$7:$AK$7,0),FALSE)</f>
        <v>0</v>
      </c>
      <c r="Y205" s="18">
        <f>'Cal_Transport &amp; Plant'!Y73/VLOOKUP($F205,Inp_SubOngoingEfficiency!$F$21:$AK$24,MATCH(Y$7,Inp_SubOngoingEfficiency!$F$7:$AK$7,0),FALSE)</f>
        <v>0</v>
      </c>
      <c r="Z205" s="18">
        <f>'Cal_Transport &amp; Plant'!Z73/VLOOKUP($F205,Inp_SubOngoingEfficiency!$F$21:$AK$24,MATCH(Z$7,Inp_SubOngoingEfficiency!$F$7:$AK$7,0),FALSE)</f>
        <v>0</v>
      </c>
      <c r="AA205" s="18">
        <f>'Cal_Transport &amp; Plant'!AA73/VLOOKUP($F205,Inp_SubOngoingEfficiency!$F$21:$AK$24,MATCH(AA$7,Inp_SubOngoingEfficiency!$F$7:$AK$7,0),FALSE)</f>
        <v>0</v>
      </c>
      <c r="AB205" s="18">
        <f>'Cal_Transport &amp; Plant'!AB73/VLOOKUP($F205,Inp_SubOngoingEfficiency!$F$21:$AK$24,MATCH(AB$7,Inp_SubOngoingEfficiency!$F$7:$AK$7,0),FALSE)</f>
        <v>0</v>
      </c>
      <c r="AC205" s="18">
        <f>'Cal_Transport &amp; Plant'!AC73/VLOOKUP($F205,Inp_SubOngoingEfficiency!$F$21:$AK$24,MATCH(AC$7,Inp_SubOngoingEfficiency!$F$7:$AK$7,0),FALSE)</f>
        <v>0</v>
      </c>
      <c r="AD205" s="18">
        <f>'Cal_Transport &amp; Plant'!AD73/VLOOKUP($F205,Inp_SubOngoingEfficiency!$F$21:$AK$24,MATCH(AD$7,Inp_SubOngoingEfficiency!$F$7:$AK$7,0),FALSE)</f>
        <v>0</v>
      </c>
      <c r="AE205" s="18">
        <f>'Cal_Transport &amp; Plant'!AE73/VLOOKUP($F205,Inp_SubOngoingEfficiency!$F$21:$AK$24,MATCH(AE$7,Inp_SubOngoingEfficiency!$F$7:$AK$7,0),FALSE)</f>
        <v>0</v>
      </c>
      <c r="AF205" s="18">
        <f>'Cal_Transport &amp; Plant'!AF73/VLOOKUP($F205,Inp_SubOngoingEfficiency!$F$21:$AK$24,MATCH(AF$7,Inp_SubOngoingEfficiency!$F$7:$AK$7,0),FALSE)</f>
        <v>0</v>
      </c>
      <c r="AG205" s="18">
        <f>'Cal_Transport &amp; Plant'!AG73/VLOOKUP($F205,Inp_SubOngoingEfficiency!$F$21:$AK$24,MATCH(AG$7,Inp_SubOngoingEfficiency!$F$7:$AK$7,0),FALSE)</f>
        <v>0</v>
      </c>
      <c r="AH205" s="18">
        <f>'Cal_Transport &amp; Plant'!AH73/VLOOKUP($F205,Inp_SubOngoingEfficiency!$F$21:$AK$24,MATCH(AH$7,Inp_SubOngoingEfficiency!$F$7:$AK$7,0),FALSE)</f>
        <v>0</v>
      </c>
      <c r="AI205" s="18">
        <f>'Cal_Transport &amp; Plant'!AI73/VLOOKUP($F205,Inp_SubOngoingEfficiency!$F$21:$AK$24,MATCH(AI$7,Inp_SubOngoingEfficiency!$F$7:$AK$7,0),FALSE)</f>
        <v>0</v>
      </c>
      <c r="AJ205" s="18">
        <f>'Cal_Transport &amp; Plant'!AJ73/VLOOKUP($F205,Inp_SubOngoingEfficiency!$F$21:$AK$24,MATCH(AJ$7,Inp_SubOngoingEfficiency!$F$7:$AK$7,0),FALSE)</f>
        <v>0</v>
      </c>
      <c r="AK205" s="18">
        <f>'Cal_Transport &amp; Plant'!AK73/VLOOKUP($F205,Inp_SubOngoingEfficiency!$F$21:$AK$24,MATCH(AK$7,Inp_SubOngoingEfficiency!$F$7:$AK$7,0),FALSE)</f>
        <v>0</v>
      </c>
      <c r="AN205" s="33"/>
    </row>
    <row r="206" spans="5:40" s="94" customFormat="1">
      <c r="E206" s="16" t="str">
        <f>Cover!$F$13</f>
        <v>Sc</v>
      </c>
      <c r="F206" s="16" t="str">
        <f>'Cal_Transport &amp; Plant'!F74</f>
        <v>Capex</v>
      </c>
      <c r="H206" s="16" t="str">
        <f>'Cal_Transport &amp; Plant'!H74</f>
        <v>Transport &amp; Plant</v>
      </c>
      <c r="I206" s="16" t="str">
        <f>'Cal_Transport &amp; Plant'!I74</f>
        <v>Transport &amp; Plant</v>
      </c>
      <c r="J206" s="16" t="str">
        <f>IF(ISBLANK('Cal_Transport &amp; Plant'!J74),"",'Cal_Transport &amp; Plant'!J74)</f>
        <v/>
      </c>
      <c r="L206" s="94" t="s">
        <v>111</v>
      </c>
      <c r="M206" s="94" t="b">
        <f t="shared" si="6"/>
        <v>0</v>
      </c>
      <c r="N206" s="94" t="b">
        <f t="shared" si="7"/>
        <v>0</v>
      </c>
      <c r="T206" s="18">
        <f>'Cal_Transport &amp; Plant'!T74/VLOOKUP($F206,Inp_SubOngoingEfficiency!$F$21:$AK$24,MATCH(T$7,Inp_SubOngoingEfficiency!$F$7:$AK$7,0),FALSE)</f>
        <v>0</v>
      </c>
      <c r="U206" s="18">
        <f>'Cal_Transport &amp; Plant'!U74/VLOOKUP($F206,Inp_SubOngoingEfficiency!$F$21:$AK$24,MATCH(U$7,Inp_SubOngoingEfficiency!$F$7:$AK$7,0),FALSE)</f>
        <v>0</v>
      </c>
      <c r="V206" s="18">
        <f>'Cal_Transport &amp; Plant'!V74/VLOOKUP($F206,Inp_SubOngoingEfficiency!$F$21:$AK$24,MATCH(V$7,Inp_SubOngoingEfficiency!$F$7:$AK$7,0),FALSE)</f>
        <v>0</v>
      </c>
      <c r="W206" s="18">
        <f>'Cal_Transport &amp; Plant'!W74/VLOOKUP($F206,Inp_SubOngoingEfficiency!$F$21:$AK$24,MATCH(W$7,Inp_SubOngoingEfficiency!$F$7:$AK$7,0),FALSE)</f>
        <v>0</v>
      </c>
      <c r="X206" s="18">
        <f>'Cal_Transport &amp; Plant'!X74/VLOOKUP($F206,Inp_SubOngoingEfficiency!$F$21:$AK$24,MATCH(X$7,Inp_SubOngoingEfficiency!$F$7:$AK$7,0),FALSE)</f>
        <v>0</v>
      </c>
      <c r="Y206" s="18">
        <f>'Cal_Transport &amp; Plant'!Y74/VLOOKUP($F206,Inp_SubOngoingEfficiency!$F$21:$AK$24,MATCH(Y$7,Inp_SubOngoingEfficiency!$F$7:$AK$7,0),FALSE)</f>
        <v>0</v>
      </c>
      <c r="Z206" s="18">
        <f>'Cal_Transport &amp; Plant'!Z74/VLOOKUP($F206,Inp_SubOngoingEfficiency!$F$21:$AK$24,MATCH(Z$7,Inp_SubOngoingEfficiency!$F$7:$AK$7,0),FALSE)</f>
        <v>0</v>
      </c>
      <c r="AA206" s="18">
        <f>'Cal_Transport &amp; Plant'!AA74/VLOOKUP($F206,Inp_SubOngoingEfficiency!$F$21:$AK$24,MATCH(AA$7,Inp_SubOngoingEfficiency!$F$7:$AK$7,0),FALSE)</f>
        <v>0</v>
      </c>
      <c r="AB206" s="18">
        <f>'Cal_Transport &amp; Plant'!AB74/VLOOKUP($F206,Inp_SubOngoingEfficiency!$F$21:$AK$24,MATCH(AB$7,Inp_SubOngoingEfficiency!$F$7:$AK$7,0),FALSE)</f>
        <v>0</v>
      </c>
      <c r="AC206" s="18">
        <f>'Cal_Transport &amp; Plant'!AC74/VLOOKUP($F206,Inp_SubOngoingEfficiency!$F$21:$AK$24,MATCH(AC$7,Inp_SubOngoingEfficiency!$F$7:$AK$7,0),FALSE)</f>
        <v>0</v>
      </c>
      <c r="AD206" s="18">
        <f>'Cal_Transport &amp; Plant'!AD74/VLOOKUP($F206,Inp_SubOngoingEfficiency!$F$21:$AK$24,MATCH(AD$7,Inp_SubOngoingEfficiency!$F$7:$AK$7,0),FALSE)</f>
        <v>0</v>
      </c>
      <c r="AE206" s="18">
        <f>'Cal_Transport &amp; Plant'!AE74/VLOOKUP($F206,Inp_SubOngoingEfficiency!$F$21:$AK$24,MATCH(AE$7,Inp_SubOngoingEfficiency!$F$7:$AK$7,0),FALSE)</f>
        <v>0</v>
      </c>
      <c r="AF206" s="18">
        <f>'Cal_Transport &amp; Plant'!AF74/VLOOKUP($F206,Inp_SubOngoingEfficiency!$F$21:$AK$24,MATCH(AF$7,Inp_SubOngoingEfficiency!$F$7:$AK$7,0),FALSE)</f>
        <v>0</v>
      </c>
      <c r="AG206" s="18">
        <f>'Cal_Transport &amp; Plant'!AG74/VLOOKUP($F206,Inp_SubOngoingEfficiency!$F$21:$AK$24,MATCH(AG$7,Inp_SubOngoingEfficiency!$F$7:$AK$7,0),FALSE)</f>
        <v>0</v>
      </c>
      <c r="AH206" s="18">
        <f>'Cal_Transport &amp; Plant'!AH74/VLOOKUP($F206,Inp_SubOngoingEfficiency!$F$21:$AK$24,MATCH(AH$7,Inp_SubOngoingEfficiency!$F$7:$AK$7,0),FALSE)</f>
        <v>0</v>
      </c>
      <c r="AI206" s="18">
        <f>'Cal_Transport &amp; Plant'!AI74/VLOOKUP($F206,Inp_SubOngoingEfficiency!$F$21:$AK$24,MATCH(AI$7,Inp_SubOngoingEfficiency!$F$7:$AK$7,0),FALSE)</f>
        <v>0</v>
      </c>
      <c r="AJ206" s="18">
        <f>'Cal_Transport &amp; Plant'!AJ74/VLOOKUP($F206,Inp_SubOngoingEfficiency!$F$21:$AK$24,MATCH(AJ$7,Inp_SubOngoingEfficiency!$F$7:$AK$7,0),FALSE)</f>
        <v>0</v>
      </c>
      <c r="AK206" s="18">
        <f>'Cal_Transport &amp; Plant'!AK74/VLOOKUP($F206,Inp_SubOngoingEfficiency!$F$21:$AK$24,MATCH(AK$7,Inp_SubOngoingEfficiency!$F$7:$AK$7,0),FALSE)</f>
        <v>0</v>
      </c>
      <c r="AN206" s="33"/>
    </row>
    <row r="207" spans="5:40" s="94" customFormat="1">
      <c r="E207" s="16" t="str">
        <f>Cover!$F$13</f>
        <v>Sc</v>
      </c>
      <c r="F207" s="16" t="str">
        <f>'Cal_Transport &amp; Plant'!F75</f>
        <v>Capex</v>
      </c>
      <c r="H207" s="16" t="str">
        <f>'Cal_Transport &amp; Plant'!H75</f>
        <v>Transport &amp; Plant</v>
      </c>
      <c r="I207" s="16" t="str">
        <f>'Cal_Transport &amp; Plant'!I75</f>
        <v>Transport &amp; Plant</v>
      </c>
      <c r="J207" s="16" t="str">
        <f>IF(ISBLANK('Cal_Transport &amp; Plant'!J75),"",'Cal_Transport &amp; Plant'!J75)</f>
        <v/>
      </c>
      <c r="L207" s="94" t="s">
        <v>111</v>
      </c>
      <c r="M207" s="94" t="b">
        <f t="shared" si="6"/>
        <v>0</v>
      </c>
      <c r="N207" s="94" t="b">
        <f t="shared" si="7"/>
        <v>0</v>
      </c>
      <c r="T207" s="18">
        <f>'Cal_Transport &amp; Plant'!T75/VLOOKUP($F207,Inp_SubOngoingEfficiency!$F$21:$AK$24,MATCH(T$7,Inp_SubOngoingEfficiency!$F$7:$AK$7,0),FALSE)</f>
        <v>0</v>
      </c>
      <c r="U207" s="18">
        <f>'Cal_Transport &amp; Plant'!U75/VLOOKUP($F207,Inp_SubOngoingEfficiency!$F$21:$AK$24,MATCH(U$7,Inp_SubOngoingEfficiency!$F$7:$AK$7,0),FALSE)</f>
        <v>0</v>
      </c>
      <c r="V207" s="18">
        <f>'Cal_Transport &amp; Plant'!V75/VLOOKUP($F207,Inp_SubOngoingEfficiency!$F$21:$AK$24,MATCH(V$7,Inp_SubOngoingEfficiency!$F$7:$AK$7,0),FALSE)</f>
        <v>0</v>
      </c>
      <c r="W207" s="18">
        <f>'Cal_Transport &amp; Plant'!W75/VLOOKUP($F207,Inp_SubOngoingEfficiency!$F$21:$AK$24,MATCH(W$7,Inp_SubOngoingEfficiency!$F$7:$AK$7,0),FALSE)</f>
        <v>0</v>
      </c>
      <c r="X207" s="18">
        <f>'Cal_Transport &amp; Plant'!X75/VLOOKUP($F207,Inp_SubOngoingEfficiency!$F$21:$AK$24,MATCH(X$7,Inp_SubOngoingEfficiency!$F$7:$AK$7,0),FALSE)</f>
        <v>0</v>
      </c>
      <c r="Y207" s="18">
        <f>'Cal_Transport &amp; Plant'!Y75/VLOOKUP($F207,Inp_SubOngoingEfficiency!$F$21:$AK$24,MATCH(Y$7,Inp_SubOngoingEfficiency!$F$7:$AK$7,0),FALSE)</f>
        <v>0</v>
      </c>
      <c r="Z207" s="18">
        <f>'Cal_Transport &amp; Plant'!Z75/VLOOKUP($F207,Inp_SubOngoingEfficiency!$F$21:$AK$24,MATCH(Z$7,Inp_SubOngoingEfficiency!$F$7:$AK$7,0),FALSE)</f>
        <v>0</v>
      </c>
      <c r="AA207" s="18">
        <f>'Cal_Transport &amp; Plant'!AA75/VLOOKUP($F207,Inp_SubOngoingEfficiency!$F$21:$AK$24,MATCH(AA$7,Inp_SubOngoingEfficiency!$F$7:$AK$7,0),FALSE)</f>
        <v>0</v>
      </c>
      <c r="AB207" s="18">
        <f>'Cal_Transport &amp; Plant'!AB75/VLOOKUP($F207,Inp_SubOngoingEfficiency!$F$21:$AK$24,MATCH(AB$7,Inp_SubOngoingEfficiency!$F$7:$AK$7,0),FALSE)</f>
        <v>0</v>
      </c>
      <c r="AC207" s="18">
        <f>'Cal_Transport &amp; Plant'!AC75/VLOOKUP($F207,Inp_SubOngoingEfficiency!$F$21:$AK$24,MATCH(AC$7,Inp_SubOngoingEfficiency!$F$7:$AK$7,0),FALSE)</f>
        <v>0</v>
      </c>
      <c r="AD207" s="18">
        <f>'Cal_Transport &amp; Plant'!AD75/VLOOKUP($F207,Inp_SubOngoingEfficiency!$F$21:$AK$24,MATCH(AD$7,Inp_SubOngoingEfficiency!$F$7:$AK$7,0),FALSE)</f>
        <v>0</v>
      </c>
      <c r="AE207" s="18">
        <f>'Cal_Transport &amp; Plant'!AE75/VLOOKUP($F207,Inp_SubOngoingEfficiency!$F$21:$AK$24,MATCH(AE$7,Inp_SubOngoingEfficiency!$F$7:$AK$7,0),FALSE)</f>
        <v>0</v>
      </c>
      <c r="AF207" s="18">
        <f>'Cal_Transport &amp; Plant'!AF75/VLOOKUP($F207,Inp_SubOngoingEfficiency!$F$21:$AK$24,MATCH(AF$7,Inp_SubOngoingEfficiency!$F$7:$AK$7,0),FALSE)</f>
        <v>0</v>
      </c>
      <c r="AG207" s="18">
        <f>'Cal_Transport &amp; Plant'!AG75/VLOOKUP($F207,Inp_SubOngoingEfficiency!$F$21:$AK$24,MATCH(AG$7,Inp_SubOngoingEfficiency!$F$7:$AK$7,0),FALSE)</f>
        <v>0</v>
      </c>
      <c r="AH207" s="18">
        <f>'Cal_Transport &amp; Plant'!AH75/VLOOKUP($F207,Inp_SubOngoingEfficiency!$F$21:$AK$24,MATCH(AH$7,Inp_SubOngoingEfficiency!$F$7:$AK$7,0),FALSE)</f>
        <v>0</v>
      </c>
      <c r="AI207" s="18">
        <f>'Cal_Transport &amp; Plant'!AI75/VLOOKUP($F207,Inp_SubOngoingEfficiency!$F$21:$AK$24,MATCH(AI$7,Inp_SubOngoingEfficiency!$F$7:$AK$7,0),FALSE)</f>
        <v>0</v>
      </c>
      <c r="AJ207" s="18">
        <f>'Cal_Transport &amp; Plant'!AJ75/VLOOKUP($F207,Inp_SubOngoingEfficiency!$F$21:$AK$24,MATCH(AJ$7,Inp_SubOngoingEfficiency!$F$7:$AK$7,0),FALSE)</f>
        <v>0</v>
      </c>
      <c r="AK207" s="18">
        <f>'Cal_Transport &amp; Plant'!AK75/VLOOKUP($F207,Inp_SubOngoingEfficiency!$F$21:$AK$24,MATCH(AK$7,Inp_SubOngoingEfficiency!$F$7:$AK$7,0),FALSE)</f>
        <v>0</v>
      </c>
      <c r="AN207" s="33"/>
    </row>
    <row r="208" spans="5:40" s="94" customFormat="1">
      <c r="E208" s="16" t="str">
        <f>Cover!$F$13</f>
        <v>Sc</v>
      </c>
      <c r="F208" s="16" t="str">
        <f>'Cal_Transport &amp; Plant'!F76</f>
        <v>Capex</v>
      </c>
      <c r="H208" s="16" t="str">
        <f>'Cal_Transport &amp; Plant'!H76</f>
        <v>Transport &amp; Plant</v>
      </c>
      <c r="I208" s="16" t="str">
        <f>'Cal_Transport &amp; Plant'!I76</f>
        <v>Transport &amp; Plant</v>
      </c>
      <c r="J208" s="16" t="str">
        <f>IF(ISBLANK('Cal_Transport &amp; Plant'!J76),"",'Cal_Transport &amp; Plant'!J76)</f>
        <v/>
      </c>
      <c r="L208" s="94" t="s">
        <v>111</v>
      </c>
      <c r="M208" s="94" t="b">
        <f t="shared" si="6"/>
        <v>0</v>
      </c>
      <c r="N208" s="94" t="b">
        <f t="shared" si="7"/>
        <v>0</v>
      </c>
      <c r="T208" s="18">
        <f>'Cal_Transport &amp; Plant'!T76/VLOOKUP($F208,Inp_SubOngoingEfficiency!$F$21:$AK$24,MATCH(T$7,Inp_SubOngoingEfficiency!$F$7:$AK$7,0),FALSE)</f>
        <v>0</v>
      </c>
      <c r="U208" s="18">
        <f>'Cal_Transport &amp; Plant'!U76/VLOOKUP($F208,Inp_SubOngoingEfficiency!$F$21:$AK$24,MATCH(U$7,Inp_SubOngoingEfficiency!$F$7:$AK$7,0),FALSE)</f>
        <v>0</v>
      </c>
      <c r="V208" s="18">
        <f>'Cal_Transport &amp; Plant'!V76/VLOOKUP($F208,Inp_SubOngoingEfficiency!$F$21:$AK$24,MATCH(V$7,Inp_SubOngoingEfficiency!$F$7:$AK$7,0),FALSE)</f>
        <v>0</v>
      </c>
      <c r="W208" s="18">
        <f>'Cal_Transport &amp; Plant'!W76/VLOOKUP($F208,Inp_SubOngoingEfficiency!$F$21:$AK$24,MATCH(W$7,Inp_SubOngoingEfficiency!$F$7:$AK$7,0),FALSE)</f>
        <v>0</v>
      </c>
      <c r="X208" s="18">
        <f>'Cal_Transport &amp; Plant'!X76/VLOOKUP($F208,Inp_SubOngoingEfficiency!$F$21:$AK$24,MATCH(X$7,Inp_SubOngoingEfficiency!$F$7:$AK$7,0),FALSE)</f>
        <v>0</v>
      </c>
      <c r="Y208" s="18">
        <f>'Cal_Transport &amp; Plant'!Y76/VLOOKUP($F208,Inp_SubOngoingEfficiency!$F$21:$AK$24,MATCH(Y$7,Inp_SubOngoingEfficiency!$F$7:$AK$7,0),FALSE)</f>
        <v>0</v>
      </c>
      <c r="Z208" s="18">
        <f>'Cal_Transport &amp; Plant'!Z76/VLOOKUP($F208,Inp_SubOngoingEfficiency!$F$21:$AK$24,MATCH(Z$7,Inp_SubOngoingEfficiency!$F$7:$AK$7,0),FALSE)</f>
        <v>0</v>
      </c>
      <c r="AA208" s="18">
        <f>'Cal_Transport &amp; Plant'!AA76/VLOOKUP($F208,Inp_SubOngoingEfficiency!$F$21:$AK$24,MATCH(AA$7,Inp_SubOngoingEfficiency!$F$7:$AK$7,0),FALSE)</f>
        <v>0</v>
      </c>
      <c r="AB208" s="18">
        <f>'Cal_Transport &amp; Plant'!AB76/VLOOKUP($F208,Inp_SubOngoingEfficiency!$F$21:$AK$24,MATCH(AB$7,Inp_SubOngoingEfficiency!$F$7:$AK$7,0),FALSE)</f>
        <v>0</v>
      </c>
      <c r="AC208" s="18">
        <f>'Cal_Transport &amp; Plant'!AC76/VLOOKUP($F208,Inp_SubOngoingEfficiency!$F$21:$AK$24,MATCH(AC$7,Inp_SubOngoingEfficiency!$F$7:$AK$7,0),FALSE)</f>
        <v>0</v>
      </c>
      <c r="AD208" s="18">
        <f>'Cal_Transport &amp; Plant'!AD76/VLOOKUP($F208,Inp_SubOngoingEfficiency!$F$21:$AK$24,MATCH(AD$7,Inp_SubOngoingEfficiency!$F$7:$AK$7,0),FALSE)</f>
        <v>0</v>
      </c>
      <c r="AE208" s="18">
        <f>'Cal_Transport &amp; Plant'!AE76/VLOOKUP($F208,Inp_SubOngoingEfficiency!$F$21:$AK$24,MATCH(AE$7,Inp_SubOngoingEfficiency!$F$7:$AK$7,0),FALSE)</f>
        <v>0</v>
      </c>
      <c r="AF208" s="18">
        <f>'Cal_Transport &amp; Plant'!AF76/VLOOKUP($F208,Inp_SubOngoingEfficiency!$F$21:$AK$24,MATCH(AF$7,Inp_SubOngoingEfficiency!$F$7:$AK$7,0),FALSE)</f>
        <v>0</v>
      </c>
      <c r="AG208" s="18">
        <f>'Cal_Transport &amp; Plant'!AG76/VLOOKUP($F208,Inp_SubOngoingEfficiency!$F$21:$AK$24,MATCH(AG$7,Inp_SubOngoingEfficiency!$F$7:$AK$7,0),FALSE)</f>
        <v>0</v>
      </c>
      <c r="AH208" s="18">
        <f>'Cal_Transport &amp; Plant'!AH76/VLOOKUP($F208,Inp_SubOngoingEfficiency!$F$21:$AK$24,MATCH(AH$7,Inp_SubOngoingEfficiency!$F$7:$AK$7,0),FALSE)</f>
        <v>0</v>
      </c>
      <c r="AI208" s="18">
        <f>'Cal_Transport &amp; Plant'!AI76/VLOOKUP($F208,Inp_SubOngoingEfficiency!$F$21:$AK$24,MATCH(AI$7,Inp_SubOngoingEfficiency!$F$7:$AK$7,0),FALSE)</f>
        <v>0</v>
      </c>
      <c r="AJ208" s="18">
        <f>'Cal_Transport &amp; Plant'!AJ76/VLOOKUP($F208,Inp_SubOngoingEfficiency!$F$21:$AK$24,MATCH(AJ$7,Inp_SubOngoingEfficiency!$F$7:$AK$7,0),FALSE)</f>
        <v>0</v>
      </c>
      <c r="AK208" s="18">
        <f>'Cal_Transport &amp; Plant'!AK76/VLOOKUP($F208,Inp_SubOngoingEfficiency!$F$21:$AK$24,MATCH(AK$7,Inp_SubOngoingEfficiency!$F$7:$AK$7,0),FALSE)</f>
        <v>0</v>
      </c>
      <c r="AN208" s="33"/>
    </row>
    <row r="209" spans="5:40" s="94" customFormat="1">
      <c r="E209" s="16" t="str">
        <f>Cover!$F$13</f>
        <v>Sc</v>
      </c>
      <c r="F209" s="16" t="str">
        <f>'Cal_Other Capex'!F67</f>
        <v>Capex</v>
      </c>
      <c r="H209" s="16" t="str">
        <f>'Cal_Other Capex'!H67</f>
        <v>Other capex</v>
      </c>
      <c r="I209" s="16" t="str">
        <f>'Cal_Other Capex'!I67</f>
        <v>Other Capex</v>
      </c>
      <c r="J209" s="16" t="str">
        <f>IF(ISBLANK('Cal_Other Capex'!J67),"",'Cal_Other Capex'!J67)</f>
        <v>Streetworks</v>
      </c>
      <c r="L209" s="94" t="s">
        <v>111</v>
      </c>
      <c r="M209" s="94" t="b">
        <f t="shared" si="6"/>
        <v>0</v>
      </c>
      <c r="N209" s="94" t="b">
        <f t="shared" si="7"/>
        <v>0</v>
      </c>
      <c r="T209" s="18">
        <f>'Cal_Other Capex'!T67/VLOOKUP($F209,Inp_SubOngoingEfficiency!$F$21:$AK$24,MATCH(T$7,Inp_SubOngoingEfficiency!$F$7:$AK$7,0),FALSE)</f>
        <v>0</v>
      </c>
      <c r="U209" s="18">
        <f>'Cal_Other Capex'!U67/VLOOKUP($F209,Inp_SubOngoingEfficiency!$F$21:$AK$24,MATCH(U$7,Inp_SubOngoingEfficiency!$F$7:$AK$7,0),FALSE)</f>
        <v>0</v>
      </c>
      <c r="V209" s="18">
        <f>'Cal_Other Capex'!V67/VLOOKUP($F209,Inp_SubOngoingEfficiency!$F$21:$AK$24,MATCH(V$7,Inp_SubOngoingEfficiency!$F$7:$AK$7,0),FALSE)</f>
        <v>0</v>
      </c>
      <c r="W209" s="18">
        <f>'Cal_Other Capex'!W67/VLOOKUP($F209,Inp_SubOngoingEfficiency!$F$21:$AK$24,MATCH(W$7,Inp_SubOngoingEfficiency!$F$7:$AK$7,0),FALSE)</f>
        <v>0</v>
      </c>
      <c r="X209" s="18">
        <f>'Cal_Other Capex'!X67/VLOOKUP($F209,Inp_SubOngoingEfficiency!$F$21:$AK$24,MATCH(X$7,Inp_SubOngoingEfficiency!$F$7:$AK$7,0),FALSE)</f>
        <v>0</v>
      </c>
      <c r="Y209" s="18">
        <f>'Cal_Other Capex'!Y67/VLOOKUP($F209,Inp_SubOngoingEfficiency!$F$21:$AK$24,MATCH(Y$7,Inp_SubOngoingEfficiency!$F$7:$AK$7,0),FALSE)</f>
        <v>0</v>
      </c>
      <c r="Z209" s="18">
        <f>'Cal_Other Capex'!Z67/VLOOKUP($F209,Inp_SubOngoingEfficiency!$F$21:$AK$24,MATCH(Z$7,Inp_SubOngoingEfficiency!$F$7:$AK$7,0),FALSE)</f>
        <v>0</v>
      </c>
      <c r="AA209" s="18">
        <f>'Cal_Other Capex'!AA67/VLOOKUP($F209,Inp_SubOngoingEfficiency!$F$21:$AK$24,MATCH(AA$7,Inp_SubOngoingEfficiency!$F$7:$AK$7,0),FALSE)</f>
        <v>0</v>
      </c>
      <c r="AB209" s="18">
        <f>'Cal_Other Capex'!AB67/VLOOKUP($F209,Inp_SubOngoingEfficiency!$F$21:$AK$24,MATCH(AB$7,Inp_SubOngoingEfficiency!$F$7:$AK$7,0),FALSE)</f>
        <v>0</v>
      </c>
      <c r="AC209" s="18">
        <f>'Cal_Other Capex'!AC67/VLOOKUP($F209,Inp_SubOngoingEfficiency!$F$21:$AK$24,MATCH(AC$7,Inp_SubOngoingEfficiency!$F$7:$AK$7,0),FALSE)</f>
        <v>0</v>
      </c>
      <c r="AD209" s="18">
        <f>'Cal_Other Capex'!AD67/VLOOKUP($F209,Inp_SubOngoingEfficiency!$F$21:$AK$24,MATCH(AD$7,Inp_SubOngoingEfficiency!$F$7:$AK$7,0),FALSE)</f>
        <v>-6.8000000000000005E-2</v>
      </c>
      <c r="AE209" s="18">
        <f>'Cal_Other Capex'!AE67/VLOOKUP($F209,Inp_SubOngoingEfficiency!$F$21:$AK$24,MATCH(AE$7,Inp_SubOngoingEfficiency!$F$7:$AK$7,0),FALSE)</f>
        <v>-9.9426E-2</v>
      </c>
      <c r="AF209" s="18">
        <f>'Cal_Other Capex'!AF67/VLOOKUP($F209,Inp_SubOngoingEfficiency!$F$21:$AK$24,MATCH(AF$7,Inp_SubOngoingEfficiency!$F$7:$AK$7,0),FALSE)</f>
        <v>-9.9726078470824944E-2</v>
      </c>
      <c r="AG209" s="18">
        <f>'Cal_Other Capex'!AG67/VLOOKUP($F209,Inp_SubOngoingEfficiency!$F$21:$AK$24,MATCH(AG$7,Inp_SubOngoingEfficiency!$F$7:$AK$7,0),FALSE)</f>
        <v>-0.10091583949145713</v>
      </c>
      <c r="AH209" s="18">
        <f>'Cal_Other Capex'!AH67/VLOOKUP($F209,Inp_SubOngoingEfficiency!$F$21:$AK$24,MATCH(AH$7,Inp_SubOngoingEfficiency!$F$7:$AK$7,0),FALSE)</f>
        <v>-0.10152344126175912</v>
      </c>
      <c r="AI209" s="18">
        <f>'Cal_Other Capex'!AI67/VLOOKUP($F209,Inp_SubOngoingEfficiency!$F$21:$AK$24,MATCH(AI$7,Inp_SubOngoingEfficiency!$F$7:$AK$7,0),FALSE)</f>
        <v>-0.10213546518667009</v>
      </c>
      <c r="AJ209" s="18">
        <f>'Cal_Other Capex'!AJ67/VLOOKUP($F209,Inp_SubOngoingEfficiency!$F$21:$AK$24,MATCH(AJ$7,Inp_SubOngoingEfficiency!$F$7:$AK$7,0),FALSE)</f>
        <v>-0.10285420569123251</v>
      </c>
      <c r="AK209" s="18">
        <f>'Cal_Other Capex'!AK67/VLOOKUP($F209,Inp_SubOngoingEfficiency!$F$21:$AK$24,MATCH(AK$7,Inp_SubOngoingEfficiency!$F$7:$AK$7,0),FALSE)</f>
        <v>-0.10358767344509774</v>
      </c>
      <c r="AN209" s="33"/>
    </row>
    <row r="210" spans="5:40" s="94" customFormat="1">
      <c r="E210" s="16" t="str">
        <f>Cover!$F$13</f>
        <v>Sc</v>
      </c>
      <c r="F210" s="16" t="str">
        <f>'Cal_Other Capex'!F68</f>
        <v>Capex</v>
      </c>
      <c r="H210" s="16" t="str">
        <f>'Cal_Other Capex'!H68</f>
        <v>Other capex</v>
      </c>
      <c r="I210" s="16" t="str">
        <f>'Cal_Other Capex'!I68</f>
        <v>Other Capex</v>
      </c>
      <c r="J210" s="16" t="str">
        <f>IF(ISBLANK('Cal_Other Capex'!J68),"",'Cal_Other Capex'!J68)</f>
        <v>BO - DCC Membership</v>
      </c>
      <c r="L210" s="94" t="s">
        <v>111</v>
      </c>
      <c r="M210" s="94" t="str">
        <f t="shared" si="6"/>
        <v>BO</v>
      </c>
      <c r="N210" s="94" t="b">
        <f t="shared" si="7"/>
        <v>0</v>
      </c>
      <c r="T210" s="18">
        <f>'Cal_Other Capex'!T68/VLOOKUP($F210,Inp_SubOngoingEfficiency!$F$21:$AK$24,MATCH(T$7,Inp_SubOngoingEfficiency!$F$7:$AK$7,0),FALSE)</f>
        <v>0</v>
      </c>
      <c r="U210" s="18">
        <f>'Cal_Other Capex'!U68/VLOOKUP($F210,Inp_SubOngoingEfficiency!$F$21:$AK$24,MATCH(U$7,Inp_SubOngoingEfficiency!$F$7:$AK$7,0),FALSE)</f>
        <v>0</v>
      </c>
      <c r="V210" s="18">
        <f>'Cal_Other Capex'!V68/VLOOKUP($F210,Inp_SubOngoingEfficiency!$F$21:$AK$24,MATCH(V$7,Inp_SubOngoingEfficiency!$F$7:$AK$7,0),FALSE)</f>
        <v>0</v>
      </c>
      <c r="W210" s="18">
        <f>'Cal_Other Capex'!W68/VLOOKUP($F210,Inp_SubOngoingEfficiency!$F$21:$AK$24,MATCH(W$7,Inp_SubOngoingEfficiency!$F$7:$AK$7,0),FALSE)</f>
        <v>0</v>
      </c>
      <c r="X210" s="18">
        <f>'Cal_Other Capex'!X68/VLOOKUP($F210,Inp_SubOngoingEfficiency!$F$21:$AK$24,MATCH(X$7,Inp_SubOngoingEfficiency!$F$7:$AK$7,0),FALSE)</f>
        <v>0</v>
      </c>
      <c r="Y210" s="18">
        <f>'Cal_Other Capex'!Y68/VLOOKUP($F210,Inp_SubOngoingEfficiency!$F$21:$AK$24,MATCH(Y$7,Inp_SubOngoingEfficiency!$F$7:$AK$7,0),FALSE)</f>
        <v>0</v>
      </c>
      <c r="Z210" s="18">
        <f>'Cal_Other Capex'!Z68/VLOOKUP($F210,Inp_SubOngoingEfficiency!$F$21:$AK$24,MATCH(Z$7,Inp_SubOngoingEfficiency!$F$7:$AK$7,0),FALSE)</f>
        <v>0</v>
      </c>
      <c r="AA210" s="18">
        <f>'Cal_Other Capex'!AA68/VLOOKUP($F210,Inp_SubOngoingEfficiency!$F$21:$AK$24,MATCH(AA$7,Inp_SubOngoingEfficiency!$F$7:$AK$7,0),FALSE)</f>
        <v>0</v>
      </c>
      <c r="AB210" s="18">
        <f>'Cal_Other Capex'!AB68/VLOOKUP($F210,Inp_SubOngoingEfficiency!$F$21:$AK$24,MATCH(AB$7,Inp_SubOngoingEfficiency!$F$7:$AK$7,0),FALSE)</f>
        <v>0</v>
      </c>
      <c r="AC210" s="18">
        <f>'Cal_Other Capex'!AC68/VLOOKUP($F210,Inp_SubOngoingEfficiency!$F$21:$AK$24,MATCH(AC$7,Inp_SubOngoingEfficiency!$F$7:$AK$7,0),FALSE)</f>
        <v>0</v>
      </c>
      <c r="AD210" s="18">
        <f>'Cal_Other Capex'!AD68/VLOOKUP($F210,Inp_SubOngoingEfficiency!$F$21:$AK$24,MATCH(AD$7,Inp_SubOngoingEfficiency!$F$7:$AK$7,0),FALSE)</f>
        <v>0</v>
      </c>
      <c r="AE210" s="18">
        <f>'Cal_Other Capex'!AE68/VLOOKUP($F210,Inp_SubOngoingEfficiency!$F$21:$AK$24,MATCH(AE$7,Inp_SubOngoingEfficiency!$F$7:$AK$7,0),FALSE)</f>
        <v>0</v>
      </c>
      <c r="AF210" s="18">
        <f>'Cal_Other Capex'!AF68/VLOOKUP($F210,Inp_SubOngoingEfficiency!$F$21:$AK$24,MATCH(AF$7,Inp_SubOngoingEfficiency!$F$7:$AK$7,0),FALSE)</f>
        <v>0</v>
      </c>
      <c r="AG210" s="18">
        <f>'Cal_Other Capex'!AG68/VLOOKUP($F210,Inp_SubOngoingEfficiency!$F$21:$AK$24,MATCH(AG$7,Inp_SubOngoingEfficiency!$F$7:$AK$7,0),FALSE)</f>
        <v>-0.18669430305919568</v>
      </c>
      <c r="AH210" s="18">
        <f>'Cal_Other Capex'!AH68/VLOOKUP($F210,Inp_SubOngoingEfficiency!$F$21:$AK$24,MATCH(AH$7,Inp_SubOngoingEfficiency!$F$7:$AK$7,0),FALSE)</f>
        <v>-0.18781836633425436</v>
      </c>
      <c r="AI210" s="18">
        <f>'Cal_Other Capex'!AI68/VLOOKUP($F210,Inp_SubOngoingEfficiency!$F$21:$AK$24,MATCH(AI$7,Inp_SubOngoingEfficiency!$F$7:$AK$7,0),FALSE)</f>
        <v>-0.56685183178601894</v>
      </c>
      <c r="AJ210" s="18">
        <f>'Cal_Other Capex'!AJ68/VLOOKUP($F210,Inp_SubOngoingEfficiency!$F$21:$AK$24,MATCH(AJ$7,Inp_SubOngoingEfficiency!$F$7:$AK$7,0),FALSE)</f>
        <v>-0.57084084158634041</v>
      </c>
      <c r="AK210" s="18">
        <f>'Cal_Other Capex'!AK68/VLOOKUP($F210,Inp_SubOngoingEfficiency!$F$21:$AK$24,MATCH(AK$7,Inp_SubOngoingEfficiency!$F$7:$AK$7,0),FALSE)</f>
        <v>-0.38327439174686162</v>
      </c>
      <c r="AN210" s="33"/>
    </row>
    <row r="211" spans="5:40" s="94" customFormat="1">
      <c r="E211" s="16" t="str">
        <f>Cover!$F$13</f>
        <v>Sc</v>
      </c>
      <c r="F211" s="16" t="str">
        <f>'Cal_Other Capex'!F69</f>
        <v>Capex</v>
      </c>
      <c r="H211" s="16" t="str">
        <f>'Cal_Other Capex'!H69</f>
        <v>Other capex</v>
      </c>
      <c r="I211" s="16" t="str">
        <f>'Cal_Other Capex'!I69</f>
        <v>Other Capex</v>
      </c>
      <c r="J211" s="16" t="str">
        <f>IF(ISBLANK('Cal_Other Capex'!J69),"",'Cal_Other Capex'!J69)</f>
        <v>BOs - Biomethane - improved access trials, roll out, SIUs</v>
      </c>
      <c r="L211" s="94" t="s">
        <v>111</v>
      </c>
      <c r="M211" s="94" t="str">
        <f t="shared" si="6"/>
        <v>BO</v>
      </c>
      <c r="N211" s="94" t="b">
        <f t="shared" si="7"/>
        <v>0</v>
      </c>
      <c r="T211" s="18">
        <f>'Cal_Other Capex'!T69/VLOOKUP($F211,Inp_SubOngoingEfficiency!$F$21:$AK$24,MATCH(T$7,Inp_SubOngoingEfficiency!$F$7:$AK$7,0),FALSE)</f>
        <v>0</v>
      </c>
      <c r="U211" s="18">
        <f>'Cal_Other Capex'!U69/VLOOKUP($F211,Inp_SubOngoingEfficiency!$F$21:$AK$24,MATCH(U$7,Inp_SubOngoingEfficiency!$F$7:$AK$7,0),FALSE)</f>
        <v>0</v>
      </c>
      <c r="V211" s="18">
        <f>'Cal_Other Capex'!V69/VLOOKUP($F211,Inp_SubOngoingEfficiency!$F$21:$AK$24,MATCH(V$7,Inp_SubOngoingEfficiency!$F$7:$AK$7,0),FALSE)</f>
        <v>0</v>
      </c>
      <c r="W211" s="18">
        <f>'Cal_Other Capex'!W69/VLOOKUP($F211,Inp_SubOngoingEfficiency!$F$21:$AK$24,MATCH(W$7,Inp_SubOngoingEfficiency!$F$7:$AK$7,0),FALSE)</f>
        <v>0</v>
      </c>
      <c r="X211" s="18">
        <f>'Cal_Other Capex'!X69/VLOOKUP($F211,Inp_SubOngoingEfficiency!$F$21:$AK$24,MATCH(X$7,Inp_SubOngoingEfficiency!$F$7:$AK$7,0),FALSE)</f>
        <v>0</v>
      </c>
      <c r="Y211" s="18">
        <f>'Cal_Other Capex'!Y69/VLOOKUP($F211,Inp_SubOngoingEfficiency!$F$21:$AK$24,MATCH(Y$7,Inp_SubOngoingEfficiency!$F$7:$AK$7,0),FALSE)</f>
        <v>0</v>
      </c>
      <c r="Z211" s="18">
        <f>'Cal_Other Capex'!Z69/VLOOKUP($F211,Inp_SubOngoingEfficiency!$F$21:$AK$24,MATCH(Z$7,Inp_SubOngoingEfficiency!$F$7:$AK$7,0),FALSE)</f>
        <v>0</v>
      </c>
      <c r="AA211" s="18">
        <f>'Cal_Other Capex'!AA69/VLOOKUP($F211,Inp_SubOngoingEfficiency!$F$21:$AK$24,MATCH(AA$7,Inp_SubOngoingEfficiency!$F$7:$AK$7,0),FALSE)</f>
        <v>0</v>
      </c>
      <c r="AB211" s="18">
        <f>'Cal_Other Capex'!AB69/VLOOKUP($F211,Inp_SubOngoingEfficiency!$F$21:$AK$24,MATCH(AB$7,Inp_SubOngoingEfficiency!$F$7:$AK$7,0),FALSE)</f>
        <v>0</v>
      </c>
      <c r="AC211" s="18">
        <f>'Cal_Other Capex'!AC69/VLOOKUP($F211,Inp_SubOngoingEfficiency!$F$21:$AK$24,MATCH(AC$7,Inp_SubOngoingEfficiency!$F$7:$AK$7,0),FALSE)</f>
        <v>0</v>
      </c>
      <c r="AD211" s="18">
        <f>'Cal_Other Capex'!AD69/VLOOKUP($F211,Inp_SubOngoingEfficiency!$F$21:$AK$24,MATCH(AD$7,Inp_SubOngoingEfficiency!$F$7:$AK$7,0),FALSE)</f>
        <v>0</v>
      </c>
      <c r="AE211" s="18">
        <f>'Cal_Other Capex'!AE69/VLOOKUP($F211,Inp_SubOngoingEfficiency!$F$21:$AK$24,MATCH(AE$7,Inp_SubOngoingEfficiency!$F$7:$AK$7,0),FALSE)</f>
        <v>0</v>
      </c>
      <c r="AF211" s="18">
        <f>'Cal_Other Capex'!AF69/VLOOKUP($F211,Inp_SubOngoingEfficiency!$F$21:$AK$24,MATCH(AF$7,Inp_SubOngoingEfficiency!$F$7:$AK$7,0),FALSE)</f>
        <v>0</v>
      </c>
      <c r="AG211" s="18">
        <f>'Cal_Other Capex'!AG69/VLOOKUP($F211,Inp_SubOngoingEfficiency!$F$21:$AK$24,MATCH(AG$7,Inp_SubOngoingEfficiency!$F$7:$AK$7,0),FALSE)</f>
        <v>-0.80530839914182784</v>
      </c>
      <c r="AH211" s="18">
        <f>'Cal_Other Capex'!AH69/VLOOKUP($F211,Inp_SubOngoingEfficiency!$F$21:$AK$24,MATCH(AH$7,Inp_SubOngoingEfficiency!$F$7:$AK$7,0),FALSE)</f>
        <v>0</v>
      </c>
      <c r="AI211" s="18">
        <f>'Cal_Other Capex'!AI69/VLOOKUP($F211,Inp_SubOngoingEfficiency!$F$21:$AK$24,MATCH(AI$7,Inp_SubOngoingEfficiency!$F$7:$AK$7,0),FALSE)</f>
        <v>-0.74446540574563824</v>
      </c>
      <c r="AJ211" s="18">
        <f>'Cal_Other Capex'!AJ69/VLOOKUP($F211,Inp_SubOngoingEfficiency!$F$21:$AK$24,MATCH(AJ$7,Inp_SubOngoingEfficiency!$F$7:$AK$7,0),FALSE)</f>
        <v>-1.118848049509227</v>
      </c>
      <c r="AK211" s="18">
        <f>'Cal_Other Capex'!AK69/VLOOKUP($F211,Inp_SubOngoingEfficiency!$F$21:$AK$24,MATCH(AK$7,Inp_SubOngoingEfficiency!$F$7:$AK$7,0),FALSE)</f>
        <v>-1.8684626597659504</v>
      </c>
      <c r="AN211" s="33"/>
    </row>
    <row r="212" spans="5:40" s="94" customFormat="1">
      <c r="E212" s="16" t="str">
        <f>Cover!$F$13</f>
        <v>Sc</v>
      </c>
      <c r="F212" s="16" t="str">
        <f>'Cal_Other Capex'!F70</f>
        <v>Capex</v>
      </c>
      <c r="H212" s="16" t="str">
        <f>'Cal_Other Capex'!H70</f>
        <v>Other capex</v>
      </c>
      <c r="I212" s="16" t="str">
        <f>'Cal_Other Capex'!I70</f>
        <v>Other Capex</v>
      </c>
      <c r="J212" s="16" t="str">
        <f>IF(ISBLANK('Cal_Other Capex'!J70),"",'Cal_Other Capex'!J70)</f>
        <v>TA - Resilience capex</v>
      </c>
      <c r="L212" s="94" t="s">
        <v>111</v>
      </c>
      <c r="M212" s="94" t="b">
        <f t="shared" si="6"/>
        <v>0</v>
      </c>
      <c r="N212" s="94" t="str">
        <f t="shared" si="7"/>
        <v>TA</v>
      </c>
      <c r="T212" s="18">
        <f>'Cal_Other Capex'!T70/VLOOKUP($F212,Inp_SubOngoingEfficiency!$F$21:$AK$24,MATCH(T$7,Inp_SubOngoingEfficiency!$F$7:$AK$7,0),FALSE)</f>
        <v>0</v>
      </c>
      <c r="U212" s="18">
        <f>'Cal_Other Capex'!U70/VLOOKUP($F212,Inp_SubOngoingEfficiency!$F$21:$AK$24,MATCH(U$7,Inp_SubOngoingEfficiency!$F$7:$AK$7,0),FALSE)</f>
        <v>0</v>
      </c>
      <c r="V212" s="18">
        <f>'Cal_Other Capex'!V70/VLOOKUP($F212,Inp_SubOngoingEfficiency!$F$21:$AK$24,MATCH(V$7,Inp_SubOngoingEfficiency!$F$7:$AK$7,0),FALSE)</f>
        <v>0</v>
      </c>
      <c r="W212" s="18">
        <f>'Cal_Other Capex'!W70/VLOOKUP($F212,Inp_SubOngoingEfficiency!$F$21:$AK$24,MATCH(W$7,Inp_SubOngoingEfficiency!$F$7:$AK$7,0),FALSE)</f>
        <v>0</v>
      </c>
      <c r="X212" s="18">
        <f>'Cal_Other Capex'!X70/VLOOKUP($F212,Inp_SubOngoingEfficiency!$F$21:$AK$24,MATCH(X$7,Inp_SubOngoingEfficiency!$F$7:$AK$7,0),FALSE)</f>
        <v>0</v>
      </c>
      <c r="Y212" s="18">
        <f>'Cal_Other Capex'!Y70/VLOOKUP($F212,Inp_SubOngoingEfficiency!$F$21:$AK$24,MATCH(Y$7,Inp_SubOngoingEfficiency!$F$7:$AK$7,0),FALSE)</f>
        <v>-0.55596201195600004</v>
      </c>
      <c r="Z212" s="18">
        <f>'Cal_Other Capex'!Z70/VLOOKUP($F212,Inp_SubOngoingEfficiency!$F$21:$AK$24,MATCH(Z$7,Inp_SubOngoingEfficiency!$F$7:$AK$7,0),FALSE)</f>
        <v>-0.38023845839796033</v>
      </c>
      <c r="AA212" s="18">
        <f>'Cal_Other Capex'!AA70/VLOOKUP($F212,Inp_SubOngoingEfficiency!$F$21:$AK$24,MATCH(AA$7,Inp_SubOngoingEfficiency!$F$7:$AK$7,0),FALSE)</f>
        <v>-0.3668051940810414</v>
      </c>
      <c r="AB212" s="18">
        <f>'Cal_Other Capex'!AB70/VLOOKUP($F212,Inp_SubOngoingEfficiency!$F$21:$AK$24,MATCH(AB$7,Inp_SubOngoingEfficiency!$F$7:$AK$7,0),FALSE)</f>
        <v>-8.422565024323235E-2</v>
      </c>
      <c r="AC212" s="18">
        <f>'Cal_Other Capex'!AC70/VLOOKUP($F212,Inp_SubOngoingEfficiency!$F$21:$AK$24,MATCH(AC$7,Inp_SubOngoingEfficiency!$F$7:$AK$7,0),FALSE)</f>
        <v>0</v>
      </c>
      <c r="AD212" s="18">
        <f>'Cal_Other Capex'!AD70/VLOOKUP($F212,Inp_SubOngoingEfficiency!$F$21:$AK$24,MATCH(AD$7,Inp_SubOngoingEfficiency!$F$7:$AK$7,0),FALSE)</f>
        <v>-1.241196769046278</v>
      </c>
      <c r="AE212" s="18">
        <f>'Cal_Other Capex'!AE70/VLOOKUP($F212,Inp_SubOngoingEfficiency!$F$21:$AK$24,MATCH(AE$7,Inp_SubOngoingEfficiency!$F$7:$AK$7,0),FALSE)</f>
        <v>-0.32800000000000001</v>
      </c>
      <c r="AF212" s="18">
        <f>'Cal_Other Capex'!AF70/VLOOKUP($F212,Inp_SubOngoingEfficiency!$F$21:$AK$24,MATCH(AF$7,Inp_SubOngoingEfficiency!$F$7:$AK$7,0),FALSE)</f>
        <v>-0.56966413480885303</v>
      </c>
      <c r="AG212" s="18">
        <f>'Cal_Other Capex'!AG70/VLOOKUP($F212,Inp_SubOngoingEfficiency!$F$21:$AK$24,MATCH(AG$7,Inp_SubOngoingEfficiency!$F$7:$AK$7,0),FALSE)</f>
        <v>-0.7684337513916496</v>
      </c>
      <c r="AH212" s="18">
        <f>'Cal_Other Capex'!AH70/VLOOKUP($F212,Inp_SubOngoingEfficiency!$F$21:$AK$24,MATCH(AH$7,Inp_SubOngoingEfficiency!$F$7:$AK$7,0),FALSE)</f>
        <v>-0.90321852370142908</v>
      </c>
      <c r="AI212" s="18">
        <f>'Cal_Other Capex'!AI70/VLOOKUP($F212,Inp_SubOngoingEfficiency!$F$21:$AK$24,MATCH(AI$7,Inp_SubOngoingEfficiency!$F$7:$AK$7,0),FALSE)</f>
        <v>-1.0723419527812015</v>
      </c>
      <c r="AJ212" s="18">
        <f>'Cal_Other Capex'!AJ70/VLOOKUP($F212,Inp_SubOngoingEfficiency!$F$21:$AK$24,MATCH(AJ$7,Inp_SubOngoingEfficiency!$F$7:$AK$7,0),FALSE)</f>
        <v>-1.2859260283310292</v>
      </c>
      <c r="AK212" s="18">
        <f>'Cal_Other Capex'!AK70/VLOOKUP($F212,Inp_SubOngoingEfficiency!$F$21:$AK$24,MATCH(AK$7,Inp_SubOngoingEfficiency!$F$7:$AK$7,0),FALSE)</f>
        <v>-1.5544800859832617</v>
      </c>
      <c r="AN212" s="33"/>
    </row>
    <row r="213" spans="5:40" s="94" customFormat="1">
      <c r="E213" s="16" t="str">
        <f>Cover!$F$13</f>
        <v>Sc</v>
      </c>
      <c r="F213" s="16" t="str">
        <f>'Cal_Other Capex'!F71</f>
        <v>Capex</v>
      </c>
      <c r="H213" s="16" t="str">
        <f>'Cal_Other Capex'!H71</f>
        <v>Other capex</v>
      </c>
      <c r="I213" s="16" t="str">
        <f>'Cal_Other Capex'!I71</f>
        <v>Other Capex</v>
      </c>
      <c r="J213" s="16" t="str">
        <f>IF(ISBLANK('Cal_Other Capex'!J71),"",'Cal_Other Capex'!J71)</f>
        <v>TA - IT&amp;Telecoms</v>
      </c>
      <c r="L213" s="94" t="s">
        <v>111</v>
      </c>
      <c r="M213" s="94" t="b">
        <f t="shared" si="6"/>
        <v>0</v>
      </c>
      <c r="N213" s="94" t="str">
        <f t="shared" si="7"/>
        <v>TA</v>
      </c>
      <c r="T213" s="18">
        <f>'Cal_Other Capex'!T71/VLOOKUP($F213,Inp_SubOngoingEfficiency!$F$21:$AK$24,MATCH(T$7,Inp_SubOngoingEfficiency!$F$7:$AK$7,0),FALSE)</f>
        <v>0</v>
      </c>
      <c r="U213" s="18">
        <f>'Cal_Other Capex'!U71/VLOOKUP($F213,Inp_SubOngoingEfficiency!$F$21:$AK$24,MATCH(U$7,Inp_SubOngoingEfficiency!$F$7:$AK$7,0),FALSE)</f>
        <v>0</v>
      </c>
      <c r="V213" s="18">
        <f>'Cal_Other Capex'!V71/VLOOKUP($F213,Inp_SubOngoingEfficiency!$F$21:$AK$24,MATCH(V$7,Inp_SubOngoingEfficiency!$F$7:$AK$7,0),FALSE)</f>
        <v>0</v>
      </c>
      <c r="W213" s="18">
        <f>'Cal_Other Capex'!W71/VLOOKUP($F213,Inp_SubOngoingEfficiency!$F$21:$AK$24,MATCH(W$7,Inp_SubOngoingEfficiency!$F$7:$AK$7,0),FALSE)</f>
        <v>0</v>
      </c>
      <c r="X213" s="18">
        <f>'Cal_Other Capex'!X71/VLOOKUP($F213,Inp_SubOngoingEfficiency!$F$21:$AK$24,MATCH(X$7,Inp_SubOngoingEfficiency!$F$7:$AK$7,0),FALSE)</f>
        <v>0</v>
      </c>
      <c r="Y213" s="18">
        <f>'Cal_Other Capex'!Y71/VLOOKUP($F213,Inp_SubOngoingEfficiency!$F$21:$AK$24,MATCH(Y$7,Inp_SubOngoingEfficiency!$F$7:$AK$7,0),FALSE)</f>
        <v>0</v>
      </c>
      <c r="Z213" s="18">
        <f>'Cal_Other Capex'!Z71/VLOOKUP($F213,Inp_SubOngoingEfficiency!$F$21:$AK$24,MATCH(Z$7,Inp_SubOngoingEfficiency!$F$7:$AK$7,0),FALSE)</f>
        <v>0</v>
      </c>
      <c r="AA213" s="18">
        <f>'Cal_Other Capex'!AA71/VLOOKUP($F213,Inp_SubOngoingEfficiency!$F$21:$AK$24,MATCH(AA$7,Inp_SubOngoingEfficiency!$F$7:$AK$7,0),FALSE)</f>
        <v>0</v>
      </c>
      <c r="AB213" s="18">
        <f>'Cal_Other Capex'!AB71/VLOOKUP($F213,Inp_SubOngoingEfficiency!$F$21:$AK$24,MATCH(AB$7,Inp_SubOngoingEfficiency!$F$7:$AK$7,0),FALSE)</f>
        <v>0</v>
      </c>
      <c r="AC213" s="18">
        <f>'Cal_Other Capex'!AC71/VLOOKUP($F213,Inp_SubOngoingEfficiency!$F$21:$AK$24,MATCH(AC$7,Inp_SubOngoingEfficiency!$F$7:$AK$7,0),FALSE)</f>
        <v>0</v>
      </c>
      <c r="AD213" s="18">
        <f>'Cal_Other Capex'!AD71/VLOOKUP($F213,Inp_SubOngoingEfficiency!$F$21:$AK$24,MATCH(AD$7,Inp_SubOngoingEfficiency!$F$7:$AK$7,0),FALSE)</f>
        <v>0</v>
      </c>
      <c r="AE213" s="18">
        <f>'Cal_Other Capex'!AE71/VLOOKUP($F213,Inp_SubOngoingEfficiency!$F$21:$AK$24,MATCH(AE$7,Inp_SubOngoingEfficiency!$F$7:$AK$7,0),FALSE)</f>
        <v>0</v>
      </c>
      <c r="AF213" s="18">
        <f>'Cal_Other Capex'!AF71/VLOOKUP($F213,Inp_SubOngoingEfficiency!$F$21:$AK$24,MATCH(AF$7,Inp_SubOngoingEfficiency!$F$7:$AK$7,0),FALSE)</f>
        <v>0</v>
      </c>
      <c r="AG213" s="18">
        <f>'Cal_Other Capex'!AG71/VLOOKUP($F213,Inp_SubOngoingEfficiency!$F$21:$AK$24,MATCH(AG$7,Inp_SubOngoingEfficiency!$F$7:$AK$7,0),FALSE)</f>
        <v>0</v>
      </c>
      <c r="AH213" s="18">
        <f>'Cal_Other Capex'!AH71/VLOOKUP($F213,Inp_SubOngoingEfficiency!$F$21:$AK$24,MATCH(AH$7,Inp_SubOngoingEfficiency!$F$7:$AK$7,0),FALSE)</f>
        <v>0</v>
      </c>
      <c r="AI213" s="18">
        <f>'Cal_Other Capex'!AI71/VLOOKUP($F213,Inp_SubOngoingEfficiency!$F$21:$AK$24,MATCH(AI$7,Inp_SubOngoingEfficiency!$F$7:$AK$7,0),FALSE)</f>
        <v>0</v>
      </c>
      <c r="AJ213" s="18">
        <f>'Cal_Other Capex'!AJ71/VLOOKUP($F213,Inp_SubOngoingEfficiency!$F$21:$AK$24,MATCH(AJ$7,Inp_SubOngoingEfficiency!$F$7:$AK$7,0),FALSE)</f>
        <v>0</v>
      </c>
      <c r="AK213" s="18">
        <f>'Cal_Other Capex'!AK71/VLOOKUP($F213,Inp_SubOngoingEfficiency!$F$21:$AK$24,MATCH(AK$7,Inp_SubOngoingEfficiency!$F$7:$AK$7,0),FALSE)</f>
        <v>0</v>
      </c>
      <c r="AN213" s="33"/>
    </row>
    <row r="214" spans="5:40" s="94" customFormat="1">
      <c r="E214" s="16" t="str">
        <f>Cover!$F$13</f>
        <v>Sc</v>
      </c>
      <c r="F214" s="16" t="str">
        <f>'Cal_Other Capex'!F72</f>
        <v>Capex</v>
      </c>
      <c r="H214" s="16" t="str">
        <f>'Cal_Other Capex'!H72</f>
        <v>Other capex</v>
      </c>
      <c r="I214" s="16" t="str">
        <f>'Cal_Other Capex'!I72</f>
        <v>Other Capex</v>
      </c>
      <c r="J214" s="16" t="str">
        <f>IF(ISBLANK('Cal_Other Capex'!J72),"",'Cal_Other Capex'!J72)</f>
        <v>TA - PSUP</v>
      </c>
      <c r="L214" s="94" t="s">
        <v>111</v>
      </c>
      <c r="M214" s="94" t="b">
        <f t="shared" si="6"/>
        <v>0</v>
      </c>
      <c r="N214" s="94" t="str">
        <f t="shared" si="7"/>
        <v>TA</v>
      </c>
      <c r="T214" s="18">
        <f>'Cal_Other Capex'!T72/VLOOKUP($F214,Inp_SubOngoingEfficiency!$F$21:$AK$24,MATCH(T$7,Inp_SubOngoingEfficiency!$F$7:$AK$7,0),FALSE)</f>
        <v>0</v>
      </c>
      <c r="U214" s="18">
        <f>'Cal_Other Capex'!U72/VLOOKUP($F214,Inp_SubOngoingEfficiency!$F$21:$AK$24,MATCH(U$7,Inp_SubOngoingEfficiency!$F$7:$AK$7,0),FALSE)</f>
        <v>0</v>
      </c>
      <c r="V214" s="18">
        <f>'Cal_Other Capex'!V72/VLOOKUP($F214,Inp_SubOngoingEfficiency!$F$21:$AK$24,MATCH(V$7,Inp_SubOngoingEfficiency!$F$7:$AK$7,0),FALSE)</f>
        <v>0</v>
      </c>
      <c r="W214" s="18">
        <f>'Cal_Other Capex'!W72/VLOOKUP($F214,Inp_SubOngoingEfficiency!$F$21:$AK$24,MATCH(W$7,Inp_SubOngoingEfficiency!$F$7:$AK$7,0),FALSE)</f>
        <v>0</v>
      </c>
      <c r="X214" s="18">
        <f>'Cal_Other Capex'!X72/VLOOKUP($F214,Inp_SubOngoingEfficiency!$F$21:$AK$24,MATCH(X$7,Inp_SubOngoingEfficiency!$F$7:$AK$7,0),FALSE)</f>
        <v>0</v>
      </c>
      <c r="Y214" s="18">
        <f>'Cal_Other Capex'!Y72/VLOOKUP($F214,Inp_SubOngoingEfficiency!$F$21:$AK$24,MATCH(Y$7,Inp_SubOngoingEfficiency!$F$7:$AK$7,0),FALSE)</f>
        <v>0</v>
      </c>
      <c r="Z214" s="18">
        <f>'Cal_Other Capex'!Z72/VLOOKUP($F214,Inp_SubOngoingEfficiency!$F$21:$AK$24,MATCH(Z$7,Inp_SubOngoingEfficiency!$F$7:$AK$7,0),FALSE)</f>
        <v>-0.96439763317551697</v>
      </c>
      <c r="AA214" s="18">
        <f>'Cal_Other Capex'!AA72/VLOOKUP($F214,Inp_SubOngoingEfficiency!$F$21:$AK$24,MATCH(AA$7,Inp_SubOngoingEfficiency!$F$7:$AK$7,0),FALSE)</f>
        <v>-0.67493793707660032</v>
      </c>
      <c r="AB214" s="18">
        <f>'Cal_Other Capex'!AB72/VLOOKUP($F214,Inp_SubOngoingEfficiency!$F$21:$AK$24,MATCH(AB$7,Inp_SubOngoingEfficiency!$F$7:$AK$7,0),FALSE)</f>
        <v>-3.9492620614124778</v>
      </c>
      <c r="AC214" s="18">
        <f>'Cal_Other Capex'!AC72/VLOOKUP($F214,Inp_SubOngoingEfficiency!$F$21:$AK$24,MATCH(AC$7,Inp_SubOngoingEfficiency!$F$7:$AK$7,0),FALSE)</f>
        <v>-1.0875658589543462</v>
      </c>
      <c r="AD214" s="18">
        <f>'Cal_Other Capex'!AD72/VLOOKUP($F214,Inp_SubOngoingEfficiency!$F$21:$AK$24,MATCH(AD$7,Inp_SubOngoingEfficiency!$F$7:$AK$7,0),FALSE)</f>
        <v>-1.0789395800000001</v>
      </c>
      <c r="AE214" s="18">
        <f>'Cal_Other Capex'!AE72/VLOOKUP($F214,Inp_SubOngoingEfficiency!$F$21:$AK$24,MATCH(AE$7,Inp_SubOngoingEfficiency!$F$7:$AK$7,0),FALSE)</f>
        <v>-2.3902615799999998</v>
      </c>
      <c r="AF214" s="18">
        <f>'Cal_Other Capex'!AF72/VLOOKUP($F214,Inp_SubOngoingEfficiency!$F$21:$AK$24,MATCH(AF$7,Inp_SubOngoingEfficiency!$F$7:$AK$7,0),FALSE)</f>
        <v>-1.827097786720322</v>
      </c>
      <c r="AG214" s="18">
        <f>'Cal_Other Capex'!AG72/VLOOKUP($F214,Inp_SubOngoingEfficiency!$F$21:$AK$24,MATCH(AG$7,Inp_SubOngoingEfficiency!$F$7:$AK$7,0),FALSE)</f>
        <v>-1.0332318684252584</v>
      </c>
      <c r="AH214" s="18">
        <f>'Cal_Other Capex'!AH72/VLOOKUP($F214,Inp_SubOngoingEfficiency!$F$21:$AK$24,MATCH(AH$7,Inp_SubOngoingEfficiency!$F$7:$AK$7,0),FALSE)</f>
        <v>-1.0342555653829308</v>
      </c>
      <c r="AI214" s="18">
        <f>'Cal_Other Capex'!AI72/VLOOKUP($F214,Inp_SubOngoingEfficiency!$F$21:$AK$24,MATCH(AI$7,Inp_SubOngoingEfficiency!$F$7:$AK$7,0),FALSE)</f>
        <v>0</v>
      </c>
      <c r="AJ214" s="18">
        <f>'Cal_Other Capex'!AJ72/VLOOKUP($F214,Inp_SubOngoingEfficiency!$F$21:$AK$24,MATCH(AJ$7,Inp_SubOngoingEfficiency!$F$7:$AK$7,0),FALSE)</f>
        <v>0</v>
      </c>
      <c r="AK214" s="18">
        <f>'Cal_Other Capex'!AK72/VLOOKUP($F214,Inp_SubOngoingEfficiency!$F$21:$AK$24,MATCH(AK$7,Inp_SubOngoingEfficiency!$F$7:$AK$7,0),FALSE)</f>
        <v>0</v>
      </c>
      <c r="AN214" s="33"/>
    </row>
    <row r="215" spans="5:40" s="94" customFormat="1">
      <c r="E215" s="16" t="str">
        <f>Cover!$F$13</f>
        <v>Sc</v>
      </c>
      <c r="F215" s="16" t="str">
        <f>'Cal_Other Capex'!F73</f>
        <v>Capex</v>
      </c>
      <c r="H215" s="16" t="str">
        <f>'Cal_Other Capex'!H73</f>
        <v>Other capex</v>
      </c>
      <c r="I215" s="16" t="str">
        <f>'Cal_Other Capex'!I73</f>
        <v>Other Capex</v>
      </c>
      <c r="J215" s="16" t="str">
        <f>IF(ISBLANK('Cal_Other Capex'!J73),"",'Cal_Other Capex'!J73)</f>
        <v/>
      </c>
      <c r="L215" s="94" t="s">
        <v>111</v>
      </c>
      <c r="M215" s="94" t="b">
        <f t="shared" si="6"/>
        <v>0</v>
      </c>
      <c r="N215" s="94" t="b">
        <f t="shared" si="7"/>
        <v>0</v>
      </c>
      <c r="T215" s="18">
        <f>'Cal_Other Capex'!T73/VLOOKUP($F215,Inp_SubOngoingEfficiency!$F$21:$AK$24,MATCH(T$7,Inp_SubOngoingEfficiency!$F$7:$AK$7,0),FALSE)</f>
        <v>0</v>
      </c>
      <c r="U215" s="18">
        <f>'Cal_Other Capex'!U73/VLOOKUP($F215,Inp_SubOngoingEfficiency!$F$21:$AK$24,MATCH(U$7,Inp_SubOngoingEfficiency!$F$7:$AK$7,0),FALSE)</f>
        <v>0</v>
      </c>
      <c r="V215" s="18">
        <f>'Cal_Other Capex'!V73/VLOOKUP($F215,Inp_SubOngoingEfficiency!$F$21:$AK$24,MATCH(V$7,Inp_SubOngoingEfficiency!$F$7:$AK$7,0),FALSE)</f>
        <v>0</v>
      </c>
      <c r="W215" s="18">
        <f>'Cal_Other Capex'!W73/VLOOKUP($F215,Inp_SubOngoingEfficiency!$F$21:$AK$24,MATCH(W$7,Inp_SubOngoingEfficiency!$F$7:$AK$7,0),FALSE)</f>
        <v>0</v>
      </c>
      <c r="X215" s="18">
        <f>'Cal_Other Capex'!X73/VLOOKUP($F215,Inp_SubOngoingEfficiency!$F$21:$AK$24,MATCH(X$7,Inp_SubOngoingEfficiency!$F$7:$AK$7,0),FALSE)</f>
        <v>0</v>
      </c>
      <c r="Y215" s="18">
        <f>'Cal_Other Capex'!Y73/VLOOKUP($F215,Inp_SubOngoingEfficiency!$F$21:$AK$24,MATCH(Y$7,Inp_SubOngoingEfficiency!$F$7:$AK$7,0),FALSE)</f>
        <v>0</v>
      </c>
      <c r="Z215" s="18">
        <f>'Cal_Other Capex'!Z73/VLOOKUP($F215,Inp_SubOngoingEfficiency!$F$21:$AK$24,MATCH(Z$7,Inp_SubOngoingEfficiency!$F$7:$AK$7,0),FALSE)</f>
        <v>0</v>
      </c>
      <c r="AA215" s="18">
        <f>'Cal_Other Capex'!AA73/VLOOKUP($F215,Inp_SubOngoingEfficiency!$F$21:$AK$24,MATCH(AA$7,Inp_SubOngoingEfficiency!$F$7:$AK$7,0),FALSE)</f>
        <v>0</v>
      </c>
      <c r="AB215" s="18">
        <f>'Cal_Other Capex'!AB73/VLOOKUP($F215,Inp_SubOngoingEfficiency!$F$21:$AK$24,MATCH(AB$7,Inp_SubOngoingEfficiency!$F$7:$AK$7,0),FALSE)</f>
        <v>0</v>
      </c>
      <c r="AC215" s="18">
        <f>'Cal_Other Capex'!AC73/VLOOKUP($F215,Inp_SubOngoingEfficiency!$F$21:$AK$24,MATCH(AC$7,Inp_SubOngoingEfficiency!$F$7:$AK$7,0),FALSE)</f>
        <v>0</v>
      </c>
      <c r="AD215" s="18">
        <f>'Cal_Other Capex'!AD73/VLOOKUP($F215,Inp_SubOngoingEfficiency!$F$21:$AK$24,MATCH(AD$7,Inp_SubOngoingEfficiency!$F$7:$AK$7,0),FALSE)</f>
        <v>0</v>
      </c>
      <c r="AE215" s="18">
        <f>'Cal_Other Capex'!AE73/VLOOKUP($F215,Inp_SubOngoingEfficiency!$F$21:$AK$24,MATCH(AE$7,Inp_SubOngoingEfficiency!$F$7:$AK$7,0),FALSE)</f>
        <v>0</v>
      </c>
      <c r="AF215" s="18">
        <f>'Cal_Other Capex'!AF73/VLOOKUP($F215,Inp_SubOngoingEfficiency!$F$21:$AK$24,MATCH(AF$7,Inp_SubOngoingEfficiency!$F$7:$AK$7,0),FALSE)</f>
        <v>0</v>
      </c>
      <c r="AG215" s="18">
        <f>'Cal_Other Capex'!AG73/VLOOKUP($F215,Inp_SubOngoingEfficiency!$F$21:$AK$24,MATCH(AG$7,Inp_SubOngoingEfficiency!$F$7:$AK$7,0),FALSE)</f>
        <v>0</v>
      </c>
      <c r="AH215" s="18">
        <f>'Cal_Other Capex'!AH73/VLOOKUP($F215,Inp_SubOngoingEfficiency!$F$21:$AK$24,MATCH(AH$7,Inp_SubOngoingEfficiency!$F$7:$AK$7,0),FALSE)</f>
        <v>0</v>
      </c>
      <c r="AI215" s="18">
        <f>'Cal_Other Capex'!AI73/VLOOKUP($F215,Inp_SubOngoingEfficiency!$F$21:$AK$24,MATCH(AI$7,Inp_SubOngoingEfficiency!$F$7:$AK$7,0),FALSE)</f>
        <v>0</v>
      </c>
      <c r="AJ215" s="18">
        <f>'Cal_Other Capex'!AJ73/VLOOKUP($F215,Inp_SubOngoingEfficiency!$F$21:$AK$24,MATCH(AJ$7,Inp_SubOngoingEfficiency!$F$7:$AK$7,0),FALSE)</f>
        <v>0</v>
      </c>
      <c r="AK215" s="18">
        <f>'Cal_Other Capex'!AK73/VLOOKUP($F215,Inp_SubOngoingEfficiency!$F$21:$AK$24,MATCH(AK$7,Inp_SubOngoingEfficiency!$F$7:$AK$7,0),FALSE)</f>
        <v>0</v>
      </c>
      <c r="AN215" s="33"/>
    </row>
    <row r="216" spans="5:40">
      <c r="E216" s="16" t="str">
        <f>Cover!$F$13</f>
        <v>Sc</v>
      </c>
      <c r="F216" s="16" t="str">
        <f>'Cal_Other Capex'!F74</f>
        <v>Capex</v>
      </c>
      <c r="G216" s="94"/>
      <c r="H216" s="16" t="str">
        <f>'Cal_Other Capex'!H74</f>
        <v>Other capex</v>
      </c>
      <c r="I216" s="16" t="str">
        <f>'Cal_Other Capex'!I74</f>
        <v>Other Capex</v>
      </c>
      <c r="J216" s="16" t="str">
        <f>IF(ISBLANK('Cal_Other Capex'!J74),"",'Cal_Other Capex'!J74)</f>
        <v/>
      </c>
      <c r="K216" s="94"/>
      <c r="L216" s="94" t="s">
        <v>111</v>
      </c>
      <c r="M216" s="94" t="b">
        <f t="shared" si="6"/>
        <v>0</v>
      </c>
      <c r="N216" s="94" t="b">
        <f t="shared" si="7"/>
        <v>0</v>
      </c>
      <c r="O216" s="94"/>
      <c r="P216" s="94"/>
      <c r="Q216" s="94"/>
      <c r="R216" s="94"/>
      <c r="S216" s="94"/>
      <c r="T216" s="18">
        <f>'Cal_Other Capex'!T74/VLOOKUP($F216,Inp_SubOngoingEfficiency!$F$21:$AK$24,MATCH(T$7,Inp_SubOngoingEfficiency!$F$7:$AK$7,0),FALSE)</f>
        <v>0</v>
      </c>
      <c r="U216" s="18">
        <f>'Cal_Other Capex'!U74/VLOOKUP($F216,Inp_SubOngoingEfficiency!$F$21:$AK$24,MATCH(U$7,Inp_SubOngoingEfficiency!$F$7:$AK$7,0),FALSE)</f>
        <v>0</v>
      </c>
      <c r="V216" s="18">
        <f>'Cal_Other Capex'!V74/VLOOKUP($F216,Inp_SubOngoingEfficiency!$F$21:$AK$24,MATCH(V$7,Inp_SubOngoingEfficiency!$F$7:$AK$7,0),FALSE)</f>
        <v>0</v>
      </c>
      <c r="W216" s="18">
        <f>'Cal_Other Capex'!W74/VLOOKUP($F216,Inp_SubOngoingEfficiency!$F$21:$AK$24,MATCH(W$7,Inp_SubOngoingEfficiency!$F$7:$AK$7,0),FALSE)</f>
        <v>0</v>
      </c>
      <c r="X216" s="18">
        <f>'Cal_Other Capex'!X74/VLOOKUP($F216,Inp_SubOngoingEfficiency!$F$21:$AK$24,MATCH(X$7,Inp_SubOngoingEfficiency!$F$7:$AK$7,0),FALSE)</f>
        <v>0</v>
      </c>
      <c r="Y216" s="18">
        <f>'Cal_Other Capex'!Y74/VLOOKUP($F216,Inp_SubOngoingEfficiency!$F$21:$AK$24,MATCH(Y$7,Inp_SubOngoingEfficiency!$F$7:$AK$7,0),FALSE)</f>
        <v>0</v>
      </c>
      <c r="Z216" s="18">
        <f>'Cal_Other Capex'!Z74/VLOOKUP($F216,Inp_SubOngoingEfficiency!$F$21:$AK$24,MATCH(Z$7,Inp_SubOngoingEfficiency!$F$7:$AK$7,0),FALSE)</f>
        <v>0</v>
      </c>
      <c r="AA216" s="18">
        <f>'Cal_Other Capex'!AA74/VLOOKUP($F216,Inp_SubOngoingEfficiency!$F$21:$AK$24,MATCH(AA$7,Inp_SubOngoingEfficiency!$F$7:$AK$7,0),FALSE)</f>
        <v>0</v>
      </c>
      <c r="AB216" s="18">
        <f>'Cal_Other Capex'!AB74/VLOOKUP($F216,Inp_SubOngoingEfficiency!$F$21:$AK$24,MATCH(AB$7,Inp_SubOngoingEfficiency!$F$7:$AK$7,0),FALSE)</f>
        <v>0</v>
      </c>
      <c r="AC216" s="18">
        <f>'Cal_Other Capex'!AC74/VLOOKUP($F216,Inp_SubOngoingEfficiency!$F$21:$AK$24,MATCH(AC$7,Inp_SubOngoingEfficiency!$F$7:$AK$7,0),FALSE)</f>
        <v>0</v>
      </c>
      <c r="AD216" s="18">
        <f>'Cal_Other Capex'!AD74/VLOOKUP($F216,Inp_SubOngoingEfficiency!$F$21:$AK$24,MATCH(AD$7,Inp_SubOngoingEfficiency!$F$7:$AK$7,0),FALSE)</f>
        <v>0</v>
      </c>
      <c r="AE216" s="18">
        <f>'Cal_Other Capex'!AE74/VLOOKUP($F216,Inp_SubOngoingEfficiency!$F$21:$AK$24,MATCH(AE$7,Inp_SubOngoingEfficiency!$F$7:$AK$7,0),FALSE)</f>
        <v>0</v>
      </c>
      <c r="AF216" s="18">
        <f>'Cal_Other Capex'!AF74/VLOOKUP($F216,Inp_SubOngoingEfficiency!$F$21:$AK$24,MATCH(AF$7,Inp_SubOngoingEfficiency!$F$7:$AK$7,0),FALSE)</f>
        <v>0</v>
      </c>
      <c r="AG216" s="18">
        <f>'Cal_Other Capex'!AG74/VLOOKUP($F216,Inp_SubOngoingEfficiency!$F$21:$AK$24,MATCH(AG$7,Inp_SubOngoingEfficiency!$F$7:$AK$7,0),FALSE)</f>
        <v>0</v>
      </c>
      <c r="AH216" s="18">
        <f>'Cal_Other Capex'!AH74/VLOOKUP($F216,Inp_SubOngoingEfficiency!$F$21:$AK$24,MATCH(AH$7,Inp_SubOngoingEfficiency!$F$7:$AK$7,0),FALSE)</f>
        <v>0</v>
      </c>
      <c r="AI216" s="18">
        <f>'Cal_Other Capex'!AI74/VLOOKUP($F216,Inp_SubOngoingEfficiency!$F$21:$AK$24,MATCH(AI$7,Inp_SubOngoingEfficiency!$F$7:$AK$7,0),FALSE)</f>
        <v>0</v>
      </c>
      <c r="AJ216" s="18">
        <f>'Cal_Other Capex'!AJ74/VLOOKUP($F216,Inp_SubOngoingEfficiency!$F$21:$AK$24,MATCH(AJ$7,Inp_SubOngoingEfficiency!$F$7:$AK$7,0),FALSE)</f>
        <v>0</v>
      </c>
      <c r="AK216" s="18">
        <f>'Cal_Other Capex'!AK74/VLOOKUP($F216,Inp_SubOngoingEfficiency!$F$21:$AK$24,MATCH(AK$7,Inp_SubOngoingEfficiency!$F$7:$AK$7,0),FALSE)</f>
        <v>0</v>
      </c>
    </row>
    <row r="217" spans="5:40">
      <c r="E217" s="16" t="str">
        <f>Cover!$F$13</f>
        <v>Sc</v>
      </c>
      <c r="F217" s="16" t="str">
        <f>'Cal_Other Capex'!F75</f>
        <v>Capex</v>
      </c>
      <c r="G217" s="94"/>
      <c r="H217" s="16" t="str">
        <f>'Cal_Other Capex'!H75</f>
        <v>Other capex</v>
      </c>
      <c r="I217" s="16" t="str">
        <f>'Cal_Other Capex'!I75</f>
        <v>Other Capex</v>
      </c>
      <c r="J217" s="16" t="str">
        <f>IF(ISBLANK('Cal_Other Capex'!J75),"",'Cal_Other Capex'!J75)</f>
        <v>BO – Sc_Inn_01</v>
      </c>
      <c r="K217" s="94"/>
      <c r="L217" s="94" t="s">
        <v>111</v>
      </c>
      <c r="M217" s="94" t="str">
        <f t="shared" si="6"/>
        <v>BO</v>
      </c>
      <c r="N217" s="94" t="b">
        <f t="shared" si="7"/>
        <v>0</v>
      </c>
      <c r="O217" s="94"/>
      <c r="P217" s="94"/>
      <c r="Q217" s="94"/>
      <c r="R217" s="94"/>
      <c r="S217" s="94"/>
      <c r="T217" s="18">
        <f>'Cal_Other Capex'!T75/VLOOKUP($F217,Inp_SubOngoingEfficiency!$F$21:$AK$24,MATCH(T$7,Inp_SubOngoingEfficiency!$F$7:$AK$7,0),FALSE)</f>
        <v>0</v>
      </c>
      <c r="U217" s="18">
        <f>'Cal_Other Capex'!U75/VLOOKUP($F217,Inp_SubOngoingEfficiency!$F$21:$AK$24,MATCH(U$7,Inp_SubOngoingEfficiency!$F$7:$AK$7,0),FALSE)</f>
        <v>0</v>
      </c>
      <c r="V217" s="18">
        <f>'Cal_Other Capex'!V75/VLOOKUP($F217,Inp_SubOngoingEfficiency!$F$21:$AK$24,MATCH(V$7,Inp_SubOngoingEfficiency!$F$7:$AK$7,0),FALSE)</f>
        <v>0</v>
      </c>
      <c r="W217" s="18">
        <f>'Cal_Other Capex'!W75/VLOOKUP($F217,Inp_SubOngoingEfficiency!$F$21:$AK$24,MATCH(W$7,Inp_SubOngoingEfficiency!$F$7:$AK$7,0),FALSE)</f>
        <v>0</v>
      </c>
      <c r="X217" s="18">
        <f>'Cal_Other Capex'!X75/VLOOKUP($F217,Inp_SubOngoingEfficiency!$F$21:$AK$24,MATCH(X$7,Inp_SubOngoingEfficiency!$F$7:$AK$7,0),FALSE)</f>
        <v>0</v>
      </c>
      <c r="Y217" s="18">
        <f>'Cal_Other Capex'!Y75/VLOOKUP($F217,Inp_SubOngoingEfficiency!$F$21:$AK$24,MATCH(Y$7,Inp_SubOngoingEfficiency!$F$7:$AK$7,0),FALSE)</f>
        <v>0</v>
      </c>
      <c r="Z217" s="18">
        <f>'Cal_Other Capex'!Z75/VLOOKUP($F217,Inp_SubOngoingEfficiency!$F$21:$AK$24,MATCH(Z$7,Inp_SubOngoingEfficiency!$F$7:$AK$7,0),FALSE)</f>
        <v>0</v>
      </c>
      <c r="AA217" s="18">
        <f>'Cal_Other Capex'!AA75/VLOOKUP($F217,Inp_SubOngoingEfficiency!$F$21:$AK$24,MATCH(AA$7,Inp_SubOngoingEfficiency!$F$7:$AK$7,0),FALSE)</f>
        <v>0</v>
      </c>
      <c r="AB217" s="18">
        <f>'Cal_Other Capex'!AB75/VLOOKUP($F217,Inp_SubOngoingEfficiency!$F$21:$AK$24,MATCH(AB$7,Inp_SubOngoingEfficiency!$F$7:$AK$7,0),FALSE)</f>
        <v>0</v>
      </c>
      <c r="AC217" s="18">
        <f>'Cal_Other Capex'!AC75/VLOOKUP($F217,Inp_SubOngoingEfficiency!$F$21:$AK$24,MATCH(AC$7,Inp_SubOngoingEfficiency!$F$7:$AK$7,0),FALSE)</f>
        <v>0</v>
      </c>
      <c r="AD217" s="18">
        <f>'Cal_Other Capex'!AD75/VLOOKUP($F217,Inp_SubOngoingEfficiency!$F$21:$AK$24,MATCH(AD$7,Inp_SubOngoingEfficiency!$F$7:$AK$7,0),FALSE)</f>
        <v>0</v>
      </c>
      <c r="AE217" s="18">
        <f>'Cal_Other Capex'!AE75/VLOOKUP($F217,Inp_SubOngoingEfficiency!$F$21:$AK$24,MATCH(AE$7,Inp_SubOngoingEfficiency!$F$7:$AK$7,0),FALSE)</f>
        <v>0</v>
      </c>
      <c r="AF217" s="18">
        <f>'Cal_Other Capex'!AF75/VLOOKUP($F217,Inp_SubOngoingEfficiency!$F$21:$AK$24,MATCH(AF$7,Inp_SubOngoingEfficiency!$F$7:$AK$7,0),FALSE)</f>
        <v>0</v>
      </c>
      <c r="AG217" s="18">
        <f>'Cal_Other Capex'!AG75/VLOOKUP($F217,Inp_SubOngoingEfficiency!$F$21:$AK$24,MATCH(AG$7,Inp_SubOngoingEfficiency!$F$7:$AK$7,0),FALSE)</f>
        <v>-0.74304332617559876</v>
      </c>
      <c r="AH217" s="18">
        <f>'Cal_Other Capex'!AH75/VLOOKUP($F217,Inp_SubOngoingEfficiency!$F$21:$AK$24,MATCH(AH$7,Inp_SubOngoingEfficiency!$F$7:$AK$7,0),FALSE)</f>
        <v>0</v>
      </c>
      <c r="AI217" s="18">
        <f>'Cal_Other Capex'!AI75/VLOOKUP($F217,Inp_SubOngoingEfficiency!$F$21:$AK$24,MATCH(AI$7,Inp_SubOngoingEfficiency!$F$7:$AK$7,0),FALSE)</f>
        <v>0</v>
      </c>
      <c r="AJ217" s="18">
        <f>'Cal_Other Capex'!AJ75/VLOOKUP($F217,Inp_SubOngoingEfficiency!$F$21:$AK$24,MATCH(AJ$7,Inp_SubOngoingEfficiency!$F$7:$AK$7,0),FALSE)</f>
        <v>0</v>
      </c>
      <c r="AK217" s="18">
        <f>'Cal_Other Capex'!AK75/VLOOKUP($F217,Inp_SubOngoingEfficiency!$F$21:$AK$24,MATCH(AK$7,Inp_SubOngoingEfficiency!$F$7:$AK$7,0),FALSE)</f>
        <v>0</v>
      </c>
    </row>
    <row r="218" spans="5:40">
      <c r="E218" s="16" t="str">
        <f>Cover!$F$13</f>
        <v>Sc</v>
      </c>
      <c r="F218" s="16" t="str">
        <f>'Cal_Other Capex'!F76</f>
        <v>Capex</v>
      </c>
      <c r="G218" s="94"/>
      <c r="H218" s="16" t="str">
        <f>'Cal_Other Capex'!H76</f>
        <v>Other capex</v>
      </c>
      <c r="I218" s="16" t="str">
        <f>'Cal_Other Capex'!I76</f>
        <v>Other Capex</v>
      </c>
      <c r="J218" s="16" t="str">
        <f>IF(ISBLANK('Cal_Other Capex'!J76),"",'Cal_Other Capex'!J76)</f>
        <v/>
      </c>
      <c r="K218" s="94"/>
      <c r="L218" s="94" t="s">
        <v>111</v>
      </c>
      <c r="M218" s="94" t="b">
        <f t="shared" si="6"/>
        <v>0</v>
      </c>
      <c r="N218" s="94" t="b">
        <f t="shared" si="7"/>
        <v>0</v>
      </c>
      <c r="O218" s="94"/>
      <c r="P218" s="94"/>
      <c r="Q218" s="94"/>
      <c r="R218" s="94"/>
      <c r="S218" s="94"/>
      <c r="T218" s="18">
        <f>'Cal_Other Capex'!T76/VLOOKUP($F218,Inp_SubOngoingEfficiency!$F$21:$AK$24,MATCH(T$7,Inp_SubOngoingEfficiency!$F$7:$AK$7,0),FALSE)</f>
        <v>0</v>
      </c>
      <c r="U218" s="18">
        <f>'Cal_Other Capex'!U76/VLOOKUP($F218,Inp_SubOngoingEfficiency!$F$21:$AK$24,MATCH(U$7,Inp_SubOngoingEfficiency!$F$7:$AK$7,0),FALSE)</f>
        <v>0</v>
      </c>
      <c r="V218" s="18">
        <f>'Cal_Other Capex'!V76/VLOOKUP($F218,Inp_SubOngoingEfficiency!$F$21:$AK$24,MATCH(V$7,Inp_SubOngoingEfficiency!$F$7:$AK$7,0),FALSE)</f>
        <v>0</v>
      </c>
      <c r="W218" s="18">
        <f>'Cal_Other Capex'!W76/VLOOKUP($F218,Inp_SubOngoingEfficiency!$F$21:$AK$24,MATCH(W$7,Inp_SubOngoingEfficiency!$F$7:$AK$7,0),FALSE)</f>
        <v>0</v>
      </c>
      <c r="X218" s="18">
        <f>'Cal_Other Capex'!X76/VLOOKUP($F218,Inp_SubOngoingEfficiency!$F$21:$AK$24,MATCH(X$7,Inp_SubOngoingEfficiency!$F$7:$AK$7,0),FALSE)</f>
        <v>0</v>
      </c>
      <c r="Y218" s="18">
        <f>'Cal_Other Capex'!Y76/VLOOKUP($F218,Inp_SubOngoingEfficiency!$F$21:$AK$24,MATCH(Y$7,Inp_SubOngoingEfficiency!$F$7:$AK$7,0),FALSE)</f>
        <v>0</v>
      </c>
      <c r="Z218" s="18">
        <f>'Cal_Other Capex'!Z76/VLOOKUP($F218,Inp_SubOngoingEfficiency!$F$21:$AK$24,MATCH(Z$7,Inp_SubOngoingEfficiency!$F$7:$AK$7,0),FALSE)</f>
        <v>0</v>
      </c>
      <c r="AA218" s="18">
        <f>'Cal_Other Capex'!AA76/VLOOKUP($F218,Inp_SubOngoingEfficiency!$F$21:$AK$24,MATCH(AA$7,Inp_SubOngoingEfficiency!$F$7:$AK$7,0),FALSE)</f>
        <v>0</v>
      </c>
      <c r="AB218" s="18">
        <f>'Cal_Other Capex'!AB76/VLOOKUP($F218,Inp_SubOngoingEfficiency!$F$21:$AK$24,MATCH(AB$7,Inp_SubOngoingEfficiency!$F$7:$AK$7,0),FALSE)</f>
        <v>0</v>
      </c>
      <c r="AC218" s="18">
        <f>'Cal_Other Capex'!AC76/VLOOKUP($F218,Inp_SubOngoingEfficiency!$F$21:$AK$24,MATCH(AC$7,Inp_SubOngoingEfficiency!$F$7:$AK$7,0),FALSE)</f>
        <v>0</v>
      </c>
      <c r="AD218" s="18">
        <f>'Cal_Other Capex'!AD76/VLOOKUP($F218,Inp_SubOngoingEfficiency!$F$21:$AK$24,MATCH(AD$7,Inp_SubOngoingEfficiency!$F$7:$AK$7,0),FALSE)</f>
        <v>0</v>
      </c>
      <c r="AE218" s="18">
        <f>'Cal_Other Capex'!AE76/VLOOKUP($F218,Inp_SubOngoingEfficiency!$F$21:$AK$24,MATCH(AE$7,Inp_SubOngoingEfficiency!$F$7:$AK$7,0),FALSE)</f>
        <v>0</v>
      </c>
      <c r="AF218" s="18">
        <f>'Cal_Other Capex'!AF76/VLOOKUP($F218,Inp_SubOngoingEfficiency!$F$21:$AK$24,MATCH(AF$7,Inp_SubOngoingEfficiency!$F$7:$AK$7,0),FALSE)</f>
        <v>0</v>
      </c>
      <c r="AG218" s="18">
        <f>'Cal_Other Capex'!AG76/VLOOKUP($F218,Inp_SubOngoingEfficiency!$F$21:$AK$24,MATCH(AG$7,Inp_SubOngoingEfficiency!$F$7:$AK$7,0),FALSE)</f>
        <v>0</v>
      </c>
      <c r="AH218" s="18">
        <f>'Cal_Other Capex'!AH76/VLOOKUP($F218,Inp_SubOngoingEfficiency!$F$21:$AK$24,MATCH(AH$7,Inp_SubOngoingEfficiency!$F$7:$AK$7,0),FALSE)</f>
        <v>0</v>
      </c>
      <c r="AI218" s="18">
        <f>'Cal_Other Capex'!AI76/VLOOKUP($F218,Inp_SubOngoingEfficiency!$F$21:$AK$24,MATCH(AI$7,Inp_SubOngoingEfficiency!$F$7:$AK$7,0),FALSE)</f>
        <v>0</v>
      </c>
      <c r="AJ218" s="18">
        <f>'Cal_Other Capex'!AJ76/VLOOKUP($F218,Inp_SubOngoingEfficiency!$F$21:$AK$24,MATCH(AJ$7,Inp_SubOngoingEfficiency!$F$7:$AK$7,0),FALSE)</f>
        <v>0</v>
      </c>
      <c r="AK218" s="18">
        <f>'Cal_Other Capex'!AK76/VLOOKUP($F218,Inp_SubOngoingEfficiency!$F$21:$AK$24,MATCH(AK$7,Inp_SubOngoingEfficiency!$F$7:$AK$7,0),FALSE)</f>
        <v>0</v>
      </c>
    </row>
    <row r="219" spans="5:40">
      <c r="E219" s="16" t="str">
        <f>Cover!$F$13</f>
        <v>Sc</v>
      </c>
      <c r="F219" s="16" t="str">
        <f>Cal_Repex!F67</f>
        <v>Repex</v>
      </c>
      <c r="G219" s="94"/>
      <c r="H219" s="16">
        <f>Cal_Repex!H67</f>
        <v>0</v>
      </c>
      <c r="I219" s="16" t="str">
        <f>Cal_Repex!I67</f>
        <v>Repex</v>
      </c>
      <c r="J219" s="16" t="str">
        <f>IF(ISBLANK(Cal_Repex!J67),"",Cal_Repex!J67)</f>
        <v>Repex MOBs</v>
      </c>
      <c r="L219" s="4" t="s">
        <v>111</v>
      </c>
      <c r="M219" s="94" t="b">
        <f t="shared" si="6"/>
        <v>0</v>
      </c>
      <c r="N219" s="94" t="b">
        <f t="shared" si="7"/>
        <v>0</v>
      </c>
      <c r="T219" s="18">
        <f>Cal_Repex!T67/VLOOKUP($F219,Inp_SubOngoingEfficiency!$F$21:$AK$24,MATCH(T$7,Inp_SubOngoingEfficiency!$F$7:$AK$7,0),FALSE)</f>
        <v>0</v>
      </c>
      <c r="U219" s="18">
        <f>Cal_Repex!U67/VLOOKUP($F219,Inp_SubOngoingEfficiency!$F$21:$AK$24,MATCH(U$7,Inp_SubOngoingEfficiency!$F$7:$AK$7,0),FALSE)</f>
        <v>0</v>
      </c>
      <c r="V219" s="18">
        <f>Cal_Repex!V67/VLOOKUP($F219,Inp_SubOngoingEfficiency!$F$21:$AK$24,MATCH(V$7,Inp_SubOngoingEfficiency!$F$7:$AK$7,0),FALSE)</f>
        <v>0</v>
      </c>
      <c r="W219" s="18">
        <f>Cal_Repex!W67/VLOOKUP($F219,Inp_SubOngoingEfficiency!$F$21:$AK$24,MATCH(W$7,Inp_SubOngoingEfficiency!$F$7:$AK$7,0),FALSE)</f>
        <v>0</v>
      </c>
      <c r="X219" s="18">
        <f>Cal_Repex!X67/VLOOKUP($F219,Inp_SubOngoingEfficiency!$F$21:$AK$24,MATCH(X$7,Inp_SubOngoingEfficiency!$F$7:$AK$7,0),FALSE)</f>
        <v>0</v>
      </c>
      <c r="Y219" s="18">
        <f>Cal_Repex!Y67/VLOOKUP($F219,Inp_SubOngoingEfficiency!$F$21:$AK$24,MATCH(Y$7,Inp_SubOngoingEfficiency!$F$7:$AK$7,0),FALSE)</f>
        <v>-1.4304172064257386</v>
      </c>
      <c r="Z219" s="18">
        <f>Cal_Repex!Z67/VLOOKUP($F219,Inp_SubOngoingEfficiency!$F$21:$AK$24,MATCH(Z$7,Inp_SubOngoingEfficiency!$F$7:$AK$7,0),FALSE)</f>
        <v>-1.6495344801947653</v>
      </c>
      <c r="AA219" s="18">
        <f>Cal_Repex!AA67/VLOOKUP($F219,Inp_SubOngoingEfficiency!$F$21:$AK$24,MATCH(AA$7,Inp_SubOngoingEfficiency!$F$7:$AK$7,0),FALSE)</f>
        <v>-1.7395977540794039</v>
      </c>
      <c r="AB219" s="18">
        <f>Cal_Repex!AB67/VLOOKUP($F219,Inp_SubOngoingEfficiency!$F$21:$AK$24,MATCH(AB$7,Inp_SubOngoingEfficiency!$F$7:$AK$7,0),FALSE)</f>
        <v>-1.4989049329791087</v>
      </c>
      <c r="AC219" s="18">
        <f>Cal_Repex!AC67/VLOOKUP($F219,Inp_SubOngoingEfficiency!$F$21:$AK$24,MATCH(AC$7,Inp_SubOngoingEfficiency!$F$7:$AK$7,0),FALSE)</f>
        <v>-1.5046003419300857</v>
      </c>
      <c r="AD219" s="18">
        <f>Cal_Repex!AD67/VLOOKUP($F219,Inp_SubOngoingEfficiency!$F$21:$AK$24,MATCH(AD$7,Inp_SubOngoingEfficiency!$F$7:$AK$7,0),FALSE)</f>
        <v>-3.101</v>
      </c>
      <c r="AE219" s="18">
        <f>Cal_Repex!AE67/VLOOKUP($F219,Inp_SubOngoingEfficiency!$F$21:$AK$24,MATCH(AE$7,Inp_SubOngoingEfficiency!$F$7:$AK$7,0),FALSE)</f>
        <v>-2.6331742690058477</v>
      </c>
      <c r="AF219" s="18">
        <f>Cal_Repex!AF67/VLOOKUP($F219,Inp_SubOngoingEfficiency!$F$21:$AK$24,MATCH(AF$7,Inp_SubOngoingEfficiency!$F$7:$AK$7,0),FALSE)</f>
        <v>-2.7089510987026673</v>
      </c>
      <c r="AG219" s="18">
        <f>Cal_Repex!AG67/VLOOKUP($F219,Inp_SubOngoingEfficiency!$F$21:$AK$24,MATCH(AG$7,Inp_SubOngoingEfficiency!$F$7:$AK$7,0),FALSE)</f>
        <v>-2.781562503280937</v>
      </c>
      <c r="AH219" s="18">
        <f>Cal_Repex!AH67/VLOOKUP($F219,Inp_SubOngoingEfficiency!$F$21:$AK$24,MATCH(AH$7,Inp_SubOngoingEfficiency!$F$7:$AK$7,0),FALSE)</f>
        <v>-2.8128667337055391</v>
      </c>
      <c r="AI219" s="18">
        <f>Cal_Repex!AI67/VLOOKUP($F219,Inp_SubOngoingEfficiency!$F$21:$AK$24,MATCH(AI$7,Inp_SubOngoingEfficiency!$F$7:$AK$7,0),FALSE)</f>
        <v>-2.804104439548107</v>
      </c>
      <c r="AJ219" s="18">
        <f>Cal_Repex!AJ67/VLOOKUP($F219,Inp_SubOngoingEfficiency!$F$21:$AK$24,MATCH(AJ$7,Inp_SubOngoingEfficiency!$F$7:$AK$7,0),FALSE)</f>
        <v>-2.8178997922887823</v>
      </c>
      <c r="AK219" s="18">
        <f>Cal_Repex!AK67/VLOOKUP($F219,Inp_SubOngoingEfficiency!$F$21:$AK$24,MATCH(AK$7,Inp_SubOngoingEfficiency!$F$7:$AK$7,0),FALSE)</f>
        <v>-2.8709476739941873</v>
      </c>
    </row>
    <row r="220" spans="5:40">
      <c r="E220" s="16" t="str">
        <f>Cover!$F$13</f>
        <v>Sc</v>
      </c>
      <c r="F220" s="16" t="str">
        <f>Cal_Repex!F68</f>
        <v>Repex</v>
      </c>
      <c r="G220" s="94"/>
      <c r="H220" s="16">
        <f>Cal_Repex!H68</f>
        <v>0</v>
      </c>
      <c r="I220" s="16" t="str">
        <f>Cal_Repex!I68</f>
        <v>Repex</v>
      </c>
      <c r="J220" s="16" t="str">
        <f>IF(ISBLANK(Cal_Repex!J68),"",Cal_Repex!J68)</f>
        <v>Streetworks</v>
      </c>
      <c r="K220" s="94"/>
      <c r="L220" s="94" t="s">
        <v>111</v>
      </c>
      <c r="M220" s="94" t="b">
        <f t="shared" si="6"/>
        <v>0</v>
      </c>
      <c r="N220" s="94" t="b">
        <f t="shared" si="7"/>
        <v>0</v>
      </c>
      <c r="O220" s="94"/>
      <c r="P220" s="94"/>
      <c r="Q220" s="94"/>
      <c r="R220" s="94"/>
      <c r="S220" s="94"/>
      <c r="T220" s="18">
        <f>Cal_Repex!T68/VLOOKUP($F220,Inp_SubOngoingEfficiency!$F$21:$AK$24,MATCH(T$7,Inp_SubOngoingEfficiency!$F$7:$AK$7,0),FALSE)</f>
        <v>0</v>
      </c>
      <c r="U220" s="18">
        <f>Cal_Repex!U68/VLOOKUP($F220,Inp_SubOngoingEfficiency!$F$21:$AK$24,MATCH(U$7,Inp_SubOngoingEfficiency!$F$7:$AK$7,0),FALSE)</f>
        <v>0</v>
      </c>
      <c r="V220" s="18">
        <f>Cal_Repex!V68/VLOOKUP($F220,Inp_SubOngoingEfficiency!$F$21:$AK$24,MATCH(V$7,Inp_SubOngoingEfficiency!$F$7:$AK$7,0),FALSE)</f>
        <v>0</v>
      </c>
      <c r="W220" s="18">
        <f>Cal_Repex!W68/VLOOKUP($F220,Inp_SubOngoingEfficiency!$F$21:$AK$24,MATCH(W$7,Inp_SubOngoingEfficiency!$F$7:$AK$7,0),FALSE)</f>
        <v>0</v>
      </c>
      <c r="X220" s="18">
        <f>Cal_Repex!X68/VLOOKUP($F220,Inp_SubOngoingEfficiency!$F$21:$AK$24,MATCH(X$7,Inp_SubOngoingEfficiency!$F$7:$AK$7,0),FALSE)</f>
        <v>0</v>
      </c>
      <c r="Y220" s="18">
        <f>Cal_Repex!Y68/VLOOKUP($F220,Inp_SubOngoingEfficiency!$F$21:$AK$24,MATCH(Y$7,Inp_SubOngoingEfficiency!$F$7:$AK$7,0),FALSE)</f>
        <v>-1.0209999999999999</v>
      </c>
      <c r="Z220" s="18">
        <f>Cal_Repex!Z68/VLOOKUP($F220,Inp_SubOngoingEfficiency!$F$21:$AK$24,MATCH(Z$7,Inp_SubOngoingEfficiency!$F$7:$AK$7,0),FALSE)</f>
        <v>-0.92800000000000005</v>
      </c>
      <c r="AA220" s="18">
        <f>Cal_Repex!AA68/VLOOKUP($F220,Inp_SubOngoingEfficiency!$F$21:$AK$24,MATCH(AA$7,Inp_SubOngoingEfficiency!$F$7:$AK$7,0),FALSE)</f>
        <v>-0.375</v>
      </c>
      <c r="AB220" s="18">
        <f>Cal_Repex!AB68/VLOOKUP($F220,Inp_SubOngoingEfficiency!$F$21:$AK$24,MATCH(AB$7,Inp_SubOngoingEfficiency!$F$7:$AK$7,0),FALSE)</f>
        <v>-0.32800000000000001</v>
      </c>
      <c r="AC220" s="18">
        <f>Cal_Repex!AC68/VLOOKUP($F220,Inp_SubOngoingEfficiency!$F$21:$AK$24,MATCH(AC$7,Inp_SubOngoingEfficiency!$F$7:$AK$7,0),FALSE)</f>
        <v>-0.39100000000000001</v>
      </c>
      <c r="AD220" s="18">
        <f>Cal_Repex!AD68/VLOOKUP($F220,Inp_SubOngoingEfficiency!$F$21:$AK$24,MATCH(AD$7,Inp_SubOngoingEfficiency!$F$7:$AK$7,0),FALSE)</f>
        <v>-1.0999999999999999</v>
      </c>
      <c r="AE220" s="18">
        <f>Cal_Repex!AE68/VLOOKUP($F220,Inp_SubOngoingEfficiency!$F$21:$AK$24,MATCH(AE$7,Inp_SubOngoingEfficiency!$F$7:$AK$7,0),FALSE)</f>
        <v>-2.3268599999999999</v>
      </c>
      <c r="AF220" s="18">
        <f>Cal_Repex!AF68/VLOOKUP($F220,Inp_SubOngoingEfficiency!$F$21:$AK$24,MATCH(AF$7,Inp_SubOngoingEfficiency!$F$7:$AK$7,0),FALSE)</f>
        <v>-2.3449159154929577</v>
      </c>
      <c r="AG220" s="18">
        <f>Cal_Repex!AG68/VLOOKUP($F220,Inp_SubOngoingEfficiency!$F$21:$AK$24,MATCH(AG$7,Inp_SubOngoingEfficiency!$F$7:$AK$7,0),FALSE)</f>
        <v>-0.9843290652943214</v>
      </c>
      <c r="AH220" s="18">
        <f>Cal_Repex!AH68/VLOOKUP($F220,Inp_SubOngoingEfficiency!$F$21:$AK$24,MATCH(AH$7,Inp_SubOngoingEfficiency!$F$7:$AK$7,0),FALSE)</f>
        <v>-0.99087544814036488</v>
      </c>
      <c r="AI220" s="18">
        <f>Cal_Repex!AI68/VLOOKUP($F220,Inp_SubOngoingEfficiency!$F$21:$AK$24,MATCH(AI$7,Inp_SubOngoingEfficiency!$F$7:$AK$7,0),FALSE)</f>
        <v>-0.99744685463677685</v>
      </c>
      <c r="AJ220" s="18">
        <f>Cal_Repex!AJ68/VLOOKUP($F220,Inp_SubOngoingEfficiency!$F$21:$AK$24,MATCH(AJ$7,Inp_SubOngoingEfficiency!$F$7:$AK$7,0),FALSE)</f>
        <v>-1.0041857812432617</v>
      </c>
      <c r="AK220" s="18">
        <f>Cal_Repex!AK68/VLOOKUP($F220,Inp_SubOngoingEfficiency!$F$21:$AK$24,MATCH(AK$7,Inp_SubOngoingEfficiency!$F$7:$AK$7,0),FALSE)</f>
        <v>-1.0112622767862478</v>
      </c>
    </row>
    <row r="221" spans="5:40">
      <c r="E221" s="16" t="str">
        <f>Cover!$F$13</f>
        <v>Sc</v>
      </c>
      <c r="F221" s="16" t="str">
        <f>Cal_Repex!F69</f>
        <v>Repex</v>
      </c>
      <c r="G221" s="94"/>
      <c r="H221" s="16">
        <f>Cal_Repex!H69</f>
        <v>0</v>
      </c>
      <c r="I221" s="16" t="str">
        <f>Cal_Repex!I69</f>
        <v>Repex</v>
      </c>
      <c r="J221" s="16" t="str">
        <f>IF(ISBLANK(Cal_Repex!J69),"",Cal_Repex!J69)</f>
        <v>Diversions</v>
      </c>
      <c r="K221" s="94"/>
      <c r="L221" s="94" t="s">
        <v>111</v>
      </c>
      <c r="M221" s="94" t="b">
        <f t="shared" si="6"/>
        <v>0</v>
      </c>
      <c r="N221" s="94" t="b">
        <f t="shared" si="7"/>
        <v>0</v>
      </c>
      <c r="O221" s="94"/>
      <c r="P221" s="94"/>
      <c r="Q221" s="94"/>
      <c r="R221" s="94"/>
      <c r="S221" s="94"/>
      <c r="T221" s="18">
        <f>Cal_Repex!T69/VLOOKUP($F221,Inp_SubOngoingEfficiency!$F$21:$AK$24,MATCH(T$7,Inp_SubOngoingEfficiency!$F$7:$AK$7,0),FALSE)</f>
        <v>0</v>
      </c>
      <c r="U221" s="18">
        <f>Cal_Repex!U69/VLOOKUP($F221,Inp_SubOngoingEfficiency!$F$21:$AK$24,MATCH(U$7,Inp_SubOngoingEfficiency!$F$7:$AK$7,0),FALSE)</f>
        <v>0</v>
      </c>
      <c r="V221" s="18">
        <f>Cal_Repex!V69/VLOOKUP($F221,Inp_SubOngoingEfficiency!$F$21:$AK$24,MATCH(V$7,Inp_SubOngoingEfficiency!$F$7:$AK$7,0),FALSE)</f>
        <v>0</v>
      </c>
      <c r="W221" s="18">
        <f>Cal_Repex!W69/VLOOKUP($F221,Inp_SubOngoingEfficiency!$F$21:$AK$24,MATCH(W$7,Inp_SubOngoingEfficiency!$F$7:$AK$7,0),FALSE)</f>
        <v>0</v>
      </c>
      <c r="X221" s="18">
        <f>Cal_Repex!X69/VLOOKUP($F221,Inp_SubOngoingEfficiency!$F$21:$AK$24,MATCH(X$7,Inp_SubOngoingEfficiency!$F$7:$AK$7,0),FALSE)</f>
        <v>0</v>
      </c>
      <c r="Y221" s="18">
        <f>Cal_Repex!Y69/VLOOKUP($F221,Inp_SubOngoingEfficiency!$F$21:$AK$24,MATCH(Y$7,Inp_SubOngoingEfficiency!$F$7:$AK$7,0),FALSE)</f>
        <v>-2.2874678687051819</v>
      </c>
      <c r="Z221" s="18">
        <f>Cal_Repex!Z69/VLOOKUP($F221,Inp_SubOngoingEfficiency!$F$21:$AK$24,MATCH(Z$7,Inp_SubOngoingEfficiency!$F$7:$AK$7,0),FALSE)</f>
        <v>-4.017504434264759</v>
      </c>
      <c r="AA221" s="18">
        <f>Cal_Repex!AA69/VLOOKUP($F221,Inp_SubOngoingEfficiency!$F$21:$AK$24,MATCH(AA$7,Inp_SubOngoingEfficiency!$F$7:$AK$7,0),FALSE)</f>
        <v>-4.9075657904219465</v>
      </c>
      <c r="AB221" s="18">
        <f>Cal_Repex!AB69/VLOOKUP($F221,Inp_SubOngoingEfficiency!$F$21:$AK$24,MATCH(AB$7,Inp_SubOngoingEfficiency!$F$7:$AK$7,0),FALSE)</f>
        <v>-6.8776429171354918</v>
      </c>
      <c r="AC221" s="18">
        <f>Cal_Repex!AC69/VLOOKUP($F221,Inp_SubOngoingEfficiency!$F$21:$AK$24,MATCH(AC$7,Inp_SubOngoingEfficiency!$F$7:$AK$7,0),FALSE)</f>
        <v>-3.3773220122676557</v>
      </c>
      <c r="AD221" s="18">
        <f>Cal_Repex!AD69/VLOOKUP($F221,Inp_SubOngoingEfficiency!$F$21:$AK$24,MATCH(AD$7,Inp_SubOngoingEfficiency!$F$7:$AK$7,0),FALSE)</f>
        <v>-2.2999999999999998</v>
      </c>
      <c r="AE221" s="18">
        <f>Cal_Repex!AE69/VLOOKUP($F221,Inp_SubOngoingEfficiency!$F$21:$AK$24,MATCH(AE$7,Inp_SubOngoingEfficiency!$F$7:$AK$7,0),FALSE)</f>
        <v>-4.0270482246057204</v>
      </c>
      <c r="AF221" s="18">
        <f>Cal_Repex!AF69/VLOOKUP($F221,Inp_SubOngoingEfficiency!$F$21:$AK$24,MATCH(AF$7,Inp_SubOngoingEfficiency!$F$7:$AK$7,0),FALSE)</f>
        <v>-3.9273396427442724</v>
      </c>
      <c r="AG221" s="18">
        <f>Cal_Repex!AG69/VLOOKUP($F221,Inp_SubOngoingEfficiency!$F$21:$AK$24,MATCH(AG$7,Inp_SubOngoingEfficiency!$F$7:$AK$7,0),FALSE)</f>
        <v>-3.4104583940030202</v>
      </c>
      <c r="AH221" s="18">
        <f>Cal_Repex!AH69/VLOOKUP($F221,Inp_SubOngoingEfficiency!$F$21:$AK$24,MATCH(AH$7,Inp_SubOngoingEfficiency!$F$7:$AK$7,0),FALSE)</f>
        <v>-3.4454834110100698</v>
      </c>
      <c r="AI221" s="18">
        <f>Cal_Repex!AI69/VLOOKUP($F221,Inp_SubOngoingEfficiency!$F$21:$AK$24,MATCH(AI$7,Inp_SubOngoingEfficiency!$F$7:$AK$7,0),FALSE)</f>
        <v>-3.4372906550137317</v>
      </c>
      <c r="AJ221" s="18">
        <f>Cal_Repex!AJ69/VLOOKUP($F221,Inp_SubOngoingEfficiency!$F$21:$AK$24,MATCH(AJ$7,Inp_SubOngoingEfficiency!$F$7:$AK$7,0),FALSE)</f>
        <v>-3.4526920287872369</v>
      </c>
      <c r="AK221" s="18">
        <f>Cal_Repex!AK69/VLOOKUP($F221,Inp_SubOngoingEfficiency!$F$21:$AK$24,MATCH(AK$7,Inp_SubOngoingEfficiency!$F$7:$AK$7,0),FALSE)</f>
        <v>-3.5112357457836429</v>
      </c>
    </row>
    <row r="222" spans="5:40">
      <c r="E222" s="16" t="str">
        <f>Cover!$F$13</f>
        <v>Sc</v>
      </c>
      <c r="F222" s="16" t="str">
        <f>Cal_Repex!F70</f>
        <v>Repex</v>
      </c>
      <c r="G222" s="94"/>
      <c r="H222" s="16">
        <f>Cal_Repex!H70</f>
        <v>0</v>
      </c>
      <c r="I222" s="16" t="str">
        <f>Cal_Repex!I70</f>
        <v>Repex</v>
      </c>
      <c r="J222" s="16" t="str">
        <f>IF(ISBLANK(Cal_Repex!J70),"",Cal_Repex!J70)</f>
        <v>Smart metering</v>
      </c>
      <c r="K222" s="94"/>
      <c r="L222" s="94" t="s">
        <v>111</v>
      </c>
      <c r="M222" s="94" t="b">
        <f t="shared" si="6"/>
        <v>0</v>
      </c>
      <c r="N222" s="94" t="b">
        <f t="shared" si="7"/>
        <v>0</v>
      </c>
      <c r="O222" s="94"/>
      <c r="P222" s="94"/>
      <c r="Q222" s="94"/>
      <c r="R222" s="94"/>
      <c r="S222" s="94"/>
      <c r="T222" s="18">
        <f>Cal_Repex!T70/VLOOKUP($F222,Inp_SubOngoingEfficiency!$F$21:$AK$24,MATCH(T$7,Inp_SubOngoingEfficiency!$F$7:$AK$7,0),FALSE)</f>
        <v>0</v>
      </c>
      <c r="U222" s="18">
        <f>Cal_Repex!U70/VLOOKUP($F222,Inp_SubOngoingEfficiency!$F$21:$AK$24,MATCH(U$7,Inp_SubOngoingEfficiency!$F$7:$AK$7,0),FALSE)</f>
        <v>0</v>
      </c>
      <c r="V222" s="18">
        <f>Cal_Repex!V70/VLOOKUP($F222,Inp_SubOngoingEfficiency!$F$21:$AK$24,MATCH(V$7,Inp_SubOngoingEfficiency!$F$7:$AK$7,0),FALSE)</f>
        <v>0</v>
      </c>
      <c r="W222" s="18">
        <f>Cal_Repex!W70/VLOOKUP($F222,Inp_SubOngoingEfficiency!$F$21:$AK$24,MATCH(W$7,Inp_SubOngoingEfficiency!$F$7:$AK$7,0),FALSE)</f>
        <v>0</v>
      </c>
      <c r="X222" s="18">
        <f>Cal_Repex!X70/VLOOKUP($F222,Inp_SubOngoingEfficiency!$F$21:$AK$24,MATCH(X$7,Inp_SubOngoingEfficiency!$F$7:$AK$7,0),FALSE)</f>
        <v>0</v>
      </c>
      <c r="Y222" s="18">
        <f>Cal_Repex!Y70/VLOOKUP($F222,Inp_SubOngoingEfficiency!$F$21:$AK$24,MATCH(Y$7,Inp_SubOngoingEfficiency!$F$7:$AK$7,0),FALSE)</f>
        <v>0</v>
      </c>
      <c r="Z222" s="18">
        <f>Cal_Repex!Z70/VLOOKUP($F222,Inp_SubOngoingEfficiency!$F$21:$AK$24,MATCH(Z$7,Inp_SubOngoingEfficiency!$F$7:$AK$7,0),FALSE)</f>
        <v>0</v>
      </c>
      <c r="AA222" s="18">
        <f>Cal_Repex!AA70/VLOOKUP($F222,Inp_SubOngoingEfficiency!$F$21:$AK$24,MATCH(AA$7,Inp_SubOngoingEfficiency!$F$7:$AK$7,0),FALSE)</f>
        <v>0</v>
      </c>
      <c r="AB222" s="18">
        <f>Cal_Repex!AB70/VLOOKUP($F222,Inp_SubOngoingEfficiency!$F$21:$AK$24,MATCH(AB$7,Inp_SubOngoingEfficiency!$F$7:$AK$7,0),FALSE)</f>
        <v>0</v>
      </c>
      <c r="AC222" s="18">
        <f>Cal_Repex!AC70/VLOOKUP($F222,Inp_SubOngoingEfficiency!$F$21:$AK$24,MATCH(AC$7,Inp_SubOngoingEfficiency!$F$7:$AK$7,0),FALSE)</f>
        <v>0</v>
      </c>
      <c r="AD222" s="18">
        <f>Cal_Repex!AD70/VLOOKUP($F222,Inp_SubOngoingEfficiency!$F$21:$AK$24,MATCH(AD$7,Inp_SubOngoingEfficiency!$F$7:$AK$7,0),FALSE)</f>
        <v>0</v>
      </c>
      <c r="AE222" s="18">
        <f>Cal_Repex!AE70/VLOOKUP($F222,Inp_SubOngoingEfficiency!$F$21:$AK$24,MATCH(AE$7,Inp_SubOngoingEfficiency!$F$7:$AK$7,0),FALSE)</f>
        <v>-2.8729999999999999E-2</v>
      </c>
      <c r="AF222" s="18">
        <f>Cal_Repex!AF70/VLOOKUP($F222,Inp_SubOngoingEfficiency!$F$21:$AK$24,MATCH(AF$7,Inp_SubOngoingEfficiency!$F$7:$AK$7,0),FALSE)</f>
        <v>-2.8816710261569414E-2</v>
      </c>
      <c r="AG222" s="18">
        <f>Cal_Repex!AG70/VLOOKUP($F222,Inp_SubOngoingEfficiency!$F$21:$AK$24,MATCH(AG$7,Inp_SubOngoingEfficiency!$F$7:$AK$7,0),FALSE)</f>
        <v>-7.5249434926619226E-3</v>
      </c>
      <c r="AH222" s="18">
        <f>Cal_Repex!AH70/VLOOKUP($F222,Inp_SubOngoingEfficiency!$F$21:$AK$24,MATCH(AH$7,Inp_SubOngoingEfficiency!$F$7:$AK$7,0),FALSE)</f>
        <v>-7.2186765972540269E-3</v>
      </c>
      <c r="AI222" s="18">
        <f>Cal_Repex!AI70/VLOOKUP($F222,Inp_SubOngoingEfficiency!$F$21:$AK$24,MATCH(AI$7,Inp_SubOngoingEfficiency!$F$7:$AK$7,0),FALSE)</f>
        <v>-6.8382340003909636E-3</v>
      </c>
      <c r="AJ222" s="18">
        <f>Cal_Repex!AJ70/VLOOKUP($F222,Inp_SubOngoingEfficiency!$F$21:$AK$24,MATCH(AJ$7,Inp_SubOngoingEfficiency!$F$7:$AK$7,0),FALSE)</f>
        <v>-6.5224205770077906E-3</v>
      </c>
      <c r="AK222" s="18">
        <f>Cal_Repex!AK70/VLOOKUP($F222,Inp_SubOngoingEfficiency!$F$21:$AK$24,MATCH(AK$7,Inp_SubOngoingEfficiency!$F$7:$AK$7,0),FALSE)</f>
        <v>-6.2985017435750884E-3</v>
      </c>
    </row>
    <row r="223" spans="5:40">
      <c r="E223" s="16" t="str">
        <f>Cover!$F$13</f>
        <v>Sc</v>
      </c>
      <c r="F223" s="16" t="str">
        <f>Cal_Repex!F71</f>
        <v>Repex</v>
      </c>
      <c r="G223" s="94"/>
      <c r="H223" s="16">
        <f>Cal_Repex!H71</f>
        <v>0</v>
      </c>
      <c r="I223" s="16" t="str">
        <f>Cal_Repex!I71</f>
        <v>Repex</v>
      </c>
      <c r="J223" s="16" t="str">
        <f>IF(ISBLANK(Cal_Repex!J71),"",Cal_Repex!J71)</f>
        <v>BO - Hazardous Waste</v>
      </c>
      <c r="K223" s="94"/>
      <c r="L223" s="94" t="s">
        <v>111</v>
      </c>
      <c r="M223" s="94" t="str">
        <f t="shared" si="6"/>
        <v>BO</v>
      </c>
      <c r="N223" s="94" t="b">
        <f t="shared" si="7"/>
        <v>0</v>
      </c>
      <c r="O223" s="94"/>
      <c r="P223" s="94"/>
      <c r="Q223" s="94"/>
      <c r="R223" s="94"/>
      <c r="S223" s="94"/>
      <c r="T223" s="18">
        <f>Cal_Repex!T71/VLOOKUP($F223,Inp_SubOngoingEfficiency!$F$21:$AK$24,MATCH(T$7,Inp_SubOngoingEfficiency!$F$7:$AK$7,0),FALSE)</f>
        <v>0</v>
      </c>
      <c r="U223" s="18">
        <f>Cal_Repex!U71/VLOOKUP($F223,Inp_SubOngoingEfficiency!$F$21:$AK$24,MATCH(U$7,Inp_SubOngoingEfficiency!$F$7:$AK$7,0),FALSE)</f>
        <v>0</v>
      </c>
      <c r="V223" s="18">
        <f>Cal_Repex!V71/VLOOKUP($F223,Inp_SubOngoingEfficiency!$F$21:$AK$24,MATCH(V$7,Inp_SubOngoingEfficiency!$F$7:$AK$7,0),FALSE)</f>
        <v>0</v>
      </c>
      <c r="W223" s="18">
        <f>Cal_Repex!W71/VLOOKUP($F223,Inp_SubOngoingEfficiency!$F$21:$AK$24,MATCH(W$7,Inp_SubOngoingEfficiency!$F$7:$AK$7,0),FALSE)</f>
        <v>0</v>
      </c>
      <c r="X223" s="18">
        <f>Cal_Repex!X71/VLOOKUP($F223,Inp_SubOngoingEfficiency!$F$21:$AK$24,MATCH(X$7,Inp_SubOngoingEfficiency!$F$7:$AK$7,0),FALSE)</f>
        <v>0</v>
      </c>
      <c r="Y223" s="18">
        <f>Cal_Repex!Y71/VLOOKUP($F223,Inp_SubOngoingEfficiency!$F$21:$AK$24,MATCH(Y$7,Inp_SubOngoingEfficiency!$F$7:$AK$7,0),FALSE)</f>
        <v>0</v>
      </c>
      <c r="Z223" s="18">
        <f>Cal_Repex!Z71/VLOOKUP($F223,Inp_SubOngoingEfficiency!$F$21:$AK$24,MATCH(Z$7,Inp_SubOngoingEfficiency!$F$7:$AK$7,0),FALSE)</f>
        <v>0</v>
      </c>
      <c r="AA223" s="18">
        <f>Cal_Repex!AA71/VLOOKUP($F223,Inp_SubOngoingEfficiency!$F$21:$AK$24,MATCH(AA$7,Inp_SubOngoingEfficiency!$F$7:$AK$7,0),FALSE)</f>
        <v>0</v>
      </c>
      <c r="AB223" s="18">
        <f>Cal_Repex!AB71/VLOOKUP($F223,Inp_SubOngoingEfficiency!$F$21:$AK$24,MATCH(AB$7,Inp_SubOngoingEfficiency!$F$7:$AK$7,0),FALSE)</f>
        <v>0</v>
      </c>
      <c r="AC223" s="18">
        <f>Cal_Repex!AC71/VLOOKUP($F223,Inp_SubOngoingEfficiency!$F$21:$AK$24,MATCH(AC$7,Inp_SubOngoingEfficiency!$F$7:$AK$7,0),FALSE)</f>
        <v>0</v>
      </c>
      <c r="AD223" s="18">
        <f>Cal_Repex!AD71/VLOOKUP($F223,Inp_SubOngoingEfficiency!$F$21:$AK$24,MATCH(AD$7,Inp_SubOngoingEfficiency!$F$7:$AK$7,0),FALSE)</f>
        <v>0</v>
      </c>
      <c r="AE223" s="18">
        <f>Cal_Repex!AE71/VLOOKUP($F223,Inp_SubOngoingEfficiency!$F$21:$AK$24,MATCH(AE$7,Inp_SubOngoingEfficiency!$F$7:$AK$7,0),FALSE)</f>
        <v>0</v>
      </c>
      <c r="AF223" s="18">
        <f>Cal_Repex!AF71/VLOOKUP($F223,Inp_SubOngoingEfficiency!$F$21:$AK$24,MATCH(AF$7,Inp_SubOngoingEfficiency!$F$7:$AK$7,0),FALSE)</f>
        <v>0</v>
      </c>
      <c r="AG223" s="18">
        <f>Cal_Repex!AG71/VLOOKUP($F223,Inp_SubOngoingEfficiency!$F$21:$AK$24,MATCH(AG$7,Inp_SubOngoingEfficiency!$F$7:$AK$7,0),FALSE)</f>
        <v>-0.48168763694664962</v>
      </c>
      <c r="AH223" s="18">
        <f>Cal_Repex!AH71/VLOOKUP($F223,Inp_SubOngoingEfficiency!$F$21:$AK$24,MATCH(AH$7,Inp_SubOngoingEfficiency!$F$7:$AK$7,0),FALSE)</f>
        <v>-0.48245451173676418</v>
      </c>
      <c r="AI223" s="18">
        <f>Cal_Repex!AI71/VLOOKUP($F223,Inp_SubOngoingEfficiency!$F$21:$AK$24,MATCH(AI$7,Inp_SubOngoingEfficiency!$F$7:$AK$7,0),FALSE)</f>
        <v>-0.48320131281989315</v>
      </c>
      <c r="AJ223" s="18">
        <f>Cal_Repex!AJ71/VLOOKUP($F223,Inp_SubOngoingEfficiency!$F$21:$AK$24,MATCH(AJ$7,Inp_SubOngoingEfficiency!$F$7:$AK$7,0),FALSE)</f>
        <v>-0.48399653590290609</v>
      </c>
      <c r="AK223" s="18">
        <f>Cal_Repex!AK71/VLOOKUP($F223,Inp_SubOngoingEfficiency!$F$21:$AK$24,MATCH(AK$7,Inp_SubOngoingEfficiency!$F$7:$AK$7,0),FALSE)</f>
        <v>-0.48492048696454149</v>
      </c>
    </row>
    <row r="224" spans="5:40">
      <c r="E224" s="16" t="str">
        <f>Cover!$F$13</f>
        <v>Sc</v>
      </c>
      <c r="F224" s="16" t="str">
        <f>Cal_Repex!F72</f>
        <v>Repex</v>
      </c>
      <c r="G224" s="94"/>
      <c r="H224" s="16">
        <f>Cal_Repex!H72</f>
        <v>0</v>
      </c>
      <c r="I224" s="16" t="str">
        <f>Cal_Repex!I72</f>
        <v>Repex</v>
      </c>
      <c r="J224" s="16" t="str">
        <f>IF(ISBLANK(Cal_Repex!J72),"",Cal_Repex!J72)</f>
        <v/>
      </c>
      <c r="K224" s="94"/>
      <c r="L224" s="94" t="s">
        <v>111</v>
      </c>
      <c r="M224" s="94" t="b">
        <f t="shared" si="6"/>
        <v>0</v>
      </c>
      <c r="N224" s="94" t="b">
        <f t="shared" si="7"/>
        <v>0</v>
      </c>
      <c r="O224" s="94"/>
      <c r="P224" s="94"/>
      <c r="Q224" s="94"/>
      <c r="R224" s="94"/>
      <c r="S224" s="94"/>
      <c r="T224" s="18">
        <f>Cal_Repex!T72/VLOOKUP($F224,Inp_SubOngoingEfficiency!$F$21:$AK$24,MATCH(T$7,Inp_SubOngoingEfficiency!$F$7:$AK$7,0),FALSE)</f>
        <v>0</v>
      </c>
      <c r="U224" s="18">
        <f>Cal_Repex!U72/VLOOKUP($F224,Inp_SubOngoingEfficiency!$F$21:$AK$24,MATCH(U$7,Inp_SubOngoingEfficiency!$F$7:$AK$7,0),FALSE)</f>
        <v>0</v>
      </c>
      <c r="V224" s="18">
        <f>Cal_Repex!V72/VLOOKUP($F224,Inp_SubOngoingEfficiency!$F$21:$AK$24,MATCH(V$7,Inp_SubOngoingEfficiency!$F$7:$AK$7,0),FALSE)</f>
        <v>0</v>
      </c>
      <c r="W224" s="18">
        <f>Cal_Repex!W72/VLOOKUP($F224,Inp_SubOngoingEfficiency!$F$21:$AK$24,MATCH(W$7,Inp_SubOngoingEfficiency!$F$7:$AK$7,0),FALSE)</f>
        <v>0</v>
      </c>
      <c r="X224" s="18">
        <f>Cal_Repex!X72/VLOOKUP($F224,Inp_SubOngoingEfficiency!$F$21:$AK$24,MATCH(X$7,Inp_SubOngoingEfficiency!$F$7:$AK$7,0),FALSE)</f>
        <v>0</v>
      </c>
      <c r="Y224" s="18">
        <f>Cal_Repex!Y72/VLOOKUP($F224,Inp_SubOngoingEfficiency!$F$21:$AK$24,MATCH(Y$7,Inp_SubOngoingEfficiency!$F$7:$AK$7,0),FALSE)</f>
        <v>0</v>
      </c>
      <c r="Z224" s="18">
        <f>Cal_Repex!Z72/VLOOKUP($F224,Inp_SubOngoingEfficiency!$F$21:$AK$24,MATCH(Z$7,Inp_SubOngoingEfficiency!$F$7:$AK$7,0),FALSE)</f>
        <v>0</v>
      </c>
      <c r="AA224" s="18">
        <f>Cal_Repex!AA72/VLOOKUP($F224,Inp_SubOngoingEfficiency!$F$21:$AK$24,MATCH(AA$7,Inp_SubOngoingEfficiency!$F$7:$AK$7,0),FALSE)</f>
        <v>0</v>
      </c>
      <c r="AB224" s="18">
        <f>Cal_Repex!AB72/VLOOKUP($F224,Inp_SubOngoingEfficiency!$F$21:$AK$24,MATCH(AB$7,Inp_SubOngoingEfficiency!$F$7:$AK$7,0),FALSE)</f>
        <v>0</v>
      </c>
      <c r="AC224" s="18">
        <f>Cal_Repex!AC72/VLOOKUP($F224,Inp_SubOngoingEfficiency!$F$21:$AK$24,MATCH(AC$7,Inp_SubOngoingEfficiency!$F$7:$AK$7,0),FALSE)</f>
        <v>0</v>
      </c>
      <c r="AD224" s="18">
        <f>Cal_Repex!AD72/VLOOKUP($F224,Inp_SubOngoingEfficiency!$F$21:$AK$24,MATCH(AD$7,Inp_SubOngoingEfficiency!$F$7:$AK$7,0),FALSE)</f>
        <v>0</v>
      </c>
      <c r="AE224" s="18">
        <f>Cal_Repex!AE72/VLOOKUP($F224,Inp_SubOngoingEfficiency!$F$21:$AK$24,MATCH(AE$7,Inp_SubOngoingEfficiency!$F$7:$AK$7,0),FALSE)</f>
        <v>0</v>
      </c>
      <c r="AF224" s="18">
        <f>Cal_Repex!AF72/VLOOKUP($F224,Inp_SubOngoingEfficiency!$F$21:$AK$24,MATCH(AF$7,Inp_SubOngoingEfficiency!$F$7:$AK$7,0),FALSE)</f>
        <v>0</v>
      </c>
      <c r="AG224" s="18">
        <f>Cal_Repex!AG72/VLOOKUP($F224,Inp_SubOngoingEfficiency!$F$21:$AK$24,MATCH(AG$7,Inp_SubOngoingEfficiency!$F$7:$AK$7,0),FALSE)</f>
        <v>0</v>
      </c>
      <c r="AH224" s="18">
        <f>Cal_Repex!AH72/VLOOKUP($F224,Inp_SubOngoingEfficiency!$F$21:$AK$24,MATCH(AH$7,Inp_SubOngoingEfficiency!$F$7:$AK$7,0),FALSE)</f>
        <v>0</v>
      </c>
      <c r="AI224" s="18">
        <f>Cal_Repex!AI72/VLOOKUP($F224,Inp_SubOngoingEfficiency!$F$21:$AK$24,MATCH(AI$7,Inp_SubOngoingEfficiency!$F$7:$AK$7,0),FALSE)</f>
        <v>0</v>
      </c>
      <c r="AJ224" s="18">
        <f>Cal_Repex!AJ72/VLOOKUP($F224,Inp_SubOngoingEfficiency!$F$21:$AK$24,MATCH(AJ$7,Inp_SubOngoingEfficiency!$F$7:$AK$7,0),FALSE)</f>
        <v>0</v>
      </c>
      <c r="AK224" s="18">
        <f>Cal_Repex!AK72/VLOOKUP($F224,Inp_SubOngoingEfficiency!$F$21:$AK$24,MATCH(AK$7,Inp_SubOngoingEfficiency!$F$7:$AK$7,0),FALSE)</f>
        <v>0</v>
      </c>
    </row>
    <row r="225" spans="5:53">
      <c r="E225" s="16" t="str">
        <f>Cover!$F$13</f>
        <v>Sc</v>
      </c>
      <c r="F225" s="16" t="str">
        <f>Cal_Repex!F73</f>
        <v>Repex</v>
      </c>
      <c r="G225" s="94"/>
      <c r="H225" s="16">
        <f>Cal_Repex!H73</f>
        <v>0</v>
      </c>
      <c r="I225" s="16" t="str">
        <f>Cal_Repex!I73</f>
        <v>Repex</v>
      </c>
      <c r="J225" s="16" t="str">
        <f>IF(ISBLANK(Cal_Repex!J73),"",Cal_Repex!J73)</f>
        <v>TA - Tier 1 stubs</v>
      </c>
      <c r="K225" s="94"/>
      <c r="L225" s="94" t="s">
        <v>111</v>
      </c>
      <c r="M225" s="94" t="b">
        <f t="shared" si="6"/>
        <v>0</v>
      </c>
      <c r="N225" s="94" t="str">
        <f t="shared" si="7"/>
        <v>TA</v>
      </c>
      <c r="O225" s="94"/>
      <c r="P225" s="94"/>
      <c r="Q225" s="94"/>
      <c r="R225" s="94"/>
      <c r="S225" s="94"/>
      <c r="T225" s="18">
        <f>Cal_Repex!T73/VLOOKUP($F225,Inp_SubOngoingEfficiency!$F$21:$AK$24,MATCH(T$7,Inp_SubOngoingEfficiency!$F$7:$AK$7,0),FALSE)</f>
        <v>0</v>
      </c>
      <c r="U225" s="18">
        <f>Cal_Repex!U73/VLOOKUP($F225,Inp_SubOngoingEfficiency!$F$21:$AK$24,MATCH(U$7,Inp_SubOngoingEfficiency!$F$7:$AK$7,0),FALSE)</f>
        <v>0</v>
      </c>
      <c r="V225" s="18">
        <f>Cal_Repex!V73/VLOOKUP($F225,Inp_SubOngoingEfficiency!$F$21:$AK$24,MATCH(V$7,Inp_SubOngoingEfficiency!$F$7:$AK$7,0),FALSE)</f>
        <v>0</v>
      </c>
      <c r="W225" s="18">
        <f>Cal_Repex!W73/VLOOKUP($F225,Inp_SubOngoingEfficiency!$F$21:$AK$24,MATCH(W$7,Inp_SubOngoingEfficiency!$F$7:$AK$7,0),FALSE)</f>
        <v>0</v>
      </c>
      <c r="X225" s="18">
        <f>Cal_Repex!X73/VLOOKUP($F225,Inp_SubOngoingEfficiency!$F$21:$AK$24,MATCH(X$7,Inp_SubOngoingEfficiency!$F$7:$AK$7,0),FALSE)</f>
        <v>0</v>
      </c>
      <c r="Y225" s="18">
        <f>Cal_Repex!Y73/VLOOKUP($F225,Inp_SubOngoingEfficiency!$F$21:$AK$24,MATCH(Y$7,Inp_SubOngoingEfficiency!$F$7:$AK$7,0),FALSE)</f>
        <v>0</v>
      </c>
      <c r="Z225" s="18">
        <f>Cal_Repex!Z73/VLOOKUP($F225,Inp_SubOngoingEfficiency!$F$21:$AK$24,MATCH(Z$7,Inp_SubOngoingEfficiency!$F$7:$AK$7,0),FALSE)</f>
        <v>0</v>
      </c>
      <c r="AA225" s="18">
        <f>Cal_Repex!AA73/VLOOKUP($F225,Inp_SubOngoingEfficiency!$F$21:$AK$24,MATCH(AA$7,Inp_SubOngoingEfficiency!$F$7:$AK$7,0),FALSE)</f>
        <v>0</v>
      </c>
      <c r="AB225" s="18">
        <f>Cal_Repex!AB73/VLOOKUP($F225,Inp_SubOngoingEfficiency!$F$21:$AK$24,MATCH(AB$7,Inp_SubOngoingEfficiency!$F$7:$AK$7,0),FALSE)</f>
        <v>0</v>
      </c>
      <c r="AC225" s="18">
        <f>Cal_Repex!AC73/VLOOKUP($F225,Inp_SubOngoingEfficiency!$F$21:$AK$24,MATCH(AC$7,Inp_SubOngoingEfficiency!$F$7:$AK$7,0),FALSE)</f>
        <v>0</v>
      </c>
      <c r="AD225" s="18">
        <f>Cal_Repex!AD73/VLOOKUP($F225,Inp_SubOngoingEfficiency!$F$21:$AK$24,MATCH(AD$7,Inp_SubOngoingEfficiency!$F$7:$AK$7,0),FALSE)</f>
        <v>0</v>
      </c>
      <c r="AE225" s="18">
        <f>Cal_Repex!AE73/VLOOKUP($F225,Inp_SubOngoingEfficiency!$F$21:$AK$24,MATCH(AE$7,Inp_SubOngoingEfficiency!$F$7:$AK$7,0),FALSE)</f>
        <v>0</v>
      </c>
      <c r="AF225" s="18">
        <f>Cal_Repex!AF73/VLOOKUP($F225,Inp_SubOngoingEfficiency!$F$21:$AK$24,MATCH(AF$7,Inp_SubOngoingEfficiency!$F$7:$AK$7,0),FALSE)</f>
        <v>0</v>
      </c>
      <c r="AG225" s="18">
        <f>Cal_Repex!AG73/VLOOKUP($F225,Inp_SubOngoingEfficiency!$F$21:$AK$24,MATCH(AG$7,Inp_SubOngoingEfficiency!$F$7:$AK$7,0),FALSE)</f>
        <v>-0.55193754016191732</v>
      </c>
      <c r="AH225" s="18">
        <f>Cal_Repex!AH73/VLOOKUP($F225,Inp_SubOngoingEfficiency!$F$21:$AK$24,MATCH(AH$7,Inp_SubOngoingEfficiency!$F$7:$AK$7,0),FALSE)</f>
        <v>-0.55578282295227899</v>
      </c>
      <c r="AI225" s="18">
        <f>Cal_Repex!AI73/VLOOKUP($F225,Inp_SubOngoingEfficiency!$F$21:$AK$24,MATCH(AI$7,Inp_SubOngoingEfficiency!$F$7:$AK$7,0),FALSE)</f>
        <v>-0.55524297114050969</v>
      </c>
      <c r="AJ225" s="18">
        <f>Cal_Repex!AJ73/VLOOKUP($F225,Inp_SubOngoingEfficiency!$F$21:$AK$24,MATCH(AJ$7,Inp_SubOngoingEfficiency!$F$7:$AK$7,0),FALSE)</f>
        <v>-0.55711495154993229</v>
      </c>
      <c r="AK225" s="18">
        <f>Cal_Repex!AK73/VLOOKUP($F225,Inp_SubOngoingEfficiency!$F$21:$AK$24,MATCH(AK$7,Inp_SubOngoingEfficiency!$F$7:$AK$7,0),FALSE)</f>
        <v>-0.56341224666999845</v>
      </c>
    </row>
    <row r="226" spans="5:53">
      <c r="E226" s="16" t="str">
        <f>Cover!$F$13</f>
        <v>Sc</v>
      </c>
      <c r="F226" s="16" t="str">
        <f>Cal_Repex!F74</f>
        <v>Repex</v>
      </c>
      <c r="G226" s="94"/>
      <c r="H226" s="16">
        <f>Cal_Repex!H74</f>
        <v>0</v>
      </c>
      <c r="I226" s="16" t="str">
        <f>Cal_Repex!I74</f>
        <v>Repex</v>
      </c>
      <c r="J226" s="16" t="str">
        <f>IF(ISBLANK(Cal_Repex!J74),"",Cal_Repex!J74)</f>
        <v/>
      </c>
      <c r="K226" s="94"/>
      <c r="L226" s="94" t="s">
        <v>111</v>
      </c>
      <c r="M226" s="94" t="b">
        <f t="shared" si="6"/>
        <v>0</v>
      </c>
      <c r="N226" s="94" t="b">
        <f t="shared" si="7"/>
        <v>0</v>
      </c>
      <c r="O226" s="94"/>
      <c r="P226" s="94"/>
      <c r="Q226" s="94"/>
      <c r="R226" s="94"/>
      <c r="S226" s="94"/>
      <c r="T226" s="18">
        <f>Cal_Repex!T74/VLOOKUP($F226,Inp_SubOngoingEfficiency!$F$21:$AK$24,MATCH(T$7,Inp_SubOngoingEfficiency!$F$7:$AK$7,0),FALSE)</f>
        <v>0</v>
      </c>
      <c r="U226" s="18">
        <f>Cal_Repex!U74/VLOOKUP($F226,Inp_SubOngoingEfficiency!$F$21:$AK$24,MATCH(U$7,Inp_SubOngoingEfficiency!$F$7:$AK$7,0),FALSE)</f>
        <v>0</v>
      </c>
      <c r="V226" s="18">
        <f>Cal_Repex!V74/VLOOKUP($F226,Inp_SubOngoingEfficiency!$F$21:$AK$24,MATCH(V$7,Inp_SubOngoingEfficiency!$F$7:$AK$7,0),FALSE)</f>
        <v>0</v>
      </c>
      <c r="W226" s="18">
        <f>Cal_Repex!W74/VLOOKUP($F226,Inp_SubOngoingEfficiency!$F$21:$AK$24,MATCH(W$7,Inp_SubOngoingEfficiency!$F$7:$AK$7,0),FALSE)</f>
        <v>0</v>
      </c>
      <c r="X226" s="18">
        <f>Cal_Repex!X74/VLOOKUP($F226,Inp_SubOngoingEfficiency!$F$21:$AK$24,MATCH(X$7,Inp_SubOngoingEfficiency!$F$7:$AK$7,0),FALSE)</f>
        <v>0</v>
      </c>
      <c r="Y226" s="18">
        <f>Cal_Repex!Y74/VLOOKUP($F226,Inp_SubOngoingEfficiency!$F$21:$AK$24,MATCH(Y$7,Inp_SubOngoingEfficiency!$F$7:$AK$7,0),FALSE)</f>
        <v>0</v>
      </c>
      <c r="Z226" s="18">
        <f>Cal_Repex!Z74/VLOOKUP($F226,Inp_SubOngoingEfficiency!$F$21:$AK$24,MATCH(Z$7,Inp_SubOngoingEfficiency!$F$7:$AK$7,0),FALSE)</f>
        <v>0</v>
      </c>
      <c r="AA226" s="18">
        <f>Cal_Repex!AA74/VLOOKUP($F226,Inp_SubOngoingEfficiency!$F$21:$AK$24,MATCH(AA$7,Inp_SubOngoingEfficiency!$F$7:$AK$7,0),FALSE)</f>
        <v>0</v>
      </c>
      <c r="AB226" s="18">
        <f>Cal_Repex!AB74/VLOOKUP($F226,Inp_SubOngoingEfficiency!$F$21:$AK$24,MATCH(AB$7,Inp_SubOngoingEfficiency!$F$7:$AK$7,0),FALSE)</f>
        <v>0</v>
      </c>
      <c r="AC226" s="18">
        <f>Cal_Repex!AC74/VLOOKUP($F226,Inp_SubOngoingEfficiency!$F$21:$AK$24,MATCH(AC$7,Inp_SubOngoingEfficiency!$F$7:$AK$7,0),FALSE)</f>
        <v>0</v>
      </c>
      <c r="AD226" s="18">
        <f>Cal_Repex!AD74/VLOOKUP($F226,Inp_SubOngoingEfficiency!$F$21:$AK$24,MATCH(AD$7,Inp_SubOngoingEfficiency!$F$7:$AK$7,0),FALSE)</f>
        <v>0</v>
      </c>
      <c r="AE226" s="18">
        <f>Cal_Repex!AE74/VLOOKUP($F226,Inp_SubOngoingEfficiency!$F$21:$AK$24,MATCH(AE$7,Inp_SubOngoingEfficiency!$F$7:$AK$7,0),FALSE)</f>
        <v>0</v>
      </c>
      <c r="AF226" s="18">
        <f>Cal_Repex!AF74/VLOOKUP($F226,Inp_SubOngoingEfficiency!$F$21:$AK$24,MATCH(AF$7,Inp_SubOngoingEfficiency!$F$7:$AK$7,0),FALSE)</f>
        <v>0</v>
      </c>
      <c r="AG226" s="18">
        <f>Cal_Repex!AG74/VLOOKUP($F226,Inp_SubOngoingEfficiency!$F$21:$AK$24,MATCH(AG$7,Inp_SubOngoingEfficiency!$F$7:$AK$7,0),FALSE)</f>
        <v>0</v>
      </c>
      <c r="AH226" s="18">
        <f>Cal_Repex!AH74/VLOOKUP($F226,Inp_SubOngoingEfficiency!$F$21:$AK$24,MATCH(AH$7,Inp_SubOngoingEfficiency!$F$7:$AK$7,0),FALSE)</f>
        <v>0</v>
      </c>
      <c r="AI226" s="18">
        <f>Cal_Repex!AI74/VLOOKUP($F226,Inp_SubOngoingEfficiency!$F$21:$AK$24,MATCH(AI$7,Inp_SubOngoingEfficiency!$F$7:$AK$7,0),FALSE)</f>
        <v>0</v>
      </c>
      <c r="AJ226" s="18">
        <f>Cal_Repex!AJ74/VLOOKUP($F226,Inp_SubOngoingEfficiency!$F$21:$AK$24,MATCH(AJ$7,Inp_SubOngoingEfficiency!$F$7:$AK$7,0),FALSE)</f>
        <v>0</v>
      </c>
      <c r="AK226" s="18">
        <f>Cal_Repex!AK74/VLOOKUP($F226,Inp_SubOngoingEfficiency!$F$21:$AK$24,MATCH(AK$7,Inp_SubOngoingEfficiency!$F$7:$AK$7,0),FALSE)</f>
        <v>0</v>
      </c>
    </row>
    <row r="227" spans="5:53">
      <c r="E227" s="16" t="str">
        <f>Cover!$F$13</f>
        <v>Sc</v>
      </c>
      <c r="F227" s="16" t="str">
        <f>Cal_Repex!F75</f>
        <v>Repex</v>
      </c>
      <c r="G227" s="94"/>
      <c r="H227" s="16">
        <f>Cal_Repex!H75</f>
        <v>0</v>
      </c>
      <c r="I227" s="16" t="str">
        <f>Cal_Repex!I75</f>
        <v>Repex</v>
      </c>
      <c r="J227" s="16" t="str">
        <f>IF(ISBLANK(Cal_Repex!J75),"",Cal_Repex!J75)</f>
        <v>BO - Intermediate Pressure Reconfiguration</v>
      </c>
      <c r="K227" s="94"/>
      <c r="L227" s="94" t="s">
        <v>111</v>
      </c>
      <c r="M227" s="94" t="str">
        <f t="shared" si="6"/>
        <v>BO</v>
      </c>
      <c r="N227" s="94" t="b">
        <f t="shared" si="7"/>
        <v>0</v>
      </c>
      <c r="O227" s="94"/>
      <c r="P227" s="94"/>
      <c r="Q227" s="94"/>
      <c r="R227" s="94"/>
      <c r="S227" s="94"/>
      <c r="T227" s="18">
        <f>Cal_Repex!T75/VLOOKUP($F227,Inp_SubOngoingEfficiency!$F$21:$AK$24,MATCH(T$7,Inp_SubOngoingEfficiency!$F$7:$AK$7,0),FALSE)</f>
        <v>0</v>
      </c>
      <c r="U227" s="18">
        <f>Cal_Repex!U75/VLOOKUP($F227,Inp_SubOngoingEfficiency!$F$21:$AK$24,MATCH(U$7,Inp_SubOngoingEfficiency!$F$7:$AK$7,0),FALSE)</f>
        <v>0</v>
      </c>
      <c r="V227" s="18">
        <f>Cal_Repex!V75/VLOOKUP($F227,Inp_SubOngoingEfficiency!$F$21:$AK$24,MATCH(V$7,Inp_SubOngoingEfficiency!$F$7:$AK$7,0),FALSE)</f>
        <v>0</v>
      </c>
      <c r="W227" s="18">
        <f>Cal_Repex!W75/VLOOKUP($F227,Inp_SubOngoingEfficiency!$F$21:$AK$24,MATCH(W$7,Inp_SubOngoingEfficiency!$F$7:$AK$7,0),FALSE)</f>
        <v>0</v>
      </c>
      <c r="X227" s="18">
        <f>Cal_Repex!X75/VLOOKUP($F227,Inp_SubOngoingEfficiency!$F$21:$AK$24,MATCH(X$7,Inp_SubOngoingEfficiency!$F$7:$AK$7,0),FALSE)</f>
        <v>0</v>
      </c>
      <c r="Y227" s="18">
        <f>Cal_Repex!Y75/VLOOKUP($F227,Inp_SubOngoingEfficiency!$F$21:$AK$24,MATCH(Y$7,Inp_SubOngoingEfficiency!$F$7:$AK$7,0),FALSE)</f>
        <v>0</v>
      </c>
      <c r="Z227" s="18">
        <f>Cal_Repex!Z75/VLOOKUP($F227,Inp_SubOngoingEfficiency!$F$21:$AK$24,MATCH(Z$7,Inp_SubOngoingEfficiency!$F$7:$AK$7,0),FALSE)</f>
        <v>0</v>
      </c>
      <c r="AA227" s="18">
        <f>Cal_Repex!AA75/VLOOKUP($F227,Inp_SubOngoingEfficiency!$F$21:$AK$24,MATCH(AA$7,Inp_SubOngoingEfficiency!$F$7:$AK$7,0),FALSE)</f>
        <v>0</v>
      </c>
      <c r="AB227" s="18">
        <f>Cal_Repex!AB75/VLOOKUP($F227,Inp_SubOngoingEfficiency!$F$21:$AK$24,MATCH(AB$7,Inp_SubOngoingEfficiency!$F$7:$AK$7,0),FALSE)</f>
        <v>0</v>
      </c>
      <c r="AC227" s="18">
        <f>Cal_Repex!AC75/VLOOKUP($F227,Inp_SubOngoingEfficiency!$F$21:$AK$24,MATCH(AC$7,Inp_SubOngoingEfficiency!$F$7:$AK$7,0),FALSE)</f>
        <v>0</v>
      </c>
      <c r="AD227" s="18">
        <f>Cal_Repex!AD75/VLOOKUP($F227,Inp_SubOngoingEfficiency!$F$21:$AK$24,MATCH(AD$7,Inp_SubOngoingEfficiency!$F$7:$AK$7,0),FALSE)</f>
        <v>0</v>
      </c>
      <c r="AE227" s="18">
        <f>Cal_Repex!AE75/VLOOKUP($F227,Inp_SubOngoingEfficiency!$F$21:$AK$24,MATCH(AE$7,Inp_SubOngoingEfficiency!$F$7:$AK$7,0),FALSE)</f>
        <v>0</v>
      </c>
      <c r="AF227" s="18">
        <f>Cal_Repex!AF75/VLOOKUP($F227,Inp_SubOngoingEfficiency!$F$21:$AK$24,MATCH(AF$7,Inp_SubOngoingEfficiency!$F$7:$AK$7,0),FALSE)</f>
        <v>0</v>
      </c>
      <c r="AG227" s="18">
        <f>Cal_Repex!AG75/VLOOKUP($F227,Inp_SubOngoingEfficiency!$F$21:$AK$24,MATCH(AG$7,Inp_SubOngoingEfficiency!$F$7:$AK$7,0),FALSE)</f>
        <v>-0.74428154086227083</v>
      </c>
      <c r="AH227" s="18">
        <f>Cal_Repex!AH75/VLOOKUP($F227,Inp_SubOngoingEfficiency!$F$21:$AK$24,MATCH(AH$7,Inp_SubOngoingEfficiency!$F$7:$AK$7,0),FALSE)</f>
        <v>-0.75269044502043703</v>
      </c>
      <c r="AI227" s="18">
        <f>Cal_Repex!AI75/VLOOKUP($F227,Inp_SubOngoingEfficiency!$F$21:$AK$24,MATCH(AI$7,Inp_SubOngoingEfficiency!$F$7:$AK$7,0),FALSE)</f>
        <v>-0.75036719563753596</v>
      </c>
      <c r="AJ227" s="18">
        <f>Cal_Repex!AJ75/VLOOKUP($F227,Inp_SubOngoingEfficiency!$F$21:$AK$24,MATCH(AJ$7,Inp_SubOngoingEfficiency!$F$7:$AK$7,0),FALSE)</f>
        <v>-0.75390147292540421</v>
      </c>
      <c r="AK227" s="18">
        <f>Cal_Repex!AK75/VLOOKUP($F227,Inp_SubOngoingEfficiency!$F$21:$AK$24,MATCH(AK$7,Inp_SubOngoingEfficiency!$F$7:$AK$7,0),FALSE)</f>
        <v>-0.76812558374090811</v>
      </c>
    </row>
    <row r="228" spans="5:53">
      <c r="E228" s="16" t="str">
        <f>Cover!$F$13</f>
        <v>Sc</v>
      </c>
      <c r="F228" s="16" t="str">
        <f>Cal_Repex!F76</f>
        <v>Repex</v>
      </c>
      <c r="G228" s="94"/>
      <c r="H228" s="16">
        <f>Cal_Repex!H76</f>
        <v>0</v>
      </c>
      <c r="I228" s="16" t="str">
        <f>Cal_Repex!I76</f>
        <v>Repex</v>
      </c>
      <c r="J228" s="16" t="str">
        <f>IF(ISBLANK(Cal_Repex!J76),"",Cal_Repex!J76)</f>
        <v/>
      </c>
      <c r="K228" s="94"/>
      <c r="L228" s="94" t="s">
        <v>111</v>
      </c>
      <c r="M228" s="94" t="b">
        <f t="shared" si="6"/>
        <v>0</v>
      </c>
      <c r="N228" s="94" t="b">
        <f t="shared" si="7"/>
        <v>0</v>
      </c>
      <c r="O228" s="94"/>
      <c r="P228" s="94"/>
      <c r="Q228" s="94"/>
      <c r="R228" s="94"/>
      <c r="S228" s="94"/>
      <c r="T228" s="18">
        <f>Cal_Repex!T76/VLOOKUP($F228,Inp_SubOngoingEfficiency!$F$21:$AK$24,MATCH(T$7,Inp_SubOngoingEfficiency!$F$7:$AK$7,0),FALSE)</f>
        <v>0</v>
      </c>
      <c r="U228" s="18">
        <f>Cal_Repex!U76/VLOOKUP($F228,Inp_SubOngoingEfficiency!$F$21:$AK$24,MATCH(U$7,Inp_SubOngoingEfficiency!$F$7:$AK$7,0),FALSE)</f>
        <v>0</v>
      </c>
      <c r="V228" s="18">
        <f>Cal_Repex!V76/VLOOKUP($F228,Inp_SubOngoingEfficiency!$F$21:$AK$24,MATCH(V$7,Inp_SubOngoingEfficiency!$F$7:$AK$7,0),FALSE)</f>
        <v>0</v>
      </c>
      <c r="W228" s="18">
        <f>Cal_Repex!W76/VLOOKUP($F228,Inp_SubOngoingEfficiency!$F$21:$AK$24,MATCH(W$7,Inp_SubOngoingEfficiency!$F$7:$AK$7,0),FALSE)</f>
        <v>0</v>
      </c>
      <c r="X228" s="18">
        <f>Cal_Repex!X76/VLOOKUP($F228,Inp_SubOngoingEfficiency!$F$21:$AK$24,MATCH(X$7,Inp_SubOngoingEfficiency!$F$7:$AK$7,0),FALSE)</f>
        <v>0</v>
      </c>
      <c r="Y228" s="18">
        <f>Cal_Repex!Y76/VLOOKUP($F228,Inp_SubOngoingEfficiency!$F$21:$AK$24,MATCH(Y$7,Inp_SubOngoingEfficiency!$F$7:$AK$7,0),FALSE)</f>
        <v>0</v>
      </c>
      <c r="Z228" s="18">
        <f>Cal_Repex!Z76/VLOOKUP($F228,Inp_SubOngoingEfficiency!$F$21:$AK$24,MATCH(Z$7,Inp_SubOngoingEfficiency!$F$7:$AK$7,0),FALSE)</f>
        <v>0</v>
      </c>
      <c r="AA228" s="18">
        <f>Cal_Repex!AA76/VLOOKUP($F228,Inp_SubOngoingEfficiency!$F$21:$AK$24,MATCH(AA$7,Inp_SubOngoingEfficiency!$F$7:$AK$7,0),FALSE)</f>
        <v>0</v>
      </c>
      <c r="AB228" s="18">
        <f>Cal_Repex!AB76/VLOOKUP($F228,Inp_SubOngoingEfficiency!$F$21:$AK$24,MATCH(AB$7,Inp_SubOngoingEfficiency!$F$7:$AK$7,0),FALSE)</f>
        <v>0</v>
      </c>
      <c r="AC228" s="18">
        <f>Cal_Repex!AC76/VLOOKUP($F228,Inp_SubOngoingEfficiency!$F$21:$AK$24,MATCH(AC$7,Inp_SubOngoingEfficiency!$F$7:$AK$7,0),FALSE)</f>
        <v>0</v>
      </c>
      <c r="AD228" s="18">
        <f>Cal_Repex!AD76/VLOOKUP($F228,Inp_SubOngoingEfficiency!$F$21:$AK$24,MATCH(AD$7,Inp_SubOngoingEfficiency!$F$7:$AK$7,0),FALSE)</f>
        <v>0</v>
      </c>
      <c r="AE228" s="18">
        <f>Cal_Repex!AE76/VLOOKUP($F228,Inp_SubOngoingEfficiency!$F$21:$AK$24,MATCH(AE$7,Inp_SubOngoingEfficiency!$F$7:$AK$7,0),FALSE)</f>
        <v>0</v>
      </c>
      <c r="AF228" s="18">
        <f>Cal_Repex!AF76/VLOOKUP($F228,Inp_SubOngoingEfficiency!$F$21:$AK$24,MATCH(AF$7,Inp_SubOngoingEfficiency!$F$7:$AK$7,0),FALSE)</f>
        <v>0</v>
      </c>
      <c r="AG228" s="18">
        <f>Cal_Repex!AG76/VLOOKUP($F228,Inp_SubOngoingEfficiency!$F$21:$AK$24,MATCH(AG$7,Inp_SubOngoingEfficiency!$F$7:$AK$7,0),FALSE)</f>
        <v>0</v>
      </c>
      <c r="AH228" s="18">
        <f>Cal_Repex!AH76/VLOOKUP($F228,Inp_SubOngoingEfficiency!$F$21:$AK$24,MATCH(AH$7,Inp_SubOngoingEfficiency!$F$7:$AK$7,0),FALSE)</f>
        <v>0</v>
      </c>
      <c r="AI228" s="18">
        <f>Cal_Repex!AI76/VLOOKUP($F228,Inp_SubOngoingEfficiency!$F$21:$AK$24,MATCH(AI$7,Inp_SubOngoingEfficiency!$F$7:$AK$7,0),FALSE)</f>
        <v>0</v>
      </c>
      <c r="AJ228" s="18">
        <f>Cal_Repex!AJ76/VLOOKUP($F228,Inp_SubOngoingEfficiency!$F$21:$AK$24,MATCH(AJ$7,Inp_SubOngoingEfficiency!$F$7:$AK$7,0),FALSE)</f>
        <v>0</v>
      </c>
      <c r="AK228" s="18">
        <f>Cal_Repex!AK76/VLOOKUP($F228,Inp_SubOngoingEfficiency!$F$21:$AK$24,MATCH(AK$7,Inp_SubOngoingEfficiency!$F$7:$AK$7,0),FALSE)</f>
        <v>0</v>
      </c>
    </row>
    <row r="229" spans="5:53">
      <c r="G229" s="146"/>
    </row>
    <row r="230" spans="5:53" ht="15">
      <c r="E230" s="11" t="s">
        <v>120</v>
      </c>
      <c r="F230" s="11"/>
      <c r="G230" s="11"/>
      <c r="H230" s="11"/>
      <c r="I230" s="11"/>
      <c r="J230" s="11"/>
      <c r="K230" s="11"/>
      <c r="L230" s="11"/>
      <c r="M230" s="11"/>
      <c r="N230" s="11"/>
      <c r="O230" s="11"/>
      <c r="P230" s="11"/>
      <c r="Q230" s="11"/>
      <c r="R230" s="11"/>
      <c r="S230" s="11"/>
      <c r="T230" s="11"/>
      <c r="U230" s="11"/>
      <c r="V230" s="11"/>
      <c r="W230" s="11"/>
      <c r="X230" s="11"/>
      <c r="Y230" s="11"/>
      <c r="Z230" s="11"/>
      <c r="AA230" s="11"/>
      <c r="AB230" s="11"/>
      <c r="AC230" s="11"/>
      <c r="AD230" s="11"/>
      <c r="AE230" s="11"/>
      <c r="AF230" s="11"/>
      <c r="AG230" s="11"/>
      <c r="AH230" s="11"/>
      <c r="AI230" s="11"/>
      <c r="AJ230" s="11"/>
      <c r="AK230" s="11"/>
      <c r="AL230" s="11"/>
      <c r="AM230" s="11"/>
      <c r="AN230" s="32"/>
      <c r="AO230" s="11"/>
      <c r="AP230" s="11"/>
      <c r="AQ230" s="11"/>
      <c r="AR230" s="11"/>
      <c r="AS230" s="11"/>
      <c r="AT230" s="11"/>
      <c r="AU230" s="11"/>
      <c r="AV230" s="11"/>
      <c r="AW230" s="11"/>
      <c r="AX230" s="11"/>
      <c r="AY230" s="11"/>
      <c r="AZ230" s="11"/>
      <c r="BA230" s="11"/>
    </row>
    <row r="231" spans="5:53">
      <c r="F231" s="25" t="s">
        <v>125</v>
      </c>
    </row>
    <row r="233" spans="5:53">
      <c r="H233" s="4" t="s">
        <v>348</v>
      </c>
      <c r="R233" s="24">
        <f>COUNTIF(T233:AK233, FALSE)</f>
        <v>0</v>
      </c>
      <c r="T233" s="1" t="b">
        <f>ROUND(SUM(T9:T228),5)=ROUND(Cal_Totex!T15,5)</f>
        <v>1</v>
      </c>
      <c r="U233" s="1" t="b">
        <f>ROUND(SUM(U9:U228),5)=ROUND(Cal_Totex!U15,5)</f>
        <v>1</v>
      </c>
      <c r="V233" s="1" t="b">
        <f>ROUND(SUM(V9:V228),5)=ROUND(Cal_Totex!V15,5)</f>
        <v>1</v>
      </c>
      <c r="W233" s="1" t="b">
        <f>ROUND(SUM(W9:W228),5)=ROUND(Cal_Totex!W15,5)</f>
        <v>1</v>
      </c>
      <c r="X233" s="1" t="b">
        <f>ROUND(SUM(X9:X228),5)=ROUND(Cal_Totex!X15,5)</f>
        <v>1</v>
      </c>
      <c r="Y233" s="1" t="b">
        <f>ROUND(SUM(Y9:Y228),5)=ROUND(Cal_Totex!Y15,5)</f>
        <v>1</v>
      </c>
      <c r="Z233" s="1" t="b">
        <f>ROUND(SUM(Z9:Z228),5)=ROUND(Cal_Totex!Z15,5)</f>
        <v>1</v>
      </c>
      <c r="AA233" s="1" t="b">
        <f>ROUND(SUM(AA9:AA228),5)=ROUND(Cal_Totex!AA15,5)</f>
        <v>1</v>
      </c>
      <c r="AB233" s="1" t="b">
        <f>ROUND(SUM(AB9:AB228),5)=ROUND(Cal_Totex!AB15,5)</f>
        <v>1</v>
      </c>
      <c r="AC233" s="1" t="b">
        <f>ROUND(SUM(AC9:AC228),5)=ROUND(Cal_Totex!AC15,5)</f>
        <v>1</v>
      </c>
      <c r="AD233" s="1" t="b">
        <f>ROUND(SUM(AD9:AD228),5)=ROUND(Cal_Totex!AD15,5)</f>
        <v>1</v>
      </c>
      <c r="AE233" s="1" t="b">
        <f>ROUND(SUM(AE9:AE228),5)=ROUND(Cal_Totex!AE15,5)</f>
        <v>1</v>
      </c>
      <c r="AF233" s="1" t="b">
        <f>ROUND(SUM(AF9:AF228),5)=ROUND(Cal_Totex!AF15,5)</f>
        <v>1</v>
      </c>
      <c r="AG233" s="1" t="b">
        <f>ROUND(SUM(AG9:AG228),5)=ROUND(Cal_Totex!AG15,5)</f>
        <v>1</v>
      </c>
      <c r="AH233" s="1" t="b">
        <f>ROUND(SUM(AH9:AH228),5)=ROUND(Cal_Totex!AH15,5)</f>
        <v>1</v>
      </c>
      <c r="AI233" s="1" t="b">
        <f>ROUND(SUM(AI9:AI228),5)=ROUND(Cal_Totex!AI15,5)</f>
        <v>1</v>
      </c>
      <c r="AJ233" s="1" t="b">
        <f>ROUND(SUM(AJ9:AJ228),5)=ROUND(Cal_Totex!AJ15,5)</f>
        <v>1</v>
      </c>
      <c r="AK233" s="1" t="b">
        <f>ROUND(SUM(AK9:AK228),5)=ROUND(Cal_Totex!AK15,5)</f>
        <v>1</v>
      </c>
    </row>
    <row r="235" spans="5:53">
      <c r="H235" s="4" t="s">
        <v>122</v>
      </c>
      <c r="R235" s="24">
        <f>SUM(R233:R233)</f>
        <v>0</v>
      </c>
    </row>
  </sheetData>
  <mergeCells count="1">
    <mergeCell ref="AM6:AO6"/>
  </mergeCells>
  <conditionalFormatting sqref="U233:AK233">
    <cfRule type="cellIs" dxfId="21" priority="5" operator="equal">
      <formula>FALSE</formula>
    </cfRule>
  </conditionalFormatting>
  <conditionalFormatting sqref="R233">
    <cfRule type="cellIs" dxfId="20" priority="4" operator="greaterThan">
      <formula>0</formula>
    </cfRule>
  </conditionalFormatting>
  <conditionalFormatting sqref="R235">
    <cfRule type="cellIs" dxfId="19" priority="3" operator="greaterThan">
      <formula>0</formula>
    </cfRule>
  </conditionalFormatting>
  <conditionalFormatting sqref="R4">
    <cfRule type="cellIs" dxfId="18" priority="2" operator="greaterThan">
      <formula>0</formula>
    </cfRule>
  </conditionalFormatting>
  <conditionalFormatting sqref="T233">
    <cfRule type="cellIs" dxfId="17" priority="1" operator="equal">
      <formula>FALSE</formula>
    </cfRule>
  </conditionalFormatting>
  <pageMargins left="0.7" right="0.7" top="0.75" bottom="0.75" header="0.3" footer="0.3"/>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sheetPr codeName="Sheet35">
    <tabColor theme="9"/>
  </sheetPr>
  <dimension ref="A1:BC42"/>
  <sheetViews>
    <sheetView zoomScale="70" zoomScaleNormal="70" workbookViewId="0">
      <pane xSplit="19" ySplit="7" topLeftCell="T8" activePane="bottomRight" state="frozen"/>
      <selection activeCell="A4" sqref="A4"/>
      <selection pane="topRight" activeCell="A4" sqref="A4"/>
      <selection pane="bottomLeft" activeCell="A4" sqref="A4"/>
      <selection pane="bottomRight" activeCell="T8" sqref="T8"/>
    </sheetView>
  </sheetViews>
  <sheetFormatPr defaultColWidth="0" defaultRowHeight="12.75"/>
  <cols>
    <col min="1" max="4" width="1.625" style="4" customWidth="1"/>
    <col min="5" max="5" width="4.5" style="4" customWidth="1"/>
    <col min="6" max="6" width="7.5" style="4" customWidth="1"/>
    <col min="7" max="7" width="13.875" style="4" customWidth="1"/>
    <col min="8" max="8" width="22" style="4" customWidth="1"/>
    <col min="9" max="9" width="25.625" style="4" customWidth="1"/>
    <col min="10" max="10" width="14.875" style="4" customWidth="1"/>
    <col min="11" max="11" width="1.625" style="4" customWidth="1"/>
    <col min="12" max="12" width="9.125" style="4" customWidth="1"/>
    <col min="13" max="15" width="3.625" style="4" customWidth="1"/>
    <col min="16" max="16" width="5.625" style="4" customWidth="1"/>
    <col min="17" max="17" width="1.625" style="4" customWidth="1"/>
    <col min="18" max="18" width="9.125" style="4" customWidth="1"/>
    <col min="19" max="19" width="1.625" style="4" customWidth="1"/>
    <col min="20" max="37" width="9.125" style="4" customWidth="1"/>
    <col min="38" max="38" width="1.625" style="4" customWidth="1"/>
    <col min="39" max="39" width="9.125" style="4" customWidth="1"/>
    <col min="40" max="40" width="9.125" style="33" customWidth="1"/>
    <col min="41" max="41" width="60.875" style="4" bestFit="1" customWidth="1"/>
    <col min="42" max="53" width="1.625" style="4" customWidth="1"/>
    <col min="54" max="55" width="0" style="4" hidden="1" customWidth="1"/>
    <col min="56" max="16384" width="9.125" style="4" hidden="1"/>
  </cols>
  <sheetData>
    <row r="1" spans="1:53" ht="22.5">
      <c r="A1" s="10" t="s">
        <v>242</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31"/>
      <c r="AO1" s="10"/>
      <c r="AP1" s="10"/>
      <c r="AQ1" s="10"/>
      <c r="AR1" s="10"/>
      <c r="AS1" s="10"/>
      <c r="AT1" s="10"/>
      <c r="AU1" s="10"/>
      <c r="AV1" s="10"/>
      <c r="AW1" s="10"/>
      <c r="AX1" s="10"/>
      <c r="AY1" s="10"/>
      <c r="AZ1" s="10"/>
      <c r="BA1" s="10"/>
    </row>
    <row r="2" spans="1:53" ht="15">
      <c r="A2" s="11" t="str">
        <f>"["&amp; Cover!$F$28 &amp;"] "&amp; Cover!$F$8 &amp;" - Version "&amp; Cover!$F$22 &amp;" ("&amp; TEXT(Cover!$F$23, "dd/mm/yy") &amp;")"</f>
        <v>[Final] Normalisation and adjustments - Version 2 (30/11/20)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32"/>
      <c r="AO2" s="11"/>
      <c r="AP2" s="11"/>
      <c r="AQ2" s="11"/>
      <c r="AR2" s="11"/>
      <c r="AS2" s="11"/>
      <c r="AT2" s="11"/>
      <c r="AU2" s="11"/>
      <c r="AV2" s="11"/>
      <c r="AW2" s="11"/>
      <c r="AX2" s="11"/>
      <c r="AY2" s="11"/>
      <c r="AZ2" s="11"/>
      <c r="BA2" s="11"/>
    </row>
    <row r="3" spans="1:53" ht="15">
      <c r="A3" s="11" t="s">
        <v>241</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32"/>
      <c r="AO3" s="11"/>
      <c r="AP3" s="11"/>
      <c r="AQ3" s="11"/>
      <c r="AR3" s="11"/>
      <c r="AS3" s="11"/>
      <c r="AT3" s="11"/>
      <c r="AU3" s="11"/>
      <c r="AV3" s="11"/>
      <c r="AW3" s="11"/>
      <c r="AX3" s="11"/>
      <c r="AY3" s="11"/>
      <c r="AZ3" s="11"/>
      <c r="BA3" s="11"/>
    </row>
    <row r="4" spans="1:53" ht="15">
      <c r="A4" s="11"/>
      <c r="B4" s="11"/>
      <c r="C4" s="11"/>
      <c r="D4" s="11"/>
      <c r="E4" s="11"/>
      <c r="F4" s="11"/>
      <c r="G4" s="11"/>
      <c r="H4" s="11"/>
      <c r="I4" s="11" t="s">
        <v>123</v>
      </c>
      <c r="J4" s="11"/>
      <c r="K4" s="11"/>
      <c r="L4" s="11"/>
      <c r="M4" s="11"/>
      <c r="N4" s="11"/>
      <c r="O4" s="11"/>
      <c r="P4" s="11"/>
      <c r="Q4" s="11"/>
      <c r="R4" s="36">
        <f>R42</f>
        <v>0</v>
      </c>
      <c r="S4" s="11"/>
      <c r="T4" s="11"/>
      <c r="U4" s="11"/>
      <c r="V4" s="11"/>
      <c r="W4" s="11"/>
      <c r="X4" s="11"/>
      <c r="Y4" s="11"/>
      <c r="Z4" s="11"/>
      <c r="AA4" s="11"/>
      <c r="AB4" s="11"/>
      <c r="AC4" s="11"/>
      <c r="AD4" s="11"/>
      <c r="AE4" s="11"/>
      <c r="AF4" s="11"/>
      <c r="AG4" s="11"/>
      <c r="AH4" s="11"/>
      <c r="AI4" s="11"/>
      <c r="AJ4" s="11"/>
      <c r="AK4" s="11"/>
      <c r="AL4" s="11"/>
      <c r="AM4" s="11"/>
      <c r="AN4" s="32"/>
      <c r="AO4" s="11"/>
      <c r="AP4" s="11"/>
      <c r="AQ4" s="11"/>
      <c r="AR4" s="11"/>
      <c r="AS4" s="11"/>
      <c r="AT4" s="11"/>
      <c r="AU4" s="11"/>
      <c r="AV4" s="11"/>
      <c r="AW4" s="11"/>
      <c r="AX4" s="11"/>
      <c r="AY4" s="11"/>
      <c r="AZ4" s="11"/>
      <c r="BA4" s="11"/>
    </row>
    <row r="5" spans="1:53" s="12" customFormat="1">
      <c r="A5" s="12" t="s">
        <v>329</v>
      </c>
      <c r="G5" s="12" t="s">
        <v>330</v>
      </c>
      <c r="H5" s="88"/>
      <c r="O5" s="12" t="s">
        <v>331</v>
      </c>
      <c r="R5" s="16"/>
      <c r="AU5" s="35"/>
    </row>
    <row r="6" spans="1:53">
      <c r="T6" s="85" t="s">
        <v>326</v>
      </c>
      <c r="U6" s="86"/>
      <c r="V6" s="86"/>
      <c r="W6" s="86"/>
      <c r="X6" s="87"/>
      <c r="Y6" s="85" t="s">
        <v>327</v>
      </c>
      <c r="Z6" s="86"/>
      <c r="AA6" s="86"/>
      <c r="AB6" s="86"/>
      <c r="AC6" s="86"/>
      <c r="AD6" s="86"/>
      <c r="AE6" s="86"/>
      <c r="AF6" s="87"/>
      <c r="AG6" s="85" t="s">
        <v>328</v>
      </c>
      <c r="AH6" s="86"/>
      <c r="AI6" s="86"/>
      <c r="AJ6" s="86"/>
      <c r="AK6" s="87"/>
      <c r="AM6" s="226" t="s">
        <v>118</v>
      </c>
      <c r="AN6" s="226"/>
      <c r="AO6" s="226"/>
    </row>
    <row r="7" spans="1:53">
      <c r="A7" s="5"/>
      <c r="B7" s="5"/>
      <c r="C7" s="5"/>
      <c r="D7" s="5"/>
      <c r="E7" s="5" t="str">
        <f>'Cal_Work mgt'!E8</f>
        <v>Ntwk</v>
      </c>
      <c r="F7" s="5" t="str">
        <f>'Cal_Work mgt'!F8</f>
        <v>Cost Area</v>
      </c>
      <c r="G7" s="94"/>
      <c r="H7" s="5" t="str">
        <f>'Cal_Work mgt'!H8</f>
        <v>Overall Activity</v>
      </c>
      <c r="I7" s="5" t="str">
        <f>'Cal_Work mgt'!I8</f>
        <v>Cost Activity</v>
      </c>
      <c r="J7" s="5" t="s">
        <v>193</v>
      </c>
      <c r="K7" s="5"/>
      <c r="L7" s="5" t="s">
        <v>109</v>
      </c>
      <c r="M7" s="5"/>
      <c r="N7" s="5"/>
      <c r="O7" s="5"/>
      <c r="P7" s="5" t="s">
        <v>119</v>
      </c>
      <c r="Q7" s="5"/>
      <c r="R7" s="5" t="s">
        <v>110</v>
      </c>
      <c r="S7" s="5"/>
      <c r="T7" s="29">
        <v>2009</v>
      </c>
      <c r="U7" s="56">
        <v>2010</v>
      </c>
      <c r="V7" s="56">
        <v>2011</v>
      </c>
      <c r="W7" s="56">
        <v>2012</v>
      </c>
      <c r="X7" s="56">
        <v>2013</v>
      </c>
      <c r="Y7" s="29">
        <v>2014</v>
      </c>
      <c r="Z7" s="56">
        <v>2015</v>
      </c>
      <c r="AA7" s="56">
        <v>2016</v>
      </c>
      <c r="AB7" s="56">
        <v>2017</v>
      </c>
      <c r="AC7" s="56">
        <v>2018</v>
      </c>
      <c r="AD7" s="56">
        <v>2019</v>
      </c>
      <c r="AE7" s="56">
        <v>2020</v>
      </c>
      <c r="AF7" s="56">
        <v>2021</v>
      </c>
      <c r="AG7" s="29">
        <v>2022</v>
      </c>
      <c r="AH7" s="56">
        <v>2023</v>
      </c>
      <c r="AI7" s="56">
        <v>2024</v>
      </c>
      <c r="AJ7" s="56">
        <v>2025</v>
      </c>
      <c r="AK7" s="30">
        <v>2026</v>
      </c>
      <c r="AL7" s="5"/>
      <c r="AM7" s="28" t="s">
        <v>7</v>
      </c>
      <c r="AN7" s="34" t="s">
        <v>6</v>
      </c>
      <c r="AO7" s="27" t="s">
        <v>115</v>
      </c>
      <c r="AP7" s="5"/>
      <c r="AQ7" s="5"/>
      <c r="AR7" s="5"/>
      <c r="AS7" s="5"/>
      <c r="AT7" s="5"/>
      <c r="AU7" s="5"/>
      <c r="AV7" s="5"/>
      <c r="AW7" s="5"/>
      <c r="AX7" s="5"/>
      <c r="AY7" s="5"/>
      <c r="AZ7" s="5"/>
      <c r="BA7" s="5"/>
    </row>
    <row r="8" spans="1:53">
      <c r="G8" s="94"/>
    </row>
    <row r="9" spans="1:53">
      <c r="E9" s="16" t="str">
        <f>Cover!$F$13</f>
        <v>Sc</v>
      </c>
      <c r="F9" s="16" t="str">
        <f>IF(ISBLANK(Lists!M34),"",Lists!M34)</f>
        <v>Totex</v>
      </c>
      <c r="G9" s="94"/>
      <c r="H9" s="16" t="str">
        <f>IF(ISBLANK(Lists!O34),"",Lists!O34)</f>
        <v/>
      </c>
      <c r="I9" s="16" t="str">
        <f>IF(ISBLANK(Lists!P34),"",Lists!P34)</f>
        <v>Totex</v>
      </c>
      <c r="J9" s="17" t="str">
        <f>E9&amp;""&amp;I9</f>
        <v>ScTotex</v>
      </c>
      <c r="L9" s="4" t="s">
        <v>111</v>
      </c>
      <c r="T9" s="18">
        <f t="shared" ref="T9:AK9" si="0">SUM(T10+T26+T33)</f>
        <v>0</v>
      </c>
      <c r="U9" s="18">
        <f t="shared" si="0"/>
        <v>0</v>
      </c>
      <c r="V9" s="18">
        <f t="shared" si="0"/>
        <v>0</v>
      </c>
      <c r="W9" s="18">
        <f t="shared" si="0"/>
        <v>0</v>
      </c>
      <c r="X9" s="18">
        <f t="shared" si="0"/>
        <v>0</v>
      </c>
      <c r="Y9" s="18">
        <f t="shared" si="0"/>
        <v>-1.8946563869893884</v>
      </c>
      <c r="Z9" s="18">
        <f t="shared" si="0"/>
        <v>-1.4687110302925519</v>
      </c>
      <c r="AA9" s="18">
        <f t="shared" si="0"/>
        <v>-1.5283041298192086</v>
      </c>
      <c r="AB9" s="18">
        <f t="shared" si="0"/>
        <v>-1.4745024465812779</v>
      </c>
      <c r="AC9" s="18">
        <f t="shared" si="0"/>
        <v>-1.4485274980621705</v>
      </c>
      <c r="AD9" s="18">
        <f t="shared" si="0"/>
        <v>-1.3900022438655277</v>
      </c>
      <c r="AE9" s="18">
        <f t="shared" si="0"/>
        <v>-1.2072841538483754</v>
      </c>
      <c r="AF9" s="18">
        <f t="shared" si="0"/>
        <v>-1.3757561108174277</v>
      </c>
      <c r="AG9" s="18">
        <f t="shared" si="0"/>
        <v>-1.192655020040716</v>
      </c>
      <c r="AH9" s="18">
        <f t="shared" si="0"/>
        <v>-1.1816717011898086</v>
      </c>
      <c r="AI9" s="18">
        <f t="shared" si="0"/>
        <v>-1.1790450967520409</v>
      </c>
      <c r="AJ9" s="18">
        <f t="shared" si="0"/>
        <v>-1.1319295614538438</v>
      </c>
      <c r="AK9" s="18">
        <f t="shared" si="0"/>
        <v>-1.1907526067212517</v>
      </c>
    </row>
    <row r="10" spans="1:53">
      <c r="E10" s="16" t="str">
        <f>Cover!$F$13</f>
        <v>Sc</v>
      </c>
      <c r="F10" s="16" t="str">
        <f>IF(ISBLANK(Lists!M35),"",Lists!M35)</f>
        <v>Opex</v>
      </c>
      <c r="G10" s="94"/>
      <c r="H10" s="16" t="str">
        <f>IF(ISBLANK(Lists!O35),"",Lists!O35)</f>
        <v/>
      </c>
      <c r="I10" s="16" t="str">
        <f>IF(ISBLANK(Lists!P35),"",Lists!P35)</f>
        <v>Opex</v>
      </c>
      <c r="J10" s="17" t="str">
        <f t="shared" ref="J10:J33" si="1">E10&amp;""&amp;I10</f>
        <v>ScOpex</v>
      </c>
      <c r="L10" s="4" t="s">
        <v>111</v>
      </c>
      <c r="T10" s="165">
        <f t="shared" ref="T10:AK10" si="2">SUMIF($F$11:$F$34,$F$10,T$11:T$34)</f>
        <v>0</v>
      </c>
      <c r="U10" s="165">
        <f t="shared" si="2"/>
        <v>0</v>
      </c>
      <c r="V10" s="165">
        <f t="shared" si="2"/>
        <v>0</v>
      </c>
      <c r="W10" s="165">
        <f t="shared" si="2"/>
        <v>0</v>
      </c>
      <c r="X10" s="165">
        <f t="shared" si="2"/>
        <v>0</v>
      </c>
      <c r="Y10" s="165">
        <f t="shared" si="2"/>
        <v>-1.8946563869893884</v>
      </c>
      <c r="Z10" s="165">
        <f t="shared" si="2"/>
        <v>-1.4687110302925519</v>
      </c>
      <c r="AA10" s="165">
        <f t="shared" si="2"/>
        <v>-1.5283041298192086</v>
      </c>
      <c r="AB10" s="165">
        <f t="shared" si="2"/>
        <v>-1.4745024465812779</v>
      </c>
      <c r="AC10" s="165">
        <f t="shared" si="2"/>
        <v>-1.4485274980621705</v>
      </c>
      <c r="AD10" s="165">
        <f t="shared" si="2"/>
        <v>-1.3900022438655277</v>
      </c>
      <c r="AE10" s="165">
        <f t="shared" si="2"/>
        <v>-1.2072841538483754</v>
      </c>
      <c r="AF10" s="165">
        <f t="shared" si="2"/>
        <v>-1.3757561108174277</v>
      </c>
      <c r="AG10" s="165">
        <f t="shared" si="2"/>
        <v>-1.192655020040716</v>
      </c>
      <c r="AH10" s="165">
        <f t="shared" si="2"/>
        <v>-1.1816717011898086</v>
      </c>
      <c r="AI10" s="165">
        <f t="shared" si="2"/>
        <v>-1.1790450967520409</v>
      </c>
      <c r="AJ10" s="165">
        <f t="shared" si="2"/>
        <v>-1.1319295614538438</v>
      </c>
      <c r="AK10" s="165">
        <f t="shared" si="2"/>
        <v>-1.1907526067212517</v>
      </c>
    </row>
    <row r="11" spans="1:53">
      <c r="E11" s="16" t="str">
        <f>Cover!$F$13</f>
        <v>Sc</v>
      </c>
      <c r="F11" s="16" t="str">
        <f>IF(ISBLANK(Lists!M37),"",Lists!M37)</f>
        <v>Opex</v>
      </c>
      <c r="G11" s="94"/>
      <c r="H11" s="16" t="str">
        <f>IF(ISBLANK(Lists!O37),"",Lists!O37)</f>
        <v>Work Management</v>
      </c>
      <c r="I11" s="16" t="str">
        <f>IF(ISBLANK(Lists!P37),"",Lists!P37)</f>
        <v>Total Work Management</v>
      </c>
      <c r="J11" s="17" t="str">
        <f t="shared" si="1"/>
        <v>ScTotal Work Management</v>
      </c>
      <c r="L11" s="4" t="s">
        <v>111</v>
      </c>
      <c r="T11" s="166">
        <f>'Cal_Work mgt'!T140</f>
        <v>0</v>
      </c>
      <c r="U11" s="166">
        <f>'Cal_Work mgt'!U140</f>
        <v>0</v>
      </c>
      <c r="V11" s="166">
        <f>'Cal_Work mgt'!V140</f>
        <v>0</v>
      </c>
      <c r="W11" s="166">
        <f>'Cal_Work mgt'!W140</f>
        <v>0</v>
      </c>
      <c r="X11" s="166">
        <f>'Cal_Work mgt'!X140</f>
        <v>0</v>
      </c>
      <c r="Y11" s="166">
        <f>'Cal_Work mgt'!Y140</f>
        <v>0</v>
      </c>
      <c r="Z11" s="166">
        <f>'Cal_Work mgt'!Z140</f>
        <v>0</v>
      </c>
      <c r="AA11" s="166">
        <f>'Cal_Work mgt'!AA140</f>
        <v>0</v>
      </c>
      <c r="AB11" s="166">
        <f>'Cal_Work mgt'!AB140</f>
        <v>0</v>
      </c>
      <c r="AC11" s="166">
        <f>'Cal_Work mgt'!AC140</f>
        <v>0</v>
      </c>
      <c r="AD11" s="166">
        <f>'Cal_Work mgt'!AD140</f>
        <v>0</v>
      </c>
      <c r="AE11" s="166">
        <f>'Cal_Work mgt'!AE140</f>
        <v>0</v>
      </c>
      <c r="AF11" s="166">
        <f>'Cal_Work mgt'!AF140</f>
        <v>0</v>
      </c>
      <c r="AG11" s="166">
        <f>'Cal_Work mgt'!AG140</f>
        <v>0</v>
      </c>
      <c r="AH11" s="166">
        <f>'Cal_Work mgt'!AH140</f>
        <v>0</v>
      </c>
      <c r="AI11" s="166">
        <f>'Cal_Work mgt'!AI140</f>
        <v>0</v>
      </c>
      <c r="AJ11" s="166">
        <f>'Cal_Work mgt'!AJ140</f>
        <v>0</v>
      </c>
      <c r="AK11" s="166">
        <f>'Cal_Work mgt'!AK140</f>
        <v>0</v>
      </c>
    </row>
    <row r="12" spans="1:53">
      <c r="E12" s="16" t="str">
        <f>Cover!$F$13</f>
        <v>Sc</v>
      </c>
      <c r="F12" s="16" t="str">
        <f>IF(ISBLANK(Lists!M43),"",Lists!M43)</f>
        <v>Opex</v>
      </c>
      <c r="G12" s="94"/>
      <c r="H12" s="16" t="str">
        <f>IF(ISBLANK(Lists!O43),"",Lists!O43)</f>
        <v>Work Execution</v>
      </c>
      <c r="I12" s="16" t="str">
        <f>IF(ISBLANK(Lists!P43),"",Lists!P43)</f>
        <v>Emergency</v>
      </c>
      <c r="J12" s="17" t="str">
        <f t="shared" si="1"/>
        <v>ScEmergency</v>
      </c>
      <c r="L12" s="4" t="s">
        <v>111</v>
      </c>
      <c r="T12" s="166">
        <f>Cal_Emergency!T140</f>
        <v>0</v>
      </c>
      <c r="U12" s="166">
        <f>Cal_Emergency!U140</f>
        <v>0</v>
      </c>
      <c r="V12" s="166">
        <f>Cal_Emergency!V140</f>
        <v>0</v>
      </c>
      <c r="W12" s="166">
        <f>Cal_Emergency!W140</f>
        <v>0</v>
      </c>
      <c r="X12" s="166">
        <f>Cal_Emergency!X140</f>
        <v>0</v>
      </c>
      <c r="Y12" s="166">
        <f>Cal_Emergency!Y140</f>
        <v>-1.0236709336900107</v>
      </c>
      <c r="Z12" s="166">
        <f>Cal_Emergency!Z140</f>
        <v>-0.91113541879037196</v>
      </c>
      <c r="AA12" s="166">
        <f>Cal_Emergency!AA140</f>
        <v>-1.0079314049007584</v>
      </c>
      <c r="AB12" s="166">
        <f>Cal_Emergency!AB140</f>
        <v>-0.92500368199953353</v>
      </c>
      <c r="AC12" s="166">
        <f>Cal_Emergency!AC140</f>
        <v>-0.86021847313179478</v>
      </c>
      <c r="AD12" s="166">
        <f>Cal_Emergency!AD140</f>
        <v>-0.83548321932567493</v>
      </c>
      <c r="AE12" s="166">
        <f>Cal_Emergency!AE140</f>
        <v>-0.7133514732822821</v>
      </c>
      <c r="AF12" s="166">
        <f>Cal_Emergency!AF140</f>
        <v>-0.86405377077068035</v>
      </c>
      <c r="AG12" s="166">
        <f>Cal_Emergency!AG140</f>
        <v>-0.61871203733528901</v>
      </c>
      <c r="AH12" s="166">
        <f>Cal_Emergency!AH140</f>
        <v>-0.61561736314640214</v>
      </c>
      <c r="AI12" s="166">
        <f>Cal_Emergency!AI140</f>
        <v>-0.62178866438456115</v>
      </c>
      <c r="AJ12" s="166">
        <f>Cal_Emergency!AJ140</f>
        <v>-0.58402019175675379</v>
      </c>
      <c r="AK12" s="166">
        <f>Cal_Emergency!AK140</f>
        <v>-0.64901647294505072</v>
      </c>
    </row>
    <row r="13" spans="1:53">
      <c r="E13" s="16" t="str">
        <f>Cover!$F$13</f>
        <v>Sc</v>
      </c>
      <c r="F13" s="16" t="str">
        <f>IF(ISBLANK(Lists!M44),"",Lists!M44)</f>
        <v>Opex</v>
      </c>
      <c r="G13" s="94"/>
      <c r="H13" s="16" t="str">
        <f>IF(ISBLANK(Lists!O44),"",Lists!O44)</f>
        <v>Work Execution</v>
      </c>
      <c r="I13" s="16" t="str">
        <f>IF(ISBLANK(Lists!P44),"",Lists!P44)</f>
        <v>Repairs</v>
      </c>
      <c r="J13" s="17" t="str">
        <f t="shared" si="1"/>
        <v>ScRepairs</v>
      </c>
      <c r="L13" s="4" t="s">
        <v>111</v>
      </c>
      <c r="T13" s="166">
        <f>Cal_Repairs!T140</f>
        <v>0</v>
      </c>
      <c r="U13" s="166">
        <f>Cal_Repairs!U140</f>
        <v>0</v>
      </c>
      <c r="V13" s="166">
        <f>Cal_Repairs!V140</f>
        <v>0</v>
      </c>
      <c r="W13" s="166">
        <f>Cal_Repairs!W140</f>
        <v>0</v>
      </c>
      <c r="X13" s="166">
        <f>Cal_Repairs!X140</f>
        <v>0</v>
      </c>
      <c r="Y13" s="166">
        <f>Cal_Repairs!Y140</f>
        <v>-0.87098545329937771</v>
      </c>
      <c r="Z13" s="166">
        <f>Cal_Repairs!Z140</f>
        <v>-0.55757561150217994</v>
      </c>
      <c r="AA13" s="166">
        <f>Cal_Repairs!AA140</f>
        <v>-0.52037272491845021</v>
      </c>
      <c r="AB13" s="166">
        <f>Cal_Repairs!AB140</f>
        <v>-0.5494987645817444</v>
      </c>
      <c r="AC13" s="166">
        <f>Cal_Repairs!AC140</f>
        <v>-0.58830902493037573</v>
      </c>
      <c r="AD13" s="166">
        <f>Cal_Repairs!AD140</f>
        <v>-0.5545190245398528</v>
      </c>
      <c r="AE13" s="166">
        <f>Cal_Repairs!AE140</f>
        <v>-0.4939326805660933</v>
      </c>
      <c r="AF13" s="166">
        <f>Cal_Repairs!AF140</f>
        <v>-0.51170234004674731</v>
      </c>
      <c r="AG13" s="166">
        <f>Cal_Repairs!AG140</f>
        <v>-0.57394298270542699</v>
      </c>
      <c r="AH13" s="166">
        <f>Cal_Repairs!AH140</f>
        <v>-0.56605433804340644</v>
      </c>
      <c r="AI13" s="166">
        <f>Cal_Repairs!AI140</f>
        <v>-0.55725643236747979</v>
      </c>
      <c r="AJ13" s="166">
        <f>Cal_Repairs!AJ140</f>
        <v>-0.54790936969709003</v>
      </c>
      <c r="AK13" s="166">
        <f>Cal_Repairs!AK140</f>
        <v>-0.541736133776201</v>
      </c>
    </row>
    <row r="14" spans="1:53" s="94" customFormat="1">
      <c r="E14" s="16" t="str">
        <f>Cover!$F$13</f>
        <v>Sc</v>
      </c>
      <c r="F14" s="16" t="str">
        <f>IF(ISBLANK(Lists!M45),"",Lists!M45)</f>
        <v>Opex</v>
      </c>
      <c r="H14" s="16" t="str">
        <f>IF(ISBLANK(Lists!O45),"",Lists!O45)</f>
        <v>Work Execution</v>
      </c>
      <c r="I14" s="16" t="str">
        <f>IF(ISBLANK(Lists!P45),"",Lists!P45)</f>
        <v>Maintenance</v>
      </c>
      <c r="J14" s="17" t="str">
        <f t="shared" si="1"/>
        <v>ScMaintenance</v>
      </c>
      <c r="L14" s="94" t="s">
        <v>111</v>
      </c>
      <c r="T14" s="166">
        <f>Cal_Maintenance!T140</f>
        <v>0</v>
      </c>
      <c r="U14" s="166">
        <f>Cal_Maintenance!U140</f>
        <v>0</v>
      </c>
      <c r="V14" s="166">
        <f>Cal_Maintenance!V140</f>
        <v>0</v>
      </c>
      <c r="W14" s="166">
        <f>Cal_Maintenance!W140</f>
        <v>0</v>
      </c>
      <c r="X14" s="166">
        <f>Cal_Maintenance!X140</f>
        <v>0</v>
      </c>
      <c r="Y14" s="166">
        <f>Cal_Maintenance!Y140</f>
        <v>0</v>
      </c>
      <c r="Z14" s="166">
        <f>Cal_Maintenance!Z140</f>
        <v>0</v>
      </c>
      <c r="AA14" s="166">
        <f>Cal_Maintenance!AA140</f>
        <v>0</v>
      </c>
      <c r="AB14" s="166">
        <f>Cal_Maintenance!AB140</f>
        <v>0</v>
      </c>
      <c r="AC14" s="166">
        <f>Cal_Maintenance!AC140</f>
        <v>0</v>
      </c>
      <c r="AD14" s="166">
        <f>Cal_Maintenance!AD140</f>
        <v>0</v>
      </c>
      <c r="AE14" s="166">
        <f>Cal_Maintenance!AE140</f>
        <v>0</v>
      </c>
      <c r="AF14" s="166">
        <f>Cal_Maintenance!AF140</f>
        <v>0</v>
      </c>
      <c r="AG14" s="166">
        <f>Cal_Maintenance!AG140</f>
        <v>0</v>
      </c>
      <c r="AH14" s="166">
        <f>Cal_Maintenance!AH140</f>
        <v>0</v>
      </c>
      <c r="AI14" s="166">
        <f>Cal_Maintenance!AI140</f>
        <v>0</v>
      </c>
      <c r="AJ14" s="166">
        <f>Cal_Maintenance!AJ140</f>
        <v>0</v>
      </c>
      <c r="AK14" s="166">
        <f>Cal_Maintenance!AK140</f>
        <v>0</v>
      </c>
      <c r="AN14" s="33"/>
    </row>
    <row r="15" spans="1:53" s="94" customFormat="1">
      <c r="E15" s="16" t="str">
        <f>Cover!$F$13</f>
        <v>Sc</v>
      </c>
      <c r="F15" s="16" t="str">
        <f>IF(ISBLANK(Lists!M46),"",Lists!M46)</f>
        <v>Opex</v>
      </c>
      <c r="H15" s="16" t="str">
        <f>IF(ISBLANK(Lists!O46),"",Lists!O46)</f>
        <v>Work Execution</v>
      </c>
      <c r="I15" s="16" t="str">
        <f>IF(ISBLANK(Lists!P46),"",Lists!P46)</f>
        <v>Statutory Independent Undertakings (SIU)</v>
      </c>
      <c r="J15" s="17" t="str">
        <f t="shared" si="1"/>
        <v>ScStatutory Independent Undertakings (SIU)</v>
      </c>
      <c r="L15" s="94" t="s">
        <v>111</v>
      </c>
      <c r="T15" s="166">
        <f>Cal_SIU!T140</f>
        <v>0</v>
      </c>
      <c r="U15" s="166">
        <f>Cal_SIU!U140</f>
        <v>0</v>
      </c>
      <c r="V15" s="166">
        <f>Cal_SIU!V140</f>
        <v>0</v>
      </c>
      <c r="W15" s="166">
        <f>Cal_SIU!W140</f>
        <v>0</v>
      </c>
      <c r="X15" s="166">
        <f>Cal_SIU!X140</f>
        <v>0</v>
      </c>
      <c r="Y15" s="166">
        <f>Cal_SIU!Y140</f>
        <v>0</v>
      </c>
      <c r="Z15" s="166">
        <f>Cal_SIU!Z140</f>
        <v>0</v>
      </c>
      <c r="AA15" s="166">
        <f>Cal_SIU!AA140</f>
        <v>0</v>
      </c>
      <c r="AB15" s="166">
        <f>Cal_SIU!AB140</f>
        <v>0</v>
      </c>
      <c r="AC15" s="166">
        <f>Cal_SIU!AC140</f>
        <v>0</v>
      </c>
      <c r="AD15" s="166">
        <f>Cal_SIU!AD140</f>
        <v>0</v>
      </c>
      <c r="AE15" s="166">
        <f>Cal_SIU!AE140</f>
        <v>0</v>
      </c>
      <c r="AF15" s="166">
        <f>Cal_SIU!AF140</f>
        <v>0</v>
      </c>
      <c r="AG15" s="166">
        <f>Cal_SIU!AG140</f>
        <v>0</v>
      </c>
      <c r="AH15" s="166">
        <f>Cal_SIU!AH140</f>
        <v>0</v>
      </c>
      <c r="AI15" s="166">
        <f>Cal_SIU!AI140</f>
        <v>0</v>
      </c>
      <c r="AJ15" s="166">
        <f>Cal_SIU!AJ140</f>
        <v>0</v>
      </c>
      <c r="AK15" s="166">
        <f>Cal_SIU!AK140</f>
        <v>0</v>
      </c>
      <c r="AN15" s="33"/>
    </row>
    <row r="16" spans="1:53" s="94" customFormat="1">
      <c r="E16" s="16" t="str">
        <f>Cover!$F$13</f>
        <v>Sc</v>
      </c>
      <c r="F16" s="16" t="str">
        <f>IF(ISBLANK(Lists!M47),"",Lists!M47)</f>
        <v>Opex</v>
      </c>
      <c r="H16" s="16" t="str">
        <f>IF(ISBLANK(Lists!O47),"",Lists!O47)</f>
        <v>Work Execution</v>
      </c>
      <c r="I16" s="16" t="str">
        <f>IF(ISBLANK(Lists!P47),"",Lists!P47)</f>
        <v>Other Direct Activities (ODA)</v>
      </c>
      <c r="J16" s="17" t="str">
        <f t="shared" si="1"/>
        <v>ScOther Direct Activities (ODA)</v>
      </c>
      <c r="L16" s="94" t="s">
        <v>111</v>
      </c>
      <c r="T16" s="166">
        <f>Cal_ODA!T140</f>
        <v>0</v>
      </c>
      <c r="U16" s="166">
        <f>Cal_ODA!U140</f>
        <v>0</v>
      </c>
      <c r="V16" s="166">
        <f>Cal_ODA!V140</f>
        <v>0</v>
      </c>
      <c r="W16" s="166">
        <f>Cal_ODA!W140</f>
        <v>0</v>
      </c>
      <c r="X16" s="166">
        <f>Cal_ODA!X140</f>
        <v>0</v>
      </c>
      <c r="Y16" s="166">
        <f>Cal_ODA!Y140</f>
        <v>0</v>
      </c>
      <c r="Z16" s="166">
        <f>Cal_ODA!Z140</f>
        <v>0</v>
      </c>
      <c r="AA16" s="166">
        <f>Cal_ODA!AA140</f>
        <v>0</v>
      </c>
      <c r="AB16" s="166">
        <f>Cal_ODA!AB140</f>
        <v>0</v>
      </c>
      <c r="AC16" s="166">
        <f>Cal_ODA!AC140</f>
        <v>0</v>
      </c>
      <c r="AD16" s="166">
        <f>Cal_ODA!AD140</f>
        <v>0</v>
      </c>
      <c r="AE16" s="166">
        <f>Cal_ODA!AE140</f>
        <v>0</v>
      </c>
      <c r="AF16" s="166">
        <f>Cal_ODA!AF140</f>
        <v>0</v>
      </c>
      <c r="AG16" s="166">
        <f>Cal_ODA!AG140</f>
        <v>0</v>
      </c>
      <c r="AH16" s="166">
        <f>Cal_ODA!AH140</f>
        <v>0</v>
      </c>
      <c r="AI16" s="166">
        <f>Cal_ODA!AI140</f>
        <v>0</v>
      </c>
      <c r="AJ16" s="166">
        <f>Cal_ODA!AJ140</f>
        <v>0</v>
      </c>
      <c r="AK16" s="166">
        <f>Cal_ODA!AK140</f>
        <v>0</v>
      </c>
      <c r="AN16" s="33"/>
    </row>
    <row r="17" spans="5:40" s="94" customFormat="1">
      <c r="E17" s="16" t="str">
        <f>Cover!$F$13</f>
        <v>Sc</v>
      </c>
      <c r="F17" s="16" t="str">
        <f>IF(ISBLANK(Lists!M49),"",Lists!M49)</f>
        <v>Opex</v>
      </c>
      <c r="H17" s="16" t="str">
        <f>IF(ISBLANK(Lists!O49),"",Lists!O49)</f>
        <v>Business Support</v>
      </c>
      <c r="I17" s="16" t="str">
        <f>IF(ISBLANK(Lists!P49),"",Lists!P49)</f>
        <v>IT &amp; Telecoms</v>
      </c>
      <c r="J17" s="17" t="str">
        <f t="shared" si="1"/>
        <v>ScIT &amp; Telecoms</v>
      </c>
      <c r="L17" s="94" t="s">
        <v>111</v>
      </c>
      <c r="T17" s="166">
        <f>'Cal_IT&amp;Telecom'!T140</f>
        <v>0</v>
      </c>
      <c r="U17" s="166">
        <f>'Cal_IT&amp;Telecom'!U140</f>
        <v>0</v>
      </c>
      <c r="V17" s="166">
        <f>'Cal_IT&amp;Telecom'!V140</f>
        <v>0</v>
      </c>
      <c r="W17" s="166">
        <f>'Cal_IT&amp;Telecom'!W140</f>
        <v>0</v>
      </c>
      <c r="X17" s="166">
        <f>'Cal_IT&amp;Telecom'!X140</f>
        <v>0</v>
      </c>
      <c r="Y17" s="166">
        <f>'Cal_IT&amp;Telecom'!Y140</f>
        <v>0</v>
      </c>
      <c r="Z17" s="166">
        <f>'Cal_IT&amp;Telecom'!Z140</f>
        <v>0</v>
      </c>
      <c r="AA17" s="166">
        <f>'Cal_IT&amp;Telecom'!AA140</f>
        <v>0</v>
      </c>
      <c r="AB17" s="166">
        <f>'Cal_IT&amp;Telecom'!AB140</f>
        <v>0</v>
      </c>
      <c r="AC17" s="166">
        <f>'Cal_IT&amp;Telecom'!AC140</f>
        <v>0</v>
      </c>
      <c r="AD17" s="166">
        <f>'Cal_IT&amp;Telecom'!AD140</f>
        <v>0</v>
      </c>
      <c r="AE17" s="166">
        <f>'Cal_IT&amp;Telecom'!AE140</f>
        <v>0</v>
      </c>
      <c r="AF17" s="166">
        <f>'Cal_IT&amp;Telecom'!AF140</f>
        <v>0</v>
      </c>
      <c r="AG17" s="166">
        <f>'Cal_IT&amp;Telecom'!AG140</f>
        <v>0</v>
      </c>
      <c r="AH17" s="166">
        <f>'Cal_IT&amp;Telecom'!AH140</f>
        <v>0</v>
      </c>
      <c r="AI17" s="166">
        <f>'Cal_IT&amp;Telecom'!AI140</f>
        <v>0</v>
      </c>
      <c r="AJ17" s="166">
        <f>'Cal_IT&amp;Telecom'!AJ140</f>
        <v>0</v>
      </c>
      <c r="AK17" s="166">
        <f>'Cal_IT&amp;Telecom'!AK140</f>
        <v>0</v>
      </c>
      <c r="AN17" s="33"/>
    </row>
    <row r="18" spans="5:40" s="94" customFormat="1">
      <c r="E18" s="16" t="str">
        <f>Cover!$F$13</f>
        <v>Sc</v>
      </c>
      <c r="F18" s="16" t="str">
        <f>IF(ISBLANK(Lists!M50),"",Lists!M50)</f>
        <v>Opex</v>
      </c>
      <c r="H18" s="16" t="str">
        <f>IF(ISBLANK(Lists!O50),"",Lists!O50)</f>
        <v>Business Support</v>
      </c>
      <c r="I18" s="16" t="str">
        <f>IF(ISBLANK(Lists!P50),"",Lists!P50)</f>
        <v>Property Management</v>
      </c>
      <c r="J18" s="17" t="str">
        <f t="shared" si="1"/>
        <v>ScProperty Management</v>
      </c>
      <c r="L18" s="94" t="s">
        <v>111</v>
      </c>
      <c r="T18" s="166">
        <f>'Cal_Property Management'!T140</f>
        <v>0</v>
      </c>
      <c r="U18" s="166">
        <f>'Cal_Property Management'!U140</f>
        <v>0</v>
      </c>
      <c r="V18" s="166">
        <f>'Cal_Property Management'!V140</f>
        <v>0</v>
      </c>
      <c r="W18" s="166">
        <f>'Cal_Property Management'!W140</f>
        <v>0</v>
      </c>
      <c r="X18" s="166">
        <f>'Cal_Property Management'!X140</f>
        <v>0</v>
      </c>
      <c r="Y18" s="166">
        <f>'Cal_Property Management'!Y140</f>
        <v>0</v>
      </c>
      <c r="Z18" s="166">
        <f>'Cal_Property Management'!Z140</f>
        <v>0</v>
      </c>
      <c r="AA18" s="166">
        <f>'Cal_Property Management'!AA140</f>
        <v>0</v>
      </c>
      <c r="AB18" s="166">
        <f>'Cal_Property Management'!AB140</f>
        <v>0</v>
      </c>
      <c r="AC18" s="166">
        <f>'Cal_Property Management'!AC140</f>
        <v>0</v>
      </c>
      <c r="AD18" s="166">
        <f>'Cal_Property Management'!AD140</f>
        <v>0</v>
      </c>
      <c r="AE18" s="166">
        <f>'Cal_Property Management'!AE140</f>
        <v>0</v>
      </c>
      <c r="AF18" s="166">
        <f>'Cal_Property Management'!AF140</f>
        <v>0</v>
      </c>
      <c r="AG18" s="166">
        <f>'Cal_Property Management'!AG140</f>
        <v>0</v>
      </c>
      <c r="AH18" s="166">
        <f>'Cal_Property Management'!AH140</f>
        <v>0</v>
      </c>
      <c r="AI18" s="166">
        <f>'Cal_Property Management'!AI140</f>
        <v>0</v>
      </c>
      <c r="AJ18" s="166">
        <f>'Cal_Property Management'!AJ140</f>
        <v>0</v>
      </c>
      <c r="AK18" s="166">
        <f>'Cal_Property Management'!AK140</f>
        <v>0</v>
      </c>
      <c r="AN18" s="33"/>
    </row>
    <row r="19" spans="5:40" s="94" customFormat="1">
      <c r="E19" s="16" t="str">
        <f>Cover!$F$13</f>
        <v>Sc</v>
      </c>
      <c r="F19" s="16" t="str">
        <f>IF(ISBLANK(Lists!M51),"",Lists!M51)</f>
        <v>Opex</v>
      </c>
      <c r="H19" s="16" t="str">
        <f>IF(ISBLANK(Lists!O51),"",Lists!O51)</f>
        <v>Business Support</v>
      </c>
      <c r="I19" s="16" t="str">
        <f>IF(ISBLANK(Lists!P51),"",Lists!P51)</f>
        <v>HR &amp; Non-Operational Training</v>
      </c>
      <c r="J19" s="17" t="str">
        <f t="shared" si="1"/>
        <v>ScHR &amp; Non-Operational Training</v>
      </c>
      <c r="L19" s="94" t="s">
        <v>111</v>
      </c>
      <c r="T19" s="166">
        <f>'Cal_HR &amp; Non-op training'!T140</f>
        <v>0</v>
      </c>
      <c r="U19" s="166">
        <f>'Cal_HR &amp; Non-op training'!U140</f>
        <v>0</v>
      </c>
      <c r="V19" s="166">
        <f>'Cal_HR &amp; Non-op training'!V140</f>
        <v>0</v>
      </c>
      <c r="W19" s="166">
        <f>'Cal_HR &amp; Non-op training'!W140</f>
        <v>0</v>
      </c>
      <c r="X19" s="166">
        <f>'Cal_HR &amp; Non-op training'!X140</f>
        <v>0</v>
      </c>
      <c r="Y19" s="166">
        <f>'Cal_HR &amp; Non-op training'!Y140</f>
        <v>0</v>
      </c>
      <c r="Z19" s="166">
        <f>'Cal_HR &amp; Non-op training'!Z140</f>
        <v>0</v>
      </c>
      <c r="AA19" s="166">
        <f>'Cal_HR &amp; Non-op training'!AA140</f>
        <v>0</v>
      </c>
      <c r="AB19" s="166">
        <f>'Cal_HR &amp; Non-op training'!AB140</f>
        <v>0</v>
      </c>
      <c r="AC19" s="166">
        <f>'Cal_HR &amp; Non-op training'!AC140</f>
        <v>0</v>
      </c>
      <c r="AD19" s="166">
        <f>'Cal_HR &amp; Non-op training'!AD140</f>
        <v>0</v>
      </c>
      <c r="AE19" s="166">
        <f>'Cal_HR &amp; Non-op training'!AE140</f>
        <v>0</v>
      </c>
      <c r="AF19" s="166">
        <f>'Cal_HR &amp; Non-op training'!AF140</f>
        <v>0</v>
      </c>
      <c r="AG19" s="166">
        <f>'Cal_HR &amp; Non-op training'!AG140</f>
        <v>0</v>
      </c>
      <c r="AH19" s="166">
        <f>'Cal_HR &amp; Non-op training'!AH140</f>
        <v>0</v>
      </c>
      <c r="AI19" s="166">
        <f>'Cal_HR &amp; Non-op training'!AI140</f>
        <v>0</v>
      </c>
      <c r="AJ19" s="166">
        <f>'Cal_HR &amp; Non-op training'!AJ140</f>
        <v>0</v>
      </c>
      <c r="AK19" s="166">
        <f>'Cal_HR &amp; Non-op training'!AK140</f>
        <v>0</v>
      </c>
      <c r="AN19" s="33"/>
    </row>
    <row r="20" spans="5:40" s="94" customFormat="1">
      <c r="E20" s="16" t="str">
        <f>Cover!$F$13</f>
        <v>Sc</v>
      </c>
      <c r="F20" s="16" t="str">
        <f>IF(ISBLANK(Lists!M52),"",Lists!M52)</f>
        <v>Opex</v>
      </c>
      <c r="H20" s="16" t="str">
        <f>IF(ISBLANK(Lists!O52),"",Lists!O52)</f>
        <v>Business Support</v>
      </c>
      <c r="I20" s="16" t="str">
        <f>IF(ISBLANK(Lists!P52),"",Lists!P52)</f>
        <v>Audit, Finance &amp; Regulation</v>
      </c>
      <c r="J20" s="17" t="str">
        <f t="shared" si="1"/>
        <v>ScAudit, Finance &amp; Regulation</v>
      </c>
      <c r="L20" s="94" t="s">
        <v>111</v>
      </c>
      <c r="T20" s="166">
        <f>'Cal_Audit Finance &amp; Reg'!T140</f>
        <v>0</v>
      </c>
      <c r="U20" s="166">
        <f>'Cal_Audit Finance &amp; Reg'!U140</f>
        <v>0</v>
      </c>
      <c r="V20" s="166">
        <f>'Cal_Audit Finance &amp; Reg'!V140</f>
        <v>0</v>
      </c>
      <c r="W20" s="166">
        <f>'Cal_Audit Finance &amp; Reg'!W140</f>
        <v>0</v>
      </c>
      <c r="X20" s="166">
        <f>'Cal_Audit Finance &amp; Reg'!X140</f>
        <v>0</v>
      </c>
      <c r="Y20" s="166">
        <f>'Cal_Audit Finance &amp; Reg'!Y140</f>
        <v>0</v>
      </c>
      <c r="Z20" s="166">
        <f>'Cal_Audit Finance &amp; Reg'!Z140</f>
        <v>0</v>
      </c>
      <c r="AA20" s="166">
        <f>'Cal_Audit Finance &amp; Reg'!AA140</f>
        <v>0</v>
      </c>
      <c r="AB20" s="166">
        <f>'Cal_Audit Finance &amp; Reg'!AB140</f>
        <v>0</v>
      </c>
      <c r="AC20" s="166">
        <f>'Cal_Audit Finance &amp; Reg'!AC140</f>
        <v>0</v>
      </c>
      <c r="AD20" s="166">
        <f>'Cal_Audit Finance &amp; Reg'!AD140</f>
        <v>0</v>
      </c>
      <c r="AE20" s="166">
        <f>'Cal_Audit Finance &amp; Reg'!AE140</f>
        <v>0</v>
      </c>
      <c r="AF20" s="166">
        <f>'Cal_Audit Finance &amp; Reg'!AF140</f>
        <v>0</v>
      </c>
      <c r="AG20" s="166">
        <f>'Cal_Audit Finance &amp; Reg'!AG140</f>
        <v>0</v>
      </c>
      <c r="AH20" s="166">
        <f>'Cal_Audit Finance &amp; Reg'!AH140</f>
        <v>0</v>
      </c>
      <c r="AI20" s="166">
        <f>'Cal_Audit Finance &amp; Reg'!AI140</f>
        <v>0</v>
      </c>
      <c r="AJ20" s="166">
        <f>'Cal_Audit Finance &amp; Reg'!AJ140</f>
        <v>0</v>
      </c>
      <c r="AK20" s="166">
        <f>'Cal_Audit Finance &amp; Reg'!AK140</f>
        <v>0</v>
      </c>
      <c r="AN20" s="33"/>
    </row>
    <row r="21" spans="5:40" s="94" customFormat="1">
      <c r="E21" s="16" t="str">
        <f>Cover!$F$13</f>
        <v>Sc</v>
      </c>
      <c r="F21" s="16" t="str">
        <f>IF(ISBLANK(Lists!M53),"",Lists!M53)</f>
        <v>Opex</v>
      </c>
      <c r="H21" s="16" t="str">
        <f>IF(ISBLANK(Lists!O53),"",Lists!O53)</f>
        <v>Business Support</v>
      </c>
      <c r="I21" s="16" t="str">
        <f>IF(ISBLANK(Lists!P53),"",Lists!P53)</f>
        <v>Insurance</v>
      </c>
      <c r="J21" s="17" t="str">
        <f t="shared" si="1"/>
        <v>ScInsurance</v>
      </c>
      <c r="L21" s="94" t="s">
        <v>111</v>
      </c>
      <c r="T21" s="166">
        <f>Cal_Insurance!T140</f>
        <v>0</v>
      </c>
      <c r="U21" s="166">
        <f>Cal_Insurance!U140</f>
        <v>0</v>
      </c>
      <c r="V21" s="166">
        <f>Cal_Insurance!V140</f>
        <v>0</v>
      </c>
      <c r="W21" s="166">
        <f>Cal_Insurance!W140</f>
        <v>0</v>
      </c>
      <c r="X21" s="166">
        <f>Cal_Insurance!X140</f>
        <v>0</v>
      </c>
      <c r="Y21" s="166">
        <f>Cal_Insurance!Y140</f>
        <v>0</v>
      </c>
      <c r="Z21" s="166">
        <f>Cal_Insurance!Z140</f>
        <v>0</v>
      </c>
      <c r="AA21" s="166">
        <f>Cal_Insurance!AA140</f>
        <v>0</v>
      </c>
      <c r="AB21" s="166">
        <f>Cal_Insurance!AB140</f>
        <v>0</v>
      </c>
      <c r="AC21" s="166">
        <f>Cal_Insurance!AC140</f>
        <v>0</v>
      </c>
      <c r="AD21" s="166">
        <f>Cal_Insurance!AD140</f>
        <v>0</v>
      </c>
      <c r="AE21" s="166">
        <f>Cal_Insurance!AE140</f>
        <v>0</v>
      </c>
      <c r="AF21" s="166">
        <f>Cal_Insurance!AF140</f>
        <v>0</v>
      </c>
      <c r="AG21" s="166">
        <f>Cal_Insurance!AG140</f>
        <v>0</v>
      </c>
      <c r="AH21" s="166">
        <f>Cal_Insurance!AH140</f>
        <v>0</v>
      </c>
      <c r="AI21" s="166">
        <f>Cal_Insurance!AI140</f>
        <v>0</v>
      </c>
      <c r="AJ21" s="166">
        <f>Cal_Insurance!AJ140</f>
        <v>0</v>
      </c>
      <c r="AK21" s="166">
        <f>Cal_Insurance!AK140</f>
        <v>0</v>
      </c>
      <c r="AN21" s="33"/>
    </row>
    <row r="22" spans="5:40" s="94" customFormat="1">
      <c r="E22" s="16" t="str">
        <f>Cover!$F$13</f>
        <v>Sc</v>
      </c>
      <c r="F22" s="16" t="str">
        <f>IF(ISBLANK(Lists!M54),"",Lists!M54)</f>
        <v>Opex</v>
      </c>
      <c r="H22" s="16" t="str">
        <f>IF(ISBLANK(Lists!O54),"",Lists!O54)</f>
        <v>Business Support</v>
      </c>
      <c r="I22" s="16" t="str">
        <f>IF(ISBLANK(Lists!P54),"",Lists!P54)</f>
        <v>Procurement</v>
      </c>
      <c r="J22" s="17" t="str">
        <f t="shared" si="1"/>
        <v>ScProcurement</v>
      </c>
      <c r="L22" s="94" t="s">
        <v>111</v>
      </c>
      <c r="T22" s="166">
        <f>Cal_Procurement!T140</f>
        <v>0</v>
      </c>
      <c r="U22" s="166">
        <f>Cal_Procurement!U140</f>
        <v>0</v>
      </c>
      <c r="V22" s="166">
        <f>Cal_Procurement!V140</f>
        <v>0</v>
      </c>
      <c r="W22" s="166">
        <f>Cal_Procurement!W140</f>
        <v>0</v>
      </c>
      <c r="X22" s="166">
        <f>Cal_Procurement!X140</f>
        <v>0</v>
      </c>
      <c r="Y22" s="166">
        <f>Cal_Procurement!Y140</f>
        <v>0</v>
      </c>
      <c r="Z22" s="166">
        <f>Cal_Procurement!Z140</f>
        <v>0</v>
      </c>
      <c r="AA22" s="166">
        <f>Cal_Procurement!AA140</f>
        <v>0</v>
      </c>
      <c r="AB22" s="166">
        <f>Cal_Procurement!AB140</f>
        <v>0</v>
      </c>
      <c r="AC22" s="166">
        <f>Cal_Procurement!AC140</f>
        <v>0</v>
      </c>
      <c r="AD22" s="166">
        <f>Cal_Procurement!AD140</f>
        <v>0</v>
      </c>
      <c r="AE22" s="166">
        <f>Cal_Procurement!AE140</f>
        <v>0</v>
      </c>
      <c r="AF22" s="166">
        <f>Cal_Procurement!AF140</f>
        <v>0</v>
      </c>
      <c r="AG22" s="166">
        <f>Cal_Procurement!AG140</f>
        <v>0</v>
      </c>
      <c r="AH22" s="166">
        <f>Cal_Procurement!AH140</f>
        <v>0</v>
      </c>
      <c r="AI22" s="166">
        <f>Cal_Procurement!AI140</f>
        <v>0</v>
      </c>
      <c r="AJ22" s="166">
        <f>Cal_Procurement!AJ140</f>
        <v>0</v>
      </c>
      <c r="AK22" s="166">
        <f>Cal_Procurement!AK140</f>
        <v>0</v>
      </c>
      <c r="AN22" s="33"/>
    </row>
    <row r="23" spans="5:40" s="94" customFormat="1">
      <c r="E23" s="16" t="str">
        <f>Cover!$F$13</f>
        <v>Sc</v>
      </c>
      <c r="F23" s="16" t="str">
        <f>IF(ISBLANK(Lists!M55),"",Lists!M55)</f>
        <v>Opex</v>
      </c>
      <c r="H23" s="16" t="str">
        <f>IF(ISBLANK(Lists!O55),"",Lists!O55)</f>
        <v>Business Support</v>
      </c>
      <c r="I23" s="16" t="str">
        <f>IF(ISBLANK(Lists!P55),"",Lists!P55)</f>
        <v>CEO &amp; Group Management</v>
      </c>
      <c r="J23" s="17" t="str">
        <f t="shared" si="1"/>
        <v>ScCEO &amp; Group Management</v>
      </c>
      <c r="L23" s="94" t="s">
        <v>111</v>
      </c>
      <c r="T23" s="166">
        <f>'Cal_CEO &amp; Group Mgt'!T140</f>
        <v>0</v>
      </c>
      <c r="U23" s="166">
        <f>'Cal_CEO &amp; Group Mgt'!U140</f>
        <v>0</v>
      </c>
      <c r="V23" s="166">
        <f>'Cal_CEO &amp; Group Mgt'!V140</f>
        <v>0</v>
      </c>
      <c r="W23" s="166">
        <f>'Cal_CEO &amp; Group Mgt'!W140</f>
        <v>0</v>
      </c>
      <c r="X23" s="166">
        <f>'Cal_CEO &amp; Group Mgt'!X140</f>
        <v>0</v>
      </c>
      <c r="Y23" s="166">
        <f>'Cal_CEO &amp; Group Mgt'!Y140</f>
        <v>0</v>
      </c>
      <c r="Z23" s="166">
        <f>'Cal_CEO &amp; Group Mgt'!Z140</f>
        <v>0</v>
      </c>
      <c r="AA23" s="166">
        <f>'Cal_CEO &amp; Group Mgt'!AA140</f>
        <v>0</v>
      </c>
      <c r="AB23" s="166">
        <f>'Cal_CEO &amp; Group Mgt'!AB140</f>
        <v>0</v>
      </c>
      <c r="AC23" s="166">
        <f>'Cal_CEO &amp; Group Mgt'!AC140</f>
        <v>0</v>
      </c>
      <c r="AD23" s="166">
        <f>'Cal_CEO &amp; Group Mgt'!AD140</f>
        <v>0</v>
      </c>
      <c r="AE23" s="166">
        <f>'Cal_CEO &amp; Group Mgt'!AE140</f>
        <v>0</v>
      </c>
      <c r="AF23" s="166">
        <f>'Cal_CEO &amp; Group Mgt'!AF140</f>
        <v>0</v>
      </c>
      <c r="AG23" s="166">
        <f>'Cal_CEO &amp; Group Mgt'!AG140</f>
        <v>0</v>
      </c>
      <c r="AH23" s="166">
        <f>'Cal_CEO &amp; Group Mgt'!AH140</f>
        <v>0</v>
      </c>
      <c r="AI23" s="166">
        <f>'Cal_CEO &amp; Group Mgt'!AI140</f>
        <v>0</v>
      </c>
      <c r="AJ23" s="166">
        <f>'Cal_CEO &amp; Group Mgt'!AJ140</f>
        <v>0</v>
      </c>
      <c r="AK23" s="166">
        <f>'Cal_CEO &amp; Group Mgt'!AK140</f>
        <v>0</v>
      </c>
      <c r="AN23" s="33"/>
    </row>
    <row r="24" spans="5:40" s="94" customFormat="1">
      <c r="E24" s="16" t="str">
        <f>Cover!$F$13</f>
        <v>Sc</v>
      </c>
      <c r="F24" s="16" t="str">
        <f>IF(ISBLANK(Lists!M56),"",Lists!M56)</f>
        <v>Opex</v>
      </c>
      <c r="H24" s="16" t="str">
        <f>IF(ISBLANK(Lists!O56),"",Lists!O56)</f>
        <v>Business Support</v>
      </c>
      <c r="I24" s="16" t="str">
        <f>IF(ISBLANK(Lists!P56),"",Lists!P56)</f>
        <v>Stores &amp; Logistics</v>
      </c>
      <c r="J24" s="17" t="str">
        <f t="shared" si="1"/>
        <v>ScStores &amp; Logistics</v>
      </c>
      <c r="L24" s="94" t="s">
        <v>111</v>
      </c>
      <c r="T24" s="166">
        <f>'Cal_Stores &amp; Logistics'!T140</f>
        <v>0</v>
      </c>
      <c r="U24" s="166">
        <f>'Cal_Stores &amp; Logistics'!U140</f>
        <v>0</v>
      </c>
      <c r="V24" s="166">
        <f>'Cal_Stores &amp; Logistics'!V140</f>
        <v>0</v>
      </c>
      <c r="W24" s="166">
        <f>'Cal_Stores &amp; Logistics'!W140</f>
        <v>0</v>
      </c>
      <c r="X24" s="166">
        <f>'Cal_Stores &amp; Logistics'!X140</f>
        <v>0</v>
      </c>
      <c r="Y24" s="166">
        <f>'Cal_Stores &amp; Logistics'!Y140</f>
        <v>0</v>
      </c>
      <c r="Z24" s="166">
        <f>'Cal_Stores &amp; Logistics'!Z140</f>
        <v>0</v>
      </c>
      <c r="AA24" s="166">
        <f>'Cal_Stores &amp; Logistics'!AA140</f>
        <v>0</v>
      </c>
      <c r="AB24" s="166">
        <f>'Cal_Stores &amp; Logistics'!AB140</f>
        <v>0</v>
      </c>
      <c r="AC24" s="166">
        <f>'Cal_Stores &amp; Logistics'!AC140</f>
        <v>0</v>
      </c>
      <c r="AD24" s="166">
        <f>'Cal_Stores &amp; Logistics'!AD140</f>
        <v>0</v>
      </c>
      <c r="AE24" s="166">
        <f>'Cal_Stores &amp; Logistics'!AE140</f>
        <v>0</v>
      </c>
      <c r="AF24" s="166">
        <f>'Cal_Stores &amp; Logistics'!AF140</f>
        <v>0</v>
      </c>
      <c r="AG24" s="166">
        <f>'Cal_Stores &amp; Logistics'!AG140</f>
        <v>0</v>
      </c>
      <c r="AH24" s="166">
        <f>'Cal_Stores &amp; Logistics'!AH140</f>
        <v>0</v>
      </c>
      <c r="AI24" s="166">
        <f>'Cal_Stores &amp; Logistics'!AI140</f>
        <v>0</v>
      </c>
      <c r="AJ24" s="166">
        <f>'Cal_Stores &amp; Logistics'!AJ140</f>
        <v>0</v>
      </c>
      <c r="AK24" s="166">
        <f>'Cal_Stores &amp; Logistics'!AK140</f>
        <v>0</v>
      </c>
      <c r="AN24" s="33"/>
    </row>
    <row r="25" spans="5:40" s="94" customFormat="1">
      <c r="E25" s="16" t="str">
        <f>Cover!$F$13</f>
        <v>Sc</v>
      </c>
      <c r="F25" s="16" t="str">
        <f>IF(ISBLANK(Lists!M57),"",Lists!M57)</f>
        <v>Opex</v>
      </c>
      <c r="H25" s="16" t="str">
        <f>IF(ISBLANK(Lists!O57),"",Lists!O57)</f>
        <v>Training &amp; Apprentices</v>
      </c>
      <c r="I25" s="16" t="str">
        <f>IF(ISBLANK(Lists!P57),"",Lists!P57)</f>
        <v>Training &amp; Apprentices</v>
      </c>
      <c r="J25" s="17" t="str">
        <f t="shared" si="1"/>
        <v>ScTraining &amp; Apprentices</v>
      </c>
      <c r="L25" s="94" t="s">
        <v>111</v>
      </c>
      <c r="T25" s="166">
        <f>'Cal_Training &amp; Apprentices'!T140</f>
        <v>0</v>
      </c>
      <c r="U25" s="166">
        <f>'Cal_Training &amp; Apprentices'!U140</f>
        <v>0</v>
      </c>
      <c r="V25" s="166">
        <f>'Cal_Training &amp; Apprentices'!V140</f>
        <v>0</v>
      </c>
      <c r="W25" s="166">
        <f>'Cal_Training &amp; Apprentices'!W140</f>
        <v>0</v>
      </c>
      <c r="X25" s="166">
        <f>'Cal_Training &amp; Apprentices'!X140</f>
        <v>0</v>
      </c>
      <c r="Y25" s="166">
        <f>'Cal_Training &amp; Apprentices'!Y140</f>
        <v>0</v>
      </c>
      <c r="Z25" s="166">
        <f>'Cal_Training &amp; Apprentices'!Z140</f>
        <v>0</v>
      </c>
      <c r="AA25" s="166">
        <f>'Cal_Training &amp; Apprentices'!AA140</f>
        <v>0</v>
      </c>
      <c r="AB25" s="166">
        <f>'Cal_Training &amp; Apprentices'!AB140</f>
        <v>0</v>
      </c>
      <c r="AC25" s="166">
        <f>'Cal_Training &amp; Apprentices'!AC140</f>
        <v>0</v>
      </c>
      <c r="AD25" s="166">
        <f>'Cal_Training &amp; Apprentices'!AD140</f>
        <v>0</v>
      </c>
      <c r="AE25" s="166">
        <f>'Cal_Training &amp; Apprentices'!AE140</f>
        <v>0</v>
      </c>
      <c r="AF25" s="166">
        <f>'Cal_Training &amp; Apprentices'!AF140</f>
        <v>0</v>
      </c>
      <c r="AG25" s="166">
        <f>'Cal_Training &amp; Apprentices'!AG140</f>
        <v>0</v>
      </c>
      <c r="AH25" s="166">
        <f>'Cal_Training &amp; Apprentices'!AH140</f>
        <v>0</v>
      </c>
      <c r="AI25" s="166">
        <f>'Cal_Training &amp; Apprentices'!AI140</f>
        <v>0</v>
      </c>
      <c r="AJ25" s="166">
        <f>'Cal_Training &amp; Apprentices'!AJ140</f>
        <v>0</v>
      </c>
      <c r="AK25" s="166">
        <f>'Cal_Training &amp; Apprentices'!AK140</f>
        <v>0</v>
      </c>
      <c r="AN25" s="33"/>
    </row>
    <row r="26" spans="5:40" s="94" customFormat="1">
      <c r="E26" s="16" t="str">
        <f>Cover!$F$13</f>
        <v>Sc</v>
      </c>
      <c r="F26" s="16" t="str">
        <f>IF(ISBLANK(Lists!M70),"",Lists!M70)</f>
        <v>Capex</v>
      </c>
      <c r="H26" s="16" t="str">
        <f>IF(ISBLANK(Lists!O70),"",Lists!O70)</f>
        <v/>
      </c>
      <c r="I26" s="16" t="str">
        <f>IF(ISBLANK(Lists!P70),"",Lists!P70)</f>
        <v>Capex</v>
      </c>
      <c r="J26" s="17" t="str">
        <f t="shared" si="1"/>
        <v>ScCapex</v>
      </c>
      <c r="L26" s="94" t="s">
        <v>111</v>
      </c>
      <c r="T26" s="165">
        <f>SUM(T27:T32)</f>
        <v>0</v>
      </c>
      <c r="U26" s="165">
        <f t="shared" ref="U26:AK26" si="3">SUM(U27:U32)</f>
        <v>0</v>
      </c>
      <c r="V26" s="165">
        <f t="shared" si="3"/>
        <v>0</v>
      </c>
      <c r="W26" s="165">
        <f t="shared" si="3"/>
        <v>0</v>
      </c>
      <c r="X26" s="165">
        <f t="shared" si="3"/>
        <v>0</v>
      </c>
      <c r="Y26" s="165">
        <f t="shared" si="3"/>
        <v>0</v>
      </c>
      <c r="Z26" s="165">
        <f t="shared" si="3"/>
        <v>0</v>
      </c>
      <c r="AA26" s="165">
        <f t="shared" si="3"/>
        <v>0</v>
      </c>
      <c r="AB26" s="165">
        <f t="shared" si="3"/>
        <v>0</v>
      </c>
      <c r="AC26" s="165">
        <f t="shared" si="3"/>
        <v>0</v>
      </c>
      <c r="AD26" s="165">
        <f t="shared" si="3"/>
        <v>0</v>
      </c>
      <c r="AE26" s="165">
        <f t="shared" si="3"/>
        <v>0</v>
      </c>
      <c r="AF26" s="165">
        <f t="shared" si="3"/>
        <v>0</v>
      </c>
      <c r="AG26" s="165">
        <f t="shared" si="3"/>
        <v>0</v>
      </c>
      <c r="AH26" s="165">
        <f t="shared" si="3"/>
        <v>0</v>
      </c>
      <c r="AI26" s="165">
        <f t="shared" si="3"/>
        <v>0</v>
      </c>
      <c r="AJ26" s="165">
        <f t="shared" si="3"/>
        <v>0</v>
      </c>
      <c r="AK26" s="165">
        <f t="shared" si="3"/>
        <v>0</v>
      </c>
      <c r="AN26" s="33"/>
    </row>
    <row r="27" spans="5:40">
      <c r="E27" s="16" t="str">
        <f>Cover!$F$13</f>
        <v>Sc</v>
      </c>
      <c r="F27" s="16" t="str">
        <f>IF(ISBLANK(Lists!M71),"",Lists!M71)</f>
        <v>Capex</v>
      </c>
      <c r="G27" s="94"/>
      <c r="H27" s="16" t="str">
        <f>IF(ISBLANK(Lists!O71),"",Lists!O71)</f>
        <v>LTS Pipelines, Storage &amp; Entry</v>
      </c>
      <c r="I27" s="16" t="str">
        <f>IF(ISBLANK(Lists!P71),"",Lists!P71)</f>
        <v>LTS Pipelines, Storage &amp; Entry</v>
      </c>
      <c r="J27" s="17" t="str">
        <f t="shared" si="1"/>
        <v>ScLTS Pipelines, Storage &amp; Entry</v>
      </c>
      <c r="L27" s="94" t="s">
        <v>111</v>
      </c>
      <c r="T27" s="18">
        <f>'Cal_LTS, Stor &amp; Entry'!T140</f>
        <v>0</v>
      </c>
      <c r="U27" s="18">
        <f>'Cal_LTS, Stor &amp; Entry'!U140</f>
        <v>0</v>
      </c>
      <c r="V27" s="18">
        <f>'Cal_LTS, Stor &amp; Entry'!V140</f>
        <v>0</v>
      </c>
      <c r="W27" s="18">
        <f>'Cal_LTS, Stor &amp; Entry'!W140</f>
        <v>0</v>
      </c>
      <c r="X27" s="18">
        <f>'Cal_LTS, Stor &amp; Entry'!X140</f>
        <v>0</v>
      </c>
      <c r="Y27" s="18">
        <f>'Cal_LTS, Stor &amp; Entry'!Y140</f>
        <v>0</v>
      </c>
      <c r="Z27" s="18">
        <f>'Cal_LTS, Stor &amp; Entry'!Z140</f>
        <v>0</v>
      </c>
      <c r="AA27" s="18">
        <f>'Cal_LTS, Stor &amp; Entry'!AA140</f>
        <v>0</v>
      </c>
      <c r="AB27" s="18">
        <f>'Cal_LTS, Stor &amp; Entry'!AB140</f>
        <v>0</v>
      </c>
      <c r="AC27" s="18">
        <f>'Cal_LTS, Stor &amp; Entry'!AC140</f>
        <v>0</v>
      </c>
      <c r="AD27" s="18">
        <f>'Cal_LTS, Stor &amp; Entry'!AD140</f>
        <v>0</v>
      </c>
      <c r="AE27" s="18">
        <f>'Cal_LTS, Stor &amp; Entry'!AE140</f>
        <v>0</v>
      </c>
      <c r="AF27" s="18">
        <f>'Cal_LTS, Stor &amp; Entry'!AF140</f>
        <v>0</v>
      </c>
      <c r="AG27" s="18">
        <f>'Cal_LTS, Stor &amp; Entry'!AG140</f>
        <v>0</v>
      </c>
      <c r="AH27" s="18">
        <f>'Cal_LTS, Stor &amp; Entry'!AH140</f>
        <v>0</v>
      </c>
      <c r="AI27" s="18">
        <f>'Cal_LTS, Stor &amp; Entry'!AI140</f>
        <v>0</v>
      </c>
      <c r="AJ27" s="18">
        <f>'Cal_LTS, Stor &amp; Entry'!AJ140</f>
        <v>0</v>
      </c>
      <c r="AK27" s="18">
        <f>'Cal_LTS, Stor &amp; Entry'!AK140</f>
        <v>0</v>
      </c>
    </row>
    <row r="28" spans="5:40">
      <c r="E28" s="16" t="str">
        <f>Cover!$F$13</f>
        <v>Sc</v>
      </c>
      <c r="F28" s="16" t="str">
        <f>IF(ISBLANK(Lists!M72),"",Lists!M72)</f>
        <v>Capex</v>
      </c>
      <c r="G28" s="94"/>
      <c r="H28" s="16" t="str">
        <f>IF(ISBLANK(Lists!O72),"",Lists!O72)</f>
        <v>Connections</v>
      </c>
      <c r="I28" s="16" t="str">
        <f>IF(ISBLANK(Lists!P72),"",Lists!P72)</f>
        <v>Connections</v>
      </c>
      <c r="J28" s="17" t="str">
        <f t="shared" si="1"/>
        <v>ScConnections</v>
      </c>
      <c r="L28" s="94" t="s">
        <v>111</v>
      </c>
      <c r="T28" s="18">
        <f>Cal_Connections!T140</f>
        <v>0</v>
      </c>
      <c r="U28" s="18">
        <f>Cal_Connections!U140</f>
        <v>0</v>
      </c>
      <c r="V28" s="18">
        <f>Cal_Connections!V140</f>
        <v>0</v>
      </c>
      <c r="W28" s="18">
        <f>Cal_Connections!W140</f>
        <v>0</v>
      </c>
      <c r="X28" s="18">
        <f>Cal_Connections!X140</f>
        <v>0</v>
      </c>
      <c r="Y28" s="18">
        <f>Cal_Connections!Y140</f>
        <v>0</v>
      </c>
      <c r="Z28" s="18">
        <f>Cal_Connections!Z140</f>
        <v>0</v>
      </c>
      <c r="AA28" s="18">
        <f>Cal_Connections!AA140</f>
        <v>0</v>
      </c>
      <c r="AB28" s="18">
        <f>Cal_Connections!AB140</f>
        <v>0</v>
      </c>
      <c r="AC28" s="18">
        <f>Cal_Connections!AC140</f>
        <v>0</v>
      </c>
      <c r="AD28" s="18">
        <f>Cal_Connections!AD140</f>
        <v>0</v>
      </c>
      <c r="AE28" s="18">
        <f>Cal_Connections!AE140</f>
        <v>0</v>
      </c>
      <c r="AF28" s="18">
        <f>Cal_Connections!AF140</f>
        <v>0</v>
      </c>
      <c r="AG28" s="18">
        <f>Cal_Connections!AG140</f>
        <v>0</v>
      </c>
      <c r="AH28" s="18">
        <f>Cal_Connections!AH140</f>
        <v>0</v>
      </c>
      <c r="AI28" s="18">
        <f>Cal_Connections!AI140</f>
        <v>0</v>
      </c>
      <c r="AJ28" s="18">
        <f>Cal_Connections!AJ140</f>
        <v>0</v>
      </c>
      <c r="AK28" s="18">
        <f>Cal_Connections!AK140</f>
        <v>0</v>
      </c>
    </row>
    <row r="29" spans="5:40">
      <c r="E29" s="16" t="str">
        <f>Cover!$F$13</f>
        <v>Sc</v>
      </c>
      <c r="F29" s="16" t="str">
        <f>IF(ISBLANK(Lists!M73),"",Lists!M73)</f>
        <v>Capex</v>
      </c>
      <c r="G29" s="94"/>
      <c r="H29" s="16" t="str">
        <f>IF(ISBLANK(Lists!O73),"",Lists!O73)</f>
        <v>Reinforcement</v>
      </c>
      <c r="I29" s="16" t="str">
        <f>IF(ISBLANK(Lists!P73),"",Lists!P73)</f>
        <v>Reinforcement</v>
      </c>
      <c r="J29" s="17" t="str">
        <f t="shared" si="1"/>
        <v>ScReinforcement</v>
      </c>
      <c r="L29" s="94" t="s">
        <v>111</v>
      </c>
      <c r="T29" s="18">
        <f>Cal_Reinforcement!T140</f>
        <v>0</v>
      </c>
      <c r="U29" s="18">
        <f>Cal_Reinforcement!U140</f>
        <v>0</v>
      </c>
      <c r="V29" s="18">
        <f>Cal_Reinforcement!V140</f>
        <v>0</v>
      </c>
      <c r="W29" s="18">
        <f>Cal_Reinforcement!W140</f>
        <v>0</v>
      </c>
      <c r="X29" s="18">
        <f>Cal_Reinforcement!X140</f>
        <v>0</v>
      </c>
      <c r="Y29" s="18">
        <f>Cal_Reinforcement!Y140</f>
        <v>0</v>
      </c>
      <c r="Z29" s="18">
        <f>Cal_Reinforcement!Z140</f>
        <v>0</v>
      </c>
      <c r="AA29" s="18">
        <f>Cal_Reinforcement!AA140</f>
        <v>0</v>
      </c>
      <c r="AB29" s="18">
        <f>Cal_Reinforcement!AB140</f>
        <v>0</v>
      </c>
      <c r="AC29" s="18">
        <f>Cal_Reinforcement!AC140</f>
        <v>0</v>
      </c>
      <c r="AD29" s="18">
        <f>Cal_Reinforcement!AD140</f>
        <v>0</v>
      </c>
      <c r="AE29" s="18">
        <f>Cal_Reinforcement!AE140</f>
        <v>0</v>
      </c>
      <c r="AF29" s="18">
        <f>Cal_Reinforcement!AF140</f>
        <v>0</v>
      </c>
      <c r="AG29" s="18">
        <f>Cal_Reinforcement!AG140</f>
        <v>0</v>
      </c>
      <c r="AH29" s="18">
        <f>Cal_Reinforcement!AH140</f>
        <v>0</v>
      </c>
      <c r="AI29" s="18">
        <f>Cal_Reinforcement!AI140</f>
        <v>0</v>
      </c>
      <c r="AJ29" s="18">
        <f>Cal_Reinforcement!AJ140</f>
        <v>0</v>
      </c>
      <c r="AK29" s="18">
        <f>Cal_Reinforcement!AK140</f>
        <v>0</v>
      </c>
    </row>
    <row r="30" spans="5:40" s="94" customFormat="1">
      <c r="E30" s="16" t="str">
        <f>Cover!$F$13</f>
        <v>Sc</v>
      </c>
      <c r="F30" s="16" t="str">
        <f>IF(ISBLANK(Lists!M74),"",Lists!M74)</f>
        <v>Capex</v>
      </c>
      <c r="H30" s="16" t="str">
        <f>IF(ISBLANK(Lists!O74),"",Lists!O74)</f>
        <v>Governors</v>
      </c>
      <c r="I30" s="16" t="str">
        <f>IF(ISBLANK(Lists!P74),"",Lists!P74)</f>
        <v>Governors</v>
      </c>
      <c r="J30" s="17" t="str">
        <f t="shared" si="1"/>
        <v>ScGovernors</v>
      </c>
      <c r="L30" s="94" t="s">
        <v>111</v>
      </c>
      <c r="T30" s="18">
        <f>Cal_Governors!T140</f>
        <v>0</v>
      </c>
      <c r="U30" s="18">
        <f>Cal_Governors!U140</f>
        <v>0</v>
      </c>
      <c r="V30" s="18">
        <f>Cal_Governors!V140</f>
        <v>0</v>
      </c>
      <c r="W30" s="18">
        <f>Cal_Governors!W140</f>
        <v>0</v>
      </c>
      <c r="X30" s="18">
        <f>Cal_Governors!X140</f>
        <v>0</v>
      </c>
      <c r="Y30" s="18">
        <f>Cal_Governors!Y140</f>
        <v>0</v>
      </c>
      <c r="Z30" s="18">
        <f>Cal_Governors!Z140</f>
        <v>0</v>
      </c>
      <c r="AA30" s="18">
        <f>Cal_Governors!AA140</f>
        <v>0</v>
      </c>
      <c r="AB30" s="18">
        <f>Cal_Governors!AB140</f>
        <v>0</v>
      </c>
      <c r="AC30" s="18">
        <f>Cal_Governors!AC140</f>
        <v>0</v>
      </c>
      <c r="AD30" s="18">
        <f>Cal_Governors!AD140</f>
        <v>0</v>
      </c>
      <c r="AE30" s="18">
        <f>Cal_Governors!AE140</f>
        <v>0</v>
      </c>
      <c r="AF30" s="18">
        <f>Cal_Governors!AF140</f>
        <v>0</v>
      </c>
      <c r="AG30" s="18">
        <f>Cal_Governors!AG140</f>
        <v>0</v>
      </c>
      <c r="AH30" s="18">
        <f>Cal_Governors!AH140</f>
        <v>0</v>
      </c>
      <c r="AI30" s="18">
        <f>Cal_Governors!AI140</f>
        <v>0</v>
      </c>
      <c r="AJ30" s="18">
        <f>Cal_Governors!AJ140</f>
        <v>0</v>
      </c>
      <c r="AK30" s="18">
        <f>Cal_Governors!AK140</f>
        <v>0</v>
      </c>
      <c r="AN30" s="33"/>
    </row>
    <row r="31" spans="5:40" s="94" customFormat="1">
      <c r="E31" s="16" t="str">
        <f>Cover!$F$13</f>
        <v>Sc</v>
      </c>
      <c r="F31" s="16" t="str">
        <f>IF(ISBLANK(Lists!M75),"",Lists!M75)</f>
        <v>Capex</v>
      </c>
      <c r="H31" s="16" t="str">
        <f>IF(ISBLANK(Lists!O75),"",Lists!O75)</f>
        <v>Other capex</v>
      </c>
      <c r="I31" s="16" t="str">
        <f>IF(ISBLANK(Lists!P75),"",Lists!P75)</f>
        <v>Other capex</v>
      </c>
      <c r="J31" s="17" t="str">
        <f t="shared" si="1"/>
        <v>ScOther capex</v>
      </c>
      <c r="L31" s="94" t="s">
        <v>111</v>
      </c>
      <c r="T31" s="18">
        <f>'Cal_Other Capex'!T140</f>
        <v>0</v>
      </c>
      <c r="U31" s="18">
        <f>'Cal_Other Capex'!U140</f>
        <v>0</v>
      </c>
      <c r="V31" s="18">
        <f>'Cal_Other Capex'!V140</f>
        <v>0</v>
      </c>
      <c r="W31" s="18">
        <f>'Cal_Other Capex'!W140</f>
        <v>0</v>
      </c>
      <c r="X31" s="18">
        <f>'Cal_Other Capex'!X140</f>
        <v>0</v>
      </c>
      <c r="Y31" s="18">
        <f>'Cal_Other Capex'!Y140</f>
        <v>0</v>
      </c>
      <c r="Z31" s="18">
        <f>'Cal_Other Capex'!Z140</f>
        <v>0</v>
      </c>
      <c r="AA31" s="18">
        <f>'Cal_Other Capex'!AA140</f>
        <v>0</v>
      </c>
      <c r="AB31" s="18">
        <f>'Cal_Other Capex'!AB140</f>
        <v>0</v>
      </c>
      <c r="AC31" s="18">
        <f>'Cal_Other Capex'!AC140</f>
        <v>0</v>
      </c>
      <c r="AD31" s="18">
        <f>'Cal_Other Capex'!AD140</f>
        <v>0</v>
      </c>
      <c r="AE31" s="18">
        <f>'Cal_Other Capex'!AE140</f>
        <v>0</v>
      </c>
      <c r="AF31" s="18">
        <f>'Cal_Other Capex'!AF140</f>
        <v>0</v>
      </c>
      <c r="AG31" s="18">
        <f>'Cal_Other Capex'!AG140</f>
        <v>0</v>
      </c>
      <c r="AH31" s="18">
        <f>'Cal_Other Capex'!AH140</f>
        <v>0</v>
      </c>
      <c r="AI31" s="18">
        <f>'Cal_Other Capex'!AI140</f>
        <v>0</v>
      </c>
      <c r="AJ31" s="18">
        <f>'Cal_Other Capex'!AJ140</f>
        <v>0</v>
      </c>
      <c r="AK31" s="18">
        <f>'Cal_Other Capex'!AK140</f>
        <v>0</v>
      </c>
      <c r="AN31" s="33"/>
    </row>
    <row r="32" spans="5:40" s="94" customFormat="1">
      <c r="E32" s="16" t="str">
        <f>Cover!$F$13</f>
        <v>Sc</v>
      </c>
      <c r="F32" s="16" t="str">
        <f>IF(ISBLANK(Lists!M76),"",Lists!M76)</f>
        <v>Capex</v>
      </c>
      <c r="H32" s="16" t="str">
        <f>IF(ISBLANK(Lists!O76),"",Lists!O76)</f>
        <v>Transport &amp; Plant</v>
      </c>
      <c r="I32" s="16" t="str">
        <f>IF(ISBLANK(Lists!P76),"",Lists!P76)</f>
        <v>Transport &amp; Plant</v>
      </c>
      <c r="J32" s="17" t="str">
        <f t="shared" si="1"/>
        <v>ScTransport &amp; Plant</v>
      </c>
      <c r="L32" s="94" t="s">
        <v>111</v>
      </c>
      <c r="T32" s="18">
        <f>'Cal_Transport &amp; Plant'!T140</f>
        <v>0</v>
      </c>
      <c r="U32" s="18">
        <f>'Cal_Transport &amp; Plant'!U140</f>
        <v>0</v>
      </c>
      <c r="V32" s="18">
        <f>'Cal_Transport &amp; Plant'!V140</f>
        <v>0</v>
      </c>
      <c r="W32" s="18">
        <f>'Cal_Transport &amp; Plant'!W140</f>
        <v>0</v>
      </c>
      <c r="X32" s="18">
        <f>'Cal_Transport &amp; Plant'!X140</f>
        <v>0</v>
      </c>
      <c r="Y32" s="18">
        <f>'Cal_Transport &amp; Plant'!Y140</f>
        <v>0</v>
      </c>
      <c r="Z32" s="18">
        <f>'Cal_Transport &amp; Plant'!Z140</f>
        <v>0</v>
      </c>
      <c r="AA32" s="18">
        <f>'Cal_Transport &amp; Plant'!AA140</f>
        <v>0</v>
      </c>
      <c r="AB32" s="18">
        <f>'Cal_Transport &amp; Plant'!AB140</f>
        <v>0</v>
      </c>
      <c r="AC32" s="18">
        <f>'Cal_Transport &amp; Plant'!AC140</f>
        <v>0</v>
      </c>
      <c r="AD32" s="18">
        <f>'Cal_Transport &amp; Plant'!AD140</f>
        <v>0</v>
      </c>
      <c r="AE32" s="18">
        <f>'Cal_Transport &amp; Plant'!AE140</f>
        <v>0</v>
      </c>
      <c r="AF32" s="18">
        <f>'Cal_Transport &amp; Plant'!AF140</f>
        <v>0</v>
      </c>
      <c r="AG32" s="18">
        <f>'Cal_Transport &amp; Plant'!AG140</f>
        <v>0</v>
      </c>
      <c r="AH32" s="18">
        <f>'Cal_Transport &amp; Plant'!AH140</f>
        <v>0</v>
      </c>
      <c r="AI32" s="18">
        <f>'Cal_Transport &amp; Plant'!AI140</f>
        <v>0</v>
      </c>
      <c r="AJ32" s="18">
        <f>'Cal_Transport &amp; Plant'!AJ140</f>
        <v>0</v>
      </c>
      <c r="AK32" s="18">
        <f>'Cal_Transport &amp; Plant'!AK140</f>
        <v>0</v>
      </c>
      <c r="AN32" s="33"/>
    </row>
    <row r="33" spans="5:53" s="94" customFormat="1">
      <c r="E33" s="16" t="str">
        <f>Cover!$F$13</f>
        <v>Sc</v>
      </c>
      <c r="F33" s="16" t="str">
        <f>IF(ISBLANK(Lists!M77),"",Lists!M77)</f>
        <v>Repex</v>
      </c>
      <c r="H33" s="16" t="str">
        <f>IF(ISBLANK(Lists!O77),"",Lists!O77)</f>
        <v/>
      </c>
      <c r="I33" s="16" t="str">
        <f>IF(ISBLANK(Lists!P77),"",Lists!P77)</f>
        <v>Repex</v>
      </c>
      <c r="J33" s="17" t="str">
        <f t="shared" si="1"/>
        <v>ScRepex</v>
      </c>
      <c r="L33" s="94" t="s">
        <v>111</v>
      </c>
      <c r="T33" s="18">
        <f>Cal_Repex!T140</f>
        <v>0</v>
      </c>
      <c r="U33" s="18">
        <f>Cal_Repex!U140</f>
        <v>0</v>
      </c>
      <c r="V33" s="18">
        <f>Cal_Repex!V140</f>
        <v>0</v>
      </c>
      <c r="W33" s="18">
        <f>Cal_Repex!W140</f>
        <v>0</v>
      </c>
      <c r="X33" s="18">
        <f>Cal_Repex!X140</f>
        <v>0</v>
      </c>
      <c r="Y33" s="18">
        <f>Cal_Repex!Y140</f>
        <v>0</v>
      </c>
      <c r="Z33" s="18">
        <f>Cal_Repex!Z140</f>
        <v>0</v>
      </c>
      <c r="AA33" s="18">
        <f>Cal_Repex!AA140</f>
        <v>0</v>
      </c>
      <c r="AB33" s="18">
        <f>Cal_Repex!AB140</f>
        <v>0</v>
      </c>
      <c r="AC33" s="18">
        <f>Cal_Repex!AC140</f>
        <v>0</v>
      </c>
      <c r="AD33" s="18">
        <f>Cal_Repex!AD140</f>
        <v>0</v>
      </c>
      <c r="AE33" s="18">
        <f>Cal_Repex!AE140</f>
        <v>0</v>
      </c>
      <c r="AF33" s="18">
        <f>Cal_Repex!AF140</f>
        <v>0</v>
      </c>
      <c r="AG33" s="18">
        <f>Cal_Repex!AG140</f>
        <v>0</v>
      </c>
      <c r="AH33" s="18">
        <f>Cal_Repex!AH140</f>
        <v>0</v>
      </c>
      <c r="AI33" s="18">
        <f>Cal_Repex!AI140</f>
        <v>0</v>
      </c>
      <c r="AJ33" s="18">
        <f>Cal_Repex!AJ140</f>
        <v>0</v>
      </c>
      <c r="AK33" s="18">
        <f>Cal_Repex!AK140</f>
        <v>0</v>
      </c>
      <c r="AN33" s="33"/>
    </row>
    <row r="34" spans="5:53" s="96" customFormat="1">
      <c r="E34" s="146"/>
      <c r="F34" s="146"/>
      <c r="G34" s="146"/>
      <c r="H34" s="146"/>
      <c r="I34" s="146"/>
      <c r="J34" s="103"/>
      <c r="T34" s="147"/>
      <c r="U34" s="147"/>
      <c r="V34" s="147"/>
      <c r="W34" s="147"/>
      <c r="X34" s="147"/>
      <c r="Y34" s="147"/>
      <c r="Z34" s="147"/>
      <c r="AA34" s="147"/>
      <c r="AB34" s="147"/>
      <c r="AC34" s="147"/>
      <c r="AD34" s="147"/>
      <c r="AE34" s="147"/>
      <c r="AF34" s="147"/>
      <c r="AG34" s="147"/>
      <c r="AH34" s="147"/>
      <c r="AI34" s="147"/>
      <c r="AJ34" s="147"/>
      <c r="AK34" s="147"/>
      <c r="AN34" s="148"/>
    </row>
    <row r="36" spans="5:53" ht="15">
      <c r="E36" s="11" t="s">
        <v>120</v>
      </c>
      <c r="F36" s="11"/>
      <c r="G36" s="11"/>
      <c r="H36" s="11"/>
      <c r="I36" s="11"/>
      <c r="J36" s="11"/>
      <c r="K36" s="11"/>
      <c r="L36" s="11"/>
      <c r="M36" s="11"/>
      <c r="N36" s="11"/>
      <c r="O36" s="11"/>
      <c r="P36" s="11"/>
      <c r="Q36" s="11"/>
      <c r="R36" s="11"/>
      <c r="S36" s="11"/>
      <c r="T36" s="11"/>
      <c r="U36" s="11"/>
      <c r="V36" s="11"/>
      <c r="W36" s="11"/>
      <c r="X36" s="11"/>
      <c r="Y36" s="11"/>
      <c r="Z36" s="11"/>
      <c r="AA36" s="11"/>
      <c r="AB36" s="11"/>
      <c r="AC36" s="11"/>
      <c r="AD36" s="11"/>
      <c r="AE36" s="11"/>
      <c r="AF36" s="11"/>
      <c r="AG36" s="11"/>
      <c r="AH36" s="11"/>
      <c r="AI36" s="11"/>
      <c r="AJ36" s="11"/>
      <c r="AK36" s="11"/>
      <c r="AL36" s="11"/>
      <c r="AM36" s="11"/>
      <c r="AN36" s="32"/>
      <c r="AO36" s="11"/>
      <c r="AP36" s="11"/>
      <c r="AQ36" s="11"/>
      <c r="AR36" s="11"/>
      <c r="AS36" s="11"/>
      <c r="AT36" s="11"/>
      <c r="AU36" s="11"/>
      <c r="AV36" s="11"/>
      <c r="AW36" s="11"/>
      <c r="AX36" s="11"/>
      <c r="AY36" s="11"/>
      <c r="AZ36" s="11"/>
      <c r="BA36" s="11"/>
    </row>
    <row r="37" spans="5:53">
      <c r="F37" s="25" t="s">
        <v>125</v>
      </c>
    </row>
    <row r="39" spans="5:53">
      <c r="H39" s="4" t="s">
        <v>345</v>
      </c>
      <c r="R39" s="24">
        <f>COUNTIF(T39:AK39, FALSE)</f>
        <v>0</v>
      </c>
      <c r="T39" s="24" t="b">
        <f>ROUND(T10,5)=ROUND(Cal_Opex!T17,5)</f>
        <v>1</v>
      </c>
      <c r="U39" s="24" t="b">
        <f>ROUND(U10,5)=ROUND(Cal_Opex!U17,5)</f>
        <v>1</v>
      </c>
      <c r="V39" s="24" t="b">
        <f>ROUND(V10,5)=ROUND(Cal_Opex!V17,5)</f>
        <v>1</v>
      </c>
      <c r="W39" s="24" t="b">
        <f>ROUND(W10,5)=ROUND(Cal_Opex!W17,5)</f>
        <v>1</v>
      </c>
      <c r="X39" s="24" t="b">
        <f>ROUND(X10,5)=ROUND(Cal_Opex!X17,5)</f>
        <v>1</v>
      </c>
      <c r="Y39" s="24" t="b">
        <f>ROUND(Y10,5)=ROUND(Cal_Opex!Y17,5)</f>
        <v>1</v>
      </c>
      <c r="Z39" s="24" t="b">
        <f>ROUND(Z10,5)=ROUND(Cal_Opex!Z17,5)</f>
        <v>1</v>
      </c>
      <c r="AA39" s="24" t="b">
        <f>ROUND(AA10,5)=ROUND(Cal_Opex!AA17,5)</f>
        <v>1</v>
      </c>
      <c r="AB39" s="24" t="b">
        <f>ROUND(AB10,5)=ROUND(Cal_Opex!AB17,5)</f>
        <v>1</v>
      </c>
      <c r="AC39" s="24" t="b">
        <f>ROUND(AC10,5)=ROUND(Cal_Opex!AC17,5)</f>
        <v>1</v>
      </c>
      <c r="AD39" s="24" t="b">
        <f>ROUND(AD10,5)=ROUND(Cal_Opex!AD17,5)</f>
        <v>1</v>
      </c>
      <c r="AE39" s="24" t="b">
        <f>ROUND(AE10,5)=ROUND(Cal_Opex!AE17,5)</f>
        <v>1</v>
      </c>
      <c r="AF39" s="24" t="b">
        <f>ROUND(AF10,5)=ROUND(Cal_Opex!AF17,5)</f>
        <v>1</v>
      </c>
      <c r="AG39" s="24" t="b">
        <f>ROUND(AG10,5)=ROUND(Cal_Opex!AG17,5)</f>
        <v>1</v>
      </c>
      <c r="AH39" s="24" t="b">
        <f>ROUND(AH10,5)=ROUND(Cal_Opex!AH17,5)</f>
        <v>1</v>
      </c>
      <c r="AI39" s="24" t="b">
        <f>ROUND(AI10,5)=ROUND(Cal_Opex!AI17,5)</f>
        <v>1</v>
      </c>
      <c r="AJ39" s="24" t="b">
        <f>ROUND(AJ10,5)=ROUND(Cal_Opex!AJ17,5)</f>
        <v>1</v>
      </c>
      <c r="AK39" s="24" t="b">
        <f>ROUND(AK10,5)=ROUND(Cal_Opex!AK17,5)</f>
        <v>1</v>
      </c>
      <c r="AN39" s="4"/>
    </row>
    <row r="40" spans="5:53">
      <c r="H40" s="94" t="s">
        <v>346</v>
      </c>
      <c r="R40" s="24">
        <f>COUNTIF(T40:AK40, FALSE)</f>
        <v>0</v>
      </c>
      <c r="T40" s="24" t="b">
        <f>ROUND(T26,5)=ROUND(Cal_Capex!T17,5)</f>
        <v>1</v>
      </c>
      <c r="U40" s="24" t="b">
        <f>ROUND(U26,5)=ROUND(Cal_Capex!U17,5)</f>
        <v>1</v>
      </c>
      <c r="V40" s="24" t="b">
        <f>ROUND(V26,5)=ROUND(Cal_Capex!V17,5)</f>
        <v>1</v>
      </c>
      <c r="W40" s="24" t="b">
        <f>ROUND(W26,5)=ROUND(Cal_Capex!W17,5)</f>
        <v>1</v>
      </c>
      <c r="X40" s="24" t="b">
        <f>ROUND(X26,5)=ROUND(Cal_Capex!X17,5)</f>
        <v>1</v>
      </c>
      <c r="Y40" s="24" t="b">
        <f>ROUND(Y26,5)=ROUND(Cal_Capex!Y17,5)</f>
        <v>1</v>
      </c>
      <c r="Z40" s="24" t="b">
        <f>ROUND(Z26,5)=ROUND(Cal_Capex!Z17,5)</f>
        <v>1</v>
      </c>
      <c r="AA40" s="24" t="b">
        <f>ROUND(AA26,5)=ROUND(Cal_Capex!AA17,5)</f>
        <v>1</v>
      </c>
      <c r="AB40" s="24" t="b">
        <f>ROUND(AB26,5)=ROUND(Cal_Capex!AB17,5)</f>
        <v>1</v>
      </c>
      <c r="AC40" s="24" t="b">
        <f>ROUND(AC26,5)=ROUND(Cal_Capex!AC17,5)</f>
        <v>1</v>
      </c>
      <c r="AD40" s="24" t="b">
        <f>ROUND(AD26,5)=ROUND(Cal_Capex!AD17,5)</f>
        <v>1</v>
      </c>
      <c r="AE40" s="24" t="b">
        <f>ROUND(AE26,5)=ROUND(Cal_Capex!AE17,5)</f>
        <v>1</v>
      </c>
      <c r="AF40" s="24" t="b">
        <f>ROUND(AF26,5)=ROUND(Cal_Capex!AF17,5)</f>
        <v>1</v>
      </c>
      <c r="AG40" s="24" t="b">
        <f>ROUND(AG26,5)=ROUND(Cal_Capex!AG17,5)</f>
        <v>1</v>
      </c>
      <c r="AH40" s="24" t="b">
        <f>ROUND(AH26,5)=ROUND(Cal_Capex!AH17,5)</f>
        <v>1</v>
      </c>
      <c r="AI40" s="24" t="b">
        <f>ROUND(AI26,5)=ROUND(Cal_Capex!AI17,5)</f>
        <v>1</v>
      </c>
      <c r="AJ40" s="24" t="b">
        <f>ROUND(AJ26,5)=ROUND(Cal_Capex!AJ17,5)</f>
        <v>1</v>
      </c>
      <c r="AK40" s="24" t="b">
        <f>ROUND(AK26,5)=ROUND(Cal_Capex!AK17,5)</f>
        <v>1</v>
      </c>
      <c r="AN40" s="4"/>
    </row>
    <row r="41" spans="5:53">
      <c r="H41" s="94" t="s">
        <v>347</v>
      </c>
      <c r="R41" s="24">
        <f>COUNTIF(T41:AK41, FALSE)</f>
        <v>0</v>
      </c>
      <c r="S41" s="94"/>
      <c r="T41" s="24" t="b">
        <f>ROUND(T9,5)=ROUND(Cal_Totex!T17,5)</f>
        <v>1</v>
      </c>
      <c r="U41" s="24" t="b">
        <f>ROUND(U9,5)=ROUND(Cal_Totex!U17,5)</f>
        <v>1</v>
      </c>
      <c r="V41" s="24" t="b">
        <f>ROUND(V9,5)=ROUND(Cal_Totex!V17,5)</f>
        <v>1</v>
      </c>
      <c r="W41" s="24" t="b">
        <f>ROUND(W9,5)=ROUND(Cal_Totex!W17,5)</f>
        <v>1</v>
      </c>
      <c r="X41" s="24" t="b">
        <f>ROUND(X9,5)=ROUND(Cal_Totex!X17,5)</f>
        <v>1</v>
      </c>
      <c r="Y41" s="24" t="b">
        <f>ROUND(Y9,5)=ROUND(Cal_Totex!Y17,5)</f>
        <v>1</v>
      </c>
      <c r="Z41" s="24" t="b">
        <f>ROUND(Z9,5)=ROUND(Cal_Totex!Z17,5)</f>
        <v>1</v>
      </c>
      <c r="AA41" s="24" t="b">
        <f>ROUND(AA9,5)=ROUND(Cal_Totex!AA17,5)</f>
        <v>1</v>
      </c>
      <c r="AB41" s="24" t="b">
        <f>ROUND(AB9,5)=ROUND(Cal_Totex!AB17,5)</f>
        <v>1</v>
      </c>
      <c r="AC41" s="24" t="b">
        <f>ROUND(AC9,5)=ROUND(Cal_Totex!AC17,5)</f>
        <v>1</v>
      </c>
      <c r="AD41" s="24" t="b">
        <f>ROUND(AD9,5)=ROUND(Cal_Totex!AD17,5)</f>
        <v>1</v>
      </c>
      <c r="AE41" s="24" t="b">
        <f>ROUND(AE9,5)=ROUND(Cal_Totex!AE17,5)</f>
        <v>1</v>
      </c>
      <c r="AF41" s="24" t="b">
        <f>ROUND(AF9,5)=ROUND(Cal_Totex!AF17,5)</f>
        <v>1</v>
      </c>
      <c r="AG41" s="24" t="b">
        <f>ROUND(AG9,5)=ROUND(Cal_Totex!AG17,5)</f>
        <v>1</v>
      </c>
      <c r="AH41" s="24" t="b">
        <f>ROUND(AH9,5)=ROUND(Cal_Totex!AH17,5)</f>
        <v>1</v>
      </c>
      <c r="AI41" s="24" t="b">
        <f>ROUND(AI9,5)=ROUND(Cal_Totex!AI17,5)</f>
        <v>1</v>
      </c>
      <c r="AJ41" s="24" t="b">
        <f>ROUND(AJ9,5)=ROUND(Cal_Totex!AJ17,5)</f>
        <v>1</v>
      </c>
      <c r="AK41" s="24" t="b">
        <f>ROUND(AK9,5)=ROUND(Cal_Totex!AK17,5)</f>
        <v>1</v>
      </c>
    </row>
    <row r="42" spans="5:53">
      <c r="H42" s="4" t="s">
        <v>122</v>
      </c>
      <c r="R42" s="24">
        <f>SUM(R39:R41)</f>
        <v>0</v>
      </c>
      <c r="AN42" s="4"/>
    </row>
  </sheetData>
  <mergeCells count="1">
    <mergeCell ref="AM6:AO6"/>
  </mergeCells>
  <conditionalFormatting sqref="T39:AK40">
    <cfRule type="cellIs" dxfId="16" priority="6" operator="equal">
      <formula>FALSE</formula>
    </cfRule>
  </conditionalFormatting>
  <conditionalFormatting sqref="R39:R40">
    <cfRule type="cellIs" dxfId="15" priority="5" operator="greaterThan">
      <formula>0</formula>
    </cfRule>
  </conditionalFormatting>
  <conditionalFormatting sqref="R42">
    <cfRule type="cellIs" dxfId="14" priority="4" operator="greaterThan">
      <formula>0</formula>
    </cfRule>
  </conditionalFormatting>
  <conditionalFormatting sqref="R4">
    <cfRule type="cellIs" dxfId="13" priority="3" operator="greaterThan">
      <formula>0</formula>
    </cfRule>
  </conditionalFormatting>
  <conditionalFormatting sqref="T41:AK41">
    <cfRule type="cellIs" dxfId="12" priority="2" operator="equal">
      <formula>FALSE</formula>
    </cfRule>
  </conditionalFormatting>
  <conditionalFormatting sqref="R41">
    <cfRule type="cellIs" dxfId="11" priority="1" operator="greaterThan">
      <formula>0</formula>
    </cfRule>
  </conditionalFormatting>
  <pageMargins left="0.7" right="0.7" top="0.75" bottom="0.75" header="0.3" footer="0.3"/>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sheetPr codeName="Sheet43">
    <tabColor theme="9"/>
  </sheetPr>
  <dimension ref="A1:BC42"/>
  <sheetViews>
    <sheetView zoomScale="70" zoomScaleNormal="70" workbookViewId="0">
      <pane xSplit="19" ySplit="7" topLeftCell="T8" activePane="bottomRight" state="frozen"/>
      <selection activeCell="A4" sqref="A4"/>
      <selection pane="topRight" activeCell="A4" sqref="A4"/>
      <selection pane="bottomLeft" activeCell="A4" sqref="A4"/>
      <selection pane="bottomRight" activeCell="T8" sqref="T8"/>
    </sheetView>
  </sheetViews>
  <sheetFormatPr defaultColWidth="0" defaultRowHeight="12.75"/>
  <cols>
    <col min="1" max="4" width="1.625" style="94" customWidth="1"/>
    <col min="5" max="5" width="4.5" style="94" customWidth="1"/>
    <col min="6" max="6" width="7.5" style="94" customWidth="1"/>
    <col min="7" max="7" width="13.875" style="94" customWidth="1"/>
    <col min="8" max="8" width="22" style="94" customWidth="1"/>
    <col min="9" max="9" width="25.625" style="94" customWidth="1"/>
    <col min="10" max="10" width="14.875" style="94" customWidth="1"/>
    <col min="11" max="11" width="1.625" style="94" customWidth="1"/>
    <col min="12" max="12" width="9.125" style="94" customWidth="1"/>
    <col min="13" max="15" width="3.625" style="94" customWidth="1"/>
    <col min="16" max="16" width="5.625" style="94" customWidth="1"/>
    <col min="17" max="17" width="1.625" style="94" customWidth="1"/>
    <col min="18" max="18" width="9.125" style="94" customWidth="1"/>
    <col min="19" max="19" width="1.625" style="94" customWidth="1"/>
    <col min="20" max="37" width="9.125" style="94" customWidth="1"/>
    <col min="38" max="38" width="1.625" style="94" customWidth="1"/>
    <col min="39" max="39" width="9.125" style="94" customWidth="1"/>
    <col min="40" max="40" width="9.125" style="33" customWidth="1"/>
    <col min="41" max="41" width="60.875" style="94" bestFit="1" customWidth="1"/>
    <col min="42" max="53" width="1.625" style="94" customWidth="1"/>
    <col min="54" max="55" width="0" style="94" hidden="1" customWidth="1"/>
    <col min="56" max="16384" width="9.125" style="94" hidden="1"/>
  </cols>
  <sheetData>
    <row r="1" spans="1:53" ht="22.5">
      <c r="A1" s="10" t="s">
        <v>337</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31"/>
      <c r="AO1" s="10"/>
      <c r="AP1" s="10"/>
      <c r="AQ1" s="10"/>
      <c r="AR1" s="10"/>
      <c r="AS1" s="10"/>
      <c r="AT1" s="10"/>
      <c r="AU1" s="10"/>
      <c r="AV1" s="10"/>
      <c r="AW1" s="10"/>
      <c r="AX1" s="10"/>
      <c r="AY1" s="10"/>
      <c r="AZ1" s="10"/>
      <c r="BA1" s="10"/>
    </row>
    <row r="2" spans="1:53" ht="15">
      <c r="A2" s="11" t="str">
        <f>"["&amp; Cover!$F$28 &amp;"] "&amp; Cover!$F$8 &amp;" - Version "&amp; Cover!$F$22 &amp;" ("&amp; TEXT(Cover!$F$23, "dd/mm/yy") &amp;")"</f>
        <v>[Final] Normalisation and adjustments - Version 2 (30/11/20)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32"/>
      <c r="AO2" s="11"/>
      <c r="AP2" s="11"/>
      <c r="AQ2" s="11"/>
      <c r="AR2" s="11"/>
      <c r="AS2" s="11"/>
      <c r="AT2" s="11"/>
      <c r="AU2" s="11"/>
      <c r="AV2" s="11"/>
      <c r="AW2" s="11"/>
      <c r="AX2" s="11"/>
      <c r="AY2" s="11"/>
      <c r="AZ2" s="11"/>
      <c r="BA2" s="11"/>
    </row>
    <row r="3" spans="1:53" ht="15">
      <c r="A3" s="11" t="s">
        <v>355</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32"/>
      <c r="AO3" s="11"/>
      <c r="AP3" s="11"/>
      <c r="AQ3" s="11"/>
      <c r="AR3" s="11"/>
      <c r="AS3" s="11"/>
      <c r="AT3" s="11"/>
      <c r="AU3" s="11"/>
      <c r="AV3" s="11"/>
      <c r="AW3" s="11"/>
      <c r="AX3" s="11"/>
      <c r="AY3" s="11"/>
      <c r="AZ3" s="11"/>
      <c r="BA3" s="11"/>
    </row>
    <row r="4" spans="1:53" ht="15">
      <c r="A4" s="11"/>
      <c r="B4" s="11"/>
      <c r="C4" s="11"/>
      <c r="D4" s="11"/>
      <c r="E4" s="11"/>
      <c r="F4" s="11"/>
      <c r="G4" s="11"/>
      <c r="H4" s="11"/>
      <c r="I4" s="11" t="s">
        <v>123</v>
      </c>
      <c r="J4" s="11"/>
      <c r="K4" s="11"/>
      <c r="L4" s="11"/>
      <c r="M4" s="11"/>
      <c r="N4" s="11"/>
      <c r="O4" s="11"/>
      <c r="P4" s="11"/>
      <c r="Q4" s="11"/>
      <c r="R4" s="36">
        <f>R42</f>
        <v>0</v>
      </c>
      <c r="S4" s="11"/>
      <c r="T4" s="11"/>
      <c r="U4" s="11"/>
      <c r="V4" s="11"/>
      <c r="W4" s="11"/>
      <c r="X4" s="11"/>
      <c r="Y4" s="11"/>
      <c r="Z4" s="11"/>
      <c r="AA4" s="11"/>
      <c r="AB4" s="11"/>
      <c r="AC4" s="11"/>
      <c r="AD4" s="11"/>
      <c r="AE4" s="11"/>
      <c r="AF4" s="11"/>
      <c r="AG4" s="11"/>
      <c r="AH4" s="11"/>
      <c r="AI4" s="11"/>
      <c r="AJ4" s="11"/>
      <c r="AK4" s="11"/>
      <c r="AL4" s="11"/>
      <c r="AM4" s="11"/>
      <c r="AN4" s="32"/>
      <c r="AO4" s="11"/>
      <c r="AP4" s="11"/>
      <c r="AQ4" s="11"/>
      <c r="AR4" s="11"/>
      <c r="AS4" s="11"/>
      <c r="AT4" s="11"/>
      <c r="AU4" s="11"/>
      <c r="AV4" s="11"/>
      <c r="AW4" s="11"/>
      <c r="AX4" s="11"/>
      <c r="AY4" s="11"/>
      <c r="AZ4" s="11"/>
      <c r="BA4" s="11"/>
    </row>
    <row r="5" spans="1:53" s="12" customFormat="1">
      <c r="A5" s="12" t="s">
        <v>329</v>
      </c>
      <c r="G5" s="12" t="s">
        <v>330</v>
      </c>
      <c r="H5" s="88"/>
      <c r="O5" s="12" t="s">
        <v>331</v>
      </c>
      <c r="R5" s="16"/>
      <c r="AU5" s="35"/>
    </row>
    <row r="6" spans="1:53">
      <c r="T6" s="85" t="s">
        <v>326</v>
      </c>
      <c r="U6" s="86"/>
      <c r="V6" s="86"/>
      <c r="W6" s="86"/>
      <c r="X6" s="87"/>
      <c r="Y6" s="85" t="s">
        <v>327</v>
      </c>
      <c r="Z6" s="86"/>
      <c r="AA6" s="86"/>
      <c r="AB6" s="86"/>
      <c r="AC6" s="86"/>
      <c r="AD6" s="86"/>
      <c r="AE6" s="86"/>
      <c r="AF6" s="87"/>
      <c r="AG6" s="85" t="s">
        <v>328</v>
      </c>
      <c r="AH6" s="86"/>
      <c r="AI6" s="86"/>
      <c r="AJ6" s="86"/>
      <c r="AK6" s="87"/>
      <c r="AM6" s="226" t="s">
        <v>118</v>
      </c>
      <c r="AN6" s="226"/>
      <c r="AO6" s="226"/>
    </row>
    <row r="7" spans="1:53">
      <c r="A7" s="5"/>
      <c r="B7" s="5"/>
      <c r="C7" s="5"/>
      <c r="D7" s="5"/>
      <c r="E7" s="5" t="str">
        <f>'Cal_Work mgt'!E8</f>
        <v>Ntwk</v>
      </c>
      <c r="F7" s="5" t="str">
        <f>'Cal_Work mgt'!F8</f>
        <v>Cost Area</v>
      </c>
      <c r="H7" s="5" t="str">
        <f>'Cal_Work mgt'!H8</f>
        <v>Overall Activity</v>
      </c>
      <c r="I7" s="5" t="str">
        <f>'Cal_Work mgt'!I8</f>
        <v>Cost Activity</v>
      </c>
      <c r="J7" s="5" t="s">
        <v>193</v>
      </c>
      <c r="K7" s="5"/>
      <c r="L7" s="5" t="s">
        <v>109</v>
      </c>
      <c r="M7" s="5"/>
      <c r="N7" s="5"/>
      <c r="O7" s="5"/>
      <c r="P7" s="5" t="s">
        <v>119</v>
      </c>
      <c r="Q7" s="5"/>
      <c r="R7" s="5" t="s">
        <v>110</v>
      </c>
      <c r="S7" s="5"/>
      <c r="T7" s="29">
        <v>2009</v>
      </c>
      <c r="U7" s="56">
        <v>2010</v>
      </c>
      <c r="V7" s="56">
        <v>2011</v>
      </c>
      <c r="W7" s="56">
        <v>2012</v>
      </c>
      <c r="X7" s="56">
        <v>2013</v>
      </c>
      <c r="Y7" s="29">
        <v>2014</v>
      </c>
      <c r="Z7" s="56">
        <v>2015</v>
      </c>
      <c r="AA7" s="56">
        <v>2016</v>
      </c>
      <c r="AB7" s="56">
        <v>2017</v>
      </c>
      <c r="AC7" s="56">
        <v>2018</v>
      </c>
      <c r="AD7" s="56">
        <v>2019</v>
      </c>
      <c r="AE7" s="56">
        <v>2020</v>
      </c>
      <c r="AF7" s="56">
        <v>2021</v>
      </c>
      <c r="AG7" s="29">
        <v>2022</v>
      </c>
      <c r="AH7" s="56">
        <v>2023</v>
      </c>
      <c r="AI7" s="56">
        <v>2024</v>
      </c>
      <c r="AJ7" s="56">
        <v>2025</v>
      </c>
      <c r="AK7" s="30">
        <v>2026</v>
      </c>
      <c r="AL7" s="5"/>
      <c r="AM7" s="28" t="s">
        <v>7</v>
      </c>
      <c r="AN7" s="34" t="s">
        <v>6</v>
      </c>
      <c r="AO7" s="27" t="s">
        <v>115</v>
      </c>
      <c r="AP7" s="5"/>
      <c r="AQ7" s="5"/>
      <c r="AR7" s="5"/>
      <c r="AS7" s="5"/>
      <c r="AT7" s="5"/>
      <c r="AU7" s="5"/>
      <c r="AV7" s="5"/>
      <c r="AW7" s="5"/>
      <c r="AX7" s="5"/>
      <c r="AY7" s="5"/>
      <c r="AZ7" s="5"/>
      <c r="BA7" s="5"/>
    </row>
    <row r="9" spans="1:53">
      <c r="E9" s="16" t="str">
        <f>Cover!$F$13</f>
        <v>Sc</v>
      </c>
      <c r="F9" s="16" t="str">
        <f>IF(ISBLANK(Lists!M34),"",Lists!M34)</f>
        <v>Totex</v>
      </c>
      <c r="H9" s="16" t="str">
        <f>IF(ISBLANK(Lists!O34),"",Lists!O34)</f>
        <v/>
      </c>
      <c r="I9" s="16" t="str">
        <f>IF(ISBLANK(Lists!P34),"",Lists!P34)</f>
        <v>Totex</v>
      </c>
      <c r="J9" s="17" t="str">
        <f>E9&amp;""&amp;I9</f>
        <v>ScTotex</v>
      </c>
      <c r="L9" s="94" t="s">
        <v>295</v>
      </c>
      <c r="T9" s="18">
        <f>Cal_Totex!T21</f>
        <v>0</v>
      </c>
      <c r="U9" s="18">
        <f>Cal_Totex!U21</f>
        <v>0</v>
      </c>
      <c r="V9" s="18">
        <f>Cal_Totex!V21</f>
        <v>0</v>
      </c>
      <c r="W9" s="18">
        <f>Cal_Totex!W21</f>
        <v>0</v>
      </c>
      <c r="X9" s="18">
        <f>Cal_Totex!X21</f>
        <v>0</v>
      </c>
      <c r="Y9" s="18">
        <f>Cal_Totex!Y21</f>
        <v>0.8524819826942156</v>
      </c>
      <c r="Z9" s="18">
        <f>Cal_Totex!Z21</f>
        <v>0.92584000170741376</v>
      </c>
      <c r="AA9" s="18">
        <f>Cal_Totex!AA21</f>
        <v>0.89750377178528296</v>
      </c>
      <c r="AB9" s="18">
        <f>Cal_Totex!AB21</f>
        <v>0.91770033592909916</v>
      </c>
      <c r="AC9" s="18">
        <f>Cal_Totex!AC21</f>
        <v>0.92460318601959868</v>
      </c>
      <c r="AD9" s="18">
        <f>Cal_Totex!AD21</f>
        <v>0.94890136789966406</v>
      </c>
      <c r="AE9" s="18">
        <f>Cal_Totex!AE21</f>
        <v>0.94358116435623529</v>
      </c>
      <c r="AF9" s="18">
        <f>Cal_Totex!AF21</f>
        <v>0.94353827305075311</v>
      </c>
      <c r="AG9" s="18">
        <f>Cal_Totex!AG21</f>
        <v>0.94295135425150634</v>
      </c>
      <c r="AH9" s="18">
        <f>Cal_Totex!AH21</f>
        <v>0.94560403403638027</v>
      </c>
      <c r="AI9" s="18">
        <f>Cal_Totex!AI21</f>
        <v>0.94660407314314965</v>
      </c>
      <c r="AJ9" s="18">
        <f>Cal_Totex!AJ21</f>
        <v>0.94561010928621791</v>
      </c>
      <c r="AK9" s="18">
        <f>Cal_Totex!AK21</f>
        <v>0.94463933265108424</v>
      </c>
    </row>
    <row r="10" spans="1:53">
      <c r="E10" s="16" t="str">
        <f>Cover!$F$13</f>
        <v>Sc</v>
      </c>
      <c r="F10" s="16" t="str">
        <f>IF(ISBLANK(Lists!M36),"",Lists!M36)</f>
        <v>Opex</v>
      </c>
      <c r="H10" s="16" t="str">
        <f>IF(ISBLANK(Lists!O36),"",Lists!O36)</f>
        <v>Controllable Opex</v>
      </c>
      <c r="I10" s="16" t="str">
        <f>IF(ISBLANK(Lists!P35),"",Lists!P35)</f>
        <v>Opex</v>
      </c>
      <c r="J10" s="17" t="str">
        <f t="shared" ref="J10:J34" si="0">E10&amp;""&amp;I10</f>
        <v>ScOpex</v>
      </c>
      <c r="L10" s="94" t="s">
        <v>295</v>
      </c>
      <c r="T10" s="18">
        <f>Cal_Opex!T21</f>
        <v>0</v>
      </c>
      <c r="U10" s="18">
        <f>Cal_Opex!U21</f>
        <v>0</v>
      </c>
      <c r="V10" s="18">
        <f>Cal_Opex!V21</f>
        <v>0</v>
      </c>
      <c r="W10" s="18">
        <f>Cal_Opex!W21</f>
        <v>0</v>
      </c>
      <c r="X10" s="18">
        <f>Cal_Opex!X21</f>
        <v>0</v>
      </c>
      <c r="Y10" s="18">
        <f>Cal_Opex!Y21</f>
        <v>0.909016382459229</v>
      </c>
      <c r="Z10" s="18">
        <f>Cal_Opex!Z21</f>
        <v>0.96944027860981097</v>
      </c>
      <c r="AA10" s="18">
        <f>Cal_Opex!AA21</f>
        <v>0.97458146498377995</v>
      </c>
      <c r="AB10" s="18">
        <f>Cal_Opex!AB21</f>
        <v>0.96641467891183874</v>
      </c>
      <c r="AC10" s="18">
        <f>Cal_Opex!AC21</f>
        <v>0.94961347574197341</v>
      </c>
      <c r="AD10" s="18">
        <f>Cal_Opex!AD21</f>
        <v>0.95965386227006411</v>
      </c>
      <c r="AE10" s="18">
        <f>Cal_Opex!AE21</f>
        <v>0.96343204892121737</v>
      </c>
      <c r="AF10" s="18">
        <f>Cal_Opex!AF21</f>
        <v>0.96043856674578976</v>
      </c>
      <c r="AG10" s="18">
        <f>Cal_Opex!AG21</f>
        <v>0.96461177103912388</v>
      </c>
      <c r="AH10" s="18">
        <f>Cal_Opex!AH21</f>
        <v>0.96578702957634888</v>
      </c>
      <c r="AI10" s="18">
        <f>Cal_Opex!AI21</f>
        <v>0.9625510843074182</v>
      </c>
      <c r="AJ10" s="18">
        <f>Cal_Opex!AJ21</f>
        <v>0.96181606786880203</v>
      </c>
      <c r="AK10" s="18">
        <f>Cal_Opex!AK21</f>
        <v>0.96329105439253671</v>
      </c>
    </row>
    <row r="11" spans="1:53">
      <c r="E11" s="16" t="str">
        <f>Cover!$F$13</f>
        <v>Sc</v>
      </c>
      <c r="F11" s="16" t="str">
        <f>IF(ISBLANK(Lists!M37),"",Lists!M37)</f>
        <v>Opex</v>
      </c>
      <c r="H11" s="16" t="str">
        <f>IF(ISBLANK(Lists!O37),"",Lists!O37)</f>
        <v>Work Management</v>
      </c>
      <c r="I11" s="16" t="str">
        <f>IF(ISBLANK(Lists!P37),"",Lists!P37)</f>
        <v>Total Work Management</v>
      </c>
      <c r="J11" s="17" t="str">
        <f t="shared" si="0"/>
        <v>ScTotal Work Management</v>
      </c>
      <c r="L11" s="94" t="s">
        <v>295</v>
      </c>
      <c r="T11" s="18">
        <f>'Cal_Work mgt'!T144</f>
        <v>0</v>
      </c>
      <c r="U11" s="18">
        <f>'Cal_Work mgt'!U144</f>
        <v>0</v>
      </c>
      <c r="V11" s="18">
        <f>'Cal_Work mgt'!V144</f>
        <v>0</v>
      </c>
      <c r="W11" s="18">
        <f>'Cal_Work mgt'!W144</f>
        <v>0</v>
      </c>
      <c r="X11" s="18">
        <f>'Cal_Work mgt'!X144</f>
        <v>0</v>
      </c>
      <c r="Y11" s="18">
        <f>'Cal_Work mgt'!Y144</f>
        <v>1</v>
      </c>
      <c r="Z11" s="18">
        <f>'Cal_Work mgt'!Z144</f>
        <v>1</v>
      </c>
      <c r="AA11" s="18">
        <f>'Cal_Work mgt'!AA144</f>
        <v>1</v>
      </c>
      <c r="AB11" s="18">
        <f>'Cal_Work mgt'!AB144</f>
        <v>1</v>
      </c>
      <c r="AC11" s="18">
        <f>'Cal_Work mgt'!AC144</f>
        <v>1</v>
      </c>
      <c r="AD11" s="18">
        <f>'Cal_Work mgt'!AD144</f>
        <v>1</v>
      </c>
      <c r="AE11" s="18">
        <f>'Cal_Work mgt'!AE144</f>
        <v>1</v>
      </c>
      <c r="AF11" s="18">
        <f>'Cal_Work mgt'!AF144</f>
        <v>1</v>
      </c>
      <c r="AG11" s="18">
        <f>'Cal_Work mgt'!AG144</f>
        <v>1</v>
      </c>
      <c r="AH11" s="18">
        <f>'Cal_Work mgt'!AH144</f>
        <v>1</v>
      </c>
      <c r="AI11" s="18">
        <f>'Cal_Work mgt'!AI144</f>
        <v>1</v>
      </c>
      <c r="AJ11" s="18">
        <f>'Cal_Work mgt'!AJ144</f>
        <v>1</v>
      </c>
      <c r="AK11" s="18">
        <f>'Cal_Work mgt'!AK144</f>
        <v>1</v>
      </c>
    </row>
    <row r="12" spans="1:53">
      <c r="E12" s="16" t="str">
        <f>Cover!$F$13</f>
        <v>Sc</v>
      </c>
      <c r="F12" s="16" t="str">
        <f>IF(ISBLANK(Lists!M43),"",Lists!M43)</f>
        <v>Opex</v>
      </c>
      <c r="H12" s="16" t="str">
        <f>IF(ISBLANK(Lists!O43),"",Lists!O43)</f>
        <v>Work Execution</v>
      </c>
      <c r="I12" s="16" t="str">
        <f>IF(ISBLANK(Lists!P43),"",Lists!P43)</f>
        <v>Emergency</v>
      </c>
      <c r="J12" s="17" t="str">
        <f t="shared" si="0"/>
        <v>ScEmergency</v>
      </c>
      <c r="L12" s="94" t="s">
        <v>295</v>
      </c>
      <c r="T12" s="18">
        <f>Cal_Emergency!T144</f>
        <v>0</v>
      </c>
      <c r="U12" s="18">
        <f>Cal_Emergency!U144</f>
        <v>0</v>
      </c>
      <c r="V12" s="18">
        <f>Cal_Emergency!V144</f>
        <v>0</v>
      </c>
      <c r="W12" s="18">
        <f>Cal_Emergency!W144</f>
        <v>0</v>
      </c>
      <c r="X12" s="18">
        <f>Cal_Emergency!X144</f>
        <v>0</v>
      </c>
      <c r="Y12" s="18">
        <f>Cal_Emergency!Y144</f>
        <v>1</v>
      </c>
      <c r="Z12" s="18">
        <f>Cal_Emergency!Z144</f>
        <v>1</v>
      </c>
      <c r="AA12" s="18">
        <f>Cal_Emergency!AA144</f>
        <v>1</v>
      </c>
      <c r="AB12" s="18">
        <f>Cal_Emergency!AB144</f>
        <v>1</v>
      </c>
      <c r="AC12" s="18">
        <f>Cal_Emergency!AC144</f>
        <v>1</v>
      </c>
      <c r="AD12" s="18">
        <f>Cal_Emergency!AD144</f>
        <v>1</v>
      </c>
      <c r="AE12" s="18">
        <f>Cal_Emergency!AE144</f>
        <v>1</v>
      </c>
      <c r="AF12" s="18">
        <f>Cal_Emergency!AF144</f>
        <v>1</v>
      </c>
      <c r="AG12" s="18">
        <f>Cal_Emergency!AG144</f>
        <v>1</v>
      </c>
      <c r="AH12" s="18">
        <f>Cal_Emergency!AH144</f>
        <v>1</v>
      </c>
      <c r="AI12" s="18">
        <f>Cal_Emergency!AI144</f>
        <v>1</v>
      </c>
      <c r="AJ12" s="18">
        <f>Cal_Emergency!AJ144</f>
        <v>1</v>
      </c>
      <c r="AK12" s="18">
        <f>Cal_Emergency!AK144</f>
        <v>1</v>
      </c>
    </row>
    <row r="13" spans="1:53">
      <c r="E13" s="16" t="str">
        <f>Cover!$F$13</f>
        <v>Sc</v>
      </c>
      <c r="F13" s="16" t="str">
        <f>IF(ISBLANK(Lists!M44),"",Lists!M44)</f>
        <v>Opex</v>
      </c>
      <c r="H13" s="16" t="str">
        <f>IF(ISBLANK(Lists!O44),"",Lists!O44)</f>
        <v>Work Execution</v>
      </c>
      <c r="I13" s="16" t="str">
        <f>IF(ISBLANK(Lists!P44),"",Lists!P44)</f>
        <v>Repairs</v>
      </c>
      <c r="J13" s="17" t="str">
        <f t="shared" si="0"/>
        <v>ScRepairs</v>
      </c>
      <c r="L13" s="94" t="s">
        <v>295</v>
      </c>
      <c r="T13" s="18">
        <f>Cal_Repairs!T144</f>
        <v>0</v>
      </c>
      <c r="U13" s="18">
        <f>Cal_Repairs!U144</f>
        <v>0</v>
      </c>
      <c r="V13" s="18">
        <f>Cal_Repairs!V144</f>
        <v>0</v>
      </c>
      <c r="W13" s="18">
        <f>Cal_Repairs!W144</f>
        <v>0</v>
      </c>
      <c r="X13" s="18">
        <f>Cal_Repairs!X144</f>
        <v>0</v>
      </c>
      <c r="Y13" s="18">
        <f>Cal_Repairs!Y144</f>
        <v>0.7233662554655641</v>
      </c>
      <c r="Z13" s="18">
        <f>Cal_Repairs!Z144</f>
        <v>0.90490591995842162</v>
      </c>
      <c r="AA13" s="18">
        <f>Cal_Repairs!AA144</f>
        <v>0.92680542094457308</v>
      </c>
      <c r="AB13" s="18">
        <f>Cal_Repairs!AB144</f>
        <v>0.93069767447000085</v>
      </c>
      <c r="AC13" s="18">
        <f>Cal_Repairs!AC144</f>
        <v>0.95197808883354196</v>
      </c>
      <c r="AD13" s="18">
        <f>Cal_Repairs!AD144</f>
        <v>0.93591776515939418</v>
      </c>
      <c r="AE13" s="18">
        <f>Cal_Repairs!AE144</f>
        <v>0.89417421113623385</v>
      </c>
      <c r="AF13" s="18">
        <f>Cal_Repairs!AF144</f>
        <v>0.91150442477876115</v>
      </c>
      <c r="AG13" s="18">
        <f>Cal_Repairs!AG144</f>
        <v>0.92886189241895123</v>
      </c>
      <c r="AH13" s="18">
        <f>Cal_Repairs!AH144</f>
        <v>0.92810035079288467</v>
      </c>
      <c r="AI13" s="18">
        <f>Cal_Repairs!AI144</f>
        <v>0.92686116246414929</v>
      </c>
      <c r="AJ13" s="18">
        <f>Cal_Repairs!AJ144</f>
        <v>0.92554957115575587</v>
      </c>
      <c r="AK13" s="18">
        <f>Cal_Repairs!AK144</f>
        <v>0.9250229492001838</v>
      </c>
    </row>
    <row r="14" spans="1:53">
      <c r="E14" s="16" t="str">
        <f>Cover!$F$13</f>
        <v>Sc</v>
      </c>
      <c r="F14" s="16" t="str">
        <f>IF(ISBLANK(Lists!M45),"",Lists!M45)</f>
        <v>Opex</v>
      </c>
      <c r="H14" s="16" t="str">
        <f>IF(ISBLANK(Lists!O45),"",Lists!O45)</f>
        <v>Work Execution</v>
      </c>
      <c r="I14" s="16" t="str">
        <f>IF(ISBLANK(Lists!P45),"",Lists!P45)</f>
        <v>Maintenance</v>
      </c>
      <c r="J14" s="17" t="str">
        <f t="shared" si="0"/>
        <v>ScMaintenance</v>
      </c>
      <c r="L14" s="94" t="s">
        <v>295</v>
      </c>
      <c r="T14" s="18">
        <f>Cal_Maintenance!T144</f>
        <v>0</v>
      </c>
      <c r="U14" s="18">
        <f>Cal_Maintenance!U144</f>
        <v>0</v>
      </c>
      <c r="V14" s="18">
        <f>Cal_Maintenance!V144</f>
        <v>0</v>
      </c>
      <c r="W14" s="18">
        <f>Cal_Maintenance!W144</f>
        <v>0</v>
      </c>
      <c r="X14" s="18">
        <f>Cal_Maintenance!X144</f>
        <v>0</v>
      </c>
      <c r="Y14" s="18">
        <f>Cal_Maintenance!Y144</f>
        <v>0.83496881076158935</v>
      </c>
      <c r="Z14" s="18">
        <f>Cal_Maintenance!Z144</f>
        <v>0.85766706531951087</v>
      </c>
      <c r="AA14" s="18">
        <f>Cal_Maintenance!AA144</f>
        <v>0.84313177889711743</v>
      </c>
      <c r="AB14" s="18">
        <f>Cal_Maintenance!AB144</f>
        <v>0.85666449635622099</v>
      </c>
      <c r="AC14" s="18">
        <f>Cal_Maintenance!AC144</f>
        <v>0.83672681652970826</v>
      </c>
      <c r="AD14" s="18">
        <f>Cal_Maintenance!AD144</f>
        <v>0.88086538526002456</v>
      </c>
      <c r="AE14" s="18">
        <f>Cal_Maintenance!AE144</f>
        <v>0.85632307025082488</v>
      </c>
      <c r="AF14" s="18">
        <f>Cal_Maintenance!AF144</f>
        <v>0.86880083967462607</v>
      </c>
      <c r="AG14" s="18">
        <f>Cal_Maintenance!AG144</f>
        <v>0.90273828687689195</v>
      </c>
      <c r="AH14" s="18">
        <f>Cal_Maintenance!AH144</f>
        <v>0.90540102320475191</v>
      </c>
      <c r="AI14" s="18">
        <f>Cal_Maintenance!AI144</f>
        <v>0.90025033364568741</v>
      </c>
      <c r="AJ14" s="18">
        <f>Cal_Maintenance!AJ144</f>
        <v>0.89967259257275245</v>
      </c>
      <c r="AK14" s="18">
        <f>Cal_Maintenance!AK144</f>
        <v>0.90070403319303505</v>
      </c>
    </row>
    <row r="15" spans="1:53">
      <c r="E15" s="16" t="str">
        <f>Cover!$F$13</f>
        <v>Sc</v>
      </c>
      <c r="F15" s="16" t="str">
        <f>IF(ISBLANK(Lists!M46),"",Lists!M46)</f>
        <v>Opex</v>
      </c>
      <c r="H15" s="16" t="str">
        <f>IF(ISBLANK(Lists!O46),"",Lists!O46)</f>
        <v>Work Execution</v>
      </c>
      <c r="I15" s="16" t="str">
        <f>IF(ISBLANK(Lists!P46),"",Lists!P46)</f>
        <v>Statutory Independent Undertakings (SIU)</v>
      </c>
      <c r="J15" s="17" t="str">
        <f t="shared" si="0"/>
        <v>ScStatutory Independent Undertakings (SIU)</v>
      </c>
      <c r="L15" s="94" t="s">
        <v>295</v>
      </c>
      <c r="T15" s="18">
        <f>Cal_SIU!T144</f>
        <v>0</v>
      </c>
      <c r="U15" s="18">
        <f>Cal_SIU!U144</f>
        <v>0</v>
      </c>
      <c r="V15" s="18">
        <f>Cal_SIU!V144</f>
        <v>0</v>
      </c>
      <c r="W15" s="18">
        <f>Cal_SIU!W144</f>
        <v>0</v>
      </c>
      <c r="X15" s="18">
        <f>Cal_SIU!X144</f>
        <v>0</v>
      </c>
      <c r="Y15" s="18">
        <f>Cal_SIU!Y144</f>
        <v>1</v>
      </c>
      <c r="Z15" s="18">
        <f>Cal_SIU!Z144</f>
        <v>1</v>
      </c>
      <c r="AA15" s="18">
        <f>Cal_SIU!AA144</f>
        <v>1</v>
      </c>
      <c r="AB15" s="18">
        <f>Cal_SIU!AB144</f>
        <v>1</v>
      </c>
      <c r="AC15" s="18">
        <f>Cal_SIU!AC144</f>
        <v>1</v>
      </c>
      <c r="AD15" s="18">
        <f>Cal_SIU!AD144</f>
        <v>1</v>
      </c>
      <c r="AE15" s="18">
        <f>Cal_SIU!AE144</f>
        <v>1</v>
      </c>
      <c r="AF15" s="18">
        <f>Cal_SIU!AF144</f>
        <v>1</v>
      </c>
      <c r="AG15" s="18">
        <f>Cal_SIU!AG144</f>
        <v>1</v>
      </c>
      <c r="AH15" s="18">
        <f>Cal_SIU!AH144</f>
        <v>1</v>
      </c>
      <c r="AI15" s="18">
        <f>Cal_SIU!AI144</f>
        <v>1</v>
      </c>
      <c r="AJ15" s="18">
        <f>Cal_SIU!AJ144</f>
        <v>1</v>
      </c>
      <c r="AK15" s="18">
        <f>Cal_SIU!AK144</f>
        <v>1</v>
      </c>
    </row>
    <row r="16" spans="1:53">
      <c r="E16" s="16" t="str">
        <f>Cover!$F$13</f>
        <v>Sc</v>
      </c>
      <c r="F16" s="16" t="str">
        <f>IF(ISBLANK(Lists!M47),"",Lists!M47)</f>
        <v>Opex</v>
      </c>
      <c r="H16" s="16" t="str">
        <f>IF(ISBLANK(Lists!O47),"",Lists!O47)</f>
        <v>Work Execution</v>
      </c>
      <c r="I16" s="16" t="str">
        <f>IF(ISBLANK(Lists!P47),"",Lists!P47)</f>
        <v>Other Direct Activities (ODA)</v>
      </c>
      <c r="J16" s="17" t="str">
        <f t="shared" si="0"/>
        <v>ScOther Direct Activities (ODA)</v>
      </c>
      <c r="L16" s="94" t="s">
        <v>295</v>
      </c>
      <c r="T16" s="18">
        <f>Cal_ODA!T144</f>
        <v>0</v>
      </c>
      <c r="U16" s="18">
        <f>Cal_ODA!U144</f>
        <v>0</v>
      </c>
      <c r="V16" s="18">
        <f>Cal_ODA!V144</f>
        <v>0</v>
      </c>
      <c r="W16" s="18">
        <f>Cal_ODA!W144</f>
        <v>0</v>
      </c>
      <c r="X16" s="18">
        <f>Cal_ODA!X144</f>
        <v>0</v>
      </c>
      <c r="Y16" s="18">
        <f>Cal_ODA!Y144</f>
        <v>0.71667782950493542</v>
      </c>
      <c r="Z16" s="18">
        <f>Cal_ODA!Z144</f>
        <v>1.0097008309524871</v>
      </c>
      <c r="AA16" s="18">
        <f>Cal_ODA!AA144</f>
        <v>1.0579682338327527</v>
      </c>
      <c r="AB16" s="18">
        <f>Cal_ODA!AB144</f>
        <v>0.93739565948778336</v>
      </c>
      <c r="AC16" s="18">
        <f>Cal_ODA!AC144</f>
        <v>0.72324250108380406</v>
      </c>
      <c r="AD16" s="18">
        <f>Cal_ODA!AD144</f>
        <v>0.7934847838423208</v>
      </c>
      <c r="AE16" s="18">
        <f>Cal_ODA!AE144</f>
        <v>1</v>
      </c>
      <c r="AF16" s="18">
        <f>Cal_ODA!AF144</f>
        <v>0.85395368245357806</v>
      </c>
      <c r="AG16" s="18">
        <f>Cal_ODA!AG144</f>
        <v>0.79060417626202861</v>
      </c>
      <c r="AH16" s="18">
        <f>Cal_ODA!AH144</f>
        <v>0.71416214283328905</v>
      </c>
      <c r="AI16" s="18">
        <f>Cal_ODA!AI144</f>
        <v>0.70926120378949331</v>
      </c>
      <c r="AJ16" s="18">
        <f>Cal_ODA!AJ144</f>
        <v>0.69708351056613338</v>
      </c>
      <c r="AK16" s="18">
        <f>Cal_ODA!AK144</f>
        <v>0.71977609807673371</v>
      </c>
    </row>
    <row r="17" spans="5:37">
      <c r="E17" s="16" t="str">
        <f>Cover!$F$13</f>
        <v>Sc</v>
      </c>
      <c r="F17" s="16" t="str">
        <f>IF(ISBLANK(Lists!M48),"",Lists!M48)</f>
        <v>Opex</v>
      </c>
      <c r="H17" s="16" t="str">
        <f>IF(ISBLANK(Lists!O48),"",Lists!O48)</f>
        <v>Business Support</v>
      </c>
      <c r="I17" s="16" t="str">
        <f>IF(ISBLANK(Lists!P48),"",Lists!P48)</f>
        <v>Total Business Support</v>
      </c>
      <c r="J17" s="17" t="str">
        <f t="shared" ref="J17" si="1">E17&amp;""&amp;I17</f>
        <v>ScTotal Business Support</v>
      </c>
      <c r="L17" s="94" t="s">
        <v>295</v>
      </c>
      <c r="T17" s="18">
        <f>IFERROR(SUM('Cal_IT&amp;Telecom:Cal_Stores &amp; Logistics'!T12)/SUM('Cal_IT&amp;Telecom:Cal_Stores &amp; Logistics'!T11),0)</f>
        <v>0</v>
      </c>
      <c r="U17" s="18">
        <f>IFERROR(SUM('Cal_IT&amp;Telecom:Cal_Stores &amp; Logistics'!U12)/SUM('Cal_IT&amp;Telecom:Cal_Stores &amp; Logistics'!U11),0)</f>
        <v>0</v>
      </c>
      <c r="V17" s="18">
        <f>IFERROR(SUM('Cal_IT&amp;Telecom:Cal_Stores &amp; Logistics'!V12)/SUM('Cal_IT&amp;Telecom:Cal_Stores &amp; Logistics'!V11),0)</f>
        <v>0</v>
      </c>
      <c r="W17" s="18">
        <f>IFERROR(SUM('Cal_IT&amp;Telecom:Cal_Stores &amp; Logistics'!W12)/SUM('Cal_IT&amp;Telecom:Cal_Stores &amp; Logistics'!W11),0)</f>
        <v>0</v>
      </c>
      <c r="X17" s="18">
        <f>IFERROR(SUM('Cal_IT&amp;Telecom:Cal_Stores &amp; Logistics'!X12)/SUM('Cal_IT&amp;Telecom:Cal_Stores &amp; Logistics'!X11),0)</f>
        <v>0</v>
      </c>
      <c r="Y17" s="18">
        <f>IFERROR(SUM('Cal_IT&amp;Telecom:Cal_Stores &amp; Logistics'!Y12)/SUM('Cal_IT&amp;Telecom:Cal_Stores &amp; Logistics'!Y11),0)</f>
        <v>1</v>
      </c>
      <c r="Z17" s="18">
        <f>IFERROR(SUM('Cal_IT&amp;Telecom:Cal_Stores &amp; Logistics'!Z12)/SUM('Cal_IT&amp;Telecom:Cal_Stores &amp; Logistics'!Z11),0)</f>
        <v>1</v>
      </c>
      <c r="AA17" s="18">
        <f>IFERROR(SUM('Cal_IT&amp;Telecom:Cal_Stores &amp; Logistics'!AA12)/SUM('Cal_IT&amp;Telecom:Cal_Stores &amp; Logistics'!AA11),0)</f>
        <v>1</v>
      </c>
      <c r="AB17" s="18">
        <f>IFERROR(SUM('Cal_IT&amp;Telecom:Cal_Stores &amp; Logistics'!AB12)/SUM('Cal_IT&amp;Telecom:Cal_Stores &amp; Logistics'!AB11),0)</f>
        <v>1</v>
      </c>
      <c r="AC17" s="18">
        <f>IFERROR(SUM('Cal_IT&amp;Telecom:Cal_Stores &amp; Logistics'!AC12)/SUM('Cal_IT&amp;Telecom:Cal_Stores &amp; Logistics'!AC11),0)</f>
        <v>1</v>
      </c>
      <c r="AD17" s="18">
        <f>IFERROR(SUM('Cal_IT&amp;Telecom:Cal_Stores &amp; Logistics'!AD12)/SUM('Cal_IT&amp;Telecom:Cal_Stores &amp; Logistics'!AD11),0)</f>
        <v>1</v>
      </c>
      <c r="AE17" s="18">
        <f>IFERROR(SUM('Cal_IT&amp;Telecom:Cal_Stores &amp; Logistics'!AE12)/SUM('Cal_IT&amp;Telecom:Cal_Stores &amp; Logistics'!AE11),0)</f>
        <v>1</v>
      </c>
      <c r="AF17" s="18">
        <f>IFERROR(SUM('Cal_IT&amp;Telecom:Cal_Stores &amp; Logistics'!AF12)/SUM('Cal_IT&amp;Telecom:Cal_Stores &amp; Logistics'!AF11),0)</f>
        <v>1</v>
      </c>
      <c r="AG17" s="18">
        <f>IFERROR(SUM('Cal_IT&amp;Telecom:Cal_Stores &amp; Logistics'!AG12)/SUM('Cal_IT&amp;Telecom:Cal_Stores &amp; Logistics'!AG11),0)</f>
        <v>1</v>
      </c>
      <c r="AH17" s="18">
        <f>IFERROR(SUM('Cal_IT&amp;Telecom:Cal_Stores &amp; Logistics'!AH12)/SUM('Cal_IT&amp;Telecom:Cal_Stores &amp; Logistics'!AH11),0)</f>
        <v>1</v>
      </c>
      <c r="AI17" s="18">
        <f>IFERROR(SUM('Cal_IT&amp;Telecom:Cal_Stores &amp; Logistics'!AI12)/SUM('Cal_IT&amp;Telecom:Cal_Stores &amp; Logistics'!AI11),0)</f>
        <v>1</v>
      </c>
      <c r="AJ17" s="18">
        <f>IFERROR(SUM('Cal_IT&amp;Telecom:Cal_Stores &amp; Logistics'!AJ12)/SUM('Cal_IT&amp;Telecom:Cal_Stores &amp; Logistics'!AJ11),0)</f>
        <v>1</v>
      </c>
      <c r="AK17" s="18">
        <f>IFERROR(SUM('Cal_IT&amp;Telecom:Cal_Stores &amp; Logistics'!AK12)/SUM('Cal_IT&amp;Telecom:Cal_Stores &amp; Logistics'!AK11),0)</f>
        <v>1</v>
      </c>
    </row>
    <row r="18" spans="5:37">
      <c r="E18" s="16" t="str">
        <f>Cover!$F$13</f>
        <v>Sc</v>
      </c>
      <c r="F18" s="16" t="str">
        <f>IF(ISBLANK(Lists!M49),"",Lists!M49)</f>
        <v>Opex</v>
      </c>
      <c r="H18" s="16" t="str">
        <f>IF(ISBLANK(Lists!O49),"",Lists!O49)</f>
        <v>Business Support</v>
      </c>
      <c r="I18" s="16" t="str">
        <f>IF(ISBLANK(Lists!P49),"",Lists!P49)</f>
        <v>IT &amp; Telecoms</v>
      </c>
      <c r="J18" s="17" t="str">
        <f t="shared" si="0"/>
        <v>ScIT &amp; Telecoms</v>
      </c>
      <c r="L18" s="94" t="s">
        <v>295</v>
      </c>
      <c r="T18" s="18">
        <f>'Cal_IT&amp;Telecom'!T144</f>
        <v>0</v>
      </c>
      <c r="U18" s="18">
        <f>'Cal_IT&amp;Telecom'!U144</f>
        <v>0</v>
      </c>
      <c r="V18" s="18">
        <f>'Cal_IT&amp;Telecom'!V144</f>
        <v>0</v>
      </c>
      <c r="W18" s="18">
        <f>'Cal_IT&amp;Telecom'!W144</f>
        <v>0</v>
      </c>
      <c r="X18" s="18">
        <f>'Cal_IT&amp;Telecom'!X144</f>
        <v>0</v>
      </c>
      <c r="Y18" s="18">
        <f>'Cal_IT&amp;Telecom'!Y144</f>
        <v>1</v>
      </c>
      <c r="Z18" s="18">
        <f>'Cal_IT&amp;Telecom'!Z144</f>
        <v>1</v>
      </c>
      <c r="AA18" s="18">
        <f>'Cal_IT&amp;Telecom'!AA144</f>
        <v>1</v>
      </c>
      <c r="AB18" s="18">
        <f>'Cal_IT&amp;Telecom'!AB144</f>
        <v>1</v>
      </c>
      <c r="AC18" s="18">
        <f>'Cal_IT&amp;Telecom'!AC144</f>
        <v>1</v>
      </c>
      <c r="AD18" s="18">
        <f>'Cal_IT&amp;Telecom'!AD144</f>
        <v>1</v>
      </c>
      <c r="AE18" s="18">
        <f>'Cal_IT&amp;Telecom'!AE144</f>
        <v>1</v>
      </c>
      <c r="AF18" s="18">
        <f>'Cal_IT&amp;Telecom'!AF144</f>
        <v>1</v>
      </c>
      <c r="AG18" s="18">
        <f>'Cal_IT&amp;Telecom'!AG144</f>
        <v>1</v>
      </c>
      <c r="AH18" s="18">
        <f>'Cal_IT&amp;Telecom'!AH144</f>
        <v>1</v>
      </c>
      <c r="AI18" s="18">
        <f>'Cal_IT&amp;Telecom'!AI144</f>
        <v>1</v>
      </c>
      <c r="AJ18" s="18">
        <f>'Cal_IT&amp;Telecom'!AJ144</f>
        <v>1</v>
      </c>
      <c r="AK18" s="18">
        <f>'Cal_IT&amp;Telecom'!AK144</f>
        <v>1</v>
      </c>
    </row>
    <row r="19" spans="5:37">
      <c r="E19" s="16" t="str">
        <f>Cover!$F$13</f>
        <v>Sc</v>
      </c>
      <c r="F19" s="16" t="str">
        <f>IF(ISBLANK(Lists!M50),"",Lists!M50)</f>
        <v>Opex</v>
      </c>
      <c r="H19" s="16" t="str">
        <f>IF(ISBLANK(Lists!O50),"",Lists!O50)</f>
        <v>Business Support</v>
      </c>
      <c r="I19" s="16" t="str">
        <f>IF(ISBLANK(Lists!P50),"",Lists!P50)</f>
        <v>Property Management</v>
      </c>
      <c r="J19" s="17" t="str">
        <f t="shared" si="0"/>
        <v>ScProperty Management</v>
      </c>
      <c r="L19" s="94" t="s">
        <v>295</v>
      </c>
      <c r="T19" s="18">
        <f>'Cal_Property Management'!T144</f>
        <v>0</v>
      </c>
      <c r="U19" s="18">
        <f>'Cal_Property Management'!U144</f>
        <v>0</v>
      </c>
      <c r="V19" s="18">
        <f>'Cal_Property Management'!V144</f>
        <v>0</v>
      </c>
      <c r="W19" s="18">
        <f>'Cal_Property Management'!W144</f>
        <v>0</v>
      </c>
      <c r="X19" s="18">
        <f>'Cal_Property Management'!X144</f>
        <v>0</v>
      </c>
      <c r="Y19" s="18">
        <f>'Cal_Property Management'!Y144</f>
        <v>1</v>
      </c>
      <c r="Z19" s="18">
        <f>'Cal_Property Management'!Z144</f>
        <v>1</v>
      </c>
      <c r="AA19" s="18">
        <f>'Cal_Property Management'!AA144</f>
        <v>1</v>
      </c>
      <c r="AB19" s="18">
        <f>'Cal_Property Management'!AB144</f>
        <v>1</v>
      </c>
      <c r="AC19" s="18">
        <f>'Cal_Property Management'!AC144</f>
        <v>1</v>
      </c>
      <c r="AD19" s="18">
        <f>'Cal_Property Management'!AD144</f>
        <v>1</v>
      </c>
      <c r="AE19" s="18">
        <f>'Cal_Property Management'!AE144</f>
        <v>1</v>
      </c>
      <c r="AF19" s="18">
        <f>'Cal_Property Management'!AF144</f>
        <v>1</v>
      </c>
      <c r="AG19" s="18">
        <f>'Cal_Property Management'!AG144</f>
        <v>1</v>
      </c>
      <c r="AH19" s="18">
        <f>'Cal_Property Management'!AH144</f>
        <v>1</v>
      </c>
      <c r="AI19" s="18">
        <f>'Cal_Property Management'!AI144</f>
        <v>1</v>
      </c>
      <c r="AJ19" s="18">
        <f>'Cal_Property Management'!AJ144</f>
        <v>1</v>
      </c>
      <c r="AK19" s="18">
        <f>'Cal_Property Management'!AK144</f>
        <v>1</v>
      </c>
    </row>
    <row r="20" spans="5:37">
      <c r="E20" s="16" t="str">
        <f>Cover!$F$13</f>
        <v>Sc</v>
      </c>
      <c r="F20" s="16" t="str">
        <f>IF(ISBLANK(Lists!M51),"",Lists!M51)</f>
        <v>Opex</v>
      </c>
      <c r="H20" s="16" t="str">
        <f>IF(ISBLANK(Lists!O51),"",Lists!O51)</f>
        <v>Business Support</v>
      </c>
      <c r="I20" s="16" t="str">
        <f>IF(ISBLANK(Lists!P51),"",Lists!P51)</f>
        <v>HR &amp; Non-Operational Training</v>
      </c>
      <c r="J20" s="17" t="str">
        <f t="shared" si="0"/>
        <v>ScHR &amp; Non-Operational Training</v>
      </c>
      <c r="L20" s="94" t="s">
        <v>295</v>
      </c>
      <c r="T20" s="18">
        <f>'Cal_HR &amp; Non-op training'!T144</f>
        <v>0</v>
      </c>
      <c r="U20" s="18">
        <f>'Cal_HR &amp; Non-op training'!U144</f>
        <v>0</v>
      </c>
      <c r="V20" s="18">
        <f>'Cal_HR &amp; Non-op training'!V144</f>
        <v>0</v>
      </c>
      <c r="W20" s="18">
        <f>'Cal_HR &amp; Non-op training'!W144</f>
        <v>0</v>
      </c>
      <c r="X20" s="18">
        <f>'Cal_HR &amp; Non-op training'!X144</f>
        <v>0</v>
      </c>
      <c r="Y20" s="18">
        <f>'Cal_HR &amp; Non-op training'!Y144</f>
        <v>1</v>
      </c>
      <c r="Z20" s="18">
        <f>'Cal_HR &amp; Non-op training'!Z144</f>
        <v>1</v>
      </c>
      <c r="AA20" s="18">
        <f>'Cal_HR &amp; Non-op training'!AA144</f>
        <v>1</v>
      </c>
      <c r="AB20" s="18">
        <f>'Cal_HR &amp; Non-op training'!AB144</f>
        <v>1</v>
      </c>
      <c r="AC20" s="18">
        <f>'Cal_HR &amp; Non-op training'!AC144</f>
        <v>1</v>
      </c>
      <c r="AD20" s="18">
        <f>'Cal_HR &amp; Non-op training'!AD144</f>
        <v>1</v>
      </c>
      <c r="AE20" s="18">
        <f>'Cal_HR &amp; Non-op training'!AE144</f>
        <v>1</v>
      </c>
      <c r="AF20" s="18">
        <f>'Cal_HR &amp; Non-op training'!AF144</f>
        <v>1</v>
      </c>
      <c r="AG20" s="18">
        <f>'Cal_HR &amp; Non-op training'!AG144</f>
        <v>1</v>
      </c>
      <c r="AH20" s="18">
        <f>'Cal_HR &amp; Non-op training'!AH144</f>
        <v>1</v>
      </c>
      <c r="AI20" s="18">
        <f>'Cal_HR &amp; Non-op training'!AI144</f>
        <v>1</v>
      </c>
      <c r="AJ20" s="18">
        <f>'Cal_HR &amp; Non-op training'!AJ144</f>
        <v>1</v>
      </c>
      <c r="AK20" s="18">
        <f>'Cal_HR &amp; Non-op training'!AK144</f>
        <v>1</v>
      </c>
    </row>
    <row r="21" spans="5:37">
      <c r="E21" s="16" t="str">
        <f>Cover!$F$13</f>
        <v>Sc</v>
      </c>
      <c r="F21" s="16" t="str">
        <f>IF(ISBLANK(Lists!M52),"",Lists!M52)</f>
        <v>Opex</v>
      </c>
      <c r="H21" s="16" t="str">
        <f>IF(ISBLANK(Lists!O52),"",Lists!O52)</f>
        <v>Business Support</v>
      </c>
      <c r="I21" s="16" t="str">
        <f>IF(ISBLANK(Lists!P52),"",Lists!P52)</f>
        <v>Audit, Finance &amp; Regulation</v>
      </c>
      <c r="J21" s="17" t="str">
        <f t="shared" si="0"/>
        <v>ScAudit, Finance &amp; Regulation</v>
      </c>
      <c r="L21" s="94" t="s">
        <v>295</v>
      </c>
      <c r="T21" s="18">
        <f>'Cal_Audit Finance &amp; Reg'!T144</f>
        <v>0</v>
      </c>
      <c r="U21" s="18">
        <f>'Cal_Audit Finance &amp; Reg'!U144</f>
        <v>0</v>
      </c>
      <c r="V21" s="18">
        <f>'Cal_Audit Finance &amp; Reg'!V144</f>
        <v>0</v>
      </c>
      <c r="W21" s="18">
        <f>'Cal_Audit Finance &amp; Reg'!W144</f>
        <v>0</v>
      </c>
      <c r="X21" s="18">
        <f>'Cal_Audit Finance &amp; Reg'!X144</f>
        <v>0</v>
      </c>
      <c r="Y21" s="18">
        <f>'Cal_Audit Finance &amp; Reg'!Y144</f>
        <v>1</v>
      </c>
      <c r="Z21" s="18">
        <f>'Cal_Audit Finance &amp; Reg'!Z144</f>
        <v>1</v>
      </c>
      <c r="AA21" s="18">
        <f>'Cal_Audit Finance &amp; Reg'!AA144</f>
        <v>1</v>
      </c>
      <c r="AB21" s="18">
        <f>'Cal_Audit Finance &amp; Reg'!AB144</f>
        <v>1</v>
      </c>
      <c r="AC21" s="18">
        <f>'Cal_Audit Finance &amp; Reg'!AC144</f>
        <v>1</v>
      </c>
      <c r="AD21" s="18">
        <f>'Cal_Audit Finance &amp; Reg'!AD144</f>
        <v>1</v>
      </c>
      <c r="AE21" s="18">
        <f>'Cal_Audit Finance &amp; Reg'!AE144</f>
        <v>1</v>
      </c>
      <c r="AF21" s="18">
        <f>'Cal_Audit Finance &amp; Reg'!AF144</f>
        <v>1</v>
      </c>
      <c r="AG21" s="18">
        <f>'Cal_Audit Finance &amp; Reg'!AG144</f>
        <v>1</v>
      </c>
      <c r="AH21" s="18">
        <f>'Cal_Audit Finance &amp; Reg'!AH144</f>
        <v>1</v>
      </c>
      <c r="AI21" s="18">
        <f>'Cal_Audit Finance &amp; Reg'!AI144</f>
        <v>1</v>
      </c>
      <c r="AJ21" s="18">
        <f>'Cal_Audit Finance &amp; Reg'!AJ144</f>
        <v>1</v>
      </c>
      <c r="AK21" s="18">
        <f>'Cal_Audit Finance &amp; Reg'!AK144</f>
        <v>1</v>
      </c>
    </row>
    <row r="22" spans="5:37">
      <c r="E22" s="16" t="str">
        <f>Cover!$F$13</f>
        <v>Sc</v>
      </c>
      <c r="F22" s="16" t="str">
        <f>IF(ISBLANK(Lists!M53),"",Lists!M53)</f>
        <v>Opex</v>
      </c>
      <c r="H22" s="16" t="str">
        <f>IF(ISBLANK(Lists!O53),"",Lists!O53)</f>
        <v>Business Support</v>
      </c>
      <c r="I22" s="16" t="str">
        <f>IF(ISBLANK(Lists!P53),"",Lists!P53)</f>
        <v>Insurance</v>
      </c>
      <c r="J22" s="17" t="str">
        <f t="shared" si="0"/>
        <v>ScInsurance</v>
      </c>
      <c r="L22" s="94" t="s">
        <v>295</v>
      </c>
      <c r="T22" s="18">
        <f>Cal_Insurance!T144</f>
        <v>0</v>
      </c>
      <c r="U22" s="18">
        <f>Cal_Insurance!U144</f>
        <v>0</v>
      </c>
      <c r="V22" s="18">
        <f>Cal_Insurance!V144</f>
        <v>0</v>
      </c>
      <c r="W22" s="18">
        <f>Cal_Insurance!W144</f>
        <v>0</v>
      </c>
      <c r="X22" s="18">
        <f>Cal_Insurance!X144</f>
        <v>0</v>
      </c>
      <c r="Y22" s="18">
        <f>Cal_Insurance!Y144</f>
        <v>1</v>
      </c>
      <c r="Z22" s="18">
        <f>Cal_Insurance!Z144</f>
        <v>1</v>
      </c>
      <c r="AA22" s="18">
        <f>Cal_Insurance!AA144</f>
        <v>1</v>
      </c>
      <c r="AB22" s="18">
        <f>Cal_Insurance!AB144</f>
        <v>1</v>
      </c>
      <c r="AC22" s="18">
        <f>Cal_Insurance!AC144</f>
        <v>1</v>
      </c>
      <c r="AD22" s="18">
        <f>Cal_Insurance!AD144</f>
        <v>1</v>
      </c>
      <c r="AE22" s="18">
        <f>Cal_Insurance!AE144</f>
        <v>1</v>
      </c>
      <c r="AF22" s="18">
        <f>Cal_Insurance!AF144</f>
        <v>1</v>
      </c>
      <c r="AG22" s="18">
        <f>Cal_Insurance!AG144</f>
        <v>1</v>
      </c>
      <c r="AH22" s="18">
        <f>Cal_Insurance!AH144</f>
        <v>1</v>
      </c>
      <c r="AI22" s="18">
        <f>Cal_Insurance!AI144</f>
        <v>1</v>
      </c>
      <c r="AJ22" s="18">
        <f>Cal_Insurance!AJ144</f>
        <v>1</v>
      </c>
      <c r="AK22" s="18">
        <f>Cal_Insurance!AK144</f>
        <v>1</v>
      </c>
    </row>
    <row r="23" spans="5:37">
      <c r="E23" s="16" t="str">
        <f>Cover!$F$13</f>
        <v>Sc</v>
      </c>
      <c r="F23" s="16" t="str">
        <f>IF(ISBLANK(Lists!M54),"",Lists!M54)</f>
        <v>Opex</v>
      </c>
      <c r="H23" s="16" t="str">
        <f>IF(ISBLANK(Lists!O54),"",Lists!O54)</f>
        <v>Business Support</v>
      </c>
      <c r="I23" s="16" t="str">
        <f>IF(ISBLANK(Lists!P54),"",Lists!P54)</f>
        <v>Procurement</v>
      </c>
      <c r="J23" s="17" t="str">
        <f t="shared" si="0"/>
        <v>ScProcurement</v>
      </c>
      <c r="L23" s="94" t="s">
        <v>295</v>
      </c>
      <c r="T23" s="18">
        <f>Cal_Procurement!T144</f>
        <v>0</v>
      </c>
      <c r="U23" s="18">
        <f>Cal_Procurement!U144</f>
        <v>0</v>
      </c>
      <c r="V23" s="18">
        <f>Cal_Procurement!V144</f>
        <v>0</v>
      </c>
      <c r="W23" s="18">
        <f>Cal_Procurement!W144</f>
        <v>0</v>
      </c>
      <c r="X23" s="18">
        <f>Cal_Procurement!X144</f>
        <v>0</v>
      </c>
      <c r="Y23" s="18">
        <f>Cal_Procurement!Y144</f>
        <v>1</v>
      </c>
      <c r="Z23" s="18">
        <f>Cal_Procurement!Z144</f>
        <v>1</v>
      </c>
      <c r="AA23" s="18">
        <f>Cal_Procurement!AA144</f>
        <v>1</v>
      </c>
      <c r="AB23" s="18">
        <f>Cal_Procurement!AB144</f>
        <v>1</v>
      </c>
      <c r="AC23" s="18">
        <f>Cal_Procurement!AC144</f>
        <v>1</v>
      </c>
      <c r="AD23" s="18">
        <f>Cal_Procurement!AD144</f>
        <v>1</v>
      </c>
      <c r="AE23" s="18">
        <f>Cal_Procurement!AE144</f>
        <v>1</v>
      </c>
      <c r="AF23" s="18">
        <f>Cal_Procurement!AF144</f>
        <v>1</v>
      </c>
      <c r="AG23" s="18">
        <f>Cal_Procurement!AG144</f>
        <v>1</v>
      </c>
      <c r="AH23" s="18">
        <f>Cal_Procurement!AH144</f>
        <v>1</v>
      </c>
      <c r="AI23" s="18">
        <f>Cal_Procurement!AI144</f>
        <v>1</v>
      </c>
      <c r="AJ23" s="18">
        <f>Cal_Procurement!AJ144</f>
        <v>1</v>
      </c>
      <c r="AK23" s="18">
        <f>Cal_Procurement!AK144</f>
        <v>1</v>
      </c>
    </row>
    <row r="24" spans="5:37">
      <c r="E24" s="16" t="str">
        <f>Cover!$F$13</f>
        <v>Sc</v>
      </c>
      <c r="F24" s="16" t="str">
        <f>IF(ISBLANK(Lists!M55),"",Lists!M55)</f>
        <v>Opex</v>
      </c>
      <c r="H24" s="16" t="str">
        <f>IF(ISBLANK(Lists!O55),"",Lists!O55)</f>
        <v>Business Support</v>
      </c>
      <c r="I24" s="16" t="str">
        <f>IF(ISBLANK(Lists!P55),"",Lists!P55)</f>
        <v>CEO &amp; Group Management</v>
      </c>
      <c r="J24" s="17" t="str">
        <f t="shared" si="0"/>
        <v>ScCEO &amp; Group Management</v>
      </c>
      <c r="L24" s="94" t="s">
        <v>295</v>
      </c>
      <c r="T24" s="18">
        <f>'Cal_CEO &amp; Group Mgt'!T144</f>
        <v>0</v>
      </c>
      <c r="U24" s="18">
        <f>'Cal_CEO &amp; Group Mgt'!U144</f>
        <v>0</v>
      </c>
      <c r="V24" s="18">
        <f>'Cal_CEO &amp; Group Mgt'!V144</f>
        <v>0</v>
      </c>
      <c r="W24" s="18">
        <f>'Cal_CEO &amp; Group Mgt'!W144</f>
        <v>0</v>
      </c>
      <c r="X24" s="18">
        <f>'Cal_CEO &amp; Group Mgt'!X144</f>
        <v>0</v>
      </c>
      <c r="Y24" s="18">
        <f>'Cal_CEO &amp; Group Mgt'!Y144</f>
        <v>1</v>
      </c>
      <c r="Z24" s="18">
        <f>'Cal_CEO &amp; Group Mgt'!Z144</f>
        <v>1</v>
      </c>
      <c r="AA24" s="18">
        <f>'Cal_CEO &amp; Group Mgt'!AA144</f>
        <v>1</v>
      </c>
      <c r="AB24" s="18">
        <f>'Cal_CEO &amp; Group Mgt'!AB144</f>
        <v>1</v>
      </c>
      <c r="AC24" s="18">
        <f>'Cal_CEO &amp; Group Mgt'!AC144</f>
        <v>1</v>
      </c>
      <c r="AD24" s="18">
        <f>'Cal_CEO &amp; Group Mgt'!AD144</f>
        <v>1</v>
      </c>
      <c r="AE24" s="18">
        <f>'Cal_CEO &amp; Group Mgt'!AE144</f>
        <v>1</v>
      </c>
      <c r="AF24" s="18">
        <f>'Cal_CEO &amp; Group Mgt'!AF144</f>
        <v>1</v>
      </c>
      <c r="AG24" s="18">
        <f>'Cal_CEO &amp; Group Mgt'!AG144</f>
        <v>1</v>
      </c>
      <c r="AH24" s="18">
        <f>'Cal_CEO &amp; Group Mgt'!AH144</f>
        <v>1</v>
      </c>
      <c r="AI24" s="18">
        <f>'Cal_CEO &amp; Group Mgt'!AI144</f>
        <v>1</v>
      </c>
      <c r="AJ24" s="18">
        <f>'Cal_CEO &amp; Group Mgt'!AJ144</f>
        <v>1</v>
      </c>
      <c r="AK24" s="18">
        <f>'Cal_CEO &amp; Group Mgt'!AK144</f>
        <v>1</v>
      </c>
    </row>
    <row r="25" spans="5:37">
      <c r="E25" s="16" t="str">
        <f>Cover!$F$13</f>
        <v>Sc</v>
      </c>
      <c r="F25" s="16" t="str">
        <f>IF(ISBLANK(Lists!M56),"",Lists!M56)</f>
        <v>Opex</v>
      </c>
      <c r="H25" s="16" t="str">
        <f>IF(ISBLANK(Lists!O56),"",Lists!O56)</f>
        <v>Business Support</v>
      </c>
      <c r="I25" s="16" t="str">
        <f>IF(ISBLANK(Lists!P56),"",Lists!P56)</f>
        <v>Stores &amp; Logistics</v>
      </c>
      <c r="J25" s="17" t="str">
        <f t="shared" si="0"/>
        <v>ScStores &amp; Logistics</v>
      </c>
      <c r="L25" s="94" t="s">
        <v>295</v>
      </c>
      <c r="T25" s="18">
        <f>'Cal_Stores &amp; Logistics'!T144</f>
        <v>0</v>
      </c>
      <c r="U25" s="18">
        <f>'Cal_Stores &amp; Logistics'!U144</f>
        <v>0</v>
      </c>
      <c r="V25" s="18">
        <f>'Cal_Stores &amp; Logistics'!V144</f>
        <v>0</v>
      </c>
      <c r="W25" s="18">
        <f>'Cal_Stores &amp; Logistics'!W144</f>
        <v>0</v>
      </c>
      <c r="X25" s="18">
        <f>'Cal_Stores &amp; Logistics'!X144</f>
        <v>0</v>
      </c>
      <c r="Y25" s="18">
        <f>'Cal_Stores &amp; Logistics'!Y144</f>
        <v>1</v>
      </c>
      <c r="Z25" s="18">
        <f>'Cal_Stores &amp; Logistics'!Z144</f>
        <v>1</v>
      </c>
      <c r="AA25" s="18">
        <f>'Cal_Stores &amp; Logistics'!AA144</f>
        <v>1</v>
      </c>
      <c r="AB25" s="18">
        <f>'Cal_Stores &amp; Logistics'!AB144</f>
        <v>1</v>
      </c>
      <c r="AC25" s="18">
        <f>'Cal_Stores &amp; Logistics'!AC144</f>
        <v>1</v>
      </c>
      <c r="AD25" s="18">
        <f>'Cal_Stores &amp; Logistics'!AD144</f>
        <v>1</v>
      </c>
      <c r="AE25" s="18">
        <f>'Cal_Stores &amp; Logistics'!AE144</f>
        <v>1</v>
      </c>
      <c r="AF25" s="18">
        <f>'Cal_Stores &amp; Logistics'!AF144</f>
        <v>1</v>
      </c>
      <c r="AG25" s="18">
        <f>'Cal_Stores &amp; Logistics'!AG144</f>
        <v>1</v>
      </c>
      <c r="AH25" s="18">
        <f>'Cal_Stores &amp; Logistics'!AH144</f>
        <v>1</v>
      </c>
      <c r="AI25" s="18">
        <f>'Cal_Stores &amp; Logistics'!AI144</f>
        <v>1</v>
      </c>
      <c r="AJ25" s="18">
        <f>'Cal_Stores &amp; Logistics'!AJ144</f>
        <v>1</v>
      </c>
      <c r="AK25" s="18">
        <f>'Cal_Stores &amp; Logistics'!AK144</f>
        <v>1</v>
      </c>
    </row>
    <row r="26" spans="5:37">
      <c r="E26" s="16" t="str">
        <f>Cover!$F$13</f>
        <v>Sc</v>
      </c>
      <c r="F26" s="16" t="str">
        <f>IF(ISBLANK(Lists!M57),"",Lists!M57)</f>
        <v>Opex</v>
      </c>
      <c r="H26" s="16" t="str">
        <f>IF(ISBLANK(Lists!O57),"",Lists!O57)</f>
        <v>Training &amp; Apprentices</v>
      </c>
      <c r="I26" s="16" t="str">
        <f>IF(ISBLANK(Lists!P57),"",Lists!P57)</f>
        <v>Training &amp; Apprentices</v>
      </c>
      <c r="J26" s="17" t="str">
        <f t="shared" si="0"/>
        <v>ScTraining &amp; Apprentices</v>
      </c>
      <c r="L26" s="94" t="s">
        <v>295</v>
      </c>
      <c r="T26" s="18">
        <f>'Cal_Training &amp; Apprentices'!T144</f>
        <v>0</v>
      </c>
      <c r="U26" s="18">
        <f>'Cal_Training &amp; Apprentices'!U144</f>
        <v>0</v>
      </c>
      <c r="V26" s="18">
        <f>'Cal_Training &amp; Apprentices'!V144</f>
        <v>0</v>
      </c>
      <c r="W26" s="18">
        <f>'Cal_Training &amp; Apprentices'!W144</f>
        <v>0</v>
      </c>
      <c r="X26" s="18">
        <f>'Cal_Training &amp; Apprentices'!X144</f>
        <v>0</v>
      </c>
      <c r="Y26" s="18">
        <f>'Cal_Training &amp; Apprentices'!Y144</f>
        <v>1</v>
      </c>
      <c r="Z26" s="18">
        <f>'Cal_Training &amp; Apprentices'!Z144</f>
        <v>1</v>
      </c>
      <c r="AA26" s="18">
        <f>'Cal_Training &amp; Apprentices'!AA144</f>
        <v>1</v>
      </c>
      <c r="AB26" s="18">
        <f>'Cal_Training &amp; Apprentices'!AB144</f>
        <v>1</v>
      </c>
      <c r="AC26" s="18">
        <f>'Cal_Training &amp; Apprentices'!AC144</f>
        <v>1</v>
      </c>
      <c r="AD26" s="18">
        <f>'Cal_Training &amp; Apprentices'!AD144</f>
        <v>1</v>
      </c>
      <c r="AE26" s="18">
        <f>'Cal_Training &amp; Apprentices'!AE144</f>
        <v>1</v>
      </c>
      <c r="AF26" s="18">
        <f>'Cal_Training &amp; Apprentices'!AF144</f>
        <v>1</v>
      </c>
      <c r="AG26" s="18">
        <f>'Cal_Training &amp; Apprentices'!AG144</f>
        <v>1</v>
      </c>
      <c r="AH26" s="18">
        <f>'Cal_Training &amp; Apprentices'!AH144</f>
        <v>1</v>
      </c>
      <c r="AI26" s="18">
        <f>'Cal_Training &amp; Apprentices'!AI144</f>
        <v>1</v>
      </c>
      <c r="AJ26" s="18">
        <f>'Cal_Training &amp; Apprentices'!AJ144</f>
        <v>1</v>
      </c>
      <c r="AK26" s="18">
        <f>'Cal_Training &amp; Apprentices'!AK144</f>
        <v>1</v>
      </c>
    </row>
    <row r="27" spans="5:37">
      <c r="E27" s="16" t="str">
        <f>Cover!$F$13</f>
        <v>Sc</v>
      </c>
      <c r="F27" s="16" t="str">
        <f>IF(ISBLANK(Lists!M70),"",Lists!M70)</f>
        <v>Capex</v>
      </c>
      <c r="H27" s="16" t="str">
        <f>IF(ISBLANK(Lists!O70),"",Lists!O70)</f>
        <v/>
      </c>
      <c r="I27" s="16" t="str">
        <f>IF(ISBLANK(Lists!P70),"",Lists!P70)</f>
        <v>Capex</v>
      </c>
      <c r="J27" s="17" t="str">
        <f t="shared" si="0"/>
        <v>ScCapex</v>
      </c>
      <c r="L27" s="94" t="s">
        <v>295</v>
      </c>
      <c r="T27" s="18">
        <f>Cal_Capex!T21</f>
        <v>0</v>
      </c>
      <c r="U27" s="18">
        <f>Cal_Capex!U21</f>
        <v>0</v>
      </c>
      <c r="V27" s="18">
        <f>Cal_Capex!V21</f>
        <v>0</v>
      </c>
      <c r="W27" s="18">
        <f>Cal_Capex!W21</f>
        <v>0</v>
      </c>
      <c r="X27" s="18">
        <f>Cal_Capex!X21</f>
        <v>0</v>
      </c>
      <c r="Y27" s="18">
        <f>Cal_Capex!Y21</f>
        <v>0.63291652732862169</v>
      </c>
      <c r="Z27" s="18">
        <f>Cal_Capex!Z21</f>
        <v>0.85640602956803413</v>
      </c>
      <c r="AA27" s="18">
        <f>Cal_Capex!AA21</f>
        <v>0.75459268621987963</v>
      </c>
      <c r="AB27" s="18">
        <f>Cal_Capex!AB21</f>
        <v>0.84210737347628761</v>
      </c>
      <c r="AC27" s="18">
        <f>Cal_Capex!AC21</f>
        <v>0.84621515501999911</v>
      </c>
      <c r="AD27" s="18">
        <f>Cal_Capex!AD21</f>
        <v>0.91251977973752452</v>
      </c>
      <c r="AE27" s="18">
        <f>Cal_Capex!AE21</f>
        <v>0.89736036036162281</v>
      </c>
      <c r="AF27" s="18">
        <f>Cal_Capex!AF21</f>
        <v>0.91852089330549302</v>
      </c>
      <c r="AG27" s="18">
        <f>Cal_Capex!AG21</f>
        <v>0.89803149343169442</v>
      </c>
      <c r="AH27" s="18">
        <f>Cal_Capex!AH21</f>
        <v>0.91025306446546672</v>
      </c>
      <c r="AI27" s="18">
        <f>Cal_Capex!AI21</f>
        <v>0.91879927316165821</v>
      </c>
      <c r="AJ27" s="18">
        <f>Cal_Capex!AJ21</f>
        <v>0.913180806618619</v>
      </c>
      <c r="AK27" s="18">
        <f>Cal_Capex!AK21</f>
        <v>0.8996616020683158</v>
      </c>
    </row>
    <row r="28" spans="5:37">
      <c r="E28" s="16" t="str">
        <f>Cover!$F$13</f>
        <v>Sc</v>
      </c>
      <c r="F28" s="16" t="str">
        <f>IF(ISBLANK(Lists!M71),"",Lists!M71)</f>
        <v>Capex</v>
      </c>
      <c r="H28" s="16" t="str">
        <f>IF(ISBLANK(Lists!O71),"",Lists!O71)</f>
        <v>LTS Pipelines, Storage &amp; Entry</v>
      </c>
      <c r="I28" s="16" t="str">
        <f>IF(ISBLANK(Lists!P71),"",Lists!P71)</f>
        <v>LTS Pipelines, Storage &amp; Entry</v>
      </c>
      <c r="J28" s="17" t="str">
        <f t="shared" si="0"/>
        <v>ScLTS Pipelines, Storage &amp; Entry</v>
      </c>
      <c r="L28" s="94" t="s">
        <v>295</v>
      </c>
      <c r="T28" s="18">
        <f>'Cal_LTS, Stor &amp; Entry'!T144</f>
        <v>0</v>
      </c>
      <c r="U28" s="18">
        <f>'Cal_LTS, Stor &amp; Entry'!U144</f>
        <v>0</v>
      </c>
      <c r="V28" s="18">
        <f>'Cal_LTS, Stor &amp; Entry'!V144</f>
        <v>0</v>
      </c>
      <c r="W28" s="18">
        <f>'Cal_LTS, Stor &amp; Entry'!W144</f>
        <v>0</v>
      </c>
      <c r="X28" s="18">
        <f>'Cal_LTS, Stor &amp; Entry'!X144</f>
        <v>0</v>
      </c>
      <c r="Y28" s="18">
        <f>'Cal_LTS, Stor &amp; Entry'!Y144</f>
        <v>0.54178875984914576</v>
      </c>
      <c r="Z28" s="18">
        <f>'Cal_LTS, Stor &amp; Entry'!Z144</f>
        <v>0.80364546380877355</v>
      </c>
      <c r="AA28" s="18">
        <f>'Cal_LTS, Stor &amp; Entry'!AA144</f>
        <v>0.6481264019596038</v>
      </c>
      <c r="AB28" s="18">
        <f>'Cal_LTS, Stor &amp; Entry'!AB144</f>
        <v>0.87882580540925304</v>
      </c>
      <c r="AC28" s="18">
        <f>'Cal_LTS, Stor &amp; Entry'!AC144</f>
        <v>0.89571542666799342</v>
      </c>
      <c r="AD28" s="18">
        <f>'Cal_LTS, Stor &amp; Entry'!AD144</f>
        <v>0.99389871873093338</v>
      </c>
      <c r="AE28" s="18">
        <f>'Cal_LTS, Stor &amp; Entry'!AE144</f>
        <v>0.96288272677555553</v>
      </c>
      <c r="AF28" s="18">
        <f>'Cal_LTS, Stor &amp; Entry'!AF144</f>
        <v>1</v>
      </c>
      <c r="AG28" s="18">
        <f>'Cal_LTS, Stor &amp; Entry'!AG144</f>
        <v>1</v>
      </c>
      <c r="AH28" s="18">
        <f>'Cal_LTS, Stor &amp; Entry'!AH144</f>
        <v>1</v>
      </c>
      <c r="AI28" s="18">
        <f>'Cal_LTS, Stor &amp; Entry'!AI144</f>
        <v>1</v>
      </c>
      <c r="AJ28" s="18">
        <f>'Cal_LTS, Stor &amp; Entry'!AJ144</f>
        <v>1</v>
      </c>
      <c r="AK28" s="18">
        <f>'Cal_LTS, Stor &amp; Entry'!AK144</f>
        <v>1</v>
      </c>
    </row>
    <row r="29" spans="5:37">
      <c r="E29" s="16" t="str">
        <f>Cover!$F$13</f>
        <v>Sc</v>
      </c>
      <c r="F29" s="16" t="str">
        <f>IF(ISBLANK(Lists!M72),"",Lists!M72)</f>
        <v>Capex</v>
      </c>
      <c r="H29" s="16" t="str">
        <f>IF(ISBLANK(Lists!O72),"",Lists!O72)</f>
        <v>Connections</v>
      </c>
      <c r="I29" s="16" t="str">
        <f>IF(ISBLANK(Lists!P72),"",Lists!P72)</f>
        <v>Connections</v>
      </c>
      <c r="J29" s="17" t="str">
        <f t="shared" si="0"/>
        <v>ScConnections</v>
      </c>
      <c r="L29" s="94" t="s">
        <v>295</v>
      </c>
      <c r="T29" s="18">
        <f>Cal_Connections!T144</f>
        <v>0</v>
      </c>
      <c r="U29" s="18">
        <f>Cal_Connections!U144</f>
        <v>0</v>
      </c>
      <c r="V29" s="18">
        <f>Cal_Connections!V144</f>
        <v>0</v>
      </c>
      <c r="W29" s="18">
        <f>Cal_Connections!W144</f>
        <v>0</v>
      </c>
      <c r="X29" s="18">
        <f>Cal_Connections!X144</f>
        <v>0</v>
      </c>
      <c r="Y29" s="18">
        <f>Cal_Connections!Y144</f>
        <v>0.46807715962534874</v>
      </c>
      <c r="Z29" s="18">
        <f>Cal_Connections!Z144</f>
        <v>0.60808250469843139</v>
      </c>
      <c r="AA29" s="18">
        <f>Cal_Connections!AA144</f>
        <v>0.49666567144814516</v>
      </c>
      <c r="AB29" s="18">
        <f>Cal_Connections!AB144</f>
        <v>0.57107253982851169</v>
      </c>
      <c r="AC29" s="18">
        <f>Cal_Connections!AC144</f>
        <v>0.54823180663994397</v>
      </c>
      <c r="AD29" s="18">
        <f>Cal_Connections!AD144</f>
        <v>0.56634985076016797</v>
      </c>
      <c r="AE29" s="18">
        <f>Cal_Connections!AE144</f>
        <v>0.62385518508660076</v>
      </c>
      <c r="AF29" s="18">
        <f>Cal_Connections!AF144</f>
        <v>0.61267502383124084</v>
      </c>
      <c r="AG29" s="18">
        <f>Cal_Connections!AG144</f>
        <v>0.55492548123831564</v>
      </c>
      <c r="AH29" s="18">
        <f>Cal_Connections!AH144</f>
        <v>0.55012639313313705</v>
      </c>
      <c r="AI29" s="18">
        <f>Cal_Connections!AI144</f>
        <v>0.55945824987218484</v>
      </c>
      <c r="AJ29" s="18">
        <f>Cal_Connections!AJ144</f>
        <v>0.56790845520570787</v>
      </c>
      <c r="AK29" s="18">
        <f>Cal_Connections!AK144</f>
        <v>0.57995829875628879</v>
      </c>
    </row>
    <row r="30" spans="5:37">
      <c r="E30" s="16" t="str">
        <f>Cover!$F$13</f>
        <v>Sc</v>
      </c>
      <c r="F30" s="16" t="str">
        <f>IF(ISBLANK(Lists!M73),"",Lists!M73)</f>
        <v>Capex</v>
      </c>
      <c r="H30" s="16" t="str">
        <f>IF(ISBLANK(Lists!O73),"",Lists!O73)</f>
        <v>Reinforcement</v>
      </c>
      <c r="I30" s="16" t="str">
        <f>IF(ISBLANK(Lists!P73),"",Lists!P73)</f>
        <v>Reinforcement</v>
      </c>
      <c r="J30" s="17" t="str">
        <f t="shared" si="0"/>
        <v>ScReinforcement</v>
      </c>
      <c r="L30" s="94" t="s">
        <v>295</v>
      </c>
      <c r="T30" s="18">
        <f>Cal_Reinforcement!T144</f>
        <v>0</v>
      </c>
      <c r="U30" s="18">
        <f>Cal_Reinforcement!U144</f>
        <v>0</v>
      </c>
      <c r="V30" s="18">
        <f>Cal_Reinforcement!V144</f>
        <v>0</v>
      </c>
      <c r="W30" s="18">
        <f>Cal_Reinforcement!W144</f>
        <v>0</v>
      </c>
      <c r="X30" s="18">
        <f>Cal_Reinforcement!X144</f>
        <v>0</v>
      </c>
      <c r="Y30" s="18">
        <f>Cal_Reinforcement!Y144</f>
        <v>1</v>
      </c>
      <c r="Z30" s="18">
        <f>Cal_Reinforcement!Z144</f>
        <v>1</v>
      </c>
      <c r="AA30" s="18">
        <f>Cal_Reinforcement!AA144</f>
        <v>0.97590779394976579</v>
      </c>
      <c r="AB30" s="18">
        <f>Cal_Reinforcement!AB144</f>
        <v>1.0042903281183939</v>
      </c>
      <c r="AC30" s="18">
        <f>Cal_Reinforcement!AC144</f>
        <v>1</v>
      </c>
      <c r="AD30" s="18">
        <f>Cal_Reinforcement!AD144</f>
        <v>1</v>
      </c>
      <c r="AE30" s="18">
        <f>Cal_Reinforcement!AE144</f>
        <v>1</v>
      </c>
      <c r="AF30" s="18">
        <f>Cal_Reinforcement!AF144</f>
        <v>1</v>
      </c>
      <c r="AG30" s="18">
        <f>Cal_Reinforcement!AG144</f>
        <v>1</v>
      </c>
      <c r="AH30" s="18">
        <f>Cal_Reinforcement!AH144</f>
        <v>1</v>
      </c>
      <c r="AI30" s="18">
        <f>Cal_Reinforcement!AI144</f>
        <v>1</v>
      </c>
      <c r="AJ30" s="18">
        <f>Cal_Reinforcement!AJ144</f>
        <v>1</v>
      </c>
      <c r="AK30" s="18">
        <f>Cal_Reinforcement!AK144</f>
        <v>1</v>
      </c>
    </row>
    <row r="31" spans="5:37">
      <c r="E31" s="16" t="str">
        <f>Cover!$F$13</f>
        <v>Sc</v>
      </c>
      <c r="F31" s="16" t="str">
        <f>IF(ISBLANK(Lists!M74),"",Lists!M74)</f>
        <v>Capex</v>
      </c>
      <c r="H31" s="16" t="str">
        <f>IF(ISBLANK(Lists!O74),"",Lists!O74)</f>
        <v>Governors</v>
      </c>
      <c r="I31" s="16" t="str">
        <f>IF(ISBLANK(Lists!P74),"",Lists!P74)</f>
        <v>Governors</v>
      </c>
      <c r="J31" s="17" t="str">
        <f t="shared" si="0"/>
        <v>ScGovernors</v>
      </c>
      <c r="L31" s="94" t="s">
        <v>295</v>
      </c>
      <c r="T31" s="18">
        <f>Cal_Governors!T144</f>
        <v>0</v>
      </c>
      <c r="U31" s="18">
        <f>Cal_Governors!U144</f>
        <v>0</v>
      </c>
      <c r="V31" s="18">
        <f>Cal_Governors!V144</f>
        <v>0</v>
      </c>
      <c r="W31" s="18">
        <f>Cal_Governors!W144</f>
        <v>0</v>
      </c>
      <c r="X31" s="18">
        <f>Cal_Governors!X144</f>
        <v>0</v>
      </c>
      <c r="Y31" s="18">
        <f>Cal_Governors!Y144</f>
        <v>1</v>
      </c>
      <c r="Z31" s="18">
        <f>Cal_Governors!Z144</f>
        <v>1</v>
      </c>
      <c r="AA31" s="18">
        <f>Cal_Governors!AA144</f>
        <v>1</v>
      </c>
      <c r="AB31" s="18">
        <f>Cal_Governors!AB144</f>
        <v>1</v>
      </c>
      <c r="AC31" s="18">
        <f>Cal_Governors!AC144</f>
        <v>1</v>
      </c>
      <c r="AD31" s="18">
        <f>Cal_Governors!AD144</f>
        <v>1</v>
      </c>
      <c r="AE31" s="18">
        <f>Cal_Governors!AE144</f>
        <v>1</v>
      </c>
      <c r="AF31" s="18">
        <f>Cal_Governors!AF144</f>
        <v>1</v>
      </c>
      <c r="AG31" s="18">
        <f>Cal_Governors!AG144</f>
        <v>1</v>
      </c>
      <c r="AH31" s="18">
        <f>Cal_Governors!AH144</f>
        <v>1</v>
      </c>
      <c r="AI31" s="18">
        <f>Cal_Governors!AI144</f>
        <v>1</v>
      </c>
      <c r="AJ31" s="18">
        <f>Cal_Governors!AJ144</f>
        <v>1</v>
      </c>
      <c r="AK31" s="18">
        <f>Cal_Governors!AK144</f>
        <v>1</v>
      </c>
    </row>
    <row r="32" spans="5:37">
      <c r="E32" s="16" t="str">
        <f>Cover!$F$13</f>
        <v>Sc</v>
      </c>
      <c r="F32" s="16" t="str">
        <f>IF(ISBLANK(Lists!M75),"",Lists!M75)</f>
        <v>Capex</v>
      </c>
      <c r="H32" s="16" t="str">
        <f>IF(ISBLANK(Lists!O75),"",Lists!O75)</f>
        <v>Other capex</v>
      </c>
      <c r="I32" s="16" t="str">
        <f>IF(ISBLANK(Lists!P75),"",Lists!P75)</f>
        <v>Other capex</v>
      </c>
      <c r="J32" s="17" t="str">
        <f t="shared" si="0"/>
        <v>ScOther capex</v>
      </c>
      <c r="L32" s="94" t="s">
        <v>295</v>
      </c>
      <c r="T32" s="18">
        <f>'Cal_Other Capex'!T144</f>
        <v>0</v>
      </c>
      <c r="U32" s="18">
        <f>'Cal_Other Capex'!U144</f>
        <v>0</v>
      </c>
      <c r="V32" s="18">
        <f>'Cal_Other Capex'!V144</f>
        <v>0</v>
      </c>
      <c r="W32" s="18">
        <f>'Cal_Other Capex'!W144</f>
        <v>0</v>
      </c>
      <c r="X32" s="18">
        <f>'Cal_Other Capex'!X144</f>
        <v>0</v>
      </c>
      <c r="Y32" s="18">
        <f>'Cal_Other Capex'!Y144</f>
        <v>1</v>
      </c>
      <c r="Z32" s="18">
        <f>'Cal_Other Capex'!Z144</f>
        <v>1</v>
      </c>
      <c r="AA32" s="18">
        <f>'Cal_Other Capex'!AA144</f>
        <v>1</v>
      </c>
      <c r="AB32" s="18">
        <f>'Cal_Other Capex'!AB144</f>
        <v>1</v>
      </c>
      <c r="AC32" s="18">
        <f>'Cal_Other Capex'!AC144</f>
        <v>1</v>
      </c>
      <c r="AD32" s="18">
        <f>'Cal_Other Capex'!AD144</f>
        <v>1</v>
      </c>
      <c r="AE32" s="18">
        <f>'Cal_Other Capex'!AE144</f>
        <v>1</v>
      </c>
      <c r="AF32" s="18">
        <f>'Cal_Other Capex'!AF144</f>
        <v>1</v>
      </c>
      <c r="AG32" s="18">
        <f>'Cal_Other Capex'!AG144</f>
        <v>1</v>
      </c>
      <c r="AH32" s="18">
        <f>'Cal_Other Capex'!AH144</f>
        <v>1</v>
      </c>
      <c r="AI32" s="18">
        <f>'Cal_Other Capex'!AI144</f>
        <v>1</v>
      </c>
      <c r="AJ32" s="18">
        <f>'Cal_Other Capex'!AJ144</f>
        <v>1</v>
      </c>
      <c r="AK32" s="18">
        <f>'Cal_Other Capex'!AK144</f>
        <v>1</v>
      </c>
    </row>
    <row r="33" spans="5:53">
      <c r="E33" s="16" t="str">
        <f>Cover!$F$13</f>
        <v>Sc</v>
      </c>
      <c r="F33" s="16" t="str">
        <f>IF(ISBLANK(Lists!M76),"",Lists!M76)</f>
        <v>Capex</v>
      </c>
      <c r="H33" s="16" t="str">
        <f>IF(ISBLANK(Lists!O76),"",Lists!O76)</f>
        <v>Transport &amp; Plant</v>
      </c>
      <c r="I33" s="16" t="str">
        <f>IF(ISBLANK(Lists!P76),"",Lists!P76)</f>
        <v>Transport &amp; Plant</v>
      </c>
      <c r="J33" s="17" t="str">
        <f t="shared" si="0"/>
        <v>ScTransport &amp; Plant</v>
      </c>
      <c r="L33" s="94" t="s">
        <v>295</v>
      </c>
      <c r="T33" s="18">
        <f>'Cal_Transport &amp; Plant'!T144</f>
        <v>0</v>
      </c>
      <c r="U33" s="18">
        <f>'Cal_Transport &amp; Plant'!U144</f>
        <v>0</v>
      </c>
      <c r="V33" s="18">
        <f>'Cal_Transport &amp; Plant'!V144</f>
        <v>0</v>
      </c>
      <c r="W33" s="18">
        <f>'Cal_Transport &amp; Plant'!W144</f>
        <v>0</v>
      </c>
      <c r="X33" s="18">
        <f>'Cal_Transport &amp; Plant'!X144</f>
        <v>0</v>
      </c>
      <c r="Y33" s="18">
        <f>'Cal_Transport &amp; Plant'!Y144</f>
        <v>1</v>
      </c>
      <c r="Z33" s="18">
        <f>'Cal_Transport &amp; Plant'!Z144</f>
        <v>1</v>
      </c>
      <c r="AA33" s="18">
        <f>'Cal_Transport &amp; Plant'!AA144</f>
        <v>1</v>
      </c>
      <c r="AB33" s="18">
        <f>'Cal_Transport &amp; Plant'!AB144</f>
        <v>1</v>
      </c>
      <c r="AC33" s="18">
        <f>'Cal_Transport &amp; Plant'!AC144</f>
        <v>1</v>
      </c>
      <c r="AD33" s="18">
        <f>'Cal_Transport &amp; Plant'!AD144</f>
        <v>1</v>
      </c>
      <c r="AE33" s="18">
        <f>'Cal_Transport &amp; Plant'!AE144</f>
        <v>1</v>
      </c>
      <c r="AF33" s="18">
        <f>'Cal_Transport &amp; Plant'!AF144</f>
        <v>1</v>
      </c>
      <c r="AG33" s="18">
        <f>'Cal_Transport &amp; Plant'!AG144</f>
        <v>1</v>
      </c>
      <c r="AH33" s="18">
        <f>'Cal_Transport &amp; Plant'!AH144</f>
        <v>1</v>
      </c>
      <c r="AI33" s="18">
        <f>'Cal_Transport &amp; Plant'!AI144</f>
        <v>1</v>
      </c>
      <c r="AJ33" s="18">
        <f>'Cal_Transport &amp; Plant'!AJ144</f>
        <v>1</v>
      </c>
      <c r="AK33" s="18">
        <f>'Cal_Transport &amp; Plant'!AK144</f>
        <v>1</v>
      </c>
    </row>
    <row r="34" spans="5:53">
      <c r="E34" s="16" t="str">
        <f>Cover!$F$13</f>
        <v>Sc</v>
      </c>
      <c r="F34" s="16" t="str">
        <f>IF(ISBLANK(Lists!M77),"",Lists!M77)</f>
        <v>Repex</v>
      </c>
      <c r="H34" s="16" t="str">
        <f>IF(ISBLANK(Lists!O77),"",Lists!O77)</f>
        <v/>
      </c>
      <c r="I34" s="16" t="str">
        <f>IF(ISBLANK(Lists!P77),"",Lists!P77)</f>
        <v>Repex</v>
      </c>
      <c r="J34" s="17" t="str">
        <f t="shared" si="0"/>
        <v>ScRepex</v>
      </c>
      <c r="L34" s="94" t="s">
        <v>295</v>
      </c>
      <c r="T34" s="18">
        <f>Cal_Repex!T144</f>
        <v>0</v>
      </c>
      <c r="U34" s="18">
        <f>Cal_Repex!U144</f>
        <v>0</v>
      </c>
      <c r="V34" s="18">
        <f>Cal_Repex!V144</f>
        <v>0</v>
      </c>
      <c r="W34" s="18">
        <f>Cal_Repex!W144</f>
        <v>0</v>
      </c>
      <c r="X34" s="18">
        <f>Cal_Repex!X144</f>
        <v>0</v>
      </c>
      <c r="Y34" s="18">
        <f>Cal_Repex!Y144</f>
        <v>0.96859125438273808</v>
      </c>
      <c r="Z34" s="18">
        <f>Cal_Repex!Z144</f>
        <v>0.9578570967773139</v>
      </c>
      <c r="AA34" s="18">
        <f>Cal_Repex!AA144</f>
        <v>0.94805381808539368</v>
      </c>
      <c r="AB34" s="18">
        <f>Cal_Repex!AB144</f>
        <v>0.93237180021095767</v>
      </c>
      <c r="AC34" s="18">
        <f>Cal_Repex!AC144</f>
        <v>0.96315948486898506</v>
      </c>
      <c r="AD34" s="18">
        <f>Cal_Repex!AD144</f>
        <v>0.97251176030955855</v>
      </c>
      <c r="AE34" s="18">
        <f>Cal_Repex!AE144</f>
        <v>0.95990909400173829</v>
      </c>
      <c r="AF34" s="18">
        <f>Cal_Repex!AF144</f>
        <v>0.94219280962984187</v>
      </c>
      <c r="AG34" s="18">
        <f>Cal_Repex!AG144</f>
        <v>0.96190659746058305</v>
      </c>
      <c r="AH34" s="18">
        <f>Cal_Repex!AH144</f>
        <v>0.96185481044847165</v>
      </c>
      <c r="AI34" s="18">
        <f>Cal_Repex!AI144</f>
        <v>0.96176581068510092</v>
      </c>
      <c r="AJ34" s="18">
        <f>Cal_Repex!AJ144</f>
        <v>0.96168692067939976</v>
      </c>
      <c r="AK34" s="18">
        <f>Cal_Repex!AK144</f>
        <v>0.96161320860713262</v>
      </c>
    </row>
    <row r="35" spans="5:53" s="96" customFormat="1">
      <c r="E35" s="146"/>
      <c r="F35" s="146"/>
      <c r="G35" s="94"/>
      <c r="H35" s="146"/>
      <c r="I35" s="146"/>
      <c r="T35" s="147"/>
      <c r="U35" s="147"/>
      <c r="V35" s="147"/>
      <c r="W35" s="147"/>
      <c r="X35" s="147"/>
      <c r="Y35" s="147"/>
      <c r="Z35" s="147"/>
      <c r="AA35" s="147"/>
      <c r="AB35" s="147"/>
      <c r="AC35" s="147"/>
      <c r="AD35" s="147"/>
      <c r="AE35" s="147"/>
      <c r="AF35" s="147"/>
      <c r="AG35" s="147"/>
      <c r="AH35" s="147"/>
      <c r="AI35" s="147"/>
      <c r="AJ35" s="147"/>
      <c r="AK35" s="147"/>
      <c r="AN35" s="148"/>
    </row>
    <row r="37" spans="5:53" ht="15">
      <c r="E37" s="11" t="s">
        <v>120</v>
      </c>
      <c r="F37" s="11"/>
      <c r="G37" s="11"/>
      <c r="H37" s="11"/>
      <c r="I37" s="11"/>
      <c r="J37" s="11"/>
      <c r="K37" s="11"/>
      <c r="L37" s="11"/>
      <c r="M37" s="11"/>
      <c r="N37" s="11"/>
      <c r="O37" s="11"/>
      <c r="P37" s="11"/>
      <c r="Q37" s="11"/>
      <c r="R37" s="11"/>
      <c r="S37" s="11"/>
      <c r="T37" s="11"/>
      <c r="U37" s="11"/>
      <c r="V37" s="11"/>
      <c r="W37" s="11"/>
      <c r="X37" s="11"/>
      <c r="Y37" s="11"/>
      <c r="Z37" s="11"/>
      <c r="AA37" s="11"/>
      <c r="AB37" s="11"/>
      <c r="AC37" s="11"/>
      <c r="AD37" s="11"/>
      <c r="AE37" s="11"/>
      <c r="AF37" s="11"/>
      <c r="AG37" s="11"/>
      <c r="AH37" s="11"/>
      <c r="AI37" s="11"/>
      <c r="AJ37" s="11"/>
      <c r="AK37" s="11"/>
      <c r="AL37" s="11"/>
      <c r="AM37" s="11"/>
      <c r="AN37" s="32"/>
      <c r="AO37" s="11"/>
      <c r="AP37" s="11"/>
      <c r="AQ37" s="11"/>
      <c r="AR37" s="11"/>
      <c r="AS37" s="11"/>
      <c r="AT37" s="11"/>
      <c r="AU37" s="11"/>
      <c r="AV37" s="11"/>
      <c r="AW37" s="11"/>
      <c r="AX37" s="11"/>
      <c r="AY37" s="11"/>
      <c r="AZ37" s="11"/>
      <c r="BA37" s="11"/>
    </row>
    <row r="38" spans="5:53">
      <c r="F38" s="25" t="s">
        <v>125</v>
      </c>
    </row>
    <row r="40" spans="5:53">
      <c r="H40" s="94" t="s">
        <v>371</v>
      </c>
      <c r="R40" s="24">
        <f>COUNTIF(T40:AK40, FALSE)</f>
        <v>0</v>
      </c>
      <c r="T40" s="24" t="b">
        <f>ROUND(IFERROR(Cal_SubmittedCostsOEAdj!T109/Cal_SubmittedCostsOEAdj!T25,0),5)=ROUND(Out_NetGrossRatio!T17,5)</f>
        <v>1</v>
      </c>
      <c r="U40" s="24" t="b">
        <f>ROUND(IFERROR(Cal_SubmittedCostsOEAdj!U109/Cal_SubmittedCostsOEAdj!U25,0),5)=ROUND(Out_NetGrossRatio!U17,5)</f>
        <v>1</v>
      </c>
      <c r="V40" s="24" t="b">
        <f>ROUND(IFERROR(Cal_SubmittedCostsOEAdj!V109/Cal_SubmittedCostsOEAdj!V25,0),5)=ROUND(Out_NetGrossRatio!V17,5)</f>
        <v>1</v>
      </c>
      <c r="W40" s="24" t="b">
        <f>ROUND(IFERROR(Cal_SubmittedCostsOEAdj!W109/Cal_SubmittedCostsOEAdj!W25,0),5)=ROUND(Out_NetGrossRatio!W17,5)</f>
        <v>1</v>
      </c>
      <c r="X40" s="24" t="b">
        <f>ROUND(IFERROR(Cal_SubmittedCostsOEAdj!X109/Cal_SubmittedCostsOEAdj!X25,0),5)=ROUND(Out_NetGrossRatio!X17,5)</f>
        <v>1</v>
      </c>
      <c r="Y40" s="24" t="b">
        <f>ROUND(IFERROR(Cal_SubmittedCostsOEAdj!Y109/Cal_SubmittedCostsOEAdj!Y25,0),5)=ROUND(Out_NetGrossRatio!Y17,5)</f>
        <v>1</v>
      </c>
      <c r="Z40" s="24" t="b">
        <f>ROUND(IFERROR(Cal_SubmittedCostsOEAdj!Z109/Cal_SubmittedCostsOEAdj!Z25,0),5)=ROUND(Out_NetGrossRatio!Z17,5)</f>
        <v>1</v>
      </c>
      <c r="AA40" s="24" t="b">
        <f>ROUND(IFERROR(Cal_SubmittedCostsOEAdj!AA109/Cal_SubmittedCostsOEAdj!AA25,0),5)=ROUND(Out_NetGrossRatio!AA17,5)</f>
        <v>1</v>
      </c>
      <c r="AB40" s="24" t="b">
        <f>ROUND(IFERROR(Cal_SubmittedCostsOEAdj!AB109/Cal_SubmittedCostsOEAdj!AB25,0),5)=ROUND(Out_NetGrossRatio!AB17,5)</f>
        <v>1</v>
      </c>
      <c r="AC40" s="24" t="b">
        <f>ROUND(IFERROR(Cal_SubmittedCostsOEAdj!AC109/Cal_SubmittedCostsOEAdj!AC25,0),5)=ROUND(Out_NetGrossRatio!AC17,5)</f>
        <v>1</v>
      </c>
      <c r="AD40" s="24" t="b">
        <f>ROUND(IFERROR(Cal_SubmittedCostsOEAdj!AD109/Cal_SubmittedCostsOEAdj!AD25,0),5)=ROUND(Out_NetGrossRatio!AD17,5)</f>
        <v>1</v>
      </c>
      <c r="AE40" s="24" t="b">
        <f>ROUND(IFERROR(Cal_SubmittedCostsOEAdj!AE109/Cal_SubmittedCostsOEAdj!AE25,0),5)=ROUND(Out_NetGrossRatio!AE17,5)</f>
        <v>1</v>
      </c>
      <c r="AF40" s="24" t="b">
        <f>ROUND(IFERROR(Cal_SubmittedCostsOEAdj!AF109/Cal_SubmittedCostsOEAdj!AF25,0),5)=ROUND(Out_NetGrossRatio!AF17,5)</f>
        <v>1</v>
      </c>
      <c r="AG40" s="24" t="b">
        <f>ROUND(IFERROR(Cal_SubmittedCostsOEAdj!AG109/Cal_SubmittedCostsOEAdj!AG25,0),5)=ROUND(Out_NetGrossRatio!AG17,5)</f>
        <v>1</v>
      </c>
      <c r="AH40" s="24" t="b">
        <f>ROUND(IFERROR(Cal_SubmittedCostsOEAdj!AH109/Cal_SubmittedCostsOEAdj!AH25,0),5)=ROUND(Out_NetGrossRatio!AH17,5)</f>
        <v>1</v>
      </c>
      <c r="AI40" s="24" t="b">
        <f>ROUND(IFERROR(Cal_SubmittedCostsOEAdj!AI109/Cal_SubmittedCostsOEAdj!AI25,0),5)=ROUND(Out_NetGrossRatio!AI17,5)</f>
        <v>1</v>
      </c>
      <c r="AJ40" s="24" t="b">
        <f>ROUND(IFERROR(Cal_SubmittedCostsOEAdj!AJ109/Cal_SubmittedCostsOEAdj!AJ25,0),5)=ROUND(Out_NetGrossRatio!AJ17,5)</f>
        <v>1</v>
      </c>
      <c r="AK40" s="24" t="b">
        <f>ROUND(IFERROR(Cal_SubmittedCostsOEAdj!AK109/Cal_SubmittedCostsOEAdj!AK25,0),5)=ROUND(Out_NetGrossRatio!AK17,5)</f>
        <v>1</v>
      </c>
      <c r="AN40" s="94"/>
    </row>
    <row r="42" spans="5:53">
      <c r="H42" s="94" t="s">
        <v>122</v>
      </c>
      <c r="R42" s="24">
        <f>SUM(R40:R40)</f>
        <v>0</v>
      </c>
      <c r="AN42" s="94"/>
    </row>
  </sheetData>
  <mergeCells count="1">
    <mergeCell ref="AM6:AO6"/>
  </mergeCells>
  <conditionalFormatting sqref="T40:AK40">
    <cfRule type="cellIs" dxfId="10" priority="4" operator="equal">
      <formula>FALSE</formula>
    </cfRule>
  </conditionalFormatting>
  <conditionalFormatting sqref="R40">
    <cfRule type="cellIs" dxfId="9" priority="3" operator="greaterThan">
      <formula>0</formula>
    </cfRule>
  </conditionalFormatting>
  <conditionalFormatting sqref="R42">
    <cfRule type="cellIs" dxfId="8" priority="2" operator="greaterThan">
      <formula>0</formula>
    </cfRule>
  </conditionalFormatting>
  <conditionalFormatting sqref="R4">
    <cfRule type="cellIs" dxfId="7" priority="1" operator="greaterThan">
      <formula>0</formula>
    </cfRule>
  </conditionalFormatting>
  <pageMargins left="0.7" right="0.7" top="0.75" bottom="0.75" header="0.3" footer="0.3"/>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sheetPr codeName="Sheet44">
    <tabColor theme="9"/>
  </sheetPr>
  <dimension ref="A1:BA42"/>
  <sheetViews>
    <sheetView zoomScale="70" zoomScaleNormal="70" workbookViewId="0"/>
  </sheetViews>
  <sheetFormatPr defaultColWidth="0" defaultRowHeight="12.75"/>
  <cols>
    <col min="1" max="4" width="1.625" style="94" customWidth="1"/>
    <col min="5" max="5" width="9.875" style="94" customWidth="1"/>
    <col min="6" max="6" width="12.5" style="94" customWidth="1"/>
    <col min="7" max="7" width="17.125" style="94" bestFit="1" customWidth="1"/>
    <col min="8" max="8" width="25.125" style="94" customWidth="1"/>
    <col min="9" max="9" width="25.625" style="94" customWidth="1"/>
    <col min="10" max="10" width="19.5" style="94" customWidth="1"/>
    <col min="11" max="11" width="7.375" style="94" customWidth="1"/>
    <col min="12" max="12" width="9.125" style="94" customWidth="1"/>
    <col min="13" max="13" width="15.625" style="94" customWidth="1"/>
    <col min="14" max="14" width="14.625" style="94" customWidth="1"/>
    <col min="15" max="15" width="12.625" style="94" customWidth="1"/>
    <col min="16" max="16" width="5.625" style="94" customWidth="1"/>
    <col min="17" max="17" width="1.625" style="94" customWidth="1"/>
    <col min="18" max="18" width="9.125" style="94" customWidth="1"/>
    <col min="19" max="19" width="1.625" style="94" customWidth="1"/>
    <col min="20" max="37" width="9.125" style="94" customWidth="1"/>
    <col min="38" max="38" width="1.625" style="94" customWidth="1"/>
    <col min="39" max="39" width="9.125" style="94" customWidth="1"/>
    <col min="40" max="40" width="9.125" style="33" customWidth="1"/>
    <col min="41" max="41" width="60.875" style="94" bestFit="1" customWidth="1"/>
    <col min="42" max="53" width="1.625" style="94" customWidth="1"/>
    <col min="54" max="16384" width="9.125" style="94" hidden="1"/>
  </cols>
  <sheetData>
    <row r="1" spans="1:53" ht="22.5">
      <c r="A1" s="46" t="s">
        <v>358</v>
      </c>
      <c r="B1" s="46"/>
      <c r="C1" s="46"/>
      <c r="D1" s="46"/>
      <c r="E1" s="46"/>
      <c r="F1" s="46"/>
      <c r="G1" s="46"/>
      <c r="H1" s="46"/>
      <c r="I1" s="46"/>
      <c r="J1" s="46"/>
      <c r="K1" s="46"/>
      <c r="L1" s="46"/>
      <c r="M1" s="46"/>
      <c r="N1" s="46"/>
      <c r="O1" s="46"/>
      <c r="P1" s="46"/>
      <c r="Q1" s="46"/>
      <c r="R1" s="46"/>
      <c r="S1" s="46"/>
      <c r="T1" s="46"/>
      <c r="U1" s="46"/>
      <c r="V1" s="46"/>
      <c r="W1" s="46"/>
      <c r="X1" s="46"/>
      <c r="Y1" s="46"/>
      <c r="Z1" s="46"/>
      <c r="AA1" s="46"/>
      <c r="AB1" s="46"/>
      <c r="AC1" s="46"/>
      <c r="AD1" s="46"/>
      <c r="AE1" s="46"/>
      <c r="AF1" s="46"/>
      <c r="AG1" s="46"/>
      <c r="AH1" s="46"/>
      <c r="AI1" s="46"/>
      <c r="AJ1" s="46"/>
      <c r="AK1" s="46"/>
      <c r="AL1" s="46"/>
      <c r="AM1" s="46"/>
      <c r="AN1" s="47"/>
      <c r="AO1" s="46"/>
      <c r="AP1" s="46"/>
      <c r="AQ1" s="46"/>
      <c r="AR1" s="46"/>
      <c r="AS1" s="46"/>
      <c r="AT1" s="46"/>
      <c r="AU1" s="46"/>
      <c r="AV1" s="46"/>
      <c r="AW1" s="46"/>
      <c r="AX1" s="46"/>
      <c r="AY1" s="46"/>
      <c r="AZ1" s="46"/>
      <c r="BA1" s="46"/>
    </row>
    <row r="2" spans="1:53" ht="15">
      <c r="A2" s="11" t="str">
        <f>"["&amp; Cover!$F$28 &amp;"] "&amp; Cover!$F$8 &amp;" - Version "&amp; Cover!$F$22 &amp;" ("&amp; TEXT(Cover!$F$23, "dd/mm/yy") &amp;")"</f>
        <v>[Final] Normalisation and adjustments - Version 2 (30/11/20)</v>
      </c>
      <c r="B2" s="48"/>
      <c r="C2" s="48"/>
      <c r="D2" s="48"/>
      <c r="E2" s="48"/>
      <c r="F2" s="48"/>
      <c r="G2" s="48"/>
      <c r="H2" s="48"/>
      <c r="I2" s="48"/>
      <c r="J2" s="48"/>
      <c r="K2" s="48"/>
      <c r="L2" s="48"/>
      <c r="M2" s="48"/>
      <c r="N2" s="48"/>
      <c r="O2" s="48"/>
      <c r="P2" s="48"/>
      <c r="Q2" s="48"/>
      <c r="R2" s="48"/>
      <c r="S2" s="48"/>
      <c r="T2" s="48"/>
      <c r="U2" s="48"/>
      <c r="V2" s="48"/>
      <c r="W2" s="48"/>
      <c r="X2" s="48"/>
      <c r="Y2" s="48"/>
      <c r="Z2" s="48"/>
      <c r="AA2" s="48"/>
      <c r="AB2" s="48"/>
      <c r="AC2" s="48"/>
      <c r="AD2" s="48"/>
      <c r="AE2" s="48"/>
      <c r="AF2" s="48"/>
      <c r="AG2" s="48"/>
      <c r="AH2" s="48"/>
      <c r="AI2" s="48"/>
      <c r="AJ2" s="48"/>
      <c r="AK2" s="48"/>
      <c r="AL2" s="48"/>
      <c r="AM2" s="48"/>
      <c r="AN2" s="49"/>
      <c r="AO2" s="48"/>
      <c r="AP2" s="48"/>
      <c r="AQ2" s="48"/>
      <c r="AR2" s="48"/>
      <c r="AS2" s="48"/>
      <c r="AT2" s="48"/>
      <c r="AU2" s="48"/>
      <c r="AV2" s="48"/>
      <c r="AW2" s="48"/>
      <c r="AX2" s="48"/>
      <c r="AY2" s="48"/>
      <c r="AZ2" s="48"/>
      <c r="BA2" s="48"/>
    </row>
    <row r="3" spans="1:53" ht="15">
      <c r="A3" s="48" t="s">
        <v>361</v>
      </c>
      <c r="B3" s="48"/>
      <c r="C3" s="48"/>
      <c r="D3" s="48"/>
      <c r="E3" s="48"/>
      <c r="F3" s="48"/>
      <c r="G3" s="48"/>
      <c r="H3" s="48"/>
      <c r="I3" s="48"/>
      <c r="J3" s="48"/>
      <c r="K3" s="48"/>
      <c r="L3" s="48"/>
      <c r="M3" s="48"/>
      <c r="N3" s="48"/>
      <c r="O3" s="48"/>
      <c r="P3" s="48"/>
      <c r="Q3" s="48"/>
      <c r="R3" s="48"/>
      <c r="S3" s="48"/>
      <c r="T3" s="48"/>
      <c r="U3" s="48"/>
      <c r="V3" s="48"/>
      <c r="W3" s="48"/>
      <c r="X3" s="48"/>
      <c r="Y3" s="48"/>
      <c r="Z3" s="48"/>
      <c r="AA3" s="48"/>
      <c r="AB3" s="48"/>
      <c r="AC3" s="48"/>
      <c r="AD3" s="48"/>
      <c r="AE3" s="48"/>
      <c r="AF3" s="48"/>
      <c r="AG3" s="48"/>
      <c r="AH3" s="48"/>
      <c r="AI3" s="48"/>
      <c r="AJ3" s="48"/>
      <c r="AK3" s="48"/>
      <c r="AL3" s="48"/>
      <c r="AM3" s="48"/>
      <c r="AN3" s="49"/>
      <c r="AO3" s="48"/>
      <c r="AP3" s="48"/>
      <c r="AQ3" s="48"/>
      <c r="AR3" s="48"/>
      <c r="AS3" s="48"/>
      <c r="AT3" s="48"/>
      <c r="AU3" s="48"/>
      <c r="AV3" s="48"/>
      <c r="AW3" s="48"/>
      <c r="AX3" s="48"/>
      <c r="AY3" s="48"/>
      <c r="AZ3" s="48"/>
      <c r="BA3" s="48"/>
    </row>
    <row r="4" spans="1:53" ht="15">
      <c r="A4" s="48"/>
      <c r="B4" s="48"/>
      <c r="C4" s="48"/>
      <c r="D4" s="48"/>
      <c r="E4" s="48"/>
      <c r="F4" s="48" t="s">
        <v>123</v>
      </c>
      <c r="G4" s="48"/>
      <c r="H4" s="48"/>
      <c r="I4" s="48"/>
      <c r="J4" s="48"/>
      <c r="K4" s="48"/>
      <c r="L4" s="48"/>
      <c r="M4" s="48"/>
      <c r="N4" s="48"/>
      <c r="O4" s="48"/>
      <c r="P4" s="48"/>
      <c r="Q4" s="48"/>
      <c r="R4" s="50"/>
      <c r="S4" s="48"/>
      <c r="T4" s="48"/>
      <c r="U4" s="48"/>
      <c r="V4" s="48"/>
      <c r="W4" s="48"/>
      <c r="X4" s="48"/>
      <c r="Y4" s="48"/>
      <c r="Z4" s="48"/>
      <c r="AA4" s="48"/>
      <c r="AB4" s="48"/>
      <c r="AC4" s="48"/>
      <c r="AD4" s="48"/>
      <c r="AE4" s="48"/>
      <c r="AF4" s="48"/>
      <c r="AG4" s="48"/>
      <c r="AH4" s="48"/>
      <c r="AI4" s="48"/>
      <c r="AJ4" s="48"/>
      <c r="AK4" s="48"/>
      <c r="AL4" s="48"/>
      <c r="AM4" s="48"/>
      <c r="AN4" s="49"/>
      <c r="AO4" s="48"/>
      <c r="AP4" s="48"/>
      <c r="AQ4" s="48"/>
      <c r="AR4" s="48"/>
      <c r="AS4" s="48"/>
      <c r="AT4" s="48"/>
      <c r="AU4" s="48"/>
      <c r="AV4" s="48"/>
      <c r="AW4" s="48"/>
      <c r="AX4" s="48"/>
      <c r="AY4" s="48"/>
      <c r="AZ4" s="48"/>
      <c r="BA4" s="48"/>
    </row>
    <row r="5" spans="1:53" s="12" customFormat="1">
      <c r="A5" s="12" t="s">
        <v>329</v>
      </c>
      <c r="G5" s="12" t="s">
        <v>330</v>
      </c>
      <c r="H5" s="88"/>
      <c r="O5" s="12" t="s">
        <v>331</v>
      </c>
      <c r="R5" s="16"/>
      <c r="AU5" s="35"/>
    </row>
    <row r="6" spans="1:53">
      <c r="T6" s="85" t="s">
        <v>326</v>
      </c>
      <c r="U6" s="86"/>
      <c r="V6" s="86"/>
      <c r="W6" s="86"/>
      <c r="X6" s="87"/>
      <c r="Y6" s="85" t="s">
        <v>327</v>
      </c>
      <c r="Z6" s="86"/>
      <c r="AA6" s="86"/>
      <c r="AB6" s="86"/>
      <c r="AC6" s="86"/>
      <c r="AD6" s="86"/>
      <c r="AE6" s="86"/>
      <c r="AF6" s="87"/>
      <c r="AG6" s="85" t="s">
        <v>328</v>
      </c>
      <c r="AH6" s="86"/>
      <c r="AI6" s="86"/>
      <c r="AJ6" s="86"/>
      <c r="AK6" s="87"/>
      <c r="AM6" s="227" t="s">
        <v>118</v>
      </c>
      <c r="AN6" s="227"/>
      <c r="AO6" s="227"/>
    </row>
    <row r="7" spans="1:53">
      <c r="A7" s="51"/>
      <c r="B7" s="51"/>
      <c r="C7" s="51"/>
      <c r="D7" s="51"/>
      <c r="E7" s="5" t="s">
        <v>354</v>
      </c>
      <c r="F7" s="5" t="s">
        <v>212</v>
      </c>
      <c r="G7" s="5" t="s">
        <v>244</v>
      </c>
      <c r="I7" s="5" t="s">
        <v>213</v>
      </c>
      <c r="J7" s="5" t="s">
        <v>264</v>
      </c>
      <c r="K7" s="5"/>
      <c r="L7" s="5" t="s">
        <v>109</v>
      </c>
      <c r="M7" s="5" t="s">
        <v>193</v>
      </c>
      <c r="N7" s="37"/>
      <c r="O7" s="37"/>
      <c r="P7" s="51" t="s">
        <v>119</v>
      </c>
      <c r="Q7" s="51"/>
      <c r="R7" s="51" t="s">
        <v>110</v>
      </c>
      <c r="S7" s="51"/>
      <c r="T7" s="29">
        <v>2009</v>
      </c>
      <c r="U7" s="56">
        <v>2010</v>
      </c>
      <c r="V7" s="56">
        <v>2011</v>
      </c>
      <c r="W7" s="56">
        <v>2012</v>
      </c>
      <c r="X7" s="56">
        <v>2013</v>
      </c>
      <c r="Y7" s="29">
        <v>2014</v>
      </c>
      <c r="Z7" s="56">
        <v>2015</v>
      </c>
      <c r="AA7" s="56">
        <v>2016</v>
      </c>
      <c r="AB7" s="56">
        <v>2017</v>
      </c>
      <c r="AC7" s="56">
        <v>2018</v>
      </c>
      <c r="AD7" s="56">
        <v>2019</v>
      </c>
      <c r="AE7" s="56">
        <v>2020</v>
      </c>
      <c r="AF7" s="56">
        <v>2021</v>
      </c>
      <c r="AG7" s="29">
        <v>2022</v>
      </c>
      <c r="AH7" s="56">
        <v>2023</v>
      </c>
      <c r="AI7" s="56">
        <v>2024</v>
      </c>
      <c r="AJ7" s="56">
        <v>2025</v>
      </c>
      <c r="AK7" s="30">
        <v>2026</v>
      </c>
      <c r="AL7" s="51"/>
      <c r="AM7" s="52" t="s">
        <v>7</v>
      </c>
      <c r="AN7" s="53" t="s">
        <v>6</v>
      </c>
      <c r="AO7" s="54" t="s">
        <v>115</v>
      </c>
      <c r="AP7" s="51"/>
      <c r="AQ7" s="51"/>
      <c r="AR7" s="51"/>
      <c r="AS7" s="51"/>
      <c r="AT7" s="51"/>
      <c r="AU7" s="51"/>
      <c r="AV7" s="51"/>
      <c r="AW7" s="51"/>
      <c r="AX7" s="51"/>
      <c r="AY7" s="51"/>
      <c r="AZ7" s="51"/>
      <c r="BA7" s="51"/>
    </row>
    <row r="9" spans="1:53" ht="15">
      <c r="B9" s="11" t="s">
        <v>357</v>
      </c>
      <c r="C9" s="11"/>
      <c r="D9" s="11"/>
      <c r="E9" s="11"/>
      <c r="F9" s="11"/>
      <c r="G9" s="11"/>
      <c r="H9" s="11"/>
      <c r="I9" s="11"/>
      <c r="J9" s="11"/>
      <c r="K9" s="11"/>
      <c r="L9" s="11"/>
      <c r="M9" s="11"/>
      <c r="N9" s="11"/>
      <c r="O9" s="11"/>
      <c r="P9" s="11"/>
      <c r="Q9" s="11"/>
      <c r="R9" s="11"/>
      <c r="S9" s="11"/>
      <c r="T9" s="11"/>
      <c r="U9" s="11"/>
      <c r="V9" s="11"/>
      <c r="W9" s="11"/>
      <c r="X9" s="11"/>
      <c r="Y9" s="11"/>
      <c r="Z9" s="11"/>
      <c r="AA9" s="11"/>
      <c r="AB9" s="11"/>
      <c r="AC9" s="11"/>
      <c r="AD9" s="11"/>
      <c r="AE9" s="11"/>
      <c r="AF9" s="11"/>
      <c r="AG9" s="11"/>
      <c r="AH9" s="11"/>
      <c r="AI9" s="11"/>
      <c r="AJ9" s="11"/>
      <c r="AK9" s="11"/>
      <c r="AL9" s="11"/>
      <c r="AM9" s="11"/>
      <c r="AN9" s="11"/>
      <c r="AO9" s="11"/>
      <c r="AP9" s="11"/>
      <c r="AQ9" s="11"/>
      <c r="AR9" s="32"/>
      <c r="AS9" s="11"/>
      <c r="AT9" s="11"/>
      <c r="AU9" s="11"/>
      <c r="AV9" s="11"/>
      <c r="AW9" s="11"/>
      <c r="AX9" s="11"/>
      <c r="AY9" s="11"/>
      <c r="AZ9" s="11"/>
      <c r="BA9" s="11"/>
    </row>
    <row r="10" spans="1:53">
      <c r="E10" s="71"/>
      <c r="AN10" s="94"/>
    </row>
    <row r="11" spans="1:53">
      <c r="E11" s="71" t="str">
        <f>Cover!$F$13</f>
        <v>Sc</v>
      </c>
      <c r="F11" s="5" t="s">
        <v>189</v>
      </c>
      <c r="I11" s="5" t="s">
        <v>189</v>
      </c>
      <c r="J11" s="94" t="s">
        <v>265</v>
      </c>
      <c r="L11" s="94" t="s">
        <v>111</v>
      </c>
      <c r="T11" s="18">
        <f>Cal_Totex!T9</f>
        <v>0</v>
      </c>
      <c r="U11" s="18">
        <f>Cal_Totex!U9</f>
        <v>0</v>
      </c>
      <c r="V11" s="18">
        <f>Cal_Totex!V9</f>
        <v>0</v>
      </c>
      <c r="W11" s="18">
        <f>Cal_Totex!W9</f>
        <v>0</v>
      </c>
      <c r="X11" s="18">
        <f>Cal_Totex!X9</f>
        <v>0</v>
      </c>
      <c r="Y11" s="18">
        <f>Cal_Totex!Y9</f>
        <v>189.71874583961463</v>
      </c>
      <c r="Z11" s="18">
        <f>Cal_Totex!Z9</f>
        <v>200.76744731382291</v>
      </c>
      <c r="AA11" s="18">
        <f>Cal_Totex!AA9</f>
        <v>200.64919117892691</v>
      </c>
      <c r="AB11" s="18">
        <f>Cal_Totex!AB9</f>
        <v>198.43050819971666</v>
      </c>
      <c r="AC11" s="18">
        <f>Cal_Totex!AC9</f>
        <v>181.97255835725898</v>
      </c>
      <c r="AD11" s="18">
        <f>Cal_Totex!AD9</f>
        <v>215.45538554500001</v>
      </c>
      <c r="AE11" s="18">
        <f>Cal_Totex!AE9</f>
        <v>197.61275472604001</v>
      </c>
      <c r="AF11" s="18">
        <f>Cal_Totex!AF9</f>
        <v>186.98649412409401</v>
      </c>
      <c r="AG11" s="18">
        <f>Cal_Totex!AG9</f>
        <v>207.17358378199424</v>
      </c>
      <c r="AH11" s="18">
        <f>Cal_Totex!AH9</f>
        <v>219.92488977533503</v>
      </c>
      <c r="AI11" s="18">
        <f>Cal_Totex!AI9</f>
        <v>217.93586218169725</v>
      </c>
      <c r="AJ11" s="18">
        <f>Cal_Totex!AJ9</f>
        <v>207.97936237172263</v>
      </c>
      <c r="AK11" s="18">
        <f>Cal_Totex!AK9</f>
        <v>199.3122667144693</v>
      </c>
      <c r="AN11" s="94"/>
    </row>
    <row r="12" spans="1:53">
      <c r="E12" s="71" t="str">
        <f>Cover!$F$13</f>
        <v>Sc</v>
      </c>
      <c r="F12" s="5" t="s">
        <v>189</v>
      </c>
      <c r="I12" s="5" t="s">
        <v>189</v>
      </c>
      <c r="J12" s="94" t="s">
        <v>266</v>
      </c>
      <c r="L12" s="94" t="s">
        <v>111</v>
      </c>
      <c r="T12" s="18">
        <f>Cal_Totex!T10</f>
        <v>0</v>
      </c>
      <c r="U12" s="18">
        <f>Cal_Totex!U10</f>
        <v>0</v>
      </c>
      <c r="V12" s="18">
        <f>Cal_Totex!V10</f>
        <v>0</v>
      </c>
      <c r="W12" s="18">
        <f>Cal_Totex!W10</f>
        <v>0</v>
      </c>
      <c r="X12" s="18">
        <f>Cal_Totex!X10</f>
        <v>0</v>
      </c>
      <c r="Y12" s="18">
        <f>Cal_Totex!Y10</f>
        <v>161.73181260761464</v>
      </c>
      <c r="Z12" s="18">
        <f>Cal_Totex!Z10</f>
        <v>185.8785337638229</v>
      </c>
      <c r="AA12" s="18">
        <f>Cal_Totex!AA10</f>
        <v>180.08340588875322</v>
      </c>
      <c r="AB12" s="18">
        <f>Cal_Totex!AB10</f>
        <v>182.09974403346183</v>
      </c>
      <c r="AC12" s="18">
        <f>Cal_Totex!AC10</f>
        <v>168.25240722525899</v>
      </c>
      <c r="AD12" s="18">
        <f>Cal_Totex!AD10</f>
        <v>204.44591006500002</v>
      </c>
      <c r="AE12" s="18">
        <f>Cal_Totex!AE10</f>
        <v>186.46367319603996</v>
      </c>
      <c r="AF12" s="18">
        <f>Cal_Totex!AF10</f>
        <v>176.42891374966246</v>
      </c>
      <c r="AG12" s="18">
        <f>Cal_Totex!AG10</f>
        <v>195.35461139236938</v>
      </c>
      <c r="AH12" s="18">
        <f>Cal_Totex!AH10</f>
        <v>207.9618629565631</v>
      </c>
      <c r="AI12" s="18">
        <f>Cal_Totex!AI10</f>
        <v>206.29897482515872</v>
      </c>
      <c r="AJ12" s="18">
        <f>Cal_Totex!AJ10</f>
        <v>196.66738758160255</v>
      </c>
      <c r="AK12" s="18">
        <f>Cal_Totex!AK10</f>
        <v>188.27820661833118</v>
      </c>
      <c r="AN12" s="94"/>
    </row>
    <row r="13" spans="1:53">
      <c r="AN13" s="94"/>
    </row>
    <row r="14" spans="1:53" ht="15">
      <c r="B14" s="11" t="s">
        <v>359</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2"/>
      <c r="AS14" s="11"/>
      <c r="AT14" s="11"/>
      <c r="AU14" s="11"/>
      <c r="AV14" s="11"/>
      <c r="AW14" s="11"/>
      <c r="AX14" s="11"/>
      <c r="AY14" s="11"/>
      <c r="AZ14" s="11"/>
      <c r="BA14" s="11"/>
    </row>
    <row r="15" spans="1:53">
      <c r="AN15" s="94"/>
    </row>
    <row r="16" spans="1:53">
      <c r="E16" s="71" t="str">
        <f>Cover!$F$13</f>
        <v>Sc</v>
      </c>
      <c r="F16" s="5" t="s">
        <v>135</v>
      </c>
      <c r="G16" s="5" t="s">
        <v>178</v>
      </c>
      <c r="H16" s="5" t="s">
        <v>360</v>
      </c>
      <c r="I16" s="5" t="s">
        <v>289</v>
      </c>
      <c r="L16" s="94" t="s">
        <v>111</v>
      </c>
      <c r="M16" s="17" t="str">
        <f>$E16&amp;""&amp;I16</f>
        <v>ScTotal Non-Controllable Costs</v>
      </c>
      <c r="R16" s="55"/>
      <c r="T16" s="18">
        <f>SUM(T17:T29)</f>
        <v>0</v>
      </c>
      <c r="U16" s="18">
        <f t="shared" ref="U16:AK16" si="0">SUM(U17:U29)</f>
        <v>0</v>
      </c>
      <c r="V16" s="18">
        <f t="shared" si="0"/>
        <v>0</v>
      </c>
      <c r="W16" s="18">
        <f t="shared" si="0"/>
        <v>0</v>
      </c>
      <c r="X16" s="18">
        <f t="shared" si="0"/>
        <v>0</v>
      </c>
      <c r="Y16" s="18">
        <f t="shared" si="0"/>
        <v>49.867766717999999</v>
      </c>
      <c r="Z16" s="18">
        <f t="shared" si="0"/>
        <v>48.118943967999996</v>
      </c>
      <c r="AA16" s="18">
        <f t="shared" si="0"/>
        <v>50.210273148999995</v>
      </c>
      <c r="AB16" s="18">
        <f t="shared" si="0"/>
        <v>48.605360173999998</v>
      </c>
      <c r="AC16" s="18">
        <f t="shared" si="0"/>
        <v>57.097521879999995</v>
      </c>
      <c r="AD16" s="18">
        <f t="shared" si="0"/>
        <v>57.198</v>
      </c>
      <c r="AE16" s="18">
        <f t="shared" si="0"/>
        <v>53.466548139999993</v>
      </c>
      <c r="AF16" s="18">
        <f t="shared" si="0"/>
        <v>63.802641530999999</v>
      </c>
      <c r="AG16" s="18">
        <f t="shared" si="0"/>
        <v>77.26046582642681</v>
      </c>
      <c r="AH16" s="18">
        <f t="shared" si="0"/>
        <v>76.328670470068701</v>
      </c>
      <c r="AI16" s="18">
        <f t="shared" si="0"/>
        <v>76.990932456622232</v>
      </c>
      <c r="AJ16" s="18">
        <f t="shared" si="0"/>
        <v>76.763443590716662</v>
      </c>
      <c r="AK16" s="18">
        <f t="shared" si="0"/>
        <v>73.566350296092054</v>
      </c>
    </row>
    <row r="17" spans="5:37">
      <c r="E17" s="71" t="str">
        <f>Cover!$F$13</f>
        <v>Sc</v>
      </c>
      <c r="F17" s="94" t="s">
        <v>135</v>
      </c>
      <c r="G17" s="94" t="s">
        <v>178</v>
      </c>
      <c r="H17" s="94" t="s">
        <v>360</v>
      </c>
      <c r="I17" s="95" t="s">
        <v>141</v>
      </c>
      <c r="L17" s="94" t="s">
        <v>111</v>
      </c>
      <c r="M17" s="17" t="str">
        <f t="shared" ref="M17:M27" si="1">$E17&amp;""&amp;I17</f>
        <v>ScShrinkage</v>
      </c>
      <c r="R17" s="55"/>
      <c r="T17" s="18">
        <f>Cal_NoncontrollableCosts!T54</f>
        <v>0</v>
      </c>
      <c r="U17" s="18">
        <f>Cal_NoncontrollableCosts!U54</f>
        <v>0</v>
      </c>
      <c r="V17" s="18">
        <f>Cal_NoncontrollableCosts!V54</f>
        <v>0</v>
      </c>
      <c r="W17" s="18">
        <f>Cal_NoncontrollableCosts!W54</f>
        <v>0</v>
      </c>
      <c r="X17" s="18">
        <f>Cal_NoncontrollableCosts!X54</f>
        <v>0</v>
      </c>
      <c r="Y17" s="18">
        <f>Cal_NoncontrollableCosts!Y54</f>
        <v>5.8533571359999996</v>
      </c>
      <c r="Z17" s="18">
        <f>Cal_NoncontrollableCosts!Z54</f>
        <v>3.6535694030000001</v>
      </c>
      <c r="AA17" s="18">
        <f>Cal_NoncontrollableCosts!AA54</f>
        <v>2.8862252759999998</v>
      </c>
      <c r="AB17" s="18">
        <f>Cal_NoncontrollableCosts!AB54</f>
        <v>2.8962435549999999</v>
      </c>
      <c r="AC17" s="18">
        <f>Cal_NoncontrollableCosts!AC54</f>
        <v>3.0524837069999999</v>
      </c>
      <c r="AD17" s="18">
        <f>Cal_NoncontrollableCosts!AD54</f>
        <v>3.6760000000000002</v>
      </c>
      <c r="AE17" s="18">
        <f>Cal_NoncontrollableCosts!AE54</f>
        <v>1.673673577</v>
      </c>
      <c r="AF17" s="18">
        <f>Cal_NoncontrollableCosts!AF54</f>
        <v>2.3987924110000001</v>
      </c>
      <c r="AG17" s="18">
        <f>Cal_NoncontrollableCosts!AG54</f>
        <v>2.8755346694268229</v>
      </c>
      <c r="AH17" s="18">
        <f>Cal_NoncontrollableCosts!AH54</f>
        <v>2.8321421130687008</v>
      </c>
      <c r="AI17" s="18">
        <f>Cal_NoncontrollableCosts!AI54</f>
        <v>2.7845416696222429</v>
      </c>
      <c r="AJ17" s="18">
        <f>Cal_NoncontrollableCosts!AJ54</f>
        <v>2.728658603716672</v>
      </c>
      <c r="AK17" s="18">
        <f>Cal_NoncontrollableCosts!AK54</f>
        <v>2.6687677890920556</v>
      </c>
    </row>
    <row r="18" spans="5:37">
      <c r="E18" s="71" t="str">
        <f>Cover!$F$13</f>
        <v>Sc</v>
      </c>
      <c r="F18" s="94" t="s">
        <v>135</v>
      </c>
      <c r="G18" s="94" t="s">
        <v>178</v>
      </c>
      <c r="H18" s="94" t="s">
        <v>360</v>
      </c>
      <c r="I18" s="94" t="s">
        <v>158</v>
      </c>
      <c r="L18" s="94" t="s">
        <v>111</v>
      </c>
      <c r="M18" s="17" t="str">
        <f t="shared" si="1"/>
        <v>ScOfgem Licence</v>
      </c>
      <c r="R18" s="55"/>
      <c r="T18" s="18">
        <f>Cal_NoncontrollableCosts!T55</f>
        <v>0</v>
      </c>
      <c r="U18" s="18">
        <f>Cal_NoncontrollableCosts!U55</f>
        <v>0</v>
      </c>
      <c r="V18" s="18">
        <f>Cal_NoncontrollableCosts!V55</f>
        <v>0</v>
      </c>
      <c r="W18" s="18">
        <f>Cal_NoncontrollableCosts!W55</f>
        <v>0</v>
      </c>
      <c r="X18" s="18">
        <f>Cal_NoncontrollableCosts!X55</f>
        <v>0</v>
      </c>
      <c r="Y18" s="18">
        <f>Cal_NoncontrollableCosts!Y55</f>
        <v>1.136683466</v>
      </c>
      <c r="Z18" s="18">
        <f>Cal_NoncontrollableCosts!Z55</f>
        <v>1.176648031</v>
      </c>
      <c r="AA18" s="18">
        <f>Cal_NoncontrollableCosts!AA55</f>
        <v>1.197952753</v>
      </c>
      <c r="AB18" s="18">
        <f>Cal_NoncontrollableCosts!AB55</f>
        <v>0.99534985200000003</v>
      </c>
      <c r="AC18" s="18">
        <f>Cal_NoncontrollableCosts!AC55</f>
        <v>1.2449022009999999</v>
      </c>
      <c r="AD18" s="18">
        <f>Cal_NoncontrollableCosts!AD55</f>
        <v>1.2589999999999999</v>
      </c>
      <c r="AE18" s="18">
        <f>Cal_NoncontrollableCosts!AE55</f>
        <v>1.3611635310000001</v>
      </c>
      <c r="AF18" s="18">
        <f>Cal_NoncontrollableCosts!AF55</f>
        <v>1.36</v>
      </c>
      <c r="AG18" s="18">
        <f>Cal_NoncontrollableCosts!AG55</f>
        <v>1.3570372310000001</v>
      </c>
      <c r="AH18" s="18">
        <f>Cal_NoncontrollableCosts!AH55</f>
        <v>1.3570372310000001</v>
      </c>
      <c r="AI18" s="18">
        <f>Cal_NoncontrollableCosts!AI55</f>
        <v>1.3570372310000001</v>
      </c>
      <c r="AJ18" s="18">
        <f>Cal_NoncontrollableCosts!AJ55</f>
        <v>1.3570372310000001</v>
      </c>
      <c r="AK18" s="18">
        <f>Cal_NoncontrollableCosts!AK55</f>
        <v>1.3570372310000001</v>
      </c>
    </row>
    <row r="19" spans="5:37">
      <c r="E19" s="71" t="str">
        <f>Cover!$F$13</f>
        <v>Sc</v>
      </c>
      <c r="F19" s="94" t="s">
        <v>135</v>
      </c>
      <c r="G19" s="94" t="s">
        <v>178</v>
      </c>
      <c r="H19" s="94" t="s">
        <v>360</v>
      </c>
      <c r="I19" s="94" t="s">
        <v>159</v>
      </c>
      <c r="L19" s="94" t="s">
        <v>111</v>
      </c>
      <c r="M19" s="17" t="str">
        <f t="shared" si="1"/>
        <v>ScNetwork Rates</v>
      </c>
      <c r="R19" s="55"/>
      <c r="T19" s="18">
        <f>Cal_NoncontrollableCosts!T56</f>
        <v>0</v>
      </c>
      <c r="U19" s="18">
        <f>Cal_NoncontrollableCosts!U56</f>
        <v>0</v>
      </c>
      <c r="V19" s="18">
        <f>Cal_NoncontrollableCosts!V56</f>
        <v>0</v>
      </c>
      <c r="W19" s="18">
        <f>Cal_NoncontrollableCosts!W56</f>
        <v>0</v>
      </c>
      <c r="X19" s="18">
        <f>Cal_NoncontrollableCosts!X56</f>
        <v>0</v>
      </c>
      <c r="Y19" s="18">
        <f>Cal_NoncontrollableCosts!Y56</f>
        <v>26.662542569999999</v>
      </c>
      <c r="Z19" s="18">
        <f>Cal_NoncontrollableCosts!Z56</f>
        <v>26.761568029999999</v>
      </c>
      <c r="AA19" s="18">
        <f>Cal_NoncontrollableCosts!AA56</f>
        <v>27.080065980000001</v>
      </c>
      <c r="AB19" s="18">
        <f>Cal_NoncontrollableCosts!AB56</f>
        <v>27.42611144</v>
      </c>
      <c r="AC19" s="18">
        <f>Cal_NoncontrollableCosts!AC56</f>
        <v>36.912174690000001</v>
      </c>
      <c r="AD19" s="18">
        <f>Cal_NoncontrollableCosts!AD56</f>
        <v>36.837000000000003</v>
      </c>
      <c r="AE19" s="18">
        <f>Cal_NoncontrollableCosts!AE56</f>
        <v>36.616897610000002</v>
      </c>
      <c r="AF19" s="18">
        <f>Cal_NoncontrollableCosts!AF56</f>
        <v>37.26</v>
      </c>
      <c r="AG19" s="18">
        <f>Cal_NoncontrollableCosts!AG56</f>
        <v>36.209379759999997</v>
      </c>
      <c r="AH19" s="18">
        <f>Cal_NoncontrollableCosts!AH56</f>
        <v>36.209379759999997</v>
      </c>
      <c r="AI19" s="18">
        <f>Cal_NoncontrollableCosts!AI56</f>
        <v>36.209379759999997</v>
      </c>
      <c r="AJ19" s="18">
        <f>Cal_NoncontrollableCosts!AJ56</f>
        <v>36.209379759999997</v>
      </c>
      <c r="AK19" s="18">
        <f>Cal_NoncontrollableCosts!AK56</f>
        <v>36.209379759999997</v>
      </c>
    </row>
    <row r="20" spans="5:37">
      <c r="E20" s="71" t="str">
        <f>Cover!$F$13</f>
        <v>Sc</v>
      </c>
      <c r="F20" s="94" t="s">
        <v>135</v>
      </c>
      <c r="G20" s="94" t="s">
        <v>178</v>
      </c>
      <c r="H20" s="94" t="s">
        <v>360</v>
      </c>
      <c r="I20" s="94" t="s">
        <v>179</v>
      </c>
      <c r="L20" s="94" t="s">
        <v>111</v>
      </c>
      <c r="M20" s="17" t="str">
        <f t="shared" si="1"/>
        <v>ScEstablished pension deficit recovery plan payment</v>
      </c>
      <c r="R20" s="55"/>
      <c r="T20" s="18">
        <f>Cal_NoncontrollableCosts!T57</f>
        <v>0</v>
      </c>
      <c r="U20" s="18">
        <f>Cal_NoncontrollableCosts!U57</f>
        <v>0</v>
      </c>
      <c r="V20" s="18">
        <f>Cal_NoncontrollableCosts!V57</f>
        <v>0</v>
      </c>
      <c r="W20" s="18">
        <f>Cal_NoncontrollableCosts!W57</f>
        <v>0</v>
      </c>
      <c r="X20" s="18">
        <f>Cal_NoncontrollableCosts!X57</f>
        <v>0</v>
      </c>
      <c r="Y20" s="18">
        <f>Cal_NoncontrollableCosts!Y57</f>
        <v>10.57903424</v>
      </c>
      <c r="Z20" s="18">
        <f>Cal_NoncontrollableCosts!Z57</f>
        <v>10.37569558</v>
      </c>
      <c r="AA20" s="18">
        <f>Cal_NoncontrollableCosts!AA57</f>
        <v>10.221365329999999</v>
      </c>
      <c r="AB20" s="18">
        <f>Cal_NoncontrollableCosts!AB57</f>
        <v>9.4937773219999997</v>
      </c>
      <c r="AC20" s="18">
        <f>Cal_NoncontrollableCosts!AC57</f>
        <v>9.2749336150000001</v>
      </c>
      <c r="AD20" s="18">
        <f>Cal_NoncontrollableCosts!AD57</f>
        <v>8.1</v>
      </c>
      <c r="AE20" s="18">
        <f>Cal_NoncontrollableCosts!AE57</f>
        <v>6.6052302669999996</v>
      </c>
      <c r="AF20" s="18">
        <f>Cal_NoncontrollableCosts!AF57</f>
        <v>3.75</v>
      </c>
      <c r="AG20" s="18">
        <f>Cal_NoncontrollableCosts!AG57</f>
        <v>3.75</v>
      </c>
      <c r="AH20" s="18">
        <f>Cal_NoncontrollableCosts!AH57</f>
        <v>2.4500000000000002</v>
      </c>
      <c r="AI20" s="18">
        <f>Cal_NoncontrollableCosts!AI57</f>
        <v>2.4500000000000002</v>
      </c>
      <c r="AJ20" s="18">
        <f>Cal_NoncontrollableCosts!AJ57</f>
        <v>2.4500000000000002</v>
      </c>
      <c r="AK20" s="18">
        <f>Cal_NoncontrollableCosts!AK57</f>
        <v>0</v>
      </c>
    </row>
    <row r="21" spans="5:37">
      <c r="E21" s="71" t="str">
        <f>Cover!$F$13</f>
        <v>Sc</v>
      </c>
      <c r="F21" s="94" t="s">
        <v>135</v>
      </c>
      <c r="G21" s="94" t="s">
        <v>178</v>
      </c>
      <c r="H21" s="94" t="s">
        <v>360</v>
      </c>
      <c r="I21" s="96" t="s">
        <v>180</v>
      </c>
      <c r="L21" s="94" t="s">
        <v>111</v>
      </c>
      <c r="M21" s="17" t="str">
        <f t="shared" si="1"/>
        <v>ScPPF levy costs</v>
      </c>
      <c r="R21" s="55"/>
      <c r="T21" s="18">
        <f>Cal_NoncontrollableCosts!T58</f>
        <v>0</v>
      </c>
      <c r="U21" s="18">
        <f>Cal_NoncontrollableCosts!U58</f>
        <v>0</v>
      </c>
      <c r="V21" s="18">
        <f>Cal_NoncontrollableCosts!V58</f>
        <v>0</v>
      </c>
      <c r="W21" s="18">
        <f>Cal_NoncontrollableCosts!W58</f>
        <v>0</v>
      </c>
      <c r="X21" s="18">
        <f>Cal_NoncontrollableCosts!X58</f>
        <v>0</v>
      </c>
      <c r="Y21" s="18">
        <f>Cal_NoncontrollableCosts!Y58</f>
        <v>0</v>
      </c>
      <c r="Z21" s="18">
        <f>Cal_NoncontrollableCosts!Z58</f>
        <v>0</v>
      </c>
      <c r="AA21" s="18">
        <f>Cal_NoncontrollableCosts!AA58</f>
        <v>0</v>
      </c>
      <c r="AB21" s="18">
        <f>Cal_NoncontrollableCosts!AB58</f>
        <v>0</v>
      </c>
      <c r="AC21" s="18">
        <f>Cal_NoncontrollableCosts!AC58</f>
        <v>0</v>
      </c>
      <c r="AD21" s="18">
        <f>Cal_NoncontrollableCosts!AD58</f>
        <v>0</v>
      </c>
      <c r="AE21" s="18">
        <f>Cal_NoncontrollableCosts!AE58</f>
        <v>0</v>
      </c>
      <c r="AF21" s="18">
        <f>Cal_NoncontrollableCosts!AF58</f>
        <v>0</v>
      </c>
      <c r="AG21" s="18">
        <f>Cal_NoncontrollableCosts!AG58</f>
        <v>0</v>
      </c>
      <c r="AH21" s="18">
        <f>Cal_NoncontrollableCosts!AH58</f>
        <v>0</v>
      </c>
      <c r="AI21" s="18">
        <f>Cal_NoncontrollableCosts!AI58</f>
        <v>0</v>
      </c>
      <c r="AJ21" s="18">
        <f>Cal_NoncontrollableCosts!AJ58</f>
        <v>0</v>
      </c>
      <c r="AK21" s="18">
        <f>Cal_NoncontrollableCosts!AK58</f>
        <v>0</v>
      </c>
    </row>
    <row r="22" spans="5:37">
      <c r="E22" s="71" t="str">
        <f>Cover!$F$13</f>
        <v>Sc</v>
      </c>
      <c r="F22" s="94" t="s">
        <v>135</v>
      </c>
      <c r="G22" s="94" t="s">
        <v>178</v>
      </c>
      <c r="H22" s="94" t="s">
        <v>360</v>
      </c>
      <c r="I22" s="96" t="s">
        <v>181</v>
      </c>
      <c r="L22" s="94" t="s">
        <v>111</v>
      </c>
      <c r="M22" s="17" t="str">
        <f t="shared" si="1"/>
        <v>ScPension scheme administration costs</v>
      </c>
      <c r="R22" s="55"/>
      <c r="T22" s="18">
        <f>Cal_NoncontrollableCosts!T59</f>
        <v>0</v>
      </c>
      <c r="U22" s="18">
        <f>Cal_NoncontrollableCosts!U59</f>
        <v>0</v>
      </c>
      <c r="V22" s="18">
        <f>Cal_NoncontrollableCosts!V59</f>
        <v>0</v>
      </c>
      <c r="W22" s="18">
        <f>Cal_NoncontrollableCosts!W59</f>
        <v>0</v>
      </c>
      <c r="X22" s="18">
        <f>Cal_NoncontrollableCosts!X59</f>
        <v>0</v>
      </c>
      <c r="Y22" s="18">
        <f>Cal_NoncontrollableCosts!Y59</f>
        <v>0</v>
      </c>
      <c r="Z22" s="18">
        <f>Cal_NoncontrollableCosts!Z59</f>
        <v>0</v>
      </c>
      <c r="AA22" s="18">
        <f>Cal_NoncontrollableCosts!AA59</f>
        <v>0</v>
      </c>
      <c r="AB22" s="18">
        <f>Cal_NoncontrollableCosts!AB59</f>
        <v>0</v>
      </c>
      <c r="AC22" s="18">
        <f>Cal_NoncontrollableCosts!AC59</f>
        <v>0</v>
      </c>
      <c r="AD22" s="18">
        <f>Cal_NoncontrollableCosts!AD59</f>
        <v>0</v>
      </c>
      <c r="AE22" s="18">
        <f>Cal_NoncontrollableCosts!AE59</f>
        <v>0.41990783700000001</v>
      </c>
      <c r="AF22" s="18">
        <f>Cal_NoncontrollableCosts!AF59</f>
        <v>0.42</v>
      </c>
      <c r="AG22" s="18">
        <f>Cal_NoncontrollableCosts!AG59</f>
        <v>0</v>
      </c>
      <c r="AH22" s="18">
        <f>Cal_NoncontrollableCosts!AH59</f>
        <v>0</v>
      </c>
      <c r="AI22" s="18">
        <f>Cal_NoncontrollableCosts!AI59</f>
        <v>0</v>
      </c>
      <c r="AJ22" s="18">
        <f>Cal_NoncontrollableCosts!AJ59</f>
        <v>0</v>
      </c>
      <c r="AK22" s="18">
        <f>Cal_NoncontrollableCosts!AK59</f>
        <v>0</v>
      </c>
    </row>
    <row r="23" spans="5:37">
      <c r="E23" s="71" t="str">
        <f>Cover!$F$13</f>
        <v>Sc</v>
      </c>
      <c r="F23" s="94" t="s">
        <v>135</v>
      </c>
      <c r="G23" s="94" t="s">
        <v>178</v>
      </c>
      <c r="H23" s="94" t="s">
        <v>360</v>
      </c>
      <c r="I23" s="96" t="s">
        <v>425</v>
      </c>
      <c r="L23" s="94" t="s">
        <v>111</v>
      </c>
      <c r="M23" s="17" t="str">
        <f t="shared" si="1"/>
        <v>ScPension Deficit Charge Adjustment (NTS Pension Recharge)</v>
      </c>
      <c r="R23" s="55"/>
      <c r="T23" s="18">
        <f>Cal_NoncontrollableCosts!T60</f>
        <v>0</v>
      </c>
      <c r="U23" s="18">
        <f>Cal_NoncontrollableCosts!U60</f>
        <v>0</v>
      </c>
      <c r="V23" s="18">
        <f>Cal_NoncontrollableCosts!V60</f>
        <v>0</v>
      </c>
      <c r="W23" s="18">
        <f>Cal_NoncontrollableCosts!W60</f>
        <v>0</v>
      </c>
      <c r="X23" s="18">
        <f>Cal_NoncontrollableCosts!X60</f>
        <v>0</v>
      </c>
      <c r="Y23" s="18">
        <f>Cal_NoncontrollableCosts!Y60</f>
        <v>3.6643973920000001</v>
      </c>
      <c r="Z23" s="18">
        <f>Cal_NoncontrollableCosts!Z60</f>
        <v>3.7242124360000002</v>
      </c>
      <c r="AA23" s="18">
        <f>Cal_NoncontrollableCosts!AA60</f>
        <v>5.2537381009999997</v>
      </c>
      <c r="AB23" s="18">
        <f>Cal_NoncontrollableCosts!AB60</f>
        <v>5.1702598120000003</v>
      </c>
      <c r="AC23" s="18">
        <f>Cal_NoncontrollableCosts!AC60</f>
        <v>4.2808971370000002</v>
      </c>
      <c r="AD23" s="18">
        <f>Cal_NoncontrollableCosts!AD60</f>
        <v>5.7969999999999997</v>
      </c>
      <c r="AE23" s="18">
        <f>Cal_NoncontrollableCosts!AE60</f>
        <v>5.0000242679999998</v>
      </c>
      <c r="AF23" s="18">
        <f>Cal_NoncontrollableCosts!AF60</f>
        <v>4.9318491199999999</v>
      </c>
      <c r="AG23" s="18">
        <f>Cal_NoncontrollableCosts!AG60</f>
        <v>4.9861058529999998</v>
      </c>
      <c r="AH23" s="18">
        <f>Cal_NoncontrollableCosts!AH60</f>
        <v>4.9861058529999998</v>
      </c>
      <c r="AI23" s="18">
        <f>Cal_NoncontrollableCosts!AI60</f>
        <v>4.9861058529999998</v>
      </c>
      <c r="AJ23" s="18">
        <f>Cal_NoncontrollableCosts!AJ60</f>
        <v>4.9861058529999998</v>
      </c>
      <c r="AK23" s="18">
        <f>Cal_NoncontrollableCosts!AK60</f>
        <v>4.9861058529999998</v>
      </c>
    </row>
    <row r="24" spans="5:37">
      <c r="E24" s="71" t="str">
        <f>Cover!$F$13</f>
        <v>Sc</v>
      </c>
      <c r="F24" s="94" t="s">
        <v>135</v>
      </c>
      <c r="G24" s="94" t="s">
        <v>178</v>
      </c>
      <c r="H24" s="94" t="s">
        <v>360</v>
      </c>
      <c r="I24" s="94" t="s">
        <v>182</v>
      </c>
      <c r="L24" s="94" t="s">
        <v>111</v>
      </c>
      <c r="M24" s="17" t="str">
        <f t="shared" si="1"/>
        <v>ScBad debt</v>
      </c>
      <c r="R24" s="55"/>
      <c r="T24" s="18">
        <f>Cal_NoncontrollableCosts!T61</f>
        <v>0</v>
      </c>
      <c r="U24" s="18">
        <f>Cal_NoncontrollableCosts!U61</f>
        <v>0</v>
      </c>
      <c r="V24" s="18">
        <f>Cal_NoncontrollableCosts!V61</f>
        <v>0</v>
      </c>
      <c r="W24" s="18">
        <f>Cal_NoncontrollableCosts!W61</f>
        <v>0</v>
      </c>
      <c r="X24" s="18">
        <f>Cal_NoncontrollableCosts!X61</f>
        <v>0</v>
      </c>
      <c r="Y24" s="18">
        <f>Cal_NoncontrollableCosts!Y61</f>
        <v>0.37251705699999998</v>
      </c>
      <c r="Z24" s="18">
        <f>Cal_NoncontrollableCosts!Z61</f>
        <v>0.14018227</v>
      </c>
      <c r="AA24" s="18">
        <f>Cal_NoncontrollableCosts!AA61</f>
        <v>6.5521570000000003E-3</v>
      </c>
      <c r="AB24" s="18">
        <f>Cal_NoncontrollableCosts!AB61</f>
        <v>2.6727977E-2</v>
      </c>
      <c r="AC24" s="18">
        <f>Cal_NoncontrollableCosts!AC61</f>
        <v>0.31225609799999998</v>
      </c>
      <c r="AD24" s="18">
        <f>Cal_NoncontrollableCosts!AD61</f>
        <v>0.125</v>
      </c>
      <c r="AE24" s="18">
        <f>Cal_NoncontrollableCosts!AE61</f>
        <v>0.15562194200000001</v>
      </c>
      <c r="AF24" s="18">
        <f>Cal_NoncontrollableCosts!AF61</f>
        <v>0.15</v>
      </c>
      <c r="AG24" s="18">
        <f>Cal_NoncontrollableCosts!AG61</f>
        <v>0.16387259300000001</v>
      </c>
      <c r="AH24" s="18">
        <f>Cal_NoncontrollableCosts!AH61</f>
        <v>0.16387259300000001</v>
      </c>
      <c r="AI24" s="18">
        <f>Cal_NoncontrollableCosts!AI61</f>
        <v>0.16387259300000001</v>
      </c>
      <c r="AJ24" s="18">
        <f>Cal_NoncontrollableCosts!AJ61</f>
        <v>0.16387259300000001</v>
      </c>
      <c r="AK24" s="18">
        <f>Cal_NoncontrollableCosts!AK61</f>
        <v>0.16387259300000001</v>
      </c>
    </row>
    <row r="25" spans="5:37">
      <c r="E25" s="71" t="str">
        <f>Cover!$F$13</f>
        <v>Sc</v>
      </c>
      <c r="F25" s="94" t="s">
        <v>135</v>
      </c>
      <c r="G25" s="94" t="s">
        <v>178</v>
      </c>
      <c r="H25" s="94" t="s">
        <v>360</v>
      </c>
      <c r="I25" s="94" t="s">
        <v>183</v>
      </c>
      <c r="L25" s="94" t="s">
        <v>111</v>
      </c>
      <c r="M25" s="17" t="str">
        <f t="shared" si="1"/>
        <v>ScNTS exit costs</v>
      </c>
      <c r="R25" s="55"/>
      <c r="T25" s="18">
        <f>Cal_NoncontrollableCosts!T62</f>
        <v>0</v>
      </c>
      <c r="U25" s="18">
        <f>Cal_NoncontrollableCosts!U62</f>
        <v>0</v>
      </c>
      <c r="V25" s="18">
        <f>Cal_NoncontrollableCosts!V62</f>
        <v>0</v>
      </c>
      <c r="W25" s="18">
        <f>Cal_NoncontrollableCosts!W62</f>
        <v>0</v>
      </c>
      <c r="X25" s="18">
        <f>Cal_NoncontrollableCosts!X62</f>
        <v>0</v>
      </c>
      <c r="Y25" s="18">
        <f>Cal_NoncontrollableCosts!Y62</f>
        <v>0.37589334400000002</v>
      </c>
      <c r="Z25" s="18">
        <f>Cal_NoncontrollableCosts!Z62</f>
        <v>0.60708857100000002</v>
      </c>
      <c r="AA25" s="18">
        <f>Cal_NoncontrollableCosts!AA62</f>
        <v>0.51434434500000004</v>
      </c>
      <c r="AB25" s="18">
        <f>Cal_NoncontrollableCosts!AB62</f>
        <v>0.31645924399999997</v>
      </c>
      <c r="AC25" s="18">
        <f>Cal_NoncontrollableCosts!AC62</f>
        <v>0.28546184600000002</v>
      </c>
      <c r="AD25" s="18">
        <f>Cal_NoncontrollableCosts!AD62</f>
        <v>0.68100000000000005</v>
      </c>
      <c r="AE25" s="18">
        <f>Cal_NoncontrollableCosts!AE62</f>
        <v>0.61715960999999997</v>
      </c>
      <c r="AF25" s="18">
        <f>Cal_NoncontrollableCosts!AF62</f>
        <v>12.731999999999999</v>
      </c>
      <c r="AG25" s="18">
        <f>Cal_NoncontrollableCosts!AG62</f>
        <v>25.007205249999998</v>
      </c>
      <c r="AH25" s="18">
        <f>Cal_NoncontrollableCosts!AH62</f>
        <v>25.36928219</v>
      </c>
      <c r="AI25" s="18">
        <f>Cal_NoncontrollableCosts!AI62</f>
        <v>26.84121455</v>
      </c>
      <c r="AJ25" s="18">
        <f>Cal_NoncontrollableCosts!AJ62</f>
        <v>26.678608749999999</v>
      </c>
      <c r="AK25" s="18">
        <f>Cal_NoncontrollableCosts!AK62</f>
        <v>26.005406270000002</v>
      </c>
    </row>
    <row r="26" spans="5:37">
      <c r="E26" s="71" t="str">
        <f>Cover!$F$13</f>
        <v>Sc</v>
      </c>
      <c r="F26" s="94" t="s">
        <v>135</v>
      </c>
      <c r="G26" s="94" t="s">
        <v>178</v>
      </c>
      <c r="H26" s="94" t="s">
        <v>360</v>
      </c>
      <c r="I26" s="94" t="s">
        <v>426</v>
      </c>
      <c r="L26" s="94" t="s">
        <v>111</v>
      </c>
      <c r="M26" s="17" t="str">
        <f t="shared" si="1"/>
        <v>ScNetwork Innovation (ex IRM)</v>
      </c>
      <c r="R26" s="55"/>
      <c r="T26" s="18">
        <f>Cal_NoncontrollableCosts!T63</f>
        <v>0</v>
      </c>
      <c r="U26" s="18">
        <f>Cal_NoncontrollableCosts!U63</f>
        <v>0</v>
      </c>
      <c r="V26" s="18">
        <f>Cal_NoncontrollableCosts!V63</f>
        <v>0</v>
      </c>
      <c r="W26" s="18">
        <f>Cal_NoncontrollableCosts!W63</f>
        <v>0</v>
      </c>
      <c r="X26" s="18">
        <f>Cal_NoncontrollableCosts!X63</f>
        <v>0</v>
      </c>
      <c r="Y26" s="18">
        <f>Cal_NoncontrollableCosts!Y63</f>
        <v>1.223341513</v>
      </c>
      <c r="Z26" s="18">
        <f>Cal_NoncontrollableCosts!Z63</f>
        <v>1.6799796469999999</v>
      </c>
      <c r="AA26" s="18">
        <f>Cal_NoncontrollableCosts!AA63</f>
        <v>3.0500292070000001</v>
      </c>
      <c r="AB26" s="18">
        <f>Cal_NoncontrollableCosts!AB63</f>
        <v>2.280430972</v>
      </c>
      <c r="AC26" s="18">
        <f>Cal_NoncontrollableCosts!AC63</f>
        <v>1.7344125859999999</v>
      </c>
      <c r="AD26" s="18">
        <f>Cal_NoncontrollableCosts!AD63</f>
        <v>0.72299999999999998</v>
      </c>
      <c r="AE26" s="18">
        <f>Cal_NoncontrollableCosts!AE63</f>
        <v>1.0168694979999999</v>
      </c>
      <c r="AF26" s="18">
        <f>Cal_NoncontrollableCosts!AF63</f>
        <v>0.8</v>
      </c>
      <c r="AG26" s="18">
        <f>Cal_NoncontrollableCosts!AG63</f>
        <v>0</v>
      </c>
      <c r="AH26" s="18">
        <f>Cal_NoncontrollableCosts!AH63</f>
        <v>0</v>
      </c>
      <c r="AI26" s="18">
        <f>Cal_NoncontrollableCosts!AI63</f>
        <v>0</v>
      </c>
      <c r="AJ26" s="18">
        <f>Cal_NoncontrollableCosts!AJ63</f>
        <v>0</v>
      </c>
      <c r="AK26" s="18">
        <f>Cal_NoncontrollableCosts!AK63</f>
        <v>0</v>
      </c>
    </row>
    <row r="27" spans="5:37">
      <c r="E27" s="71" t="str">
        <f>Cover!$F$13</f>
        <v>Sc</v>
      </c>
      <c r="F27" s="94" t="s">
        <v>135</v>
      </c>
      <c r="G27" s="94" t="s">
        <v>178</v>
      </c>
      <c r="H27" s="94" t="s">
        <v>360</v>
      </c>
      <c r="I27" s="94" t="s">
        <v>427</v>
      </c>
      <c r="L27" s="94" t="s">
        <v>111</v>
      </c>
      <c r="M27" s="17" t="str">
        <f t="shared" si="1"/>
        <v>ScInnovation Roll-out expenditure (IRM)</v>
      </c>
      <c r="R27" s="55"/>
      <c r="T27" s="18">
        <f>Cal_NoncontrollableCosts!T64</f>
        <v>0</v>
      </c>
      <c r="U27" s="18">
        <f>Cal_NoncontrollableCosts!U64</f>
        <v>0</v>
      </c>
      <c r="V27" s="18">
        <f>Cal_NoncontrollableCosts!V64</f>
        <v>0</v>
      </c>
      <c r="W27" s="18">
        <f>Cal_NoncontrollableCosts!W64</f>
        <v>0</v>
      </c>
      <c r="X27" s="18">
        <f>Cal_NoncontrollableCosts!X64</f>
        <v>0</v>
      </c>
      <c r="Y27" s="18">
        <f>Cal_NoncontrollableCosts!Y64</f>
        <v>0</v>
      </c>
      <c r="Z27" s="18">
        <f>Cal_NoncontrollableCosts!Z64</f>
        <v>0</v>
      </c>
      <c r="AA27" s="18">
        <f>Cal_NoncontrollableCosts!AA64</f>
        <v>0</v>
      </c>
      <c r="AB27" s="18">
        <f>Cal_NoncontrollableCosts!AB64</f>
        <v>0</v>
      </c>
      <c r="AC27" s="18">
        <f>Cal_NoncontrollableCosts!AC64</f>
        <v>0</v>
      </c>
      <c r="AD27" s="18">
        <f>Cal_NoncontrollableCosts!AD64</f>
        <v>0</v>
      </c>
      <c r="AE27" s="18">
        <f>Cal_NoncontrollableCosts!AE64</f>
        <v>0</v>
      </c>
      <c r="AF27" s="18">
        <f>Cal_NoncontrollableCosts!AF64</f>
        <v>0</v>
      </c>
      <c r="AG27" s="18">
        <f>Cal_NoncontrollableCosts!AG64</f>
        <v>0</v>
      </c>
      <c r="AH27" s="18">
        <f>Cal_NoncontrollableCosts!AH64</f>
        <v>0</v>
      </c>
      <c r="AI27" s="18">
        <f>Cal_NoncontrollableCosts!AI64</f>
        <v>0</v>
      </c>
      <c r="AJ27" s="18">
        <f>Cal_NoncontrollableCosts!AJ64</f>
        <v>0</v>
      </c>
      <c r="AK27" s="18">
        <f>Cal_NoncontrollableCosts!AK64</f>
        <v>0</v>
      </c>
    </row>
    <row r="28" spans="5:37">
      <c r="E28" s="71" t="str">
        <f>Cover!$F$13</f>
        <v>Sc</v>
      </c>
      <c r="F28" s="94" t="s">
        <v>135</v>
      </c>
      <c r="G28" s="94" t="s">
        <v>178</v>
      </c>
      <c r="I28" s="94" t="s">
        <v>267</v>
      </c>
      <c r="L28" s="94" t="s">
        <v>111</v>
      </c>
      <c r="M28" s="17" t="str">
        <f t="shared" ref="M28:M32" si="2">$E28&amp;""&amp;I28</f>
        <v>ScXoserve</v>
      </c>
      <c r="R28" s="55"/>
      <c r="T28" s="18">
        <f>Cal_NoncontrollableCosts!T65</f>
        <v>0</v>
      </c>
      <c r="U28" s="18">
        <f>Cal_NoncontrollableCosts!U65</f>
        <v>0</v>
      </c>
      <c r="V28" s="18">
        <f>Cal_NoncontrollableCosts!V65</f>
        <v>0</v>
      </c>
      <c r="W28" s="18">
        <f>Cal_NoncontrollableCosts!W65</f>
        <v>0</v>
      </c>
      <c r="X28" s="18">
        <f>Cal_NoncontrollableCosts!X65</f>
        <v>0</v>
      </c>
      <c r="Y28" s="18">
        <f>Cal_NoncontrollableCosts!Y65</f>
        <v>0</v>
      </c>
      <c r="Z28" s="18">
        <f>Cal_NoncontrollableCosts!Z65</f>
        <v>0</v>
      </c>
      <c r="AA28" s="18">
        <f>Cal_NoncontrollableCosts!AA65</f>
        <v>0</v>
      </c>
      <c r="AB28" s="18">
        <f>Cal_NoncontrollableCosts!AB65</f>
        <v>0</v>
      </c>
      <c r="AC28" s="18">
        <f>Cal_NoncontrollableCosts!AC65</f>
        <v>0</v>
      </c>
      <c r="AD28" s="18">
        <f>Cal_NoncontrollableCosts!AD65</f>
        <v>0</v>
      </c>
      <c r="AE28" s="18">
        <f>Cal_NoncontrollableCosts!AE65</f>
        <v>0</v>
      </c>
      <c r="AF28" s="18">
        <f>Cal_NoncontrollableCosts!AF65</f>
        <v>0</v>
      </c>
      <c r="AG28" s="18">
        <f>Cal_NoncontrollableCosts!AG65</f>
        <v>2.2639999999999998</v>
      </c>
      <c r="AH28" s="18">
        <f>Cal_NoncontrollableCosts!AH65</f>
        <v>2.391</v>
      </c>
      <c r="AI28" s="18">
        <f>Cal_NoncontrollableCosts!AI65</f>
        <v>1.6279999999999999</v>
      </c>
      <c r="AJ28" s="18">
        <f>Cal_NoncontrollableCosts!AJ65</f>
        <v>1.619</v>
      </c>
      <c r="AK28" s="18">
        <f>Cal_NoncontrollableCosts!AK65</f>
        <v>1.605</v>
      </c>
    </row>
    <row r="29" spans="5:37">
      <c r="E29" s="71" t="str">
        <f>Cover!$F$13</f>
        <v>Sc</v>
      </c>
      <c r="F29" s="94" t="s">
        <v>135</v>
      </c>
      <c r="G29" s="94" t="s">
        <v>178</v>
      </c>
      <c r="I29" s="94" t="s">
        <v>161</v>
      </c>
      <c r="L29" s="94" t="s">
        <v>111</v>
      </c>
      <c r="M29" s="17" t="str">
        <f t="shared" si="2"/>
        <v>ScOther</v>
      </c>
      <c r="R29" s="55"/>
      <c r="T29" s="18">
        <f>Cal_NoncontrollableCosts!T66</f>
        <v>0</v>
      </c>
      <c r="U29" s="18">
        <f>Cal_NoncontrollableCosts!U66</f>
        <v>0</v>
      </c>
      <c r="V29" s="18">
        <f>Cal_NoncontrollableCosts!V66</f>
        <v>0</v>
      </c>
      <c r="W29" s="18">
        <f>Cal_NoncontrollableCosts!W66</f>
        <v>0</v>
      </c>
      <c r="X29" s="18">
        <f>Cal_NoncontrollableCosts!X66</f>
        <v>0</v>
      </c>
      <c r="Y29" s="18">
        <f>Cal_NoncontrollableCosts!Y66</f>
        <v>0</v>
      </c>
      <c r="Z29" s="18">
        <f>Cal_NoncontrollableCosts!Z66</f>
        <v>0</v>
      </c>
      <c r="AA29" s="18">
        <f>Cal_NoncontrollableCosts!AA66</f>
        <v>0</v>
      </c>
      <c r="AB29" s="18">
        <f>Cal_NoncontrollableCosts!AB66</f>
        <v>0</v>
      </c>
      <c r="AC29" s="18">
        <f>Cal_NoncontrollableCosts!AC66</f>
        <v>0</v>
      </c>
      <c r="AD29" s="18">
        <f>Cal_NoncontrollableCosts!AD66</f>
        <v>0</v>
      </c>
      <c r="AE29" s="18">
        <f>Cal_NoncontrollableCosts!AE66</f>
        <v>0</v>
      </c>
      <c r="AF29" s="18">
        <f>Cal_NoncontrollableCosts!AF66</f>
        <v>0</v>
      </c>
      <c r="AG29" s="18">
        <f>Cal_NoncontrollableCosts!AG66</f>
        <v>0.64733046999999999</v>
      </c>
      <c r="AH29" s="18">
        <f>Cal_NoncontrollableCosts!AH66</f>
        <v>0.56985072999999997</v>
      </c>
      <c r="AI29" s="18">
        <f>Cal_NoncontrollableCosts!AI66</f>
        <v>0.57078079999999998</v>
      </c>
      <c r="AJ29" s="18">
        <f>Cal_NoncontrollableCosts!AJ66</f>
        <v>0.57078079999999998</v>
      </c>
      <c r="AK29" s="18">
        <f>Cal_NoncontrollableCosts!AK66</f>
        <v>0.57078079999999998</v>
      </c>
    </row>
    <row r="30" spans="5:37">
      <c r="E30" s="71" t="str">
        <f>Cover!$F$13</f>
        <v>Sc</v>
      </c>
      <c r="F30" s="94" t="s">
        <v>135</v>
      </c>
      <c r="G30" s="94" t="s">
        <v>178</v>
      </c>
      <c r="I30" s="149" t="s">
        <v>683</v>
      </c>
      <c r="L30" s="94" t="s">
        <v>111</v>
      </c>
      <c r="M30" s="17" t="str">
        <f t="shared" si="2"/>
        <v>ScSc_SIU_02</v>
      </c>
      <c r="R30" s="55"/>
      <c r="T30" s="18"/>
      <c r="U30" s="18"/>
      <c r="V30" s="18"/>
      <c r="W30" s="18"/>
      <c r="X30" s="18"/>
      <c r="Y30" s="18"/>
      <c r="Z30" s="18"/>
      <c r="AA30" s="18"/>
      <c r="AB30" s="18"/>
      <c r="AC30" s="18"/>
      <c r="AD30" s="18"/>
      <c r="AE30" s="18"/>
      <c r="AF30" s="18"/>
      <c r="AG30" s="18"/>
      <c r="AH30" s="18"/>
      <c r="AI30" s="18"/>
      <c r="AJ30" s="18"/>
      <c r="AK30" s="18"/>
    </row>
    <row r="31" spans="5:37">
      <c r="E31" s="71" t="str">
        <f>Cover!$F$13</f>
        <v>Sc</v>
      </c>
      <c r="F31" s="94" t="s">
        <v>135</v>
      </c>
      <c r="G31" s="94" t="s">
        <v>178</v>
      </c>
      <c r="I31" s="149" t="s">
        <v>436</v>
      </c>
      <c r="L31" s="94" t="s">
        <v>111</v>
      </c>
      <c r="M31" s="17" t="str">
        <f t="shared" si="2"/>
        <v>Scyyy</v>
      </c>
      <c r="R31" s="55"/>
      <c r="T31" s="18"/>
      <c r="U31" s="18"/>
      <c r="V31" s="18"/>
      <c r="W31" s="18"/>
      <c r="X31" s="18"/>
      <c r="Y31" s="18"/>
      <c r="Z31" s="18"/>
      <c r="AA31" s="18"/>
      <c r="AB31" s="18"/>
      <c r="AC31" s="18"/>
      <c r="AD31" s="18"/>
      <c r="AE31" s="18"/>
      <c r="AF31" s="18"/>
      <c r="AG31" s="18"/>
      <c r="AH31" s="18"/>
      <c r="AI31" s="18"/>
      <c r="AJ31" s="18"/>
      <c r="AK31" s="18"/>
    </row>
    <row r="32" spans="5:37">
      <c r="E32" s="71" t="str">
        <f>Cover!$F$13</f>
        <v>Sc</v>
      </c>
      <c r="F32" s="94" t="s">
        <v>135</v>
      </c>
      <c r="G32" s="94" t="s">
        <v>178</v>
      </c>
      <c r="I32" s="149" t="s">
        <v>437</v>
      </c>
      <c r="L32" s="94" t="s">
        <v>111</v>
      </c>
      <c r="M32" s="17" t="str">
        <f t="shared" si="2"/>
        <v>Sczzz</v>
      </c>
      <c r="R32" s="55"/>
      <c r="T32" s="18"/>
      <c r="U32" s="18"/>
      <c r="V32" s="18"/>
      <c r="W32" s="18"/>
      <c r="X32" s="18"/>
      <c r="Y32" s="18"/>
      <c r="Z32" s="18"/>
      <c r="AA32" s="18"/>
      <c r="AB32" s="18"/>
      <c r="AC32" s="18"/>
      <c r="AD32" s="18"/>
      <c r="AE32" s="18"/>
      <c r="AF32" s="18"/>
      <c r="AG32" s="18"/>
      <c r="AH32" s="18"/>
      <c r="AI32" s="18"/>
      <c r="AJ32" s="18"/>
      <c r="AK32" s="18"/>
    </row>
    <row r="33" spans="2:53">
      <c r="E33" s="71"/>
      <c r="F33" s="72"/>
      <c r="G33" s="72"/>
      <c r="H33" s="72"/>
      <c r="I33" s="72"/>
      <c r="AN33" s="94"/>
    </row>
    <row r="34" spans="2:53" ht="15">
      <c r="B34" s="11" t="s">
        <v>526</v>
      </c>
      <c r="C34" s="11"/>
      <c r="D34" s="11"/>
      <c r="E34" s="11"/>
      <c r="F34" s="11"/>
      <c r="G34" s="11"/>
      <c r="H34" s="11"/>
      <c r="I34" s="11"/>
      <c r="J34" s="11"/>
      <c r="K34" s="11"/>
      <c r="L34" s="11"/>
      <c r="M34" s="11"/>
      <c r="N34" s="11"/>
      <c r="O34" s="11"/>
      <c r="P34" s="11"/>
      <c r="Q34" s="11"/>
      <c r="R34" s="11"/>
      <c r="S34" s="11"/>
      <c r="T34" s="11"/>
      <c r="U34" s="11"/>
      <c r="V34" s="11"/>
      <c r="W34" s="11"/>
      <c r="X34" s="11"/>
      <c r="Y34" s="11"/>
      <c r="Z34" s="11"/>
      <c r="AA34" s="11"/>
      <c r="AB34" s="11"/>
      <c r="AC34" s="11"/>
      <c r="AD34" s="11"/>
      <c r="AE34" s="11"/>
      <c r="AF34" s="11"/>
      <c r="AG34" s="11"/>
      <c r="AH34" s="11"/>
      <c r="AI34" s="11"/>
      <c r="AJ34" s="11"/>
      <c r="AK34" s="11"/>
      <c r="AL34" s="11"/>
      <c r="AM34" s="11"/>
      <c r="AN34" s="11"/>
      <c r="AO34" s="11"/>
      <c r="AP34" s="11"/>
      <c r="AQ34" s="11"/>
      <c r="AR34" s="32"/>
      <c r="AS34" s="11"/>
      <c r="AT34" s="11"/>
      <c r="AU34" s="11"/>
      <c r="AV34" s="11"/>
      <c r="AW34" s="11"/>
      <c r="AX34" s="11"/>
      <c r="AY34" s="11"/>
      <c r="AZ34" s="11"/>
      <c r="BA34" s="11"/>
    </row>
    <row r="35" spans="2:53">
      <c r="E35" s="71"/>
      <c r="AN35" s="94"/>
    </row>
    <row r="36" spans="2:53">
      <c r="E36" s="71" t="str">
        <f>Cover!$F$13</f>
        <v>Sc</v>
      </c>
      <c r="F36" s="5" t="s">
        <v>473</v>
      </c>
      <c r="H36" s="94" t="s">
        <v>469</v>
      </c>
      <c r="I36" s="5" t="s">
        <v>189</v>
      </c>
      <c r="J36" s="94" t="s">
        <v>266</v>
      </c>
      <c r="L36" s="94" t="s">
        <v>111</v>
      </c>
      <c r="T36" s="18">
        <f>SUMIFS(Out_SeparateAssessment!T:T,Out_SeparateAssessment!$M:$M,$H36)</f>
        <v>0</v>
      </c>
      <c r="U36" s="18">
        <f>SUMIFS(Out_SeparateAssessment!U:U,Out_SeparateAssessment!$M:$M,$H36)</f>
        <v>0</v>
      </c>
      <c r="V36" s="18">
        <f>SUMIFS(Out_SeparateAssessment!V:V,Out_SeparateAssessment!$M:$M,$H36)</f>
        <v>0</v>
      </c>
      <c r="W36" s="18">
        <f>SUMIFS(Out_SeparateAssessment!W:W,Out_SeparateAssessment!$M:$M,$H36)</f>
        <v>0</v>
      </c>
      <c r="X36" s="18">
        <f>SUMIFS(Out_SeparateAssessment!X:X,Out_SeparateAssessment!$M:$M,$H36)</f>
        <v>0</v>
      </c>
      <c r="Y36" s="18">
        <f>SUMIFS(Out_SeparateAssessment!Y:Y,Out_SeparateAssessment!$M:$M,$H36)</f>
        <v>0</v>
      </c>
      <c r="Z36" s="18">
        <f>SUMIFS(Out_SeparateAssessment!Z:Z,Out_SeparateAssessment!$M:$M,$H36)</f>
        <v>0</v>
      </c>
      <c r="AA36" s="18">
        <f>SUMIFS(Out_SeparateAssessment!AA:AA,Out_SeparateAssessment!$M:$M,$H36)</f>
        <v>0</v>
      </c>
      <c r="AB36" s="18">
        <f>SUMIFS(Out_SeparateAssessment!AB:AB,Out_SeparateAssessment!$M:$M,$H36)</f>
        <v>0</v>
      </c>
      <c r="AC36" s="18">
        <f>SUMIFS(Out_SeparateAssessment!AC:AC,Out_SeparateAssessment!$M:$M,$H36)</f>
        <v>0</v>
      </c>
      <c r="AD36" s="18">
        <f>SUMIFS(Out_SeparateAssessment!AD:AD,Out_SeparateAssessment!$M:$M,$H36)</f>
        <v>0</v>
      </c>
      <c r="AE36" s="18">
        <f>SUMIFS(Out_SeparateAssessment!AE:AE,Out_SeparateAssessment!$M:$M,$H36)</f>
        <v>0</v>
      </c>
      <c r="AF36" s="18">
        <f>SUMIFS(Out_SeparateAssessment!AF:AF,Out_SeparateAssessment!$M:$M,$H36)</f>
        <v>0</v>
      </c>
      <c r="AG36" s="18">
        <f>SUMIFS(Out_SeparateAssessment!AG:AG,Out_SeparateAssessment!$M:$M,$H36)</f>
        <v>-8.4694206532088252</v>
      </c>
      <c r="AH36" s="18">
        <f>SUMIFS(Out_SeparateAssessment!AH:AH,Out_SeparateAssessment!$M:$M,$H36)</f>
        <v>-4.5055042913189087</v>
      </c>
      <c r="AI36" s="18">
        <f>SUMIFS(Out_SeparateAssessment!AI:AI,Out_SeparateAssessment!$M:$M,$H36)</f>
        <v>-6.184361202752239</v>
      </c>
      <c r="AJ36" s="18">
        <f>SUMIFS(Out_SeparateAssessment!AJ:AJ,Out_SeparateAssessment!$M:$M,$H36)</f>
        <v>-8.0354105411296999</v>
      </c>
      <c r="AK36" s="18">
        <f>SUMIFS(Out_SeparateAssessment!AK:AK,Out_SeparateAssessment!$M:$M,$H36)</f>
        <v>-7.1291948615378358</v>
      </c>
      <c r="AN36" s="94"/>
    </row>
    <row r="37" spans="2:53">
      <c r="E37" s="71" t="str">
        <f>Cover!$F$13</f>
        <v>Sc</v>
      </c>
      <c r="F37" s="5" t="s">
        <v>516</v>
      </c>
      <c r="H37" s="94" t="s">
        <v>527</v>
      </c>
      <c r="I37" s="5" t="s">
        <v>189</v>
      </c>
      <c r="J37" s="94" t="s">
        <v>266</v>
      </c>
      <c r="L37" s="94" t="s">
        <v>111</v>
      </c>
      <c r="T37" s="18">
        <f>SUMIFS(Out_SeparateAssessment!T:T,Out_SeparateAssessment!$N:$N,$H37)</f>
        <v>0</v>
      </c>
      <c r="U37" s="18">
        <f>SUMIFS(Out_SeparateAssessment!U:U,Out_SeparateAssessment!$N:$N,$H37)</f>
        <v>0</v>
      </c>
      <c r="V37" s="18">
        <f>SUMIFS(Out_SeparateAssessment!V:V,Out_SeparateAssessment!$N:$N,$H37)</f>
        <v>0</v>
      </c>
      <c r="W37" s="18">
        <f>SUMIFS(Out_SeparateAssessment!W:W,Out_SeparateAssessment!$N:$N,$H37)</f>
        <v>0</v>
      </c>
      <c r="X37" s="18">
        <f>SUMIFS(Out_SeparateAssessment!X:X,Out_SeparateAssessment!$N:$N,$H37)</f>
        <v>0</v>
      </c>
      <c r="Y37" s="18">
        <f>SUMIFS(Out_SeparateAssessment!Y:Y,Out_SeparateAssessment!$N:$N,$H37)</f>
        <v>-2.8068203608514377</v>
      </c>
      <c r="Z37" s="18">
        <f>SUMIFS(Out_SeparateAssessment!Z:Z,Out_SeparateAssessment!$N:$N,$H37)</f>
        <v>-4.228992338887041</v>
      </c>
      <c r="AA37" s="18">
        <f>SUMIFS(Out_SeparateAssessment!AA:AA,Out_SeparateAssessment!$N:$N,$H37)</f>
        <v>-6.5237147102402586</v>
      </c>
      <c r="AB37" s="18">
        <f>SUMIFS(Out_SeparateAssessment!AB:AB,Out_SeparateAssessment!$N:$N,$H37)</f>
        <v>-6.9854713817624301</v>
      </c>
      <c r="AC37" s="18">
        <f>SUMIFS(Out_SeparateAssessment!AC:AC,Out_SeparateAssessment!$N:$N,$H37)</f>
        <v>-2.2915081287620653</v>
      </c>
      <c r="AD37" s="18">
        <f>SUMIFS(Out_SeparateAssessment!AD:AD,Out_SeparateAssessment!$N:$N,$H37)</f>
        <v>-3.8284263490462784</v>
      </c>
      <c r="AE37" s="18">
        <f>SUMIFS(Out_SeparateAssessment!AE:AE,Out_SeparateAssessment!$N:$N,$H37)</f>
        <v>-5.7845678994454452</v>
      </c>
      <c r="AF37" s="18">
        <f>SUMIFS(Out_SeparateAssessment!AF:AF,Out_SeparateAssessment!$N:$N,$H37)</f>
        <v>-5.6926242605633801</v>
      </c>
      <c r="AG37" s="18">
        <f>SUMIFS(Out_SeparateAssessment!AG:AG,Out_SeparateAssessment!$N:$N,$H37)</f>
        <v>-8.235800301692624</v>
      </c>
      <c r="AH37" s="18">
        <f>SUMIFS(Out_SeparateAssessment!AH:AH,Out_SeparateAssessment!$N:$N,$H37)</f>
        <v>-17.085637828202454</v>
      </c>
      <c r="AI37" s="18">
        <f>SUMIFS(Out_SeparateAssessment!AI:AI,Out_SeparateAssessment!$N:$N,$H37)</f>
        <v>-21.191018303273399</v>
      </c>
      <c r="AJ37" s="18">
        <f>SUMIFS(Out_SeparateAssessment!AJ:AJ,Out_SeparateAssessment!$N:$N,$H37)</f>
        <v>-17.737720683375219</v>
      </c>
      <c r="AK37" s="18">
        <f>SUMIFS(Out_SeparateAssessment!AK:AK,Out_SeparateAssessment!$N:$N,$H37)</f>
        <v>-10.864944773025758</v>
      </c>
      <c r="AN37" s="94"/>
    </row>
    <row r="38" spans="2:53">
      <c r="AN38" s="94"/>
    </row>
    <row r="39" spans="2:53" ht="15">
      <c r="B39" s="11" t="s">
        <v>528</v>
      </c>
      <c r="C39" s="11"/>
      <c r="D39" s="11"/>
      <c r="E39" s="11"/>
      <c r="F39" s="11"/>
      <c r="G39" s="11"/>
      <c r="H39" s="11"/>
      <c r="I39" s="11"/>
      <c r="J39" s="11"/>
      <c r="K39" s="11"/>
      <c r="L39" s="11"/>
      <c r="M39" s="11"/>
      <c r="N39" s="11"/>
      <c r="O39" s="11"/>
      <c r="P39" s="11"/>
      <c r="Q39" s="11"/>
      <c r="R39" s="11"/>
      <c r="S39" s="11"/>
      <c r="T39" s="11"/>
      <c r="U39" s="11"/>
      <c r="V39" s="11"/>
      <c r="W39" s="11"/>
      <c r="X39" s="11"/>
      <c r="Y39" s="11"/>
      <c r="Z39" s="11"/>
      <c r="AA39" s="11"/>
      <c r="AB39" s="11"/>
      <c r="AC39" s="11"/>
      <c r="AD39" s="11"/>
      <c r="AE39" s="11"/>
      <c r="AF39" s="11"/>
      <c r="AG39" s="11"/>
      <c r="AH39" s="11"/>
      <c r="AI39" s="11"/>
      <c r="AJ39" s="11"/>
      <c r="AK39" s="11"/>
      <c r="AL39" s="11"/>
      <c r="AM39" s="11"/>
      <c r="AN39" s="11"/>
      <c r="AO39" s="11"/>
      <c r="AP39" s="11"/>
      <c r="AQ39" s="11"/>
      <c r="AR39" s="32"/>
      <c r="AS39" s="11"/>
      <c r="AT39" s="11"/>
      <c r="AU39" s="11"/>
      <c r="AV39" s="11"/>
      <c r="AW39" s="11"/>
      <c r="AX39" s="11"/>
      <c r="AY39" s="11"/>
      <c r="AZ39" s="11"/>
      <c r="BA39" s="11"/>
    </row>
    <row r="40" spans="2:53">
      <c r="E40" s="71"/>
      <c r="AN40" s="94"/>
    </row>
    <row r="41" spans="2:53">
      <c r="E41" s="71" t="str">
        <f>Cover!$F$13</f>
        <v>Sc</v>
      </c>
      <c r="F41" s="5" t="s">
        <v>189</v>
      </c>
      <c r="I41" s="5" t="s">
        <v>189</v>
      </c>
      <c r="J41" s="94" t="s">
        <v>266</v>
      </c>
      <c r="L41" s="94" t="s">
        <v>111</v>
      </c>
      <c r="T41" s="18">
        <f>SUM(T12,T36:T37)</f>
        <v>0</v>
      </c>
      <c r="U41" s="18">
        <f t="shared" ref="U41:AK41" si="3">SUM(U12,U36:U37)</f>
        <v>0</v>
      </c>
      <c r="V41" s="18">
        <f t="shared" si="3"/>
        <v>0</v>
      </c>
      <c r="W41" s="18">
        <f t="shared" si="3"/>
        <v>0</v>
      </c>
      <c r="X41" s="18">
        <f t="shared" si="3"/>
        <v>0</v>
      </c>
      <c r="Y41" s="18">
        <f t="shared" si="3"/>
        <v>158.9249922467632</v>
      </c>
      <c r="Z41" s="18">
        <f t="shared" si="3"/>
        <v>181.64954142493585</v>
      </c>
      <c r="AA41" s="18">
        <f t="shared" si="3"/>
        <v>173.55969117851296</v>
      </c>
      <c r="AB41" s="18">
        <f t="shared" si="3"/>
        <v>175.11427265169939</v>
      </c>
      <c r="AC41" s="18">
        <f t="shared" si="3"/>
        <v>165.96089909649692</v>
      </c>
      <c r="AD41" s="18">
        <f t="shared" si="3"/>
        <v>200.61748371595374</v>
      </c>
      <c r="AE41" s="18">
        <f t="shared" si="3"/>
        <v>180.67910529659451</v>
      </c>
      <c r="AF41" s="18">
        <f t="shared" si="3"/>
        <v>170.73628948909908</v>
      </c>
      <c r="AG41" s="18">
        <f t="shared" si="3"/>
        <v>178.64939043746793</v>
      </c>
      <c r="AH41" s="18">
        <f t="shared" si="3"/>
        <v>186.37072083704172</v>
      </c>
      <c r="AI41" s="18">
        <f t="shared" si="3"/>
        <v>178.92359531913309</v>
      </c>
      <c r="AJ41" s="18">
        <f t="shared" si="3"/>
        <v>170.89425635709765</v>
      </c>
      <c r="AK41" s="18">
        <f t="shared" si="3"/>
        <v>170.28406698376759</v>
      </c>
      <c r="AN41" s="94"/>
    </row>
    <row r="42" spans="2:53">
      <c r="AN42" s="94"/>
    </row>
  </sheetData>
  <mergeCells count="1">
    <mergeCell ref="AM6:AO6"/>
  </mergeCells>
  <conditionalFormatting sqref="R4">
    <cfRule type="cellIs" dxfId="6" priority="1" operator="greaterThan">
      <formula>0</formula>
    </cfRule>
  </conditionalFormatting>
  <pageMargins left="0.7" right="0.7" top="0.75" bottom="0.75" header="0.3" footer="0.3"/>
  <pageSetup paperSize="9" orientation="portrait" r:id="rId1"/>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79F6A61-2AEF-4538-8D4D-12D39D75494D}">
  <sheetPr>
    <tabColor theme="9"/>
  </sheetPr>
  <dimension ref="A1:BC82"/>
  <sheetViews>
    <sheetView zoomScale="70" zoomScaleNormal="70" workbookViewId="0"/>
  </sheetViews>
  <sheetFormatPr defaultColWidth="0" defaultRowHeight="12.75"/>
  <cols>
    <col min="1" max="4" width="1.75" style="94" customWidth="1"/>
    <col min="5" max="5" width="4.5" style="94" customWidth="1"/>
    <col min="6" max="6" width="7.5" style="94" customWidth="1"/>
    <col min="7" max="7" width="13.875" style="94" customWidth="1"/>
    <col min="8" max="8" width="22" style="94" customWidth="1"/>
    <col min="9" max="9" width="25.75" style="94" customWidth="1"/>
    <col min="10" max="10" width="14.875" style="94" customWidth="1"/>
    <col min="11" max="11" width="1.75" style="94" customWidth="1"/>
    <col min="12" max="12" width="9.125" style="94" customWidth="1"/>
    <col min="13" max="15" width="3.75" style="94" customWidth="1"/>
    <col min="16" max="16" width="5.75" style="94" customWidth="1"/>
    <col min="17" max="17" width="1.75" style="94" customWidth="1"/>
    <col min="18" max="18" width="9.125" style="94" customWidth="1"/>
    <col min="19" max="19" width="1.75" style="94" customWidth="1"/>
    <col min="20" max="37" width="9.125" style="94" customWidth="1"/>
    <col min="38" max="38" width="1.75" style="94" customWidth="1"/>
    <col min="39" max="39" width="9.125" style="94" customWidth="1"/>
    <col min="40" max="40" width="9.125" style="33" customWidth="1"/>
    <col min="41" max="41" width="60.875" style="94" bestFit="1" customWidth="1"/>
    <col min="42" max="53" width="1.75" style="94" customWidth="1"/>
    <col min="54" max="55" width="0" style="94" hidden="1" customWidth="1"/>
    <col min="56" max="16384" width="9.125" style="94" hidden="1"/>
  </cols>
  <sheetData>
    <row r="1" spans="1:53" ht="22.5">
      <c r="A1" s="10" t="s">
        <v>661</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31"/>
      <c r="AO1" s="10"/>
      <c r="AP1" s="10"/>
      <c r="AQ1" s="10"/>
      <c r="AR1" s="10"/>
      <c r="AS1" s="10"/>
      <c r="AT1" s="10"/>
      <c r="AU1" s="10"/>
      <c r="AV1" s="10"/>
      <c r="AW1" s="10"/>
      <c r="AX1" s="10"/>
      <c r="AY1" s="10"/>
      <c r="AZ1" s="10"/>
      <c r="BA1" s="10"/>
    </row>
    <row r="2" spans="1:53" ht="15">
      <c r="A2" s="11" t="str">
        <f>"["&amp; Cover!$F$28 &amp;"] "&amp; Cover!$F$8 &amp;" - Version "&amp; Cover!$F$22 &amp;" ("&amp; TEXT(Cover!$F$23, "dd/mm/yy") &amp;")"</f>
        <v>[Final] Normalisation and adjustments - Version 2 (30/11/20)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32"/>
      <c r="AO2" s="11"/>
      <c r="AP2" s="11"/>
      <c r="AQ2" s="11"/>
      <c r="AR2" s="11"/>
      <c r="AS2" s="11"/>
      <c r="AT2" s="11"/>
      <c r="AU2" s="11"/>
      <c r="AV2" s="11"/>
      <c r="AW2" s="11"/>
      <c r="AX2" s="11"/>
      <c r="AY2" s="11"/>
      <c r="AZ2" s="11"/>
      <c r="BA2" s="11"/>
    </row>
    <row r="3" spans="1:53" ht="15">
      <c r="A3" s="11" t="s">
        <v>662</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32"/>
      <c r="AO3" s="11"/>
      <c r="AP3" s="11"/>
      <c r="AQ3" s="11"/>
      <c r="AR3" s="11"/>
      <c r="AS3" s="11"/>
      <c r="AT3" s="11"/>
      <c r="AU3" s="11"/>
      <c r="AV3" s="11"/>
      <c r="AW3" s="11"/>
      <c r="AX3" s="11"/>
      <c r="AY3" s="11"/>
      <c r="AZ3" s="11"/>
      <c r="BA3" s="11"/>
    </row>
    <row r="4" spans="1:53" ht="15">
      <c r="A4" s="11"/>
      <c r="B4" s="11"/>
      <c r="C4" s="11"/>
      <c r="D4" s="11"/>
      <c r="E4" s="11"/>
      <c r="F4" s="11"/>
      <c r="G4" s="11"/>
      <c r="H4" s="11"/>
      <c r="I4" s="11" t="s">
        <v>123</v>
      </c>
      <c r="J4" s="11"/>
      <c r="K4" s="11"/>
      <c r="L4" s="11"/>
      <c r="M4" s="11"/>
      <c r="N4" s="11"/>
      <c r="O4" s="11"/>
      <c r="P4" s="11"/>
      <c r="Q4" s="11"/>
      <c r="R4" s="36">
        <f>R82</f>
        <v>0</v>
      </c>
      <c r="S4" s="11"/>
      <c r="T4" s="11"/>
      <c r="U4" s="11"/>
      <c r="V4" s="11"/>
      <c r="W4" s="11"/>
      <c r="X4" s="11"/>
      <c r="Y4" s="11"/>
      <c r="Z4" s="11"/>
      <c r="AA4" s="11"/>
      <c r="AB4" s="11"/>
      <c r="AC4" s="11"/>
      <c r="AD4" s="11"/>
      <c r="AE4" s="11"/>
      <c r="AF4" s="11"/>
      <c r="AG4" s="11"/>
      <c r="AH4" s="11"/>
      <c r="AI4" s="11"/>
      <c r="AJ4" s="11"/>
      <c r="AK4" s="11"/>
      <c r="AL4" s="11"/>
      <c r="AM4" s="11"/>
      <c r="AN4" s="32"/>
      <c r="AO4" s="11"/>
      <c r="AP4" s="11"/>
      <c r="AQ4" s="11"/>
      <c r="AR4" s="11"/>
      <c r="AS4" s="11"/>
      <c r="AT4" s="11"/>
      <c r="AU4" s="11"/>
      <c r="AV4" s="11"/>
      <c r="AW4" s="11"/>
      <c r="AX4" s="11"/>
      <c r="AY4" s="11"/>
      <c r="AZ4" s="11"/>
      <c r="BA4" s="11"/>
    </row>
    <row r="5" spans="1:53" s="12" customFormat="1">
      <c r="A5" s="12" t="s">
        <v>329</v>
      </c>
      <c r="G5" s="12" t="s">
        <v>330</v>
      </c>
      <c r="H5" s="88"/>
      <c r="O5" s="12" t="s">
        <v>331</v>
      </c>
      <c r="R5" s="16"/>
      <c r="AU5" s="35"/>
    </row>
    <row r="6" spans="1:53">
      <c r="T6" s="85" t="s">
        <v>326</v>
      </c>
      <c r="U6" s="86"/>
      <c r="V6" s="86"/>
      <c r="W6" s="86"/>
      <c r="X6" s="87"/>
      <c r="Y6" s="85" t="s">
        <v>327</v>
      </c>
      <c r="Z6" s="86"/>
      <c r="AA6" s="86"/>
      <c r="AB6" s="86"/>
      <c r="AC6" s="86"/>
      <c r="AD6" s="86"/>
      <c r="AE6" s="86"/>
      <c r="AF6" s="87"/>
      <c r="AG6" s="85" t="s">
        <v>328</v>
      </c>
      <c r="AH6" s="86"/>
      <c r="AI6" s="86"/>
      <c r="AJ6" s="86"/>
      <c r="AK6" s="87"/>
      <c r="AM6" s="226" t="s">
        <v>118</v>
      </c>
      <c r="AN6" s="226"/>
      <c r="AO6" s="226"/>
    </row>
    <row r="7" spans="1:53">
      <c r="A7" s="5"/>
      <c r="B7" s="5"/>
      <c r="C7" s="5"/>
      <c r="D7" s="5"/>
      <c r="E7" s="5" t="str">
        <f>'Cal_Work mgt'!E8</f>
        <v>Ntwk</v>
      </c>
      <c r="F7" s="5" t="str">
        <f>'Cal_Work mgt'!F8</f>
        <v>Cost Area</v>
      </c>
      <c r="H7" s="5" t="str">
        <f>'Cal_Work mgt'!H8</f>
        <v>Overall Activity</v>
      </c>
      <c r="I7" s="5" t="str">
        <f>'Cal_Work mgt'!I8</f>
        <v>Cost Activity</v>
      </c>
      <c r="J7" s="5" t="s">
        <v>193</v>
      </c>
      <c r="K7" s="5"/>
      <c r="L7" s="5" t="s">
        <v>109</v>
      </c>
      <c r="M7" s="5"/>
      <c r="N7" s="5"/>
      <c r="O7" s="5"/>
      <c r="P7" s="5" t="s">
        <v>119</v>
      </c>
      <c r="Q7" s="5"/>
      <c r="R7" s="5" t="s">
        <v>110</v>
      </c>
      <c r="S7" s="5"/>
      <c r="T7" s="29">
        <v>2009</v>
      </c>
      <c r="U7" s="56">
        <v>2010</v>
      </c>
      <c r="V7" s="56">
        <v>2011</v>
      </c>
      <c r="W7" s="56">
        <v>2012</v>
      </c>
      <c r="X7" s="56">
        <v>2013</v>
      </c>
      <c r="Y7" s="29">
        <v>2014</v>
      </c>
      <c r="Z7" s="56">
        <v>2015</v>
      </c>
      <c r="AA7" s="56">
        <v>2016</v>
      </c>
      <c r="AB7" s="56">
        <v>2017</v>
      </c>
      <c r="AC7" s="56">
        <v>2018</v>
      </c>
      <c r="AD7" s="56">
        <v>2019</v>
      </c>
      <c r="AE7" s="56">
        <v>2020</v>
      </c>
      <c r="AF7" s="56">
        <v>2021</v>
      </c>
      <c r="AG7" s="29">
        <v>2022</v>
      </c>
      <c r="AH7" s="56">
        <v>2023</v>
      </c>
      <c r="AI7" s="56">
        <v>2024</v>
      </c>
      <c r="AJ7" s="56">
        <v>2025</v>
      </c>
      <c r="AK7" s="30">
        <v>2026</v>
      </c>
      <c r="AL7" s="5"/>
      <c r="AM7" s="28" t="s">
        <v>7</v>
      </c>
      <c r="AN7" s="167" t="s">
        <v>6</v>
      </c>
      <c r="AO7" s="27" t="s">
        <v>115</v>
      </c>
      <c r="AP7" s="5"/>
      <c r="AQ7" s="5"/>
      <c r="AR7" s="5"/>
      <c r="AS7" s="5"/>
      <c r="AT7" s="5"/>
      <c r="AU7" s="5"/>
      <c r="AV7" s="5"/>
      <c r="AW7" s="5"/>
      <c r="AX7" s="5"/>
      <c r="AY7" s="5"/>
      <c r="AZ7" s="5"/>
      <c r="BA7" s="5"/>
    </row>
    <row r="9" spans="1:53" ht="15">
      <c r="B9" s="11" t="s">
        <v>667</v>
      </c>
      <c r="C9" s="11"/>
      <c r="D9" s="11"/>
      <c r="E9" s="11"/>
      <c r="F9" s="11"/>
      <c r="G9" s="11"/>
      <c r="H9" s="11"/>
      <c r="I9" s="11"/>
      <c r="J9" s="11"/>
      <c r="K9" s="11"/>
      <c r="L9" s="11"/>
      <c r="M9" s="11"/>
      <c r="N9" s="11"/>
      <c r="O9" s="11"/>
      <c r="P9" s="11"/>
      <c r="Q9" s="11"/>
      <c r="R9" s="11"/>
      <c r="S9" s="11"/>
      <c r="T9" s="11"/>
      <c r="U9" s="11"/>
      <c r="V9" s="11"/>
      <c r="W9" s="11"/>
      <c r="X9" s="11"/>
      <c r="Y9" s="11"/>
      <c r="Z9" s="11"/>
      <c r="AA9" s="11"/>
      <c r="AB9" s="11"/>
      <c r="AC9" s="11"/>
      <c r="AD9" s="11"/>
      <c r="AE9" s="11"/>
      <c r="AF9" s="11"/>
      <c r="AG9" s="11"/>
      <c r="AH9" s="11"/>
      <c r="AI9" s="11"/>
      <c r="AJ9" s="11"/>
      <c r="AK9" s="11"/>
      <c r="AL9" s="11"/>
      <c r="AM9" s="11"/>
      <c r="AN9" s="11"/>
      <c r="AO9" s="11"/>
      <c r="AP9" s="11"/>
      <c r="AQ9" s="11"/>
      <c r="AR9" s="32"/>
      <c r="AS9" s="11"/>
      <c r="AT9" s="11"/>
      <c r="AU9" s="11"/>
      <c r="AV9" s="11"/>
      <c r="AW9" s="11"/>
      <c r="AX9" s="11"/>
      <c r="AY9" s="11"/>
      <c r="AZ9" s="11"/>
      <c r="BA9" s="11"/>
    </row>
    <row r="11" spans="1:53">
      <c r="AG11" s="71"/>
    </row>
    <row r="12" spans="1:53">
      <c r="E12" s="16" t="str">
        <f>Cover!$F$13</f>
        <v>Sc</v>
      </c>
      <c r="F12" s="16" t="str">
        <f>IF(ISBLANK(Lists!M34),"",Lists!M34)</f>
        <v>Totex</v>
      </c>
      <c r="H12" s="16" t="str">
        <f>IF(ISBLANK(Lists!O34),"",Lists!O34)</f>
        <v/>
      </c>
      <c r="I12" s="16" t="str">
        <f>IF(ISBLANK(Lists!P34),"",Lists!P34)</f>
        <v>Totex</v>
      </c>
      <c r="J12" s="17" t="str">
        <f>E12&amp;""&amp;I12</f>
        <v>ScTotex</v>
      </c>
      <c r="L12" s="94" t="s">
        <v>111</v>
      </c>
      <c r="T12" s="18">
        <f>Cal_SubAdjCostShares!T410</f>
        <v>0</v>
      </c>
      <c r="U12" s="18">
        <f>Cal_SubAdjCostShares!U410</f>
        <v>0</v>
      </c>
      <c r="V12" s="18">
        <f>Cal_SubAdjCostShares!V410</f>
        <v>0</v>
      </c>
      <c r="W12" s="18">
        <f>Cal_SubAdjCostShares!W410</f>
        <v>0</v>
      </c>
      <c r="X12" s="18">
        <f>Cal_SubAdjCostShares!X410</f>
        <v>0</v>
      </c>
      <c r="Y12" s="18">
        <f>Cal_SubAdjCostShares!Y410</f>
        <v>160.19870021082863</v>
      </c>
      <c r="Z12" s="18">
        <f>Cal_SubAdjCostShares!Z410</f>
        <v>180.90358347661282</v>
      </c>
      <c r="AA12" s="18">
        <f>Cal_SubAdjCostShares!AA410</f>
        <v>170.78840600242123</v>
      </c>
      <c r="AB12" s="18">
        <f>Cal_SubAdjCostShares!AB410</f>
        <v>166.42369108989593</v>
      </c>
      <c r="AC12" s="18">
        <f>Cal_SubAdjCostShares!AC410</f>
        <v>158.52122309094608</v>
      </c>
      <c r="AD12" s="18">
        <f>Cal_SubAdjCostShares!AD410</f>
        <v>185.32847738256049</v>
      </c>
      <c r="AE12" s="18">
        <f>Cal_SubAdjCostShares!AE410</f>
        <v>180.78381193946944</v>
      </c>
      <c r="AF12" s="18">
        <f>Cal_SubAdjCostShares!AF410</f>
        <v>169.67925566267803</v>
      </c>
      <c r="AG12" s="18">
        <f>Cal_SubAdjCostShares!AG410</f>
        <v>174.97779626107578</v>
      </c>
      <c r="AH12" s="18">
        <f>Cal_SubAdjCostShares!AH410</f>
        <v>181.96235923390901</v>
      </c>
      <c r="AI12" s="18">
        <f>Cal_SubAdjCostShares!AI410</f>
        <v>174.04772506778613</v>
      </c>
      <c r="AJ12" s="18">
        <f>Cal_SubAdjCostShares!AJ410</f>
        <v>167.52235993303182</v>
      </c>
      <c r="AK12" s="18">
        <f>Cal_SubAdjCostShares!AK410</f>
        <v>166.79002778805528</v>
      </c>
    </row>
    <row r="13" spans="1:53">
      <c r="E13" s="16" t="str">
        <f>Cover!$F$13</f>
        <v>Sc</v>
      </c>
      <c r="F13" s="16" t="str">
        <f>IF(ISBLANK(Lists!M36),"",Lists!M36)</f>
        <v>Opex</v>
      </c>
      <c r="H13" s="16" t="str">
        <f>IF(ISBLANK(Lists!O35),"",Lists!O35)</f>
        <v/>
      </c>
      <c r="I13" s="16" t="str">
        <f>IF(ISBLANK(Lists!P35),"",Lists!P35)</f>
        <v>Opex</v>
      </c>
      <c r="J13" s="17" t="str">
        <f t="shared" ref="J13:J37" si="0">E13&amp;""&amp;I13</f>
        <v>ScOpex</v>
      </c>
      <c r="L13" s="94" t="s">
        <v>111</v>
      </c>
      <c r="T13" s="18">
        <f>Cal_SubAdjCostShares!T411</f>
        <v>0</v>
      </c>
      <c r="U13" s="18">
        <f>Cal_SubAdjCostShares!U411</f>
        <v>0</v>
      </c>
      <c r="V13" s="18">
        <f>Cal_SubAdjCostShares!V411</f>
        <v>0</v>
      </c>
      <c r="W13" s="18">
        <f>Cal_SubAdjCostShares!W411</f>
        <v>0</v>
      </c>
      <c r="X13" s="18">
        <f>Cal_SubAdjCostShares!X411</f>
        <v>0</v>
      </c>
      <c r="Y13" s="18">
        <f>Cal_SubAdjCostShares!Y411</f>
        <v>73.607255318816144</v>
      </c>
      <c r="Z13" s="18">
        <f>Cal_SubAdjCostShares!Z411</f>
        <v>67.950926598517029</v>
      </c>
      <c r="AA13" s="18">
        <f>Cal_SubAdjCostShares!AA411</f>
        <v>68.685751908408662</v>
      </c>
      <c r="AB13" s="18">
        <f>Cal_SubAdjCostShares!AB411</f>
        <v>69.433231949386595</v>
      </c>
      <c r="AC13" s="18">
        <f>Cal_SubAdjCostShares!AC411</f>
        <v>60.278045762288698</v>
      </c>
      <c r="AD13" s="18">
        <f>Cal_SubAdjCostShares!AD411</f>
        <v>70.396469486456681</v>
      </c>
      <c r="AE13" s="18">
        <f>Cal_SubAdjCostShares!AE411</f>
        <v>62.522738260583019</v>
      </c>
      <c r="AF13" s="18">
        <f>Cal_SubAdjCostShares!AF411</f>
        <v>67.039399266890058</v>
      </c>
      <c r="AG13" s="18">
        <f>Cal_SubAdjCostShares!AG411</f>
        <v>70.415474085089656</v>
      </c>
      <c r="AH13" s="18">
        <f>Cal_SubAdjCostShares!AH411</f>
        <v>71.705065784383265</v>
      </c>
      <c r="AI13" s="18">
        <f>Cal_SubAdjCostShares!AI411</f>
        <v>67.231978310721246</v>
      </c>
      <c r="AJ13" s="18">
        <f>Cal_SubAdjCostShares!AJ411</f>
        <v>65.430807146663057</v>
      </c>
      <c r="AK13" s="18">
        <f>Cal_SubAdjCostShares!AK411</f>
        <v>68.277139160855242</v>
      </c>
    </row>
    <row r="14" spans="1:53">
      <c r="E14" s="16" t="str">
        <f>Cover!$F$13</f>
        <v>Sc</v>
      </c>
      <c r="F14" s="16" t="str">
        <f>IF(ISBLANK(Lists!M37),"",Lists!M37)</f>
        <v>Opex</v>
      </c>
      <c r="H14" s="16" t="str">
        <f>IF(ISBLANK(Lists!O37),"",Lists!O37)</f>
        <v>Work Management</v>
      </c>
      <c r="I14" s="16" t="str">
        <f>IF(ISBLANK(Lists!P37),"",Lists!P37)</f>
        <v>Total Work Management</v>
      </c>
      <c r="J14" s="17" t="str">
        <f t="shared" si="0"/>
        <v>ScTotal Work Management</v>
      </c>
      <c r="L14" s="94" t="s">
        <v>111</v>
      </c>
      <c r="T14" s="18">
        <f>Cal_SubAdjCostShares!T412</f>
        <v>0</v>
      </c>
      <c r="U14" s="18">
        <f>Cal_SubAdjCostShares!U412</f>
        <v>0</v>
      </c>
      <c r="V14" s="18">
        <f>Cal_SubAdjCostShares!V412</f>
        <v>0</v>
      </c>
      <c r="W14" s="18">
        <f>Cal_SubAdjCostShares!W412</f>
        <v>0</v>
      </c>
      <c r="X14" s="18">
        <f>Cal_SubAdjCostShares!X412</f>
        <v>0</v>
      </c>
      <c r="Y14" s="18">
        <f>Cal_SubAdjCostShares!Y412</f>
        <v>17.487743202999997</v>
      </c>
      <c r="Z14" s="18">
        <f>Cal_SubAdjCostShares!Z412</f>
        <v>13.332610719246752</v>
      </c>
      <c r="AA14" s="18">
        <f>Cal_SubAdjCostShares!AA412</f>
        <v>11.348085133896184</v>
      </c>
      <c r="AB14" s="18">
        <f>Cal_SubAdjCostShares!AB412</f>
        <v>14.416001509389204</v>
      </c>
      <c r="AC14" s="18">
        <f>Cal_SubAdjCostShares!AC412</f>
        <v>12.047890945231822</v>
      </c>
      <c r="AD14" s="18">
        <f>Cal_SubAdjCostShares!AD412</f>
        <v>14.636707528999999</v>
      </c>
      <c r="AE14" s="18">
        <f>Cal_SubAdjCostShares!AE412</f>
        <v>9.8767862908432313</v>
      </c>
      <c r="AF14" s="18">
        <f>Cal_SubAdjCostShares!AF412</f>
        <v>12.154972094290605</v>
      </c>
      <c r="AG14" s="18">
        <f>Cal_SubAdjCostShares!AG412</f>
        <v>12.943079523876165</v>
      </c>
      <c r="AH14" s="18">
        <f>Cal_SubAdjCostShares!AH412</f>
        <v>12.713469724773329</v>
      </c>
      <c r="AI14" s="18">
        <f>Cal_SubAdjCostShares!AI412</f>
        <v>11.855192917923938</v>
      </c>
      <c r="AJ14" s="18">
        <f>Cal_SubAdjCostShares!AJ412</f>
        <v>10.743048673215592</v>
      </c>
      <c r="AK14" s="18">
        <f>Cal_SubAdjCostShares!AK412</f>
        <v>11.98074024795446</v>
      </c>
    </row>
    <row r="15" spans="1:53">
      <c r="E15" s="16" t="str">
        <f>Cover!$F$13</f>
        <v>Sc</v>
      </c>
      <c r="F15" s="16" t="str">
        <f>IF(ISBLANK(Lists!M43),"",Lists!M43)</f>
        <v>Opex</v>
      </c>
      <c r="H15" s="16" t="str">
        <f>IF(ISBLANK(Lists!O43),"",Lists!O43)</f>
        <v>Work Execution</v>
      </c>
      <c r="I15" s="16" t="str">
        <f>IF(ISBLANK(Lists!P43),"",Lists!P43)</f>
        <v>Emergency</v>
      </c>
      <c r="J15" s="17" t="str">
        <f t="shared" si="0"/>
        <v>ScEmergency</v>
      </c>
      <c r="L15" s="94" t="s">
        <v>111</v>
      </c>
      <c r="T15" s="18">
        <f>Cal_SubAdjCostShares!T413</f>
        <v>0</v>
      </c>
      <c r="U15" s="18">
        <f>Cal_SubAdjCostShares!U413</f>
        <v>0</v>
      </c>
      <c r="V15" s="18">
        <f>Cal_SubAdjCostShares!V413</f>
        <v>0</v>
      </c>
      <c r="W15" s="18">
        <f>Cal_SubAdjCostShares!W413</f>
        <v>0</v>
      </c>
      <c r="X15" s="18">
        <f>Cal_SubAdjCostShares!X413</f>
        <v>0</v>
      </c>
      <c r="Y15" s="18">
        <f>Cal_SubAdjCostShares!Y413</f>
        <v>10.1178633085</v>
      </c>
      <c r="Z15" s="18">
        <f>Cal_SubAdjCostShares!Z413</f>
        <v>9.1368740440000007</v>
      </c>
      <c r="AA15" s="18">
        <f>Cal_SubAdjCostShares!AA413</f>
        <v>9.8867000904999998</v>
      </c>
      <c r="AB15" s="18">
        <f>Cal_SubAdjCostShares!AB413</f>
        <v>9.0949959080000014</v>
      </c>
      <c r="AC15" s="18">
        <f>Cal_SubAdjCostShares!AC413</f>
        <v>8.6806382434999989</v>
      </c>
      <c r="AD15" s="18">
        <f>Cal_SubAdjCostShares!AD413</f>
        <v>8.6780431354999994</v>
      </c>
      <c r="AE15" s="18">
        <f>Cal_SubAdjCostShares!AE413</f>
        <v>7.730850167544161</v>
      </c>
      <c r="AF15" s="18">
        <f>Cal_SubAdjCostShares!AF413</f>
        <v>9.2437822801088689</v>
      </c>
      <c r="AG15" s="18">
        <f>Cal_SubAdjCostShares!AG413</f>
        <v>6.7828455371800738</v>
      </c>
      <c r="AH15" s="18">
        <f>Cal_SubAdjCostShares!AH413</f>
        <v>6.7885323845705887</v>
      </c>
      <c r="AI15" s="18">
        <f>Cal_SubAdjCostShares!AI413</f>
        <v>6.9028944041638081</v>
      </c>
      <c r="AJ15" s="18">
        <f>Cal_SubAdjCostShares!AJ413</f>
        <v>6.5782697472958072</v>
      </c>
      <c r="AK15" s="18">
        <f>Cal_SubAdjCostShares!AK413</f>
        <v>7.0013524943905834</v>
      </c>
    </row>
    <row r="16" spans="1:53">
      <c r="E16" s="16" t="str">
        <f>Cover!$F$13</f>
        <v>Sc</v>
      </c>
      <c r="F16" s="16" t="str">
        <f>IF(ISBLANK(Lists!M44),"",Lists!M44)</f>
        <v>Opex</v>
      </c>
      <c r="H16" s="16" t="str">
        <f>IF(ISBLANK(Lists!O44),"",Lists!O44)</f>
        <v>Work Execution</v>
      </c>
      <c r="I16" s="16" t="str">
        <f>IF(ISBLANK(Lists!P44),"",Lists!P44)</f>
        <v>Repairs</v>
      </c>
      <c r="J16" s="17" t="str">
        <f t="shared" si="0"/>
        <v>ScRepairs</v>
      </c>
      <c r="L16" s="94" t="s">
        <v>111</v>
      </c>
      <c r="T16" s="18">
        <f>Cal_SubAdjCostShares!T414</f>
        <v>0</v>
      </c>
      <c r="U16" s="18">
        <f>Cal_SubAdjCostShares!U414</f>
        <v>0</v>
      </c>
      <c r="V16" s="18">
        <f>Cal_SubAdjCostShares!V414</f>
        <v>0</v>
      </c>
      <c r="W16" s="18">
        <f>Cal_SubAdjCostShares!W414</f>
        <v>0</v>
      </c>
      <c r="X16" s="18">
        <f>Cal_SubAdjCostShares!X414</f>
        <v>0</v>
      </c>
      <c r="Y16" s="18">
        <f>Cal_SubAdjCostShares!Y414</f>
        <v>7.8612175260000008</v>
      </c>
      <c r="Z16" s="18">
        <f>Cal_SubAdjCostShares!Z414</f>
        <v>6.4758599290000003</v>
      </c>
      <c r="AA16" s="18">
        <f>Cal_SubAdjCostShares!AA414</f>
        <v>6.0211656639999998</v>
      </c>
      <c r="AB16" s="18">
        <f>Cal_SubAdjCostShares!AB414</f>
        <v>6.417921765</v>
      </c>
      <c r="AC16" s="18">
        <f>Cal_SubAdjCostShares!AC414</f>
        <v>7.33887146</v>
      </c>
      <c r="AD16" s="18">
        <f>Cal_SubAdjCostShares!AD414</f>
        <v>6.7368498990000001</v>
      </c>
      <c r="AE16" s="18">
        <f>Cal_SubAdjCostShares!AE414</f>
        <v>5.8346400686753155</v>
      </c>
      <c r="AF16" s="18">
        <f>Cal_SubAdjCostShares!AF414</f>
        <v>6.1473638779226416</v>
      </c>
      <c r="AG16" s="18">
        <f>Cal_SubAdjCostShares!AG414</f>
        <v>6.9450120457916018</v>
      </c>
      <c r="AH16" s="18">
        <f>Cal_SubAdjCostShares!AH414</f>
        <v>6.8441179221017325</v>
      </c>
      <c r="AI16" s="18">
        <f>Cal_SubAdjCostShares!AI414</f>
        <v>6.7336818209641685</v>
      </c>
      <c r="AJ16" s="18">
        <f>Cal_SubAdjCostShares!AJ414</f>
        <v>6.6228538517156421</v>
      </c>
      <c r="AK16" s="18">
        <f>Cal_SubAdjCostShares!AK414</f>
        <v>6.5404951207466482</v>
      </c>
    </row>
    <row r="17" spans="5:37">
      <c r="E17" s="16" t="str">
        <f>Cover!$F$13</f>
        <v>Sc</v>
      </c>
      <c r="F17" s="16" t="str">
        <f>IF(ISBLANK(Lists!M45),"",Lists!M45)</f>
        <v>Opex</v>
      </c>
      <c r="H17" s="16" t="str">
        <f>IF(ISBLANK(Lists!O45),"",Lists!O45)</f>
        <v>Work Execution</v>
      </c>
      <c r="I17" s="16" t="str">
        <f>IF(ISBLANK(Lists!P45),"",Lists!P45)</f>
        <v>Maintenance</v>
      </c>
      <c r="J17" s="17" t="str">
        <f t="shared" si="0"/>
        <v>ScMaintenance</v>
      </c>
      <c r="L17" s="94" t="s">
        <v>111</v>
      </c>
      <c r="T17" s="18">
        <f>Cal_SubAdjCostShares!T415</f>
        <v>0</v>
      </c>
      <c r="U17" s="18">
        <f>Cal_SubAdjCostShares!U415</f>
        <v>0</v>
      </c>
      <c r="V17" s="18">
        <f>Cal_SubAdjCostShares!V415</f>
        <v>0</v>
      </c>
      <c r="W17" s="18">
        <f>Cal_SubAdjCostShares!W415</f>
        <v>0</v>
      </c>
      <c r="X17" s="18">
        <f>Cal_SubAdjCostShares!X415</f>
        <v>0</v>
      </c>
      <c r="Y17" s="18">
        <f>Cal_SubAdjCostShares!Y415</f>
        <v>10.916029845000002</v>
      </c>
      <c r="Z17" s="18">
        <f>Cal_SubAdjCostShares!Z415</f>
        <v>9.2368194239999983</v>
      </c>
      <c r="AA17" s="18">
        <f>Cal_SubAdjCostShares!AA415</f>
        <v>9.0388727109999998</v>
      </c>
      <c r="AB17" s="18">
        <f>Cal_SubAdjCostShares!AB415</f>
        <v>9.8465866139999996</v>
      </c>
      <c r="AC17" s="18">
        <f>Cal_SubAdjCostShares!AC415</f>
        <v>8.935883264000001</v>
      </c>
      <c r="AD17" s="18">
        <f>Cal_SubAdjCostShares!AD415</f>
        <v>13.138900000000001</v>
      </c>
      <c r="AE17" s="18">
        <f>Cal_SubAdjCostShares!AE415</f>
        <v>9.9314508261394465</v>
      </c>
      <c r="AF17" s="18">
        <f>Cal_SubAdjCostShares!AF415</f>
        <v>9.924596567148015</v>
      </c>
      <c r="AG17" s="18">
        <f>Cal_SubAdjCostShares!AG415</f>
        <v>15.067022138726115</v>
      </c>
      <c r="AH17" s="18">
        <f>Cal_SubAdjCostShares!AH415</f>
        <v>16.111873852805278</v>
      </c>
      <c r="AI17" s="18">
        <f>Cal_SubAdjCostShares!AI415</f>
        <v>11.667491289652663</v>
      </c>
      <c r="AJ17" s="18">
        <f>Cal_SubAdjCostShares!AJ415</f>
        <v>11.682581769225578</v>
      </c>
      <c r="AK17" s="18">
        <f>Cal_SubAdjCostShares!AK415</f>
        <v>11.769754585499129</v>
      </c>
    </row>
    <row r="18" spans="5:37">
      <c r="E18" s="16" t="str">
        <f>Cover!$F$13</f>
        <v>Sc</v>
      </c>
      <c r="F18" s="16" t="str">
        <f>IF(ISBLANK(Lists!M46),"",Lists!M46)</f>
        <v>Opex</v>
      </c>
      <c r="H18" s="16" t="str">
        <f>IF(ISBLANK(Lists!O46),"",Lists!O46)</f>
        <v>Work Execution</v>
      </c>
      <c r="I18" s="16" t="str">
        <f>IF(ISBLANK(Lists!P46),"",Lists!P46)</f>
        <v>Statutory Independent Undertakings (SIU)</v>
      </c>
      <c r="J18" s="17" t="str">
        <f t="shared" si="0"/>
        <v>ScStatutory Independent Undertakings (SIU)</v>
      </c>
      <c r="L18" s="94" t="s">
        <v>111</v>
      </c>
      <c r="T18" s="18">
        <f>Cal_SubAdjCostShares!T416</f>
        <v>0</v>
      </c>
      <c r="U18" s="18">
        <f>Cal_SubAdjCostShares!U416</f>
        <v>0</v>
      </c>
      <c r="V18" s="18">
        <f>Cal_SubAdjCostShares!V416</f>
        <v>0</v>
      </c>
      <c r="W18" s="18">
        <f>Cal_SubAdjCostShares!W416</f>
        <v>0</v>
      </c>
      <c r="X18" s="18">
        <f>Cal_SubAdjCostShares!X416</f>
        <v>0</v>
      </c>
      <c r="Y18" s="18">
        <f>Cal_SubAdjCostShares!Y416</f>
        <v>12.431331822000001</v>
      </c>
      <c r="Z18" s="18">
        <f>Cal_SubAdjCostShares!Z416</f>
        <v>13.041939317999999</v>
      </c>
      <c r="AA18" s="18">
        <f>Cal_SubAdjCostShares!AA416</f>
        <v>14.277150686000002</v>
      </c>
      <c r="AB18" s="18">
        <f>Cal_SubAdjCostShares!AB416</f>
        <v>8.8319926189999993</v>
      </c>
      <c r="AC18" s="18">
        <f>Cal_SubAdjCostShares!AC416</f>
        <v>6.5388281990000001</v>
      </c>
      <c r="AD18" s="18">
        <f>Cal_SubAdjCostShares!AD416</f>
        <v>6.8449999999999998</v>
      </c>
      <c r="AE18" s="18">
        <f>Cal_SubAdjCostShares!AE416</f>
        <v>6.766827009</v>
      </c>
      <c r="AF18" s="18">
        <f>Cal_SubAdjCostShares!AF416</f>
        <v>6.9210000000000003</v>
      </c>
      <c r="AG18" s="18">
        <f>Cal_SubAdjCostShares!AG416</f>
        <v>6.6315090580000007</v>
      </c>
      <c r="AH18" s="18">
        <f>Cal_SubAdjCostShares!AH416</f>
        <v>6.6171750970000005</v>
      </c>
      <c r="AI18" s="18">
        <f>Cal_SubAdjCostShares!AI416</f>
        <v>6.6028411350000002</v>
      </c>
      <c r="AJ18" s="18">
        <f>Cal_SubAdjCostShares!AJ416</f>
        <v>6.5884071740000003</v>
      </c>
      <c r="AK18" s="18">
        <f>Cal_SubAdjCostShares!AK416</f>
        <v>6.5939144792394364</v>
      </c>
    </row>
    <row r="19" spans="5:37">
      <c r="E19" s="16" t="str">
        <f>Cover!$F$13</f>
        <v>Sc</v>
      </c>
      <c r="F19" s="16" t="str">
        <f>IF(ISBLANK(Lists!M47),"",Lists!M47)</f>
        <v>Opex</v>
      </c>
      <c r="H19" s="16" t="str">
        <f>IF(ISBLANK(Lists!O47),"",Lists!O47)</f>
        <v>Work Execution</v>
      </c>
      <c r="I19" s="16" t="str">
        <f>IF(ISBLANK(Lists!P47),"",Lists!P47)</f>
        <v>Other Direct Activities (ODA)</v>
      </c>
      <c r="J19" s="17" t="str">
        <f t="shared" si="0"/>
        <v>ScOther Direct Activities (ODA)</v>
      </c>
      <c r="L19" s="94" t="s">
        <v>111</v>
      </c>
      <c r="T19" s="18">
        <f>Cal_SubAdjCostShares!T417</f>
        <v>0</v>
      </c>
      <c r="U19" s="18">
        <f>Cal_SubAdjCostShares!U417</f>
        <v>0</v>
      </c>
      <c r="V19" s="18">
        <f>Cal_SubAdjCostShares!V417</f>
        <v>0</v>
      </c>
      <c r="W19" s="18">
        <f>Cal_SubAdjCostShares!W417</f>
        <v>0</v>
      </c>
      <c r="X19" s="18">
        <f>Cal_SubAdjCostShares!X417</f>
        <v>0</v>
      </c>
      <c r="Y19" s="18">
        <f>Cal_SubAdjCostShares!Y417</f>
        <v>2.9441400433161471</v>
      </c>
      <c r="Z19" s="18">
        <f>Cal_SubAdjCostShares!Z417</f>
        <v>2.2890774342702747</v>
      </c>
      <c r="AA19" s="18">
        <f>Cal_SubAdjCostShares!AA417</f>
        <v>2.1623030360124709</v>
      </c>
      <c r="AB19" s="18">
        <f>Cal_SubAdjCostShares!AB417</f>
        <v>2.1396704689974029</v>
      </c>
      <c r="AC19" s="18">
        <f>Cal_SubAdjCostShares!AC417</f>
        <v>1.3128953545568833</v>
      </c>
      <c r="AD19" s="18">
        <f>Cal_SubAdjCostShares!AD417</f>
        <v>2.2374934969566826</v>
      </c>
      <c r="AE19" s="18">
        <f>Cal_SubAdjCostShares!AE417</f>
        <v>3.7125056533808669</v>
      </c>
      <c r="AF19" s="18">
        <f>Cal_SubAdjCostShares!AF417</f>
        <v>2.9576844474199291</v>
      </c>
      <c r="AG19" s="18">
        <f>Cal_SubAdjCostShares!AG417</f>
        <v>3.1700069301983533</v>
      </c>
      <c r="AH19" s="18">
        <f>Cal_SubAdjCostShares!AH417</f>
        <v>2.5662302842112434</v>
      </c>
      <c r="AI19" s="18">
        <f>Cal_SubAdjCostShares!AI417</f>
        <v>2.4907713435722245</v>
      </c>
      <c r="AJ19" s="18">
        <f>Cal_SubAdjCostShares!AJ417</f>
        <v>2.3239073998833502</v>
      </c>
      <c r="AK19" s="18">
        <f>Cal_SubAdjCostShares!AK417</f>
        <v>3.143051413211214</v>
      </c>
    </row>
    <row r="20" spans="5:37">
      <c r="E20" s="16" t="str">
        <f>Cover!$F$13</f>
        <v>Sc</v>
      </c>
      <c r="F20" s="16" t="str">
        <f>IF(ISBLANK(Lists!M48),"",Lists!M48)</f>
        <v>Opex</v>
      </c>
      <c r="H20" s="16" t="str">
        <f>IF(ISBLANK(Lists!O48),"",Lists!O48)</f>
        <v>Business Support</v>
      </c>
      <c r="I20" s="16" t="str">
        <f>IF(ISBLANK(Lists!P48),"",Lists!P48)</f>
        <v>Total Business Support</v>
      </c>
      <c r="J20" s="17" t="str">
        <f t="shared" si="0"/>
        <v>ScTotal Business Support</v>
      </c>
      <c r="L20" s="94" t="s">
        <v>111</v>
      </c>
      <c r="T20" s="18">
        <f>Cal_SubAdjCostShares!T418</f>
        <v>0</v>
      </c>
      <c r="U20" s="18">
        <f>Cal_SubAdjCostShares!U418</f>
        <v>0</v>
      </c>
      <c r="V20" s="18">
        <f>Cal_SubAdjCostShares!V418</f>
        <v>0</v>
      </c>
      <c r="W20" s="18">
        <f>Cal_SubAdjCostShares!W418</f>
        <v>0</v>
      </c>
      <c r="X20" s="18">
        <f>Cal_SubAdjCostShares!X418</f>
        <v>0</v>
      </c>
      <c r="Y20" s="18">
        <f>Cal_SubAdjCostShares!Y418</f>
        <v>10.287753209</v>
      </c>
      <c r="Z20" s="18">
        <f>Cal_SubAdjCostShares!Z418</f>
        <v>11.499636146</v>
      </c>
      <c r="AA20" s="18">
        <f>Cal_SubAdjCostShares!AA418</f>
        <v>10.193249075999999</v>
      </c>
      <c r="AB20" s="18">
        <f>Cal_SubAdjCostShares!AB418</f>
        <v>12.804839072999998</v>
      </c>
      <c r="AC20" s="18">
        <f>Cal_SubAdjCostShares!AC418</f>
        <v>12.261316482</v>
      </c>
      <c r="AD20" s="18">
        <f>Cal_SubAdjCostShares!AD418</f>
        <v>15.872475425999999</v>
      </c>
      <c r="AE20" s="18">
        <f>Cal_SubAdjCostShares!AE418</f>
        <v>16.782028244999999</v>
      </c>
      <c r="AF20" s="18">
        <f>Cal_SubAdjCostShares!AF418</f>
        <v>18.617999999999999</v>
      </c>
      <c r="AG20" s="18">
        <f>Cal_SubAdjCostShares!AG418</f>
        <v>15.477984469317343</v>
      </c>
      <c r="AH20" s="18">
        <f>Cal_SubAdjCostShares!AH418</f>
        <v>15.661652137921093</v>
      </c>
      <c r="AI20" s="18">
        <f>Cal_SubAdjCostShares!AI418</f>
        <v>16.927090490444435</v>
      </c>
      <c r="AJ20" s="18">
        <f>Cal_SubAdjCostShares!AJ418</f>
        <v>17.119723622327072</v>
      </c>
      <c r="AK20" s="18">
        <f>Cal_SubAdjCostShares!AK418</f>
        <v>17.64597730905724</v>
      </c>
    </row>
    <row r="21" spans="5:37">
      <c r="E21" s="16" t="str">
        <f>Cover!$F$13</f>
        <v>Sc</v>
      </c>
      <c r="F21" s="16" t="str">
        <f>IF(ISBLANK(Lists!M49),"",Lists!M49)</f>
        <v>Opex</v>
      </c>
      <c r="H21" s="16" t="str">
        <f>IF(ISBLANK(Lists!O49),"",Lists!O49)</f>
        <v>Business Support</v>
      </c>
      <c r="I21" s="16" t="str">
        <f>IF(ISBLANK(Lists!P49),"",Lists!P49)</f>
        <v>IT &amp; Telecoms</v>
      </c>
      <c r="J21" s="17" t="str">
        <f t="shared" si="0"/>
        <v>ScIT &amp; Telecoms</v>
      </c>
      <c r="L21" s="94" t="s">
        <v>111</v>
      </c>
      <c r="T21" s="18">
        <f>Cal_SubAdjCostShares!T419</f>
        <v>0</v>
      </c>
      <c r="U21" s="18">
        <f>Cal_SubAdjCostShares!U419</f>
        <v>0</v>
      </c>
      <c r="V21" s="18">
        <f>Cal_SubAdjCostShares!V419</f>
        <v>0</v>
      </c>
      <c r="W21" s="18">
        <f>Cal_SubAdjCostShares!W419</f>
        <v>0</v>
      </c>
      <c r="X21" s="18">
        <f>Cal_SubAdjCostShares!X419</f>
        <v>0</v>
      </c>
      <c r="Y21" s="18">
        <f>Cal_SubAdjCostShares!Y419</f>
        <v>3.9867565569999996</v>
      </c>
      <c r="Z21" s="18">
        <f>Cal_SubAdjCostShares!Z419</f>
        <v>4.3984734789999997</v>
      </c>
      <c r="AA21" s="18">
        <f>Cal_SubAdjCostShares!AA419</f>
        <v>4.1180485039999999</v>
      </c>
      <c r="AB21" s="18">
        <f>Cal_SubAdjCostShares!AB419</f>
        <v>5.7240634890000006</v>
      </c>
      <c r="AC21" s="18">
        <f>Cal_SubAdjCostShares!AC419</f>
        <v>5.2273605620000003</v>
      </c>
      <c r="AD21" s="18">
        <f>Cal_SubAdjCostShares!AD419</f>
        <v>7.2428861110000007</v>
      </c>
      <c r="AE21" s="18">
        <f>Cal_SubAdjCostShares!AE419</f>
        <v>7.2089875120000002</v>
      </c>
      <c r="AF21" s="18">
        <f>Cal_SubAdjCostShares!AF419</f>
        <v>9.0449999999999999</v>
      </c>
      <c r="AG21" s="18">
        <f>Cal_SubAdjCostShares!AG419</f>
        <v>7.3418694197720153</v>
      </c>
      <c r="AH21" s="18">
        <f>Cal_SubAdjCostShares!AH419</f>
        <v>7.6822238324464243</v>
      </c>
      <c r="AI21" s="18">
        <f>Cal_SubAdjCostShares!AI419</f>
        <v>7.9974590074755705</v>
      </c>
      <c r="AJ21" s="18">
        <f>Cal_SubAdjCostShares!AJ419</f>
        <v>8.1218017977925001</v>
      </c>
      <c r="AK21" s="18">
        <f>Cal_SubAdjCostShares!AK419</f>
        <v>8.6813846767142167</v>
      </c>
    </row>
    <row r="22" spans="5:37">
      <c r="E22" s="16" t="str">
        <f>Cover!$F$13</f>
        <v>Sc</v>
      </c>
      <c r="F22" s="16" t="str">
        <f>IF(ISBLANK(Lists!M50),"",Lists!M50)</f>
        <v>Opex</v>
      </c>
      <c r="H22" s="16" t="str">
        <f>IF(ISBLANK(Lists!O50),"",Lists!O50)</f>
        <v>Business Support</v>
      </c>
      <c r="I22" s="16" t="str">
        <f>IF(ISBLANK(Lists!P50),"",Lists!P50)</f>
        <v>Property Management</v>
      </c>
      <c r="J22" s="17" t="str">
        <f t="shared" si="0"/>
        <v>ScProperty Management</v>
      </c>
      <c r="L22" s="94" t="s">
        <v>111</v>
      </c>
      <c r="T22" s="18">
        <f>Cal_SubAdjCostShares!T420</f>
        <v>0</v>
      </c>
      <c r="U22" s="18">
        <f>Cal_SubAdjCostShares!U420</f>
        <v>0</v>
      </c>
      <c r="V22" s="18">
        <f>Cal_SubAdjCostShares!V420</f>
        <v>0</v>
      </c>
      <c r="W22" s="18">
        <f>Cal_SubAdjCostShares!W420</f>
        <v>0</v>
      </c>
      <c r="X22" s="18">
        <f>Cal_SubAdjCostShares!X420</f>
        <v>0</v>
      </c>
      <c r="Y22" s="18">
        <f>Cal_SubAdjCostShares!Y420</f>
        <v>1.7983663070000002</v>
      </c>
      <c r="Z22" s="18">
        <f>Cal_SubAdjCostShares!Z420</f>
        <v>2.1551954640000002</v>
      </c>
      <c r="AA22" s="18">
        <f>Cal_SubAdjCostShares!AA420</f>
        <v>1.8453645410000001</v>
      </c>
      <c r="AB22" s="18">
        <f>Cal_SubAdjCostShares!AB420</f>
        <v>2.2889839239999996</v>
      </c>
      <c r="AC22" s="18">
        <f>Cal_SubAdjCostShares!AC420</f>
        <v>1.903168658</v>
      </c>
      <c r="AD22" s="18">
        <f>Cal_SubAdjCostShares!AD420</f>
        <v>1.8618841669999999</v>
      </c>
      <c r="AE22" s="18">
        <f>Cal_SubAdjCostShares!AE420</f>
        <v>2.0939999999999999</v>
      </c>
      <c r="AF22" s="18">
        <f>Cal_SubAdjCostShares!AF420</f>
        <v>2.0940000000000003</v>
      </c>
      <c r="AG22" s="18">
        <f>Cal_SubAdjCostShares!AG420</f>
        <v>2.3503278910000001</v>
      </c>
      <c r="AH22" s="18">
        <f>Cal_SubAdjCostShares!AH420</f>
        <v>2.4126508750000002</v>
      </c>
      <c r="AI22" s="18">
        <f>Cal_SubAdjCostShares!AI420</f>
        <v>2.3931420130000003</v>
      </c>
      <c r="AJ22" s="18">
        <f>Cal_SubAdjCostShares!AJ420</f>
        <v>2.3708553160000001</v>
      </c>
      <c r="AK22" s="18">
        <f>Cal_SubAdjCostShares!AK420</f>
        <v>2.4006009021257544</v>
      </c>
    </row>
    <row r="23" spans="5:37">
      <c r="E23" s="16" t="str">
        <f>Cover!$F$13</f>
        <v>Sc</v>
      </c>
      <c r="F23" s="16" t="str">
        <f>IF(ISBLANK(Lists!M51),"",Lists!M51)</f>
        <v>Opex</v>
      </c>
      <c r="H23" s="16" t="str">
        <f>IF(ISBLANK(Lists!O51),"",Lists!O51)</f>
        <v>Business Support</v>
      </c>
      <c r="I23" s="16" t="str">
        <f>IF(ISBLANK(Lists!P51),"",Lists!P51)</f>
        <v>HR &amp; Non-Operational Training</v>
      </c>
      <c r="J23" s="17" t="str">
        <f t="shared" si="0"/>
        <v>ScHR &amp; Non-Operational Training</v>
      </c>
      <c r="L23" s="94" t="s">
        <v>111</v>
      </c>
      <c r="T23" s="18">
        <f>Cal_SubAdjCostShares!T421</f>
        <v>0</v>
      </c>
      <c r="U23" s="18">
        <f>Cal_SubAdjCostShares!U421</f>
        <v>0</v>
      </c>
      <c r="V23" s="18">
        <f>Cal_SubAdjCostShares!V421</f>
        <v>0</v>
      </c>
      <c r="W23" s="18">
        <f>Cal_SubAdjCostShares!W421</f>
        <v>0</v>
      </c>
      <c r="X23" s="18">
        <f>Cal_SubAdjCostShares!X421</f>
        <v>0</v>
      </c>
      <c r="Y23" s="18">
        <f>Cal_SubAdjCostShares!Y421</f>
        <v>0.51653514</v>
      </c>
      <c r="Z23" s="18">
        <f>Cal_SubAdjCostShares!Z421</f>
        <v>0.95164377499999997</v>
      </c>
      <c r="AA23" s="18">
        <f>Cal_SubAdjCostShares!AA421</f>
        <v>0.98890313199999991</v>
      </c>
      <c r="AB23" s="18">
        <f>Cal_SubAdjCostShares!AB421</f>
        <v>1.0755337809999999</v>
      </c>
      <c r="AC23" s="18">
        <f>Cal_SubAdjCostShares!AC421</f>
        <v>1.1924792849999999</v>
      </c>
      <c r="AD23" s="18">
        <f>Cal_SubAdjCostShares!AD421</f>
        <v>1.559409</v>
      </c>
      <c r="AE23" s="18">
        <f>Cal_SubAdjCostShares!AE421</f>
        <v>1.387218727</v>
      </c>
      <c r="AF23" s="18">
        <f>Cal_SubAdjCostShares!AF421</f>
        <v>1.387</v>
      </c>
      <c r="AG23" s="18">
        <f>Cal_SubAdjCostShares!AG421</f>
        <v>1.4891762455453308</v>
      </c>
      <c r="AH23" s="18">
        <f>Cal_SubAdjCostShares!AH421</f>
        <v>1.4344686454746687</v>
      </c>
      <c r="AI23" s="18">
        <f>Cal_SubAdjCostShares!AI421</f>
        <v>1.4056168919688647</v>
      </c>
      <c r="AJ23" s="18">
        <f>Cal_SubAdjCostShares!AJ421</f>
        <v>1.3909975795345708</v>
      </c>
      <c r="AK23" s="18">
        <f>Cal_SubAdjCostShares!AK421</f>
        <v>1.3800090359013744</v>
      </c>
    </row>
    <row r="24" spans="5:37">
      <c r="E24" s="16" t="str">
        <f>Cover!$F$13</f>
        <v>Sc</v>
      </c>
      <c r="F24" s="16" t="str">
        <f>IF(ISBLANK(Lists!M52),"",Lists!M52)</f>
        <v>Opex</v>
      </c>
      <c r="H24" s="16" t="str">
        <f>IF(ISBLANK(Lists!O52),"",Lists!O52)</f>
        <v>Business Support</v>
      </c>
      <c r="I24" s="16" t="str">
        <f>IF(ISBLANK(Lists!P52),"",Lists!P52)</f>
        <v>Audit, Finance &amp; Regulation</v>
      </c>
      <c r="J24" s="17" t="str">
        <f t="shared" si="0"/>
        <v>ScAudit, Finance &amp; Regulation</v>
      </c>
      <c r="L24" s="94" t="s">
        <v>111</v>
      </c>
      <c r="T24" s="18">
        <f>Cal_SubAdjCostShares!T422</f>
        <v>0</v>
      </c>
      <c r="U24" s="18">
        <f>Cal_SubAdjCostShares!U422</f>
        <v>0</v>
      </c>
      <c r="V24" s="18">
        <f>Cal_SubAdjCostShares!V422</f>
        <v>0</v>
      </c>
      <c r="W24" s="18">
        <f>Cal_SubAdjCostShares!W422</f>
        <v>0</v>
      </c>
      <c r="X24" s="18">
        <f>Cal_SubAdjCostShares!X422</f>
        <v>0</v>
      </c>
      <c r="Y24" s="18">
        <f>Cal_SubAdjCostShares!Y422</f>
        <v>0.61726621199999998</v>
      </c>
      <c r="Z24" s="18">
        <f>Cal_SubAdjCostShares!Z422</f>
        <v>0.39124167200000004</v>
      </c>
      <c r="AA24" s="18">
        <f>Cal_SubAdjCostShares!AA422</f>
        <v>0.22134012</v>
      </c>
      <c r="AB24" s="18">
        <f>Cal_SubAdjCostShares!AB422</f>
        <v>0.34425633999999999</v>
      </c>
      <c r="AC24" s="18">
        <f>Cal_SubAdjCostShares!AC422</f>
        <v>0.36907371799999994</v>
      </c>
      <c r="AD24" s="18">
        <f>Cal_SubAdjCostShares!AD422</f>
        <v>1.1789480240000001</v>
      </c>
      <c r="AE24" s="18">
        <f>Cal_SubAdjCostShares!AE422</f>
        <v>2.888643697</v>
      </c>
      <c r="AF24" s="18">
        <f>Cal_SubAdjCostShares!AF422</f>
        <v>2.8890000000000002</v>
      </c>
      <c r="AG24" s="18">
        <f>Cal_SubAdjCostShares!AG422</f>
        <v>0.65292189100000009</v>
      </c>
      <c r="AH24" s="18">
        <f>Cal_SubAdjCostShares!AH422</f>
        <v>0.61473230900000009</v>
      </c>
      <c r="AI24" s="18">
        <f>Cal_SubAdjCostShares!AI422</f>
        <v>1.6619303109999999</v>
      </c>
      <c r="AJ24" s="18">
        <f>Cal_SubAdjCostShares!AJ422</f>
        <v>1.9066682100000001</v>
      </c>
      <c r="AK24" s="18">
        <f>Cal_SubAdjCostShares!AK422</f>
        <v>1.7133723859094567</v>
      </c>
    </row>
    <row r="25" spans="5:37">
      <c r="E25" s="16" t="str">
        <f>Cover!$F$13</f>
        <v>Sc</v>
      </c>
      <c r="F25" s="16" t="str">
        <f>IF(ISBLANK(Lists!M53),"",Lists!M53)</f>
        <v>Opex</v>
      </c>
      <c r="H25" s="16" t="str">
        <f>IF(ISBLANK(Lists!O53),"",Lists!O53)</f>
        <v>Business Support</v>
      </c>
      <c r="I25" s="16" t="str">
        <f>IF(ISBLANK(Lists!P53),"",Lists!P53)</f>
        <v>Insurance</v>
      </c>
      <c r="J25" s="17" t="str">
        <f t="shared" si="0"/>
        <v>ScInsurance</v>
      </c>
      <c r="L25" s="94" t="s">
        <v>111</v>
      </c>
      <c r="T25" s="18">
        <f>Cal_SubAdjCostShares!T423</f>
        <v>0</v>
      </c>
      <c r="U25" s="18">
        <f>Cal_SubAdjCostShares!U423</f>
        <v>0</v>
      </c>
      <c r="V25" s="18">
        <f>Cal_SubAdjCostShares!V423</f>
        <v>0</v>
      </c>
      <c r="W25" s="18">
        <f>Cal_SubAdjCostShares!W423</f>
        <v>0</v>
      </c>
      <c r="X25" s="18">
        <f>Cal_SubAdjCostShares!X423</f>
        <v>0</v>
      </c>
      <c r="Y25" s="18">
        <f>Cal_SubAdjCostShares!Y423</f>
        <v>0.73088360299999999</v>
      </c>
      <c r="Z25" s="18">
        <f>Cal_SubAdjCostShares!Z423</f>
        <v>0.466474891</v>
      </c>
      <c r="AA25" s="18">
        <f>Cal_SubAdjCostShares!AA423</f>
        <v>0.29124969699999997</v>
      </c>
      <c r="AB25" s="18">
        <f>Cal_SubAdjCostShares!AB423</f>
        <v>0.221307647</v>
      </c>
      <c r="AC25" s="18">
        <f>Cal_SubAdjCostShares!AC423</f>
        <v>0.26872379800000001</v>
      </c>
      <c r="AD25" s="18">
        <f>Cal_SubAdjCostShares!AD423</f>
        <v>0.29965799999999998</v>
      </c>
      <c r="AE25" s="18">
        <f>Cal_SubAdjCostShares!AE423</f>
        <v>0.25163589600000003</v>
      </c>
      <c r="AF25" s="18">
        <f>Cal_SubAdjCostShares!AF423</f>
        <v>0.252</v>
      </c>
      <c r="AG25" s="18">
        <f>Cal_SubAdjCostShares!AG423</f>
        <v>0.33242940500000001</v>
      </c>
      <c r="AH25" s="18">
        <f>Cal_SubAdjCostShares!AH423</f>
        <v>0.30788043999999998</v>
      </c>
      <c r="AI25" s="18">
        <f>Cal_SubAdjCostShares!AI423</f>
        <v>0.29422278400000001</v>
      </c>
      <c r="AJ25" s="18">
        <f>Cal_SubAdjCostShares!AJ423</f>
        <v>0.26444373199999999</v>
      </c>
      <c r="AK25" s="18">
        <f>Cal_SubAdjCostShares!AK423</f>
        <v>0.31317089670925558</v>
      </c>
    </row>
    <row r="26" spans="5:37">
      <c r="E26" s="16" t="str">
        <f>Cover!$F$13</f>
        <v>Sc</v>
      </c>
      <c r="F26" s="16" t="str">
        <f>IF(ISBLANK(Lists!M54),"",Lists!M54)</f>
        <v>Opex</v>
      </c>
      <c r="H26" s="16" t="str">
        <f>IF(ISBLANK(Lists!O54),"",Lists!O54)</f>
        <v>Business Support</v>
      </c>
      <c r="I26" s="16" t="str">
        <f>IF(ISBLANK(Lists!P54),"",Lists!P54)</f>
        <v>Procurement</v>
      </c>
      <c r="J26" s="17" t="str">
        <f t="shared" si="0"/>
        <v>ScProcurement</v>
      </c>
      <c r="L26" s="94" t="s">
        <v>111</v>
      </c>
      <c r="T26" s="18">
        <f>Cal_SubAdjCostShares!T424</f>
        <v>0</v>
      </c>
      <c r="U26" s="18">
        <f>Cal_SubAdjCostShares!U424</f>
        <v>0</v>
      </c>
      <c r="V26" s="18">
        <f>Cal_SubAdjCostShares!V424</f>
        <v>0</v>
      </c>
      <c r="W26" s="18">
        <f>Cal_SubAdjCostShares!W424</f>
        <v>0</v>
      </c>
      <c r="X26" s="18">
        <f>Cal_SubAdjCostShares!X424</f>
        <v>0</v>
      </c>
      <c r="Y26" s="18">
        <f>Cal_SubAdjCostShares!Y424</f>
        <v>9.9245923E-2</v>
      </c>
      <c r="Z26" s="18">
        <f>Cal_SubAdjCostShares!Z424</f>
        <v>1.8321942000000001E-2</v>
      </c>
      <c r="AA26" s="18">
        <f>Cal_SubAdjCostShares!AA424</f>
        <v>1.4593411000000001E-2</v>
      </c>
      <c r="AB26" s="18">
        <f>Cal_SubAdjCostShares!AB424</f>
        <v>8.5529519999999991E-3</v>
      </c>
      <c r="AC26" s="18">
        <f>Cal_SubAdjCostShares!AC424</f>
        <v>7.6788109999999998E-3</v>
      </c>
      <c r="AD26" s="18">
        <f>Cal_SubAdjCostShares!AD424</f>
        <v>0.34577899900000003</v>
      </c>
      <c r="AE26" s="18">
        <f>Cal_SubAdjCostShares!AE424</f>
        <v>0.26437357</v>
      </c>
      <c r="AF26" s="18">
        <f>Cal_SubAdjCostShares!AF424</f>
        <v>0.26400000000000001</v>
      </c>
      <c r="AG26" s="18">
        <f>Cal_SubAdjCostShares!AG424</f>
        <v>0.14437013700000001</v>
      </c>
      <c r="AH26" s="18">
        <f>Cal_SubAdjCostShares!AH424</f>
        <v>0.13085667300000001</v>
      </c>
      <c r="AI26" s="18">
        <f>Cal_SubAdjCostShares!AI424</f>
        <v>0.12313801000000001</v>
      </c>
      <c r="AJ26" s="18">
        <f>Cal_SubAdjCostShares!AJ424</f>
        <v>0.106634271</v>
      </c>
      <c r="AK26" s="18">
        <f>Cal_SubAdjCostShares!AK424</f>
        <v>0.13253447582696179</v>
      </c>
    </row>
    <row r="27" spans="5:37">
      <c r="E27" s="16" t="str">
        <f>Cover!$F$13</f>
        <v>Sc</v>
      </c>
      <c r="F27" s="16" t="str">
        <f>IF(ISBLANK(Lists!M55),"",Lists!M55)</f>
        <v>Opex</v>
      </c>
      <c r="H27" s="16" t="str">
        <f>IF(ISBLANK(Lists!O55),"",Lists!O55)</f>
        <v>Business Support</v>
      </c>
      <c r="I27" s="16" t="str">
        <f>IF(ISBLANK(Lists!P55),"",Lists!P55)</f>
        <v>CEO &amp; Group Management</v>
      </c>
      <c r="J27" s="17" t="str">
        <f t="shared" si="0"/>
        <v>ScCEO &amp; Group Management</v>
      </c>
      <c r="L27" s="94" t="s">
        <v>111</v>
      </c>
      <c r="T27" s="18">
        <f>Cal_SubAdjCostShares!T425</f>
        <v>0</v>
      </c>
      <c r="U27" s="18">
        <f>Cal_SubAdjCostShares!U425</f>
        <v>0</v>
      </c>
      <c r="V27" s="18">
        <f>Cal_SubAdjCostShares!V425</f>
        <v>0</v>
      </c>
      <c r="W27" s="18">
        <f>Cal_SubAdjCostShares!W425</f>
        <v>0</v>
      </c>
      <c r="X27" s="18">
        <f>Cal_SubAdjCostShares!X425</f>
        <v>0</v>
      </c>
      <c r="Y27" s="18">
        <f>Cal_SubAdjCostShares!Y425</f>
        <v>2.181388042</v>
      </c>
      <c r="Z27" s="18">
        <f>Cal_SubAdjCostShares!Z425</f>
        <v>2.7981653039999999</v>
      </c>
      <c r="AA27" s="18">
        <f>Cal_SubAdjCostShares!AA425</f>
        <v>2.4682366330000001</v>
      </c>
      <c r="AB27" s="18">
        <f>Cal_SubAdjCostShares!AB425</f>
        <v>2.9144185789999999</v>
      </c>
      <c r="AC27" s="18">
        <f>Cal_SubAdjCostShares!AC425</f>
        <v>3.0480818319999998</v>
      </c>
      <c r="AD27" s="18">
        <f>Cal_SubAdjCostShares!AD425</f>
        <v>3.093911125</v>
      </c>
      <c r="AE27" s="18">
        <f>Cal_SubAdjCostShares!AE425</f>
        <v>2.4871688430000001</v>
      </c>
      <c r="AF27" s="18">
        <f>Cal_SubAdjCostShares!AF425</f>
        <v>2.4870000000000001</v>
      </c>
      <c r="AG27" s="18">
        <f>Cal_SubAdjCostShares!AG425</f>
        <v>2.7996823849999997</v>
      </c>
      <c r="AH27" s="18">
        <f>Cal_SubAdjCostShares!AH425</f>
        <v>2.7445177869999999</v>
      </c>
      <c r="AI27" s="18">
        <f>Cal_SubAdjCostShares!AI425</f>
        <v>2.7354492589999997</v>
      </c>
      <c r="AJ27" s="18">
        <f>Cal_SubAdjCostShares!AJ425</f>
        <v>2.6822520209999996</v>
      </c>
      <c r="AK27" s="18">
        <f>Cal_SubAdjCostShares!AK425</f>
        <v>2.6828076047364187</v>
      </c>
    </row>
    <row r="28" spans="5:37">
      <c r="E28" s="16" t="str">
        <f>Cover!$F$13</f>
        <v>Sc</v>
      </c>
      <c r="F28" s="16" t="str">
        <f>IF(ISBLANK(Lists!M56),"",Lists!M56)</f>
        <v>Opex</v>
      </c>
      <c r="H28" s="16" t="str">
        <f>IF(ISBLANK(Lists!O56),"",Lists!O56)</f>
        <v>Business Support</v>
      </c>
      <c r="I28" s="16" t="str">
        <f>IF(ISBLANK(Lists!P56),"",Lists!P56)</f>
        <v>Stores &amp; Logistics</v>
      </c>
      <c r="J28" s="17" t="str">
        <f t="shared" si="0"/>
        <v>ScStores &amp; Logistics</v>
      </c>
      <c r="L28" s="94" t="s">
        <v>111</v>
      </c>
      <c r="T28" s="18">
        <f>Cal_SubAdjCostShares!T426</f>
        <v>0</v>
      </c>
      <c r="U28" s="18">
        <f>Cal_SubAdjCostShares!U426</f>
        <v>0</v>
      </c>
      <c r="V28" s="18">
        <f>Cal_SubAdjCostShares!V426</f>
        <v>0</v>
      </c>
      <c r="W28" s="18">
        <f>Cal_SubAdjCostShares!W426</f>
        <v>0</v>
      </c>
      <c r="X28" s="18">
        <f>Cal_SubAdjCostShares!X426</f>
        <v>0</v>
      </c>
      <c r="Y28" s="18">
        <f>Cal_SubAdjCostShares!Y426</f>
        <v>0.35731142500000002</v>
      </c>
      <c r="Z28" s="18">
        <f>Cal_SubAdjCostShares!Z426</f>
        <v>0.32011961900000002</v>
      </c>
      <c r="AA28" s="18">
        <f>Cal_SubAdjCostShares!AA426</f>
        <v>0.24551303799999999</v>
      </c>
      <c r="AB28" s="18">
        <f>Cal_SubAdjCostShares!AB426</f>
        <v>0.22772236100000001</v>
      </c>
      <c r="AC28" s="18">
        <f>Cal_SubAdjCostShares!AC426</f>
        <v>0.24474981800000001</v>
      </c>
      <c r="AD28" s="18">
        <f>Cal_SubAdjCostShares!AD426</f>
        <v>0.28999999999999998</v>
      </c>
      <c r="AE28" s="18">
        <f>Cal_SubAdjCostShares!AE426</f>
        <v>0.2</v>
      </c>
      <c r="AF28" s="18">
        <f>Cal_SubAdjCostShares!AF426</f>
        <v>0.2</v>
      </c>
      <c r="AG28" s="18">
        <f>Cal_SubAdjCostShares!AG426</f>
        <v>0.36720709499999998</v>
      </c>
      <c r="AH28" s="18">
        <f>Cal_SubAdjCostShares!AH426</f>
        <v>0.33432157600000001</v>
      </c>
      <c r="AI28" s="18">
        <f>Cal_SubAdjCostShares!AI426</f>
        <v>0.31613221399999997</v>
      </c>
      <c r="AJ28" s="18">
        <f>Cal_SubAdjCostShares!AJ426</f>
        <v>0.27607069500000003</v>
      </c>
      <c r="AK28" s="18">
        <f>Cal_SubAdjCostShares!AK426</f>
        <v>0.34209733113380281</v>
      </c>
    </row>
    <row r="29" spans="5:37">
      <c r="E29" s="16" t="str">
        <f>Cover!$F$13</f>
        <v>Sc</v>
      </c>
      <c r="F29" s="16" t="str">
        <f>IF(ISBLANK(Lists!M57),"",Lists!M57)</f>
        <v>Opex</v>
      </c>
      <c r="H29" s="16" t="str">
        <f>IF(ISBLANK(Lists!O57),"",Lists!O57)</f>
        <v>Training &amp; Apprentices</v>
      </c>
      <c r="I29" s="16" t="str">
        <f>IF(ISBLANK(Lists!P57),"",Lists!P57)</f>
        <v>Training &amp; Apprentices</v>
      </c>
      <c r="J29" s="17" t="str">
        <f t="shared" si="0"/>
        <v>ScTraining &amp; Apprentices</v>
      </c>
      <c r="L29" s="94" t="s">
        <v>111</v>
      </c>
      <c r="T29" s="18">
        <f>Cal_SubAdjCostShares!T427</f>
        <v>0</v>
      </c>
      <c r="U29" s="18">
        <f>Cal_SubAdjCostShares!U427</f>
        <v>0</v>
      </c>
      <c r="V29" s="18">
        <f>Cal_SubAdjCostShares!V427</f>
        <v>0</v>
      </c>
      <c r="W29" s="18">
        <f>Cal_SubAdjCostShares!W427</f>
        <v>0</v>
      </c>
      <c r="X29" s="18">
        <f>Cal_SubAdjCostShares!X427</f>
        <v>0</v>
      </c>
      <c r="Y29" s="18">
        <f>Cal_SubAdjCostShares!Y427</f>
        <v>1.5611763619999999</v>
      </c>
      <c r="Z29" s="18">
        <f>Cal_SubAdjCostShares!Z427</f>
        <v>2.9381095840000002</v>
      </c>
      <c r="AA29" s="18">
        <f>Cal_SubAdjCostShares!AA427</f>
        <v>5.758225511</v>
      </c>
      <c r="AB29" s="18">
        <f>Cal_SubAdjCostShares!AB427</f>
        <v>5.8812239919999998</v>
      </c>
      <c r="AC29" s="18">
        <f>Cal_SubAdjCostShares!AC427</f>
        <v>3.1617218139999999</v>
      </c>
      <c r="AD29" s="18">
        <f>Cal_SubAdjCostShares!AD427</f>
        <v>2.2510000000000003</v>
      </c>
      <c r="AE29" s="18">
        <f>Cal_SubAdjCostShares!AE427</f>
        <v>1.8876499999999998</v>
      </c>
      <c r="AF29" s="18">
        <f>Cal_SubAdjCostShares!AF427</f>
        <v>1.0720000000000001</v>
      </c>
      <c r="AG29" s="18">
        <f>Cal_SubAdjCostShares!AG427</f>
        <v>3.3980143819999999</v>
      </c>
      <c r="AH29" s="18">
        <f>Cal_SubAdjCostShares!AH427</f>
        <v>4.4020143809999999</v>
      </c>
      <c r="AI29" s="18">
        <f>Cal_SubAdjCostShares!AI427</f>
        <v>4.0520149090000004</v>
      </c>
      <c r="AJ29" s="18">
        <f>Cal_SubAdjCostShares!AJ427</f>
        <v>3.7720149090000001</v>
      </c>
      <c r="AK29" s="18">
        <f>Cal_SubAdjCostShares!AK427</f>
        <v>3.601853510756539</v>
      </c>
    </row>
    <row r="30" spans="5:37">
      <c r="E30" s="16" t="str">
        <f>Cover!$F$13</f>
        <v>Sc</v>
      </c>
      <c r="F30" s="16" t="str">
        <f>IF(ISBLANK(Lists!M70),"",Lists!M70)</f>
        <v>Capex</v>
      </c>
      <c r="H30" s="16" t="str">
        <f>IF(ISBLANK(Lists!O70),"",Lists!O70)</f>
        <v/>
      </c>
      <c r="I30" s="16" t="str">
        <f>IF(ISBLANK(Lists!P70),"",Lists!P70)</f>
        <v>Capex</v>
      </c>
      <c r="J30" s="17" t="str">
        <f t="shared" si="0"/>
        <v>ScCapex</v>
      </c>
      <c r="L30" s="94" t="s">
        <v>111</v>
      </c>
      <c r="T30" s="18">
        <f>Cal_SubAdjCostShares!T428</f>
        <v>0</v>
      </c>
      <c r="U30" s="18">
        <f>Cal_SubAdjCostShares!U428</f>
        <v>0</v>
      </c>
      <c r="V30" s="18">
        <f>Cal_SubAdjCostShares!V428</f>
        <v>0</v>
      </c>
      <c r="W30" s="18">
        <f>Cal_SubAdjCostShares!W428</f>
        <v>0</v>
      </c>
      <c r="X30" s="18">
        <f>Cal_SubAdjCostShares!X428</f>
        <v>0</v>
      </c>
      <c r="Y30" s="18">
        <f>Cal_SubAdjCostShares!Y428</f>
        <v>29.758748984012499</v>
      </c>
      <c r="Z30" s="18">
        <f>Cal_SubAdjCostShares!Z428</f>
        <v>56.7336813970958</v>
      </c>
      <c r="AA30" s="18">
        <f>Cal_SubAdjCostShares!AA428</f>
        <v>39.721018727012556</v>
      </c>
      <c r="AB30" s="18">
        <f>Cal_SubAdjCostShares!AB428</f>
        <v>35.570308586509334</v>
      </c>
      <c r="AC30" s="18">
        <f>Cal_SubAdjCostShares!AC428</f>
        <v>36.384492154657394</v>
      </c>
      <c r="AD30" s="18">
        <f>Cal_SubAdjCostShares!AD428</f>
        <v>44.173620182103818</v>
      </c>
      <c r="AE30" s="18">
        <f>Cal_SubAdjCostShares!AE428</f>
        <v>43.695293282886446</v>
      </c>
      <c r="AF30" s="18">
        <f>Cal_SubAdjCostShares!AF428</f>
        <v>34.53255743177489</v>
      </c>
      <c r="AG30" s="18">
        <f>Cal_SubAdjCostShares!AG428</f>
        <v>44.364308615297972</v>
      </c>
      <c r="AH30" s="18">
        <f>Cal_SubAdjCostShares!AH428</f>
        <v>49.524998360965469</v>
      </c>
      <c r="AI30" s="18">
        <f>Cal_SubAdjCostShares!AI428</f>
        <v>46.391939707735816</v>
      </c>
      <c r="AJ30" s="18">
        <f>Cal_SubAdjCostShares!AJ428</f>
        <v>41.534025090450129</v>
      </c>
      <c r="AK30" s="18">
        <f>Cal_SubAdjCostShares!AK428</f>
        <v>37.040585754572795</v>
      </c>
    </row>
    <row r="31" spans="5:37">
      <c r="E31" s="16" t="str">
        <f>Cover!$F$13</f>
        <v>Sc</v>
      </c>
      <c r="F31" s="16" t="str">
        <f>IF(ISBLANK(Lists!M71),"",Lists!M71)</f>
        <v>Capex</v>
      </c>
      <c r="H31" s="16" t="str">
        <f>IF(ISBLANK(Lists!O71),"",Lists!O71)</f>
        <v>LTS Pipelines, Storage &amp; Entry</v>
      </c>
      <c r="I31" s="16" t="str">
        <f>IF(ISBLANK(Lists!P71),"",Lists!P71)</f>
        <v>LTS Pipelines, Storage &amp; Entry</v>
      </c>
      <c r="J31" s="17" t="str">
        <f t="shared" si="0"/>
        <v>ScLTS Pipelines, Storage &amp; Entry</v>
      </c>
      <c r="L31" s="94" t="s">
        <v>111</v>
      </c>
      <c r="T31" s="18">
        <f>Cal_SubAdjCostShares!T429</f>
        <v>0</v>
      </c>
      <c r="U31" s="18">
        <f>Cal_SubAdjCostShares!U429</f>
        <v>0</v>
      </c>
      <c r="V31" s="18">
        <f>Cal_SubAdjCostShares!V429</f>
        <v>0</v>
      </c>
      <c r="W31" s="18">
        <f>Cal_SubAdjCostShares!W429</f>
        <v>0</v>
      </c>
      <c r="X31" s="18">
        <f>Cal_SubAdjCostShares!X429</f>
        <v>0</v>
      </c>
      <c r="Y31" s="18">
        <f>Cal_SubAdjCostShares!Y429</f>
        <v>10.440379775555845</v>
      </c>
      <c r="Z31" s="18">
        <f>Cal_SubAdjCostShares!Z429</f>
        <v>15.737086082837958</v>
      </c>
      <c r="AA31" s="18">
        <f>Cal_SubAdjCostShares!AA429</f>
        <v>10.399156279378179</v>
      </c>
      <c r="AB31" s="18">
        <f>Cal_SubAdjCostShares!AB429</f>
        <v>17.146186349175728</v>
      </c>
      <c r="AC31" s="18">
        <f>Cal_SubAdjCostShares!AC429</f>
        <v>13.14576542199848</v>
      </c>
      <c r="AD31" s="18">
        <f>Cal_SubAdjCostShares!AD429</f>
        <v>18.060839286150095</v>
      </c>
      <c r="AE31" s="18">
        <f>Cal_SubAdjCostShares!AE429</f>
        <v>16.543805516003246</v>
      </c>
      <c r="AF31" s="18">
        <f>Cal_SubAdjCostShares!AF429</f>
        <v>8.7007125687454714</v>
      </c>
      <c r="AG31" s="18">
        <f>Cal_SubAdjCostShares!AG429</f>
        <v>14.302327826390759</v>
      </c>
      <c r="AH31" s="18">
        <f>Cal_SubAdjCostShares!AH429</f>
        <v>18.026743782875847</v>
      </c>
      <c r="AI31" s="18">
        <f>Cal_SubAdjCostShares!AI429</f>
        <v>14.813578729329045</v>
      </c>
      <c r="AJ31" s="18">
        <f>Cal_SubAdjCostShares!AJ429</f>
        <v>13.049826304502806</v>
      </c>
      <c r="AK31" s="18">
        <f>Cal_SubAdjCostShares!AK429</f>
        <v>10.433259759260988</v>
      </c>
    </row>
    <row r="32" spans="5:37">
      <c r="E32" s="16" t="str">
        <f>Cover!$F$13</f>
        <v>Sc</v>
      </c>
      <c r="F32" s="16" t="str">
        <f>IF(ISBLANK(Lists!M72),"",Lists!M72)</f>
        <v>Capex</v>
      </c>
      <c r="H32" s="16" t="str">
        <f>IF(ISBLANK(Lists!O72),"",Lists!O72)</f>
        <v>Connections</v>
      </c>
      <c r="I32" s="16" t="str">
        <f>IF(ISBLANK(Lists!P72),"",Lists!P72)</f>
        <v>Connections</v>
      </c>
      <c r="J32" s="17" t="str">
        <f t="shared" si="0"/>
        <v>ScConnections</v>
      </c>
      <c r="L32" s="94" t="s">
        <v>111</v>
      </c>
      <c r="T32" s="18">
        <f>Cal_SubAdjCostShares!T430</f>
        <v>0</v>
      </c>
      <c r="U32" s="18">
        <f>Cal_SubAdjCostShares!U430</f>
        <v>0</v>
      </c>
      <c r="V32" s="18">
        <f>Cal_SubAdjCostShares!V430</f>
        <v>0</v>
      </c>
      <c r="W32" s="18">
        <f>Cal_SubAdjCostShares!W430</f>
        <v>0</v>
      </c>
      <c r="X32" s="18">
        <f>Cal_SubAdjCostShares!X430</f>
        <v>0</v>
      </c>
      <c r="Y32" s="18">
        <f>Cal_SubAdjCostShares!Y430</f>
        <v>7.9605596430000007</v>
      </c>
      <c r="Z32" s="18">
        <f>Cal_SubAdjCostShares!Z430</f>
        <v>9.0689425900000007</v>
      </c>
      <c r="AA32" s="18">
        <f>Cal_SubAdjCostShares!AA430</f>
        <v>6.9785501480000018</v>
      </c>
      <c r="AB32" s="18">
        <f>Cal_SubAdjCostShares!AB430</f>
        <v>7.8188145729999992</v>
      </c>
      <c r="AC32" s="18">
        <f>Cal_SubAdjCostShares!AC430</f>
        <v>7.0347824149999996</v>
      </c>
      <c r="AD32" s="18">
        <f>Cal_SubAdjCostShares!AD430</f>
        <v>7.6219110209999981</v>
      </c>
      <c r="AE32" s="18">
        <f>Cal_SubAdjCostShares!AE430</f>
        <v>8.1554574860000013</v>
      </c>
      <c r="AF32" s="18">
        <f>Cal_SubAdjCostShares!AF430</f>
        <v>5.6611965136217304</v>
      </c>
      <c r="AG32" s="18">
        <f>Cal_SubAdjCostShares!AG430</f>
        <v>8.2288476548633032</v>
      </c>
      <c r="AH32" s="18">
        <f>Cal_SubAdjCostShares!AH430</f>
        <v>8.2558148033911039</v>
      </c>
      <c r="AI32" s="18">
        <f>Cal_SubAdjCostShares!AI430</f>
        <v>8.068956650248758</v>
      </c>
      <c r="AJ32" s="18">
        <f>Cal_SubAdjCostShares!AJ430</f>
        <v>7.887839018517476</v>
      </c>
      <c r="AK32" s="18">
        <f>Cal_SubAdjCostShares!AK430</f>
        <v>7.8483768456487528</v>
      </c>
    </row>
    <row r="33" spans="2:53">
      <c r="E33" s="16" t="str">
        <f>Cover!$F$13</f>
        <v>Sc</v>
      </c>
      <c r="F33" s="16" t="str">
        <f>IF(ISBLANK(Lists!M73),"",Lists!M73)</f>
        <v>Capex</v>
      </c>
      <c r="H33" s="16" t="str">
        <f>IF(ISBLANK(Lists!O73),"",Lists!O73)</f>
        <v>Reinforcement</v>
      </c>
      <c r="I33" s="16" t="str">
        <f>IF(ISBLANK(Lists!P73),"",Lists!P73)</f>
        <v>Reinforcement</v>
      </c>
      <c r="J33" s="17" t="str">
        <f t="shared" si="0"/>
        <v>ScReinforcement</v>
      </c>
      <c r="L33" s="94" t="s">
        <v>111</v>
      </c>
      <c r="T33" s="18">
        <f>Cal_SubAdjCostShares!T431</f>
        <v>0</v>
      </c>
      <c r="U33" s="18">
        <f>Cal_SubAdjCostShares!U431</f>
        <v>0</v>
      </c>
      <c r="V33" s="18">
        <f>Cal_SubAdjCostShares!V431</f>
        <v>0</v>
      </c>
      <c r="W33" s="18">
        <f>Cal_SubAdjCostShares!W431</f>
        <v>0</v>
      </c>
      <c r="X33" s="18">
        <f>Cal_SubAdjCostShares!X431</f>
        <v>0</v>
      </c>
      <c r="Y33" s="18">
        <f>Cal_SubAdjCostShares!Y431</f>
        <v>1.1561766056146412</v>
      </c>
      <c r="Z33" s="18">
        <f>Cal_SubAdjCostShares!Z431</f>
        <v>1.3640579148229013</v>
      </c>
      <c r="AA33" s="18">
        <f>Cal_SubAdjCostShares!AA431</f>
        <v>3.8386146487532145</v>
      </c>
      <c r="AB33" s="18">
        <f>Cal_SubAdjCostShares!AB431</f>
        <v>2.7528815994618174</v>
      </c>
      <c r="AC33" s="18">
        <f>Cal_SubAdjCostShares!AC431</f>
        <v>4.6591083172590002</v>
      </c>
      <c r="AD33" s="18">
        <f>Cal_SubAdjCostShares!AD431</f>
        <v>5</v>
      </c>
      <c r="AE33" s="18">
        <f>Cal_SubAdjCostShares!AE431</f>
        <v>7.525195118040001</v>
      </c>
      <c r="AF33" s="18">
        <f>Cal_SubAdjCostShares!AF431</f>
        <v>6.1297455374733412</v>
      </c>
      <c r="AG33" s="18">
        <f>Cal_SubAdjCostShares!AG431</f>
        <v>5.544678518994882</v>
      </c>
      <c r="AH33" s="18">
        <f>Cal_SubAdjCostShares!AH431</f>
        <v>6.740386253822308</v>
      </c>
      <c r="AI33" s="18">
        <f>Cal_SubAdjCostShares!AI431</f>
        <v>6.9676631271740401</v>
      </c>
      <c r="AJ33" s="18">
        <f>Cal_SubAdjCostShares!AJ431</f>
        <v>5.4934807915444894</v>
      </c>
      <c r="AK33" s="18">
        <f>Cal_SubAdjCostShares!AK431</f>
        <v>3.258151250371307</v>
      </c>
    </row>
    <row r="34" spans="2:53">
      <c r="E34" s="16" t="str">
        <f>Cover!$F$13</f>
        <v>Sc</v>
      </c>
      <c r="F34" s="16" t="str">
        <f>IF(ISBLANK(Lists!M74),"",Lists!M74)</f>
        <v>Capex</v>
      </c>
      <c r="H34" s="16" t="str">
        <f>IF(ISBLANK(Lists!O74),"",Lists!O74)</f>
        <v>Governors</v>
      </c>
      <c r="I34" s="16" t="str">
        <f>IF(ISBLANK(Lists!P74),"",Lists!P74)</f>
        <v>Governors</v>
      </c>
      <c r="J34" s="17" t="str">
        <f t="shared" si="0"/>
        <v>ScGovernors</v>
      </c>
      <c r="L34" s="94" t="s">
        <v>111</v>
      </c>
      <c r="T34" s="18">
        <f>Cal_SubAdjCostShares!T432</f>
        <v>0</v>
      </c>
      <c r="U34" s="18">
        <f>Cal_SubAdjCostShares!U432</f>
        <v>0</v>
      </c>
      <c r="V34" s="18">
        <f>Cal_SubAdjCostShares!V432</f>
        <v>0</v>
      </c>
      <c r="W34" s="18">
        <f>Cal_SubAdjCostShares!W432</f>
        <v>0</v>
      </c>
      <c r="X34" s="18">
        <f>Cal_SubAdjCostShares!X432</f>
        <v>0</v>
      </c>
      <c r="Y34" s="18">
        <f>Cal_SubAdjCostShares!Y432</f>
        <v>2.7617772179999998</v>
      </c>
      <c r="Z34" s="18">
        <f>Cal_SubAdjCostShares!Z432</f>
        <v>4.6670846360000002</v>
      </c>
      <c r="AA34" s="18">
        <f>Cal_SubAdjCostShares!AA432</f>
        <v>2.6753181800000001</v>
      </c>
      <c r="AB34" s="18">
        <f>Cal_SubAdjCostShares!AB432</f>
        <v>2.2429156780000001</v>
      </c>
      <c r="AC34" s="18">
        <f>Cal_SubAdjCostShares!AC432</f>
        <v>2.1641415409999998</v>
      </c>
      <c r="AD34" s="18">
        <f>Cal_SubAdjCostShares!AD432</f>
        <v>1.9500000000000002</v>
      </c>
      <c r="AE34" s="18">
        <f>Cal_SubAdjCostShares!AE432</f>
        <v>2.1795772390000003</v>
      </c>
      <c r="AF34" s="18">
        <f>Cal_SubAdjCostShares!AF432</f>
        <v>1.0475165205784707</v>
      </c>
      <c r="AG34" s="18">
        <f>Cal_SubAdjCostShares!AG432</f>
        <v>2.7167279929951333</v>
      </c>
      <c r="AH34" s="18">
        <f>Cal_SubAdjCostShares!AH432</f>
        <v>2.7320005231634874</v>
      </c>
      <c r="AI34" s="18">
        <f>Cal_SubAdjCostShares!AI432</f>
        <v>2.9392640638366787</v>
      </c>
      <c r="AJ34" s="18">
        <f>Cal_SubAdjCostShares!AJ432</f>
        <v>2.9753557808267126</v>
      </c>
      <c r="AK34" s="18">
        <f>Cal_SubAdjCostShares!AK432</f>
        <v>3.0455877046957318</v>
      </c>
    </row>
    <row r="35" spans="2:53">
      <c r="E35" s="16" t="str">
        <f>Cover!$F$13</f>
        <v>Sc</v>
      </c>
      <c r="F35" s="16" t="str">
        <f>IF(ISBLANK(Lists!M75),"",Lists!M75)</f>
        <v>Capex</v>
      </c>
      <c r="H35" s="16" t="str">
        <f>IF(ISBLANK(Lists!O75),"",Lists!O75)</f>
        <v>Other capex</v>
      </c>
      <c r="I35" s="16" t="str">
        <f>IF(ISBLANK(Lists!P75),"",Lists!P75)</f>
        <v>Other capex</v>
      </c>
      <c r="J35" s="17" t="str">
        <f t="shared" si="0"/>
        <v>ScOther capex</v>
      </c>
      <c r="L35" s="94" t="s">
        <v>111</v>
      </c>
      <c r="T35" s="18">
        <f>Cal_SubAdjCostShares!T433</f>
        <v>0</v>
      </c>
      <c r="U35" s="18">
        <f>Cal_SubAdjCostShares!U433</f>
        <v>0</v>
      </c>
      <c r="V35" s="18">
        <f>Cal_SubAdjCostShares!V433</f>
        <v>0</v>
      </c>
      <c r="W35" s="18">
        <f>Cal_SubAdjCostShares!W433</f>
        <v>0</v>
      </c>
      <c r="X35" s="18">
        <f>Cal_SubAdjCostShares!X433</f>
        <v>0</v>
      </c>
      <c r="Y35" s="18">
        <f>Cal_SubAdjCostShares!Y433</f>
        <v>2.8134577540000003</v>
      </c>
      <c r="Z35" s="18">
        <f>Cal_SubAdjCostShares!Z433</f>
        <v>10.423</v>
      </c>
      <c r="AA35" s="18">
        <f>Cal_SubAdjCostShares!AA433</f>
        <v>3.6779999999999999</v>
      </c>
      <c r="AB35" s="18">
        <f>Cal_SubAdjCostShares!AB433</f>
        <v>1.4330000000000001</v>
      </c>
      <c r="AC35" s="18">
        <f>Cal_SubAdjCostShares!AC433</f>
        <v>1.82</v>
      </c>
      <c r="AD35" s="18">
        <f>Cal_SubAdjCostShares!AD433</f>
        <v>2.6077329710000003</v>
      </c>
      <c r="AE35" s="18">
        <f>Cal_SubAdjCostShares!AE433</f>
        <v>0.443689208</v>
      </c>
      <c r="AF35" s="18">
        <f>Cal_SubAdjCostShares!AF433</f>
        <v>2.1705121097183095</v>
      </c>
      <c r="AG35" s="18">
        <f>Cal_SubAdjCostShares!AG433</f>
        <v>4.1536454955486288</v>
      </c>
      <c r="AH35" s="18">
        <f>Cal_SubAdjCostShares!AH433</f>
        <v>4.3487566064474503</v>
      </c>
      <c r="AI35" s="18">
        <f>Cal_SubAdjCostShares!AI433</f>
        <v>3.0747881794447034</v>
      </c>
      <c r="AJ35" s="18">
        <f>Cal_SubAdjCostShares!AJ433</f>
        <v>2.0734893596324016</v>
      </c>
      <c r="AK35" s="18">
        <f>Cal_SubAdjCostShares!AK433</f>
        <v>2.3405634814919827</v>
      </c>
    </row>
    <row r="36" spans="2:53">
      <c r="E36" s="16" t="str">
        <f>Cover!$F$13</f>
        <v>Sc</v>
      </c>
      <c r="F36" s="16" t="str">
        <f>IF(ISBLANK(Lists!M76),"",Lists!M76)</f>
        <v>Capex</v>
      </c>
      <c r="H36" s="16" t="str">
        <f>IF(ISBLANK(Lists!O76),"",Lists!O76)</f>
        <v>Transport &amp; Plant</v>
      </c>
      <c r="I36" s="16" t="str">
        <f>IF(ISBLANK(Lists!P76),"",Lists!P76)</f>
        <v>Transport &amp; Plant</v>
      </c>
      <c r="J36" s="17" t="str">
        <f t="shared" si="0"/>
        <v>ScTransport &amp; Plant</v>
      </c>
      <c r="L36" s="94" t="s">
        <v>111</v>
      </c>
      <c r="T36" s="18">
        <f>Cal_SubAdjCostShares!T434</f>
        <v>0</v>
      </c>
      <c r="U36" s="18">
        <f>Cal_SubAdjCostShares!U434</f>
        <v>0</v>
      </c>
      <c r="V36" s="18">
        <f>Cal_SubAdjCostShares!V434</f>
        <v>0</v>
      </c>
      <c r="W36" s="18">
        <f>Cal_SubAdjCostShares!W434</f>
        <v>0</v>
      </c>
      <c r="X36" s="18">
        <f>Cal_SubAdjCostShares!X434</f>
        <v>0</v>
      </c>
      <c r="Y36" s="18">
        <f>Cal_SubAdjCostShares!Y434</f>
        <v>4.6263979878420107</v>
      </c>
      <c r="Z36" s="18">
        <f>Cal_SubAdjCostShares!Z434</f>
        <v>15.47351017343494</v>
      </c>
      <c r="AA36" s="18">
        <f>Cal_SubAdjCostShares!AA434</f>
        <v>12.15137947088116</v>
      </c>
      <c r="AB36" s="18">
        <f>Cal_SubAdjCostShares!AB434</f>
        <v>4.1765103868717937</v>
      </c>
      <c r="AC36" s="18">
        <f>Cal_SubAdjCostShares!AC434</f>
        <v>7.5606944593999135</v>
      </c>
      <c r="AD36" s="18">
        <f>Cal_SubAdjCostShares!AD434</f>
        <v>8.9331369039537218</v>
      </c>
      <c r="AE36" s="18">
        <f>Cal_SubAdjCostShares!AE434</f>
        <v>8.847568715843197</v>
      </c>
      <c r="AF36" s="18">
        <f>Cal_SubAdjCostShares!AF434</f>
        <v>10.822874181637573</v>
      </c>
      <c r="AG36" s="18">
        <f>Cal_SubAdjCostShares!AG434</f>
        <v>9.4180811265052711</v>
      </c>
      <c r="AH36" s="18">
        <f>Cal_SubAdjCostShares!AH434</f>
        <v>9.4212963912652743</v>
      </c>
      <c r="AI36" s="18">
        <f>Cal_SubAdjCostShares!AI434</f>
        <v>10.527688957702587</v>
      </c>
      <c r="AJ36" s="18">
        <f>Cal_SubAdjCostShares!AJ434</f>
        <v>10.054033835426239</v>
      </c>
      <c r="AK36" s="18">
        <f>Cal_SubAdjCostShares!AK434</f>
        <v>10.114646713104033</v>
      </c>
    </row>
    <row r="37" spans="2:53">
      <c r="E37" s="16" t="str">
        <f>Cover!$F$13</f>
        <v>Sc</v>
      </c>
      <c r="F37" s="16" t="str">
        <f>IF(ISBLANK(Lists!M77),"",Lists!M77)</f>
        <v>Repex</v>
      </c>
      <c r="H37" s="16" t="str">
        <f>IF(ISBLANK(Lists!O77),"",Lists!O77)</f>
        <v/>
      </c>
      <c r="I37" s="16" t="str">
        <f>IF(ISBLANK(Lists!P77),"",Lists!P77)</f>
        <v>Repex</v>
      </c>
      <c r="J37" s="17" t="str">
        <f t="shared" si="0"/>
        <v>ScRepex</v>
      </c>
      <c r="L37" s="94" t="s">
        <v>111</v>
      </c>
      <c r="T37" s="18">
        <f>Cal_SubAdjCostShares!T435</f>
        <v>0</v>
      </c>
      <c r="U37" s="18">
        <f>Cal_SubAdjCostShares!U435</f>
        <v>0</v>
      </c>
      <c r="V37" s="18">
        <f>Cal_SubAdjCostShares!V435</f>
        <v>0</v>
      </c>
      <c r="W37" s="18">
        <f>Cal_SubAdjCostShares!W435</f>
        <v>0</v>
      </c>
      <c r="X37" s="18">
        <f>Cal_SubAdjCostShares!X435</f>
        <v>0</v>
      </c>
      <c r="Y37" s="18">
        <f>Cal_SubAdjCostShares!Y435</f>
        <v>56.832695907999991</v>
      </c>
      <c r="Z37" s="18">
        <f>Cal_SubAdjCostShares!Z435</f>
        <v>56.218975481000001</v>
      </c>
      <c r="AA37" s="18">
        <f>Cal_SubAdjCostShares!AA435</f>
        <v>62.381635367000001</v>
      </c>
      <c r="AB37" s="18">
        <f>Cal_SubAdjCostShares!AB435</f>
        <v>61.420150553999996</v>
      </c>
      <c r="AC37" s="18">
        <f>Cal_SubAdjCostShares!AC435</f>
        <v>61.858685173999987</v>
      </c>
      <c r="AD37" s="18">
        <f>Cal_SubAdjCostShares!AD435</f>
        <v>70.758387714000008</v>
      </c>
      <c r="AE37" s="18">
        <f>Cal_SubAdjCostShares!AE435</f>
        <v>74.56578039599998</v>
      </c>
      <c r="AF37" s="18">
        <f>Cal_SubAdjCostShares!AF435</f>
        <v>68.107298964013069</v>
      </c>
      <c r="AG37" s="18">
        <f>Cal_SubAdjCostShares!AG435</f>
        <v>60.198013560688153</v>
      </c>
      <c r="AH37" s="18">
        <f>Cal_SubAdjCostShares!AH435</f>
        <v>60.732295088560271</v>
      </c>
      <c r="AI37" s="18">
        <f>Cal_SubAdjCostShares!AI435</f>
        <v>60.423807049329078</v>
      </c>
      <c r="AJ37" s="18">
        <f>Cal_SubAdjCostShares!AJ435</f>
        <v>60.55752769591863</v>
      </c>
      <c r="AK37" s="18">
        <f>Cal_SubAdjCostShares!AK435</f>
        <v>61.472302872627232</v>
      </c>
    </row>
    <row r="38" spans="2:53">
      <c r="E38" s="146"/>
      <c r="F38" s="146"/>
      <c r="H38" s="146"/>
      <c r="I38" s="146"/>
      <c r="T38" s="147"/>
      <c r="U38" s="147"/>
      <c r="V38" s="147"/>
      <c r="W38" s="147"/>
      <c r="X38" s="147"/>
      <c r="Y38" s="147"/>
      <c r="Z38" s="147"/>
      <c r="AA38" s="147"/>
      <c r="AB38" s="147"/>
      <c r="AC38" s="147"/>
      <c r="AD38" s="147"/>
      <c r="AE38" s="147"/>
      <c r="AF38" s="147"/>
      <c r="AG38" s="147"/>
      <c r="AH38" s="147"/>
      <c r="AI38" s="147"/>
      <c r="AJ38" s="147"/>
      <c r="AK38" s="147"/>
    </row>
    <row r="39" spans="2:53">
      <c r="E39" s="146"/>
      <c r="F39" s="146"/>
      <c r="H39" s="146"/>
      <c r="I39" s="146"/>
      <c r="T39" s="147"/>
      <c r="U39" s="147"/>
      <c r="V39" s="147"/>
      <c r="W39" s="147"/>
      <c r="X39" s="147"/>
      <c r="Y39" s="147"/>
      <c r="Z39" s="147"/>
      <c r="AA39" s="147"/>
      <c r="AB39" s="147"/>
      <c r="AC39" s="147"/>
      <c r="AD39" s="147"/>
      <c r="AE39" s="147"/>
      <c r="AF39" s="147"/>
      <c r="AG39" s="147"/>
      <c r="AH39" s="147"/>
      <c r="AI39" s="147"/>
      <c r="AJ39" s="147"/>
      <c r="AK39" s="147"/>
    </row>
    <row r="40" spans="2:53" ht="15">
      <c r="B40" s="11" t="s">
        <v>663</v>
      </c>
      <c r="C40" s="11"/>
      <c r="D40" s="11"/>
      <c r="E40" s="11"/>
      <c r="F40" s="11"/>
      <c r="G40" s="11"/>
      <c r="H40" s="11"/>
      <c r="I40" s="11"/>
      <c r="J40" s="11"/>
      <c r="K40" s="11"/>
      <c r="L40" s="11"/>
      <c r="M40" s="11"/>
      <c r="N40" s="11"/>
      <c r="O40" s="11"/>
      <c r="P40" s="11"/>
      <c r="Q40" s="11"/>
      <c r="R40" s="11"/>
      <c r="S40" s="11"/>
      <c r="T40" s="11"/>
      <c r="U40" s="11"/>
      <c r="V40" s="11"/>
      <c r="W40" s="11"/>
      <c r="X40" s="11"/>
      <c r="Y40" s="11"/>
      <c r="Z40" s="11"/>
      <c r="AA40" s="11"/>
      <c r="AB40" s="11"/>
      <c r="AC40" s="11"/>
      <c r="AD40" s="11"/>
      <c r="AE40" s="11"/>
      <c r="AF40" s="11"/>
      <c r="AG40" s="11"/>
      <c r="AH40" s="11"/>
      <c r="AI40" s="11"/>
      <c r="AJ40" s="11"/>
      <c r="AK40" s="11"/>
      <c r="AL40" s="11"/>
      <c r="AM40" s="11"/>
      <c r="AN40" s="11"/>
      <c r="AO40" s="11"/>
      <c r="AP40" s="11"/>
      <c r="AQ40" s="11"/>
      <c r="AR40" s="32"/>
      <c r="AS40" s="11"/>
      <c r="AT40" s="11"/>
      <c r="AU40" s="11"/>
      <c r="AV40" s="11"/>
      <c r="AW40" s="11"/>
      <c r="AX40" s="11"/>
      <c r="AY40" s="11"/>
      <c r="AZ40" s="11"/>
      <c r="BA40" s="11"/>
    </row>
    <row r="41" spans="2:53">
      <c r="E41" s="146"/>
      <c r="F41" s="146"/>
      <c r="H41" s="146"/>
      <c r="I41" s="146"/>
      <c r="T41" s="147"/>
      <c r="U41" s="147"/>
      <c r="V41" s="147"/>
      <c r="W41" s="147"/>
      <c r="X41" s="147"/>
      <c r="Y41" s="147"/>
      <c r="Z41" s="147"/>
      <c r="AA41" s="147"/>
      <c r="AB41" s="147"/>
      <c r="AC41" s="147"/>
      <c r="AD41" s="147"/>
      <c r="AE41" s="147"/>
      <c r="AF41" s="147"/>
      <c r="AG41" s="147"/>
      <c r="AH41" s="147"/>
      <c r="AI41" s="147"/>
      <c r="AJ41" s="147"/>
      <c r="AK41" s="147"/>
    </row>
    <row r="42" spans="2:53">
      <c r="E42" s="16" t="str">
        <f t="shared" ref="E42:F59" si="1">E12</f>
        <v>Sc</v>
      </c>
      <c r="F42" s="16" t="str">
        <f t="shared" si="1"/>
        <v>Totex</v>
      </c>
      <c r="H42" s="16" t="str">
        <f t="shared" ref="H42:J59" si="2">H12</f>
        <v/>
      </c>
      <c r="I42" s="16" t="str">
        <f t="shared" si="2"/>
        <v>Totex</v>
      </c>
      <c r="J42" s="17" t="str">
        <f t="shared" si="2"/>
        <v>ScTotex</v>
      </c>
      <c r="L42" s="94" t="s">
        <v>111</v>
      </c>
      <c r="T42" s="182">
        <f>Cal_SubAdjCostShares!T439</f>
        <v>0</v>
      </c>
      <c r="U42" s="182">
        <f>Cal_SubAdjCostShares!U439</f>
        <v>0</v>
      </c>
      <c r="V42" s="182">
        <f>Cal_SubAdjCostShares!V439</f>
        <v>0</v>
      </c>
      <c r="W42" s="182">
        <f>Cal_SubAdjCostShares!W439</f>
        <v>0</v>
      </c>
      <c r="X42" s="182">
        <f>Cal_SubAdjCostShares!X439</f>
        <v>0</v>
      </c>
      <c r="Y42" s="182">
        <f>Cal_SubAdjCostShares!Y439</f>
        <v>1</v>
      </c>
      <c r="Z42" s="182">
        <f>Cal_SubAdjCostShares!Z439</f>
        <v>1</v>
      </c>
      <c r="AA42" s="182">
        <f>Cal_SubAdjCostShares!AA439</f>
        <v>1</v>
      </c>
      <c r="AB42" s="182">
        <f>Cal_SubAdjCostShares!AB439</f>
        <v>1</v>
      </c>
      <c r="AC42" s="182">
        <f>Cal_SubAdjCostShares!AC439</f>
        <v>1</v>
      </c>
      <c r="AD42" s="182">
        <f>Cal_SubAdjCostShares!AD439</f>
        <v>1</v>
      </c>
      <c r="AE42" s="182">
        <f>Cal_SubAdjCostShares!AE439</f>
        <v>1</v>
      </c>
      <c r="AF42" s="182">
        <f>Cal_SubAdjCostShares!AF439</f>
        <v>1</v>
      </c>
      <c r="AG42" s="182">
        <f>Cal_SubAdjCostShares!AG439</f>
        <v>1</v>
      </c>
      <c r="AH42" s="182">
        <f>Cal_SubAdjCostShares!AH439</f>
        <v>1</v>
      </c>
      <c r="AI42" s="182">
        <f>Cal_SubAdjCostShares!AI439</f>
        <v>1</v>
      </c>
      <c r="AJ42" s="182">
        <f>Cal_SubAdjCostShares!AJ439</f>
        <v>1</v>
      </c>
      <c r="AK42" s="182">
        <f>Cal_SubAdjCostShares!AK439</f>
        <v>1</v>
      </c>
    </row>
    <row r="43" spans="2:53">
      <c r="E43" s="16" t="str">
        <f t="shared" si="1"/>
        <v>Sc</v>
      </c>
      <c r="F43" s="16" t="str">
        <f t="shared" si="1"/>
        <v>Opex</v>
      </c>
      <c r="H43" s="16" t="str">
        <f t="shared" si="2"/>
        <v/>
      </c>
      <c r="I43" s="16" t="str">
        <f t="shared" si="2"/>
        <v>Opex</v>
      </c>
      <c r="J43" s="17" t="str">
        <f t="shared" si="2"/>
        <v>ScOpex</v>
      </c>
      <c r="L43" s="94" t="s">
        <v>111</v>
      </c>
      <c r="T43" s="182">
        <f>Cal_SubAdjCostShares!T440</f>
        <v>0</v>
      </c>
      <c r="U43" s="182">
        <f>Cal_SubAdjCostShares!U440</f>
        <v>0</v>
      </c>
      <c r="V43" s="182">
        <f>Cal_SubAdjCostShares!V440</f>
        <v>0</v>
      </c>
      <c r="W43" s="182">
        <f>Cal_SubAdjCostShares!W440</f>
        <v>0</v>
      </c>
      <c r="X43" s="182">
        <f>Cal_SubAdjCostShares!X440</f>
        <v>0</v>
      </c>
      <c r="Y43" s="182">
        <f>Cal_SubAdjCostShares!Y440</f>
        <v>0.4594747349506938</v>
      </c>
      <c r="Z43" s="182">
        <f>Cal_SubAdjCostShares!Z440</f>
        <v>0.37561957199870344</v>
      </c>
      <c r="AA43" s="182">
        <f>Cal_SubAdjCostShares!AA440</f>
        <v>0.4021687040479488</v>
      </c>
      <c r="AB43" s="182">
        <f>Cal_SubAdjCostShares!AB440</f>
        <v>0.41720761926786815</v>
      </c>
      <c r="AC43" s="182">
        <f>Cal_SubAdjCostShares!AC440</f>
        <v>0.38025221220824323</v>
      </c>
      <c r="AD43" s="182">
        <f>Cal_SubAdjCostShares!AD440</f>
        <v>0.37984701801192816</v>
      </c>
      <c r="AE43" s="182">
        <f>Cal_SubAdjCostShares!AE440</f>
        <v>0.34584257069165608</v>
      </c>
      <c r="AF43" s="182">
        <f>Cal_SubAdjCostShares!AF440</f>
        <v>0.39509484530132682</v>
      </c>
      <c r="AG43" s="182">
        <f>Cal_SubAdjCostShares!AG440</f>
        <v>0.40242519673768312</v>
      </c>
      <c r="AH43" s="182">
        <f>Cal_SubAdjCostShares!AH440</f>
        <v>0.39406537751144355</v>
      </c>
      <c r="AI43" s="182">
        <f>Cal_SubAdjCostShares!AI440</f>
        <v>0.38628472899910926</v>
      </c>
      <c r="AJ43" s="182">
        <f>Cal_SubAdjCostShares!AJ440</f>
        <v>0.39057954515934146</v>
      </c>
      <c r="AK43" s="182">
        <f>Cal_SubAdjCostShares!AK440</f>
        <v>0.409359840431329</v>
      </c>
    </row>
    <row r="44" spans="2:53">
      <c r="E44" s="16" t="str">
        <f t="shared" si="1"/>
        <v>Sc</v>
      </c>
      <c r="F44" s="16" t="str">
        <f t="shared" si="1"/>
        <v>Opex</v>
      </c>
      <c r="H44" s="16" t="str">
        <f t="shared" si="2"/>
        <v>Work Management</v>
      </c>
      <c r="I44" s="16" t="str">
        <f t="shared" si="2"/>
        <v>Total Work Management</v>
      </c>
      <c r="J44" s="17" t="str">
        <f t="shared" si="2"/>
        <v>ScTotal Work Management</v>
      </c>
      <c r="L44" s="94" t="s">
        <v>111</v>
      </c>
      <c r="T44" s="182">
        <f>Cal_SubAdjCostShares!T441</f>
        <v>0</v>
      </c>
      <c r="U44" s="182">
        <f>Cal_SubAdjCostShares!U441</f>
        <v>0</v>
      </c>
      <c r="V44" s="182">
        <f>Cal_SubAdjCostShares!V441</f>
        <v>0</v>
      </c>
      <c r="W44" s="182">
        <f>Cal_SubAdjCostShares!W441</f>
        <v>0</v>
      </c>
      <c r="X44" s="182">
        <f>Cal_SubAdjCostShares!X441</f>
        <v>0</v>
      </c>
      <c r="Y44" s="182">
        <f>Cal_SubAdjCostShares!Y441</f>
        <v>0.10916282828752885</v>
      </c>
      <c r="Z44" s="182">
        <f>Cal_SubAdjCostShares!Z441</f>
        <v>7.3700091855672875E-2</v>
      </c>
      <c r="AA44" s="182">
        <f>Cal_SubAdjCostShares!AA441</f>
        <v>6.6445289815137129E-2</v>
      </c>
      <c r="AB44" s="182">
        <f>Cal_SubAdjCostShares!AB441</f>
        <v>8.6622291664004814E-2</v>
      </c>
      <c r="AC44" s="182">
        <f>Cal_SubAdjCostShares!AC441</f>
        <v>7.6001753647331888E-2</v>
      </c>
      <c r="AD44" s="182">
        <f>Cal_SubAdjCostShares!AD441</f>
        <v>7.8977109917039226E-2</v>
      </c>
      <c r="AE44" s="182">
        <f>Cal_SubAdjCostShares!AE441</f>
        <v>5.4633134376822441E-2</v>
      </c>
      <c r="AF44" s="182">
        <f>Cal_SubAdjCostShares!AF441</f>
        <v>7.1634991836920014E-2</v>
      </c>
      <c r="AG44" s="182">
        <f>Cal_SubAdjCostShares!AG441</f>
        <v>7.3969839605045842E-2</v>
      </c>
      <c r="AH44" s="182">
        <f>Cal_SubAdjCostShares!AH441</f>
        <v>6.9868679315321564E-2</v>
      </c>
      <c r="AI44" s="182">
        <f>Cal_SubAdjCostShares!AI441</f>
        <v>6.8114610020364882E-2</v>
      </c>
      <c r="AJ44" s="182">
        <f>Cal_SubAdjCostShares!AJ441</f>
        <v>6.4129043296131907E-2</v>
      </c>
      <c r="AK44" s="182">
        <f>Cal_SubAdjCostShares!AK441</f>
        <v>7.1831274368385614E-2</v>
      </c>
    </row>
    <row r="45" spans="2:53">
      <c r="E45" s="16" t="str">
        <f t="shared" si="1"/>
        <v>Sc</v>
      </c>
      <c r="F45" s="16" t="str">
        <f t="shared" si="1"/>
        <v>Opex</v>
      </c>
      <c r="H45" s="16" t="str">
        <f t="shared" si="2"/>
        <v>Work Execution</v>
      </c>
      <c r="I45" s="16" t="str">
        <f t="shared" si="2"/>
        <v>Emergency</v>
      </c>
      <c r="J45" s="17" t="str">
        <f t="shared" si="2"/>
        <v>ScEmergency</v>
      </c>
      <c r="L45" s="94" t="s">
        <v>111</v>
      </c>
      <c r="T45" s="182">
        <f>Cal_SubAdjCostShares!T442</f>
        <v>0</v>
      </c>
      <c r="U45" s="182">
        <f>Cal_SubAdjCostShares!U442</f>
        <v>0</v>
      </c>
      <c r="V45" s="182">
        <f>Cal_SubAdjCostShares!V442</f>
        <v>0</v>
      </c>
      <c r="W45" s="182">
        <f>Cal_SubAdjCostShares!W442</f>
        <v>0</v>
      </c>
      <c r="X45" s="182">
        <f>Cal_SubAdjCostShares!X442</f>
        <v>0</v>
      </c>
      <c r="Y45" s="182">
        <f>Cal_SubAdjCostShares!Y442</f>
        <v>6.3158210991627536E-2</v>
      </c>
      <c r="Z45" s="182">
        <f>Cal_SubAdjCostShares!Z442</f>
        <v>5.0506871496999471E-2</v>
      </c>
      <c r="AA45" s="182">
        <f>Cal_SubAdjCostShares!AA442</f>
        <v>5.7888590460641917E-2</v>
      </c>
      <c r="AB45" s="182">
        <f>Cal_SubAdjCostShares!AB442</f>
        <v>5.4649646624453374E-2</v>
      </c>
      <c r="AC45" s="182">
        <f>Cal_SubAdjCostShares!AC442</f>
        <v>5.4760101355764729E-2</v>
      </c>
      <c r="AD45" s="182">
        <f>Cal_SubAdjCostShares!AD442</f>
        <v>4.6825200627891243E-2</v>
      </c>
      <c r="AE45" s="182">
        <f>Cal_SubAdjCostShares!AE442</f>
        <v>4.2762955845474848E-2</v>
      </c>
      <c r="AF45" s="182">
        <f>Cal_SubAdjCostShares!AF442</f>
        <v>5.4477975189173904E-2</v>
      </c>
      <c r="AG45" s="182">
        <f>Cal_SubAdjCostShares!AG442</f>
        <v>3.8764035678330998E-2</v>
      </c>
      <c r="AH45" s="182">
        <f>Cal_SubAdjCostShares!AH442</f>
        <v>3.7307344294454134E-2</v>
      </c>
      <c r="AI45" s="182">
        <f>Cal_SubAdjCostShares!AI442</f>
        <v>3.9660928641700698E-2</v>
      </c>
      <c r="AJ45" s="182">
        <f>Cal_SubAdjCostShares!AJ442</f>
        <v>3.9268010252037487E-2</v>
      </c>
      <c r="AK45" s="182">
        <f>Cal_SubAdjCostShares!AK442</f>
        <v>4.1977044954314632E-2</v>
      </c>
    </row>
    <row r="46" spans="2:53">
      <c r="E46" s="16" t="str">
        <f t="shared" si="1"/>
        <v>Sc</v>
      </c>
      <c r="F46" s="16" t="str">
        <f t="shared" si="1"/>
        <v>Opex</v>
      </c>
      <c r="H46" s="16" t="str">
        <f t="shared" si="2"/>
        <v>Work Execution</v>
      </c>
      <c r="I46" s="16" t="str">
        <f t="shared" si="2"/>
        <v>Repairs</v>
      </c>
      <c r="J46" s="17" t="str">
        <f t="shared" si="2"/>
        <v>ScRepairs</v>
      </c>
      <c r="L46" s="94" t="s">
        <v>111</v>
      </c>
      <c r="T46" s="182">
        <f>Cal_SubAdjCostShares!T443</f>
        <v>0</v>
      </c>
      <c r="U46" s="182">
        <f>Cal_SubAdjCostShares!U443</f>
        <v>0</v>
      </c>
      <c r="V46" s="182">
        <f>Cal_SubAdjCostShares!V443</f>
        <v>0</v>
      </c>
      <c r="W46" s="182">
        <f>Cal_SubAdjCostShares!W443</f>
        <v>0</v>
      </c>
      <c r="X46" s="182">
        <f>Cal_SubAdjCostShares!X443</f>
        <v>0</v>
      </c>
      <c r="Y46" s="182">
        <f>Cal_SubAdjCostShares!Y443</f>
        <v>4.9071668594403622E-2</v>
      </c>
      <c r="Z46" s="182">
        <f>Cal_SubAdjCostShares!Z443</f>
        <v>3.5797300443399994E-2</v>
      </c>
      <c r="AA46" s="182">
        <f>Cal_SubAdjCostShares!AA443</f>
        <v>3.5255119506851298E-2</v>
      </c>
      <c r="AB46" s="182">
        <f>Cal_SubAdjCostShares!AB443</f>
        <v>3.8563750887686273E-2</v>
      </c>
      <c r="AC46" s="182">
        <f>Cal_SubAdjCostShares!AC443</f>
        <v>4.6295829144527706E-2</v>
      </c>
      <c r="AD46" s="182">
        <f>Cal_SubAdjCostShares!AD443</f>
        <v>3.6350861962209921E-2</v>
      </c>
      <c r="AE46" s="182">
        <f>Cal_SubAdjCostShares!AE443</f>
        <v>3.2274129005692646E-2</v>
      </c>
      <c r="AF46" s="182">
        <f>Cal_SubAdjCostShares!AF443</f>
        <v>3.6229318981358491E-2</v>
      </c>
      <c r="AG46" s="182">
        <f>Cal_SubAdjCostShares!AG443</f>
        <v>3.9690819030714558E-2</v>
      </c>
      <c r="AH46" s="182">
        <f>Cal_SubAdjCostShares!AH443</f>
        <v>3.7612822514043985E-2</v>
      </c>
      <c r="AI46" s="182">
        <f>Cal_SubAdjCostShares!AI443</f>
        <v>3.8688709193651402E-2</v>
      </c>
      <c r="AJ46" s="182">
        <f>Cal_SubAdjCostShares!AJ443</f>
        <v>3.9534148482406599E-2</v>
      </c>
      <c r="AK46" s="182">
        <f>Cal_SubAdjCostShares!AK443</f>
        <v>3.9213945866462936E-2</v>
      </c>
    </row>
    <row r="47" spans="2:53">
      <c r="E47" s="16" t="str">
        <f t="shared" si="1"/>
        <v>Sc</v>
      </c>
      <c r="F47" s="16" t="str">
        <f t="shared" si="1"/>
        <v>Opex</v>
      </c>
      <c r="H47" s="16" t="str">
        <f t="shared" si="2"/>
        <v>Work Execution</v>
      </c>
      <c r="I47" s="16" t="str">
        <f t="shared" si="2"/>
        <v>Maintenance</v>
      </c>
      <c r="J47" s="17" t="str">
        <f t="shared" si="2"/>
        <v>ScMaintenance</v>
      </c>
      <c r="L47" s="94" t="s">
        <v>111</v>
      </c>
      <c r="T47" s="182">
        <f>Cal_SubAdjCostShares!T444</f>
        <v>0</v>
      </c>
      <c r="U47" s="182">
        <f>Cal_SubAdjCostShares!U444</f>
        <v>0</v>
      </c>
      <c r="V47" s="182">
        <f>Cal_SubAdjCostShares!V444</f>
        <v>0</v>
      </c>
      <c r="W47" s="182">
        <f>Cal_SubAdjCostShares!W444</f>
        <v>0</v>
      </c>
      <c r="X47" s="182">
        <f>Cal_SubAdjCostShares!X444</f>
        <v>0</v>
      </c>
      <c r="Y47" s="182">
        <f>Cal_SubAdjCostShares!Y444</f>
        <v>6.8140564378075599E-2</v>
      </c>
      <c r="Z47" s="182">
        <f>Cal_SubAdjCostShares!Z444</f>
        <v>5.1059350215658564E-2</v>
      </c>
      <c r="AA47" s="182">
        <f>Cal_SubAdjCostShares!AA444</f>
        <v>5.2924392952480963E-2</v>
      </c>
      <c r="AB47" s="182">
        <f>Cal_SubAdjCostShares!AB444</f>
        <v>5.9165774713416476E-2</v>
      </c>
      <c r="AC47" s="182">
        <f>Cal_SubAdjCostShares!AC444</f>
        <v>5.6370264433761946E-2</v>
      </c>
      <c r="AD47" s="182">
        <f>Cal_SubAdjCostShares!AD444</f>
        <v>7.0895202861232701E-2</v>
      </c>
      <c r="AE47" s="182">
        <f>Cal_SubAdjCostShares!AE444</f>
        <v>5.4935509543657168E-2</v>
      </c>
      <c r="AF47" s="182">
        <f>Cal_SubAdjCostShares!AF444</f>
        <v>5.8490335358837797E-2</v>
      </c>
      <c r="AG47" s="182">
        <f>Cal_SubAdjCostShares!AG444</f>
        <v>8.6108194643424077E-2</v>
      </c>
      <c r="AH47" s="182">
        <f>Cal_SubAdjCostShares!AH444</f>
        <v>8.8545092076399073E-2</v>
      </c>
      <c r="AI47" s="182">
        <f>Cal_SubAdjCostShares!AI444</f>
        <v>6.703616082949973E-2</v>
      </c>
      <c r="AJ47" s="182">
        <f>Cal_SubAdjCostShares!AJ444</f>
        <v>6.9737447430275976E-2</v>
      </c>
      <c r="AK47" s="182">
        <f>Cal_SubAdjCostShares!AK444</f>
        <v>7.0566296688044705E-2</v>
      </c>
    </row>
    <row r="48" spans="2:53">
      <c r="E48" s="16" t="str">
        <f t="shared" si="1"/>
        <v>Sc</v>
      </c>
      <c r="F48" s="16" t="str">
        <f t="shared" si="1"/>
        <v>Opex</v>
      </c>
      <c r="H48" s="16" t="str">
        <f t="shared" si="2"/>
        <v>Work Execution</v>
      </c>
      <c r="I48" s="16" t="str">
        <f t="shared" si="2"/>
        <v>Statutory Independent Undertakings (SIU)</v>
      </c>
      <c r="J48" s="17" t="str">
        <f t="shared" si="2"/>
        <v>ScStatutory Independent Undertakings (SIU)</v>
      </c>
      <c r="L48" s="94" t="s">
        <v>111</v>
      </c>
      <c r="T48" s="182">
        <f>Cal_SubAdjCostShares!T445</f>
        <v>0</v>
      </c>
      <c r="U48" s="182">
        <f>Cal_SubAdjCostShares!U445</f>
        <v>0</v>
      </c>
      <c r="V48" s="182">
        <f>Cal_SubAdjCostShares!V445</f>
        <v>0</v>
      </c>
      <c r="W48" s="182">
        <f>Cal_SubAdjCostShares!W445</f>
        <v>0</v>
      </c>
      <c r="X48" s="182">
        <f>Cal_SubAdjCostShares!X445</f>
        <v>0</v>
      </c>
      <c r="Y48" s="182">
        <f>Cal_SubAdjCostShares!Y445</f>
        <v>7.7599454962117759E-2</v>
      </c>
      <c r="Z48" s="182">
        <f>Cal_SubAdjCostShares!Z445</f>
        <v>7.2093316601912746E-2</v>
      </c>
      <c r="AA48" s="182">
        <f>Cal_SubAdjCostShares!AA445</f>
        <v>8.3595549722488768E-2</v>
      </c>
      <c r="AB48" s="182">
        <f>Cal_SubAdjCostShares!AB445</f>
        <v>5.3069323010203416E-2</v>
      </c>
      <c r="AC48" s="182">
        <f>Cal_SubAdjCostShares!AC445</f>
        <v>4.1248913372618712E-2</v>
      </c>
      <c r="AD48" s="182">
        <f>Cal_SubAdjCostShares!AD445</f>
        <v>3.6934420962572038E-2</v>
      </c>
      <c r="AE48" s="182">
        <f>Cal_SubAdjCostShares!AE445</f>
        <v>3.7430491903034373E-2</v>
      </c>
      <c r="AF48" s="182">
        <f>Cal_SubAdjCostShares!AF445</f>
        <v>4.0788722068412019E-2</v>
      </c>
      <c r="AG48" s="182">
        <f>Cal_SubAdjCostShares!AG445</f>
        <v>3.7899146061397708E-2</v>
      </c>
      <c r="AH48" s="182">
        <f>Cal_SubAdjCostShares!AH445</f>
        <v>3.6365625972642798E-2</v>
      </c>
      <c r="AI48" s="182">
        <f>Cal_SubAdjCostShares!AI445</f>
        <v>3.7936957420319058E-2</v>
      </c>
      <c r="AJ48" s="182">
        <f>Cal_SubAdjCostShares!AJ445</f>
        <v>3.9328524124384111E-2</v>
      </c>
      <c r="AK48" s="182">
        <f>Cal_SubAdjCostShares!AK445</f>
        <v>3.9534224957492703E-2</v>
      </c>
    </row>
    <row r="49" spans="5:37">
      <c r="E49" s="16" t="str">
        <f t="shared" si="1"/>
        <v>Sc</v>
      </c>
      <c r="F49" s="16" t="str">
        <f t="shared" si="1"/>
        <v>Opex</v>
      </c>
      <c r="H49" s="16" t="str">
        <f t="shared" si="2"/>
        <v>Work Execution</v>
      </c>
      <c r="I49" s="16" t="str">
        <f t="shared" si="2"/>
        <v>Other Direct Activities (ODA)</v>
      </c>
      <c r="J49" s="17" t="str">
        <f t="shared" si="2"/>
        <v>ScOther Direct Activities (ODA)</v>
      </c>
      <c r="L49" s="94" t="s">
        <v>111</v>
      </c>
      <c r="T49" s="182">
        <f>Cal_SubAdjCostShares!T446</f>
        <v>0</v>
      </c>
      <c r="U49" s="182">
        <f>Cal_SubAdjCostShares!U446</f>
        <v>0</v>
      </c>
      <c r="V49" s="182">
        <f>Cal_SubAdjCostShares!V446</f>
        <v>0</v>
      </c>
      <c r="W49" s="182">
        <f>Cal_SubAdjCostShares!W446</f>
        <v>0</v>
      </c>
      <c r="X49" s="182">
        <f>Cal_SubAdjCostShares!X446</f>
        <v>0</v>
      </c>
      <c r="Y49" s="182">
        <f>Cal_SubAdjCostShares!Y446</f>
        <v>1.8378052003178099E-2</v>
      </c>
      <c r="Z49" s="182">
        <f>Cal_SubAdjCostShares!Z446</f>
        <v>1.2653577061762329E-2</v>
      </c>
      <c r="AA49" s="182">
        <f>Cal_SubAdjCostShares!AA446</f>
        <v>1.2660713256974928E-2</v>
      </c>
      <c r="AB49" s="182">
        <f>Cal_SubAdjCostShares!AB446</f>
        <v>1.2856766094928347E-2</v>
      </c>
      <c r="AC49" s="182">
        <f>Cal_SubAdjCostShares!AC446</f>
        <v>8.2821424725171029E-3</v>
      </c>
      <c r="AD49" s="182">
        <f>Cal_SubAdjCostShares!AD446</f>
        <v>1.2073122968241857E-2</v>
      </c>
      <c r="AE49" s="182">
        <f>Cal_SubAdjCostShares!AE446</f>
        <v>2.0535608877546508E-2</v>
      </c>
      <c r="AF49" s="182">
        <f>Cal_SubAdjCostShares!AF446</f>
        <v>1.7431031482715829E-2</v>
      </c>
      <c r="AG49" s="182">
        <f>Cal_SubAdjCostShares!AG446</f>
        <v>1.8116623925635351E-2</v>
      </c>
      <c r="AH49" s="182">
        <f>Cal_SubAdjCostShares!AH446</f>
        <v>1.4103083159701206E-2</v>
      </c>
      <c r="AI49" s="182">
        <f>Cal_SubAdjCostShares!AI446</f>
        <v>1.4310852627359233E-2</v>
      </c>
      <c r="AJ49" s="182">
        <f>Cal_SubAdjCostShares!AJ446</f>
        <v>1.3872222196561389E-2</v>
      </c>
      <c r="AK49" s="182">
        <f>Cal_SubAdjCostShares!AK446</f>
        <v>1.884436051060065E-2</v>
      </c>
    </row>
    <row r="50" spans="5:37">
      <c r="E50" s="16" t="str">
        <f t="shared" si="1"/>
        <v>Sc</v>
      </c>
      <c r="F50" s="16" t="str">
        <f t="shared" si="1"/>
        <v>Opex</v>
      </c>
      <c r="H50" s="16" t="str">
        <f t="shared" si="2"/>
        <v>Business Support</v>
      </c>
      <c r="I50" s="16" t="str">
        <f t="shared" si="2"/>
        <v>Total Business Support</v>
      </c>
      <c r="J50" s="17" t="str">
        <f t="shared" si="2"/>
        <v>ScTotal Business Support</v>
      </c>
      <c r="L50" s="94" t="s">
        <v>111</v>
      </c>
      <c r="T50" s="182">
        <f>Cal_SubAdjCostShares!T447</f>
        <v>0</v>
      </c>
      <c r="U50" s="182">
        <f>Cal_SubAdjCostShares!U447</f>
        <v>0</v>
      </c>
      <c r="V50" s="182">
        <f>Cal_SubAdjCostShares!V447</f>
        <v>0</v>
      </c>
      <c r="W50" s="182">
        <f>Cal_SubAdjCostShares!W447</f>
        <v>0</v>
      </c>
      <c r="X50" s="182">
        <f>Cal_SubAdjCostShares!X447</f>
        <v>0</v>
      </c>
      <c r="Y50" s="182">
        <f>Cal_SubAdjCostShares!Y447</f>
        <v>6.4218705866282672E-2</v>
      </c>
      <c r="Z50" s="182">
        <f>Cal_SubAdjCostShares!Z447</f>
        <v>6.356776314210863E-2</v>
      </c>
      <c r="AA50" s="182">
        <f>Cal_SubAdjCostShares!AA447</f>
        <v>5.9683495587256032E-2</v>
      </c>
      <c r="AB50" s="182">
        <f>Cal_SubAdjCostShares!AB447</f>
        <v>7.694120343769624E-2</v>
      </c>
      <c r="AC50" s="182">
        <f>Cal_SubAdjCostShares!AC447</f>
        <v>7.734810672616052E-2</v>
      </c>
      <c r="AD50" s="182">
        <f>Cal_SubAdjCostShares!AD447</f>
        <v>8.5645097020009331E-2</v>
      </c>
      <c r="AE50" s="182">
        <f>Cal_SubAdjCostShares!AE447</f>
        <v>9.2829264218739924E-2</v>
      </c>
      <c r="AF50" s="182">
        <f>Cal_SubAdjCostShares!AF447</f>
        <v>0.10972466803492195</v>
      </c>
      <c r="AG50" s="182">
        <f>Cal_SubAdjCostShares!AG447</f>
        <v>8.8456848811968136E-2</v>
      </c>
      <c r="AH50" s="182">
        <f>Cal_SubAdjCostShares!AH447</f>
        <v>8.6070834670748303E-2</v>
      </c>
      <c r="AI50" s="182">
        <f>Cal_SubAdjCostShares!AI447</f>
        <v>9.7255453835158517E-2</v>
      </c>
      <c r="AJ50" s="182">
        <f>Cal_SubAdjCostShares!AJ447</f>
        <v>0.10219366315738863</v>
      </c>
      <c r="AK50" s="182">
        <f>Cal_SubAdjCostShares!AK447</f>
        <v>0.10579755602343609</v>
      </c>
    </row>
    <row r="51" spans="5:37">
      <c r="E51" s="16" t="str">
        <f t="shared" si="1"/>
        <v>Sc</v>
      </c>
      <c r="F51" s="16" t="str">
        <f t="shared" si="1"/>
        <v>Opex</v>
      </c>
      <c r="H51" s="16" t="str">
        <f t="shared" si="2"/>
        <v>Business Support</v>
      </c>
      <c r="I51" s="16" t="str">
        <f t="shared" si="2"/>
        <v>IT &amp; Telecoms</v>
      </c>
      <c r="J51" s="17" t="str">
        <f t="shared" si="2"/>
        <v>ScIT &amp; Telecoms</v>
      </c>
      <c r="L51" s="94" t="s">
        <v>111</v>
      </c>
      <c r="T51" s="182">
        <f>Cal_SubAdjCostShares!T448</f>
        <v>0</v>
      </c>
      <c r="U51" s="182">
        <f>Cal_SubAdjCostShares!U448</f>
        <v>0</v>
      </c>
      <c r="V51" s="182">
        <f>Cal_SubAdjCostShares!V448</f>
        <v>0</v>
      </c>
      <c r="W51" s="182">
        <f>Cal_SubAdjCostShares!W448</f>
        <v>0</v>
      </c>
      <c r="X51" s="182">
        <f>Cal_SubAdjCostShares!X448</f>
        <v>0</v>
      </c>
      <c r="Y51" s="182">
        <f>Cal_SubAdjCostShares!Y448</f>
        <v>2.4886322746397131E-2</v>
      </c>
      <c r="Z51" s="182">
        <f>Cal_SubAdjCostShares!Z448</f>
        <v>2.4313910175077506E-2</v>
      </c>
      <c r="AA51" s="182">
        <f>Cal_SubAdjCostShares!AA448</f>
        <v>2.4111990974033794E-2</v>
      </c>
      <c r="AB51" s="182">
        <f>Cal_SubAdjCostShares!AB448</f>
        <v>3.4394523108540319E-2</v>
      </c>
      <c r="AC51" s="182">
        <f>Cal_SubAdjCostShares!AC448</f>
        <v>3.2975777375884759E-2</v>
      </c>
      <c r="AD51" s="182">
        <f>Cal_SubAdjCostShares!AD448</f>
        <v>3.9081344719889013E-2</v>
      </c>
      <c r="AE51" s="182">
        <f>Cal_SubAdjCostShares!AE448</f>
        <v>3.9876288892579242E-2</v>
      </c>
      <c r="AF51" s="182">
        <f>Cal_SubAdjCostShares!AF448</f>
        <v>5.3306457319576173E-2</v>
      </c>
      <c r="AG51" s="182">
        <f>Cal_SubAdjCostShares!AG448</f>
        <v>4.195886321952285E-2</v>
      </c>
      <c r="AH51" s="182">
        <f>Cal_SubAdjCostShares!AH448</f>
        <v>4.2218752629883623E-2</v>
      </c>
      <c r="AI51" s="182">
        <f>Cal_SubAdjCostShares!AI448</f>
        <v>4.5949804884613178E-2</v>
      </c>
      <c r="AJ51" s="182">
        <f>Cal_SubAdjCostShares!AJ448</f>
        <v>4.8481896989985361E-2</v>
      </c>
      <c r="AK51" s="182">
        <f>Cal_SubAdjCostShares!AK448</f>
        <v>5.2049782543030047E-2</v>
      </c>
    </row>
    <row r="52" spans="5:37">
      <c r="E52" s="16" t="str">
        <f t="shared" si="1"/>
        <v>Sc</v>
      </c>
      <c r="F52" s="16" t="str">
        <f t="shared" si="1"/>
        <v>Opex</v>
      </c>
      <c r="H52" s="16" t="str">
        <f t="shared" si="2"/>
        <v>Business Support</v>
      </c>
      <c r="I52" s="16" t="str">
        <f t="shared" si="2"/>
        <v>Property Management</v>
      </c>
      <c r="J52" s="17" t="str">
        <f t="shared" si="2"/>
        <v>ScProperty Management</v>
      </c>
      <c r="L52" s="94" t="s">
        <v>111</v>
      </c>
      <c r="T52" s="182">
        <f>Cal_SubAdjCostShares!T449</f>
        <v>0</v>
      </c>
      <c r="U52" s="182">
        <f>Cal_SubAdjCostShares!U449</f>
        <v>0</v>
      </c>
      <c r="V52" s="182">
        <f>Cal_SubAdjCostShares!V449</f>
        <v>0</v>
      </c>
      <c r="W52" s="182">
        <f>Cal_SubAdjCostShares!W449</f>
        <v>0</v>
      </c>
      <c r="X52" s="182">
        <f>Cal_SubAdjCostShares!X449</f>
        <v>0</v>
      </c>
      <c r="Y52" s="182">
        <f>Cal_SubAdjCostShares!Y449</f>
        <v>1.1225848303595909E-2</v>
      </c>
      <c r="Z52" s="182">
        <f>Cal_SubAdjCostShares!Z449</f>
        <v>1.1913503439685171E-2</v>
      </c>
      <c r="AA52" s="182">
        <f>Cal_SubAdjCostShares!AA449</f>
        <v>1.0804975490981741E-2</v>
      </c>
      <c r="AB52" s="182">
        <f>Cal_SubAdjCostShares!AB449</f>
        <v>1.3753954794594569E-2</v>
      </c>
      <c r="AC52" s="182">
        <f>Cal_SubAdjCostShares!AC449</f>
        <v>1.2005765669043083E-2</v>
      </c>
      <c r="AD52" s="182">
        <f>Cal_SubAdjCostShares!AD449</f>
        <v>1.0046400819214868E-2</v>
      </c>
      <c r="AE52" s="182">
        <f>Cal_SubAdjCostShares!AE449</f>
        <v>1.1582895490117881E-2</v>
      </c>
      <c r="AF52" s="182">
        <f>Cal_SubAdjCostShares!AF449</f>
        <v>1.2340931080949975E-2</v>
      </c>
      <c r="AG52" s="182">
        <f>Cal_SubAdjCostShares!AG449</f>
        <v>1.3432149342498241E-2</v>
      </c>
      <c r="AH52" s="182">
        <f>Cal_SubAdjCostShares!AH449</f>
        <v>1.3259065694452694E-2</v>
      </c>
      <c r="AI52" s="182">
        <f>Cal_SubAdjCostShares!AI449</f>
        <v>1.3749918374790285E-2</v>
      </c>
      <c r="AJ52" s="182">
        <f>Cal_SubAdjCostShares!AJ449</f>
        <v>1.4152470851937408E-2</v>
      </c>
      <c r="AK52" s="182">
        <f>Cal_SubAdjCostShares!AK449</f>
        <v>1.4392952228392602E-2</v>
      </c>
    </row>
    <row r="53" spans="5:37">
      <c r="E53" s="16" t="str">
        <f t="shared" si="1"/>
        <v>Sc</v>
      </c>
      <c r="F53" s="16" t="str">
        <f t="shared" si="1"/>
        <v>Opex</v>
      </c>
      <c r="H53" s="16" t="str">
        <f t="shared" si="2"/>
        <v>Business Support</v>
      </c>
      <c r="I53" s="16" t="str">
        <f t="shared" si="2"/>
        <v>HR &amp; Non-Operational Training</v>
      </c>
      <c r="J53" s="17" t="str">
        <f t="shared" si="2"/>
        <v>ScHR &amp; Non-Operational Training</v>
      </c>
      <c r="L53" s="94" t="s">
        <v>111</v>
      </c>
      <c r="T53" s="182">
        <f>Cal_SubAdjCostShares!T450</f>
        <v>0</v>
      </c>
      <c r="U53" s="182">
        <f>Cal_SubAdjCostShares!U450</f>
        <v>0</v>
      </c>
      <c r="V53" s="182">
        <f>Cal_SubAdjCostShares!V450</f>
        <v>0</v>
      </c>
      <c r="W53" s="182">
        <f>Cal_SubAdjCostShares!W450</f>
        <v>0</v>
      </c>
      <c r="X53" s="182">
        <f>Cal_SubAdjCostShares!X450</f>
        <v>0</v>
      </c>
      <c r="Y53" s="182">
        <f>Cal_SubAdjCostShares!Y450</f>
        <v>3.2243403930257656E-3</v>
      </c>
      <c r="Z53" s="182">
        <f>Cal_SubAdjCostShares!Z450</f>
        <v>5.2605026208506715E-3</v>
      </c>
      <c r="AA53" s="182">
        <f>Cal_SubAdjCostShares!AA450</f>
        <v>5.7902240271858994E-3</v>
      </c>
      <c r="AB53" s="182">
        <f>Cal_SubAdjCostShares!AB450</f>
        <v>6.4626242451204631E-3</v>
      </c>
      <c r="AC53" s="182">
        <f>Cal_SubAdjCostShares!AC450</f>
        <v>7.5225213491814658E-3</v>
      </c>
      <c r="AD53" s="182">
        <f>Cal_SubAdjCostShares!AD450</f>
        <v>8.4142978026038717E-3</v>
      </c>
      <c r="AE53" s="182">
        <f>Cal_SubAdjCostShares!AE450</f>
        <v>7.6733569898640736E-3</v>
      </c>
      <c r="AF53" s="182">
        <f>Cal_SubAdjCostShares!AF450</f>
        <v>8.1742461362357272E-3</v>
      </c>
      <c r="AG53" s="182">
        <f>Cal_SubAdjCostShares!AG450</f>
        <v>8.5106583656100222E-3</v>
      </c>
      <c r="AH53" s="182">
        <f>Cal_SubAdjCostShares!AH450</f>
        <v>7.8833262632668315E-3</v>
      </c>
      <c r="AI53" s="182">
        <f>Cal_SubAdjCostShares!AI450</f>
        <v>8.0760428866359559E-3</v>
      </c>
      <c r="AJ53" s="182">
        <f>Cal_SubAdjCostShares!AJ450</f>
        <v>8.3033547288292216E-3</v>
      </c>
      <c r="AK53" s="182">
        <f>Cal_SubAdjCostShares!AK450</f>
        <v>8.2739301276152435E-3</v>
      </c>
    </row>
    <row r="54" spans="5:37">
      <c r="E54" s="16" t="str">
        <f t="shared" si="1"/>
        <v>Sc</v>
      </c>
      <c r="F54" s="16" t="str">
        <f t="shared" si="1"/>
        <v>Opex</v>
      </c>
      <c r="H54" s="16" t="str">
        <f t="shared" si="2"/>
        <v>Business Support</v>
      </c>
      <c r="I54" s="16" t="str">
        <f t="shared" si="2"/>
        <v>Audit, Finance &amp; Regulation</v>
      </c>
      <c r="J54" s="17" t="str">
        <f t="shared" si="2"/>
        <v>ScAudit, Finance &amp; Regulation</v>
      </c>
      <c r="L54" s="94" t="s">
        <v>111</v>
      </c>
      <c r="T54" s="182">
        <f>Cal_SubAdjCostShares!T451</f>
        <v>0</v>
      </c>
      <c r="U54" s="182">
        <f>Cal_SubAdjCostShares!U451</f>
        <v>0</v>
      </c>
      <c r="V54" s="182">
        <f>Cal_SubAdjCostShares!V451</f>
        <v>0</v>
      </c>
      <c r="W54" s="182">
        <f>Cal_SubAdjCostShares!W451</f>
        <v>0</v>
      </c>
      <c r="X54" s="182">
        <f>Cal_SubAdjCostShares!X451</f>
        <v>0</v>
      </c>
      <c r="Y54" s="182">
        <f>Cal_SubAdjCostShares!Y451</f>
        <v>3.8531287156990043E-3</v>
      </c>
      <c r="Z54" s="182">
        <f>Cal_SubAdjCostShares!Z451</f>
        <v>2.1627082475708928E-3</v>
      </c>
      <c r="AA54" s="182">
        <f>Cal_SubAdjCostShares!AA451</f>
        <v>1.2959903144529735E-3</v>
      </c>
      <c r="AB54" s="182">
        <f>Cal_SubAdjCostShares!AB451</f>
        <v>2.0685536881527608E-3</v>
      </c>
      <c r="AC54" s="182">
        <f>Cal_SubAdjCostShares!AC451</f>
        <v>2.3282290585674866E-3</v>
      </c>
      <c r="AD54" s="182">
        <f>Cal_SubAdjCostShares!AD451</f>
        <v>6.361397021389114E-3</v>
      </c>
      <c r="AE54" s="182">
        <f>Cal_SubAdjCostShares!AE451</f>
        <v>1.597844223998985E-2</v>
      </c>
      <c r="AF54" s="182">
        <f>Cal_SubAdjCostShares!AF451</f>
        <v>1.7026241591625822E-2</v>
      </c>
      <c r="AG54" s="182">
        <f>Cal_SubAdjCostShares!AG451</f>
        <v>3.7314556758150466E-3</v>
      </c>
      <c r="AH54" s="182">
        <f>Cal_SubAdjCostShares!AH451</f>
        <v>3.378348750742311E-3</v>
      </c>
      <c r="AI54" s="182">
        <f>Cal_SubAdjCostShares!AI451</f>
        <v>9.5487045886565314E-3</v>
      </c>
      <c r="AJ54" s="182">
        <f>Cal_SubAdjCostShares!AJ451</f>
        <v>1.138157444034458E-2</v>
      </c>
      <c r="AK54" s="182">
        <f>Cal_SubAdjCostShares!AK451</f>
        <v>1.0272630855884781E-2</v>
      </c>
    </row>
    <row r="55" spans="5:37">
      <c r="E55" s="16" t="str">
        <f t="shared" si="1"/>
        <v>Sc</v>
      </c>
      <c r="F55" s="16" t="str">
        <f t="shared" si="1"/>
        <v>Opex</v>
      </c>
      <c r="H55" s="16" t="str">
        <f t="shared" si="2"/>
        <v>Business Support</v>
      </c>
      <c r="I55" s="16" t="str">
        <f t="shared" si="2"/>
        <v>Insurance</v>
      </c>
      <c r="J55" s="17" t="str">
        <f t="shared" si="2"/>
        <v>ScInsurance</v>
      </c>
      <c r="L55" s="94" t="s">
        <v>111</v>
      </c>
      <c r="T55" s="182">
        <f>Cal_SubAdjCostShares!T452</f>
        <v>0</v>
      </c>
      <c r="U55" s="182">
        <f>Cal_SubAdjCostShares!U452</f>
        <v>0</v>
      </c>
      <c r="V55" s="182">
        <f>Cal_SubAdjCostShares!V452</f>
        <v>0</v>
      </c>
      <c r="W55" s="182">
        <f>Cal_SubAdjCostShares!W452</f>
        <v>0</v>
      </c>
      <c r="X55" s="182">
        <f>Cal_SubAdjCostShares!X452</f>
        <v>0</v>
      </c>
      <c r="Y55" s="182">
        <f>Cal_SubAdjCostShares!Y452</f>
        <v>4.5623566360908337E-3</v>
      </c>
      <c r="Z55" s="182">
        <f>Cal_SubAdjCostShares!Z452</f>
        <v>2.5785829226556245E-3</v>
      </c>
      <c r="AA55" s="182">
        <f>Cal_SubAdjCostShares!AA452</f>
        <v>1.7053247572078808E-3</v>
      </c>
      <c r="AB55" s="182">
        <f>Cal_SubAdjCostShares!AB452</f>
        <v>1.3297845129540949E-3</v>
      </c>
      <c r="AC55" s="182">
        <f>Cal_SubAdjCostShares!AC452</f>
        <v>1.6951912984284067E-3</v>
      </c>
      <c r="AD55" s="182">
        <f>Cal_SubAdjCostShares!AD452</f>
        <v>1.6169020769616377E-3</v>
      </c>
      <c r="AE55" s="182">
        <f>Cal_SubAdjCostShares!AE452</f>
        <v>1.3919160864040939E-3</v>
      </c>
      <c r="AF55" s="182">
        <f>Cal_SubAdjCostShares!AF452</f>
        <v>1.4851550297991371E-3</v>
      </c>
      <c r="AG55" s="182">
        <f>Cal_SubAdjCostShares!AG452</f>
        <v>1.8998376485665554E-3</v>
      </c>
      <c r="AH55" s="182">
        <f>Cal_SubAdjCostShares!AH452</f>
        <v>1.6920007044106621E-3</v>
      </c>
      <c r="AI55" s="182">
        <f>Cal_SubAdjCostShares!AI452</f>
        <v>1.6904718742253566E-3</v>
      </c>
      <c r="AJ55" s="182">
        <f>Cal_SubAdjCostShares!AJ452</f>
        <v>1.5785578241956067E-3</v>
      </c>
      <c r="AK55" s="182">
        <f>Cal_SubAdjCostShares!AK452</f>
        <v>1.877635616844015E-3</v>
      </c>
    </row>
    <row r="56" spans="5:37">
      <c r="E56" s="16" t="str">
        <f t="shared" si="1"/>
        <v>Sc</v>
      </c>
      <c r="F56" s="16" t="str">
        <f t="shared" si="1"/>
        <v>Opex</v>
      </c>
      <c r="H56" s="16" t="str">
        <f t="shared" si="2"/>
        <v>Business Support</v>
      </c>
      <c r="I56" s="16" t="str">
        <f t="shared" si="2"/>
        <v>Procurement</v>
      </c>
      <c r="J56" s="17" t="str">
        <f t="shared" si="2"/>
        <v>ScProcurement</v>
      </c>
      <c r="L56" s="94" t="s">
        <v>111</v>
      </c>
      <c r="T56" s="182">
        <f>Cal_SubAdjCostShares!T453</f>
        <v>0</v>
      </c>
      <c r="U56" s="182">
        <f>Cal_SubAdjCostShares!U453</f>
        <v>0</v>
      </c>
      <c r="V56" s="182">
        <f>Cal_SubAdjCostShares!V453</f>
        <v>0</v>
      </c>
      <c r="W56" s="182">
        <f>Cal_SubAdjCostShares!W453</f>
        <v>0</v>
      </c>
      <c r="X56" s="182">
        <f>Cal_SubAdjCostShares!X453</f>
        <v>0</v>
      </c>
      <c r="Y56" s="182">
        <f>Cal_SubAdjCostShares!Y453</f>
        <v>6.1951765444655878E-4</v>
      </c>
      <c r="Z56" s="182">
        <f>Cal_SubAdjCostShares!Z453</f>
        <v>1.0128014961278342E-4</v>
      </c>
      <c r="AA56" s="182">
        <f>Cal_SubAdjCostShares!AA453</f>
        <v>8.5447316604109029E-5</v>
      </c>
      <c r="AB56" s="182">
        <f>Cal_SubAdjCostShares!AB453</f>
        <v>5.1392634930684301E-5</v>
      </c>
      <c r="AC56" s="182">
        <f>Cal_SubAdjCostShares!AC453</f>
        <v>4.8440270963557653E-5</v>
      </c>
      <c r="AD56" s="182">
        <f>Cal_SubAdjCostShares!AD453</f>
        <v>1.8657629085584773E-3</v>
      </c>
      <c r="AE56" s="182">
        <f>Cal_SubAdjCostShares!AE453</f>
        <v>1.4623741316424853E-3</v>
      </c>
      <c r="AF56" s="182">
        <f>Cal_SubAdjCostShares!AF453</f>
        <v>1.5558766978848104E-3</v>
      </c>
      <c r="AG56" s="182">
        <f>Cal_SubAdjCostShares!AG453</f>
        <v>8.2507689595422964E-4</v>
      </c>
      <c r="AH56" s="182">
        <f>Cal_SubAdjCostShares!AH453</f>
        <v>7.1914143975120894E-4</v>
      </c>
      <c r="AI56" s="182">
        <f>Cal_SubAdjCostShares!AI453</f>
        <v>7.0749565932011818E-4</v>
      </c>
      <c r="AJ56" s="182">
        <f>Cal_SubAdjCostShares!AJ453</f>
        <v>6.3653754067592987E-4</v>
      </c>
      <c r="AK56" s="182">
        <f>Cal_SubAdjCostShares!AK453</f>
        <v>7.9461870463488991E-4</v>
      </c>
    </row>
    <row r="57" spans="5:37">
      <c r="E57" s="16" t="str">
        <f t="shared" si="1"/>
        <v>Sc</v>
      </c>
      <c r="F57" s="16" t="str">
        <f t="shared" si="1"/>
        <v>Opex</v>
      </c>
      <c r="H57" s="16" t="str">
        <f t="shared" si="2"/>
        <v>Business Support</v>
      </c>
      <c r="I57" s="16" t="str">
        <f t="shared" si="2"/>
        <v>CEO &amp; Group Management</v>
      </c>
      <c r="J57" s="17" t="str">
        <f t="shared" si="2"/>
        <v>ScCEO &amp; Group Management</v>
      </c>
      <c r="L57" s="94" t="s">
        <v>111</v>
      </c>
      <c r="T57" s="182">
        <f>Cal_SubAdjCostShares!T454</f>
        <v>0</v>
      </c>
      <c r="U57" s="182">
        <f>Cal_SubAdjCostShares!U454</f>
        <v>0</v>
      </c>
      <c r="V57" s="182">
        <f>Cal_SubAdjCostShares!V454</f>
        <v>0</v>
      </c>
      <c r="W57" s="182">
        <f>Cal_SubAdjCostShares!W454</f>
        <v>0</v>
      </c>
      <c r="X57" s="182">
        <f>Cal_SubAdjCostShares!X454</f>
        <v>0</v>
      </c>
      <c r="Y57" s="182">
        <f>Cal_SubAdjCostShares!Y454</f>
        <v>1.3616764924616716E-2</v>
      </c>
      <c r="Z57" s="182">
        <f>Cal_SubAdjCostShares!Z454</f>
        <v>1.5467716284137324E-2</v>
      </c>
      <c r="AA57" s="182">
        <f>Cal_SubAdjCostShares!AA454</f>
        <v>1.4452015161761089E-2</v>
      </c>
      <c r="AB57" s="182">
        <f>Cal_SubAdjCostShares!AB454</f>
        <v>1.7512041464251258E-2</v>
      </c>
      <c r="AC57" s="182">
        <f>Cal_SubAdjCostShares!AC454</f>
        <v>1.9228225549655694E-2</v>
      </c>
      <c r="AD57" s="182">
        <f>Cal_SubAdjCostShares!AD454</f>
        <v>1.6694202470640591E-2</v>
      </c>
      <c r="AE57" s="182">
        <f>Cal_SubAdjCostShares!AE454</f>
        <v>1.3757696645055594E-2</v>
      </c>
      <c r="AF57" s="182">
        <f>Cal_SubAdjCostShares!AF454</f>
        <v>1.4657065710755771E-2</v>
      </c>
      <c r="AG57" s="182">
        <f>Cal_SubAdjCostShares!AG454</f>
        <v>1.6000215140569783E-2</v>
      </c>
      <c r="AH57" s="182">
        <f>Cal_SubAdjCostShares!AH454</f>
        <v>1.5082887463950589E-2</v>
      </c>
      <c r="AI57" s="182">
        <f>Cal_SubAdjCostShares!AI454</f>
        <v>1.5716661955418425E-2</v>
      </c>
      <c r="AJ57" s="182">
        <f>Cal_SubAdjCostShares!AJ454</f>
        <v>1.6011307517827755E-2</v>
      </c>
      <c r="AK57" s="182">
        <f>Cal_SubAdjCostShares!AK454</f>
        <v>1.6084940090935994E-2</v>
      </c>
    </row>
    <row r="58" spans="5:37">
      <c r="E58" s="16" t="str">
        <f t="shared" si="1"/>
        <v>Sc</v>
      </c>
      <c r="F58" s="16" t="str">
        <f t="shared" si="1"/>
        <v>Opex</v>
      </c>
      <c r="H58" s="16" t="str">
        <f t="shared" si="2"/>
        <v>Business Support</v>
      </c>
      <c r="I58" s="16" t="str">
        <f t="shared" si="2"/>
        <v>Stores &amp; Logistics</v>
      </c>
      <c r="J58" s="17" t="str">
        <f t="shared" si="2"/>
        <v>ScStores &amp; Logistics</v>
      </c>
      <c r="L58" s="94" t="s">
        <v>111</v>
      </c>
      <c r="T58" s="182">
        <f>Cal_SubAdjCostShares!T455</f>
        <v>0</v>
      </c>
      <c r="U58" s="182">
        <f>Cal_SubAdjCostShares!U455</f>
        <v>0</v>
      </c>
      <c r="V58" s="182">
        <f>Cal_SubAdjCostShares!V455</f>
        <v>0</v>
      </c>
      <c r="W58" s="182">
        <f>Cal_SubAdjCostShares!W455</f>
        <v>0</v>
      </c>
      <c r="X58" s="182">
        <f>Cal_SubAdjCostShares!X455</f>
        <v>0</v>
      </c>
      <c r="Y58" s="182">
        <f>Cal_SubAdjCostShares!Y455</f>
        <v>2.2304264924107513E-3</v>
      </c>
      <c r="Z58" s="182">
        <f>Cal_SubAdjCostShares!Z455</f>
        <v>1.7695593025186535E-3</v>
      </c>
      <c r="AA58" s="182">
        <f>Cal_SubAdjCostShares!AA455</f>
        <v>1.4375275450285508E-3</v>
      </c>
      <c r="AB58" s="182">
        <f>Cal_SubAdjCostShares!AB455</f>
        <v>1.3683289891521081E-3</v>
      </c>
      <c r="AC58" s="182">
        <f>Cal_SubAdjCostShares!AC455</f>
        <v>1.5439561544360735E-3</v>
      </c>
      <c r="AD58" s="182">
        <f>Cal_SubAdjCostShares!AD455</f>
        <v>1.5647892007517735E-3</v>
      </c>
      <c r="AE58" s="182">
        <f>Cal_SubAdjCostShares!AE455</f>
        <v>1.1062937430867128E-3</v>
      </c>
      <c r="AF58" s="182">
        <f>Cal_SubAdjCostShares!AF455</f>
        <v>1.1786944680945534E-3</v>
      </c>
      <c r="AG58" s="182">
        <f>Cal_SubAdjCostShares!AG455</f>
        <v>2.0985925234314204E-3</v>
      </c>
      <c r="AH58" s="182">
        <f>Cal_SubAdjCostShares!AH455</f>
        <v>1.837311724290386E-3</v>
      </c>
      <c r="AI58" s="182">
        <f>Cal_SubAdjCostShares!AI455</f>
        <v>1.8163536114986644E-3</v>
      </c>
      <c r="AJ58" s="182">
        <f>Cal_SubAdjCostShares!AJ455</f>
        <v>1.6479632635927593E-3</v>
      </c>
      <c r="AK58" s="182">
        <f>Cal_SubAdjCostShares!AK455</f>
        <v>2.0510658560985153E-3</v>
      </c>
    </row>
    <row r="59" spans="5:37">
      <c r="E59" s="16" t="str">
        <f t="shared" si="1"/>
        <v>Sc</v>
      </c>
      <c r="F59" s="16" t="str">
        <f t="shared" si="1"/>
        <v>Opex</v>
      </c>
      <c r="H59" s="16" t="str">
        <f t="shared" si="2"/>
        <v>Training &amp; Apprentices</v>
      </c>
      <c r="I59" s="16" t="str">
        <f t="shared" si="2"/>
        <v>Training &amp; Apprentices</v>
      </c>
      <c r="J59" s="17" t="str">
        <f t="shared" si="2"/>
        <v>ScTraining &amp; Apprentices</v>
      </c>
      <c r="L59" s="94" t="s">
        <v>111</v>
      </c>
      <c r="T59" s="182">
        <f>Cal_SubAdjCostShares!T456</f>
        <v>0</v>
      </c>
      <c r="U59" s="182">
        <f>Cal_SubAdjCostShares!U456</f>
        <v>0</v>
      </c>
      <c r="V59" s="182">
        <f>Cal_SubAdjCostShares!V456</f>
        <v>0</v>
      </c>
      <c r="W59" s="182">
        <f>Cal_SubAdjCostShares!W456</f>
        <v>0</v>
      </c>
      <c r="X59" s="182">
        <f>Cal_SubAdjCostShares!X456</f>
        <v>0</v>
      </c>
      <c r="Y59" s="182">
        <f>Cal_SubAdjCostShares!Y456</f>
        <v>9.7452498674797123E-3</v>
      </c>
      <c r="Z59" s="182">
        <f>Cal_SubAdjCostShares!Z456</f>
        <v>1.624130118118881E-2</v>
      </c>
      <c r="AA59" s="182">
        <f>Cal_SubAdjCostShares!AA456</f>
        <v>3.3715552746117712E-2</v>
      </c>
      <c r="AB59" s="182">
        <f>Cal_SubAdjCostShares!AB456</f>
        <v>3.5338862835479233E-2</v>
      </c>
      <c r="AC59" s="182">
        <f>Cal_SubAdjCostShares!AC456</f>
        <v>1.9945101055560688E-2</v>
      </c>
      <c r="AD59" s="182">
        <f>Cal_SubAdjCostShares!AD456</f>
        <v>1.2146001692731872E-2</v>
      </c>
      <c r="AE59" s="182">
        <f>Cal_SubAdjCostShares!AE456</f>
        <v>1.0441476920688166E-2</v>
      </c>
      <c r="AF59" s="182">
        <f>Cal_SubAdjCostShares!AF456</f>
        <v>6.3178023489868056E-3</v>
      </c>
      <c r="AG59" s="182">
        <f>Cal_SubAdjCostShares!AG456</f>
        <v>1.9419688981166441E-2</v>
      </c>
      <c r="AH59" s="182">
        <f>Cal_SubAdjCostShares!AH456</f>
        <v>2.4191895508132524E-2</v>
      </c>
      <c r="AI59" s="182">
        <f>Cal_SubAdjCostShares!AI456</f>
        <v>2.328105643105572E-2</v>
      </c>
      <c r="AJ59" s="182">
        <f>Cal_SubAdjCostShares!AJ456</f>
        <v>2.2516486220155257E-2</v>
      </c>
      <c r="AK59" s="182">
        <f>Cal_SubAdjCostShares!AK456</f>
        <v>2.1595137062591741E-2</v>
      </c>
    </row>
    <row r="60" spans="5:37">
      <c r="E60" s="16" t="str">
        <f t="shared" ref="E60:F67" si="3">E30</f>
        <v>Sc</v>
      </c>
      <c r="F60" s="16" t="str">
        <f t="shared" si="3"/>
        <v>Capex</v>
      </c>
      <c r="H60" s="16" t="str">
        <f t="shared" ref="H60:J67" si="4">H30</f>
        <v/>
      </c>
      <c r="I60" s="16" t="str">
        <f t="shared" si="4"/>
        <v>Capex</v>
      </c>
      <c r="J60" s="17" t="str">
        <f t="shared" si="4"/>
        <v>ScCapex</v>
      </c>
      <c r="L60" s="94" t="s">
        <v>111</v>
      </c>
      <c r="T60" s="182">
        <f>Cal_SubAdjCostShares!T457</f>
        <v>0</v>
      </c>
      <c r="U60" s="182">
        <f>Cal_SubAdjCostShares!U457</f>
        <v>0</v>
      </c>
      <c r="V60" s="182">
        <f>Cal_SubAdjCostShares!V457</f>
        <v>0</v>
      </c>
      <c r="W60" s="182">
        <f>Cal_SubAdjCostShares!W457</f>
        <v>0</v>
      </c>
      <c r="X60" s="182">
        <f>Cal_SubAdjCostShares!X457</f>
        <v>0</v>
      </c>
      <c r="Y60" s="182">
        <f>Cal_SubAdjCostShares!Y457</f>
        <v>0.18576148835695083</v>
      </c>
      <c r="Z60" s="182">
        <f>Cal_SubAdjCostShares!Z457</f>
        <v>0.31361281134837399</v>
      </c>
      <c r="AA60" s="182">
        <f>Cal_SubAdjCostShares!AA457</f>
        <v>0.23257444493304447</v>
      </c>
      <c r="AB60" s="182">
        <f>Cal_SubAdjCostShares!AB457</f>
        <v>0.21373344355940027</v>
      </c>
      <c r="AC60" s="182">
        <f>Cal_SubAdjCostShares!AC457</f>
        <v>0.2295244223152571</v>
      </c>
      <c r="AD60" s="182">
        <f>Cal_SubAdjCostShares!AD457</f>
        <v>0.23835311661747122</v>
      </c>
      <c r="AE60" s="182">
        <f>Cal_SubAdjCostShares!AE457</f>
        <v>0.2416991478059807</v>
      </c>
      <c r="AF60" s="182">
        <f>Cal_SubAdjCostShares!AF457</f>
        <v>0.20351667206995258</v>
      </c>
      <c r="AG60" s="182">
        <f>Cal_SubAdjCostShares!AG457</f>
        <v>0.25354250403922202</v>
      </c>
      <c r="AH60" s="182">
        <f>Cal_SubAdjCostShares!AH457</f>
        <v>0.27217166544484106</v>
      </c>
      <c r="AI60" s="182">
        <f>Cal_SubAdjCostShares!AI457</f>
        <v>0.26654723403978769</v>
      </c>
      <c r="AJ60" s="182">
        <f>Cal_SubAdjCostShares!AJ457</f>
        <v>0.24793123202809245</v>
      </c>
      <c r="AK60" s="182">
        <f>Cal_SubAdjCostShares!AK457</f>
        <v>0.22207913893773851</v>
      </c>
    </row>
    <row r="61" spans="5:37">
      <c r="E61" s="16" t="str">
        <f t="shared" si="3"/>
        <v>Sc</v>
      </c>
      <c r="F61" s="16" t="str">
        <f t="shared" si="3"/>
        <v>Capex</v>
      </c>
      <c r="H61" s="16" t="str">
        <f t="shared" si="4"/>
        <v>LTS Pipelines, Storage &amp; Entry</v>
      </c>
      <c r="I61" s="16" t="str">
        <f t="shared" si="4"/>
        <v>LTS Pipelines, Storage &amp; Entry</v>
      </c>
      <c r="J61" s="17" t="str">
        <f t="shared" si="4"/>
        <v>ScLTS Pipelines, Storage &amp; Entry</v>
      </c>
      <c r="L61" s="94" t="s">
        <v>111</v>
      </c>
      <c r="T61" s="182">
        <f>Cal_SubAdjCostShares!T458</f>
        <v>0</v>
      </c>
      <c r="U61" s="182">
        <f>Cal_SubAdjCostShares!U458</f>
        <v>0</v>
      </c>
      <c r="V61" s="182">
        <f>Cal_SubAdjCostShares!V458</f>
        <v>0</v>
      </c>
      <c r="W61" s="182">
        <f>Cal_SubAdjCostShares!W458</f>
        <v>0</v>
      </c>
      <c r="X61" s="182">
        <f>Cal_SubAdjCostShares!X458</f>
        <v>0</v>
      </c>
      <c r="Y61" s="182">
        <f>Cal_SubAdjCostShares!Y458</f>
        <v>6.5171438730875095E-2</v>
      </c>
      <c r="Z61" s="182">
        <f>Cal_SubAdjCostShares!Z458</f>
        <v>8.6991566338277898E-2</v>
      </c>
      <c r="AA61" s="182">
        <f>Cal_SubAdjCostShares!AA458</f>
        <v>6.0889123113138911E-2</v>
      </c>
      <c r="AB61" s="182">
        <f>Cal_SubAdjCostShares!AB458</f>
        <v>0.10302731682542716</v>
      </c>
      <c r="AC61" s="182">
        <f>Cal_SubAdjCostShares!AC458</f>
        <v>8.2927479145530877E-2</v>
      </c>
      <c r="AD61" s="182">
        <f>Cal_SubAdjCostShares!AD458</f>
        <v>9.7453125074072555E-2</v>
      </c>
      <c r="AE61" s="182">
        <f>Cal_SubAdjCostShares!AE458</f>
        <v>9.151154264598918E-2</v>
      </c>
      <c r="AF61" s="182">
        <f>Cal_SubAdjCostShares!AF458</f>
        <v>5.1277408866305191E-2</v>
      </c>
      <c r="AG61" s="182">
        <f>Cal_SubAdjCostShares!AG458</f>
        <v>8.1737958369591981E-2</v>
      </c>
      <c r="AH61" s="182">
        <f>Cal_SubAdjCostShares!AH458</f>
        <v>9.9068531858849035E-2</v>
      </c>
      <c r="AI61" s="182">
        <f>Cal_SubAdjCostShares!AI458</f>
        <v>8.5112165203880832E-2</v>
      </c>
      <c r="AJ61" s="182">
        <f>Cal_SubAdjCostShares!AJ458</f>
        <v>7.7899011867547482E-2</v>
      </c>
      <c r="AK61" s="182">
        <f>Cal_SubAdjCostShares!AK458</f>
        <v>6.2553258714716564E-2</v>
      </c>
    </row>
    <row r="62" spans="5:37">
      <c r="E62" s="16" t="str">
        <f t="shared" si="3"/>
        <v>Sc</v>
      </c>
      <c r="F62" s="16" t="str">
        <f t="shared" si="3"/>
        <v>Capex</v>
      </c>
      <c r="H62" s="16" t="str">
        <f t="shared" si="4"/>
        <v>Connections</v>
      </c>
      <c r="I62" s="16" t="str">
        <f t="shared" si="4"/>
        <v>Connections</v>
      </c>
      <c r="J62" s="17" t="str">
        <f t="shared" si="4"/>
        <v>ScConnections</v>
      </c>
      <c r="L62" s="94" t="s">
        <v>111</v>
      </c>
      <c r="T62" s="182">
        <f>Cal_SubAdjCostShares!T459</f>
        <v>0</v>
      </c>
      <c r="U62" s="182">
        <f>Cal_SubAdjCostShares!U459</f>
        <v>0</v>
      </c>
      <c r="V62" s="182">
        <f>Cal_SubAdjCostShares!V459</f>
        <v>0</v>
      </c>
      <c r="W62" s="182">
        <f>Cal_SubAdjCostShares!W459</f>
        <v>0</v>
      </c>
      <c r="X62" s="182">
        <f>Cal_SubAdjCostShares!X459</f>
        <v>0</v>
      </c>
      <c r="Y62" s="182">
        <f>Cal_SubAdjCostShares!Y459</f>
        <v>4.9691786715644691E-2</v>
      </c>
      <c r="Z62" s="182">
        <f>Cal_SubAdjCostShares!Z459</f>
        <v>5.0131359565756928E-2</v>
      </c>
      <c r="AA62" s="182">
        <f>Cal_SubAdjCostShares!AA459</f>
        <v>4.0860795596986063E-2</v>
      </c>
      <c r="AB62" s="182">
        <f>Cal_SubAdjCostShares!AB459</f>
        <v>4.6981379404549828E-2</v>
      </c>
      <c r="AC62" s="182">
        <f>Cal_SubAdjCostShares!AC459</f>
        <v>4.4377543131647657E-2</v>
      </c>
      <c r="AD62" s="182">
        <f>Cal_SubAdjCostShares!AD459</f>
        <v>4.1126496740523183E-2</v>
      </c>
      <c r="AE62" s="182">
        <f>Cal_SubAdjCostShares!AE459</f>
        <v>4.5111657943857471E-2</v>
      </c>
      <c r="AF62" s="182">
        <f>Cal_SubAdjCostShares!AF459</f>
        <v>3.3364105067010527E-2</v>
      </c>
      <c r="AG62" s="182">
        <f>Cal_SubAdjCostShares!AG459</f>
        <v>4.7027953435791608E-2</v>
      </c>
      <c r="AH62" s="182">
        <f>Cal_SubAdjCostShares!AH459</f>
        <v>4.5371003311615768E-2</v>
      </c>
      <c r="AI62" s="182">
        <f>Cal_SubAdjCostShares!AI459</f>
        <v>4.6360598204349714E-2</v>
      </c>
      <c r="AJ62" s="182">
        <f>Cal_SubAdjCostShares!AJ459</f>
        <v>4.7085290713852722E-2</v>
      </c>
      <c r="AK62" s="182">
        <f>Cal_SubAdjCostShares!AK459</f>
        <v>4.7055432208584456E-2</v>
      </c>
    </row>
    <row r="63" spans="5:37">
      <c r="E63" s="16" t="str">
        <f t="shared" si="3"/>
        <v>Sc</v>
      </c>
      <c r="F63" s="16" t="str">
        <f t="shared" si="3"/>
        <v>Capex</v>
      </c>
      <c r="H63" s="16" t="str">
        <f t="shared" si="4"/>
        <v>Reinforcement</v>
      </c>
      <c r="I63" s="16" t="str">
        <f t="shared" si="4"/>
        <v>Reinforcement</v>
      </c>
      <c r="J63" s="17" t="str">
        <f t="shared" si="4"/>
        <v>ScReinforcement</v>
      </c>
      <c r="L63" s="94" t="s">
        <v>111</v>
      </c>
      <c r="T63" s="182">
        <f>Cal_SubAdjCostShares!T460</f>
        <v>0</v>
      </c>
      <c r="U63" s="182">
        <f>Cal_SubAdjCostShares!U460</f>
        <v>0</v>
      </c>
      <c r="V63" s="182">
        <f>Cal_SubAdjCostShares!V460</f>
        <v>0</v>
      </c>
      <c r="W63" s="182">
        <f>Cal_SubAdjCostShares!W460</f>
        <v>0</v>
      </c>
      <c r="X63" s="182">
        <f>Cal_SubAdjCostShares!X460</f>
        <v>0</v>
      </c>
      <c r="Y63" s="182">
        <f>Cal_SubAdjCostShares!Y460</f>
        <v>7.2171409886163948E-3</v>
      </c>
      <c r="Z63" s="182">
        <f>Cal_SubAdjCostShares!Z460</f>
        <v>7.5402481731338747E-3</v>
      </c>
      <c r="AA63" s="182">
        <f>Cal_SubAdjCostShares!AA460</f>
        <v>2.2475850314445791E-2</v>
      </c>
      <c r="AB63" s="182">
        <f>Cal_SubAdjCostShares!AB460</f>
        <v>1.6541404540624041E-2</v>
      </c>
      <c r="AC63" s="182">
        <f>Cal_SubAdjCostShares!AC460</f>
        <v>2.9391069702925505E-2</v>
      </c>
      <c r="AD63" s="182">
        <f>Cal_SubAdjCostShares!AD460</f>
        <v>2.6979124150892649E-2</v>
      </c>
      <c r="AE63" s="182">
        <f>Cal_SubAdjCostShares!AE460</f>
        <v>4.162538137297165E-2</v>
      </c>
      <c r="AF63" s="182">
        <f>Cal_SubAdjCostShares!AF460</f>
        <v>3.6125485779235508E-2</v>
      </c>
      <c r="AG63" s="182">
        <f>Cal_SubAdjCostShares!AG460</f>
        <v>3.1687897764593742E-2</v>
      </c>
      <c r="AH63" s="182">
        <f>Cal_SubAdjCostShares!AH460</f>
        <v>3.704275039189657E-2</v>
      </c>
      <c r="AI63" s="182">
        <f>Cal_SubAdjCostShares!AI460</f>
        <v>4.0033060612888527E-2</v>
      </c>
      <c r="AJ63" s="182">
        <f>Cal_SubAdjCostShares!AJ460</f>
        <v>3.2792522704076905E-2</v>
      </c>
      <c r="AK63" s="182">
        <f>Cal_SubAdjCostShares!AK460</f>
        <v>1.9534448753204418E-2</v>
      </c>
    </row>
    <row r="64" spans="5:37">
      <c r="E64" s="16" t="str">
        <f t="shared" si="3"/>
        <v>Sc</v>
      </c>
      <c r="F64" s="16" t="str">
        <f t="shared" si="3"/>
        <v>Capex</v>
      </c>
      <c r="H64" s="16" t="str">
        <f t="shared" si="4"/>
        <v>Governors</v>
      </c>
      <c r="I64" s="16" t="str">
        <f t="shared" si="4"/>
        <v>Governors</v>
      </c>
      <c r="J64" s="17" t="str">
        <f t="shared" si="4"/>
        <v>ScGovernors</v>
      </c>
      <c r="L64" s="94" t="s">
        <v>111</v>
      </c>
      <c r="T64" s="182">
        <f>Cal_SubAdjCostShares!T461</f>
        <v>0</v>
      </c>
      <c r="U64" s="182">
        <f>Cal_SubAdjCostShares!U461</f>
        <v>0</v>
      </c>
      <c r="V64" s="182">
        <f>Cal_SubAdjCostShares!V461</f>
        <v>0</v>
      </c>
      <c r="W64" s="182">
        <f>Cal_SubAdjCostShares!W461</f>
        <v>0</v>
      </c>
      <c r="X64" s="182">
        <f>Cal_SubAdjCostShares!X461</f>
        <v>0</v>
      </c>
      <c r="Y64" s="182">
        <f>Cal_SubAdjCostShares!Y461</f>
        <v>1.7239698039780458E-2</v>
      </c>
      <c r="Z64" s="182">
        <f>Cal_SubAdjCostShares!Z461</f>
        <v>2.5798740667861673E-2</v>
      </c>
      <c r="AA64" s="182">
        <f>Cal_SubAdjCostShares!AA461</f>
        <v>1.5664518702528746E-2</v>
      </c>
      <c r="AB64" s="182">
        <f>Cal_SubAdjCostShares!AB461</f>
        <v>1.3477141765762543E-2</v>
      </c>
      <c r="AC64" s="182">
        <f>Cal_SubAdjCostShares!AC461</f>
        <v>1.3652061842586202E-2</v>
      </c>
      <c r="AD64" s="182">
        <f>Cal_SubAdjCostShares!AD461</f>
        <v>1.0521858418848134E-2</v>
      </c>
      <c r="AE64" s="182">
        <f>Cal_SubAdjCostShares!AE461</f>
        <v>1.2056263310399565E-2</v>
      </c>
      <c r="AF64" s="182">
        <f>Cal_SubAdjCostShares!AF461</f>
        <v>6.1735096402174882E-3</v>
      </c>
      <c r="AG64" s="182">
        <f>Cal_SubAdjCostShares!AG461</f>
        <v>1.5526129892170072E-2</v>
      </c>
      <c r="AH64" s="182">
        <f>Cal_SubAdjCostShares!AH461</f>
        <v>1.5014097061972882E-2</v>
      </c>
      <c r="AI64" s="182">
        <f>Cal_SubAdjCostShares!AI461</f>
        <v>1.688769021653071E-2</v>
      </c>
      <c r="AJ64" s="182">
        <f>Cal_SubAdjCostShares!AJ461</f>
        <v>1.7760947147689006E-2</v>
      </c>
      <c r="AK64" s="182">
        <f>Cal_SubAdjCostShares!AK461</f>
        <v>1.8260010775739209E-2</v>
      </c>
    </row>
    <row r="65" spans="5:53">
      <c r="E65" s="16" t="str">
        <f t="shared" si="3"/>
        <v>Sc</v>
      </c>
      <c r="F65" s="16" t="str">
        <f t="shared" si="3"/>
        <v>Capex</v>
      </c>
      <c r="H65" s="16" t="str">
        <f t="shared" si="4"/>
        <v>Other capex</v>
      </c>
      <c r="I65" s="16" t="str">
        <f t="shared" si="4"/>
        <v>Other capex</v>
      </c>
      <c r="J65" s="17" t="str">
        <f t="shared" si="4"/>
        <v>ScOther capex</v>
      </c>
      <c r="L65" s="94" t="s">
        <v>111</v>
      </c>
      <c r="T65" s="182">
        <f>Cal_SubAdjCostShares!T462</f>
        <v>0</v>
      </c>
      <c r="U65" s="182">
        <f>Cal_SubAdjCostShares!U462</f>
        <v>0</v>
      </c>
      <c r="V65" s="182">
        <f>Cal_SubAdjCostShares!V462</f>
        <v>0</v>
      </c>
      <c r="W65" s="182">
        <f>Cal_SubAdjCostShares!W462</f>
        <v>0</v>
      </c>
      <c r="X65" s="182">
        <f>Cal_SubAdjCostShares!X462</f>
        <v>0</v>
      </c>
      <c r="Y65" s="182">
        <f>Cal_SubAdjCostShares!Y462</f>
        <v>1.7562300757105798E-2</v>
      </c>
      <c r="Z65" s="182">
        <f>Cal_SubAdjCostShares!Z462</f>
        <v>5.7616326883582619E-2</v>
      </c>
      <c r="AA65" s="182">
        <f>Cal_SubAdjCostShares!AA462</f>
        <v>2.153541968152017E-2</v>
      </c>
      <c r="AB65" s="182">
        <f>Cal_SubAdjCostShares!AB462</f>
        <v>8.6105529243786956E-3</v>
      </c>
      <c r="AC65" s="182">
        <f>Cal_SubAdjCostShares!AC462</f>
        <v>1.148111252558175E-2</v>
      </c>
      <c r="AD65" s="182">
        <f>Cal_SubAdjCostShares!AD462</f>
        <v>1.4070870315397031E-2</v>
      </c>
      <c r="AE65" s="182">
        <f>Cal_SubAdjCostShares!AE462</f>
        <v>2.4542529734274954E-3</v>
      </c>
      <c r="AF65" s="182">
        <f>Cal_SubAdjCostShares!AF462</f>
        <v>1.2791853083286047E-2</v>
      </c>
      <c r="AG65" s="182">
        <f>Cal_SubAdjCostShares!AG462</f>
        <v>2.3738128975811183E-2</v>
      </c>
      <c r="AH65" s="182">
        <f>Cal_SubAdjCostShares!AH462</f>
        <v>2.3899209840740798E-2</v>
      </c>
      <c r="AI65" s="182">
        <f>Cal_SubAdjCostShares!AI462</f>
        <v>1.7666350871562209E-2</v>
      </c>
      <c r="AJ65" s="182">
        <f>Cal_SubAdjCostShares!AJ462</f>
        <v>1.2377388668959132E-2</v>
      </c>
      <c r="AK65" s="182">
        <f>Cal_SubAdjCostShares!AK462</f>
        <v>1.4032994133595334E-2</v>
      </c>
    </row>
    <row r="66" spans="5:53">
      <c r="E66" s="16" t="str">
        <f t="shared" si="3"/>
        <v>Sc</v>
      </c>
      <c r="F66" s="16" t="str">
        <f t="shared" si="3"/>
        <v>Capex</v>
      </c>
      <c r="H66" s="16" t="str">
        <f t="shared" si="4"/>
        <v>Transport &amp; Plant</v>
      </c>
      <c r="I66" s="16" t="str">
        <f t="shared" si="4"/>
        <v>Transport &amp; Plant</v>
      </c>
      <c r="J66" s="17" t="str">
        <f t="shared" si="4"/>
        <v>ScTransport &amp; Plant</v>
      </c>
      <c r="L66" s="94" t="s">
        <v>111</v>
      </c>
      <c r="T66" s="182">
        <f>Cal_SubAdjCostShares!T463</f>
        <v>0</v>
      </c>
      <c r="U66" s="182">
        <f>Cal_SubAdjCostShares!U463</f>
        <v>0</v>
      </c>
      <c r="V66" s="182">
        <f>Cal_SubAdjCostShares!V463</f>
        <v>0</v>
      </c>
      <c r="W66" s="182">
        <f>Cal_SubAdjCostShares!W463</f>
        <v>0</v>
      </c>
      <c r="X66" s="182">
        <f>Cal_SubAdjCostShares!X463</f>
        <v>0</v>
      </c>
      <c r="Y66" s="182">
        <f>Cal_SubAdjCostShares!Y463</f>
        <v>2.8879123124928383E-2</v>
      </c>
      <c r="Z66" s="182">
        <f>Cal_SubAdjCostShares!Z463</f>
        <v>8.5534569719760978E-2</v>
      </c>
      <c r="AA66" s="182">
        <f>Cal_SubAdjCostShares!AA463</f>
        <v>7.1148737524424771E-2</v>
      </c>
      <c r="AB66" s="182">
        <f>Cal_SubAdjCostShares!AB463</f>
        <v>2.5095648098658004E-2</v>
      </c>
      <c r="AC66" s="182">
        <f>Cal_SubAdjCostShares!AC463</f>
        <v>4.7695155966985099E-2</v>
      </c>
      <c r="AD66" s="182">
        <f>Cal_SubAdjCostShares!AD463</f>
        <v>4.8201641917737653E-2</v>
      </c>
      <c r="AE66" s="182">
        <f>Cal_SubAdjCostShares!AE463</f>
        <v>4.8940049559335355E-2</v>
      </c>
      <c r="AF66" s="182">
        <f>Cal_SubAdjCostShares!AF463</f>
        <v>6.3784309633897862E-2</v>
      </c>
      <c r="AG66" s="182">
        <f>Cal_SubAdjCostShares!AG463</f>
        <v>5.3824435601263459E-2</v>
      </c>
      <c r="AH66" s="182">
        <f>Cal_SubAdjCostShares!AH463</f>
        <v>5.1776072979766018E-2</v>
      </c>
      <c r="AI66" s="182">
        <f>Cal_SubAdjCostShares!AI463</f>
        <v>6.0487368930575693E-2</v>
      </c>
      <c r="AJ66" s="182">
        <f>Cal_SubAdjCostShares!AJ463</f>
        <v>6.0016070925967169E-2</v>
      </c>
      <c r="AK66" s="182">
        <f>Cal_SubAdjCostShares!AK463</f>
        <v>6.0642994351898516E-2</v>
      </c>
    </row>
    <row r="67" spans="5:53">
      <c r="E67" s="16" t="str">
        <f t="shared" si="3"/>
        <v>Sc</v>
      </c>
      <c r="F67" s="16" t="str">
        <f t="shared" si="3"/>
        <v>Repex</v>
      </c>
      <c r="H67" s="16" t="str">
        <f t="shared" si="4"/>
        <v/>
      </c>
      <c r="I67" s="16" t="str">
        <f t="shared" si="4"/>
        <v>Repex</v>
      </c>
      <c r="J67" s="17" t="str">
        <f t="shared" si="4"/>
        <v>ScRepex</v>
      </c>
      <c r="L67" s="94" t="s">
        <v>111</v>
      </c>
      <c r="T67" s="182">
        <f>Cal_SubAdjCostShares!T464</f>
        <v>0</v>
      </c>
      <c r="U67" s="182">
        <f>Cal_SubAdjCostShares!U464</f>
        <v>0</v>
      </c>
      <c r="V67" s="182">
        <f>Cal_SubAdjCostShares!V464</f>
        <v>0</v>
      </c>
      <c r="W67" s="182">
        <f>Cal_SubAdjCostShares!W464</f>
        <v>0</v>
      </c>
      <c r="X67" s="182">
        <f>Cal_SubAdjCostShares!X464</f>
        <v>0</v>
      </c>
      <c r="Y67" s="182">
        <f>Cal_SubAdjCostShares!Y464</f>
        <v>0.35476377669235537</v>
      </c>
      <c r="Z67" s="182">
        <f>Cal_SubAdjCostShares!Z464</f>
        <v>0.31076761665292263</v>
      </c>
      <c r="AA67" s="182">
        <f>Cal_SubAdjCostShares!AA464</f>
        <v>0.36525685101900673</v>
      </c>
      <c r="AB67" s="182">
        <f>Cal_SubAdjCostShares!AB464</f>
        <v>0.36905893717273164</v>
      </c>
      <c r="AC67" s="182">
        <f>Cal_SubAdjCostShares!AC464</f>
        <v>0.39022336547649966</v>
      </c>
      <c r="AD67" s="182">
        <f>Cal_SubAdjCostShares!AD464</f>
        <v>0.38179986537060068</v>
      </c>
      <c r="AE67" s="182">
        <f>Cal_SubAdjCostShares!AE464</f>
        <v>0.41245828150236319</v>
      </c>
      <c r="AF67" s="182">
        <f>Cal_SubAdjCostShares!AF464</f>
        <v>0.40138848262872051</v>
      </c>
      <c r="AG67" s="182">
        <f>Cal_SubAdjCostShares!AG464</f>
        <v>0.34403229922309486</v>
      </c>
      <c r="AH67" s="182">
        <f>Cal_SubAdjCostShares!AH464</f>
        <v>0.33376295704371534</v>
      </c>
      <c r="AI67" s="182">
        <f>Cal_SubAdjCostShares!AI464</f>
        <v>0.34716803696110304</v>
      </c>
      <c r="AJ67" s="182">
        <f>Cal_SubAdjCostShares!AJ464</f>
        <v>0.36148922281256607</v>
      </c>
      <c r="AK67" s="182">
        <f>Cal_SubAdjCostShares!AK464</f>
        <v>0.36856102063093238</v>
      </c>
    </row>
    <row r="75" spans="5:53" ht="15">
      <c r="E75" s="11" t="s">
        <v>120</v>
      </c>
      <c r="F75" s="11"/>
      <c r="G75" s="11"/>
      <c r="H75" s="11"/>
      <c r="I75" s="11"/>
      <c r="J75" s="11"/>
      <c r="K75" s="11"/>
      <c r="L75" s="11"/>
      <c r="M75" s="11"/>
      <c r="N75" s="11"/>
      <c r="O75" s="11"/>
      <c r="P75" s="11"/>
      <c r="Q75" s="11"/>
      <c r="R75" s="11"/>
      <c r="S75" s="11"/>
      <c r="T75" s="11"/>
      <c r="U75" s="11"/>
      <c r="V75" s="11"/>
      <c r="W75" s="11"/>
      <c r="X75" s="11"/>
      <c r="Y75" s="11"/>
      <c r="Z75" s="11"/>
      <c r="AA75" s="11"/>
      <c r="AB75" s="11"/>
      <c r="AC75" s="11"/>
      <c r="AD75" s="11"/>
      <c r="AE75" s="11"/>
      <c r="AF75" s="11"/>
      <c r="AG75" s="11"/>
      <c r="AH75" s="11"/>
      <c r="AI75" s="11"/>
      <c r="AJ75" s="11"/>
      <c r="AK75" s="11"/>
      <c r="AL75" s="11"/>
      <c r="AM75" s="11"/>
      <c r="AN75" s="32"/>
      <c r="AO75" s="11"/>
      <c r="AP75" s="11"/>
      <c r="AQ75" s="11"/>
      <c r="AR75" s="11"/>
      <c r="AS75" s="11"/>
      <c r="AT75" s="11"/>
      <c r="AU75" s="11"/>
      <c r="AV75" s="11"/>
      <c r="AW75" s="11"/>
      <c r="AX75" s="11"/>
      <c r="AY75" s="11"/>
      <c r="AZ75" s="11"/>
      <c r="BA75" s="11"/>
    </row>
    <row r="76" spans="5:53">
      <c r="F76" s="25" t="s">
        <v>125</v>
      </c>
    </row>
    <row r="78" spans="5:53">
      <c r="H78" s="94" t="s">
        <v>664</v>
      </c>
      <c r="R78" s="24">
        <f>COUNTIF(T78:AK78, FALSE)</f>
        <v>0</v>
      </c>
      <c r="T78" s="24" t="b">
        <f t="shared" ref="T78:X78" si="5">(T43+T60+T67)=T42</f>
        <v>1</v>
      </c>
      <c r="U78" s="24" t="b">
        <f t="shared" si="5"/>
        <v>1</v>
      </c>
      <c r="V78" s="24" t="b">
        <f t="shared" si="5"/>
        <v>1</v>
      </c>
      <c r="W78" s="24" t="b">
        <f t="shared" si="5"/>
        <v>1</v>
      </c>
      <c r="X78" s="24" t="b">
        <f t="shared" si="5"/>
        <v>1</v>
      </c>
      <c r="Y78" s="24" t="b">
        <f>(Y43+Y60+Y67)=Y42</f>
        <v>1</v>
      </c>
      <c r="Z78" s="24" t="b">
        <f t="shared" ref="Z78:AK78" si="6">(Z43+Z60+Z67)=Z42</f>
        <v>1</v>
      </c>
      <c r="AA78" s="24" t="b">
        <f t="shared" si="6"/>
        <v>1</v>
      </c>
      <c r="AB78" s="24" t="b">
        <f t="shared" si="6"/>
        <v>1</v>
      </c>
      <c r="AC78" s="24" t="b">
        <f t="shared" si="6"/>
        <v>1</v>
      </c>
      <c r="AD78" s="24" t="b">
        <f t="shared" si="6"/>
        <v>1</v>
      </c>
      <c r="AE78" s="24" t="b">
        <f t="shared" si="6"/>
        <v>1</v>
      </c>
      <c r="AF78" s="24" t="b">
        <f t="shared" si="6"/>
        <v>1</v>
      </c>
      <c r="AG78" s="24" t="b">
        <f t="shared" si="6"/>
        <v>1</v>
      </c>
      <c r="AH78" s="24" t="b">
        <f t="shared" si="6"/>
        <v>1</v>
      </c>
      <c r="AI78" s="24" t="b">
        <f t="shared" si="6"/>
        <v>1</v>
      </c>
      <c r="AJ78" s="24" t="b">
        <f t="shared" si="6"/>
        <v>1</v>
      </c>
      <c r="AK78" s="24" t="b">
        <f t="shared" si="6"/>
        <v>1</v>
      </c>
      <c r="AN78" s="94"/>
    </row>
    <row r="79" spans="5:53">
      <c r="H79" s="94" t="s">
        <v>665</v>
      </c>
      <c r="R79" s="24">
        <f>COUNTIF(T79:AK79, FALSE)</f>
        <v>0</v>
      </c>
      <c r="T79" s="24" t="b">
        <f t="shared" ref="T79:X79" si="7">T30 = SUM(T31:T36)</f>
        <v>1</v>
      </c>
      <c r="U79" s="24" t="b">
        <f t="shared" si="7"/>
        <v>1</v>
      </c>
      <c r="V79" s="24" t="b">
        <f t="shared" si="7"/>
        <v>1</v>
      </c>
      <c r="W79" s="24" t="b">
        <f t="shared" si="7"/>
        <v>1</v>
      </c>
      <c r="X79" s="24" t="b">
        <f t="shared" si="7"/>
        <v>1</v>
      </c>
      <c r="Y79" s="24" t="b">
        <f t="shared" ref="Y79:AK79" si="8">Y30 = SUM(Y31:Y36)</f>
        <v>1</v>
      </c>
      <c r="Z79" s="24" t="b">
        <f t="shared" si="8"/>
        <v>1</v>
      </c>
      <c r="AA79" s="24" t="b">
        <f t="shared" si="8"/>
        <v>1</v>
      </c>
      <c r="AB79" s="24" t="b">
        <f t="shared" si="8"/>
        <v>1</v>
      </c>
      <c r="AC79" s="24" t="b">
        <f t="shared" si="8"/>
        <v>1</v>
      </c>
      <c r="AD79" s="24" t="b">
        <f t="shared" si="8"/>
        <v>1</v>
      </c>
      <c r="AE79" s="24" t="b">
        <f t="shared" si="8"/>
        <v>1</v>
      </c>
      <c r="AF79" s="24" t="b">
        <f t="shared" si="8"/>
        <v>1</v>
      </c>
      <c r="AG79" s="24" t="b">
        <f t="shared" si="8"/>
        <v>1</v>
      </c>
      <c r="AH79" s="24" t="b">
        <f t="shared" si="8"/>
        <v>1</v>
      </c>
      <c r="AI79" s="24" t="b">
        <f t="shared" si="8"/>
        <v>1</v>
      </c>
      <c r="AJ79" s="24" t="b">
        <f t="shared" si="8"/>
        <v>1</v>
      </c>
      <c r="AK79" s="24" t="b">
        <f t="shared" si="8"/>
        <v>1</v>
      </c>
      <c r="AN79" s="94"/>
    </row>
    <row r="80" spans="5:53">
      <c r="H80" s="94" t="s">
        <v>666</v>
      </c>
      <c r="R80" s="24">
        <f>COUNTIF(T80:AK80, FALSE)</f>
        <v>0</v>
      </c>
      <c r="T80" s="24" t="b">
        <f t="shared" ref="T80:X80" si="9" xml:space="preserve"> T13 = SUM(T14:T20,T29)</f>
        <v>1</v>
      </c>
      <c r="U80" s="24" t="b">
        <f t="shared" si="9"/>
        <v>1</v>
      </c>
      <c r="V80" s="24" t="b">
        <f t="shared" si="9"/>
        <v>1</v>
      </c>
      <c r="W80" s="24" t="b">
        <f t="shared" si="9"/>
        <v>1</v>
      </c>
      <c r="X80" s="24" t="b">
        <f t="shared" si="9"/>
        <v>1</v>
      </c>
      <c r="Y80" s="24" t="b">
        <f t="shared" ref="Y80:AK80" si="10" xml:space="preserve"> Y13 = SUM(Y14:Y20,Y29)</f>
        <v>1</v>
      </c>
      <c r="Z80" s="24" t="b">
        <f t="shared" si="10"/>
        <v>1</v>
      </c>
      <c r="AA80" s="24" t="b">
        <f t="shared" si="10"/>
        <v>1</v>
      </c>
      <c r="AB80" s="24" t="b">
        <f t="shared" si="10"/>
        <v>1</v>
      </c>
      <c r="AC80" s="24" t="b">
        <f t="shared" si="10"/>
        <v>1</v>
      </c>
      <c r="AD80" s="24" t="b">
        <f t="shared" si="10"/>
        <v>1</v>
      </c>
      <c r="AE80" s="24" t="b">
        <f t="shared" si="10"/>
        <v>1</v>
      </c>
      <c r="AF80" s="24" t="b">
        <f t="shared" si="10"/>
        <v>1</v>
      </c>
      <c r="AG80" s="24" t="b">
        <f t="shared" si="10"/>
        <v>1</v>
      </c>
      <c r="AH80" s="24" t="b">
        <f t="shared" si="10"/>
        <v>1</v>
      </c>
      <c r="AI80" s="24" t="b">
        <f t="shared" si="10"/>
        <v>1</v>
      </c>
      <c r="AJ80" s="24" t="b">
        <f t="shared" si="10"/>
        <v>1</v>
      </c>
      <c r="AK80" s="24" t="b">
        <f t="shared" si="10"/>
        <v>1</v>
      </c>
    </row>
    <row r="82" spans="8:40">
      <c r="H82" s="94" t="s">
        <v>122</v>
      </c>
      <c r="R82" s="24">
        <f>SUM(R78:R79)</f>
        <v>0</v>
      </c>
      <c r="AN82" s="94"/>
    </row>
  </sheetData>
  <mergeCells count="1">
    <mergeCell ref="AM6:AO6"/>
  </mergeCells>
  <conditionalFormatting sqref="T78:AK79">
    <cfRule type="cellIs" dxfId="5" priority="6" operator="equal">
      <formula>FALSE</formula>
    </cfRule>
  </conditionalFormatting>
  <conditionalFormatting sqref="R78:R79">
    <cfRule type="cellIs" dxfId="4" priority="5" operator="greaterThan">
      <formula>0</formula>
    </cfRule>
  </conditionalFormatting>
  <conditionalFormatting sqref="R82">
    <cfRule type="cellIs" dxfId="3" priority="4" operator="greaterThan">
      <formula>0</formula>
    </cfRule>
  </conditionalFormatting>
  <conditionalFormatting sqref="R4">
    <cfRule type="cellIs" dxfId="2" priority="3" operator="greaterThan">
      <formula>0</formula>
    </cfRule>
  </conditionalFormatting>
  <conditionalFormatting sqref="R80">
    <cfRule type="cellIs" dxfId="1" priority="2" operator="greaterThan">
      <formula>0</formula>
    </cfRule>
  </conditionalFormatting>
  <conditionalFormatting sqref="T80:AK80">
    <cfRule type="cellIs" dxfId="0" priority="1" operator="equal">
      <formula>FALSE</formula>
    </cfRule>
  </conditionalFormatting>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_rels/item5.xml.rels><?xml version="1.0" encoding="UTF-8" standalone="yes"?>
<Relationships xmlns="http://schemas.openxmlformats.org/package/2006/relationships"><Relationship Id="rId1" Type="http://schemas.openxmlformats.org/officeDocument/2006/relationships/customXmlProps" Target="itemProps5.xml"/></Relationships>
</file>

<file path=customXml/item1.xml><?xml version="1.0" encoding="utf-8"?>
<p:properties xmlns:p="http://schemas.microsoft.com/office/2006/metadata/properties" xmlns:xsi="http://www.w3.org/2001/XMLSchema-instance" xmlns:pc="http://schemas.microsoft.com/office/infopath/2007/PartnerControls">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sisl xmlns:xsd="http://www.w3.org/2001/XMLSchema" xmlns:xsi="http://www.w3.org/2001/XMLSchema-instance" xmlns="http://www.boldonjames.com/2008/01/sie/internal/label" sislVersion="0" policy="973096ae-7329-4b3b-9368-47aeba6959e1" origin="userSelected"/>
</file>

<file path=customXml/item4.xml>��
</file>

<file path=customXml/item5.xml><?xml version="1.0" encoding="utf-8"?>
<ct:contentTypeSchema xmlns:ct="http://schemas.microsoft.com/office/2006/metadata/contentType" xmlns:ma="http://schemas.microsoft.com/office/2006/metadata/properties/metaAttributes" ct:_="" ma:_="" ma:contentTypeName="Document" ma:contentTypeID="0x010100C11EE837DDF77D4E9CE574645C1876B1" ma:contentTypeVersion="10" ma:contentTypeDescription="Create a new document." ma:contentTypeScope="" ma:versionID="9ae01dc1330d0d1df96a679c87ff2880">
  <xsd:schema xmlns:xsd="http://www.w3.org/2001/XMLSchema" xmlns:xs="http://www.w3.org/2001/XMLSchema" xmlns:p="http://schemas.microsoft.com/office/2006/metadata/properties" xmlns:ns2="57eae938-0bde-4b15-99d2-1fbf7878da98" xmlns:ns3="dcbf8a88-e063-4a69-82e9-42d02808f636" targetNamespace="http://schemas.microsoft.com/office/2006/metadata/properties" ma:root="true" ma:fieldsID="b9b30d7751951b6ed60a03997016870d" ns2:_="" ns3:_="">
    <xsd:import namespace="57eae938-0bde-4b15-99d2-1fbf7878da98"/>
    <xsd:import namespace="dcbf8a88-e063-4a69-82e9-42d02808f636"/>
    <xsd:element name="properties">
      <xsd:complexType>
        <xsd:sequence>
          <xsd:element name="documentManagement">
            <xsd:complexType>
              <xsd:all>
                <xsd:element ref="ns2:MediaServiceMetadata" minOccurs="0"/>
                <xsd:element ref="ns2:MediaServiceFastMetadata" minOccurs="0"/>
                <xsd:element ref="ns3:SharedWithUsers" minOccurs="0"/>
                <xsd:element ref="ns3:SharedWithDetails" minOccurs="0"/>
                <xsd:element ref="ns2:MediaServiceAutoTags" minOccurs="0"/>
                <xsd:element ref="ns2:MediaServiceOCR" minOccurs="0"/>
                <xsd:element ref="ns2:MediaServiceGenerationTime" minOccurs="0"/>
                <xsd:element ref="ns2:MediaServiceEventHashCode" minOccurs="0"/>
                <xsd:element ref="ns2:MediaServiceAutoKeyPoints" minOccurs="0"/>
                <xsd:element ref="ns2:MediaServiceKeyPoint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7eae938-0bde-4b15-99d2-1fbf7878da98"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2" nillable="true" ma:displayName="Tags" ma:internalName="MediaServiceAutoTags" ma:readOnly="true">
      <xsd:simpleType>
        <xsd:restriction base="dms:Text"/>
      </xsd:simpleType>
    </xsd:element>
    <xsd:element name="MediaServiceOCR" ma:index="13" nillable="true" ma:displayName="Extracted Text" ma:internalName="MediaServiceOCR" ma:readOnly="true">
      <xsd:simpleType>
        <xsd:restriction base="dms:Note">
          <xsd:maxLength value="255"/>
        </xsd:restriction>
      </xsd:simpleType>
    </xsd:element>
    <xsd:element name="MediaServiceGenerationTime" ma:index="14" nillable="true" ma:displayName="MediaServiceGenerationTime" ma:hidden="true" ma:internalName="MediaServiceGenerationTime" ma:readOnly="true">
      <xsd:simpleType>
        <xsd:restriction base="dms:Text"/>
      </xsd:simpleType>
    </xsd:element>
    <xsd:element name="MediaServiceEventHashCode" ma:index="15" nillable="true" ma:displayName="MediaServiceEventHashCode" ma:hidden="true" ma:internalName="MediaServiceEventHashCode" ma:readOnly="true">
      <xsd:simpleType>
        <xsd:restriction base="dms:Text"/>
      </xsd:simpleType>
    </xsd:element>
    <xsd:element name="MediaServiceAutoKeyPoints" ma:index="16" nillable="true" ma:displayName="MediaServiceAutoKeyPoints" ma:hidden="true" ma:internalName="MediaServiceAutoKeyPoints" ma:readOnly="true">
      <xsd:simpleType>
        <xsd:restriction base="dms:Note"/>
      </xsd:simpleType>
    </xsd:element>
    <xsd:element name="MediaServiceKeyPoints" ma:index="17" nillable="true" ma:displayName="KeyPoints" ma:internalName="MediaServiceKeyPoint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dcbf8a88-e063-4a69-82e9-42d02808f636" elementFormDefault="qualified">
    <xsd:import namespace="http://schemas.microsoft.com/office/2006/documentManagement/types"/>
    <xsd:import namespace="http://schemas.microsoft.com/office/infopath/2007/PartnerControls"/>
    <xsd:element name="SharedWithUsers" ma:index="10"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1"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E7C93B7D-503A-4249-93CB-006978FCC628}">
  <ds:schemaRefs>
    <ds:schemaRef ds:uri="http://schemas.microsoft.com/office/infopath/2007/PartnerControls"/>
    <ds:schemaRef ds:uri="http://schemas.openxmlformats.org/package/2006/metadata/core-properties"/>
    <ds:schemaRef ds:uri="http://purl.org/dc/terms/"/>
    <ds:schemaRef ds:uri="dcbf8a88-e063-4a69-82e9-42d02808f636"/>
    <ds:schemaRef ds:uri="http://purl.org/dc/dcmitype/"/>
    <ds:schemaRef ds:uri="http://schemas.microsoft.com/office/2006/documentManagement/types"/>
    <ds:schemaRef ds:uri="http://www.w3.org/XML/1998/namespace"/>
    <ds:schemaRef ds:uri="57eae938-0bde-4b15-99d2-1fbf7878da98"/>
    <ds:schemaRef ds:uri="http://schemas.microsoft.com/office/2006/metadata/properties"/>
    <ds:schemaRef ds:uri="http://purl.org/dc/elements/1.1/"/>
  </ds:schemaRefs>
</ds:datastoreItem>
</file>

<file path=customXml/itemProps2.xml><?xml version="1.0" encoding="utf-8"?>
<ds:datastoreItem xmlns:ds="http://schemas.openxmlformats.org/officeDocument/2006/customXml" ds:itemID="{2A578E68-11C5-4D03-A776-607FB879336F}">
  <ds:schemaRefs>
    <ds:schemaRef ds:uri="http://schemas.microsoft.com/sharepoint/v3/contenttype/forms"/>
  </ds:schemaRefs>
</ds:datastoreItem>
</file>

<file path=customXml/itemProps3.xml><?xml version="1.0" encoding="utf-8"?>
<ds:datastoreItem xmlns:ds="http://schemas.openxmlformats.org/officeDocument/2006/customXml" ds:itemID="{7C540BD4-734F-48F0-A698-CB31AF578671}">
  <ds:schemaRefs>
    <ds:schemaRef ds:uri="http://www.w3.org/2001/XMLSchema"/>
    <ds:schemaRef ds:uri="http://www.boldonjames.com/2008/01/sie/internal/label"/>
  </ds:schemaRefs>
</ds:datastoreItem>
</file>

<file path=customXml/itemProps4.xml><?xml version="1.0" encoding="utf-8"?>
<ds:datastoreItem xmlns:ds="http://schemas.openxmlformats.org/officeDocument/2006/customXml" ds:itemID="{5720C12C-C597-4FD3-937C-2B35551BD780}">
  <ds:schemaRefs>
    <ds:schemaRef ds:uri="http://schemas.microsoft.com/DataMashup"/>
  </ds:schemaRefs>
</ds:datastoreItem>
</file>

<file path=customXml/itemProps5.xml><?xml version="1.0" encoding="utf-8"?>
<ds:datastoreItem xmlns:ds="http://schemas.openxmlformats.org/officeDocument/2006/customXml" ds:itemID="{3B6E1B83-13AA-45B5-BB79-DC5817398A90}">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7eae938-0bde-4b15-99d2-1fbf7878da98"/>
    <ds:schemaRef ds:uri="dcbf8a88-e063-4a69-82e9-42d02808f63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48</vt:i4>
      </vt:variant>
    </vt:vector>
  </HeadingPairs>
  <TitlesOfParts>
    <vt:vector size="48" baseType="lpstr">
      <vt:lpstr>Cover</vt:lpstr>
      <vt:lpstr>Lists</vt:lpstr>
      <vt:lpstr>Global</vt:lpstr>
      <vt:lpstr>Local</vt:lpstr>
      <vt:lpstr>Inp_CostIndices</vt:lpstr>
      <vt:lpstr>Inp_LabourRatios</vt:lpstr>
      <vt:lpstr>Inp_SubOngoingEfficiency</vt:lpstr>
      <vt:lpstr>Inp_RepexBespokeTACosts</vt:lpstr>
      <vt:lpstr>Inp_RepexAdj</vt:lpstr>
      <vt:lpstr>Inp_Factors</vt:lpstr>
      <vt:lpstr>Cal_SubmittedCosts</vt:lpstr>
      <vt:lpstr>Cal_SubmittedCostsOEAdj</vt:lpstr>
      <vt:lpstr>Cal_Work mgt</vt:lpstr>
      <vt:lpstr>Cal_Emergency</vt:lpstr>
      <vt:lpstr>Cal_Repairs</vt:lpstr>
      <vt:lpstr>Cal_Maintenance</vt:lpstr>
      <vt:lpstr>Cal_SIU</vt:lpstr>
      <vt:lpstr>Cal_ODA</vt:lpstr>
      <vt:lpstr>Cal_IT&amp;Telecom</vt:lpstr>
      <vt:lpstr>Cal_Property Management</vt:lpstr>
      <vt:lpstr>Cal_HR &amp; Non-op training</vt:lpstr>
      <vt:lpstr>Cal_Audit Finance &amp; Reg</vt:lpstr>
      <vt:lpstr>Cal_Insurance</vt:lpstr>
      <vt:lpstr>Cal_Procurement</vt:lpstr>
      <vt:lpstr>Cal_CEO &amp; Group Mgt</vt:lpstr>
      <vt:lpstr>Cal_Stores &amp; Logistics</vt:lpstr>
      <vt:lpstr>Cal_Training &amp; Apprentices</vt:lpstr>
      <vt:lpstr>Cal_LTS, Stor &amp; Entry</vt:lpstr>
      <vt:lpstr>Cal_Connections</vt:lpstr>
      <vt:lpstr>Cal_Reinforcement</vt:lpstr>
      <vt:lpstr>Cal_Governors</vt:lpstr>
      <vt:lpstr>Cal_Transport &amp; Plant</vt:lpstr>
      <vt:lpstr>Cal_Other Capex</vt:lpstr>
      <vt:lpstr>Cal_Repex</vt:lpstr>
      <vt:lpstr>Cal_Totex</vt:lpstr>
      <vt:lpstr>Cal_Opex</vt:lpstr>
      <vt:lpstr>Cal_Capex</vt:lpstr>
      <vt:lpstr>Cal_Reclassifications</vt:lpstr>
      <vt:lpstr>Cal_NoncontrollableCosts</vt:lpstr>
      <vt:lpstr>Cal_SubAdjCostShares</vt:lpstr>
      <vt:lpstr>Out_SubmittedCosts</vt:lpstr>
      <vt:lpstr>Out_NormalisedCosts</vt:lpstr>
      <vt:lpstr>Out_Exclusions</vt:lpstr>
      <vt:lpstr>Out_SeparateAssessment</vt:lpstr>
      <vt:lpstr>Out_RegAdj</vt:lpstr>
      <vt:lpstr>Out_NetGrossRatio</vt:lpstr>
      <vt:lpstr>Out_NoncontrollableCosts</vt:lpstr>
      <vt:lpstr>Out_SubAdjCostShares</vt:lpstr>
    </vt:vector>
  </TitlesOfParts>
  <Company>Ofgem</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Will Glevey</dc:creator>
  <cp:lastModifiedBy>Callum Mayfield</cp:lastModifiedBy>
  <dcterms:created xsi:type="dcterms:W3CDTF">2019-09-23T08:26:32Z</dcterms:created>
  <dcterms:modified xsi:type="dcterms:W3CDTF">2020-12-07T16:58:36Z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docIndexRef">
    <vt:lpwstr>e147c1c4-297e-44c0-ae07-0bbd99288ca7</vt:lpwstr>
  </property>
  <property fmtid="{D5CDD505-2E9C-101B-9397-08002B2CF9AE}" pid="3" name="bjSaver">
    <vt:lpwstr>EBGTegUjauDjqpwf+wRN6j1bWnEFDqPT</vt:lpwstr>
  </property>
  <property fmtid="{D5CDD505-2E9C-101B-9397-08002B2CF9AE}" pid="4" name="ContentTypeId">
    <vt:lpwstr>0x010100C11EE837DDF77D4E9CE574645C1876B1</vt:lpwstr>
  </property>
  <property fmtid="{D5CDD505-2E9C-101B-9397-08002B2CF9AE}" pid="5" name="bjClsUserRVM">
    <vt:lpwstr>[]</vt:lpwstr>
  </property>
  <property fmtid="{D5CDD505-2E9C-101B-9397-08002B2CF9AE}" pid="6" name="bjDocumentSecurityLabel">
    <vt:lpwstr>This item has no classification</vt:lpwstr>
  </property>
</Properties>
</file>